
<file path=[Content_Types].xml><?xml version="1.0" encoding="utf-8"?>
<Types xmlns="http://schemas.openxmlformats.org/package/2006/content-types">
  <Default Extension="xml" ContentType="application/xml"/>
  <Default Extension="rels" ContentType="application/vnd.openxmlformats-package.relationships+xml"/>
  <Default Extension="png" ContentType="image/png"/>
  <Default Extension="jpeg" ContentType="image/jpeg"/>
  <Override PartName="/_rels/.rels" ContentType="application/vnd.openxmlformats-package.relationships+xml"/>
  <Override PartName="/xl/workbook.xml" ContentType="application/vnd.openxmlformats-officedocument.spreadsheetml.sheet.main+xml"/>
  <Override PartName="/xl/styles.xml" ContentType="application/vnd.openxmlformats-officedocument.spreadsheetml.styl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_rels/sheet4.xml.rels" ContentType="application/vnd.openxmlformats-package.relationships+xml"/>
  <Override PartName="/xl/worksheets/_rels/sheet5.xml.rels" ContentType="application/vnd.openxmlformats-package.relationships+xml"/>
  <Override PartName="/xl/worksheets/_rels/sheet6.xml.rels" ContentType="application/vnd.openxmlformats-package.relationship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pivotTables/pivotTable1.xml" ContentType="application/vnd.openxmlformats-officedocument.spreadsheetml.pivotTable+xml"/>
  <Override PartName="/xl/pivotTables/_rels/pivotTable1.xml.rels" ContentType="application/vnd.openxmlformats-package.relationships+xml"/>
  <Override PartName="/xl/pivotCache/pivotCacheDefinition1.xml" ContentType="application/vnd.openxmlformats-officedocument.spreadsheetml.pivotCacheDefinition+xml"/>
  <Override PartName="/xl/pivotCache/_rels/pivotCacheDefinition1.xml.rels" ContentType="application/vnd.openxmlformats-package.relationships+xml"/>
  <Override PartName="/xl/pivotCache/pivotCacheRecords1.xml" ContentType="application/vnd.openxmlformats-officedocument.spreadsheetml.pivotCacheRecords+xml"/>
  <Override PartName="/xl/_rels/workbook.xml.rels" ContentType="application/vnd.openxmlformats-package.relationships+xml"/>
  <Override PartName="/docProps/core.xml" ContentType="application/vnd.openxmlformats-package.core-properties+xml"/>
  <Override PartName="/docProps/app.xml" ContentType="application/vnd.openxmlformats-officedocument.extended-properties+xml"/>
</Types>
</file>

<file path=_rels/.rels><?xml version="1.0" encoding="UTF-8"?>
<Relationships xmlns="http://schemas.openxmlformats.org/package/2006/relationships"><Relationship Id="rId1" Type="http://schemas.openxmlformats.org/officeDocument/2006/relationships/officeDocument" Target="xl/workbook.xml"/><Relationship Id="rId2" Type="http://schemas.openxmlformats.org/package/2006/relationships/metadata/core-properties" Target="docProps/core.xml"/><Relationship Id="rId3"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fileVersion appName="Calc"/>
  <workbookPr backupFile="false" showObjects="all" date1904="false"/>
  <workbookProtection/>
  <bookViews>
    <workbookView showHorizontalScroll="true" showVerticalScroll="true" showSheetTabs="true" xWindow="0" yWindow="0" windowWidth="16384" windowHeight="8192" tabRatio="500" firstSheet="0" activeTab="4"/>
  </bookViews>
  <sheets>
    <sheet name="ETAPAS ORCAM" sheetId="1" state="visible" r:id="rId2"/>
    <sheet name="BASE DADOS" sheetId="2" state="visible" r:id="rId3"/>
    <sheet name="LOCAL" sheetId="3" state="visible" r:id="rId4"/>
    <sheet name="CBM-SE" sheetId="4" state="visible" r:id="rId5"/>
    <sheet name="Tabela dinâmica_CBM-SE_1" sheetId="5" state="visible" r:id="rId6"/>
    <sheet name="MODELO" sheetId="6" state="visible" r:id="rId7"/>
  </sheets>
  <definedNames>
    <definedName function="false" hidden="true" localSheetId="3" name="_xlnm._FilterDatabase" vbProcedure="false">'CBM-SE'!$C$4:$AC$321</definedName>
    <definedName function="false" hidden="true" localSheetId="5" name="_xlnm._FilterDatabase" vbProcedure="false">MODELO!$C$4:$AC$251</definedName>
    <definedName function="false" hidden="false" localSheetId="4" name="_xlnm.Print_Titles" vbProcedure="false">'Tabela dinâmica_CBM-SE_1'!$1:$3</definedName>
    <definedName function="false" hidden="false" localSheetId="3" name="_xlnm._FilterDatabase" vbProcedure="false">'CBM-SE'!$C$4:$AC$2663</definedName>
    <definedName function="false" hidden="false" localSheetId="3" name="_xlnm._FilterDatabase_0_0" vbProcedure="false">'CBM-SE'!$C$4:$AC$286</definedName>
  </definedNames>
  <calcPr iterateCount="100" refMode="A1" iterate="false" iterateDelta="0.001"/>
  <pivotCaches>
    <pivotCache cacheId="1" r:id="rId9"/>
  </pivotCaches>
  <extLst>
    <ext xmlns:loext="http://schemas.libreoffice.org/" uri="{7626C862-2A13-11E5-B345-FEFF819CDC9F}">
      <loext:extCalcPr stringRefSyntax="CalcA1"/>
    </ext>
  </extLst>
</workbook>
</file>

<file path=xl/sharedStrings.xml><?xml version="1.0" encoding="utf-8"?>
<sst xmlns="http://schemas.openxmlformats.org/spreadsheetml/2006/main" count="53959" uniqueCount="17101">
  <si>
    <t xml:space="preserve">ETAPA ORÇAMENTO</t>
  </si>
  <si>
    <t xml:space="preserve">Item</t>
  </si>
  <si>
    <t xml:space="preserve">Descrição do Ambiente</t>
  </si>
  <si>
    <t xml:space="preserve">A</t>
  </si>
  <si>
    <t xml:space="preserve">SERVIÇOS GERAIS DO EMPREENDIMENTO</t>
  </si>
  <si>
    <t xml:space="preserve">A01</t>
  </si>
  <si>
    <t xml:space="preserve">A01 – ADMINISTRAÇÃO LOCAL</t>
  </si>
  <si>
    <t xml:space="preserve">A02</t>
  </si>
  <si>
    <t xml:space="preserve">A02 – CANTEIRO DE OBRAS</t>
  </si>
  <si>
    <t xml:space="preserve">A03</t>
  </si>
  <si>
    <t xml:space="preserve">A03 – IMPLANTAÇÃO DO CANTEIRO</t>
  </si>
  <si>
    <t xml:space="preserve">A04</t>
  </si>
  <si>
    <t xml:space="preserve">A04 – MOBILIZAÇÃO/ DESMOBILIZAÇÃO</t>
  </si>
  <si>
    <t xml:space="preserve">A05</t>
  </si>
  <si>
    <t xml:space="preserve">A05 – FRETE AGREGADOS</t>
  </si>
  <si>
    <t xml:space="preserve">A06</t>
  </si>
  <si>
    <t xml:space="preserve">A06 – PROJETOS</t>
  </si>
  <si>
    <t xml:space="preserve">A07</t>
  </si>
  <si>
    <t xml:space="preserve">A07 – PLACA DE INAUGURAÇÃO</t>
  </si>
  <si>
    <t xml:space="preserve">B</t>
  </si>
  <si>
    <t xml:space="preserve">OBRA</t>
  </si>
  <si>
    <t xml:space="preserve">B01</t>
  </si>
  <si>
    <t xml:space="preserve">B01 – SERVIÇOS PRELIMINARES</t>
  </si>
  <si>
    <t xml:space="preserve">B02</t>
  </si>
  <si>
    <t xml:space="preserve">B02 – MOVIMENTO DE TERRA</t>
  </si>
  <si>
    <t xml:space="preserve">B03</t>
  </si>
  <si>
    <t xml:space="preserve">B03 – FUNDAÇÃO</t>
  </si>
  <si>
    <t xml:space="preserve">B04</t>
  </si>
  <si>
    <t xml:space="preserve">B04 – SUPERESTRUTURA</t>
  </si>
  <si>
    <t xml:space="preserve">B05</t>
  </si>
  <si>
    <t xml:space="preserve">B05 – ELEVAÇÃO</t>
  </si>
  <si>
    <t xml:space="preserve">B06</t>
  </si>
  <si>
    <t xml:space="preserve">B06 – COBERTURA</t>
  </si>
  <si>
    <t xml:space="preserve">B07</t>
  </si>
  <si>
    <t xml:space="preserve">B07 – IMPERMEABILIZAÇÃO</t>
  </si>
  <si>
    <t xml:space="preserve">B08</t>
  </si>
  <si>
    <t xml:space="preserve">B08 – REVESTIMENTO INTERNO – PAREDE</t>
  </si>
  <si>
    <t xml:space="preserve">B09</t>
  </si>
  <si>
    <t xml:space="preserve">B09 – REVESTIMENTO INTERNO – TETO</t>
  </si>
  <si>
    <t xml:space="preserve">B10</t>
  </si>
  <si>
    <t xml:space="preserve">B10 – REVESTIMENTO EXTERNO</t>
  </si>
  <si>
    <t xml:space="preserve">B11</t>
  </si>
  <si>
    <t xml:space="preserve">B11 – PAVIMENTAÇÃO</t>
  </si>
  <si>
    <t xml:space="preserve">B12</t>
  </si>
  <si>
    <t xml:space="preserve">B12 – ESQUADRIAS</t>
  </si>
  <si>
    <t xml:space="preserve">B13</t>
  </si>
  <si>
    <t xml:space="preserve">B13 – PINTURA INTERNA – PISO</t>
  </si>
  <si>
    <t xml:space="preserve">B14</t>
  </si>
  <si>
    <t xml:space="preserve">B14 – PINTURA INTERNA – PAREDE</t>
  </si>
  <si>
    <t xml:space="preserve">B15</t>
  </si>
  <si>
    <t xml:space="preserve">B15 – PINTURA INTERNA – TETO</t>
  </si>
  <si>
    <t xml:space="preserve">B16</t>
  </si>
  <si>
    <t xml:space="preserve">B16 – PINTURA – ESQ. MADEIRA</t>
  </si>
  <si>
    <t xml:space="preserve">B17</t>
  </si>
  <si>
    <t xml:space="preserve">B17 – PINTURA – ESQ. FERRO</t>
  </si>
  <si>
    <t xml:space="preserve">B18</t>
  </si>
  <si>
    <t xml:space="preserve">B18 – PINTURA EXTERNA</t>
  </si>
  <si>
    <t xml:space="preserve">B19</t>
  </si>
  <si>
    <t xml:space="preserve">B19 – INSTALAÇÃO ELÉTRICA</t>
  </si>
  <si>
    <t xml:space="preserve">B20</t>
  </si>
  <si>
    <t xml:space="preserve">B20 – INSTALAÇÃO TELEFÔNICA</t>
  </si>
  <si>
    <t xml:space="preserve">B21</t>
  </si>
  <si>
    <t xml:space="preserve">B21 – INSTALAÇÃO DE CABEAMENTO ESTRUTURADO</t>
  </si>
  <si>
    <t xml:space="preserve">B22</t>
  </si>
  <si>
    <t xml:space="preserve">B22 – INSTALAÇÃO HIDRÁULICA</t>
  </si>
  <si>
    <t xml:space="preserve">B23</t>
  </si>
  <si>
    <t xml:space="preserve">B23 – INSTALAÇÃO SANITÁRIA</t>
  </si>
  <si>
    <t xml:space="preserve">B24</t>
  </si>
  <si>
    <t xml:space="preserve">B24 – BANCADAS, LOUÇAS, METAIS SANITÁRIOS E DIVISÓRIAS DE GRANITO</t>
  </si>
  <si>
    <t xml:space="preserve">B25</t>
  </si>
  <si>
    <t xml:space="preserve">B25 – INSTALAÇÃO DE ÁGUAS PLUVIAIS</t>
  </si>
  <si>
    <t xml:space="preserve">B26</t>
  </si>
  <si>
    <t xml:space="preserve">B26 – INSTALAÇÃO DO SPDA – SISTEMA DE PROTEÇÃO CONTRA DESCARGAS ATMOSFÉRICAS</t>
  </si>
  <si>
    <t xml:space="preserve">B27</t>
  </si>
  <si>
    <t xml:space="preserve">B27 – INSTALAÇÃO DE PREVENÇÃO E COMBATE A INCÊNDIO</t>
  </si>
  <si>
    <t xml:space="preserve">B28</t>
  </si>
  <si>
    <t xml:space="preserve">B28 – INSTALAÇÃO DE AR CONDICIONADO</t>
  </si>
  <si>
    <t xml:space="preserve">B29</t>
  </si>
  <si>
    <t xml:space="preserve">B29 – INSTALAÇÃO DE EXAUSTÃO MECÂNICA</t>
  </si>
  <si>
    <t xml:space="preserve">B30</t>
  </si>
  <si>
    <t xml:space="preserve">B30 – INSTALAÇÃO DO CFTV – CIRCUITO FECHADO DE TV</t>
  </si>
  <si>
    <t xml:space="preserve">B31</t>
  </si>
  <si>
    <t xml:space="preserve">B31 – INSTALAÇÃO DE SOM</t>
  </si>
  <si>
    <t xml:space="preserve">B32</t>
  </si>
  <si>
    <t xml:space="preserve">B32 – ANTENA DE TV</t>
  </si>
  <si>
    <t xml:space="preserve">B33</t>
  </si>
  <si>
    <t xml:space="preserve">B33 – INSTALAÇÃO GÁS</t>
  </si>
  <si>
    <t xml:space="preserve">B34</t>
  </si>
  <si>
    <t xml:space="preserve">B34 – INSTALAÇÃO CÂMARA FRIGORÍFICA</t>
  </si>
  <si>
    <t xml:space="preserve">B35</t>
  </si>
  <si>
    <t xml:space="preserve">B35 – ELEVADOR/ PLATAFORMA ELEVATÓRIA</t>
  </si>
  <si>
    <t xml:space="preserve">B36</t>
  </si>
  <si>
    <t xml:space="preserve">B36 – ACESSIBILIDADE</t>
  </si>
  <si>
    <t xml:space="preserve">B37</t>
  </si>
  <si>
    <t xml:space="preserve">B37 – COMUNICAÇÃO VISUAL</t>
  </si>
  <si>
    <t xml:space="preserve">B38</t>
  </si>
  <si>
    <t xml:space="preserve">B38 – PAISAGISMO</t>
  </si>
  <si>
    <t xml:space="preserve">B39</t>
  </si>
  <si>
    <t xml:space="preserve">B39 – LIMPEZA FINAL</t>
  </si>
  <si>
    <t xml:space="preserve">B40</t>
  </si>
  <si>
    <t xml:space="preserve">B40 – DIVERSOS</t>
  </si>
  <si>
    <t xml:space="preserve">B41</t>
  </si>
  <si>
    <t xml:space="preserve">SERVIÇO</t>
  </si>
  <si>
    <t xml:space="preserve">FONTE</t>
  </si>
  <si>
    <t xml:space="preserve">DESCRIÇÃO</t>
  </si>
  <si>
    <t xml:space="preserve">UN</t>
  </si>
  <si>
    <t xml:space="preserve">1F</t>
  </si>
  <si>
    <t xml:space="preserve">CRIAR</t>
  </si>
  <si>
    <t xml:space="preserve">Visor em chapa acrílica cristal esp. 9,5mm para monitoramento de presos</t>
  </si>
  <si>
    <t xml:space="preserve">m2</t>
  </si>
  <si>
    <t xml:space="preserve">2F</t>
  </si>
  <si>
    <t xml:space="preserve">Visor em chapa acrílica cristal esp. 9,5mm 2,00x1,45m</t>
  </si>
  <si>
    <t xml:space="preserve">3F</t>
  </si>
  <si>
    <t xml:space="preserve">Janela de alumínio tipo maxim-ar, com acrílico, batente e ferragens. exclusive alizar, acabamento e contramarco. fornecimento e instalação</t>
  </si>
  <si>
    <t xml:space="preserve">4F</t>
  </si>
  <si>
    <t xml:space="preserve">Janela fixa de alumínio com acrílico, batente e ferragens. exclusive acabamento, alizar e contramarco. fornecimento e instalação.</t>
  </si>
  <si>
    <t xml:space="preserve">5F</t>
  </si>
  <si>
    <t xml:space="preserve">Lavatório com bancada em granito cinza andorinha, e = 2cm, dim 1.10x0.60, com 01 cuba de embutir de louça e 01 cuba inox, sifão plástico, válvula plástica, torneira em aço inox, inclusive rodopia 10 cm, assentada</t>
  </si>
  <si>
    <t xml:space="preserve">un </t>
  </si>
  <si>
    <t xml:space="preserve">6F</t>
  </si>
  <si>
    <t xml:space="preserve">Pia de cozinha com bancada em granito cinza andorinha, e = 2cm, dim 2.60x0.60, com 02 cuba de aço inox, sifão cromado, válvula cromada, inclusive rodopia 10 cm, assentada.</t>
  </si>
  <si>
    <t xml:space="preserve">un</t>
  </si>
  <si>
    <t xml:space="preserve">7F</t>
  </si>
  <si>
    <t xml:space="preserve">Lavatório com bancada em granito cinza andorinha, e = 2cm, dim 2.50x0.60, com 03 cubas de embutir de louça,  sifão ajustável metalizado, válvula cromada, torneira cromada, inclusive rodopia 10 cm, assentada</t>
  </si>
  <si>
    <t xml:space="preserve">8F</t>
  </si>
  <si>
    <t xml:space="preserve">Lavatório com bancada em granito cinza andorinha, e = 2cm, dim 2.45x0.60, com 03 cubas de embutir de louça,  sifão ajustável metalizado, válvula cromada, torneira cromada, inclusive rodopia 10 cm, assentada</t>
  </si>
  <si>
    <t xml:space="preserve">9F</t>
  </si>
  <si>
    <t xml:space="preserve">Estrutura metálica para cobertura com telha metálica</t>
  </si>
  <si>
    <t xml:space="preserve">10F</t>
  </si>
  <si>
    <t xml:space="preserve">Lavatório com bancada em granito cinza andorinha, e = 2cm, dim 1,60x0,60, com 01 cuba de embutir de louça, sifão cromado, válvula cromada, torneira cromada, inclusive rodopia 10 cm, assentada</t>
  </si>
  <si>
    <t xml:space="preserve">11F</t>
  </si>
  <si>
    <t xml:space="preserve">Lavatório com bancada em granito cinza andorinha, e = 2cm, dim 3.40x0.60, com 03 cubas de embutir de louça,  sifão ajustável metalizado, válvula cromada, torneira cromada, inclusive rodopia 10 cm, assentada</t>
  </si>
  <si>
    <t xml:space="preserve">12F</t>
  </si>
  <si>
    <t xml:space="preserve">Fornecimento e instalação de elevador com 3 paradas – 1,50m/s?</t>
  </si>
  <si>
    <t xml:space="preserve">13F</t>
  </si>
  <si>
    <t xml:space="preserve">Pia de cozinha com bancada em granito cinza andorinha, e = 2cm, dim 3.30x0.60, com 01 cuba de aço inox, sifão cromado, válvula cromada, torneira cromada, inclusive rodopia 10 cm, assentada</t>
  </si>
  <si>
    <t xml:space="preserve">14F</t>
  </si>
  <si>
    <t xml:space="preserve">Lavatório com bancada em granito cinza andorinha, e = 2cm, dim 1.90x0.60, com 02 cubas de embutir de louça,  sifão ajustável metalizado, válvula cromada, torneira cromada, inclusive rodopia 10 cm, assentada</t>
  </si>
  <si>
    <t xml:space="preserve">15F</t>
  </si>
  <si>
    <t xml:space="preserve">Lavatório com bancada em granito cinza andorinha, e = 2cm, dim 1.10x0.60, com 01 cuba de louça de embutir, sifão cromado, válvula cromada, torneira cromada, inclusive rodopia 10 cm, assentada.</t>
  </si>
  <si>
    <t xml:space="preserve">16F</t>
  </si>
  <si>
    <t xml:space="preserve">Lavatório com bancada em granito cinza andorinha, e = 2cm, dim 1.90x0.60, com 01 cuba de embutir de louça e 01 cuba inox, sifão plástico, válvula plástica, torneira em aço inox, inclusive rodopia 10 cm, assentada</t>
  </si>
  <si>
    <t xml:space="preserve">17F</t>
  </si>
  <si>
    <t xml:space="preserve">Lavatório com bancada em granito cinza andorinha, e = 2cm, dim 2.10x0.60, com 03 cubas de embutir de louça,  sifão ajustável metalizado, válvula cromada, torneira cromada, inclusive rodopia 10 cm, assentada</t>
  </si>
  <si>
    <t xml:space="preserve">18F</t>
  </si>
  <si>
    <t xml:space="preserve">Pia de cozinha com bancada em granito cinza andorinha, e = 2cm, dim 2.50x0.60, com 01 cuba de aço inox, sifão cromado, válvula cromada, torneira em aço inox, inclusive rodopia 10 cm, assentada.</t>
  </si>
  <si>
    <t xml:space="preserve">19F</t>
  </si>
  <si>
    <t xml:space="preserve">Lavatório com bancada em granito cinza andorinha, e = 2cm, dim 1.00x0.60, com 01 cuba de louça de embutir, sifão cromado, válvula cromada, torneira cromada, inclusive rodopia 10 cm, assentada.</t>
  </si>
  <si>
    <t xml:space="preserve">20F</t>
  </si>
  <si>
    <t xml:space="preserve">ORSE</t>
  </si>
  <si>
    <t xml:space="preserve">Limpeza manual de terreno com vegetação rasteira, incluindo roçagem e queima</t>
  </si>
  <si>
    <t xml:space="preserve">Limpeza mecanizada do terreno c/ trator esteira (vegetação rasteira) inclusive carga e transporte - dmt até 1 km</t>
  </si>
  <si>
    <t xml:space="preserve">Placa de inauguração de obra em alumínio 0,50 x 0,70 m</t>
  </si>
  <si>
    <t xml:space="preserve">Demolição de alvenaria de bloco cerâmico e=0,09m - revestida</t>
  </si>
  <si>
    <t xml:space="preserve">m3</t>
  </si>
  <si>
    <t xml:space="preserve">Demolição de alvenaria de pedra</t>
  </si>
  <si>
    <t xml:space="preserve">Remoção de telhamento com telhas cerâmicas</t>
  </si>
  <si>
    <t xml:space="preserve">Demolição de telhamento com telha de cimento  amianto ondulada</t>
  </si>
  <si>
    <t xml:space="preserve">Demolição de telhamento com telha de cimento amianto tipo canalete</t>
  </si>
  <si>
    <t xml:space="preserve">Demolição de forros</t>
  </si>
  <si>
    <t xml:space="preserve">Demolição de concreto manualmente</t>
  </si>
  <si>
    <t xml:space="preserve">Demolição de pavimentação (capa) asfáltica</t>
  </si>
  <si>
    <t xml:space="preserve">Demolição manual de piso cimentado sobre lastro de concreto - Rev 01</t>
  </si>
  <si>
    <t xml:space="preserve">Demolição de reboco</t>
  </si>
  <si>
    <t xml:space="preserve">Demolição de piso cerâmico ou ladrilho</t>
  </si>
  <si>
    <t xml:space="preserve">Demolição de piso de madeira</t>
  </si>
  <si>
    <t xml:space="preserve">Demolição de pavimentação em paralelepípedo ou pré-moldados de concreto c/ reaproveitamento</t>
  </si>
  <si>
    <t xml:space="preserve">Demolição de meio-fio granítico ou pre-moldado</t>
  </si>
  <si>
    <t xml:space="preserve">m</t>
  </si>
  <si>
    <t xml:space="preserve">Demolição de revestimento cerâmico ou azulejo</t>
  </si>
  <si>
    <t xml:space="preserve">Demolição de divisórias tipo divilux</t>
  </si>
  <si>
    <t xml:space="preserve">Demolição de cerca - estacas de madeira com até 20 fios de arame farpado</t>
  </si>
  <si>
    <t xml:space="preserve">Demolição de cerca - estacas de concreto com até 20 fios de arame farpado</t>
  </si>
  <si>
    <t xml:space="preserve">Coleta e carga manuais de entulho</t>
  </si>
  <si>
    <t xml:space="preserve">Remoção de pintura à óleo ou esmalte -  Rev 01</t>
  </si>
  <si>
    <t xml:space="preserve">Demolição de madeiramento em coberturas com telhas cerâmicas</t>
  </si>
  <si>
    <t xml:space="preserve">Remoção de esquadria de madeira, com ou sem batente</t>
  </si>
  <si>
    <t xml:space="preserve">Remoção de carpete</t>
  </si>
  <si>
    <t xml:space="preserve">Demolição de revestimento em mármore</t>
  </si>
  <si>
    <t xml:space="preserve">Remoção de poltronas</t>
  </si>
  <si>
    <t xml:space="preserve">Demolição de pisos vinílicos (paviflex), exclusive contra-piso</t>
  </si>
  <si>
    <t xml:space="preserve">Remoção de brises</t>
  </si>
  <si>
    <t xml:space="preserve">Remoção de arame farpado em cercas com até 20 fios</t>
  </si>
  <si>
    <t xml:space="preserve">Remoção de calha de zinco</t>
  </si>
  <si>
    <t xml:space="preserve">Remoção de vidro</t>
  </si>
  <si>
    <t xml:space="preserve">Remoção de luminária</t>
  </si>
  <si>
    <t xml:space="preserve">Remoção de tampo de pia inox comp: 1,20m</t>
  </si>
  <si>
    <t xml:space="preserve">Apicoamento total de reboco com ponteiras/talhadeiras</t>
  </si>
  <si>
    <t xml:space="preserve">Retirada de calha</t>
  </si>
  <si>
    <t xml:space="preserve">Retirada e reassentamento de lanternim</t>
  </si>
  <si>
    <t xml:space="preserve">Apicoamento total de piso com ponteiras/talhadeiras</t>
  </si>
  <si>
    <t xml:space="preserve">Demolição de tubo de concreto simples ou armado d=0,40m, sem reaproveitamento, exclusive escavação</t>
  </si>
  <si>
    <t xml:space="preserve">Demolição de tubo de concreto simples ou armado d=0,60m, sem reaproveitamento, exclusive escavação</t>
  </si>
  <si>
    <t xml:space="preserve">Demolição de tubo de concreto simples ou armado d=0,80m, sem reaproveitamento, exclusive escavação</t>
  </si>
  <si>
    <t xml:space="preserve">Demolição de tubo de concreto simples ou armado d=1,00m, sem reaproveitamento, exclusive escavação</t>
  </si>
  <si>
    <t xml:space="preserve">Locação de construção de edificação até 200m2,  inclusive execução de gabarito de madeira</t>
  </si>
  <si>
    <t xml:space="preserve">Placa de obra em chapa aço galvanizado, instalada - Rev 02_01/2022</t>
  </si>
  <si>
    <t xml:space="preserve">Tapume em tábuas de pinho (1 uso)</t>
  </si>
  <si>
    <t xml:space="preserve">Tapume em chapa compensada esp = 10mm (1 uso)</t>
  </si>
  <si>
    <t xml:space="preserve">Barracão para escritório de obra porte médio s=43,56m2 com materiais novos</t>
  </si>
  <si>
    <t xml:space="preserve">Área coberta  para abrigo de equipamentos ou  refeitório</t>
  </si>
  <si>
    <t xml:space="preserve">Barracão para escritório de obra porte pequeno s=25,41m2 com materiais novos</t>
  </si>
  <si>
    <t xml:space="preserve">Barracão para escritório de obra porte grande s=53,24m2 com materiais novos</t>
  </si>
  <si>
    <t xml:space="preserve">Interdição de obra com fita de sinalização</t>
  </si>
  <si>
    <t xml:space="preserve">Barracão aberto para refeitório de obra (capacidade 24 refeições simultâneas)-s=61,60m2 com materiais novos</t>
  </si>
  <si>
    <t xml:space="preserve">Barracão fechado porte pequeno para depósito de cimento e almoxarifado (s=38,72 m2) com materiais novos</t>
  </si>
  <si>
    <t xml:space="preserve">Banco em madeira l= 2.20m para refeitório de obra</t>
  </si>
  <si>
    <t xml:space="preserve">Tamborete em madeira para refeitório de obra</t>
  </si>
  <si>
    <t xml:space="preserve">Mesa em chapa compensado 14mm para refeitório de obra</t>
  </si>
  <si>
    <t xml:space="preserve">Tapume em chapa compensada naval 1,60 x 2,20 m, esp. = 15 mm (1 uso) - Rev 02</t>
  </si>
  <si>
    <t xml:space="preserve">Reaterro manual de valas com espalhamento e compactação utilizando compactador placa vibratória, sem controle do grau de compactação</t>
  </si>
  <si>
    <t xml:space="preserve">Reaterro manual de valas ou áreas, compactado manualmente a 95% do pn, com compactador à percussão sapinho</t>
  </si>
  <si>
    <t xml:space="preserve">Execução de aterro compactado,sem controle do grau de compactação e sem forn. de material</t>
  </si>
  <si>
    <t xml:space="preserve">Aterro manual de áreas, sem aquisição de material, com espalhamento e compactação</t>
  </si>
  <si>
    <t xml:space="preserve">Reaterro manual de valas, com compactação utilizando sêpo, sem controle do grau de compactação</t>
  </si>
  <si>
    <t xml:space="preserve">Adensamento mecânico de areia (sem fornecimento de material) com rolo liso</t>
  </si>
  <si>
    <t xml:space="preserve">Cascalho (piçarra branca) aplicado</t>
  </si>
  <si>
    <t xml:space="preserve">Reaterro manual de valas com espalhamento s/ compactação</t>
  </si>
  <si>
    <t xml:space="preserve">Aterro de caixão de ediificação, com fornec. de areia, adensada com água</t>
  </si>
  <si>
    <t xml:space="preserve">Execução de aterro em areia, adensado mecanicamente com rolo liso a 95% do proctor normal,sem fornecimento de material</t>
  </si>
  <si>
    <t xml:space="preserve">Forma plana para fundações, em tábuas de pinho, 02 usos</t>
  </si>
  <si>
    <t xml:space="preserve">Forma plana para fundações, em compensado resinado 12mm, 02 usos</t>
  </si>
  <si>
    <t xml:space="preserve">Forma plana para fundações, em tábuas de pinho, 01 uso</t>
  </si>
  <si>
    <t xml:space="preserve">Forma plana para fundações, em tábuas de pinho, 03 usos</t>
  </si>
  <si>
    <t xml:space="preserve">m²</t>
  </si>
  <si>
    <t xml:space="preserve">Forma plana para fundações, em tábuas de pinho, 05 usos</t>
  </si>
  <si>
    <t xml:space="preserve">Forma plana para fundações, em compensado resinado 12mm, 01 uso</t>
  </si>
  <si>
    <t xml:space="preserve">Forma plana para fundações, em compensado resinado 12mm, 03 usos</t>
  </si>
  <si>
    <t xml:space="preserve">Forma plana para fundações, em compensado resinado 12mm, 05 usos</t>
  </si>
  <si>
    <t xml:space="preserve">Forma plana para fundações, em compensado resinado 12mm, 04 usos</t>
  </si>
  <si>
    <t xml:space="preserve">Forma plana para fundações, em compensado resinado 12mm, 07 usos</t>
  </si>
  <si>
    <t xml:space="preserve">Forma plana para fundações, em tábuas de pinho, 04 usos</t>
  </si>
  <si>
    <t xml:space="preserve">Forma plana para fundações, em tábuas de pinho, 07 usos</t>
  </si>
  <si>
    <t xml:space="preserve">Alvenaria pedra calcárea argamassada c/ cimento e areia traço t-4 (1:5) - 1 saco cimento 50kg / 5 padiolas areia dim. 0,35z0,45x0,23m - Confecção mecânica e transporte</t>
  </si>
  <si>
    <t xml:space="preserve">Alvenaria pedra calcárea aparente argamassada no traço 1:5 - 1 saco cimento 50kg / 5 padiolas areia dim. 0,35z0,45x0,23m  - Confecção mecânica e transporte</t>
  </si>
  <si>
    <t xml:space="preserve">Alvenaria pedra granitica argamassada traço (1:5) - 1 saco cimento 50kg / 5 padiolas areia dim. 0,35z0,45x0,23m - Confecção mecânica e transporte</t>
  </si>
  <si>
    <t xml:space="preserve">Concreto ciclópico</t>
  </si>
  <si>
    <t xml:space="preserve">Concreto simples fabricado na obra, fck=13,5 mpa, lançado e adensado</t>
  </si>
  <si>
    <t xml:space="preserve">Concreto simples usinado fck=15mpa, bombeado, lançado e adensado em superestrura</t>
  </si>
  <si>
    <t xml:space="preserve">Concreto simples usinado fck=25mpa, bombeado, lançado e adensado em superestrutura</t>
  </si>
  <si>
    <t xml:space="preserve">Camada impermeabilizadora, espessura = 5,0cm, c/ concreto fck = 15mpa</t>
  </si>
  <si>
    <t xml:space="preserve">Camada impermeabilizadora, espessura = 7,0cm, c/ concreto fck = 15mpa</t>
  </si>
  <si>
    <t xml:space="preserve">Camada impermeabilizadora, espessura = 10,0cm, c/ concreto fck = 15mpa</t>
  </si>
  <si>
    <t xml:space="preserve">Camada impermeabilizadora, espessura = 12,0cm, c/ concreto fck = 15mpa</t>
  </si>
  <si>
    <t xml:space="preserve">Pavimentação c/ brita granítica  nº2, espalhada, e = 5,0cm</t>
  </si>
  <si>
    <t xml:space="preserve">Camada impermeabilizadora, espessura = 8,0cm, c/ concreto fck = 15mpa</t>
  </si>
  <si>
    <t xml:space="preserve">Concreto simples usinado fck=35mpa, bombeado, lançado e adensado em superestrutura</t>
  </si>
  <si>
    <t xml:space="preserve">Forma plana para estruturas, em tábuas de pinho, 02 usos, inclusive escoramento</t>
  </si>
  <si>
    <t xml:space="preserve">Forma plana para estruturas, em compensado resinado de 12mm, 03 usos, inclusive escoramento - Revisada 07.2015</t>
  </si>
  <si>
    <t xml:space="preserve">Forma plana para estruturas, em compensado resinado de 14mm, 03 usos, inclusive escoramento - Rev 02_04/2022</t>
  </si>
  <si>
    <t xml:space="preserve">Forma curva para estruturas, em compensado resinado flexível de 6mm, 02 usos, inclusive escoramento</t>
  </si>
  <si>
    <t xml:space="preserve">Forma plana para estruturas, em compensado resinado de 12mm, 01 uso, inclusive escoramento - Revisada 07.2015</t>
  </si>
  <si>
    <t xml:space="preserve">Forma plana para estruturas, em tábuas de pinho, 01 uso, inclusive escoramento</t>
  </si>
  <si>
    <t xml:space="preserve">Forma plana para estruturas, em tábuas de pinho, 03 usos, inclusive escoramento</t>
  </si>
  <si>
    <t xml:space="preserve">Forma plana para estruturas, em tábuas de pinho, 05 usos, inclusive escoramento</t>
  </si>
  <si>
    <t xml:space="preserve">Forma plana para estruturas, em compensado resinado de 12mm, 02 usos, inclusive escoramento - Rev 02_04/2022</t>
  </si>
  <si>
    <t xml:space="preserve">Forma Plana para estruturas, em compensado resinado de 12mm, 05 usos, inclusive escoramento - Revisada 07..2015</t>
  </si>
  <si>
    <t xml:space="preserve">Forma plana para estruturas, em compensado plastificado de 14mm, 01 uso, inclusive escoramento - Rev 02_04/2022</t>
  </si>
  <si>
    <t xml:space="preserve">Forma plana para estruturas, em compensado plastificado de 14mm, 02 usos, inclusive escoramento - Rev 02_04/2022</t>
  </si>
  <si>
    <t xml:space="preserve">Forma plana para estruturas, em compensado plastificado de 14mm, 03 usos, inclusive escoramento - Rev 02_04/2022</t>
  </si>
  <si>
    <t xml:space="preserve">Forma plana para estruturas, em compensado plastificado de 14mm, 05 usos, inclusive escoramento - Rev 02_04/2022</t>
  </si>
  <si>
    <t xml:space="preserve">Forma curva para estruturas, em compensado plastificado de 10mm, 01 uso, inclusive escoramento</t>
  </si>
  <si>
    <t xml:space="preserve">Concreto simples fabricado na obra, fck=13,5 mpa (b1/b2), sem lançamento e adensamento</t>
  </si>
  <si>
    <t xml:space="preserve">Concreto simples fck= 15 MPA (b1/b2), fabricado na obra, sem lançamento e adensamento</t>
  </si>
  <si>
    <t xml:space="preserve">Concreto simples fabricado na obra, fck=15 mpa, lançado e adensado</t>
  </si>
  <si>
    <t xml:space="preserve">Concreto simples usinado fck=21mpa, bombeado, lançado e adensado em superestrutura</t>
  </si>
  <si>
    <t xml:space="preserve">Lançamento de concreto usinado, bombeado, em peças armadas da superestrutura, inclusive colocação, adensamento e acabamento</t>
  </si>
  <si>
    <t xml:space="preserve">Bombeamento de concreto</t>
  </si>
  <si>
    <t xml:space="preserve">Controle tecnológico de concreto "com" moldagem de corpos de prova, dentro de Aracaju</t>
  </si>
  <si>
    <t xml:space="preserve">dia</t>
  </si>
  <si>
    <t xml:space="preserve">Concreto simples fck= 35 MPA (b0) c/aditivo, fabricado na obra, sem lançamento e adensamento</t>
  </si>
  <si>
    <t xml:space="preserve">Pilar e vigas de madeira, seção 10x18cm a 20x20cm, em massaranduba, angelin ou madeira de lei</t>
  </si>
  <si>
    <t xml:space="preserve">Montagem de torre metálica inclusive acessórios para escoramento</t>
  </si>
  <si>
    <t xml:space="preserve">pç</t>
  </si>
  <si>
    <t xml:space="preserve">Descarga, montagem, desmontagem e carga de escoramento metálico tipos a, b e c para vigas e lajes</t>
  </si>
  <si>
    <t xml:space="preserve">Aço CA - 25 Ø 6,3 a 12,5mm, inclusive corte, dobragem, montagem e colocacao de ferragens nas formas, para superestruturas e fundações - R1</t>
  </si>
  <si>
    <t xml:space="preserve">kg</t>
  </si>
  <si>
    <t xml:space="preserve">Aço CA - 50 Ø 6,3 a 12,5mm, inclusive corte, dobragem, montagem e colocacao de ferragens nas formas, para superestruturas e fundações - R1</t>
  </si>
  <si>
    <t xml:space="preserve">Aço CA - 60 Ø 4,2 a 9,5mm, inclusive corte, dobragem, montagem e colocacao de ferragens nas formas, para superestruturas e fundações - R1</t>
  </si>
  <si>
    <t xml:space="preserve">Laje pré-fabricada comum para piso ou cobertura, inclusive escoramento em madeira e capeamento 4cm</t>
  </si>
  <si>
    <t xml:space="preserve">Estrutura Galpões em Pórticos Pré-Moldados de Concreto Armado, sem lanternim, montada e com telha de fibrocimento de 6mm, inclusive fundação - Rev 09 - 09/2021</t>
  </si>
  <si>
    <t xml:space="preserve">Cintas e vergas em concreto armado pré-moldado fck=15 mpa, seção 9x12cm</t>
  </si>
  <si>
    <t xml:space="preserve">Alvenaria bloco cerâmico vedação, 9x19x24cm, e=9cm, com argamassa t5 - 1:2:8 (cimento/cal/areia), junta=1cm - Rev.09</t>
  </si>
  <si>
    <t xml:space="preserve">Alvenaria bloco cerâmico vedação, 9x19x24cm, e=19cm, com argamassa t5 - 1:2:8 (cimento/cal/areia), junta=1cm - Rev.08</t>
  </si>
  <si>
    <t xml:space="preserve">Alvenaria tijolo cerâmico maciço (5x9x19), esp = 0,05m (facão), com argamassa traço t5 - 1:2:8 (cimento / cal / areia) c/ junta de 2,0cm - R1</t>
  </si>
  <si>
    <t xml:space="preserve">Alvenaria tijolo cerâmico maciço (5x9x19), esp = 0,09m (singela), com argamassa traço t5 - 1:2:8 (cimento / cal / areia) c/ junta de 2,0cm - R1</t>
  </si>
  <si>
    <t xml:space="preserve">Alvenaria tijolo cerâmico maciço (5x9x19), esp = 0,09m (singela aparente), com argamassa traço t5 - 1:2:8 (cimento / cal / areia) c/ junta de 2,0cm - R1</t>
  </si>
  <si>
    <t xml:space="preserve">Alvenaria tijolo cerâmico maciço (5x9x19), esp = 0,19m (dobrada), com argamassa traço t5 - 1:2:8 (cimento / cal / areia) c/ junta de 2,0cm - R1</t>
  </si>
  <si>
    <t xml:space="preserve">Alvenaria tijolo cerâmico maciço (5x9x19), esp = 0,19m (dobrada aparente), com argamassa traço t5 - 1:2:8 (cimento / cal / areia)</t>
  </si>
  <si>
    <t xml:space="preserve">Alvenaria bloco concreto vedação 9x19x39cm, e= 0,09m, com argamassa traço t5 - 1:2:8 (cimento/cal/areia), junta de 1,0cm - Rev.06</t>
  </si>
  <si>
    <t xml:space="preserve">Alvenaria bloco concreto vedação 9x19x39 cm, e= 0,09, aparente, com argamassa AC-1, junta de 2,0cm</t>
  </si>
  <si>
    <t xml:space="preserve">Alvenaria bloco concreto estrutural 9x19x39cm, fbk até 6 mpa, esp = 0,09 m, com argamassa ac-II, junta 1,0cm - Rev. 06</t>
  </si>
  <si>
    <t xml:space="preserve">Alvenaria bloco de vidro, dim. 20 x 20cm, com argamassa traço t4 - 1:5 (cimento / areia) c/ junta de 1,0cm</t>
  </si>
  <si>
    <t xml:space="preserve">Alvenaria bloco cerâmico vedação, 9x19x24cm, e=24cm, com argamassa t5 - 1:2:8 (cimento/cal/areia), junta=2cm</t>
  </si>
  <si>
    <t xml:space="preserve">Cintas e vergas em blocos de concreto tipo "u" (calha) 9x16x30cm, preenchidos com concreto armado fck=15 mpa</t>
  </si>
  <si>
    <t xml:space="preserve">Alvenaria tijolo refratário (5,1 x 11,4 x 23 cm), aparente, esp=0.114m, executada com argamassa industrializada ac-ii, c/ junta de 1,0cm - Rev 08_04/2022</t>
  </si>
  <si>
    <t xml:space="preserve">Cobogó de cimento, tipo "escama", dim: 50 x 50cm</t>
  </si>
  <si>
    <t xml:space="preserve">Cobogó de cimento, tipo "escama", dim: 40 x 40cm</t>
  </si>
  <si>
    <t xml:space="preserve">Cobogó de cimento, com único furo, dim: 20 x 20cm</t>
  </si>
  <si>
    <t xml:space="preserve">Cobogó de vidro (veneziana) 20 x 10 x 10cm, assentado com argamassa cimento e areia (traço 1:3)</t>
  </si>
  <si>
    <t xml:space="preserve">Divisórias de granilite ou marmorite polido, e=3cm, inclusive montagem com ferragens</t>
  </si>
  <si>
    <t xml:space="preserve">Ferragem para divisória (vão porta) composta de 3 dobradiças palmela e 1 fechadura tubular Lockwell com botão de giro para travamento, ref:41410N, ou similar</t>
  </si>
  <si>
    <t xml:space="preserve">cj</t>
  </si>
  <si>
    <t xml:space="preserve">Assentamento de divisórias</t>
  </si>
  <si>
    <t xml:space="preserve">Divisória em granito bege ipanema polido, e=3cm , inclusive montagem com ferragens</t>
  </si>
  <si>
    <t xml:space="preserve">Divisória em granito cinza andorinha polido, e=2cm, inclusive montagem com ferragens - Rev 02</t>
  </si>
  <si>
    <t xml:space="preserve">Coluna em alvenaria de tijolo maciço seção 20cm x 20cm - R1</t>
  </si>
  <si>
    <t xml:space="preserve">Coluna em alvenaria de tijolo maciço seção 30cm x 30cm, com núcleo preenchido em concreto armado</t>
  </si>
  <si>
    <t xml:space="preserve">Coluna em alvenaria de tijolo maciço seção 40cm x 40cm, com núcleo preenchido em concreto armado</t>
  </si>
  <si>
    <t xml:space="preserve">Madeiramento em massaranduba/madeira de lei, acabamento serrado, c/ ripão 3,5 x 5,5cm e  ripa 5 x 1,5cm, exclusive peças principais</t>
  </si>
  <si>
    <t xml:space="preserve">Madeiramento em massaranduba/madeira de lei, acabamento serrado c/ ripão 5 x 3cm e  ripa 4 x 1,5cm, exclusive peças principais</t>
  </si>
  <si>
    <t xml:space="preserve">Madeiramento em massaranduba/madeira de lei, acabamento aparelhado, c/ ripão 3,5 x 5,5cm e  ripa 5 x 1,5cm, exclusive peças principais</t>
  </si>
  <si>
    <t xml:space="preserve">Madeiramento em massaranduba/madeira de lei, acabamento aparelhado, c/ ripão 5 x 3 cm e ripa 4 x 1,5cm, exclusive peças principais</t>
  </si>
  <si>
    <t xml:space="preserve">Madeiramento em massaranduba/madeira de lei, peça serrada p/ telha fibrocimento 4mm tipo Vogatex da Eternit ou similar</t>
  </si>
  <si>
    <t xml:space="preserve">Madeiramento com caibro roliço e ripa 4,0 x 1,5 cm</t>
  </si>
  <si>
    <t xml:space="preserve">Madeiramento em massaranduba/madeira de lei, peça serrada 5cm x 14cm com abertura de encaixes</t>
  </si>
  <si>
    <t xml:space="preserve">Madeiramento em massaranduba/madeira de lei, peça serrada 5cm x 11cm com abertura de encaixes</t>
  </si>
  <si>
    <t xml:space="preserve">Madeiramento em massaranduba/madeira de lei, peça serrada 5cm x 9cm com abertura de encaixes</t>
  </si>
  <si>
    <t xml:space="preserve">Madeiramento em piqui serrada e aparelhada com seção 13cmx 13cm</t>
  </si>
  <si>
    <t xml:space="preserve">Peças roliças para confecção de quiosque</t>
  </si>
  <si>
    <t xml:space="preserve">Madeiramento em massaranduba/madeira de lei, faixa aparelhada para terminal de ripões, l=10cm</t>
  </si>
  <si>
    <t xml:space="preserve">Faixa em madeira de lei aparelhada 10 x 2,5 cm, para proteção de parede</t>
  </si>
  <si>
    <t xml:space="preserve">Imunização de madeiramento de cobertura com imunizante incolor tipo Penetrol ou similar</t>
  </si>
  <si>
    <t xml:space="preserve">Madeiramento em massaranduba/madeira de lei, tesoura com vão de  4m a 6 m</t>
  </si>
  <si>
    <t xml:space="preserve">Madeiramento em massaranduba/madeira de lei, tesoura com vão de  6m a 8 m</t>
  </si>
  <si>
    <t xml:space="preserve">Madeiramento em massaranduba/madeira de lei, tesoura com vão de  8m a 10 m</t>
  </si>
  <si>
    <t xml:space="preserve">Madeiramento em massaranduba/madeira de lei, tesoura com vão de  10m a 12 m</t>
  </si>
  <si>
    <t xml:space="preserve">Madeiramento em massaranduba/madeira de lei, peça serrada 7cm x 20 cm com abertura de encaixes</t>
  </si>
  <si>
    <t xml:space="preserve">Madeiramento em massaranduba/madeira de lei, acabamento aparelhado, c/ peças 5cm x 14cm e ripão 3,5cm x 5,5cm, p/ telha onduline 0,95 x 2,00 x 0,028 m</t>
  </si>
  <si>
    <t xml:space="preserve">Viga u - 4" x 1 5/8" - 1ª alma</t>
  </si>
  <si>
    <t xml:space="preserve">Viga u - 6" x 2" - 1ª alma</t>
  </si>
  <si>
    <t xml:space="preserve">Viga u - 8" x 2 1/4" - 1ª alma</t>
  </si>
  <si>
    <t xml:space="preserve">Viga u - 10" x 2 5/8" - 1ª alma</t>
  </si>
  <si>
    <t xml:space="preserve">Chapa xadrez 1/4"</t>
  </si>
  <si>
    <t xml:space="preserve">Remoção de estrutura metálica chumbada em concreto (alambrado, guarda-corpo)</t>
  </si>
  <si>
    <t xml:space="preserve">Revisão de estrutura metálica exclusive chumbamento (alambrado, guarda-corpo), exclusive tela</t>
  </si>
  <si>
    <t xml:space="preserve">Telhamento com telha cerâmica tipo colonial, 1ª qualid, cor clara, Itabaianinha ou similar - Rev 02</t>
  </si>
  <si>
    <t xml:space="preserve">Telhamento com telha cerâmica tipo plan, 1ª qualid, (Simonassi ou similar)</t>
  </si>
  <si>
    <t xml:space="preserve">Telhamento com telha cerâmica tipo canal, comum, cor vermelha, Itabaiana ou similar</t>
  </si>
  <si>
    <t xml:space="preserve">Telhamento com telha de fibrocimento modulada, dim: 0,605x3,20m, esp=8mm</t>
  </si>
  <si>
    <t xml:space="preserve">Telhamento com telha de fibrocimento ondulada esp = 4mm</t>
  </si>
  <si>
    <t xml:space="preserve">Telhamento com telha de fibrocimento ondulada esp = 6mm, fixada com parafuso. Rev 02</t>
  </si>
  <si>
    <t xml:space="preserve">Telhamento com telha de fibrocimento ondulada esp = 8mm</t>
  </si>
  <si>
    <t xml:space="preserve">Telhamento com telha de fibrocimento tipo canalete 49 (Eternit ou similar)</t>
  </si>
  <si>
    <t xml:space="preserve">Telhamento com telha de fibrocimento tipo canalete 90 (Eternit ou similar)</t>
  </si>
  <si>
    <t xml:space="preserve">Telhamento com telha translúcida em fibra de vidro, ondulada, 2,44 x 0,50 m, esp=6mm, Fortlev ou similar</t>
  </si>
  <si>
    <t xml:space="preserve">Telhamento com telha de vidro tipo francesa 390x240x30 mm</t>
  </si>
  <si>
    <t xml:space="preserve">Emassamento de cumeeira com telha cerâmica - Rev. 02_03/2022</t>
  </si>
  <si>
    <t xml:space="preserve">Emassamento de beiral de telha ceramica</t>
  </si>
  <si>
    <t xml:space="preserve">Cumeeira normal em fibrocimento para telha de 4mm</t>
  </si>
  <si>
    <t xml:space="preserve">Cumeeira normal em fibrocimento para telha de 6mm</t>
  </si>
  <si>
    <t xml:space="preserve">Cumeeira normal em fibrocimento para telha de 8mm</t>
  </si>
  <si>
    <t xml:space="preserve">Cumeeira normal em fibrocimento para telha canalete 49</t>
  </si>
  <si>
    <t xml:space="preserve">Cumeeira normal em fibrocimento para telha canalete 90 ou similar</t>
  </si>
  <si>
    <t xml:space="preserve">Cumeeira em alumínio - 30cm de cada lado, e= 0,8mm</t>
  </si>
  <si>
    <t xml:space="preserve">Placa de ventilação para cobertura com telha canalete 49</t>
  </si>
  <si>
    <t xml:space="preserve">Placa de ventilação para cobertura com telha canalete 90</t>
  </si>
  <si>
    <t xml:space="preserve">Retirada e reassentamento de telha cerâmica tipo canal, 1ª qualid, cor clara, Itabaianinha ou similar</t>
  </si>
  <si>
    <t xml:space="preserve">Limpeza (Lavagem) de telhas</t>
  </si>
  <si>
    <t xml:space="preserve">Cumeeira para telha canal plan, inclusive emassamento</t>
  </si>
  <si>
    <t xml:space="preserve">Telhamento com telha de fibra vegetal com betume, onduline ecológica, 2,00 x 0,95 x 0,028 m</t>
  </si>
  <si>
    <t xml:space="preserve">Telhamento com telha em alumínio, simples, trapezoidal, não pintada e = 0,5 mm - Rev. 01</t>
  </si>
  <si>
    <t xml:space="preserve">Cumeeira para telha ecológica onduline</t>
  </si>
  <si>
    <t xml:space="preserve">Rufo em chapa de alumínio, esp = 0,6mm, larg = 30,0cm</t>
  </si>
  <si>
    <t xml:space="preserve">Rufo em placa de concreto l = 0,34 m</t>
  </si>
  <si>
    <t xml:space="preserve">Rufo em chapa de zinco, larg = 30,0cm</t>
  </si>
  <si>
    <t xml:space="preserve">Emassamento de algeroz</t>
  </si>
  <si>
    <t xml:space="preserve">Calha em alvenaria / concreto, impermeabilizada c/ manta asfáltica - Rev 01</t>
  </si>
  <si>
    <t xml:space="preserve">Condutor pvc soldável p/calha pluvial, d= 100mm</t>
  </si>
  <si>
    <t xml:space="preserve">Domos em fibra de vidro</t>
  </si>
  <si>
    <t xml:space="preserve">Domos em acrílico</t>
  </si>
  <si>
    <t xml:space="preserve">Rufo de concreto armado fck=20mpa l=30cm e h=5cm</t>
  </si>
  <si>
    <t xml:space="preserve">Calha em chapa de aço galvanizado nº 26, desenvolvimento 50 cm (fundo=14 cm, laterais=15 cm, bordas=3 cm)</t>
  </si>
  <si>
    <t xml:space="preserve">Calha em chapa de aço galvanizado nº 26, desenvolvimento 40 cm (fundo=12 cm, laterais=12 cm, bordas=2 cm)</t>
  </si>
  <si>
    <t xml:space="preserve">Montagem de acessórios para subestação transformadora abrigada de 15kv, 60hz, at 13,2kv, bt 220/127 c/ entrada subterrânea</t>
  </si>
  <si>
    <t xml:space="preserve">Transformador de 150 kva, 15 kv, 60 hz, at 13,8kv, bt 220/127v</t>
  </si>
  <si>
    <t xml:space="preserve">Transformador de 225 kva, 15 kv, 60 hz, at 13,8kv, bt 220/127v</t>
  </si>
  <si>
    <t xml:space="preserve">Transformador de 300 kva, 15 kv, 60 hz, at 13,8kv, bt 220/127v</t>
  </si>
  <si>
    <t xml:space="preserve">Transformador de 500 kva, 15 kv, 60 hz, at 13,8kv, bt 220/127v</t>
  </si>
  <si>
    <t xml:space="preserve">Montagem de acessórios para subestação transformadora abrigada de 15kv, 60hz, at 13,2kv, bt 220/127 c/ entrada aérea</t>
  </si>
  <si>
    <t xml:space="preserve">Forneciomento e instalação de cabo singelo de cobre isolado para 4.16 kv</t>
  </si>
  <si>
    <t xml:space="preserve">Montagem de acessórios para subestação transformadora em poste</t>
  </si>
  <si>
    <t xml:space="preserve">Transformador de 15 kva, 15 kv, 60 hz, at 13,8kv, bt 220/127v</t>
  </si>
  <si>
    <t xml:space="preserve">Transformador de 30 kva, 15 kv, 60 hz, at 13,8kv, bt 220/127v</t>
  </si>
  <si>
    <t xml:space="preserve">Transformador de 45 kva, 15 kv, 60 hz, at 13,8kv, bt 220/127v</t>
  </si>
  <si>
    <t xml:space="preserve">Transformador de 75 kva, 15 kv, 60 hz, at 13,8kv, bt 220/127v</t>
  </si>
  <si>
    <t xml:space="preserve">Transformador de 112,5 kva, 15 kv, 60 hz, at 13,8kv, bt 220/127v</t>
  </si>
  <si>
    <t xml:space="preserve">Poste de concreto duplo T (DT)  9/100 - fornecimento e assentamento</t>
  </si>
  <si>
    <t xml:space="preserve">Poste de concreto duplo T (DT)  9/300 - fornecimento e assentamento</t>
  </si>
  <si>
    <t xml:space="preserve">Poste de concreto duplo T (DT) 10/300 - fornecimento e assentamento</t>
  </si>
  <si>
    <t xml:space="preserve">Poste em aço galvanizado, para iluminação pública, cônico, contínuo, reto, h=6.00m, d=126mm (base) e d=60mm (topo)ref.1006/B, incl.base concreto</t>
  </si>
  <si>
    <t xml:space="preserve">Poste em aço carbono, para iluminação pública, cônico, contínuo, reto, h=8.00m, d=148mm (base) e d=60mm (topo)ref.1008/B, incl base concreto</t>
  </si>
  <si>
    <t xml:space="preserve">Quadro de medição monofásica (até 6 kva) com caixa em noril</t>
  </si>
  <si>
    <t xml:space="preserve">Quadro de medição bifásica (de 6 a 10 kva) com caixa em noril. Rev 03</t>
  </si>
  <si>
    <t xml:space="preserve">Quadro de medição trifásica (acima de 10 kva) com caixa em noril</t>
  </si>
  <si>
    <t xml:space="preserve">Remoção e reposição de poste de ferro galvanizado simples (6.00 a 10.00 m)</t>
  </si>
  <si>
    <t xml:space="preserve">Fornecimento e instalação de braquete trifásico</t>
  </si>
  <si>
    <t xml:space="preserve">Poste circular de concreto 16/400 - Fornecimento e assentamento</t>
  </si>
  <si>
    <t xml:space="preserve">Bucha com arruela em liga especial zamak p/eletroduto 25mm, d=1"</t>
  </si>
  <si>
    <t xml:space="preserve">Bucha com arruela em liga especial zamak p/eletroduto 40mm, d=1 1/2"</t>
  </si>
  <si>
    <t xml:space="preserve">Eletroduto de pvc rígido roscável, diâm = 20mm (1/2")</t>
  </si>
  <si>
    <t xml:space="preserve">Eletroduto de pvc rígido roscável, diâm = 25mm (3/4")</t>
  </si>
  <si>
    <t xml:space="preserve">Eletroduto de pvc rígido roscável, diâm = 32mm (1")</t>
  </si>
  <si>
    <t xml:space="preserve">Eletroduto de pvc rígido roscável, diâm = 40mm (1 1/4")</t>
  </si>
  <si>
    <t xml:space="preserve">Eletroduto de pvc rígido roscável, diâm = 50mm (1 1/2")</t>
  </si>
  <si>
    <t xml:space="preserve">Eletroduto de pvc rígido roscável, diâm = 60mm (2")</t>
  </si>
  <si>
    <t xml:space="preserve">Eletroduto de pvc rígido roscável, diâm = 75mm (2 1/2")</t>
  </si>
  <si>
    <t xml:space="preserve">Eletroduto de pvc rígido roscável, diâm = 85mm (3")</t>
  </si>
  <si>
    <t xml:space="preserve">Eletroduto de pvc rígido roscável, diâm = 110mm (4")</t>
  </si>
  <si>
    <t xml:space="preserve">Curva para eletroduto de pvc rígido roscável, diâm = 20mm (1/2")</t>
  </si>
  <si>
    <t xml:space="preserve">Curva para eletroduto de pvc rígido roscável, diâm = 25mm (3/4")</t>
  </si>
  <si>
    <t xml:space="preserve">Curva para eletroduto de pvc rígido roscável, diâm = 32mm (1")</t>
  </si>
  <si>
    <t xml:space="preserve">Curva para eletroduto de pvc rígido roscável, diâm = 40mm (1 1/4")</t>
  </si>
  <si>
    <t xml:space="preserve">Curva para eletroduto de pvc rígido roscável, diâm = 50mm (1 1/2")</t>
  </si>
  <si>
    <t xml:space="preserve">Curva para eletroduto de pvc rígido roscável, diâm = 60mm (2")</t>
  </si>
  <si>
    <t xml:space="preserve">Curva para eletroduto de pvc rígido roscável, diâm = 75mm (2 1/2")</t>
  </si>
  <si>
    <t xml:space="preserve">Curva para eletroduto de pvc rígido roscável, diâm = 85mm (3")</t>
  </si>
  <si>
    <t xml:space="preserve">Curva para eletroduto de pvc rígido roscável, diâm = 110mm (4")</t>
  </si>
  <si>
    <t xml:space="preserve">Luva para eletroduto de pvc rígido roscável, diâm = 20mm (1/2")</t>
  </si>
  <si>
    <t xml:space="preserve">Luva para eletroduto de pvc rígido roscável, diâm = 25mm (3/4")</t>
  </si>
  <si>
    <t xml:space="preserve">Luva para eletroduto de pvc rígido roscável, diâm = 32mm (1")</t>
  </si>
  <si>
    <t xml:space="preserve">Luva para eletroduto de pvc rígido roscável, diâm = 40mm (1 1/4")</t>
  </si>
  <si>
    <t xml:space="preserve">Luva para eletroduto de pvc rígido roscável, diâm = 50mm (1 1/2")</t>
  </si>
  <si>
    <t xml:space="preserve">Luva para eletroduto de pvc rígido roscável, diâm = 60mm (2")</t>
  </si>
  <si>
    <t xml:space="preserve">Luva para eletroduto de pvc rígido roscável, diâm = 75mm (2 1/2")</t>
  </si>
  <si>
    <t xml:space="preserve">Luva para eletroduto de pvc rígido roscável, diâm = 85mm (3")</t>
  </si>
  <si>
    <t xml:space="preserve">Luva para eletroduto de pvc rígido roscável, diâm = 110mm (4")</t>
  </si>
  <si>
    <t xml:space="preserve">Condulete em alumínio tipo "C" de 1"</t>
  </si>
  <si>
    <t xml:space="preserve">Condulete em alumínio tipo "x" de 3/4"</t>
  </si>
  <si>
    <t xml:space="preserve">Condulete em alumínio tipo "ll" de 1"</t>
  </si>
  <si>
    <t xml:space="preserve">Condulete em alumínio tipo "x" de 1"</t>
  </si>
  <si>
    <t xml:space="preserve">Bucha de redução em alumínio 1" x 3/4"</t>
  </si>
  <si>
    <t xml:space="preserve">Tampa articulada de ferro fundido 60 x 60cm, inclusive instalação</t>
  </si>
  <si>
    <t xml:space="preserve">Condulete em alumínio tipo lb de 3/4"</t>
  </si>
  <si>
    <t xml:space="preserve">Condulete em alumínio tipo ll de 3/4"</t>
  </si>
  <si>
    <t xml:space="preserve">Condulete em alumínio tipo t de 3/4"</t>
  </si>
  <si>
    <t xml:space="preserve">Condulete em alumínio tipo "C" de 3/4"</t>
  </si>
  <si>
    <t xml:space="preserve">Caixa de passagem em pvc tipo aquatic, embutir, 220x170x80mm</t>
  </si>
  <si>
    <t xml:space="preserve">Materiais elétricos casa padrão se.43-i.1-30,05m² - Rev - 07</t>
  </si>
  <si>
    <t xml:space="preserve">gl</t>
  </si>
  <si>
    <t xml:space="preserve">Projetor c/laterais em alumínio fundido,cap. p/ lâmp. 2000w,com lâmpada vapor metálico de 2000w e reator de 2000w.</t>
  </si>
  <si>
    <t xml:space="preserve">Eletroduto flexível de pvc (sanfonado), diâm = 25mm (3/4")</t>
  </si>
  <si>
    <t xml:space="preserve">Fio rígido isolado em pvc  2,5mm2 (fio 12) - 450/750v / 70°c</t>
  </si>
  <si>
    <t xml:space="preserve">Fio rígido isolado em pvc  4,0mm2 (fio 10) - 450/750v / 70°c</t>
  </si>
  <si>
    <t xml:space="preserve">Cabo de cobre isolado pvc rígido unipolar seção   6mm², 450/ 750v / 70°c</t>
  </si>
  <si>
    <t xml:space="preserve">Cabo de cobre isolado pvc rígido unipolar seção  10mm², 450/ 750v / 70°c. Rev 02</t>
  </si>
  <si>
    <t xml:space="preserve">Cabo de cobre isolado pvc rígido unipolar seção  16mm², 450/ 750v / 70°c</t>
  </si>
  <si>
    <t xml:space="preserve">Cabo de cobre isolado pvc rígido unipolar seção  25mm², 450/ 750v / 70°c</t>
  </si>
  <si>
    <t xml:space="preserve">Cabo de cobre isolado pvc rígido unipolar seção  35mm2, 0,6/ 1kv/ 70°</t>
  </si>
  <si>
    <t xml:space="preserve">Cabo de cobre isolado pvc rígido unipolar seção  50mm², 0,6/ 1kv/ 70°</t>
  </si>
  <si>
    <t xml:space="preserve">Cabo de cobre isolado pvc rígido unipolar seção  70mm², 0,6/ 1kv/ 70°</t>
  </si>
  <si>
    <t xml:space="preserve">Cabo de cobre isolado pvc rígido unipolar seção  95mm², 0,6/ 1kv/ 70°</t>
  </si>
  <si>
    <t xml:space="preserve">Cabo de cobre isolado pvc rígido unipolar seção 120mm², 0,6/ 1kv/ 70°</t>
  </si>
  <si>
    <t xml:space="preserve">Cabo de cobre isolado pvc rígido unipolar seção 150mm², 0,6/ 1kv/ 70°</t>
  </si>
  <si>
    <t xml:space="preserve">Cabo de cobre isolado pvc rígido unipolar seção 185mm², 0,6/ 1kv/ 70°</t>
  </si>
  <si>
    <t xml:space="preserve">Cabo de cobre isolado pvc rígido unipolar seção 240mm², 0,6/ 1kv/ 70°</t>
  </si>
  <si>
    <t xml:space="preserve">Cabo de cobre isolado pvc rígido unipolar seção 300mm², 0,6/ 1kv/ 70°</t>
  </si>
  <si>
    <t xml:space="preserve">Fio flexível 2 x 4,0mm2 (paralelo ou torcido)</t>
  </si>
  <si>
    <t xml:space="preserve">Fio flexível 2 x 2,5mm2 (paralelo ou torcido)</t>
  </si>
  <si>
    <t xml:space="preserve">Fio flexível 2 x 1,5mm2 (paralelo ou torcido)</t>
  </si>
  <si>
    <t xml:space="preserve">Fio flexível 2 x 1,0mm2 (paralelo ou torcido)</t>
  </si>
  <si>
    <t xml:space="preserve">Fio flexível 2 x 0,75mm2 (paralelo ou torcido)</t>
  </si>
  <si>
    <t xml:space="preserve">Fio flexível 2 x 0,5mm2 (paralelo ou torcido)</t>
  </si>
  <si>
    <t xml:space="preserve">Cabo telefônico ci 50 - 10</t>
  </si>
  <si>
    <t xml:space="preserve">Cabo telefônico ci - 50 - 30</t>
  </si>
  <si>
    <t xml:space="preserve">Fornecimento e instalação de vergalhão (tirante c/ rosca d=3/8"x1000mm (marvitec ref. 1431 ou similar)</t>
  </si>
  <si>
    <t xml:space="preserve">Luminária para iluminação pública 04 pétalas c/lâmpada vapor de sódio 400w, c/ acessórios,   inclusive suporte para encaixe no poste com 04 braços</t>
  </si>
  <si>
    <t xml:space="preserve">Condulete em alumínio tipo lr de 3/4"</t>
  </si>
  <si>
    <t xml:space="preserve">Caixa de passagem em pvc tipo aquatic 180x140x80mm</t>
  </si>
  <si>
    <t xml:space="preserve">Arruela de pressão 3/8" - Rev 02</t>
  </si>
  <si>
    <t xml:space="preserve">Instalação de anel guia</t>
  </si>
  <si>
    <t xml:space="preserve">Instalação de cabo de cobre isolado em pvc 10,0mm² - 750v - 70ºc</t>
  </si>
  <si>
    <t xml:space="preserve">Instalação de cabo telefônico ci - 50-20</t>
  </si>
  <si>
    <t xml:space="preserve">Interligação entre a medição e o quadro de distribuição com eletroduto de 3/4" e 2 condutores de 2,5 mm2</t>
  </si>
  <si>
    <t xml:space="preserve">Interligação entre a medição e o quadro de distribuição com eletroduto de 3/4" e 3 condutores de 2,5 mm2</t>
  </si>
  <si>
    <t xml:space="preserve">Interligação entre a medição e o quadro de distribuição com eletroduto de 1" e 3 condutores de 4,0 mm2</t>
  </si>
  <si>
    <t xml:space="preserve">Interligação entre a medição e o quadro de distribuição com eletroduto de 1" e 4 condutores de 4,0 mm2 - Rev 01_12/2022</t>
  </si>
  <si>
    <t xml:space="preserve">Interligação entre a medição e o quadro de distribuição com eletroduto de 1 1/2" e 4 condutores de 6,0 mm2</t>
  </si>
  <si>
    <t xml:space="preserve">Interligação entre a medição e o quadro de distribuição com eletroduto de 1 1/2" e 4 condutores de 10,0 mm2. Rev 01</t>
  </si>
  <si>
    <t xml:space="preserve">Base de fusível tipo diazed até 25a, para quadro de distribuição de energia</t>
  </si>
  <si>
    <t xml:space="preserve">Base de fusível tipo diazed até  63a, para quadro de distribuição de energia</t>
  </si>
  <si>
    <t xml:space="preserve">Base de fusível tipo nh 00 até 125a, para quadro de distribuição de energia</t>
  </si>
  <si>
    <t xml:space="preserve">Base de fusível tipo nh 01 até 250a, para quadro de distribuição de energia - Rev. 01</t>
  </si>
  <si>
    <t xml:space="preserve">Base de fusível tipo nh 02 até 400a, para quadro de distribuição de energia</t>
  </si>
  <si>
    <t xml:space="preserve">Base de fusível tipo nh 03 até 630a, para quadro de distribuição de energia</t>
  </si>
  <si>
    <t xml:space="preserve">Base de fusível tipo nh 04 até 1250a, para quadro de distribuição de energia</t>
  </si>
  <si>
    <t xml:space="preserve">Disjuntor termomagnetico bipolar 10 A, padrão NEMA (Americano - linha preta)</t>
  </si>
  <si>
    <t xml:space="preserve">Disjuntor termomagnetico bipolar 32 A, padrão DIN (Europeu - linha branca), curva B</t>
  </si>
  <si>
    <t xml:space="preserve">Disjuntor termomagnetico tripolar  16 A, padrão DIN (Europeu - linha branca), curva C, corrente 5KA</t>
  </si>
  <si>
    <t xml:space="preserve">Disjuntor termomagnetico tripolar  32 A, padrão DIN (Europeu - linha branca), curva C</t>
  </si>
  <si>
    <t xml:space="preserve">Disjuntor termomagnetico tripolar  63 A, padrão DIN (Europeu - linha branca), curva C</t>
  </si>
  <si>
    <t xml:space="preserve">Disjuntor termomagnetico tripolar 100 A, padrão DIN (Europeu - linha branca), 65KA</t>
  </si>
  <si>
    <t xml:space="preserve">Disjuntor termomagnetico tripolar 160 A, padrão DIN (Europeu - linha branca), 65KA</t>
  </si>
  <si>
    <t xml:space="preserve">Disjuntor termomagnetico tripolar 250 A, padrão DIN (Europeu - linha branca), 65KA</t>
  </si>
  <si>
    <t xml:space="preserve">Disjuntor tripolar tipo compacto e aberto  630A</t>
  </si>
  <si>
    <t xml:space="preserve">Disjuntor tripolar tipo compacto e aberto 1000A</t>
  </si>
  <si>
    <t xml:space="preserve">Seccionador fusível tipo diazed monopolar até 25a, manobra c/ carga p/ quadro de dist de energia</t>
  </si>
  <si>
    <t xml:space="preserve">Seccionador fusível tipo nh tripolar até 250a, manobra c/ carga p/ quadro de dist de energia - Rev.01</t>
  </si>
  <si>
    <t xml:space="preserve">Seccionador fusível tipo nh tripolar até 400a, manobra c/ carga p/ quadro de dist de energia</t>
  </si>
  <si>
    <t xml:space="preserve">Seccionador fusível tipo nh tripolar até 250a, manobra s/ carga p/ quadro de dist de energia - Rev. 01</t>
  </si>
  <si>
    <t xml:space="preserve">Seccionador fusível tipo nh tripolar até 400a, manobra s/ carga p/ quadro de dist de energia</t>
  </si>
  <si>
    <t xml:space="preserve">Seccionador fusível tipo nh tripolar até 630a, manobra s/ carga p/ quadro de dist de energia</t>
  </si>
  <si>
    <t xml:space="preserve">Chave seccionadora monopolar 40a, manobra c/ carga acionamento por alavanca p/ quadro de dist de energia</t>
  </si>
  <si>
    <t xml:space="preserve">Chave seccionadora tripolar 40a, manobra c/ carga acionamento por alavanca p/ quadro de dist de energia</t>
  </si>
  <si>
    <t xml:space="preserve">Chave seccionadora tripolar 63a, manobra c/ carga acionamento por alavanca p/ quadro de dist de energia</t>
  </si>
  <si>
    <t xml:space="preserve">Chave fusível tripolar 100a - 10000a</t>
  </si>
  <si>
    <t xml:space="preserve">Interruptor 01 seção, com caixa pvc 4"x2"</t>
  </si>
  <si>
    <t xml:space="preserve">Interruptor 02 seções, com caixa pvc 4"x2"</t>
  </si>
  <si>
    <t xml:space="preserve">Tomada para ar condicionado, tipo arstop, com disjuntor b-ipolar 30a, embutida</t>
  </si>
  <si>
    <t xml:space="preserve">Disjuntor termomagnetico monopolar 10 A, padrão NEMA (Americano - linha preta)</t>
  </si>
  <si>
    <t xml:space="preserve">Disjuntor termomagnetico bipolar 60 A, padrão NEMA (Americano - linha preta)</t>
  </si>
  <si>
    <t xml:space="preserve">Interruptor 01 seção paralela, de embutir, com caixa pvc 4"x2"</t>
  </si>
  <si>
    <t xml:space="preserve">Fornecimento e instalação de chave seccionadora 70 a (kv 370n telemecanique ou similar)</t>
  </si>
  <si>
    <t xml:space="preserve">Tomada 2p + t, ABNT, de embutir, 10 A, com placa em pvc</t>
  </si>
  <si>
    <t xml:space="preserve">Joelho 90º red. pvc rígido soldável c/bucha de latão, diâm= 25mmx1/2"</t>
  </si>
  <si>
    <t xml:space="preserve">Relé fotoelétrico individual 5a/127v c/base móvel</t>
  </si>
  <si>
    <t xml:space="preserve">Fornecimento e instalação de caixa para medição indireta padrão energisa (1.50 x 0.60 x 0.30 m)</t>
  </si>
  <si>
    <t xml:space="preserve">Quadro de medição em alta tensão, dim. 0,60x0,60x0,40m exceto materiais</t>
  </si>
  <si>
    <t xml:space="preserve">Quadro distribuição embutir em chapa de aço, p/até 12 disjuntores, trifasico, c/barramento, padrão DIN (linha branca), exclusive disjuntores</t>
  </si>
  <si>
    <t xml:space="preserve">Distribuidor geral padrão telebrás dimensões 0,20 x 0,20 x 0,12m</t>
  </si>
  <si>
    <t xml:space="preserve">Distribuidor geral padrão telebrás dimensões 0,30 x 0,30 x 0,12m</t>
  </si>
  <si>
    <t xml:space="preserve">Distribuidor geral padrão telebrás dimensões 0,40 x 0,40 x 0,12m</t>
  </si>
  <si>
    <t xml:space="preserve">Distribuidor geral padrão telebrás dimensões 0,60 x 0,60 x 0,12m</t>
  </si>
  <si>
    <t xml:space="preserve">Distribuidor geral padrão telebrás dimensões 0,80 x0, 80 x 0,12m</t>
  </si>
  <si>
    <t xml:space="preserve">Distribuidor geral  padrão telebrás dimensões 1,00 x 1,00 x 0,12m</t>
  </si>
  <si>
    <t xml:space="preserve">Tampa de ferro fundido tipo R1 (385x630)mm, padrão Telemar, inclusive instalação</t>
  </si>
  <si>
    <t xml:space="preserve">Ponto de dado e voz, exceto caixa</t>
  </si>
  <si>
    <t xml:space="preserve">Ponto de voz, exceto caixa</t>
  </si>
  <si>
    <t xml:space="preserve">Cabo ftb - 4 pares categoria 5</t>
  </si>
  <si>
    <t xml:space="preserve">Guia frontal para cabos</t>
  </si>
  <si>
    <t xml:space="preserve">Luminária fluorescente tubular 1 x 20 w / 127 v, completa</t>
  </si>
  <si>
    <t xml:space="preserve">Luminária fluorescente tubular 2 x 20 w / 127 v, completa</t>
  </si>
  <si>
    <t xml:space="preserve">Luminária fluorescente tubular 1 x 40 w / 127v, completa - Rev. 01</t>
  </si>
  <si>
    <t xml:space="preserve">Luminária fluorescente tubular, 2 x 40 w  / 127 v, completa - Rev. 01</t>
  </si>
  <si>
    <t xml:space="preserve">Luminária fluorescente plafonier 2 x 20 w (tecnolux ref.flp-6410/22 ou similar), completa</t>
  </si>
  <si>
    <t xml:space="preserve">Luminária fluorescente plafonier 2 x 40 w (tecnolux ref.flp-6410/22 ou similar), completa - Rev. 01</t>
  </si>
  <si>
    <t xml:space="preserve">Luminária fluorescente plafonier 4 x 40 w (tecnolux ref 6410 ou similar), completa - Rev. 01</t>
  </si>
  <si>
    <t xml:space="preserve">Luminária fluorescente plafonier c/ aletas 2 x 20 w (tecnolux ref.flp-6478/22 ou similar), completa</t>
  </si>
  <si>
    <t xml:space="preserve">Luminária fluorescente de embutir aberta 2 x 20 w (tecnolux ref.fle-8157/216 ou similar), completa</t>
  </si>
  <si>
    <t xml:space="preserve">Luminária fluorescente de embutir aberta 2 x 40 w (tecnolux ref.fle-8157/232 ou similar), completa - Rev. 01</t>
  </si>
  <si>
    <t xml:space="preserve">Luminária fluorescente de embutir aberta 4 x 40 w (tecnolux ref.fle-8157 ou similar), completa - Rev. 01</t>
  </si>
  <si>
    <t xml:space="preserve">Luminária fluorescente de embutir c/ aletas 2 x 20 w (tecnolux ref.fle-6440 ou similar), completa</t>
  </si>
  <si>
    <t xml:space="preserve">Luminária fluorescente de embutir c/ aletas 2 x 40 w (tecnolux ref.fle-6440 ou similar), completa - Rev. 01</t>
  </si>
  <si>
    <t xml:space="preserve">Luminária fluorescente embutir com aletas 4 x 32 w (tecnolux - ref.fle 817/432 ou similar)</t>
  </si>
  <si>
    <t xml:space="preserve">Luminária fluorescente de embutir c/ difusor plano em poliestireno ou acrílico 2 x 20 w (tecnolux ref.fle-6487/216 ou similar), completa</t>
  </si>
  <si>
    <t xml:space="preserve">Luminária fluorescente de embutir c/ difusor plano em poliestireno ou acrílico 2 x 40 w (tecnolux ref 6487/240 ou similar), completa - Rev. 01</t>
  </si>
  <si>
    <t xml:space="preserve">Luminária fluorescente de embutir c/ difusor plano em poliestireno ou acrílico 4 x 40 w (tecnolux ref 6487/440 ou similar), completa - Rev. 01</t>
  </si>
  <si>
    <t xml:space="preserve">Lâmpada fluorescente 127 v / 20 w</t>
  </si>
  <si>
    <t xml:space="preserve">Lâmpada fluorescente 127 v / 32-40 w - Rev. 01</t>
  </si>
  <si>
    <t xml:space="preserve">Reator de partida rápida p/ lâmpada fluorescente 1 x 20 w</t>
  </si>
  <si>
    <t xml:space="preserve">Reator de partida rápida p/ lâmpada fluorescente 2 x 20 w</t>
  </si>
  <si>
    <t xml:space="preserve">Reator de partida rápida p/ lâmpada fluorescente 1 x 40 w</t>
  </si>
  <si>
    <t xml:space="preserve">Reator de partida rápida p/ lâmpada fluorescente 2 x 40 w</t>
  </si>
  <si>
    <t xml:space="preserve">Luminária tipo Globo, d=20cm, com lâmpada fluorescente compacta PL 23w, Multinadir ou similar</t>
  </si>
  <si>
    <t xml:space="preserve">Reposiçao de luminária interna</t>
  </si>
  <si>
    <t xml:space="preserve">Luminária calha sobrepor p/lamp.fluorescente 2x40w, completa, incl.reator eletronico e lampadas - Rev. 01</t>
  </si>
  <si>
    <t xml:space="preserve">Luminária calha sobrepor p/lamp.fluorescente 1x20w, completa, incl.reator convencional e lampada</t>
  </si>
  <si>
    <t xml:space="preserve">Luminária lm-220/5, tecnolux ou similar</t>
  </si>
  <si>
    <t xml:space="preserve">Deslocamento de luminária fluorescente 2 x 40 w</t>
  </si>
  <si>
    <t xml:space="preserve">Reator convencional partida rápida p/lampada fluorescente</t>
  </si>
  <si>
    <t xml:space="preserve">Luminária calha sobrepor p/lamp.fluorescente 1x40w, completa, incl.reator convencional e lampada - Rev. 01</t>
  </si>
  <si>
    <t xml:space="preserve">Luminária fechada, em alumínio, c/ 1 pétala, p/ iluminação de avenidas e praças c/ difusor de acrílico (tecnolux ref cw-565 S/3 ou similar), exclusive reator e lâmpada</t>
  </si>
  <si>
    <t xml:space="preserve">Luminária fechada, em alumínio, c/ 2 pétalas, p/ iluminação de avenidas e praças c/ difusor de acrílico (tecnolux ref cw-565 D/5 ou similar), exclusive reatores e lâmpadas</t>
  </si>
  <si>
    <t xml:space="preserve">Luminária fechada, em alumínio, c/ 3 pétalas, p/ iluminação de avenidas e praças c/ difusor de acrílico (tecnolux ref cw-565 T/5 ou similar), exclusive reatores e lâmpadas</t>
  </si>
  <si>
    <t xml:space="preserve">Luminária fechada, em alumínio, c/ 4 pétala, p/ iluminação de avenidas e praças c/ difusor de acrílico (tecnolux ref cw-565 Q/5 ou similar), exclusive reatores e lâmpadas</t>
  </si>
  <si>
    <t xml:space="preserve">Projetor retangular, em alumínio fundido, visor de vidro temperado (tecnolux - ref bw77 ou similar), exclusive reator e lâmpada</t>
  </si>
  <si>
    <t xml:space="preserve">Projetor angular, em alumínio, visor de vidro temperado (tecnolux - ref bw45 ou similar), exclusive reator e lâmpada</t>
  </si>
  <si>
    <t xml:space="preserve">Ignitor p/ lâmpadas de vapor de sódio, tensão partida 3000 a 4500 v (phillips ref s50 ou similar)</t>
  </si>
  <si>
    <t xml:space="preserve">Ignitor p/ lâmpadas de vapor de sódio, tensão partida 580 a 750 v (phillips ref s51 ou similar)</t>
  </si>
  <si>
    <t xml:space="preserve">Ignitor p/ lâmpadas de vapor de sódio, tensão partida 600 a 760 v (phillips ref s52 ou similar)</t>
  </si>
  <si>
    <t xml:space="preserve">Ignitor p/ lâmpadas de vapor de sódio, tensão partida  1300 v (phillips ref 126689 ou similar)</t>
  </si>
  <si>
    <t xml:space="preserve">Reator para lâmpada de vapor de sódio 70 w</t>
  </si>
  <si>
    <t xml:space="preserve">Reator para lâmpada de vapor de sódio 150 w</t>
  </si>
  <si>
    <t xml:space="preserve">Reator para lâmpada de vapor de sódio 250 w</t>
  </si>
  <si>
    <t xml:space="preserve">Reator para lâmpada de vapor de sódio 400 w</t>
  </si>
  <si>
    <t xml:space="preserve">Reator para lâmpada de vapor de mercúrio 80 w</t>
  </si>
  <si>
    <t xml:space="preserve">Reator para lâmpada de vapor de mercúrio 125 w</t>
  </si>
  <si>
    <t xml:space="preserve">Reator para lâmpada de vapor de mercúrio 250 w</t>
  </si>
  <si>
    <t xml:space="preserve">Reator para lâmpada de vapor de mercúrio 400 w</t>
  </si>
  <si>
    <t xml:space="preserve">Lâmpada a vapor de sódio de alta pressão 70 w (phillips ref son 70w ou similar)</t>
  </si>
  <si>
    <t xml:space="preserve">Lâmpada a vapor de sódio de alta pressão 150 w (phillips ref son 150w ou similar)</t>
  </si>
  <si>
    <t xml:space="preserve">Lâmpada a vapor de sódio de alta pressão 250 w (phillips ref son 250w ou similar)</t>
  </si>
  <si>
    <t xml:space="preserve">Lâmpada a vapor de sódio de alta pressão 400 w (phillips ref son 400w ou similar)</t>
  </si>
  <si>
    <t xml:space="preserve">Lâmpada a vapor de sódio de alta pressão p/ projetor 150 w (phillips ref son/t 150w ou similar)</t>
  </si>
  <si>
    <t xml:space="preserve">Lâmpada a vapor de sódio de alta pressão p/ projetor 250 w (phillips ref son/t 250w ou similar)</t>
  </si>
  <si>
    <t xml:space="preserve">Lâmpada a vapor de sódio de alta pressão p/ projetor 400 w (phillips ref son/t 400w ou similar)</t>
  </si>
  <si>
    <t xml:space="preserve">Lâmpada a vapor de mercúrio 80 w (phillips ref hpl-n80 ou similar)</t>
  </si>
  <si>
    <t xml:space="preserve">Lâmpada a vapor de mercúrio 125 w (phillips ref hpl-n125 ou similar)</t>
  </si>
  <si>
    <t xml:space="preserve">Lâmpada a vapor de mercúrio 250 w (phillips ref hpl-n250 ou similar)</t>
  </si>
  <si>
    <t xml:space="preserve">Lâmpada a vapor de mercúrio 400 w (phillips ref hpl-n400 ou similar)</t>
  </si>
  <si>
    <t xml:space="preserve">Lâmpada de luz mista 160 w (phillips ref ml 160w ou similar)</t>
  </si>
  <si>
    <t xml:space="preserve">Lâmpada de luz mista 250 w (phillips ref ml 250w ou similar)</t>
  </si>
  <si>
    <t xml:space="preserve">Lâmpada de luz mista 500 w (phillips ref ml 500w ou similar)</t>
  </si>
  <si>
    <t xml:space="preserve">Refletor para lampada vapor de mercurio 400w, ref. mc327, Metalline ou similar, inclusive base em alvenaria e lampada - R1</t>
  </si>
  <si>
    <t xml:space="preserve">Projetor retangular (tecnolux - ref. bw - 90 ou similar), inclusive reator e lâmpada vapor de mercúrio de 250 w</t>
  </si>
  <si>
    <t xml:space="preserve">Luminária hermética difusor esférico em acrílico cristal ou leitoso (tecnolux -  ref. cw-360/1 ou similar)</t>
  </si>
  <si>
    <t xml:space="preserve">Luminária para iluminação pública, completa, fechada, incl. braço metálico, reator e lâmpada vapor de mercúrio 250 w, exclusive poste, tecnolux -  ref. cw-50 (ou similar)</t>
  </si>
  <si>
    <t xml:space="preserve">Luminária para iluminação pública, incl. poste de aço curvo e lâmpada vapor de mercúrio de 250 w, tecnolux, ref. cw-50 (ou similar)</t>
  </si>
  <si>
    <t xml:space="preserve">Luminária industrial de embutir, em alumínio, p/ lâmpada mista ou a vapor de mercúrio (tecnolux -   ref tb105/2 ou similar), exclusive reator e lâmpada</t>
  </si>
  <si>
    <t xml:space="preserve">Luminária industrial em chapa de aço, blindada, a prova de tempo, p/ lâmpada fluorescente 2 x 40 w (tecnolux -  ref tb165/24 ou similar), exclusive reator e lâmpadas</t>
  </si>
  <si>
    <t xml:space="preserve">Luminária industrial para galpões tecnolux ref. lm 210/3</t>
  </si>
  <si>
    <t xml:space="preserve">Luminária industrial a prova de tempo ref. tb 30/1, Tecnolux ou similar</t>
  </si>
  <si>
    <t xml:space="preserve">Revisão de ponto de luz tipo 1, em teto ou parede</t>
  </si>
  <si>
    <t xml:space="preserve">pt</t>
  </si>
  <si>
    <t xml:space="preserve">Revisão de ponto de luz tipo 2, em teto ou parede</t>
  </si>
  <si>
    <t xml:space="preserve">Revisão de ponto de luz tipo 3, em teto ou parede</t>
  </si>
  <si>
    <t xml:space="preserve">Revisão de ponto de tomada simples com reposição da tomada</t>
  </si>
  <si>
    <t xml:space="preserve">Revisão de ponto de tomada simples com reposição da tomada e da fiação</t>
  </si>
  <si>
    <t xml:space="preserve">Revisão de ponto de tomada de força tipo 1</t>
  </si>
  <si>
    <t xml:space="preserve">Revisão de ponto de tomada de força tipo 2</t>
  </si>
  <si>
    <t xml:space="preserve">Revisão de ponto de interruptor com reposição do interruptor</t>
  </si>
  <si>
    <t xml:space="preserve">Revisão de ponto de interruptor com reposição do interruptor e fiação</t>
  </si>
  <si>
    <t xml:space="preserve">Revisão de luminária florescente 2x36w, tipo 2 (com substituição de 30% de calhas e reatores e 100% das lâmpadas) - Rev. 01</t>
  </si>
  <si>
    <t xml:space="preserve">Ponto de cigarra (campainha) c/canaleta plastica c/divisoria 20x10mm, incluso caixa sobrepor e fiação</t>
  </si>
  <si>
    <t xml:space="preserve">Ponto de cigarra campainha em caixa 4" x 2" c/ eletroduto ferro galvanizado aparente Ø 3/4"</t>
  </si>
  <si>
    <t xml:space="preserve">Ponto de cigarra campainha em caixa 4" x 2" c/ eletroduto pvc rígido aparente Ø 3/4"</t>
  </si>
  <si>
    <t xml:space="preserve">Ponto embutido cigarra campainha em caixa 4" x 2" c/ eletroduto pvc sanfonado amarelo 1ª  Ø 3/4"</t>
  </si>
  <si>
    <t xml:space="preserve">Ponto embutido cigarra campainha caixa 4" x 2" c/ eletroduto pvc rígido  Ø 3/4"</t>
  </si>
  <si>
    <t xml:space="preserve">Ponto de luz em teto ou parede, com canaleta plastica c/divisoria 20x10mm, aparente</t>
  </si>
  <si>
    <t xml:space="preserve">Ponto de luz em teto ou parede, com eletroduto de ferro galvanizado aparente Ø 3/4"</t>
  </si>
  <si>
    <t xml:space="preserve">Ponto de luz em teto ou parede, com eletroduto de pvc flexivel sanfonado aparente Ø 3/4"</t>
  </si>
  <si>
    <t xml:space="preserve">Ponto de luz em teto ou parede, com eletroduto pvc rígido embutido Ø 3/4"</t>
  </si>
  <si>
    <t xml:space="preserve">Ponto embutido sinalização hospitalar c/ eletroduto pvc rígido  Ø 3/4"</t>
  </si>
  <si>
    <t xml:space="preserve">Ponto de interruptor 01 seção com tomada conjugada (1S + 1T) aparente, com canaleta plastica c/divisoria 20x10mm</t>
  </si>
  <si>
    <t xml:space="preserve">Ponto de interruptor 01 seção aparente com tomada conjugada (1 s + 1 t), com eletroduto de ferro galvanizado Ø 3/4" - Rev. 01</t>
  </si>
  <si>
    <t xml:space="preserve">Ponto de interruptor 01 seção embutido com tomada conjugada (1 s + 1 t) com eletroduto de pvc rígido Ø 3/4"</t>
  </si>
  <si>
    <t xml:space="preserve">Ponto de interruptor 01 seção embutido com tomada conjugada (1 s + 1 t) com eletroduto de pvc flexível sanfonado Ø 3/4"</t>
  </si>
  <si>
    <t xml:space="preserve">Ponto de som (sem fiação) com eletroduto condulete pvc 3/4" (aparente) - Rev. 01</t>
  </si>
  <si>
    <t xml:space="preserve">Fio rígido isolado em pvc  1,5mm2 - 450/750v / 70°c</t>
  </si>
  <si>
    <t xml:space="preserve">Caixa de passagem 20x20x12cm, em chapa aço galvanizado, embutida</t>
  </si>
  <si>
    <t xml:space="preserve">Caixa de ferro galvanizado 4" x 4" com tampa Pial ou similar</t>
  </si>
  <si>
    <t xml:space="preserve">Fornecimento e assentamento de caixa de pvc 4" x 4" com tampa</t>
  </si>
  <si>
    <t xml:space="preserve">Fornecimento e assentamento de caixa pvc 4" x 4"</t>
  </si>
  <si>
    <t xml:space="preserve">Caixa de derivação em pvc 4" x 2" c/tampa cega, embutir, p/eletroduto</t>
  </si>
  <si>
    <t xml:space="preserve">Disjuntor tripolar tipo compacto e aberto 1250A - 50 ka instalado</t>
  </si>
  <si>
    <t xml:space="preserve">Cabo de cobre isolado pvc rígido unipolar seção  16mm², 0,6/ 1kv/ 70°</t>
  </si>
  <si>
    <t xml:space="preserve">Cabo de cobre isolado pvc rígido unipolar seção  25mm², 0,6/ 1kv/ 70°</t>
  </si>
  <si>
    <t xml:space="preserve">Caixa de passagem 15x15cm em chapa de aço galvanizado - fornecimento</t>
  </si>
  <si>
    <t xml:space="preserve">Caixa de passagem 30x30cm em chapa de aço galvanizado - fornecimento</t>
  </si>
  <si>
    <t xml:space="preserve">Grupo gerador sincrono, automático 350kva-220/127v - Fornecimento -  Rev 01 - 09/2021</t>
  </si>
  <si>
    <t xml:space="preserve">Cabo de cobre isolado pvc rígido unipolar seção  10mm², 0,6/ 1kv/ 70°</t>
  </si>
  <si>
    <t xml:space="preserve">Caixa de passagem para telefone, padrão telebras, 40x40x12cm, em chapa aço galv.  - fornecimento</t>
  </si>
  <si>
    <t xml:space="preserve">Caixa de derivação em pvc 4" x 2" s/tampa, embutir, p/eletroduto</t>
  </si>
  <si>
    <t xml:space="preserve">Luminária calha sobrepor p/lamp.fluorescente 1x32w, completa, inclusive reator eletrônico e lâmpada</t>
  </si>
  <si>
    <t xml:space="preserve">Luminária calha sobrepor p/lamp.fluorescente 2x32w, completa, inclusive reator eletrônico e lâmpada</t>
  </si>
  <si>
    <t xml:space="preserve">Ponto de telefone c/tomada padrão Telebrás, com canaleta plastica c/divisoria 20x10mm, aparente</t>
  </si>
  <si>
    <t xml:space="preserve">Ponto de telefone, com eletroduto de ferro galvanizado aparente  Ø 3/4"</t>
  </si>
  <si>
    <t xml:space="preserve">Ponto de telefone, com eletroduto de pvc sanfonado embutido  Ø 3/4"</t>
  </si>
  <si>
    <t xml:space="preserve">Ponto de telefone, com eletroduto de pvc rígido embutido  Ø 3/4"</t>
  </si>
  <si>
    <t xml:space="preserve">Braçadeira para cabo telefônico</t>
  </si>
  <si>
    <t xml:space="preserve">Central telefônica ( pabx - cpa 4/12) - Rev 02_04/2022</t>
  </si>
  <si>
    <t xml:space="preserve">Conector para haste de aterramento 5/8" - fornecimento e assentamento - Rev 02 (10/2021)</t>
  </si>
  <si>
    <t xml:space="preserve">Entrada para rede telefônica - Rev 03_10/2022</t>
  </si>
  <si>
    <t xml:space="preserve">Fornecimento e instalação de bucha de nylon s12 (ref. vl-1.81 valeman ou similar)</t>
  </si>
  <si>
    <t xml:space="preserve">Fornecimento e instalação de parafuso cabeça lentilha 3/8" x 3/4" (ref. vl 1.68 valemam ou similar)</t>
  </si>
  <si>
    <t xml:space="preserve">Ponto de caixa seca p/ lógica, c/ canaleta plastica c/divisoria 20x10mm, incluso tomada</t>
  </si>
  <si>
    <t xml:space="preserve">Ponto de caixa seca p/ lógica, c/ eletroduto ferro galvanizado aparente Ø 3/4"</t>
  </si>
  <si>
    <t xml:space="preserve">Ponto de caixa seca p/ lógica, c/ eletroduto pvc rígido aparente Ø 3/4"</t>
  </si>
  <si>
    <t xml:space="preserve">Ponto de caixa seca p/ lógica, c/ eletroduto pvc rígido embutido Ø 3/4"</t>
  </si>
  <si>
    <t xml:space="preserve">Ponto de tomada p/ lógica, c/ canaleta plastica 20x10mm com divisória, sem fiação, aparente</t>
  </si>
  <si>
    <t xml:space="preserve">Ponto seco de tomada  p/ lógica, c/ eletroduto ferro galvanizado, aparente  Ø 3/4"</t>
  </si>
  <si>
    <t xml:space="preserve">Ponto seco de tomada p/ lógica, com eletroduto pvc rígido embutido, Ø 3/4"</t>
  </si>
  <si>
    <t xml:space="preserve">Fornecimento e colocação de anilha para identificação</t>
  </si>
  <si>
    <t xml:space="preserve">Terminal 75 x 50 mm para eletrocalha metalica (ref. vl 3.01-25 ge valemam ou similar)</t>
  </si>
  <si>
    <t xml:space="preserve">Fornecimento e instalação de bucha de nylon s10 (ref. vl - 1.80 valemam ou similar)</t>
  </si>
  <si>
    <t xml:space="preserve">Fornecimento e instalação de caixa de alumínio para piso 4" x 4"</t>
  </si>
  <si>
    <t xml:space="preserve">Caixa de passagem para telefone, padrão telebrás, embutir, 60 x 60 x 12 cm, em chapa aço galvaniz.</t>
  </si>
  <si>
    <t xml:space="preserve">Fornecimento e instalação de caixa de passagem em alumínio (30 x 30 x 10 cm)</t>
  </si>
  <si>
    <t xml:space="preserve">Fornecimento e instalação de caixa de passagem 20x20x10cm em chapa galvanizada de sobrepor</t>
  </si>
  <si>
    <t xml:space="preserve">Fornecimento e instalação de tampa cega (espelho liso) para caixa 4" x 2"</t>
  </si>
  <si>
    <t xml:space="preserve">Fornecimento e instalação de espelho para caixa 4" x 4" em parede, com 04 saídas rj-45 (krone ou similar)</t>
  </si>
  <si>
    <t xml:space="preserve">Fornecimento e instalação de espelho para caixa vertical 4" x 2" com 02 saídas rj-45 (krone ou similar)</t>
  </si>
  <si>
    <t xml:space="preserve">Fornecimento e instalação de espelho para caixa 4" x 2" com 01 saída rj-45</t>
  </si>
  <si>
    <t xml:space="preserve">Fornecimento e instalação de desvio à esquerda 150 x 50 mm (ref. vl 3.01-16-150x50 ge valemam ou similar)</t>
  </si>
  <si>
    <t xml:space="preserve">Fornecimento e instalação de mão francesa simples 150 mm (ref. vl 1.35 valemam ou similar)</t>
  </si>
  <si>
    <t xml:space="preserve">Fornecimento e instalação de parafuso cabeça redonda de rosca soberba 6.1x50 (ref. vl 1.77 valemam ou similar)</t>
  </si>
  <si>
    <t xml:space="preserve">Fornecimento e instalação de conector rj 45 fêmea cat 5e (krone ou similar)</t>
  </si>
  <si>
    <t xml:space="preserve">Fornecimento e instalação de porca sextavada 3/8" (ref vl 1.55 valemam ou similar)</t>
  </si>
  <si>
    <t xml:space="preserve">Fornecimento e instalação de saída horizontal para eletroduto 3/4" (ref. vl 33 valemam ou similar)</t>
  </si>
  <si>
    <t xml:space="preserve">Fornecimento e instalação de saída horizontal para eletroduto 1" (ref. vl 33 valemam ou similar)</t>
  </si>
  <si>
    <t xml:space="preserve">Fornecimento e instalação de saída horizontal para eletroduto 1 1/2" (ref. vl 33 valemam ou similar)</t>
  </si>
  <si>
    <t xml:space="preserve">Terminal 50 x 50 mm para eletrocalha metalica (ref. vl 3.01-25 ge valemam ou similar)</t>
  </si>
  <si>
    <t xml:space="preserve">Acoplador de caixa para canaleta moldura 32x20mm, "Sistema DLP", ref.6487 92 Pial Legrand ou similar</t>
  </si>
  <si>
    <t xml:space="preserve">Placa plástica de 2 postos dlp (ref. 6487 31 pial legrand ou similar)</t>
  </si>
  <si>
    <t xml:space="preserve">Fornecimento e instalação de cavilha para fixação dlp d=6mm (ref. 308 98 pial legrand ou similar)</t>
  </si>
  <si>
    <t xml:space="preserve">Fornecimento e instalação de cavilha para fixação dlp d=8 mm (ref. 308 98 pial legrand ou similar)</t>
  </si>
  <si>
    <t xml:space="preserve">Fornecimento e instalação de caixa plástica p/ 02 módulos dlp (ref. 6487 90 pial legrand ou similar)</t>
  </si>
  <si>
    <t xml:space="preserve">Tampa de extremidade para canaleta rodapé,"Sistema DLP", ref.333 44, Pial legrand ou similar</t>
  </si>
  <si>
    <t xml:space="preserve">Fornecimento e instalação de grampo de sustentação dlp (ref. 308 88 pial legrand ou similar)</t>
  </si>
  <si>
    <t xml:space="preserve">Fornecimento e instalação de grampo de sustentação dlp (ref. 302 55 pial legrand ou similar)</t>
  </si>
  <si>
    <t xml:space="preserve">Caixa de passagem pvc, 4" x 4" cm, embutir, p/eletroduto</t>
  </si>
  <si>
    <t xml:space="preserve">Fornecimento e instalação de chumbador com rosca externa 3/8" x 30, externo 3/8" x 75 (ref. vl 1.42 valemam ou similar)</t>
  </si>
  <si>
    <t xml:space="preserve">Fornecimento e instalação de curva metálica horizontal 90 400 x 50 mm (ref. vl 3.01-01-400/50 ge valemam ou similar)</t>
  </si>
  <si>
    <t xml:space="preserve">Fornecimento e instalação de eletrocalha metálica 150 x  50 x 3000 mm (ref. vl 3.01 ge valemam ou similar)</t>
  </si>
  <si>
    <t xml:space="preserve">Fornecimento e instalação de eletrocalha metálica  75 x  50 x 3000 mm (ref. vl 3.01 ge 75/50 valemam ou similar)</t>
  </si>
  <si>
    <t xml:space="preserve">Fornecimento e instalação de emenda interna com base lisa 400 x 50 mm (ref. vl 3.01-21-400/50 ge valemam ou similar)</t>
  </si>
  <si>
    <t xml:space="preserve">Fornecimento e instalação de emenda interna com base lisa 150 x 50 mm (ref. vl 3.01-21-150/50 ge valemam ou similar)</t>
  </si>
  <si>
    <t xml:space="preserve">Fornecimento e instalação de emenda interna com base lisa 50 x 50 mm (ref. vl 3.01-21-50/50 ge valemam ou similar)</t>
  </si>
  <si>
    <t xml:space="preserve">Fornecimento e instalação de emenda interna com base lisa 75 x 25 mm (ref. vl 3.01-21-75/25 ge valemam ou similar)</t>
  </si>
  <si>
    <t xml:space="preserve">Fornecimento e instalação de no-break 110/220 v, 1.2 kva com 03 saídas 110 v ac</t>
  </si>
  <si>
    <t xml:space="preserve">Fornecimento e instalação de redução concêntrica 150x50 mm / 75x50 mm (ref. vl 3.01-18 ge valemam ou similar)</t>
  </si>
  <si>
    <t xml:space="preserve">Fornecimento e instalação de redução concêntrica 400x50 mm / 50x50 mm (ref. vl 3.01-18 ge valemam ou similar)</t>
  </si>
  <si>
    <t xml:space="preserve">Fornecimento e instalação de rack  de piso 19" x 16u x 570mm (gabinete)</t>
  </si>
  <si>
    <t xml:space="preserve">Fornecimento e instalação de mão francesa reforçada 500 mm (ref. vl 1.37 valemam ou similar)</t>
  </si>
  <si>
    <t xml:space="preserve">Fornecimento e instalação de saída horizontal para eletroduto 2" (ref. vl 33 ge valemam ou similar)</t>
  </si>
  <si>
    <t xml:space="preserve">Fornecimento e instalação de patch panel com 24 portas cat.5e - Rev 02</t>
  </si>
  <si>
    <t xml:space="preserve">Fornecimento e instalação de eletrocalha perfurada 100 x   50 x 3000 mm (ref. mopa ou similar)</t>
  </si>
  <si>
    <t xml:space="preserve">Fornecimento e instalação de eletrocalha perfurada 200 x 100 x 3000 mm (ref. mopa ou similar)</t>
  </si>
  <si>
    <t xml:space="preserve">Fornecimento e instalação de eletrocalha perfurada 300 x 100 x 3000 mm (ref. mopa ou similar)</t>
  </si>
  <si>
    <t xml:space="preserve">Fornecimento e instalação de eletrocalha metálica  50 x  50 x 3000 mm (ref. valemam ou similar)</t>
  </si>
  <si>
    <t xml:space="preserve">Ponto de dado e voz, inclusive caixa 3" x 3" sistema "x"</t>
  </si>
  <si>
    <t xml:space="preserve">Fornecimento e instalação de canaleta sistema "x" 20 x 10 mm sem divisória</t>
  </si>
  <si>
    <t xml:space="preserve">Fornecimento e instalação de canaleta sistema "x" 50 x 20 mm com divisória - Rev 02</t>
  </si>
  <si>
    <t xml:space="preserve">Fornecimento e instalação de canaleta sistema "x" 110 x 20 mm com divisória</t>
  </si>
  <si>
    <t xml:space="preserve">Tampa de ferro fundido tipo R2 (545x1104)mm, padrão Telemar, inclusive instalação</t>
  </si>
  <si>
    <t xml:space="preserve">Cigarra campainha aparente com caixa pvc 4" x 2"</t>
  </si>
  <si>
    <t xml:space="preserve">Cigarra campainha "sistema X", aparente, incluso caixa</t>
  </si>
  <si>
    <t xml:space="preserve">Interruptor 01 seção, com caixa pvc 4" x 2", aparente</t>
  </si>
  <si>
    <t xml:space="preserve">Interruptor "sistema X" 01 seção, c/placa, incluso caixa " sistema X", aparente</t>
  </si>
  <si>
    <t xml:space="preserve">Interruptor 02 seções, com caixa pvc 4" x 2", aparente</t>
  </si>
  <si>
    <t xml:space="preserve">Interruptor "sistema X" 02 seções, c/placa, incluso caixa "sistema  X", aparente</t>
  </si>
  <si>
    <t xml:space="preserve">Caixa octogonal 4" x 4", em pvc, p/ ponto de luz embutido</t>
  </si>
  <si>
    <t xml:space="preserve">Tomada de piso para telefone, metal, 4" x 2" RJ11 com placa de latão</t>
  </si>
  <si>
    <t xml:space="preserve">Tomada de piso para telefone, metal, 4" x 4" RJ11 com placa de latão</t>
  </si>
  <si>
    <t xml:space="preserve">Tomada 2p+t, ABNT, 10 A, para piso, com placa em metal amarelo e caixa pvc</t>
  </si>
  <si>
    <t xml:space="preserve">Interruptor 01 seção simples, conjugado com uma tomada (2p+t), ABNT, de sobrepor, sistema "X", ref. 675063 da Pial Legrand ou similar</t>
  </si>
  <si>
    <t xml:space="preserve">Interruptor 03 seções com caixa de pvc 4"x2"</t>
  </si>
  <si>
    <t xml:space="preserve">Interruptor 03 seções com caixa pvc 4" x 2", aparente</t>
  </si>
  <si>
    <t xml:space="preserve">Interruptor tipo dimmer rotativo (variador de luminosidade), Siemens ou similar</t>
  </si>
  <si>
    <t xml:space="preserve">Tomada para telefone padrão telebras, "Sistema X", ref.6750 16, Pial Legrand ou similar</t>
  </si>
  <si>
    <t xml:space="preserve">Tomada para telefone, com caixa pvc, embutida</t>
  </si>
  <si>
    <t xml:space="preserve">Ponto embutido tomada p/ tv a cabo, c/ eletroduto condulete pvc rígido  Ø 3/4" s/ fiação, exclusive tomada</t>
  </si>
  <si>
    <t xml:space="preserve">Tomada para ar condicionado, com caixa pvc e disjuntor bi-polar 30 a, aparente</t>
  </si>
  <si>
    <t xml:space="preserve">Tomada para ar condicionado com caixa sistema "x" e disjuntor bi-polar 30 a, aparente</t>
  </si>
  <si>
    <t xml:space="preserve">Tomada para ar condicionado, com caixa pvc e disjuntor bi-polar 30 a, embutida</t>
  </si>
  <si>
    <t xml:space="preserve">Fornecimento de caixa de sobrepor (sistema "x") 75 x 75 x 31 mm, p/fixação em canaleta 20x10mm, ref 891 47, Pial ou similar</t>
  </si>
  <si>
    <t xml:space="preserve">Tomada para lógica, rj45, com caixa sobrepor, aparente</t>
  </si>
  <si>
    <t xml:space="preserve">Tomada para lógica com caixa sistema "x", aparente</t>
  </si>
  <si>
    <t xml:space="preserve">Tomada para lógica, com caixa pvc, embutida</t>
  </si>
  <si>
    <t xml:space="preserve">Poste ferro galvanizado 148mm x 10 m, 02 braços, inclusive base sustentação</t>
  </si>
  <si>
    <t xml:space="preserve">Poste em tubo de aço galvanizado, pesado, d=2" (50mm), altura útil=2,50m, altura total=3,20m</t>
  </si>
  <si>
    <t xml:space="preserve">Aquecedor solar/elétrico com placa e reservatório de 100 litros</t>
  </si>
  <si>
    <t xml:space="preserve">Bebedouro elétrico de pressão 40 litros inox, 110v, Masterfrio ou similar</t>
  </si>
  <si>
    <t xml:space="preserve">Sinalizador duplo p/ entrada veículos (tecnolux ref. tw75 ou similar)</t>
  </si>
  <si>
    <t xml:space="preserve">Sirene de alcance - 500m, 100A/220v</t>
  </si>
  <si>
    <t xml:space="preserve">Ventilidador teto, 03 palhetas</t>
  </si>
  <si>
    <t xml:space="preserve">Fornecimento e instalação de ventilador de teto, 04 palhetas</t>
  </si>
  <si>
    <t xml:space="preserve">Ventilador de teto conjugado c/lâmpada compacta</t>
  </si>
  <si>
    <t xml:space="preserve">Fornecimento e instalação de ventilador de teto, 03 palhetas</t>
  </si>
  <si>
    <t xml:space="preserve">Ponto de voz, inclusive caixa 3" x 3" sistema "x"</t>
  </si>
  <si>
    <t xml:space="preserve">Bóia elétrica para reservatório inferior, marca aquamatic ou similar, capacidade 30 a - fornecimento e instalação</t>
  </si>
  <si>
    <t xml:space="preserve">Bóia elétrica para reservatório superior, marca aquamatic ou similar, capacidade 30 a - fornecimento e instalação</t>
  </si>
  <si>
    <t xml:space="preserve">Fornecimento e instalação de ventilador comercial de teto com 4 pás</t>
  </si>
  <si>
    <t xml:space="preserve">Pára-raio de linha pev m-175-13 da voltts ou similar</t>
  </si>
  <si>
    <t xml:space="preserve">Cordoalha de cobre nu 35mm2 (1 awg) e isoladores para pára-raios</t>
  </si>
  <si>
    <t xml:space="preserve">Cordoalha de cobre nu 70mm2 e isoladores para pára-raios</t>
  </si>
  <si>
    <t xml:space="preserve">Pára-raio tipo Franklin 350mm, latão cromado, para descida 1 cabo, c/suporte e conectores p/cabo terra,  inclusive mastro aço galv 3mx2" e base</t>
  </si>
  <si>
    <t xml:space="preserve">Luva redução ferro galvanizado d = 26mm (3/4") x 21mm (1/2")</t>
  </si>
  <si>
    <t xml:space="preserve">Luva redução ferro galvanizado d = 33mm (1") x 21mm (1/2")</t>
  </si>
  <si>
    <t xml:space="preserve">Luva redução ferro galvanizado d = 33mm(1")  x 26mm (3/4")</t>
  </si>
  <si>
    <t xml:space="preserve">Luva redução ferro galvanizado d = 42mm (1 1/4") x 21mm (1/2")</t>
  </si>
  <si>
    <t xml:space="preserve">Luva redução ferro galvanizado d = 42mm (1 1/4") x 26mm (3/4")</t>
  </si>
  <si>
    <t xml:space="preserve">Luva redução ferro galvanizado d = 42mm (1 1/4") x 33mm (1")</t>
  </si>
  <si>
    <t xml:space="preserve">Luva redução ferro galvanizado d = 48mm (1 1/2") x 21mm (1/2")</t>
  </si>
  <si>
    <t xml:space="preserve">Luva redução ferro galvanizado d = 48mm (1 1/2") x 26mm (3/4")</t>
  </si>
  <si>
    <t xml:space="preserve">Luva redução ferro galvanizado d = 48mm (1 1/2") x 33mm (1")</t>
  </si>
  <si>
    <t xml:space="preserve">Luva redução ferro galvanizado d = 48mm (1 1/2") x 42mm (1 1/4")</t>
  </si>
  <si>
    <t xml:space="preserve">Luva redução ferro galvanizado d = 60mm (2") x 33mm (1")</t>
  </si>
  <si>
    <t xml:space="preserve">Luva redução ferro galvanizado d = 60mm (2") x 42mm (1 1/4")</t>
  </si>
  <si>
    <t xml:space="preserve">Luva redução ferro galvanizado d = 60 mm (2") x 48 mm (1 1/2")</t>
  </si>
  <si>
    <t xml:space="preserve">Luva redução ferro galvanizado d = 75mm (2 1/2") x 21mm (1/2")</t>
  </si>
  <si>
    <t xml:space="preserve">Luva redução ferro galvanizado d = 75mm (2 1/2") x 26mm (3/4")</t>
  </si>
  <si>
    <t xml:space="preserve">Luva redução ferro galvanizado d = 75mm (2 1/2") x 33mm (1")</t>
  </si>
  <si>
    <t xml:space="preserve">Luva redução ferro galvanizado d = 75mm (2 1/2") x 42mm (1 1/4")</t>
  </si>
  <si>
    <t xml:space="preserve">Luva redução ferro galvanizado d = 75mm (2 1/2") x 48mm (1 1/2")</t>
  </si>
  <si>
    <t xml:space="preserve">Luva redução ferro galvanizado d = 75mm (2 1/2") x 60mm (2")</t>
  </si>
  <si>
    <t xml:space="preserve">Luva redução ferro galvanizado d = 88 mm (3") x 33 mm (   1" )</t>
  </si>
  <si>
    <t xml:space="preserve">Luva redução ferro galvanizado d = 88 mm (3") x 48 mm (1 1/2")</t>
  </si>
  <si>
    <t xml:space="preserve">Luva redução ferro galvanizado d = 88 mm (3") x 60 mm (2")</t>
  </si>
  <si>
    <t xml:space="preserve">Luva redução ferro galvanizado d = 88mm (3") x 75mm (2 1/2")</t>
  </si>
  <si>
    <t xml:space="preserve">Luva redução ferro galvanizado d = 113mm (4") x 21mm (1/2")</t>
  </si>
  <si>
    <t xml:space="preserve">Luva redução ferro galvanizado d = 113 mm (4") x 48 mm (1 1/2")</t>
  </si>
  <si>
    <t xml:space="preserve">Luva redução ferro galvanizado d = 113mm (4") x 60mm (2")</t>
  </si>
  <si>
    <t xml:space="preserve">Luva redução ferro galvanizado d = 113mm (4") x 75mm (2 1/2")</t>
  </si>
  <si>
    <t xml:space="preserve">Luva redução ferro galvanizado d = 113mm (4") x 88mm (3")</t>
  </si>
  <si>
    <t xml:space="preserve">Luva redução ferro galvanizado d = 139mm (5") x 88mm (3")</t>
  </si>
  <si>
    <t xml:space="preserve">Luva redução ferro galvanizado d = 139mm (5") x 113mm (4")</t>
  </si>
  <si>
    <t xml:space="preserve">Luva redução ferro galvanizado d = 164mm (6") x 42mm (1 1/4")</t>
  </si>
  <si>
    <t xml:space="preserve">Luva redução ferro galvanizado d = 164mm (6") x 113mm (4")</t>
  </si>
  <si>
    <t xml:space="preserve">Ponto de água fria aparente, c/material aço galvanizado Ø 20mm (3/4")</t>
  </si>
  <si>
    <t xml:space="preserve">Ponto de água fria embutido, c/material aço galvanizado Ø 20mm (3/4")</t>
  </si>
  <si>
    <t xml:space="preserve">Fornecimento e instalação de união de ferro galvanizado para engate rápido 1 1/2"</t>
  </si>
  <si>
    <t xml:space="preserve">Fornecimento e instalação de redução para engate rápido 2 1/2" x 1 1/2"</t>
  </si>
  <si>
    <t xml:space="preserve">Tubo aço galvanizado c/costura 1/2" (15mm), p/condução fluidos, classe leve, e=2,25mm, 1,12kg/m, NBR-5580</t>
  </si>
  <si>
    <t xml:space="preserve">Tubo aço galvanizado c/costura 3/4" (20mm), p/condução fluidos, classe leve, e=2,25mm, 1,43kg/m, NBR-5580</t>
  </si>
  <si>
    <t xml:space="preserve">Tubo aço galvanizado c/costura 1" (25mm), p/condução fluidos, classe leve, e=2,65mm, 2,11kg/m, NBR-5580</t>
  </si>
  <si>
    <t xml:space="preserve">Tubo aço galvanizado c/costura 1 1/4" (32mm), p/condução fluidos, classe leve, e=2,65mm, 2,71kg/m, NBR-5580</t>
  </si>
  <si>
    <t xml:space="preserve">Tubo aço galvanizado c/costura 1 1/2" (40mm), p/condução fluidos, classe leve, e=3,00mm, 3,48kg/m, NBR-5580</t>
  </si>
  <si>
    <t xml:space="preserve">Tubo aço galvanizado c/costura 2" (50mm), p/condução fluidos, classe leve, e=3,00mm, 4,40kg/m, NBR-5580</t>
  </si>
  <si>
    <t xml:space="preserve">Tubo aço galvanizado c/costura 2 1/2" (65mm), p/condução fluidos, classe leve, e=3,35mm, 6,23kg/m, NBR-5580</t>
  </si>
  <si>
    <t xml:space="preserve">Tubo aço galvanizado c/costura 3" (80mm), p/condução fluidos, classe média, e=4,05mm, 8,47kg/m, DIN-2440/NBR-5580</t>
  </si>
  <si>
    <t xml:space="preserve">Tubo aço galvanizado c/costura 4" (100mm), p/condução fluidos, classe leve, e=3,75mm, 10,55kg/m, NBR-5580</t>
  </si>
  <si>
    <t xml:space="preserve">Tubo aço galvanizado c/costura 6" (150mm), p/condução fluidos, classe média, e=4,85mm, 19,20kg/m, DIN-2440/NBR-5580</t>
  </si>
  <si>
    <t xml:space="preserve">Fornecimento e assentamento de joelho 90 de ferro galvanizado de   1/2"</t>
  </si>
  <si>
    <t xml:space="preserve">Fornecimento e assentamento de joelho 90 de ferro galvanizado de   3/4"</t>
  </si>
  <si>
    <t xml:space="preserve">Fornecimento e assentamento de joelho 90 de ferro galvanizado de     1"</t>
  </si>
  <si>
    <t xml:space="preserve">Fornecimento e assentamento de joelho 90 de ferro galvanizado de 1 1/4"</t>
  </si>
  <si>
    <t xml:space="preserve">Fornecimento e assentamento de joelho 90 de ferro galvanizado de 1 1/2"</t>
  </si>
  <si>
    <t xml:space="preserve">Fornecimento e assentamento de joelho 90 de ferro galvanizado de     2"</t>
  </si>
  <si>
    <t xml:space="preserve">Fornecimento e assentamento de joelho 90 de ferro galvanizado de     3"</t>
  </si>
  <si>
    <t xml:space="preserve">Fornecimento e assentamento de joelho 90 de ferro galvanizado de 2 1/2"</t>
  </si>
  <si>
    <t xml:space="preserve">Fornecimento e assentamento de joelho 90 de ferro galvanizado de     4"</t>
  </si>
  <si>
    <t xml:space="preserve">Fornecimento e assentamento de joelho 90 de ferro galvanizado de     6"</t>
  </si>
  <si>
    <t xml:space="preserve">Fornecimento e assentamento de joelho 45 de ferro galvanizado de   1/2"</t>
  </si>
  <si>
    <t xml:space="preserve">Fornecimento e assentamento de joelho 45 de ferro galvanizado de   3/4"</t>
  </si>
  <si>
    <t xml:space="preserve">Fornecimento e assentamento de joelho 45 de ferro galvanizado de     1"</t>
  </si>
  <si>
    <t xml:space="preserve">Fornecimento e assentamento de joelho 45 de ferro galvanizado de 1 1/4"</t>
  </si>
  <si>
    <t xml:space="preserve">Fornecimento e assentamento de joelho 45 de ferro galvanizado de 1 1/2"</t>
  </si>
  <si>
    <t xml:space="preserve">Fornecimento e assentamento de joelho 45 de ferro galvanizado de     2"</t>
  </si>
  <si>
    <t xml:space="preserve">Fornecimento e assentamento de joelho 45 de ferro galvanizado de 2 1/2"</t>
  </si>
  <si>
    <t xml:space="preserve">Fornecimento e assentamento de joelho 45 de ferro galvanizado de     3"</t>
  </si>
  <si>
    <t xml:space="preserve">Fornecimento e assentamento de joelho 45 de ferro galvanizado de     4"</t>
  </si>
  <si>
    <t xml:space="preserve">Fornecimento e assentamento de curva 90 de ferro galvanizado de   1/2"</t>
  </si>
  <si>
    <t xml:space="preserve">Fornecimento e assentamento de curva 90 de ferro galvanizado de   3/4"</t>
  </si>
  <si>
    <t xml:space="preserve">Fornecimento e assentamento de curva 90 de ferro galvanizado de     1"</t>
  </si>
  <si>
    <t xml:space="preserve">Fornecimento e assentamento de curva 90 de ferro galvanizado de 1 1/4"</t>
  </si>
  <si>
    <t xml:space="preserve">Fornecimento e assentamento de curva 90 de ferro galvanizado de 1 1/2"</t>
  </si>
  <si>
    <t xml:space="preserve">Fornecimento e assentamento de curva 90 de ferro galvanizado de     2"</t>
  </si>
  <si>
    <t xml:space="preserve">Fornecimento e assentamento de curva 90 de ferro galvanizado de     3"</t>
  </si>
  <si>
    <t xml:space="preserve">Fornecimento e assentamento de curva 90 de ferro galvanizado de 2 1/2"</t>
  </si>
  <si>
    <t xml:space="preserve">Fornecimento e assentamento de curva 90 de ferro galvanizado de     4"</t>
  </si>
  <si>
    <t xml:space="preserve">Fornecimento e assentamento de curva 90 de ferro galvanizado de     6"</t>
  </si>
  <si>
    <t xml:space="preserve">Fornecimento e assentamento de curva 45 de ferro galvanizado de   1/2"</t>
  </si>
  <si>
    <t xml:space="preserve">Fornecimento e assentamento de curva 45 de ferro galvanizado de   3/4"</t>
  </si>
  <si>
    <t xml:space="preserve">Fornecimento e assentamento de curva 45 de ferro galvanizado de     1"</t>
  </si>
  <si>
    <t xml:space="preserve">Fornecimento e assentamento de curva 45 de ferro galvanizado de 1 1/4"</t>
  </si>
  <si>
    <t xml:space="preserve">Fornecimento e assentamento de curva 45 de ferro galvanizado de 1 1/2"</t>
  </si>
  <si>
    <t xml:space="preserve">Fornecimento e assentamento de curva 45 de ferro galvanizado de     2"</t>
  </si>
  <si>
    <t xml:space="preserve">Fornecimento e assentamento de curva 45 de ferro galvanizado de 2 1/2"</t>
  </si>
  <si>
    <t xml:space="preserve">Fornecimento e assentamento de curva 45 de ferro galvanizado de     3"</t>
  </si>
  <si>
    <t xml:space="preserve">Fornecimento e assentamento de curva 45 de ferro galvanizado de     4"</t>
  </si>
  <si>
    <t xml:space="preserve">Fornecimento e assentamento de curva 45 de ferro galvanizado de     6"</t>
  </si>
  <si>
    <t xml:space="preserve">Fornecimento e assentamento de luva de ferro galvanizado de   1/2"</t>
  </si>
  <si>
    <t xml:space="preserve">Fornecimento e assentamento de luva de ferro galvanizado de   3/4"</t>
  </si>
  <si>
    <t xml:space="preserve">Fornecimento e assentamento de luva de ferro galvanizado de     1"</t>
  </si>
  <si>
    <t xml:space="preserve">Fornecimento e assentamento de luva de ferro galvanizado de 1 1/4"</t>
  </si>
  <si>
    <t xml:space="preserve">Fornecimento e assentamento de luva de ferro galvanizado de 1 1/2"</t>
  </si>
  <si>
    <t xml:space="preserve">Fornecimento e assentamento de luva de ferro galvanizado de     2"</t>
  </si>
  <si>
    <t xml:space="preserve">Fornecimento e assentamento de luva de ferro galvanizado de 2 1/2"</t>
  </si>
  <si>
    <t xml:space="preserve">Fornecimento e assentamento de luva de ferro galvanizado de     3"</t>
  </si>
  <si>
    <t xml:space="preserve">Fornecimento e assentamento de luva de ferro galvanizado de     4"</t>
  </si>
  <si>
    <t xml:space="preserve">Fornecimento e assentamento de luva de ferro galvanizado de     6"</t>
  </si>
  <si>
    <t xml:space="preserve">Fornecimento e assentamento de niple duplo de ferro galvanizado de   1/2"</t>
  </si>
  <si>
    <t xml:space="preserve">Fornecimento e assentamento de niple duplo de ferro galvanizado de   3/4"</t>
  </si>
  <si>
    <t xml:space="preserve">Fornecimento e assentamento de niple duplo de ferro galvanizado de     1"</t>
  </si>
  <si>
    <t xml:space="preserve">Fornecimento e assentamento de niple duplo de ferro galvanizado de 1 1/2"</t>
  </si>
  <si>
    <t xml:space="preserve">Fornecimento e assentamento de niple duplo de ferro galvanizado de     2"</t>
  </si>
  <si>
    <t xml:space="preserve">Fornecimento e assentamento de niple duplo de ferro galvanizado de     3"</t>
  </si>
  <si>
    <t xml:space="preserve">Fornecimento e assentamento de niple duplo de ferro galvanizado de     4"</t>
  </si>
  <si>
    <t xml:space="preserve">Fornecimento e assentamento de te de ferro galvanizado de   1/2"</t>
  </si>
  <si>
    <t xml:space="preserve">Fornecimento e assentamento de te de ferro galvanizado de   3/4"</t>
  </si>
  <si>
    <t xml:space="preserve">Fornecimento e assentamento de te de ferro galvanizado de     1"</t>
  </si>
  <si>
    <t xml:space="preserve">Fornecimento e assentamento de te de ferro galvanizado de 1 1/4"</t>
  </si>
  <si>
    <t xml:space="preserve">Fornecimento e assentamento de te de ferro galvanizado de 1 1/2"</t>
  </si>
  <si>
    <t xml:space="preserve">Fornecimento e assentamento de te de ferro galvanizado de     2"</t>
  </si>
  <si>
    <t xml:space="preserve">Fornecimento e assentamento de te de ferro galvanizado de 2 1/2"</t>
  </si>
  <si>
    <t xml:space="preserve">Fornecimento e assentamento de te de ferro galvanizado de     3"</t>
  </si>
  <si>
    <t xml:space="preserve">Fornecimento e assentamento de te de ferro galvanizado de     4"</t>
  </si>
  <si>
    <t xml:space="preserve">Fornecimento e assentamento de te de ferro galvanizado de     6"</t>
  </si>
  <si>
    <t xml:space="preserve">Fornecimento e assentamento de junção de ferro galvanizado de   1/2"</t>
  </si>
  <si>
    <t xml:space="preserve">Fornecimento e assentamento de junção de ferro galvanizado de   3/4"</t>
  </si>
  <si>
    <t xml:space="preserve">Fornecimento e assentamento de junção de ferro galvanizado de     1"</t>
  </si>
  <si>
    <t xml:space="preserve">Fornecimento e assentamento de junção de ferro galvanizado de 1 1/4"</t>
  </si>
  <si>
    <t xml:space="preserve">Fornecimento e assentamento de junção de ferro galvanizado de 1 1/2"</t>
  </si>
  <si>
    <t xml:space="preserve">Fornecimento e assentamento de junção de ferro galvanizado de     2"</t>
  </si>
  <si>
    <t xml:space="preserve">Fornecimento e assentamento de junção de ferro galvanizado de 2 1/2"</t>
  </si>
  <si>
    <t xml:space="preserve">Fornecimento e assentamento de junção de ferro galvanizado de     3"</t>
  </si>
  <si>
    <t xml:space="preserve">Fornecimento e assentamento de junção de ferro galvanizado de     4"</t>
  </si>
  <si>
    <t xml:space="preserve">Fornecimento e assentamento de cap de ferro galvanizado de   1/2"</t>
  </si>
  <si>
    <t xml:space="preserve">Fornecimento e assentamento de cap de ferro galvanizado de   3/4"</t>
  </si>
  <si>
    <t xml:space="preserve">Fornecimento e assentamento de cap de ferro galvanizado de     1"</t>
  </si>
  <si>
    <t xml:space="preserve">Fornecimento e assentamento de cap de ferro galvanizado de 1 1/4"</t>
  </si>
  <si>
    <t xml:space="preserve">Fornecimento e assentamento de cap de ferro galvanizado de 1 1/2"</t>
  </si>
  <si>
    <t xml:space="preserve">Fornecimento e assentamento de cap de ferro galvanizado de     2"</t>
  </si>
  <si>
    <t xml:space="preserve">Fornecimento e assentamento de cap de ferro galvanizado de 2 1/2"</t>
  </si>
  <si>
    <t xml:space="preserve">Fornecimento e assentamento de cap de ferro galvanizado de     3"</t>
  </si>
  <si>
    <t xml:space="preserve">Fornecimento e assentamento de cap de ferro galvanizado de     4"</t>
  </si>
  <si>
    <t xml:space="preserve">Fornecimento e assentamento de união de ferro galvanizado assento bronze de   3/4"</t>
  </si>
  <si>
    <t xml:space="preserve">Fornecimento e assentamento de união de ferro galvanizado assento bronze de     1"</t>
  </si>
  <si>
    <t xml:space="preserve">Fornecimento e assentamento de união de ferro galvanizado assento bronze de 1 1/4"</t>
  </si>
  <si>
    <t xml:space="preserve">Fornecimento e assentamento de união de ferro galvanizado assento bronze de 1 1/2"</t>
  </si>
  <si>
    <t xml:space="preserve">Fornecimento e assentamento de união de ferro galvanizado assento bronze de     2"</t>
  </si>
  <si>
    <t xml:space="preserve">Fornecimento e assentamento de união de ferro galvanizado assento bronze de 2 1/2"</t>
  </si>
  <si>
    <t xml:space="preserve">Fornecimento e assentamento de união de ferro galvanizado assento bronze de     3"</t>
  </si>
  <si>
    <t xml:space="preserve">Fornecimento e assentamento de união de ferro galvanizado assento bronze de     4"</t>
  </si>
  <si>
    <t xml:space="preserve">Fornecimento e assentamento de união de ferro galvanizado assento bronze de     6"</t>
  </si>
  <si>
    <t xml:space="preserve">Fornecimento e assentamento de flange sextavado de ferro galvanizado de   1/2"</t>
  </si>
  <si>
    <t xml:space="preserve">Fornecimento e assentamento de flange sextavado de ferro galvanizado de   3/4"</t>
  </si>
  <si>
    <t xml:space="preserve">Fornecimento e assentamento de flange sextavado de ferro galvanizado de     1"</t>
  </si>
  <si>
    <t xml:space="preserve">Fornecimento e assentamento de flange sextavado de ferro galvanizado de 1 1/4"</t>
  </si>
  <si>
    <t xml:space="preserve">Fornecimento e assentamento de flange sextavado de ferro galvanizado de 1 1/2"</t>
  </si>
  <si>
    <t xml:space="preserve">Fornecimento e assentamento de flange sextavado de ferro galvanizado de     2"</t>
  </si>
  <si>
    <t xml:space="preserve">Fornecimento e assentamento de flange sextavado de ferro galvanizado de 2 1/2"</t>
  </si>
  <si>
    <t xml:space="preserve">Fornecimento e assentamento de flange sextavado de ferro galvanizado de     3"</t>
  </si>
  <si>
    <t xml:space="preserve">Fornecimento e assentamento de flange sextavado de ferro galvanizado de     4"</t>
  </si>
  <si>
    <t xml:space="preserve">Fornecimento e assentamento de flange sextavado de ferro galvanizado de     6"</t>
  </si>
  <si>
    <t xml:space="preserve">Fornecimento e assentamento de joelho de redução de ferro galvanizado de 3/4" x 1/2"</t>
  </si>
  <si>
    <t xml:space="preserve">Fornecimento e assentamento de joelho de redução de ferro galvanizado de 1" x 3/4"</t>
  </si>
  <si>
    <t xml:space="preserve">Fornecimento e assentamento de joelho de redução de ferro galvanizado de 1 1/4" x 1"</t>
  </si>
  <si>
    <t xml:space="preserve">Fornecimento e assentamento de joelho de redução de ferro galvanizado de 1 1/2" x 1"</t>
  </si>
  <si>
    <t xml:space="preserve">Fornecimento e assentamento de joelho de redução de ferro galvanizado de 2" x 1 1/2"</t>
  </si>
  <si>
    <t xml:space="preserve">Fornecimento e assentamento de joelho de redução de ferro galvanizado de 2 1/2" x 2"</t>
  </si>
  <si>
    <t xml:space="preserve">Fornecimento e assentamento de te de redução de ferro galvanizado de 3/4" x 1/2"</t>
  </si>
  <si>
    <t xml:space="preserve">Fornecimento e assentamento de te de redução de ferro galvanizado de 1" x 3/4"</t>
  </si>
  <si>
    <t xml:space="preserve">Fornecimento e assentamento de te de redução de ferro galvanizado de 1 1/4" x 1"</t>
  </si>
  <si>
    <t xml:space="preserve">Fornecimento e assentamento de te de redução de ferro galvanizado de 1 1/2" x 1"</t>
  </si>
  <si>
    <t xml:space="preserve">Fornecimento e assentamento de te de redução de ferro galvanizado de 2" x 1 1/2"</t>
  </si>
  <si>
    <t xml:space="preserve">Fornecimento e assentamento de te de redução de ferro galvanizado de 2 1/2" x 2"</t>
  </si>
  <si>
    <t xml:space="preserve">Fornecimento e assentamento de te de redução de ferro galvanizado de 3" x 2 1/2"</t>
  </si>
  <si>
    <t xml:space="preserve">Fornecimento e assentamento de te de redução de ferro galvanizado de 4" x 3"</t>
  </si>
  <si>
    <t xml:space="preserve">Fornecimento e assentamento de bucha de redução de ferro galvanizado de 3/4" x 1/2"</t>
  </si>
  <si>
    <t xml:space="preserve">Fornecimento e assentamento de bucha de redução de ferro galvanizado de 1" x 3/4"</t>
  </si>
  <si>
    <t xml:space="preserve">Fornecimento e assentamento de bucha de redução de ferro galvanizado de 1 1/4" x 1"</t>
  </si>
  <si>
    <t xml:space="preserve">Fornecimento e assentamento de bucha de redução de ferro galvanizado de 1 1/2" x 1"</t>
  </si>
  <si>
    <t xml:space="preserve">Fornecimento e assentamento de bucha de redução de ferro galvanizado de 1 1/2" x 1 1/4"</t>
  </si>
  <si>
    <t xml:space="preserve">Fornecimento e assentamento de bucha de redução de ferro galvanizado de 2" x 1 1/2"</t>
  </si>
  <si>
    <t xml:space="preserve">Fornecimento e assentamento de bucha de redução de ferro galvanizado de 2 1/2" x 2"</t>
  </si>
  <si>
    <t xml:space="preserve">Fornecimento e assentamento de bucha de redução de ferro galvanizado de 3" x 2 1/2"</t>
  </si>
  <si>
    <t xml:space="preserve">Fornecimento e assentamento de bucha de redução de ferro galvanizado de 4" x 3"</t>
  </si>
  <si>
    <t xml:space="preserve">Tubo pvc rígido soldável marrom p/ água, d = 20 mm (1/2")</t>
  </si>
  <si>
    <t xml:space="preserve">Tubo pvc rígido soldável marrom p/ água, d = 25 mm (3/4")</t>
  </si>
  <si>
    <t xml:space="preserve">Tubo pvc rígido soldável marrom p/ água, d = 32 mm (1")</t>
  </si>
  <si>
    <t xml:space="preserve">Tubo pvc rígido soldável marrom p/ água, d = 40 mm (1 1/4")</t>
  </si>
  <si>
    <t xml:space="preserve">Tubo pvc rígido soldável marrom p/ água, d = 50 mm (1 1/2")</t>
  </si>
  <si>
    <t xml:space="preserve">Tubo pvc rígido soldável marrom p/ água, d = 60 mm (2")</t>
  </si>
  <si>
    <t xml:space="preserve">Tubo pvc rígido soldável marrom p/ água, d = 75 mm (2 1/2")</t>
  </si>
  <si>
    <t xml:space="preserve">Tubo pvc rígido soldável marrom p/ água, d = 85 mm (3")</t>
  </si>
  <si>
    <t xml:space="preserve">Tubo pvc rígido soldável marrom p/ água, d = 110 mm (4")</t>
  </si>
  <si>
    <t xml:space="preserve">Adaptador de pvc rígido soldável curto c/ bolsa e rosca p/ registro diâm = 20mm x 1/2"</t>
  </si>
  <si>
    <t xml:space="preserve">Adaptador de pvc rígido soldável curto c/ bolsa e rosca p/ registro diâm = 25mm x 3/4"</t>
  </si>
  <si>
    <t xml:space="preserve">Adaptador de pvc rígido soldável curto c/ bolsa e rosca p/ registro diâm = 32mm x 1"</t>
  </si>
  <si>
    <t xml:space="preserve">Adaptador de pvc rígido soldável curto c/ bolsa e rosca p/ registro diâm = 40mm x 11/4"</t>
  </si>
  <si>
    <t xml:space="preserve">Adaptador de pvc rígido soldável curto c/ bolsa e rosca p/ registro diâm = 40mm x 11/2"</t>
  </si>
  <si>
    <t xml:space="preserve">Adaptador de pvc rígido soldável curto c/ bolsa e rosca p/ registro diâm = 50mm x 11/4"</t>
  </si>
  <si>
    <t xml:space="preserve">Adaptador de pvc rígido soldável curto c/ bolsa e rosca p/ registro diâm = 50mm x 11/2"</t>
  </si>
  <si>
    <t xml:space="preserve">Adaptador de pvc rígido soldável curto c/ bolsa e rosca p/ registro diâm = 60mm x 2"</t>
  </si>
  <si>
    <t xml:space="preserve">Adaptador de pvc rígido soldável curto c/ bolsa e rosca p/ registro diâm = 75mm x 21/2"</t>
  </si>
  <si>
    <t xml:space="preserve">Adaptador de pvc rígido soldável curto c/ bolsa e rosca p/ registro diâm = 85mm x 3"</t>
  </si>
  <si>
    <t xml:space="preserve">Adaptador de pvc rígido soldável curto c/ bolsa e rosca p/ registro diâm = 110mm x 4"</t>
  </si>
  <si>
    <t xml:space="preserve">Adaptador de pvc rígido soldável c/ flanges livres p/ caixa de água diâm = 20mm x 1/2"</t>
  </si>
  <si>
    <t xml:space="preserve">Adaptador de pvc rígido soldável c/ flanges livres p/ caixa de água diâm = 25mm x 3/4" - Rev 01_10/2022</t>
  </si>
  <si>
    <t xml:space="preserve">Adaptador de pvc rígido soldável c/ flanges livres p/ caixa de água diâm = 32mm x 1"  Rev. 01 - 10/2022</t>
  </si>
  <si>
    <t xml:space="preserve">Adaptador de pvc rígido soldável c/ flanges livres p/ caixa de água diâm = 40mm x 11/4" Rev.01 - 10/2022</t>
  </si>
  <si>
    <t xml:space="preserve">Adaptador de pvc rígido soldável c/ flanges livres p/ caixa de água diâm = 50mm x 11/2"  rEV. 01 - 10/2022</t>
  </si>
  <si>
    <t xml:space="preserve">Adaptador de pvc rígido soldável c/ flanges livres p/ caixa de água diâm = 60mm x 2" - Rev 01_10/2022</t>
  </si>
  <si>
    <t xml:space="preserve">Adaptador de pvc rígido soldável c/ flanges livres p/ caixa de água diâm = 75mm x 21/2"</t>
  </si>
  <si>
    <t xml:space="preserve">Adaptador de pvc rígido soldável c/ flanges livres p/ caixa de água diâm = 85mm x 3"</t>
  </si>
  <si>
    <t xml:space="preserve">Adaptador de pvc rígido soldável c/ flanges livres p/ caixa de água diâm = 110mm x 4"</t>
  </si>
  <si>
    <t xml:space="preserve">Adaptador pvc rígido soldável c/ flange e anel, p/ caixa d'água diâm = 20mm x 1/2"</t>
  </si>
  <si>
    <t xml:space="preserve">Adaptador pvc rígido soldável c/ flange e anel, p/ caixa d'água diâm = 25mm x 3/4"</t>
  </si>
  <si>
    <t xml:space="preserve">Adaptador pvc rígido soldável c/ flange e anel, p/ caixa d'água diâm = 32mm x 1"</t>
  </si>
  <si>
    <t xml:space="preserve">Adaptador pvc rígido soldável c/ flange e anel, p/ caixa d'água diâm = 40mm x 11/4"</t>
  </si>
  <si>
    <t xml:space="preserve">Adaptador pvc rígido soldável c/ flange e anel, p/ caixa d'água diâm = 50mm x 11/2"</t>
  </si>
  <si>
    <t xml:space="preserve">Adaptador pvc rígido soldável c/ flange e anel, p/ caixa d'água diâm = 60mm x 2"</t>
  </si>
  <si>
    <t xml:space="preserve">Adaptador de pvc rígido soldável longo c/ flanges livres p/ caixa de água diâm = 25mm x 3/4" Rev.01 10/2022</t>
  </si>
  <si>
    <t xml:space="preserve">Adaptador de pvc rígido soldável longo c/ flanges livres p/ caixa de água diâm = 32mm x 1"</t>
  </si>
  <si>
    <t xml:space="preserve">Adaptador de pvc rígido soldável longo c/ flanges livres p/ caixa de água diâm = 40mm x 1 1/4" - Rev_01_10/2022</t>
  </si>
  <si>
    <t xml:space="preserve">Adaptador de pvc rígido soldável longo c/ flanges livres p/ caixa de água diâm = 50mm x 11/2"   Rev.01 -  10/2022</t>
  </si>
  <si>
    <t xml:space="preserve">Adaptador de pvc rígido soldável longo c/ flanges livres p/ caixa de água diâm = 60mm x 2"  Rev. 01 -  10/2022</t>
  </si>
  <si>
    <t xml:space="preserve">Adaptador de pvc rígido soldável longo c/ flanges livres p/ caixa de água diâm = 75mm x 21/2"</t>
  </si>
  <si>
    <t xml:space="preserve">Adaptador de pvc rígido soldável longo c/  flanges livres p/ caixa de água diâm = 85mm x 3"</t>
  </si>
  <si>
    <t xml:space="preserve">Adaptador de pvc rígido soldável longo c/ flanges livres p/ caixa de água diâm = 110mm x 4"</t>
  </si>
  <si>
    <t xml:space="preserve">Bucha de redução curta de pvc rígido soldável, marrom, diâm = 25 x 20mm</t>
  </si>
  <si>
    <t xml:space="preserve">Bucha de redução curta de pvc rígido soldável, marrom, diâm = 32 x 25mm</t>
  </si>
  <si>
    <t xml:space="preserve">Bucha de redução curta de pvc rígido soldável, marrom, diâm = 40 x 32mm</t>
  </si>
  <si>
    <t xml:space="preserve">Bucha de redução curta de pvc rígido soldável, marrom, diâm = 50 x 40mm</t>
  </si>
  <si>
    <t xml:space="preserve">Bucha de redução curta de pvc rígido soldável, marrom, diâm = 60 x 50mm</t>
  </si>
  <si>
    <t xml:space="preserve">Bucha de redução curta de pvc rígido soldável, marrom, diâm = 75 x 60mm Rev. 01 - 10/2022</t>
  </si>
  <si>
    <t xml:space="preserve">Bucha de redução curta de pvc rígido soldável, marrom, diâm = 85 x 75mm  Rev.01  10/2022</t>
  </si>
  <si>
    <t xml:space="preserve">Bucha de redução curta de pvc rígido soldável, marrom, diâm = 110 x 85mm  Rev. 01 - 10/2022</t>
  </si>
  <si>
    <t xml:space="preserve">Bucha de redução longa de pvc rígido soldável, marrom, diâm = 32 x 20mm</t>
  </si>
  <si>
    <t xml:space="preserve">Bucha de redução longa de pvc rígido soldável, marrom, diâm = 40 x 20mm - Rev 01_10/2022</t>
  </si>
  <si>
    <t xml:space="preserve">Bucha de redução longa de pvc rígido soldável, marrom, diâm = 40 x 25mm</t>
  </si>
  <si>
    <t xml:space="preserve">Bucha de redução longa de pvc rígido soldável, marrom, diâm = 50 x 20mm Rev. 01 - 10/2022</t>
  </si>
  <si>
    <t xml:space="preserve">Bucha de redução longa de pvc rígido soldável, marrom, diâm = 50 x 25mm</t>
  </si>
  <si>
    <t xml:space="preserve">Bucha de redução longa de pvc rígido soldável, marrom, diâm = 50 x 32mm</t>
  </si>
  <si>
    <t xml:space="preserve">Bucha de redução longa de pvc rígido soldável, marrom, diâm = 60 x 25mm</t>
  </si>
  <si>
    <t xml:space="preserve">Bucha de redução longa de pvc rígido soldável, marrom, diâm = 60 x 32mm</t>
  </si>
  <si>
    <t xml:space="preserve">Bucha de redução longa de pvc rígido soldável, marrom, diâm = 60 x 40mm  Rev. 01 - 10/2022</t>
  </si>
  <si>
    <t xml:space="preserve">Bucha de redução longa de pvc rígido soldável, marrom, diâm = 60 x 50mm</t>
  </si>
  <si>
    <t xml:space="preserve">Bucha de redução longa de pvc rigido soldável, marrom, diâm = 75 x 50mm</t>
  </si>
  <si>
    <t xml:space="preserve">Bucha de redução longa de pvc rígido soldável, marrom, diâm = 85 x 60mm - Rev 01_10/2022</t>
  </si>
  <si>
    <t xml:space="preserve">Bucha de redução longa de pvc rígido soldável, marrom, diâm = 110 x 60mm Rev.01 10/2022</t>
  </si>
  <si>
    <t xml:space="preserve">Bucha de redução longa de pvc rígido soldável, marrom, diâm = 110 x 75mm  Rev.01 - 10/2022</t>
  </si>
  <si>
    <t xml:space="preserve">Cap de pvc rígido soldável, marrom, diâm = 20mm</t>
  </si>
  <si>
    <t xml:space="preserve">Cap de pvc rígido soldável, marrom, diâm = 25mm</t>
  </si>
  <si>
    <t xml:space="preserve">Cap de pvc rígido soldável, marrom, diâm = 32mm</t>
  </si>
  <si>
    <t xml:space="preserve">Cap de pvc rígido soldável, marrom, diâm = 40mm</t>
  </si>
  <si>
    <t xml:space="preserve">Cap de pvc rígido soldável, marrom, diâm = 50mm</t>
  </si>
  <si>
    <t xml:space="preserve">Cap de pvc rígido soldável, marrom, diâm = 60mm</t>
  </si>
  <si>
    <t xml:space="preserve">Cap de pvc rígido soldável, marrom, diâm = 75mm</t>
  </si>
  <si>
    <t xml:space="preserve">Cap de pvc rígido soldável, marrom, diâm = 85mm REv. 01 - 10/2022</t>
  </si>
  <si>
    <t xml:space="preserve">Cap de pvc rígido soldável, marrom, diâm = 110mm  Rev. 01 - 10/2022</t>
  </si>
  <si>
    <t xml:space="preserve">Cruzeta de pvc rígido soldável, marrom, diâm = 25mm</t>
  </si>
  <si>
    <t xml:space="preserve">Cruzeta de pvc rígido soldável, marrom, diâm = 50mm</t>
  </si>
  <si>
    <t xml:space="preserve">Cruzeta PVC PBA JE BBBB, para rede de água, DN 50 / DE 60mm - Rev 02</t>
  </si>
  <si>
    <t xml:space="preserve">Cruzeta PVC PBA JE BBBB, para rede de água, DN 75 / DE 85mm - Rev 02</t>
  </si>
  <si>
    <t xml:space="preserve">Cruzeta PVC PBA JE BBBB, para rede de água, DN 100 / DE 110mm - Rev 02</t>
  </si>
  <si>
    <t xml:space="preserve">Curva 45º de pvc rígido soldável, marrom  diâm = 20mm</t>
  </si>
  <si>
    <t xml:space="preserve">Curva 45º de pvc rígido soldável, marrom  diâm = 25mm</t>
  </si>
  <si>
    <t xml:space="preserve">Curva 45º de pvc rígido soldável, marrom  diâm = 32mm</t>
  </si>
  <si>
    <t xml:space="preserve">Curva 45º de pvc rígido soldável, marrom  diâm = 40mm</t>
  </si>
  <si>
    <t xml:space="preserve">Curva 45º de pvc rígido soldável, marrom  diâm = 50mm</t>
  </si>
  <si>
    <t xml:space="preserve">Curva 45º de pvc rígido soldável, marrom diâm = 60mm</t>
  </si>
  <si>
    <t xml:space="preserve">Curva 45º de pvc rígido soldável, marrom  diâm = 75mm</t>
  </si>
  <si>
    <t xml:space="preserve">Curva 45º de pvc rígido soldável, marrom  diâm = 85mm</t>
  </si>
  <si>
    <t xml:space="preserve">Curva 45º de pvc rígido soldável, marrom  diâm = 110mm Rev. 01 - 10/2022</t>
  </si>
  <si>
    <t xml:space="preserve">Curva 90º de pvc rígido soldável, marrom  diâm = 20mm</t>
  </si>
  <si>
    <t xml:space="preserve">Curva 90º de pvc rígido soldável, marrom  diâm = 25mm</t>
  </si>
  <si>
    <t xml:space="preserve">Curva 90º de pvc rígido soldável, marrom  diâm = 32mm</t>
  </si>
  <si>
    <t xml:space="preserve">Curva 90º de pvc rígido soldável, marrom  diâm = 40mm</t>
  </si>
  <si>
    <t xml:space="preserve">Curva 90º de pvc rígido soldável, marrom  diâm = 50mm</t>
  </si>
  <si>
    <t xml:space="preserve">Curva 90º de pvc rígido soldável, marrom  diâm = 60mm</t>
  </si>
  <si>
    <t xml:space="preserve">Curva 90º de pvc rígido soldável, marrom  diâm = 75mm</t>
  </si>
  <si>
    <t xml:space="preserve">Curva 90º de pvc rígido soldável, marrom  diâm = 85mm</t>
  </si>
  <si>
    <t xml:space="preserve">Curva 90º de pvc rígido soldável, marrom  diâm = 110mm</t>
  </si>
  <si>
    <t xml:space="preserve">Joelho 45º de pvc rígido soldável, marrom  diâm = 20mm</t>
  </si>
  <si>
    <t xml:space="preserve">Joelho 45º de pvc rígido soldável, marrom  diâm = 25mm</t>
  </si>
  <si>
    <t xml:space="preserve">Joelho 45º de pvc rígido soldável, marrom  diâm = 32mm</t>
  </si>
  <si>
    <t xml:space="preserve">Joelho 45º de pvc rígido soldável, marrom  diâm = 40mm</t>
  </si>
  <si>
    <t xml:space="preserve">Joelho 45º de pvc rígido soldável, marrom  diâm = 50mm</t>
  </si>
  <si>
    <t xml:space="preserve">Joelho 45º de pvc rígido soldável, marrom diâm = 60mm</t>
  </si>
  <si>
    <t xml:space="preserve">Joelho 45º de pvc rígido soldável, marrom  diâm = 75mm</t>
  </si>
  <si>
    <t xml:space="preserve">Joelho 45º de pvc rígido soldável, marrom  diâm = 85mm</t>
  </si>
  <si>
    <t xml:space="preserve">Joelho 45º de pvc rígido soldável, marrom  diâm = 110mm  Rev. 01 - 10/2022</t>
  </si>
  <si>
    <t xml:space="preserve">Joelho 90º de pvc rígido soldável, marrom  diâm = 20mm</t>
  </si>
  <si>
    <t xml:space="preserve">Joelho 90º de pvc rígido soldável, marrom  diâm = 25mm</t>
  </si>
  <si>
    <t xml:space="preserve">Joelho 90º de pvc rígido soldável, marrom  diâm = 32mm</t>
  </si>
  <si>
    <t xml:space="preserve">Joelho 90º de pvc rígido soldável, marrom  diâm = 40mm</t>
  </si>
  <si>
    <t xml:space="preserve">Joelho 90º de pvc rígido soldável, marrom  diâm = 50mm</t>
  </si>
  <si>
    <t xml:space="preserve">Joelho 90º de pvc rígido soldável, marrom  diâm = 60mm</t>
  </si>
  <si>
    <t xml:space="preserve">Joelho 90º de pvc rígido soldável, marrom  diâm = 75mm</t>
  </si>
  <si>
    <t xml:space="preserve">Joelho 90º de pvc rígido soldável, marrom  diâm = 85mm</t>
  </si>
  <si>
    <t xml:space="preserve">Joelho 90º de pvc rígido soldável, marrom  diâm = 110mm</t>
  </si>
  <si>
    <t xml:space="preserve">Joelho de redução 90º de pvc rígido soldável, marrom  diâm = 25 x 20mm</t>
  </si>
  <si>
    <t xml:space="preserve">Joelho de redução 90º de pvc rígido soldável, marrom  diâm = 32 x 25mm</t>
  </si>
  <si>
    <t xml:space="preserve">Luva de correr de pvc rígido soldável, marrom  diâm = 20mm</t>
  </si>
  <si>
    <t xml:space="preserve">Luva de correr de pvc rígido soldável, marrom  diâm = 25mm</t>
  </si>
  <si>
    <t xml:space="preserve">Luva de correr de pvc rígido soldável, marrom  diâm = 50mm</t>
  </si>
  <si>
    <t xml:space="preserve">Luva de pvc rígido soldável, marrom, diâm = 20mm</t>
  </si>
  <si>
    <t xml:space="preserve">Luva de pvc rígido soldável, marrom, diâm = 25mm</t>
  </si>
  <si>
    <t xml:space="preserve">Luva de pvc rígido soldável, marrom, diâm = 32mm</t>
  </si>
  <si>
    <t xml:space="preserve">Luva de pvc rígido soldável, marrom, diâm = 40mm</t>
  </si>
  <si>
    <t xml:space="preserve">Luva de pvc rígido soldável, marrom, diâm = 50mm</t>
  </si>
  <si>
    <t xml:space="preserve">Luva de pvc rígido soldável, marrom, diâm = 60mm</t>
  </si>
  <si>
    <t xml:space="preserve">Luva de pvc rígido soldável, marrom, diâm = 75mm</t>
  </si>
  <si>
    <t xml:space="preserve">Luva de pvc rígido soldável, marrom, diâm = 85mm</t>
  </si>
  <si>
    <t xml:space="preserve">Luva de pvc rígido soldável, marrom, diam = 110mm</t>
  </si>
  <si>
    <t xml:space="preserve">Luva de redução de pvc rígido soldável, marrom, diâm = 25 x 20mm</t>
  </si>
  <si>
    <t xml:space="preserve">Luva de redução de pvc rígido soldável, marrom, diâm = 32 x 25mm</t>
  </si>
  <si>
    <t xml:space="preserve">Luva de redução de pvc rígido soldável, marrom, diâm = 40 x 32mm</t>
  </si>
  <si>
    <t xml:space="preserve">Luva de redução de pvc rígido soldável, marrom, diâm = 60 x 50mm</t>
  </si>
  <si>
    <t xml:space="preserve">Luva de redução de pvc rígido soldável, marrom, diâm = 75 x 60mm</t>
  </si>
  <si>
    <t xml:space="preserve">Luva de redução de pvc rígido soldável, marrom, diâm = 110 x 60mm</t>
  </si>
  <si>
    <t xml:space="preserve">Luva de redução de pvc rígido soldável, marrom, diâm = 110 x 75mm</t>
  </si>
  <si>
    <t xml:space="preserve">Luva de redução de pvc rígido soldável, marrom, diâm = 110 x 85mm</t>
  </si>
  <si>
    <t xml:space="preserve">Tê 90º de pvc rígido soldável, marrom  diâm = 20mm</t>
  </si>
  <si>
    <t xml:space="preserve">Tê 90º de pvc rígido soldável, marrom  diâm = 25mm</t>
  </si>
  <si>
    <t xml:space="preserve">Tê 90º de pvc rígido soldável, marrom  diâm = 32mm</t>
  </si>
  <si>
    <t xml:space="preserve">Tê 90º de pvc rígido soldável, marrom  diâm = 40mm</t>
  </si>
  <si>
    <t xml:space="preserve">Tê 90º de pvc rígido soldável, marrom  diâm = 50mm</t>
  </si>
  <si>
    <t xml:space="preserve">Tê 90º de pvc rígido soldável, marrom  diâm = 60mm</t>
  </si>
  <si>
    <t xml:space="preserve">Tê 90º de pvc rígido soldável, marrom  diâm = 75mm</t>
  </si>
  <si>
    <t xml:space="preserve">Tê 90º de pvc rígido soldável, marrom  diâm = 85mm</t>
  </si>
  <si>
    <t xml:space="preserve">Tê 90º de pvc rígido soldável, marrom  diâm = 110mm</t>
  </si>
  <si>
    <t xml:space="preserve">Tê de redução 90º de pvc rígido soldável, marrom  diâm = 25 x 20mm</t>
  </si>
  <si>
    <t xml:space="preserve">Tê de redução 90º de pvc rígido soldável, marrom  diâm = 32 x 25mm</t>
  </si>
  <si>
    <t xml:space="preserve">Tê de redução 90º de pvc rígido soldável, marrom  diâm = 40 x 32mm</t>
  </si>
  <si>
    <t xml:space="preserve">Tê de redução 90º de pvc rígido soldável, marrom  diâm = 50 x 20mm</t>
  </si>
  <si>
    <t xml:space="preserve">Tê de redução 90º de pvc rígido soldável, marrom  diâm = 50 x 25mm</t>
  </si>
  <si>
    <t xml:space="preserve">Tê de redução 90º de pvc rígido soldável, marrom  diâm = 50 x 32mm</t>
  </si>
  <si>
    <t xml:space="preserve">Tê de redução 90º de pvc rígido soldável, marrom  diâm = 50 x 40mm</t>
  </si>
  <si>
    <t xml:space="preserve">Tê de redução 90º de pvc rígido soldável, marrom  diâm = 75 x 50mm</t>
  </si>
  <si>
    <t xml:space="preserve">Tê de redução 90º de pvc rígido soldável, marrom  diâm = 75 x 60mm</t>
  </si>
  <si>
    <t xml:space="preserve">Tê de redução 90º de pvc rígido soldável, marrom  diâm = 85 x 60mm</t>
  </si>
  <si>
    <t xml:space="preserve">Tê de redução 90º de pvc rígido soldável, marrom  diâm = 85 x 75mm</t>
  </si>
  <si>
    <t xml:space="preserve">Tê de redução 90º de pvc rígido soldável, marrom  diâm = 110 x 60mm</t>
  </si>
  <si>
    <t xml:space="preserve">Tê de redução 90º de pvc rígido soldável, marrom  diâm = 110 x 75mm</t>
  </si>
  <si>
    <t xml:space="preserve">União de pvc rígido soldável, marrom  diâm = 20mm, p/ água</t>
  </si>
  <si>
    <t xml:space="preserve">União de pvc rígido soldável, marrom  diâm = 25mm, p/ água</t>
  </si>
  <si>
    <t xml:space="preserve">União de pvc rígido soldável, marrom  diâm = 32mm, p/ água</t>
  </si>
  <si>
    <t xml:space="preserve">União de pvc rígido soldável, marrom  diâm = 40mm, p/ água</t>
  </si>
  <si>
    <t xml:space="preserve">União de pvc rígido soldável, marrom  diâm = 50mm, p/ água</t>
  </si>
  <si>
    <t xml:space="preserve">União de pvc rígido soldável, marrom  diâm = 60mm, p/ água</t>
  </si>
  <si>
    <t xml:space="preserve">União de pvc rígido soldável, marrom  diâm = 75mm, p/ água</t>
  </si>
  <si>
    <t xml:space="preserve">União de pvc rígido soldável, marrom  diâm = 85mm, p/ água</t>
  </si>
  <si>
    <t xml:space="preserve">União de pvc rígido soldável, marrom  diâm = 110mm, p/ água</t>
  </si>
  <si>
    <t xml:space="preserve">Ponto de água fria aparente, c/material pvc rígido soldável Ø 25mm</t>
  </si>
  <si>
    <t xml:space="preserve">Ponto de água fria embutido, c/material pvc rígido soldável Ø 25mm</t>
  </si>
  <si>
    <t xml:space="preserve">Revisão de ponto de água tipo 2</t>
  </si>
  <si>
    <t xml:space="preserve">Revisão de ponto de água tipo 1</t>
  </si>
  <si>
    <t xml:space="preserve">Revisão de ponto de água tipo 3</t>
  </si>
  <si>
    <t xml:space="preserve">Tê redução 90 gr pvc rígido p/esgoto primário diâmetro 150x100mm Rev. 01 - 10/2022</t>
  </si>
  <si>
    <t xml:space="preserve">Bucha Redução excentrica em pvc rígido soldável, para esgoto, d=150x100mm</t>
  </si>
  <si>
    <t xml:space="preserve">Joelho 45º pvc rígido soldável para esgoto primário diâmentro 150mm Rev.01 10/2022</t>
  </si>
  <si>
    <t xml:space="preserve">Luva de pvc soldável e c/rosca, marrom d = 25mmx3/4"</t>
  </si>
  <si>
    <t xml:space="preserve">Anel de borracha para tubo pvc sanitario d = 100mm</t>
  </si>
  <si>
    <t xml:space="preserve">Tubo pvc rígido roscável d = 1"</t>
  </si>
  <si>
    <t xml:space="preserve">Tubo pvc rígido roscável d = 1 1/2"</t>
  </si>
  <si>
    <t xml:space="preserve">Tubo pvc rígido roscável d = 1 1/4"</t>
  </si>
  <si>
    <t xml:space="preserve">Tubo pvc rígido roscável d = 1/2"</t>
  </si>
  <si>
    <t xml:space="preserve">Tubo pvc rígido roscável d = 2"</t>
  </si>
  <si>
    <t xml:space="preserve">Tubo pvc rígido roscável d = 2 1/2"</t>
  </si>
  <si>
    <t xml:space="preserve">Tubo pvc rígido roscável d = 3" Rev. 01 - 10/2022</t>
  </si>
  <si>
    <t xml:space="preserve">Tubo pvc rígido roscável d = 3/4"</t>
  </si>
  <si>
    <t xml:space="preserve">Tubo pvc rígido roscável d= 4" Rev.01 10/2022</t>
  </si>
  <si>
    <t xml:space="preserve">Adaptador de pvc rígido roscável com flanges para caixa d'água diam = 1/2"</t>
  </si>
  <si>
    <t xml:space="preserve">Adaptador de pvc rígido roscável com flanges para caixa d'água diam = 3/4"</t>
  </si>
  <si>
    <t xml:space="preserve">Adaptador de pvc rígido roscável com flanges para caixa d'água diam = 1"</t>
  </si>
  <si>
    <t xml:space="preserve">Adaptador de pvc rígido roscável com flanges para caixa d'água diam = 1 1/4"  Rev.01 10/2022</t>
  </si>
  <si>
    <t xml:space="preserve">Adaptador de pvc rígido roscável com flanges para caixa d'água diam = 1 1/2"</t>
  </si>
  <si>
    <t xml:space="preserve">Adaptador de pvc rígido roscável com flanges para caixa d'água diam = 2" Rev. 01 - 10/2022</t>
  </si>
  <si>
    <t xml:space="preserve">Bucha de redução de pvc rígido roscável  diâm = 3/4" x 1/2"</t>
  </si>
  <si>
    <t xml:space="preserve">Bucha de redução de pvc rígido roscável  diâm = 1" x 1/2"</t>
  </si>
  <si>
    <t xml:space="preserve">Bucha de redução de pvc rígido roscável  diâm =  1" x 3/4"</t>
  </si>
  <si>
    <t xml:space="preserve">Bucha de redução de pvc rígido roscável  diâm = 1 1/4" x 3/4" Rev. 01 - 10/2022</t>
  </si>
  <si>
    <t xml:space="preserve">Bucha de redução de pvc rígido roscável  diâm = 1 1/4" x 1" Rev. 01 - 10/2022</t>
  </si>
  <si>
    <t xml:space="preserve">Bucha de redução de pvc rígido roscável  diâm = 1 1/2" x 1/2"</t>
  </si>
  <si>
    <t xml:space="preserve">Bucha de redução de pvc rígido roscável  diâm = 1 1/2" x 3/4"</t>
  </si>
  <si>
    <t xml:space="preserve">Bucha de redução de pvc rígido  roscável  diâm = 1 1/2" x 1"</t>
  </si>
  <si>
    <t xml:space="preserve">Bucha de redução de pvc rígido roscável  diâm = 1 1/2" x 1 1/4"  Rev. 01 10/2022</t>
  </si>
  <si>
    <t xml:space="preserve">Bucha de redução de pvc rígido roscável  diâm = 2" x 1" - Rev 01_10/2022</t>
  </si>
  <si>
    <t xml:space="preserve">Bucha de redução de pvc rígido roscável  diâm = 2" x 1 1/4" Rev.01 - 10/2022</t>
  </si>
  <si>
    <t xml:space="preserve">Bucha de redução de pvc rígido roscável  diâm = 2" x 1 1/2" Rev. 01 10/2022</t>
  </si>
  <si>
    <t xml:space="preserve">Bucha de redução de pvc rígido roscável  diâm = 2 1/2" x 1 1/4"</t>
  </si>
  <si>
    <t xml:space="preserve">Bucha de redução de pvc rígido roscável  diâm = 2 1/2" x 1 1/2"</t>
  </si>
  <si>
    <t xml:space="preserve">Bucha de redução de pvc rígido roscável  diâm = 2 1/2" x 2"</t>
  </si>
  <si>
    <t xml:space="preserve">Bucha de redução de pvc rígido roscável  diâm = 3" x 1 1/2"</t>
  </si>
  <si>
    <t xml:space="preserve">Bucha de redução de pvc rígido roscável  diâm = 3" x 2"</t>
  </si>
  <si>
    <t xml:space="preserve">Bucha de redução de pvc rígido roscável  diâm = 3" x 2 1/2"</t>
  </si>
  <si>
    <t xml:space="preserve">Bucha de redução de pvc rígido roscável  diâm = 4" x 3"</t>
  </si>
  <si>
    <t xml:space="preserve">Curva de 90º de pvc rígido roscável, diâm = 1 1/2"  Rev. 01 - 10/2022</t>
  </si>
  <si>
    <t xml:space="preserve">Curva de 90º de pvc rígido roscável, diâm = 1/2"</t>
  </si>
  <si>
    <t xml:space="preserve">Curva de 90º de pvc rígido roscável, diâm = 3/4"</t>
  </si>
  <si>
    <t xml:space="preserve">Curva de 90º de pvc rígido roscável, diâm = 1"</t>
  </si>
  <si>
    <t xml:space="preserve">Curva de 90º de pvc rígido roscável  diâm = 1 1/4"</t>
  </si>
  <si>
    <t xml:space="preserve">Curva de 90º de pvc rígido roscável  diâm = 1 1/2"  Rev. 01 - 10/2022</t>
  </si>
  <si>
    <t xml:space="preserve">Curva de 90º de pvc rígido roscável  diâm = 2" - Rev 01_10/2022</t>
  </si>
  <si>
    <t xml:space="preserve">Curva de 90º de pvc rígido roscável  diâm = 2 1/2"</t>
  </si>
  <si>
    <t xml:space="preserve">Curva de 90º de pvc rígido  roscável  diâm = 3"</t>
  </si>
  <si>
    <t xml:space="preserve">Curva de 90º de pvc rígido  roscável  diâm = 4"</t>
  </si>
  <si>
    <t xml:space="preserve">Flange pvc rígido roscável com sextavado e sem furos,  diâm = 1/2"  Rev. 01 - 10/2022</t>
  </si>
  <si>
    <t xml:space="preserve">Flange pvc rígido roscável com sextavado e sem furos,  diâm = 3/4" Rev. 01 - 10/2022</t>
  </si>
  <si>
    <t xml:space="preserve">Flange pvc rígido roscável com sextavado e sem furos,  diâm = 1" Rev. 01 - 10/2022</t>
  </si>
  <si>
    <t xml:space="preserve">Flange pvc rígido roscável com sextavado e sem furos,  diâm = 1 1/4"  Rev.01 10/2022</t>
  </si>
  <si>
    <t xml:space="preserve">Flange pvc rígido roscável com sextavado e sem furos,  diâm =  1 1/2" - Rev 01_10/2022</t>
  </si>
  <si>
    <t xml:space="preserve">Flange pvc rígido roscável com sextavado e sem furos,  diâm =  2" Rev. 01 - 10/2022</t>
  </si>
  <si>
    <t xml:space="preserve">Flange pvc rígido roscável com sextavado e sem furos,  diâm =  2 1/2" Rev. 01 - 10/2022</t>
  </si>
  <si>
    <t xml:space="preserve">Flange pvc rígido roscável com sextavado e sem furos,  diâm = 3"  Rev. 01 -10/2022</t>
  </si>
  <si>
    <t xml:space="preserve">Flange pvc rígido roscável com sextavado e sem furos,  diâm = 4"</t>
  </si>
  <si>
    <t xml:space="preserve">Joelho de 45º de pvc rígido roscável, diâm = 1/2"</t>
  </si>
  <si>
    <t xml:space="preserve">Joelho de 45º de pvc rígido roscável, diâm = 3/4"</t>
  </si>
  <si>
    <t xml:space="preserve">Joelho de 45º de pvc rígido roscável, diâm = 1"</t>
  </si>
  <si>
    <t xml:space="preserve">Joelho de 45º de pvc rígido roscável  diâm = 1 1/4"  Rev.01 - 10/2022</t>
  </si>
  <si>
    <t xml:space="preserve">Joelho de 45º de pvc rígido roscável  diâm = 1 1/2"</t>
  </si>
  <si>
    <t xml:space="preserve">Joelho de 45º de pvc rígido roscável  diâm = 2"  Rev. 01  10/2022</t>
  </si>
  <si>
    <t xml:space="preserve">Joelho de 45º de pvc rígido roscável  diâm = 2 1/2"</t>
  </si>
  <si>
    <t xml:space="preserve">Joelho de 45º de pvc rígido  roscável  diâm = 3"</t>
  </si>
  <si>
    <t xml:space="preserve">Joelho de 45º de pvc rígido  roscável  diâm = 4"</t>
  </si>
  <si>
    <t xml:space="preserve">Joelho de 90º de pvc rígido roscável, diâm = 1/2"</t>
  </si>
  <si>
    <t xml:space="preserve">Joelho de 90º de pvc rígido roscável, diâm = 3/4"</t>
  </si>
  <si>
    <t xml:space="preserve">Joelho de 90º de pvc rígido roscável, diâm = 1"</t>
  </si>
  <si>
    <t xml:space="preserve">Joelho de 90º de pvc rígido roscável  diâm = 1 1/4"</t>
  </si>
  <si>
    <t xml:space="preserve">Joelho de 90º de pvc rígido roscável  diâm = 1 1/2"  Rev.01  10/2022</t>
  </si>
  <si>
    <t xml:space="preserve">Joelho de 90º de pvc rígido roscável  diâm = 2"</t>
  </si>
  <si>
    <t xml:space="preserve">Joelho de 90º de pvc rígido roscável  diâm = 2 1/2"</t>
  </si>
  <si>
    <t xml:space="preserve">Joelho de 90º de pvc rígido  roscável  diâm = 3"</t>
  </si>
  <si>
    <t xml:space="preserve">Joelho de 90º de pvc rígido  roscável  diâm = 4"</t>
  </si>
  <si>
    <t xml:space="preserve">Joelho de redução 90º de pvc rígido roscável  diâm = 3/4" x 1/2"</t>
  </si>
  <si>
    <t xml:space="preserve">Joelho de redução 90º de pvc rígido roscável  diâm = 1" x 3/4"</t>
  </si>
  <si>
    <t xml:space="preserve">Junção de pvc rígido roscável  diâm = 1" - Rev 01</t>
  </si>
  <si>
    <t xml:space="preserve">Junção de pvc rígido roscável  diâm = 1 1/4" Rev. 01 - 10/2022</t>
  </si>
  <si>
    <t xml:space="preserve">Junção de pvc rígido roscável  diâm = 1 1/2" - Rev 01</t>
  </si>
  <si>
    <t xml:space="preserve">Luva de correr de pvc rígido roscável  diâm = 1/2"</t>
  </si>
  <si>
    <t xml:space="preserve">Luva de correr de pvc rígido roscável  diâm = 3/4"</t>
  </si>
  <si>
    <t xml:space="preserve">Luva de correr de pvc rígido roscável  diâm = 1 1/2"</t>
  </si>
  <si>
    <t xml:space="preserve">Luva de pvc rígido roscável  diâm = 1/2"</t>
  </si>
  <si>
    <t xml:space="preserve">Luva de pvc rígido roscável  diâm = ¾"</t>
  </si>
  <si>
    <t xml:space="preserve">Luva de pvc rígido roscável  diâm = 1"</t>
  </si>
  <si>
    <t xml:space="preserve">Luva de pvc rígido roscável  diâm = 1 1/4"  Rev.01 - 10/2022</t>
  </si>
  <si>
    <t xml:space="preserve">Luva de pvc rígido roscável  diâm = 1 1/2"</t>
  </si>
  <si>
    <t xml:space="preserve">Luva de pvc rígido roscável  diâm = 2"  Rev. 01 - 10/2022</t>
  </si>
  <si>
    <t xml:space="preserve">Luva de pvc rígido roscável  diâm = 2 1/2"  Rev. 01 - 10/2022</t>
  </si>
  <si>
    <t xml:space="preserve">Luva de pvc rígido roscável  diâm = 3"- Rev_01_10/2022</t>
  </si>
  <si>
    <t xml:space="preserve">Luva de pvc rígido roscável  diâm = 4"</t>
  </si>
  <si>
    <t xml:space="preserve">Luva de redução de pvc rígido roscável  diâm = 3/4" x 1/2"</t>
  </si>
  <si>
    <t xml:space="preserve">Luva de redução de pvc rígido roscável  diâm = 1" x 3/4"</t>
  </si>
  <si>
    <t xml:space="preserve">Nípel de pvc rígido roscável  diâm = 1/2"  Rev. 01 - 10/2022</t>
  </si>
  <si>
    <t xml:space="preserve">Nípel de pvc rígido roscável  diâm = 3/4" - Rev 01_10/2022</t>
  </si>
  <si>
    <t xml:space="preserve">Nipel pvc rigido roscavel  d=1 " - Rev 01_10/2022</t>
  </si>
  <si>
    <t xml:space="preserve">Nípel de pvc rígido roscável  diâm = 1 1/4" Rev. 01 - 10/2022</t>
  </si>
  <si>
    <t xml:space="preserve">Nípel de pvc rígido roscável  diâm = 1 1/2" Rev. 01 - 10/2022</t>
  </si>
  <si>
    <t xml:space="preserve">Nípel de pvc rígido roscável  diâm = 2" Rev. 01 - 10/2022</t>
  </si>
  <si>
    <t xml:space="preserve">Nípel de pvc rígido roscável  diâm = 2 1/2"</t>
  </si>
  <si>
    <t xml:space="preserve">Nípel de pvc rígido roscável  diâm = 3"</t>
  </si>
  <si>
    <t xml:space="preserve">Nípel de pvc rígido roscável  diâm = 4"</t>
  </si>
  <si>
    <t xml:space="preserve">Tê de 90º de pvc rígido roscável  diâm = 1 1/4"  Rev.01 - 10/2022</t>
  </si>
  <si>
    <t xml:space="preserve">Tê de 90º de pvc rígido roscável  diâm = 1 1/2"</t>
  </si>
  <si>
    <t xml:space="preserve">Tê de 90º de pvc rígido roscável  diâm = 2"</t>
  </si>
  <si>
    <t xml:space="preserve">Tê de 90º de pvc rígido roscável  diâm = 2 1/2"</t>
  </si>
  <si>
    <t xml:space="preserve">Tê de 90º de pvc rígido roscável  diâm = 3"</t>
  </si>
  <si>
    <t xml:space="preserve">Tê de 90º de pvc rígido roscável  diâm = 4"</t>
  </si>
  <si>
    <t xml:space="preserve">Tê de redução 90º de pvc rígido roscável  diâm = 3/4" x 1/2"</t>
  </si>
  <si>
    <t xml:space="preserve">Tê de redução 90º de pvc rígido roscável  diâm = 1 1/2" x 3/4"</t>
  </si>
  <si>
    <t xml:space="preserve">União de pvc rígido roscável  diâm = 1/2", p/ água</t>
  </si>
  <si>
    <t xml:space="preserve">União de pvc rígido roscável  diâm = 3/4", p/ água</t>
  </si>
  <si>
    <t xml:space="preserve">União de pvc rígido roscável  diâm = 1", p/ água</t>
  </si>
  <si>
    <t xml:space="preserve">União de pvc rígido roscável  diâm = 1 1/4", p/ água Rev. 01 10/2022</t>
  </si>
  <si>
    <t xml:space="preserve">União de pvc rígido roscável  diâm = 1 1/2", p/ água</t>
  </si>
  <si>
    <t xml:space="preserve">União de pvc rígido roscável  diâm = 2", p/ água</t>
  </si>
  <si>
    <t xml:space="preserve">União de pvc rígido roscável  diâm = 2 1/2", p/ água - Rev 01_10/2022</t>
  </si>
  <si>
    <t xml:space="preserve">União de pvc rígido roscável  diâm = 3", p/ água Rev. 01 10/2022</t>
  </si>
  <si>
    <t xml:space="preserve">Joelho 90º rb(reforço blindado) de pvc rígido roscável  diâm = 1/2"</t>
  </si>
  <si>
    <t xml:space="preserve">Joelho 90° rb(reforço blindado) de pvc rígido roscável  diâm = 3/4"</t>
  </si>
  <si>
    <t xml:space="preserve">Joelho 90º de pvc rígido roscável com bucha de latão diâm = 1/2"</t>
  </si>
  <si>
    <t xml:space="preserve">Joelho 90º de pvc rígido roscável com bucha de latão diâm = 3/4" Rev. 01 - 10/2022</t>
  </si>
  <si>
    <t xml:space="preserve">Joelho 90º red. pvc rígido roscável c/bucha de latão diâm = 3/4" x 1/2"  Rev. 01  - 10/2022</t>
  </si>
  <si>
    <t xml:space="preserve">Tê 90º pvc rígido soldável, LLR, c/bucha de latão na bolsa central, d= 20 x 1/2"</t>
  </si>
  <si>
    <t xml:space="preserve">Tê 90º pvc rígido soldável, LLR, c/bucha de latão na bolsa central, d= 25 x 3/4"</t>
  </si>
  <si>
    <t xml:space="preserve">Tubo de pead, PE-80, ramal predial, diam = 20mm (1/2") x 2,3mm (esp.parede)</t>
  </si>
  <si>
    <t xml:space="preserve">Adaptador pead d= 20mm x 1/2"</t>
  </si>
  <si>
    <t xml:space="preserve">Adaptador pead d= 20mm x 3/4"</t>
  </si>
  <si>
    <t xml:space="preserve">Ponto de água fria aparente, c/material pvc rígido roscável Ø 3/4"</t>
  </si>
  <si>
    <t xml:space="preserve">Ponto de água fria embutido, c/material pvc rígido roscável Ø 3/4"</t>
  </si>
  <si>
    <t xml:space="preserve">Tê 90° redução pvc rígido roscavel diâm = 1" x 3/4"</t>
  </si>
  <si>
    <t xml:space="preserve">Plug em pvc rigido roscável d=3/4" Rev. 01 - 10/2022</t>
  </si>
  <si>
    <t xml:space="preserve">Fornecimento e instalação de plug de pvc roscável d = 1/2" - Rev 01_10/2022</t>
  </si>
  <si>
    <t xml:space="preserve">Fornecimento e instalação de curva 90º curta pvc, junta elástica, ponta/bolsa, ø = 40mm</t>
  </si>
  <si>
    <t xml:space="preserve">Mangueira trançada de alta pressão  spt 250p ø = 3/4"</t>
  </si>
  <si>
    <t xml:space="preserve">Tubo cobre aparente, junta soldadas, d = 15 mm (1/2")</t>
  </si>
  <si>
    <t xml:space="preserve">Tubo cobre aparente, junta soldadas, d = 22 mm (3/4")</t>
  </si>
  <si>
    <t xml:space="preserve">Tubo cobre aparente, junta soldadas, d = 28 mm (1")</t>
  </si>
  <si>
    <t xml:space="preserve">Tubo cobre aparente, junta soldadas, d = 35 mm (1 1/4")</t>
  </si>
  <si>
    <t xml:space="preserve">Tubo cobre aparente, junta soldadas, d = 42 mm (1 1/2")</t>
  </si>
  <si>
    <t xml:space="preserve">Tubo cobre aparente, junta soldadas, d = 54 mm (2")</t>
  </si>
  <si>
    <t xml:space="preserve">Tubo cobre aparente, junta soldadas, d = 66 mm (2 1/2")</t>
  </si>
  <si>
    <t xml:space="preserve">Tubo cobre aparente, junta soldadas, d = 79 mm (3")</t>
  </si>
  <si>
    <t xml:space="preserve">Tubo cobre aparente, junta soldadas, d = 104 mm (4")</t>
  </si>
  <si>
    <t xml:space="preserve">Curva de latão, cobre ou bronze, juntas soldadas, 45º, diâm = 15mm (1/2")</t>
  </si>
  <si>
    <t xml:space="preserve">Curva de latão, cobre ou bronze, juntas soldadas, diâm = 22mm (3/4")</t>
  </si>
  <si>
    <t xml:space="preserve">Curva de latão, cobre ou bronze, juntas soldadas, diâm = 28 mm (1")</t>
  </si>
  <si>
    <t xml:space="preserve">Curva de latão, cobre ou bronze, juntas soldadas, diâm = 35mm (1 1/4")</t>
  </si>
  <si>
    <t xml:space="preserve">Curva de latão, cobre ou bronze, juntas soldadas, diâm = 42mm (1 1/2")</t>
  </si>
  <si>
    <t xml:space="preserve">Curva de latão, cobre ou bronze, juntas soldadas, diâm = 54mm (2")</t>
  </si>
  <si>
    <t xml:space="preserve">Curva de latão, cobre ou bronze, juntas soldadas, diâm = 66mm (2 1/2")</t>
  </si>
  <si>
    <t xml:space="preserve">Curva de latão, cobre ou bronze, juntas soldadas, diâm = 79mm (3")</t>
  </si>
  <si>
    <t xml:space="preserve">Curva de latão, cobre ou bronze, juntas soldadas, diâm = 104mm (4")</t>
  </si>
  <si>
    <t xml:space="preserve">Bucha de redução de cobre, juntas soldadas, diâm = 22mm x 15mm</t>
  </si>
  <si>
    <t xml:space="preserve">Tê  de cobre ou bronze , juntas soldadas, diâm = 15mm (1/2")</t>
  </si>
  <si>
    <t xml:space="preserve">Tê  de cobre ou bronze , juntas soldadas, diâm = 22mm (3/4")</t>
  </si>
  <si>
    <t xml:space="preserve">Tê  de cobre ou bronze , juntas soldadas, diâm = 28 mm (1")</t>
  </si>
  <si>
    <t xml:space="preserve">Tê  de cobre ou bronze , juntas soldadas, diâm = 35mm (1 1/4")</t>
  </si>
  <si>
    <t xml:space="preserve">Tê  de cobre ou bronze , juntas soldadas, diâm = 42mm (1 1/2")</t>
  </si>
  <si>
    <t xml:space="preserve">Tê  de cobre ou bronze , juntas soldadas, diâm = 54mm (2")</t>
  </si>
  <si>
    <t xml:space="preserve">Tê  de cobre ou bronze , juntas soldadas, diâm = 66mm (2 1/2")</t>
  </si>
  <si>
    <t xml:space="preserve">Tê  de cobre ou bronze , juntas soldadas, diâm = 79mm (3")</t>
  </si>
  <si>
    <t xml:space="preserve">Tê  de cobre ou bronze , juntas soldadas, diâm = 104mm (4")</t>
  </si>
  <si>
    <t xml:space="preserve">Fornecimento e instalação de luva de latão, cobre ou bronze, juntas soldadas, 66 mm</t>
  </si>
  <si>
    <t xml:space="preserve">Fornecimento e instalação de tampão de latão, cobre ou bronze, juntas soldadas 66mm (2 1/2")</t>
  </si>
  <si>
    <t xml:space="preserve">Calha Pluvial de beiral, Ø 132 x 89mm, PVC, retangular, linha Style Aquapluv, Tigre ou similar, exclusive condutores e acessórios</t>
  </si>
  <si>
    <t xml:space="preserve">Caixa d´água em fibra de vidro  - instalada, sem estrutura de suporte cap. 2.000 litros</t>
  </si>
  <si>
    <t xml:space="preserve">Caixa d´água em fibra de vidro  - instalada, sem estrutura de suporte cap. 3.000 litros</t>
  </si>
  <si>
    <t xml:space="preserve">Caixa d´água em fibra de vidro - instalada, sem estrutura de suporte, cap. 310 litros</t>
  </si>
  <si>
    <t xml:space="preserve">Caixa d´água em fibra de vidro  - instalada, sem estrutura de suporte cap. 10.000 litros  Rev. 01 - 10/2022</t>
  </si>
  <si>
    <t xml:space="preserve">Caixa d´água em fibra de vidro  - instalada, sem estrutura de suporte cap. 15.000 litros Rev.01 -   10/2022</t>
  </si>
  <si>
    <t xml:space="preserve">Caixa d´água em fibra de vidro  - instalada, sem estrutura de suporte cap. 20.000 litros   Rev. 01 - 10/2022</t>
  </si>
  <si>
    <t xml:space="preserve">Caixa d´água em fibra de vidro  - instalada, sem estrutura de suporte cap. 5.000 litros</t>
  </si>
  <si>
    <t xml:space="preserve">Torneira de bóia p/caixa d'agua d = 1 1/4" (deca ou similar)</t>
  </si>
  <si>
    <t xml:space="preserve">Torneira de bóia p/caixa d'agua d = 1" (deca ou similar)</t>
  </si>
  <si>
    <t xml:space="preserve">Caixa d´água em fibra de vidro - instalada, sem estrutura de suporte, cap. 500 litros</t>
  </si>
  <si>
    <t xml:space="preserve">Caixa d´água em fibra de vidro  - instalada, sem estrutura de suporte cap. 1.000 litros</t>
  </si>
  <si>
    <t xml:space="preserve">Caixa d´água em fibra de vidro - instalada, padrão funasa, em sanitários em áreas com rede de água, cap. 310 litros</t>
  </si>
  <si>
    <t xml:space="preserve">Caixa d´água em fibra de vidro - instalada, padrão funasa, em sanitários em áreas sem rede de água, cap. 310 litros</t>
  </si>
  <si>
    <t xml:space="preserve">Abrigo em alvenaria (1.20 x 1.00m) para conjunto de moto-bomba, incluindo chapisco, reboco, esquadria de ferro e cobertura com telha canal comum.</t>
  </si>
  <si>
    <t xml:space="preserve">Registro gaveta bruto, d = 15 mm (1/2") - ref.1502-B, Pn16, Deca ou similar</t>
  </si>
  <si>
    <t xml:space="preserve">Registro gaveta bruto, d = 20 mm (3/4") - ref.1502-B, Pn16, Deca ou similar</t>
  </si>
  <si>
    <t xml:space="preserve">Registro gaveta bruto, d = 25 mm (1") - ref.1502-B, Pn16, Deca ou similar</t>
  </si>
  <si>
    <t xml:space="preserve">Registro gaveta bruto, d = 32 mm (1 1/4") - ref.1502-B, Pn16, Deca ou similar</t>
  </si>
  <si>
    <t xml:space="preserve">Registro gaveta bruto, d = 40 mm (1 1/2") - ref.1502-B, Pn16, Deca ou similar</t>
  </si>
  <si>
    <t xml:space="preserve">Registro gaveta bruto, d = 50 mm (2") - ref.1502-B, Pn16, Deca ou similar</t>
  </si>
  <si>
    <t xml:space="preserve">Registro gaveta bruto, d = 65 mm (2 1/2") - ref.1502-B, Pn16, Deca ou similar</t>
  </si>
  <si>
    <t xml:space="preserve">Registro gaveta bruto, d = 80 mm (3") - ref.1502-B, Pn16, Deca ou similar</t>
  </si>
  <si>
    <t xml:space="preserve">Registro gaveta bruto, d =100 mm (4") - ref.1502-B, Pn16, Deca ou similar</t>
  </si>
  <si>
    <t xml:space="preserve">Registro gaveta c/ canopla cromada, d=15mm (1/2") - ref.1509 Deca ou similar</t>
  </si>
  <si>
    <t xml:space="preserve">Registro gaveta c/ canopla cromada, d=20mm (3/4") - ref.1509 Deca ou similar</t>
  </si>
  <si>
    <t xml:space="preserve">Registro gaveta c/ canopla cromada, d=25mm (1") - ref.1509 Deca ou similar</t>
  </si>
  <si>
    <t xml:space="preserve">Registro gaveta c/ canopla cromada, d=32mm (1 1/4") - ref.1509 Deca ou similar</t>
  </si>
  <si>
    <t xml:space="preserve">Registro gaveta c/ canopla cromada, d=40mm (1 1/2") - ref.1509 Deca ou similar</t>
  </si>
  <si>
    <t xml:space="preserve">Válvula de descarga cromada c/ canopla lisa 32 mm (1 1/4")</t>
  </si>
  <si>
    <t xml:space="preserve">Válvula de descarga cromada c/ canopla lisa 40 mm (1 1/2")</t>
  </si>
  <si>
    <t xml:space="preserve">Válvula retenção horizontal, bronze, d = 13 mm (1/2")</t>
  </si>
  <si>
    <t xml:space="preserve">Válvula retenção universal (horizontal ou vertical), bronze, d = 19 mm (3/4")</t>
  </si>
  <si>
    <t xml:space="preserve">Válvula retenção horizontal, bronze, d = 32 mm (1 1/4")</t>
  </si>
  <si>
    <t xml:space="preserve">Válvula retenção universal (horizontal ou vertical), bronze, d = 25 mm (1")</t>
  </si>
  <si>
    <t xml:space="preserve">Válvula retenção horizontal, bronze, d = 38 mm (1 1/2")</t>
  </si>
  <si>
    <t xml:space="preserve">Válvula retenção universal (horizontal ou vertical), bronze, d = 50 mm (2")</t>
  </si>
  <si>
    <t xml:space="preserve">Válvula retenção horizontal, bronze, d = 63 mm (2 1/2")</t>
  </si>
  <si>
    <t xml:space="preserve">Válvula retenção horizontal, bronze, d = 75 mm (3")</t>
  </si>
  <si>
    <t xml:space="preserve">Válvula retenção horizontal, bronze, d = 100 mm (4")</t>
  </si>
  <si>
    <t xml:space="preserve">Válvula pé c/ crivo, d = 25 mm (1")</t>
  </si>
  <si>
    <t xml:space="preserve">Válvula pé c/ crivo, d = 32 mm (1 1/4")</t>
  </si>
  <si>
    <t xml:space="preserve">Válvula pé c/ crivo, d = 38 mm (1 1/2")</t>
  </si>
  <si>
    <t xml:space="preserve">Válvula pé c/ crivo, d = 50 mm (2")</t>
  </si>
  <si>
    <t xml:space="preserve">Válvula pé c/ crivo, d = 63 mm (2 1/2")</t>
  </si>
  <si>
    <t xml:space="preserve">Válvula pé c/ crivo, d = 75 mm (3")</t>
  </si>
  <si>
    <t xml:space="preserve">Torneira de bóia p/caixa d'agua em pvc d = 1/2"</t>
  </si>
  <si>
    <t xml:space="preserve">Fornecimento e instalação de válvula de piso para lavatório, modelo pematic, marca docol ou similar</t>
  </si>
  <si>
    <t xml:space="preserve">Fornecimento e instalação de válvula de parede para lavatório, modelo pematic, marca docol ou similar</t>
  </si>
  <si>
    <t xml:space="preserve">Sprinkler tipo quartzoid para temperatura de 68°c</t>
  </si>
  <si>
    <t xml:space="preserve">Sprinkler tipo quartzoid para temperatura de 79°c</t>
  </si>
  <si>
    <t xml:space="preserve">Sprinkler tipo quartzoid para temperatura de 141°c</t>
  </si>
  <si>
    <t xml:space="preserve">Projetor do sistema mulsifyre</t>
  </si>
  <si>
    <t xml:space="preserve">Extintor de água pressurizada capacidade 10 litros, instalado</t>
  </si>
  <si>
    <t xml:space="preserve">Extintor de dióxido de carbono (CO2), capacidade 6 kg, tempo de descarga 16s, Normas NBR9444 e 11716</t>
  </si>
  <si>
    <t xml:space="preserve">Extintor de pó químico ABC, capacidade 4 kg, alcance médio do jato 4,5m , tempo de descarga 11s, NBR9443, 9444, 10721</t>
  </si>
  <si>
    <t xml:space="preserve">Fornecimento e instalação de mangueira de algodão p/incêndio 2 1/2" com 30m</t>
  </si>
  <si>
    <t xml:space="preserve">Fornecimento e instalação de adaptador storz para engate rápido 2 1/2" x 2 1/2" com tampão e corrente (incêndio)</t>
  </si>
  <si>
    <t xml:space="preserve">Extintor de pó químico ABC, capacidade 6 kg, alcance médio do jato 5m , tempo de descarga 12s, NBR9443, 9444, 10721</t>
  </si>
  <si>
    <t xml:space="preserve">Suporte decorativo para extintores - REV 01/2022</t>
  </si>
  <si>
    <t xml:space="preserve">Fornecimento e instalação de mangueira de algodão para incêndio1 1/2"com 15m</t>
  </si>
  <si>
    <t xml:space="preserve">Fornecimento e instalação de esguincho cônico para mangueira de incêndio 1 1/2"x 1/2"</t>
  </si>
  <si>
    <t xml:space="preserve">Fornecimento e instalação de redução fixa tipo Storz para engate rápido - 2 1/2" x 1 1/2" (incendio)</t>
  </si>
  <si>
    <t xml:space="preserve">Válvula de "flow swicht" - 2 1/2"</t>
  </si>
  <si>
    <t xml:space="preserve">Abrigo metálico de embutir para mangueira de incêndio - 0,90 x0,60 x 0,17m</t>
  </si>
  <si>
    <t xml:space="preserve">Mangueira trançada de alta pressão diâmetro = 1"</t>
  </si>
  <si>
    <t xml:space="preserve">Fornecimento e instalação de adaptador storz para engate rápido - 2 1/2" (incêndio)</t>
  </si>
  <si>
    <t xml:space="preserve">Fornecimento e instalação de hidrante tipo coluna completo no passeio ø 100mm caixa em alvenaria de tijolos e=12cm dimensões 100x100x140cm tampa métalica e conexões</t>
  </si>
  <si>
    <t xml:space="preserve">Tubo pvc rígido soldável ponta e bolsa p/ esgoto predial, d =  40 mm</t>
  </si>
  <si>
    <t xml:space="preserve">Tubo pvc rígido soldável ponta e bolsa p/ esgoto predial, d =  50 mm</t>
  </si>
  <si>
    <t xml:space="preserve">Tubo pvc rígido soldável ponta e bolsa p/ esgoto predial, d =  75 mm</t>
  </si>
  <si>
    <t xml:space="preserve">Tubo pvc rígido soldável ponta e bolsa p/ esgoto predial, d = 100 mm</t>
  </si>
  <si>
    <t xml:space="preserve">Tubo pvc rígido soldável ponta e bolsa p/ esgoto predial, d = 150 mm</t>
  </si>
  <si>
    <t xml:space="preserve">Tubo pvc rígido c/anel borracha, serie normal, p/esgoto predial, d =  40mm</t>
  </si>
  <si>
    <t xml:space="preserve">Tubo pvc rígido c/anel borracha, serie normal, p/esgoto predial, d =  50mm</t>
  </si>
  <si>
    <t xml:space="preserve">Tubo pvc rígido c/anel borracha, serie normal, p/esgoto predial, d =  75mm</t>
  </si>
  <si>
    <t xml:space="preserve">Tubo pvc rígido c/anel borracha, serie normal, p/esgoto predial, d = 100mm</t>
  </si>
  <si>
    <t xml:space="preserve">Tubo pvc rígido c/anel borracha, serie normal, p/esgoto predial, d = 150mm</t>
  </si>
  <si>
    <t xml:space="preserve">Cap de pvc rígido soldavel p/ esgoto, diâm = 50mm</t>
  </si>
  <si>
    <t xml:space="preserve">Cap de pvc rígido soldavel p/ esgoto, diâm = 75mm</t>
  </si>
  <si>
    <t xml:space="preserve">Cap de pvc rígido soldavel p/ esgoto, diâm =100mm</t>
  </si>
  <si>
    <t xml:space="preserve">Curva 45° curta em pvc rígido soldável, diâm = 100mm</t>
  </si>
  <si>
    <t xml:space="preserve">Curva 90° curta em pvc rígido soldável, diâm = 50mm</t>
  </si>
  <si>
    <t xml:space="preserve">Curva 90° curta em pvc rígido soldável, diâm = 75mm</t>
  </si>
  <si>
    <t xml:space="preserve">Curva 90° curta em pvc rígido soldável, diâm = 100mm</t>
  </si>
  <si>
    <t xml:space="preserve">Joelho 90° c/visita, pvc soldável, p/esgoto, diâm = 100 x 50mm</t>
  </si>
  <si>
    <t xml:space="preserve">Joelho 90° c/visita, pvc soldável, série R, p/esgoto, diâm = 100 x 75mm Rev. 01 - 10/2022</t>
  </si>
  <si>
    <t xml:space="preserve">Curva 45° longa em pvc rígido soldável, diâm = 50mm - Rev 01_10/2022</t>
  </si>
  <si>
    <t xml:space="preserve">Curva 45° longa em pvc rígido soldável, diâm = 75mm  Rev.01 - 10/2022</t>
  </si>
  <si>
    <t xml:space="preserve">Curva 45° longa em pvc rígido soldável, diâm = 100mm  Rev. 01 - 10/2022</t>
  </si>
  <si>
    <t xml:space="preserve">Curva 90° longa em pvc rígido soldável, diâm = 50mm</t>
  </si>
  <si>
    <t xml:space="preserve">Curva 90° longa em pvc rígido soldável, diâm = 75mm</t>
  </si>
  <si>
    <t xml:space="preserve">Curva 90° longa em pvc rígido soldável, diâm = 100mm</t>
  </si>
  <si>
    <t xml:space="preserve">Curva 87° 30' curta em pvc rígido, com bolsas para pé de coluna, diâm = 75mm</t>
  </si>
  <si>
    <t xml:space="preserve">Curva 87° 30' curta em pvc rígido, com bolsas para pé de coluna, diâm = 100mm</t>
  </si>
  <si>
    <t xml:space="preserve">Joelho 45° em pvc rígido soldável, para esgoto predial, diâm = 50mm</t>
  </si>
  <si>
    <t xml:space="preserve">Joelho 45° em pvc rígido soldável, para esgoto predial, diâm = 75mm</t>
  </si>
  <si>
    <t xml:space="preserve">Joelho 45° em pvc rígido soldável, para esgoto predial, diâm = 100mm</t>
  </si>
  <si>
    <t xml:space="preserve">Joelho 90° em pvc rígido soldável, para esgoto predial, diâm = 50mm</t>
  </si>
  <si>
    <t xml:space="preserve">Joelho 90° em pvc rígido soldável, para esgoto predial, diâm = 75mm</t>
  </si>
  <si>
    <t xml:space="preserve">Joelho 90° em pvc rígido soldável, para esgoto predial, diâm = 100mm</t>
  </si>
  <si>
    <t xml:space="preserve">Joelho 90° em pvc rígido soldável, com visita, para esgoto predial, diâm = 100 x 50mm</t>
  </si>
  <si>
    <t xml:space="preserve">Joelho 90° em pvc rígido soldável, com visita, serie R, para esgoto predial, diâm = 100 x 75mm   Rev. 01 - 10/2022</t>
  </si>
  <si>
    <t xml:space="preserve">Junção simples em pvc rígido soldável, para esgoto primário, diâm = 50 x 50mm</t>
  </si>
  <si>
    <t xml:space="preserve">Junção simples em pvc rígido soldável, para esgoto primário, diâm = 75 x 50mm  Rev.01 -  10/2022</t>
  </si>
  <si>
    <t xml:space="preserve">Junção simples em pvc rígido soldável, para esgoto primário, diâm = 75 x 75mm</t>
  </si>
  <si>
    <t xml:space="preserve">Junção simples em pvc rígido soldável, para esgoto primário, diâm = 100 x 50mm</t>
  </si>
  <si>
    <t xml:space="preserve">Junção simples em pvc rígido soldável, para esgoto primário, diâm = 100 x 75mm</t>
  </si>
  <si>
    <t xml:space="preserve">Junção simples em pvc rígido soldável, para esgoto primário, diâm = 100 x 100mm</t>
  </si>
  <si>
    <t xml:space="preserve">Junção dupla em pvc rígido soldável, para esgoto primário, diâm = 75mm  Rev. 01 - 10/2022</t>
  </si>
  <si>
    <t xml:space="preserve">Junção dupla em pvc rígido soldável, para esgoto primário, diâm = 100mm</t>
  </si>
  <si>
    <t xml:space="preserve">Junção invertida em pvc rígido soldável, para esgoto primário, diâm = 75 x 50mm</t>
  </si>
  <si>
    <t xml:space="preserve">Junção invertida em pvc rígido soldável, para esgoto primário, diâm = 75 x 75mm</t>
  </si>
  <si>
    <t xml:space="preserve">Junção invertida em pvc rígido soldável, para esgoto primário, diâm = 100 x 50mm</t>
  </si>
  <si>
    <t xml:space="preserve">Junção invertida em pvc rígido soldável, para esgoto primário, diâm = 100 x 75mm</t>
  </si>
  <si>
    <t xml:space="preserve">Junção invertida em pvc rígido soldável, para esgoto primário, diâm = 100 x 100mm</t>
  </si>
  <si>
    <t xml:space="preserve">Tubo de ligação PVC para saída de vaso sanitário, diâm = 100mm</t>
  </si>
  <si>
    <t xml:space="preserve">Luva simples em pvc rígido soldável, para esgoto primário, diâm = 50mm</t>
  </si>
  <si>
    <t xml:space="preserve">Luva simples em pvc rígido soldável, para esgoto primário, diâm = 75mm</t>
  </si>
  <si>
    <t xml:space="preserve">Luva simples em pvc rígido soldável, para esgoto primário, diâm = 100mm</t>
  </si>
  <si>
    <t xml:space="preserve">Luva de correr em pvc rígido soldável, para esgoto primário, diâm = 50mm</t>
  </si>
  <si>
    <t xml:space="preserve">Luva de correr em pvc rígido soldável, para esgoto primário, diâm = 75mm</t>
  </si>
  <si>
    <t xml:space="preserve">Luva de correr em pvc rígido soldável, para esgoto primário, diâm = 100mm</t>
  </si>
  <si>
    <t xml:space="preserve">Plug em pvc rígido soldável, para esgoto primário, diâm = 50mm  Rev. 01 - 10/2022</t>
  </si>
  <si>
    <t xml:space="preserve">Plug em pvc rígido soldável, para esgoto primário, diâm = 75mm Rev. 01  10/2022</t>
  </si>
  <si>
    <t xml:space="preserve">Plug em pvc rígido soldável, para esgoto primário, diâm = 100mm  Rev. 01 - 10/2022</t>
  </si>
  <si>
    <t xml:space="preserve">Redução excentrica em pvc rígido soldável, para esgoto primário, diâm =   75 x 50mm</t>
  </si>
  <si>
    <t xml:space="preserve">Redução excentrica em pvc rígido soldável, para esgoto primário, diâm = 100 x 50mm</t>
  </si>
  <si>
    <t xml:space="preserve">Redução excentrica em pvc rígido soldável, para esgoto primário, diâm = 100 x 75mm</t>
  </si>
  <si>
    <t xml:space="preserve">Tê sanitário em pvc rígido soldável, para esgoto primário, diâm = 50 x 50mm</t>
  </si>
  <si>
    <t xml:space="preserve">Tê sanitário em pvc rígido soldável, para esgoto primário, diâm = 75 x 50mm  Rev. 01 - 10/2022</t>
  </si>
  <si>
    <t xml:space="preserve">Tê sanitário em pvc rígido soldável, para esgoto primário, diâm = 75 x 75mm</t>
  </si>
  <si>
    <t xml:space="preserve">Tê sanitário em pvc rígido soldável, para esgoto primário, diâm = 100 x 50mm</t>
  </si>
  <si>
    <t xml:space="preserve">Tê sanitário em pvc rígido soldável, para esgoto primário, diâm = 100 x 75mm</t>
  </si>
  <si>
    <t xml:space="preserve">Tê sanitário em pvc rígido soldável, para esgoto primário, diâm = 100 x 100mm</t>
  </si>
  <si>
    <t xml:space="preserve">Tê 90° de redução em pvc rígido soldável, para esgoto primário, diâm = 50 x 40mm</t>
  </si>
  <si>
    <t xml:space="preserve">Tê de inspeção em pvc rígido soldável, série R, p/esgoto primário, diâm = 75 x 75mm</t>
  </si>
  <si>
    <t xml:space="preserve">Tê de inspeção em pvc rígido soldável, serie R,  p/esgoto primário, diâm = 100 x 75mm</t>
  </si>
  <si>
    <t xml:space="preserve">Terminal de ventilação em pvc rígido soldável, para esgoto primário, diâm = 50mm</t>
  </si>
  <si>
    <t xml:space="preserve">Vedação para saída de vaso sanitário em  pvc rígido soldável, para esgoto primário, diâm = 100mm</t>
  </si>
  <si>
    <t xml:space="preserve">Adaptador para sifão em pvc rígido soldável, para esgoto secundário, diâm = 40mm  Rev. 01 - 10/2022</t>
  </si>
  <si>
    <t xml:space="preserve">Adaptador para válvula de pia e lavatório, em pvc rígido soldável, para esgoto secundário, diâm = 40mm  Rev. 01 - 10/2022</t>
  </si>
  <si>
    <t xml:space="preserve">Bucha de redução longa, em pvc rígido soldável, para esgoto secundário, diâm = 50 x 40mm</t>
  </si>
  <si>
    <t xml:space="preserve">Curva de 45° em pvc rígido soldável, para esgoto secundário, diâm = 40mm</t>
  </si>
  <si>
    <t xml:space="preserve">Curva 90° curta pvc soldável p/ esgoto secundário, diâm = 40mm</t>
  </si>
  <si>
    <t xml:space="preserve">Curva de 90° longa em pvc rígido soldável, para esgoto secundário, diâm = 40mm</t>
  </si>
  <si>
    <t xml:space="preserve">Joelho de 45° em pvc rígido soldável, para esgoto secundário, diâm = 40mm</t>
  </si>
  <si>
    <t xml:space="preserve">Joelho de 90° em pvc rígido soldável, para esgoto secundário, diâm = 40mm</t>
  </si>
  <si>
    <t xml:space="preserve">Joelho 90° pvc rígido soldável e c/rosca, diam = 20mm x 1/2"</t>
  </si>
  <si>
    <t xml:space="preserve">Junção 45° em  pvc rígido soldável, para esgoto secundário, diâm = 40mm</t>
  </si>
  <si>
    <t xml:space="preserve">Luva em  pvc rígido soldável, para esgoto secundário, diâm = 40mm</t>
  </si>
  <si>
    <t xml:space="preserve">Luva de correr em pvc rígido soldável, para esgoto secundário, diâm = 40mm</t>
  </si>
  <si>
    <t xml:space="preserve">Tê 90° em  pvc rígido soldável, para esgoto secundário, diâm = 40mm</t>
  </si>
  <si>
    <t xml:space="preserve">Cap de pvc rígido c/ anéis p/ esgoto, diâm. = 50mm</t>
  </si>
  <si>
    <t xml:space="preserve">Cap de pvc rígido c/ anéis p/ esgoto, diâm. = 75mm</t>
  </si>
  <si>
    <t xml:space="preserve">Cap de pvc rígido c/ anéis p/ esgoto, diâm. =100mm</t>
  </si>
  <si>
    <t xml:space="preserve">Curva 45° curta em pvc rígido c/ anéis, diâm = 100mm</t>
  </si>
  <si>
    <t xml:space="preserve">Curva 90° curta em pvc rígido c/ anéis, diâm =  50mm</t>
  </si>
  <si>
    <t xml:space="preserve">Curva 90º curta em pvc rígido c/anéis,  diâm =  75mm</t>
  </si>
  <si>
    <t xml:space="preserve">Curva 90° curta em pvc rígido c/ anéis, diâm = 100mm</t>
  </si>
  <si>
    <t xml:space="preserve">Joelho 90° c/visita e c/anéis, pvc soldavel, p/esgoto, diâm = 100 x 50mm</t>
  </si>
  <si>
    <t xml:space="preserve">Joelho 90° c/visita e c/aneis, pvc soldavel, série R, p/esgoto, diâm = 100 x 75mm  Rev. 01 - 10/2022</t>
  </si>
  <si>
    <t xml:space="preserve">Curva 45° longa em pvc rígido c/ anéis, diâm = 50mm - Rev 01_10/2022</t>
  </si>
  <si>
    <t xml:space="preserve">Curva 45° longa em pvc rígido c/ anéis, diâm = 75mm Rev. 01 - 10/2022</t>
  </si>
  <si>
    <t xml:space="preserve">Curva 45° longa em pvc rígido c/ anéis, diâm =100mm   Rev.01 - 10/2022</t>
  </si>
  <si>
    <t xml:space="preserve">Curva 90° longa em pvc rígido c/ anéis, diâm = 50mm</t>
  </si>
  <si>
    <t xml:space="preserve">Curva 90° longa em pvc rígido c/ anéis, diâm = 75mm</t>
  </si>
  <si>
    <t xml:space="preserve">Curva 90° longa em pvc rígido c/ anéis, diâm =100mm</t>
  </si>
  <si>
    <t xml:space="preserve">Joelho 45° em pvc rígido c/ anéis, para esgoto predial, diâm = 50mm</t>
  </si>
  <si>
    <t xml:space="preserve">Joelho 45° em pvc rígido c/ anéis, para esgoto predial, diâm = 75mm</t>
  </si>
  <si>
    <t xml:space="preserve">Joelho 45° em pvc rígido c/ anéis, para esgoto predial, diâm =100mm</t>
  </si>
  <si>
    <t xml:space="preserve">Joelho 90° em pvc rígido c/ anéis, para esgoto predial, diâm = 50mm</t>
  </si>
  <si>
    <t xml:space="preserve">Joelho 90° em pvc rígido c/ anéis, para esgoto predial, diâm = 75mm</t>
  </si>
  <si>
    <t xml:space="preserve">Joelho 90° em pvc rígido c/ anéis, para esgoto predial, diâm =100mm</t>
  </si>
  <si>
    <t xml:space="preserve">Joelho 90° em pvc rígido c/ anéis, com visita, para esgoto predial, diâm =100 x 50mm</t>
  </si>
  <si>
    <t xml:space="preserve">Joelho 90° em pvc rígido c/ anéis, com visita, para esgoto predial, diâm =100 x 75mm  Rev. 01 - 10/2022</t>
  </si>
  <si>
    <t xml:space="preserve">Junção simples em pvc rígido c/ anéis, para esgoto primário, diâm = 50 x 50mm</t>
  </si>
  <si>
    <t xml:space="preserve">Junção simples em pvc rígido c/ anéis, para esgoto primário, diâm = 75 x 50mm  Rev. 01 - 10/2022</t>
  </si>
  <si>
    <t xml:space="preserve">Junção simples em pvc rígido c/ anéis, para esgoto primário, diâm = 75 x 75mm</t>
  </si>
  <si>
    <t xml:space="preserve">Junção simples em pvc rígido c/ anéis, para esgoto primário, diâm =100 x 50mm</t>
  </si>
  <si>
    <t xml:space="preserve">Junção simples em pvc rígido c/ anéis, para esgoto primário, diâm = 100 x 75mm</t>
  </si>
  <si>
    <t xml:space="preserve">Junção simples em pvc rígido c/ anéis, para esgoto primário, diâm = 100 x 100mm</t>
  </si>
  <si>
    <t xml:space="preserve">Junção dupla em pvc rígido c/ anéis, para esgoto primário, diâm = 75mm   Rev. 01 - 10/2022</t>
  </si>
  <si>
    <t xml:space="preserve">Junção dupla em pvc rígido c/ anéis, para esgoto primário, diâm =100mm</t>
  </si>
  <si>
    <t xml:space="preserve">Junção invertida em pvc rígido c/ anéis, para esgoto primário, diâm = 75 x 50mm</t>
  </si>
  <si>
    <t xml:space="preserve">Junção invertida em pvc rígido c/ anéis, para esgoto primário, diâm = 75 x 75mm</t>
  </si>
  <si>
    <t xml:space="preserve">Junção invertida em pvc rígido c/ anéis, para esgoto primário, diâm =100 x 50mm</t>
  </si>
  <si>
    <t xml:space="preserve">Junção invertida em pvc rígido c/ anéis, para esgoto primário, diâm =100 x 75mm</t>
  </si>
  <si>
    <t xml:space="preserve">Junção invertida em pvc rígido c/ anéis, para esgoto primário, diâm =100 x 100mm</t>
  </si>
  <si>
    <t xml:space="preserve">Luva simples em pvc rígido c/ anéis, para esgoto primário, diâm = 50mm</t>
  </si>
  <si>
    <t xml:space="preserve">Luva simples em pvc rígido c/ anéis, para esgoto primário, diâm = 75mm</t>
  </si>
  <si>
    <t xml:space="preserve">Luva simples em pvc rígido c/ anéis, para esgoto primário, diâm =100mm</t>
  </si>
  <si>
    <t xml:space="preserve">Luva de correr em pvc rígido c/ anéis, para esgoto primário, diâm = 50mm</t>
  </si>
  <si>
    <t xml:space="preserve">Luva de correr em pvc rígido c/ anéis, para esgoto primário, diâm = 75mm</t>
  </si>
  <si>
    <t xml:space="preserve">Luva de correr em pvc rígido c/ anéis, para esgoto primário, diâm =100mm</t>
  </si>
  <si>
    <t xml:space="preserve">Plug em pvc rígido c/ anéis, para esgoto primário, diâm = 50mm   Rev. 01 - 10/2022</t>
  </si>
  <si>
    <t xml:space="preserve">Plug em pvc rígido c/ anéis, para esgoto primário, diâm = 75mm   Rev. 01  10/2022</t>
  </si>
  <si>
    <t xml:space="preserve">Plug em pvc rígido c/ anéis, para esgoto primário, diâm =100mm Rev. 01 10/2022</t>
  </si>
  <si>
    <t xml:space="preserve">Redução excêntrica em pvc rígido c/ anéis, para esgoto primário, diâm = 75 x 50mm</t>
  </si>
  <si>
    <t xml:space="preserve">Redução excêntrica em pvc rígido c/ anéis, para esgoto primário, diâm =100 x 50mm</t>
  </si>
  <si>
    <t xml:space="preserve">Redução excêntrica em pvc rígido c/ anéis, para esgoto primário, diâm =100 x 75mm</t>
  </si>
  <si>
    <t xml:space="preserve">Tê sanitário em pvc rígido c/ anéis, para esgoto primário, diâm = 50 x 50mm</t>
  </si>
  <si>
    <t xml:space="preserve">Tê sanitário em pvc rígido c/ anéis, para esgoto primário, diâm = 75 x 50mm  Rev. 01 - 10/2022</t>
  </si>
  <si>
    <t xml:space="preserve">Tê sanitário em pvc rígido c/ anéis, para esgoto primário, diâm = 75 x 75mm</t>
  </si>
  <si>
    <t xml:space="preserve">Tê sanitário em pvc rígido c/ anéis, para esgoto primário, diâm =100 x 50mm</t>
  </si>
  <si>
    <t xml:space="preserve">Tê sanitário em pvc rígido c/ anéis, para esgoto primário, diâm =100 x 75mm</t>
  </si>
  <si>
    <t xml:space="preserve">Tê sanitário em pvc rígido c/ anéis, para esgoto primário, diâm =100 x 100mm</t>
  </si>
  <si>
    <t xml:space="preserve">Tê 90° de inspeção em pvc rígido c/ anéis,serie R, p/esgoto primário, diâm = 75 x 75mm</t>
  </si>
  <si>
    <t xml:space="preserve">Tê 90° de inspeção em pvc rígido c/ anéis, para esgoto primário, diâm =100 x 75mm</t>
  </si>
  <si>
    <t xml:space="preserve">Terminal de ventilação em pvc rígido c/ anéis, para esgoto primário, diâm = 50mm</t>
  </si>
  <si>
    <t xml:space="preserve">Bucha de redução longa em pvc rígido c/ anéis, para esgoto secundário, diâm = 50 x 40mm</t>
  </si>
  <si>
    <t xml:space="preserve">Curva de 45° em pvc rígido c/ anéis, para esgoto secundário, diâm = 40mm</t>
  </si>
  <si>
    <t xml:space="preserve">Curva de 90° longa em pvc rígido c/ anéis, para esgoto secundário, diâm = 40mm</t>
  </si>
  <si>
    <t xml:space="preserve">Joelho de 45° em pvc rígido c/ anéis, para esgoto secundário, diâm = 40mm</t>
  </si>
  <si>
    <t xml:space="preserve">Joelho de 90° em pvc rígido c/ anéis, para esgoto secundário, diâm = 40mm</t>
  </si>
  <si>
    <t xml:space="preserve">Joelho de 90°com bolsa para anel, em pvc rígido c/ anéis, para esgoto secundário, diâm = 40mm</t>
  </si>
  <si>
    <t xml:space="preserve">Joelho 90° pvc rígido soldável e c/rosca e anéis, diâm = 20mm x 1/2"</t>
  </si>
  <si>
    <t xml:space="preserve">Junção 45° em pvc rígido c/ anéis, para esgoto secundário, diâm = 40mm</t>
  </si>
  <si>
    <t xml:space="preserve">Luva em pvc rígido c/ anéis, para esgoto secundário, diâm = 40mm</t>
  </si>
  <si>
    <t xml:space="preserve">Luva de correr em pvc rígido c/ anéis, para esgoto secundário, diâm = 40mm</t>
  </si>
  <si>
    <t xml:space="preserve">Tê 90° em pvc rígido c/ anéis, para esgoto secundário, diâm = 40mm</t>
  </si>
  <si>
    <t xml:space="preserve">Ponto de esgoto com tubo de pvc rígido soldável de  Ø 50 mm (pias de cozinha, máquinas de lavar, etc...)</t>
  </si>
  <si>
    <t xml:space="preserve">Ponto de esgoto com tubo de pvc rígido soldável de  Ø 40 mm (lavatórios, mictórios, ralos sifonados, etc...)</t>
  </si>
  <si>
    <t xml:space="preserve">Revisão de ponto de esgoto tipo 1</t>
  </si>
  <si>
    <t xml:space="preserve">Revisão de ponto de esgoto tipo 2 - Rev. 01</t>
  </si>
  <si>
    <t xml:space="preserve">Revisão de ponto de esgoto tipo 3 - Rev. 01</t>
  </si>
  <si>
    <t xml:space="preserve">Ponto de esgoto com tubo de pvc rígido soldável de Ø 100 mm (vaso sanitário)</t>
  </si>
  <si>
    <t xml:space="preserve">Fornecimento e assentamento de curva 90º longa pvc 150mm - Rev 01 (10/2021)</t>
  </si>
  <si>
    <t xml:space="preserve">Fornecimento e assentamento de tê pvc 150mm para esgoto - Rev 01(10/2021)</t>
  </si>
  <si>
    <t xml:space="preserve">Luva simples pvc rígido soldável para esgoto secundário d = 150mm</t>
  </si>
  <si>
    <t xml:space="preserve">Junção simples pvc rígido sóldável para esgoto secundário ø 150x100mm  Rev. 01 - 10/2022</t>
  </si>
  <si>
    <t xml:space="preserve">Materiais sanitários casa padrão se.43.i.1-30,05m²</t>
  </si>
  <si>
    <t xml:space="preserve">Materiais sanitários casa se - 42 - gi - 26</t>
  </si>
  <si>
    <t xml:space="preserve">Caixa de reunião - "cr" - (50 x 50 x 65cm)</t>
  </si>
  <si>
    <t xml:space="preserve">Caixa de gordura - "cg" - (50 x 50 x 65cm)</t>
  </si>
  <si>
    <t xml:space="preserve">Caixa seca pvc 100 x 100 x 40 mm, c/ saída d = 40 mm, altura regulável c/ grelha redonda</t>
  </si>
  <si>
    <t xml:space="preserve">Caixa sifonada quadrada, com uma entrada e uma saida, d = 100x100x50mm, ref. nº61, acabamento branco, marca Akros ou similar</t>
  </si>
  <si>
    <t xml:space="preserve">Caixa sifonada quadrada, com sete entradas e uma saída, d = 150 x 150 x 50mm, ref. nº25, acabamento branco, marca Akros ou similar</t>
  </si>
  <si>
    <t xml:space="preserve">Caixa sifonada quadrada, com sete entradas e uma saída, d = 150 x 150 x 50mm, ref. nº26, acabamento aluminio, marca Akros ou similar</t>
  </si>
  <si>
    <t xml:space="preserve">Caixa sifonada quadrada, com três entradas e uma saida, d = 100x100x50mm, ref. nº 63, branco, com grelha, Akros ou similar</t>
  </si>
  <si>
    <t xml:space="preserve">Caixa sifonada quadrada, com sete entradas e uma saida, d = 150 x 185 x 75mm, ref. nº41, acabamento aluminio, marca Akros ou similar</t>
  </si>
  <si>
    <t xml:space="preserve">Caixa sifonada quadrada, com sete entradas e uma saida, d = 150 x 185 x 75mm, ref. nº40, acabamento branco, marca Akros ou similar</t>
  </si>
  <si>
    <t xml:space="preserve">Ralo seco em pvc  d = 100 mm, c/ saída soldavel 40 mm, com grelha redonda acabamento branco</t>
  </si>
  <si>
    <t xml:space="preserve">Ralo seco em pvc 100 x 100 x 53 mm, p/ terraço, com grelha quadrada pvc acabamento cromado</t>
  </si>
  <si>
    <t xml:space="preserve">Ralo sifonado em pvc d = 100 mm altura regulável, saída 40 mm, com grelha redonda acabamento cromado</t>
  </si>
  <si>
    <t xml:space="preserve">Ralo sifonado em pvc d = 100 mm, saída 40 mm, com grelha acabamento branco</t>
  </si>
  <si>
    <t xml:space="preserve">Caixa de alvenaria de tijolo maciço (0,10m) dimensões interna 30x30x30cm revestida internamente com argamassa 1:3 e tampa de concreto - R1</t>
  </si>
  <si>
    <t xml:space="preserve">Grelha metálica em ferro fundido, 30x30cm</t>
  </si>
  <si>
    <t xml:space="preserve">Fossa séptica pré-moldada, tipo oms, capacidade 10 pessoas (v=600 litros)</t>
  </si>
  <si>
    <t xml:space="preserve">Fossa séptica pré-moldada, tipo oms, capacidade 15 pessoas (v=900 litros)</t>
  </si>
  <si>
    <t xml:space="preserve">Fossa séptica pré-moldada, tipo oms, capacidade 20 pessoas (v=1410 litros)</t>
  </si>
  <si>
    <t xml:space="preserve">Fossa séptica pré-moldada, tipo oms, capacidade 30 pessoas (v=2710 litros)</t>
  </si>
  <si>
    <t xml:space="preserve">Fossa séptica pré-moldada, tipo oms, capacidade 50 pessoas (v=3390 litros)</t>
  </si>
  <si>
    <t xml:space="preserve">Fossa séptica pré-moldada, tipo oms, capacidade 100 pessoas (v=5290 litros)</t>
  </si>
  <si>
    <t xml:space="preserve">Limpeza de fossa acima de 5m3</t>
  </si>
  <si>
    <t xml:space="preserve">Fossa em alvenaria de tijolo maciço 5,00 x 2,50 x 1,40 m</t>
  </si>
  <si>
    <t xml:space="preserve">Fossa séptica em concreto armado dimensões internas 3,00 x 6,00 x 2,00 m</t>
  </si>
  <si>
    <t xml:space="preserve">Fossa séptica em concreto armado dimensões internas 3,30 x 6,60 x 2,00 m</t>
  </si>
  <si>
    <t xml:space="preserve">Filtro anaeróbio em concreto armado dimensões internas 1,00 x 1,00 x 2,00 m</t>
  </si>
  <si>
    <t xml:space="preserve">Filtro anaeróbio em concreto armado dimensões internas 2,00 x 2,00 x 2,00 m</t>
  </si>
  <si>
    <t xml:space="preserve">Sumidouro paredes com blocos cerâmicos 6 furos e dimensões internas de 1,00 x 1,00 x 0,60 m</t>
  </si>
  <si>
    <t xml:space="preserve">Sumidouro paredes com blocos cerâmicos 6 furos e dimensões internas de 1,25 x 1,00 x 0,60 m</t>
  </si>
  <si>
    <t xml:space="preserve">Sumidouro paredes com  blocos cerâmicos 6 furos e dimensões internas de  1,50 x 1,00 x 0,60 m</t>
  </si>
  <si>
    <t xml:space="preserve">Sumidouro paredes com blocos cerâmicos 6 furos e dimensões internas de  1,50 x 1,50 x 0,60 m</t>
  </si>
  <si>
    <t xml:space="preserve">Sumidouro paredes blocos cerâmicos 6 furos e dimensões internas de  1,00 x 1,00 x 0,80 m</t>
  </si>
  <si>
    <t xml:space="preserve">Sumidouro paredes  com blocos cerâmicos 6 furos e dimensões internas de 1,25 x 1,00 x 0,80 m</t>
  </si>
  <si>
    <t xml:space="preserve">Sumidouro paredes com  blocos cerâmicos 6 furos e dimensões internas de 1,50 x 1,00 x 0,80 m</t>
  </si>
  <si>
    <t xml:space="preserve">Sumidouro paredes com blocos cerâmicos 6 furos e dimensões internas de 1,75 x 1,00 x 0,80 m</t>
  </si>
  <si>
    <t xml:space="preserve">Sumidouro paredes com blocos cerâmicos 6 furos e dimensões internas de  2,00 x 1,00 x 0,80 m</t>
  </si>
  <si>
    <t xml:space="preserve">Sumidouro paredes com blocos cerâmicos 6 furos e dimensões internas de  1,00 x 1,00 x 1,00 m</t>
  </si>
  <si>
    <t xml:space="preserve">Sumidouro paredes com blocos cerâmicos 6 furos e dimensões internas de  1,25 x 1,00 x 1,00 m</t>
  </si>
  <si>
    <t xml:space="preserve">Sumidouro paredes com blocos cerâmicos 6 furos e dimensões internas de  1,50 x 1,00 x 1,00 m</t>
  </si>
  <si>
    <t xml:space="preserve">Sumidouro paredes com blocos cerâmicos 6 furos e dimensões internas de 1,50 x 1,00 x 1,50 m</t>
  </si>
  <si>
    <t xml:space="preserve">Sumidouro paredes com blocos cerâmicos 6 furos e dimensões internas de 1,75 x 1,00 x 1,00 m</t>
  </si>
  <si>
    <t xml:space="preserve">Sumidouro paredes com blocos cerâmicos 6 furos e dimensões internas de  2,00 x 1,00 x 1,00 m</t>
  </si>
  <si>
    <t xml:space="preserve">Sumidouro paredes com blocos cerâmicos 6 furos e dimensões internas de 2,00 x 1,50 x 1,00 m</t>
  </si>
  <si>
    <t xml:space="preserve">Sumidouro paredes com  blocos cerâmicos 6 furos e dimensões internas de 2,75 x 1,00 x 1,00 m</t>
  </si>
  <si>
    <t xml:space="preserve">Sumidouro paredes com blocos cerâmicos 6 furos e dimensões internas de  3,00 x 1,00 x 1,00 m</t>
  </si>
  <si>
    <t xml:space="preserve">Sumidouro paredes com  blocos cerâmicos 6 furos e dimensões internas de 3,00 x 1,50 x 1,00 m</t>
  </si>
  <si>
    <t xml:space="preserve">Sumidouro paredes com  blocos cerâmicos 6 furos e dimensões internas de  2,00 x 1,50 x 1,00 m</t>
  </si>
  <si>
    <t xml:space="preserve">Sumidouro paredes com  blocos cerâmicos 6 furos e dimensões internas de  2,00 x 1,50 x 1,50 m</t>
  </si>
  <si>
    <t xml:space="preserve">Sumidouro paredes com blocos cerâmicos 6 furos e dimensões internas de 2,50 x 1,00 x 1,50 m</t>
  </si>
  <si>
    <t xml:space="preserve">Sumidouro paredes com blocos cerâmicos 6 furos e dimensões internas de 3,00 x 1,00 x 1,50 m</t>
  </si>
  <si>
    <t xml:space="preserve">Sumidouro paredes com blocos cerâmicos 6 furos e dimensões internas de 3,00 x 1,50 x 1,50 m</t>
  </si>
  <si>
    <t xml:space="preserve">Sumidouro pre-moldado de concreto - 02 aneis h=0,50m cada padrão cehop</t>
  </si>
  <si>
    <t xml:space="preserve">Filtro anaeróbio em concreto armado dimensões internas 2,85 x2,85 x 1,80 m</t>
  </si>
  <si>
    <t xml:space="preserve">Filtro anaerobio em alvenaria bloco de cimento, dimensões internas 6,00 x 6,00 x 3,00 m</t>
  </si>
  <si>
    <t xml:space="preserve">Filtro anaeróbio em concreto armado dimensões internas 4,50 x 4,50 x 1,80 m</t>
  </si>
  <si>
    <t xml:space="preserve">Porta em madeira compensada (virola), lisa, semi-ôca, 0.80 x 2.10 m - fornecimento</t>
  </si>
  <si>
    <t xml:space="preserve">Porta em madeira, tipo ficha/calha, 60 x 210 cm - fornecimento</t>
  </si>
  <si>
    <t xml:space="preserve">Porta em madeira de lei, almofadada, 0.60 x 2.10 m, exclusive batentes e ferragens</t>
  </si>
  <si>
    <t xml:space="preserve">Porta em madeira de lei, almofadada, 0.80 x 2.10 m - fornecimento</t>
  </si>
  <si>
    <t xml:space="preserve">Janela em madeira mista, tipo ficha, de abrir, c/batentes simples (caixilhos), exclusive ferragens</t>
  </si>
  <si>
    <t xml:space="preserve">Janela em madeira de lei, tipo com almofadas, de abrir, c/ batentes (14cm) e 2 jogos de aliza, exclusive ferragens</t>
  </si>
  <si>
    <t xml:space="preserve">Janela em madeira de lei, tipo veneziana, de abrir, c/batentes e 2 jogos de alizar, exclusive ferragens</t>
  </si>
  <si>
    <t xml:space="preserve">Janela em madeira de lei, tipo moldura p/ vidro, de correr, c/batentes (14cm) e 2 jogos de alizar, exclusive ferragens e vidros</t>
  </si>
  <si>
    <t xml:space="preserve">Janela em madeira de lei, tipo moldura p/ vidro, de abrir, c/batentes e 2 jogos de alizar, exclusive ferragens e vidros</t>
  </si>
  <si>
    <t xml:space="preserve">Batente em madeira de lei l = 0,14 m (caixão), para portas de 0,60 a 1,00m de largura, h=2,20m, incluso 02 jogos de alizar</t>
  </si>
  <si>
    <t xml:space="preserve">Batente em madeira de lei l = 0,14 m (caixão), incluindo 02 jogos de alizar</t>
  </si>
  <si>
    <t xml:space="preserve">Batente em madeira de lei l = 18m (caixão), para portas ou janelas de correr, incluindo 02 jogos de alizar</t>
  </si>
  <si>
    <t xml:space="preserve">Batente simples (caixilho) em madeira lei 1ª qualid., 7 x 3,5cm, p/portas até 1,00x2,50m</t>
  </si>
  <si>
    <t xml:space="preserve">Batente simples (caixilho) em madeira mista, 7 x3,5cm, p/portas até 1,00 x 2.50m - Rev 06</t>
  </si>
  <si>
    <t xml:space="preserve">Corrimão em madeira para fixação em parede</t>
  </si>
  <si>
    <t xml:space="preserve">Prateleira em compensado, revestida com fórmica</t>
  </si>
  <si>
    <t xml:space="preserve">Prateleira em compensado, revestida com laminado</t>
  </si>
  <si>
    <t xml:space="preserve">Mola hidráulica para porta de madeira (Brasil ou similar)</t>
  </si>
  <si>
    <t xml:space="preserve">Portão em madeira de lei, tipo assoalho, fechado</t>
  </si>
  <si>
    <t xml:space="preserve">Conjunto de ferragens p/ porta interna com fechadura de embutir c/maçaneta, acabam. inox 304 (STAM, linha residencial, ref:1801/19  ou similar) e dobradiças aço, tipo reforçadas, pino solto c/ bolas 3 1/2 " x 2 1/2", esp. = 2,40mm (Líder ou similar)</t>
  </si>
  <si>
    <t xml:space="preserve">Conjunto de ferragens p/ porta banheiro c/ fechadura de embutir c/ maçaneta, acabam. inox 304 (STAM, linha residencial, ref:1820/09  ou similar) e dobradiças aço, tipo reforçadas, pino solto c/ bolas 3 1/2 " x 2 1/2", esp = 2,40mm (Lider ou similar)</t>
  </si>
  <si>
    <t xml:space="preserve">Porta em madeira compensada (virola), lisa, semi-ôca, 0.70 x 2.10 m - fornecimento</t>
  </si>
  <si>
    <t xml:space="preserve">Corrimão de madeira em sucupira - Rev 01</t>
  </si>
  <si>
    <t xml:space="preserve">Basculante em madeira de lei, modelo convencional</t>
  </si>
  <si>
    <t xml:space="preserve">Revisão de esquadria de madeira</t>
  </si>
  <si>
    <t xml:space="preserve">Porta em madeira de lei, almofadada, 0.90 x 2.10 m - fornecimento</t>
  </si>
  <si>
    <t xml:space="preserve">Porta em madeira de lei, almofadada, 1.00 x 2.10 m - fornecimento</t>
  </si>
  <si>
    <t xml:space="preserve">Revisão de janelas pivotante escamas tipo 1 c/ aproveitamento de 80% do material</t>
  </si>
  <si>
    <t xml:space="preserve">Alizares em madeira 1ª qualidade, 5 x 1,5 cm (2 lados)</t>
  </si>
  <si>
    <t xml:space="preserve">Porta em madeira de lei, almofadada, 0.70 x 2.10 m, exclusive batentes e ferragens</t>
  </si>
  <si>
    <t xml:space="preserve">Porta em madeira compensada (virola), lisa, semi-ôca, 0.60 x 2.10 m, exclusive batentes e ferragens</t>
  </si>
  <si>
    <t xml:space="preserve">Pintura para exteriores, tipo textura, com 01 demão de Permalit nobre 222-malha 12, inclusive 01 demão de selador Permaselor, Ibratin ou similar - R1</t>
  </si>
  <si>
    <t xml:space="preserve">Remoção e reassentamento de janela de madeira (inclusive fornecimento de chpauz,caixão e ferragens; exclusive fornecimento da janela) - Rev 01</t>
  </si>
  <si>
    <t xml:space="preserve">Janela em madeira de lei, tipo com almofadas, com postigo, de abrir, c/ batentes (14cm) e 2 jogos de aliza, exclusive ferragens</t>
  </si>
  <si>
    <t xml:space="preserve">Revisão de janela de madeira (tipo almofadada com escama) com aproveitamento de 70%m050006</t>
  </si>
  <si>
    <t xml:space="preserve">Soleira cimentada traço t1 l=33cm - e= 2cm</t>
  </si>
  <si>
    <t xml:space="preserve">Fornecimento e colocação de cremona cromada 1,50m - Rev 02</t>
  </si>
  <si>
    <t xml:space="preserve">Visor em aluminio com vidro liso 4mm</t>
  </si>
  <si>
    <t xml:space="preserve">Porta sanfonada em pvc 0.90 x 2.10 m, cores cinza ou branca, instalada</t>
  </si>
  <si>
    <t xml:space="preserve">Porta em pvc, sanfonada, 0.60 x 2.10 m, cor branca, instalada</t>
  </si>
  <si>
    <t xml:space="preserve">Porta em aluminio, cor N/P/B, tipo pantográfica, inclusive fechadura</t>
  </si>
  <si>
    <t xml:space="preserve">Revisão de esquadrias de alumínio</t>
  </si>
  <si>
    <t xml:space="preserve">Gradil em alumínio anodizado preto</t>
  </si>
  <si>
    <t xml:space="preserve">Alçapão em chapa de aço e = 3/16"</t>
  </si>
  <si>
    <t xml:space="preserve">Grade ferro tipo tijolinho, perfil 1/2 " x 1/8"</t>
  </si>
  <si>
    <t xml:space="preserve">Porta em ferro, tipo pantográfica</t>
  </si>
  <si>
    <t xml:space="preserve">Grade proteção c/ barra chata 1/8" x 5/8"</t>
  </si>
  <si>
    <t xml:space="preserve">Grade proteção c/ barra quadrada ferro 5/8"</t>
  </si>
  <si>
    <t xml:space="preserve">Grade proteção c/ barra redonda ferro 5/8"</t>
  </si>
  <si>
    <t xml:space="preserve">Grade tubo ferro galvanizado 1 1/2"</t>
  </si>
  <si>
    <t xml:space="preserve">Grade tubo ferro galvanizado 2 1/2"</t>
  </si>
  <si>
    <t xml:space="preserve">Grade ferro 1/2 x 1/2"</t>
  </si>
  <si>
    <t xml:space="preserve">Grade e montantes de ferro h=2,10m, inclusive portão, mureta h=0,40m revestida c/ pedra miracema, altura total=2,50m, exclusive pintura da grade - (padrão CEHOP)</t>
  </si>
  <si>
    <t xml:space="preserve">Guarda-corpo em tubo de aço galvanizado 3", alt=0,80m, com espaçamento entre as colunas de 4,00m</t>
  </si>
  <si>
    <t xml:space="preserve">Porta em aço, em chapa galvanizada nº24, raiada, de enrolar</t>
  </si>
  <si>
    <t xml:space="preserve">Remoção de tela galvanizada</t>
  </si>
  <si>
    <t xml:space="preserve">Revisão de esquadria de ferro</t>
  </si>
  <si>
    <t xml:space="preserve">Remoção e reassentamento de esquadria de ferro</t>
  </si>
  <si>
    <t xml:space="preserve">Fornecimento de cadeado 40mm</t>
  </si>
  <si>
    <t xml:space="preserve">Escada de ferro com guarda corpo</t>
  </si>
  <si>
    <t xml:space="preserve">Porta cadeado e cadeado 35 x 33 mm</t>
  </si>
  <si>
    <t xml:space="preserve">Fornecimento e instalação de ferrolho</t>
  </si>
  <si>
    <t xml:space="preserve">Ferrolho ou targeta de fio redondo ( aliança ou similar ) ref.81098  63mm (2 1/2")</t>
  </si>
  <si>
    <t xml:space="preserve">Fechadura (tarjeta) livre-ocupado p/divisória em mármore ou granito, ref. TG0819 - IMAB ou similar, inclusive batente com amortecedor ref. BT0830000 -  IMAB ou similar e parafusos</t>
  </si>
  <si>
    <t xml:space="preserve">Guarda-corpo em tubo de aço galvanizado ø 3" fixado nas extremidades - Rev 02</t>
  </si>
  <si>
    <t xml:space="preserve">Grade de ferro padrão escola, altura 1,55 m, com montantes em perfil "u" de chapa udc 75 x 38 x 2,65 mm (duplo) a cada 3.00m, barras verticais de seção quadrada de 1/2" e barras chata de 1 1/2" x 3/16" (dupla) horizontais , inclusive mureta h=0.40m</t>
  </si>
  <si>
    <t xml:space="preserve">Guarda-corpo em tubo de aço galvanizado ø 4" fixado nas extremidades - Rev 02</t>
  </si>
  <si>
    <t xml:space="preserve">Basculante de ferro</t>
  </si>
  <si>
    <t xml:space="preserve">Gradil de ferro 1/2"x1/2"espaçamento 10cm-montantes de tubo de aço galv. ø 2"espaçamento 3m inclusive assentamento - Rev 03_12/2021</t>
  </si>
  <si>
    <t xml:space="preserve">Guarda-corpo tubo de aço galvanizado 2" h = 1,10 m</t>
  </si>
  <si>
    <t xml:space="preserve">Fornecimento de cadeado 50mm</t>
  </si>
  <si>
    <t xml:space="preserve">Tranca de cela - grade tipo ii</t>
  </si>
  <si>
    <t xml:space="preserve">Vidro liso incolor 3mm - Rev 01_10/2021</t>
  </si>
  <si>
    <t xml:space="preserve">Vidro liso incolor 4mm - Rev 01_10/2021</t>
  </si>
  <si>
    <t xml:space="preserve">Vidro liso incolor 5mm - Rev 01_10/2021</t>
  </si>
  <si>
    <t xml:space="preserve">Vidro liso incolor 6mm - Rev 01_10/2021</t>
  </si>
  <si>
    <t xml:space="preserve">Vidro liso fumê 4mm - Rev 01_10/2021</t>
  </si>
  <si>
    <t xml:space="preserve">Vidro liso fumê 6mm - Rev 01_10/2021</t>
  </si>
  <si>
    <t xml:space="preserve">Vidro fantasia canelado 4 mm - Rev 02_10/2021</t>
  </si>
  <si>
    <t xml:space="preserve">Vidro temperado  8 mm, liso, transparente, com ferragens - Rev 04_10/2021</t>
  </si>
  <si>
    <t xml:space="preserve">Vidro temperado 10 mm, liso, transparente, com ferragens - Rev 02_10/2021</t>
  </si>
  <si>
    <t xml:space="preserve">Mola para porta blindex</t>
  </si>
  <si>
    <t xml:space="preserve">Espelho plano 3mm</t>
  </si>
  <si>
    <t xml:space="preserve">Espelho plano 4mm</t>
  </si>
  <si>
    <t xml:space="preserve">Persiana vertical em alumínio</t>
  </si>
  <si>
    <t xml:space="preserve">Persiana horizontal 25mm, microline ou similar</t>
  </si>
  <si>
    <t xml:space="preserve">Persiana horizontal 15mm, slimlux ou similar</t>
  </si>
  <si>
    <t xml:space="preserve">Tela de nylon tipo mosquiteiro com moldura em madeira, para esquadrias - Rev 01</t>
  </si>
  <si>
    <t xml:space="preserve">Assentamento de esquadrias de alumínio</t>
  </si>
  <si>
    <t xml:space="preserve">Fornecimento e instalação de rede de proteção em nylon malha 10 x 10 cm para quadra de esporte</t>
  </si>
  <si>
    <t xml:space="preserve">Argamassa cimento e areia traço t-1 (1:3) - 1 saco cimento 50kg / 3 padiolas areia dim. 0.35 x 0.45 x 0.23 m - Confecção mecânica e transporte</t>
  </si>
  <si>
    <t xml:space="preserve">Argamassa cimento e areia traço t-2 (1:3), com aditivo bianco ou similar -1 saco cimento 50kg / 3 padiolas areia dim. 0,35x0,45x0,23m / 6kg aditivo bianco - Confecção mecânica e transporte</t>
  </si>
  <si>
    <t xml:space="preserve">Argamassa cimento e areia traço t-3 (1:3), com aditivo vedacit ou similar- 1 saco cimento 50kg / 3 padiolas areia dim. 0,35x0,45x0,23m / 2kg aditivo vedacit - Confecção mecânica e transporte</t>
  </si>
  <si>
    <t xml:space="preserve">Argamassa cimento e areia traço t-4 (1:5) - 1 saco cimento 50kg / 5 padiolas areia dim. 0,35z0,45x0,23m - Confecção mecânica e transporte</t>
  </si>
  <si>
    <t xml:space="preserve">Chapisco em parede, rústico,  com argamassa traço t1 - 1:3 (cimento / areia) - Rev 02_04/2022</t>
  </si>
  <si>
    <t xml:space="preserve">Reboco ou emboço externo, de parede, com argamassa traço t5 - 1:2:8 (cimento / cal / areia), espessura 2,0 cm</t>
  </si>
  <si>
    <t xml:space="preserve">Cantoneira alumínio anodizado colorido, 1 1/2" x 1 1/2" x 1/4</t>
  </si>
  <si>
    <t xml:space="preserve">Cantoneira alumínio anodizado cor fosca, 1 1/2" x 1 1/2" x 1/8"</t>
  </si>
  <si>
    <t xml:space="preserve">Revestimento ceramico para parede, 15 x 15 cm, azulejo branco, tipo "A", aplicado com argamassa industrializada ac-i, rejuntado, exclusive emboço</t>
  </si>
  <si>
    <t xml:space="preserve">Revestimento ceramico para parede, 15 x 15 cm, azulejo branco, tipo "B", aplicado com argamassa industrializada ac-i, rejuntado, exclusive emboço</t>
  </si>
  <si>
    <t xml:space="preserve">Pastilha cerâmica esmaltada, 5 x 5 cm, marca NGK, linha Gran, cor branco araruama, ref: GR-701, aplicada com argamassa industrializada ac-ii, rejuntada, exclusive emboço (ou similar)</t>
  </si>
  <si>
    <t xml:space="preserve">Limpeza de revestimentos cerâmicos</t>
  </si>
  <si>
    <t xml:space="preserve">Rejuntamento de revestimentos cerâmicos 20cm x 20cm - Rev 02_04/2022</t>
  </si>
  <si>
    <t xml:space="preserve">Revestimento cerâmico para parede, 9,5 x 9,5 cm, pei-1, linha arq design, azul médio ou escuro, Portobello ou similar, aplicado com argamassa industrializada ac-ii, rejuntado, exclusive regularização de base ou emboço</t>
  </si>
  <si>
    <t xml:space="preserve">Revestimento cerâmico para parede, 9.5 x 9.5 cm, pei-3, linha arq neve, Portobello, aplicado com argamassa industrializada ac-i, rejuntado, exclusive regularização de base ou emboço</t>
  </si>
  <si>
    <t xml:space="preserve">Remoção e reposição de piso em pedra portuguesa sobre camada de areai</t>
  </si>
  <si>
    <t xml:space="preserve">Revestimento com chapa em fórmica brilhante, esp. = 1,3 mm, colada c/ formicola ou similar</t>
  </si>
  <si>
    <t xml:space="preserve">Revestimento com chapa em fórmica texturizada, esp. = 1,3 mm colada c/ formicola ou similar</t>
  </si>
  <si>
    <t xml:space="preserve">Revestimento para parede com lambri de cumaru/ipê champanhe, colado</t>
  </si>
  <si>
    <t xml:space="preserve">Revestimento para parede com chapa eucatex, e = 6,4 mm, colado c/ adesivo ec-461-3m ou similar, diretamente sobre emboço</t>
  </si>
  <si>
    <t xml:space="preserve">Revestimento para parede com chapa de aço inoxidável nº22, 200x100cm, colada c/ adesivo compound ou similar, sobre compensado naval</t>
  </si>
  <si>
    <t xml:space="preserve">Revestimento para parede com chapa em aço galvanizado nº24, 200x100cm, colada c/ adesivo compound ou similar, sobre compensado naval</t>
  </si>
  <si>
    <t xml:space="preserve">Fornecimento e instalação de brises em pvc com aletas na cor amarelo translúcido e montantes em alumínio ref 100 "como vent"</t>
  </si>
  <si>
    <t xml:space="preserve">Fornecimento e instalação de brises em pvc com aletas na cor branco translúcido e montantes em alumínio ref 100 "como vent"</t>
  </si>
  <si>
    <t xml:space="preserve">Revestimento para piso ou parede em granito cinza andorinha, polido, e = 2cm, aplicado com argamassa industrializada ac-ii, rejuntado, exclusive emboço</t>
  </si>
  <si>
    <t xml:space="preserve">Revestimento para piso ou parede em granito verde ubatuba, e=2cm,  aplicado com argamassa industrializada ac-ii, rejuntado, exclusive emboço</t>
  </si>
  <si>
    <t xml:space="preserve">Revestimento para piso ou parede em mármore Bahia ou Marta Rocha, e=2cm, aplicado com argamassa industrializada ac-ii, rejuntado, exclusive emboço</t>
  </si>
  <si>
    <t xml:space="preserve">Revestimento para piso ou parede em mármore branco, aplicado com argamassa industrializada ac-ii, rejuntado, exclusive emboço</t>
  </si>
  <si>
    <t xml:space="preserve">Compensado 15mm c/ formica brilhante colada c/ formicola ou similar, para parede</t>
  </si>
  <si>
    <t xml:space="preserve">Forro de madeira lambri cumaru/ipê champanhe, régua de 10cm, e= 9mm,  inclusive madeiramento de suporte (sarrafo), instalado</t>
  </si>
  <si>
    <t xml:space="preserve">Forro de madeira lambri pau d'arco, e = 6,4 mm,  inclusive madeiramento de suporte (sarrafo), instalado</t>
  </si>
  <si>
    <t xml:space="preserve">Forro de gesso comum, em placas 60 x 60 cm, c/ isolamento em lã de vidro, inclusive madeiramento com ripões 3,5cm x 5,5cm, instalado</t>
  </si>
  <si>
    <t xml:space="preserve">Forro de madeira angelin, em réguas 10 cm, inclusive madeiramento de suporte (sarrafos), instalado</t>
  </si>
  <si>
    <t xml:space="preserve">Forro de madeira pinho, em réguas 10 cm,  inclusive madeiramento de suporte (sarrafo), instalado</t>
  </si>
  <si>
    <t xml:space="preserve">Sanca ou cimalha em gesso l = 6 cm</t>
  </si>
  <si>
    <t xml:space="preserve">Sanca ou cimalha em gesso l = 10 cm</t>
  </si>
  <si>
    <t xml:space="preserve">Cimalha em madeira angelin dimensões 5cm x 3,2cm</t>
  </si>
  <si>
    <t xml:space="preserve">Forro de gesso comum, em placas 60x60 cm, inclusive madeiramento com ripões 3,5cm x 5,5cm, instalado</t>
  </si>
  <si>
    <t xml:space="preserve">Forro luxalon cell t 15, placas 62.5 x 62.5 cm com tratamento térmico, instalado</t>
  </si>
  <si>
    <t xml:space="preserve">Impermeabilização - Proteção mecânica de superficie com argamassa cimento e areia, traço 1:3</t>
  </si>
  <si>
    <t xml:space="preserve">Impermeabilização de alicerce e viga baldrame com 1 demão tinta asfáltica tipo Neutrol da Vedacit ou similar, inclusive argamassa impermeabilização esp=2cm</t>
  </si>
  <si>
    <t xml:space="preserve">Isolamento térmico c/ mantas lã vidro, e = 25 mm, fixadas c/ asfalto oxidado</t>
  </si>
  <si>
    <t xml:space="preserve">Isolamento acústico c/ painel  em lã de vidro e = 25mm (isover-santa marina ref psi - 30/25mm ou similar)</t>
  </si>
  <si>
    <t xml:space="preserve">Isolamento acústico c/ painel  em lã de vidro e = 50mm (isover-santa marina ref psi - 30/50mm ou similar)</t>
  </si>
  <si>
    <t xml:space="preserve">Peitoril cimento traço t1, c/ largura = 17 cm, esp = 4 cm</t>
  </si>
  <si>
    <t xml:space="preserve">Peitoril cimento traço t1, c/ largura = 22 cm, esp = 4 cm</t>
  </si>
  <si>
    <t xml:space="preserve">Peitoril granito cinza polido, c/ largura = 17 cm, esp = 2 cm</t>
  </si>
  <si>
    <t xml:space="preserve">Peitoril granito cinza polido, c/ largura = 22 cm, esp = 2 cm</t>
  </si>
  <si>
    <t xml:space="preserve">Peitoril mármore branco, c/ largura = 17 cm, esp = 2 cm</t>
  </si>
  <si>
    <t xml:space="preserve">Peitoril mármore branco, c/ largura = 22 cm, esp = 2 cm</t>
  </si>
  <si>
    <t xml:space="preserve">Peitoril marmorite, c/ largura = 17 cm, esp = 2 cm</t>
  </si>
  <si>
    <t xml:space="preserve">Peitoril marmorite, c/ largura = 22 cm, esp = 2 cm</t>
  </si>
  <si>
    <t xml:space="preserve">Tampo balcão granito verde ubatuba polido c/ largura = 57 cm, e = 2 cm</t>
  </si>
  <si>
    <t xml:space="preserve">Tampo balcão marmore branco polido c/ largura = 57 cm, e = 2 cm</t>
  </si>
  <si>
    <t xml:space="preserve">Tampo de balcão em granito preto, e=2cm</t>
  </si>
  <si>
    <t xml:space="preserve">Peitoril mármore branco, c/ largura = 32 cm, esp = 2 cm</t>
  </si>
  <si>
    <t xml:space="preserve">Vaso sanitário convencional, linha ravena P9, DECA ou similar, c/caixa de descarga de sobrepor AKROS ou similar, assento almofadado ASTRA TPK, conj. fixação DECA SP13 ou similar, anel de vedação, tubo de ligação cromado e engate plástico</t>
  </si>
  <si>
    <t xml:space="preserve">Vaso sanitário convencional, linha ravena P9, DECA ou similar, incl.caixa de descarga de embutir MONTANA ou similar, assento ASTRA TPK ou similar, conj. de fixação DECA SP13 ou similar, anel de vedação, tubo de ligação acab.cromado e engate plástico</t>
  </si>
  <si>
    <t xml:space="preserve">Vaso sanitário convencional, linha carrara P60, DECA ou similar, incl. caixa de descarga de embutir MONTANA ou similar, assento DECA AP60 ou similar, conj. fixação DECA SP13 ou similar, anel de vedação, tubo acab.de ligação cromado e engate plástico</t>
  </si>
  <si>
    <t xml:space="preserve">Vaso sanitário convencional, linha carrara P60, DECA ou similar, incl.válvula de descarga HYDRA ou similar, assento DECA AP61 ou similar, conj. fixação DECA SP13 ou similar, anel de vedação e tubo de ligação com acabamento cromado</t>
  </si>
  <si>
    <t xml:space="preserve">Vaso sanitario c/caixa de descarga acoplada, linha carrara CP626, DECA ou similar, inclusive assento DECA AP61 ou similar, conjunto de fixação DECA SP13 ou similar, anel de vedação e engate plástico</t>
  </si>
  <si>
    <t xml:space="preserve">Bacia turca (celite ref 003006), caixa de descarga de embutir (montana) ou similares</t>
  </si>
  <si>
    <t xml:space="preserve">Lavatório louça (Deca-Ravena ref L-915) sem coluna, c/válvula, sifão, engate e torneira (herc ref 1994) todos de plástico, conj. de fixação (deca ref sp7) ou similares</t>
  </si>
  <si>
    <t xml:space="preserve">Cuba de embutir oval (deca linha ref l37)  p/ instalação em bancadas, c/ sifão cromado (deca ref c1680) , engate cromado (deca) ou similares</t>
  </si>
  <si>
    <t xml:space="preserve">Bancada de madeira compensada 1,50m x 0,60m revestida em fórmica para instalação de lavatório</t>
  </si>
  <si>
    <t xml:space="preserve">Tanque de louça (deca reftq 03) com coluna (deca refct 25), com torneira metálica (deca linha c23 ref 1153), c/ válvula de plástico e conjunto de fixação ou similares</t>
  </si>
  <si>
    <t xml:space="preserve">Tanque simples em mármore sintético c/ torneira cromada (deca linha c23 ref 1153) , c/ válvula de plástico conjunto de fixação, sifão de plástico ou similares</t>
  </si>
  <si>
    <t xml:space="preserve">Cuba de aço inox 304, dimensões 35 x 40cm, para instalação em bancada, c/ válvula cromada (deca ref 1623), sifão  cromado (deca ref c1680), torneira cromada (deca linha c40 ref 1159) e engate de plástico ou similares - Rev 02</t>
  </si>
  <si>
    <t xml:space="preserve">Cuba de aço inox 304, dimensões 34 x 56cm, para instalação em bancada, c/ válvula cromada (deca ref 1623), sifão  cromado (deca ref c1680), torneira cromada (deca linha c40 ref1159) e engate de plástico ou similares - Rev 03</t>
  </si>
  <si>
    <t xml:space="preserve">Chuveiro simples de plástico (herc ref 1980 ou similar), c/ registro de pressão de pvc</t>
  </si>
  <si>
    <t xml:space="preserve">Chuveiro elétrico de plástico (lorenzetti ou similar)</t>
  </si>
  <si>
    <t xml:space="preserve">Meia saboneteira de louça deca ref a380 ou similar</t>
  </si>
  <si>
    <t xml:space="preserve">Papeleira de louça, DECA A480, 15 x 15cm ou similar</t>
  </si>
  <si>
    <t xml:space="preserve">Porta toalha inox para papel toalha em rolo</t>
  </si>
  <si>
    <t xml:space="preserve">Porta toalha inox para papel toalha em folha</t>
  </si>
  <si>
    <t xml:space="preserve">Registro gaveta bruto  1/2" (ref 1510 hd)  Deca ou similar</t>
  </si>
  <si>
    <t xml:space="preserve">Registro gaveta bruto  3/4" (ref.1510 hd ) Deca ou similar</t>
  </si>
  <si>
    <t xml:space="preserve">Registro gaveta bruto 1" (ref 1510 hd) Deca ou similar</t>
  </si>
  <si>
    <t xml:space="preserve">Registro gaveta bruto 1 1/2" (ref 1510 hd) Deca ou similar</t>
  </si>
  <si>
    <t xml:space="preserve">Porta sabão liquido de plástico</t>
  </si>
  <si>
    <t xml:space="preserve">Registro de pressão 1/2" em PVC</t>
  </si>
  <si>
    <t xml:space="preserve">Fornecimento e instalação de caixa de descarga de sobrepor</t>
  </si>
  <si>
    <t xml:space="preserve">Chuveiro plástico sem registro</t>
  </si>
  <si>
    <t xml:space="preserve">Saboneteira para sabão líquido</t>
  </si>
  <si>
    <t xml:space="preserve">Caixa de descarga de sobrepor completa akros ou similar</t>
  </si>
  <si>
    <t xml:space="preserve">Caixa de descarga de embutir com acabamento em PVC (Montana, linha Elegance ou similar)</t>
  </si>
  <si>
    <t xml:space="preserve">Tanque em aço inox, incluso torneira cromada e sifão PVC</t>
  </si>
  <si>
    <t xml:space="preserve">Assento plástico, universal, branco, para vaso sanitário, padrão popular</t>
  </si>
  <si>
    <t xml:space="preserve">Acabamento para válvula hydra</t>
  </si>
  <si>
    <t xml:space="preserve">Torneira de metal ø 1/2" p/ lavatório (deca ref 1190 c-40 ou similar)</t>
  </si>
  <si>
    <t xml:space="preserve">Fornecimento e instalação de sifão cromado para lavatório</t>
  </si>
  <si>
    <t xml:space="preserve">Vaso sanitário convencional, linha ravena P9, DECA ou similar, com assento plastico universal branco, tubo de ligação cromado e conjunto de fixação Deca ou similar, exceto caixa descarga</t>
  </si>
  <si>
    <t xml:space="preserve">Secador de mão eletrônico 110/220v - Rev 02</t>
  </si>
  <si>
    <t xml:space="preserve">Assentamento de pia inox comp:1,20m</t>
  </si>
  <si>
    <t xml:space="preserve">Tampo em aço inoxidavel (sem cuba), fornecimento e instalação, L=57cm</t>
  </si>
  <si>
    <t xml:space="preserve">Assentamento de cuba inox em bancada de mármore, inclusive fornecimento e assentamento de engate, sifão, valvula e torneira. Exclusive fornecimento da cuba inox. Rev 02</t>
  </si>
  <si>
    <t xml:space="preserve">Reposição de vaso sanitário convencional - Rev 02_04/2022</t>
  </si>
  <si>
    <t xml:space="preserve">Assento plastico, universal, branco, para vaso sanitario, tipo convencional.</t>
  </si>
  <si>
    <t xml:space="preserve">Fornecimento e instalação de engate cromado</t>
  </si>
  <si>
    <t xml:space="preserve">Fornecimento e instalação de engate plástico</t>
  </si>
  <si>
    <t xml:space="preserve">Vaso sanitário convencional, linha ravena P9, DECA ou similar, incl. válvula de descarga cromada HYDRA ou similar, assento ASTRA TPK ou similar, conj. de fixação DECA SP13 ou similar, anel de vedação, tubo de ligação acab. cromado e engate plástico</t>
  </si>
  <si>
    <t xml:space="preserve">Vaso sanitário convencional, linha infantil 08254, CELITE ou similar, inclusive assento sanitário infantil, conjunto de fixação DECA SP13 ou similar, anel de vedação, tubo de ligação com acabamento cromado e engate plástico</t>
  </si>
  <si>
    <t xml:space="preserve">Vaso sanitário convencional, linha infantil 08254, CELITE ou similar, inclusive válvula de descarga HYDRA ou similar, assento sanitário infantil, conjunto de fixação DECA SP13 ou similar, anel de vedação e tubo de ligação com acabamento cromado</t>
  </si>
  <si>
    <t xml:space="preserve">Pia de cozinha com bancada em aço inox, dim 1,20x0,60m c/ 01 cuba, válvula cromada, sifão cromado e torneira cromada, concretada e assentada. Rev.04</t>
  </si>
  <si>
    <t xml:space="preserve">Espelho cristal redondo, diam=40cm, com moldura</t>
  </si>
  <si>
    <t xml:space="preserve">Espelho de cristal com moldura 60x70cm</t>
  </si>
  <si>
    <t xml:space="preserve">Fornecimento e instalação de torneira de limpeza c/ chave de acionamento ø = 1/2"</t>
  </si>
  <si>
    <t xml:space="preserve">Torneira cromada para jardim, DECA 1153C39, 1/2" ou similar</t>
  </si>
  <si>
    <t xml:space="preserve">Vaso sanitário convencional, linha popular, com assento plastico universal branco e conjunto de fixação, exceto caixa descarga - Rev 04</t>
  </si>
  <si>
    <t xml:space="preserve">Vaso sanitário convencional, linha popular, c/caixa de descarga de sobrepor AKROS ou similar, assento plastico universal branco, conjunto de fixação, tubo de ligação e engate plástico - Rev 04</t>
  </si>
  <si>
    <t xml:space="preserve">Cuba de louça de embutir (oval ou circular) inclusive sifão cromado, válvula cromada para pia e engate cromado</t>
  </si>
  <si>
    <t xml:space="preserve">Cuba de louça de embutir (oval ou circular) inclusive sifão plástico, válvula plástica para pia e engate plástico</t>
  </si>
  <si>
    <t xml:space="preserve">Lavatório louça (Deca-Ravena ref L-915) com coluna, c/ sifão plástico, válvula plástica, engate PVC e torneira plastica ou similares</t>
  </si>
  <si>
    <t xml:space="preserve">Pia de cozinha com bancada em aço inox, dim 2,00x0,60m, c/ 02 cubas,válvulas cromada, torneiras cromada e sifão cromado, concretada e assentada - Rev 03</t>
  </si>
  <si>
    <t xml:space="preserve">Fornecimento e instalação de sifão cromado para pia</t>
  </si>
  <si>
    <t xml:space="preserve">Remoção de vaso sanitário</t>
  </si>
  <si>
    <t xml:space="preserve">Suporte para auxílio de deficientes físicos (barra de apoio) l = 50cm em tubo de ferro galvanizado d = 1 1/2"</t>
  </si>
  <si>
    <t xml:space="preserve">Pia de cozinha com bancada em aço inox, dim 1,00x0,60m, c/ 01 cuba, sifão cromado, válvula cromada e torneira cromada, concretada e assentada. Rev.03</t>
  </si>
  <si>
    <t xml:space="preserve">Pia de cozinha com bancada em mármore branco, dim 1.00x0.60, com 01 cuba de aço inox, sifão cromado, válvula cromada, torneira em aço inox, concretada e assentada. Rev 02</t>
  </si>
  <si>
    <t xml:space="preserve">Pia de cozinha com bancada em aço inox, dim 1,20x0,60m, c/ 01 cuba, sifão cromado, válvula cromada, torneira cromada, concretada e assentada. Rev 03</t>
  </si>
  <si>
    <t xml:space="preserve">Pia de cozinha com bancada em aço inox, dim 1,40x0,60, com 01 cuba, sifão cromado, válvula cromada, torneira cromada, concretada e assentada.</t>
  </si>
  <si>
    <t xml:space="preserve">Pia de cozinha com bancada em aço inox, dim 1,60x0,60, com 01 cuba, sifão cromado, válvula cromada, torneira cromada, concretada e assentada.</t>
  </si>
  <si>
    <t xml:space="preserve">Pia de cozinha com bancada em aço inox, dim 1,80x0,60, com 01 cuba, sifão cromado, válvula cromada, torneira cromada, concretada e assentada.</t>
  </si>
  <si>
    <t xml:space="preserve">Pia de cozinha com bancada em aço inox, dim 2,00x0,60m, com 01 cuba, sifão cromado, válvula cromada, torneira cromada, concretada e assentada</t>
  </si>
  <si>
    <t xml:space="preserve">Pia de cozinha com bancada em aço inox, dim 1,80x0,60, c/ 02 cubas, sifão cromado, válvula cromada, torneira cromada, concretada e assentada.</t>
  </si>
  <si>
    <t xml:space="preserve">Pia de cozinha com bancada em mármore branco, dim 1.20x0.60, com 01 cuba de aço inox, sifão cromado, válvula cromada, torneira em aço inox, inclusive rodopia 10 cm, assentada.</t>
  </si>
  <si>
    <t xml:space="preserve">Pia de cozinha com bancada em mármore branco, dim 1.40x0.60, com 01 cuba de aço inox, sifão cromado, válvula cromada, torneira em aço inox, inclusive rodopia 10 cm, assentada.</t>
  </si>
  <si>
    <t xml:space="preserve">Pia de cozinha com bancada em mármore sintético, dim 1.00x0.50, com 01 cuba, sifão plástico, válvula em pvc, torneira cromada, assentada.</t>
  </si>
  <si>
    <t xml:space="preserve">Pia de cozinha com bancada em mármore sintético, dim 1.20x0.50, com 01 cuba, sifão plático, válvula em pvc, torneira em aço inox, assentada.</t>
  </si>
  <si>
    <t xml:space="preserve">Pia de cozinha com bancada em mármore sintético, dim 1.40x0.50, com 01 cuba, sifão plástico, válvula em pvc, torneira em aço inox, assentada.</t>
  </si>
  <si>
    <t xml:space="preserve">Pia de cozinha com bancada em mármore sintético, dim 1.60x0.50, com 01 cuba, sifão plático, válvula em pvc, torneira em aço inox, assentada.</t>
  </si>
  <si>
    <t xml:space="preserve">Caixa sifonada quadrada, com três entradas e uma saida, d = 100x100x50mm, ref. nº 68, acabamento aluminio Akros ou similar</t>
  </si>
  <si>
    <t xml:space="preserve">Lavatório louça, sem coluna, padrão popular, c/ válvula, sifão, engate e torneira herc ref.1994, todos em plástico, inclusive conj. de fixação ou similares - Rev 03</t>
  </si>
  <si>
    <t xml:space="preserve">Lastro de concreto simples regularizado, fck=13,5 mpa,lançado e adensado</t>
  </si>
  <si>
    <t xml:space="preserve">Piso cimentado liso traço 1:5, e = 3 cm</t>
  </si>
  <si>
    <t xml:space="preserve">Piso cimentado liso traço 1:5, e = 3 cm, c/ junta plástica 3 x 27 mm</t>
  </si>
  <si>
    <t xml:space="preserve">Piso cimentado desempolado traço 1:5, e = 3 cm</t>
  </si>
  <si>
    <t xml:space="preserve">Pavimentação em áreas não sujeitas a tráfego, com placas de concreto simples 40 x 40 x 3 cm, sobre colchão areia e = 3 cm, rejuntadas com arg. traço t4</t>
  </si>
  <si>
    <t xml:space="preserve">Pavimentação em concreto usinado, bomb., lançado e adensado, não armado, fck=25mpa, estampado, colorido, tipo tech - stone ou similar,  e = 10 cm, regulariz. compac. subleito, lona plástica   inccl. juntas serradas 5x10 a 40mm - Rev 01</t>
  </si>
  <si>
    <t xml:space="preserve">Regularização de base para revest. de pisos com arg. traço t4, esp. média = 2,5cm</t>
  </si>
  <si>
    <t xml:space="preserve">Fornecimento e assentamento de juntas plásticas para pisos 27 x 3mm</t>
  </si>
  <si>
    <t xml:space="preserve">Soleira cimentada traço t1, l=33cm e= 2cm</t>
  </si>
  <si>
    <t xml:space="preserve">Polimento de piso de alta resistência (existente)</t>
  </si>
  <si>
    <t xml:space="preserve">Pavimentação em concreto usinado, bomb., lançado e adensado, armado, fck=25mpa, estampado, colorido, tipo tech - stone ou similar, e = 10cm, tela simples  soldada q61, regulariz. compac. subleito, lona plástica, incl. juntas serradas 5x10 a 40mm</t>
  </si>
  <si>
    <t xml:space="preserve">Pavimentação em concreto usinado, bomb., lançado e adensado, armado, fck=25mpa, estampado, colorido, tipo tech - stone ou similar, e = 12,5cm, tela dupla soldada q61, regulariz. compac. subleito, lona plástica, incl. juntas serradas 5x10 a 40mm - R04</t>
  </si>
  <si>
    <t xml:space="preserve">Piso em ladrilho hidráulico liso, uma cor, 20 x 20 cm,aplicado com argamassa industrializada ac-i, rejuntado, exclusive regularização de base ou emboço</t>
  </si>
  <si>
    <t xml:space="preserve">Aplicação de resina sobre revestimento de pedra piso ou parede</t>
  </si>
  <si>
    <t xml:space="preserve">Revestimento cerâmico para piso ou parede, 45 x 45 cm, alta resistência, linha porcelanato progetto, Portobello ou similar, aplicado com argamassa industrializada ac-iii, rejuntado, exclusive regularização de base ou emboço</t>
  </si>
  <si>
    <t xml:space="preserve">Revestimento de piso ou parede com ardósia cinza, dimensões 20 x 20 cm, aplicada com argamassa industrializada ac-ii, exclusive regularização de base</t>
  </si>
  <si>
    <t xml:space="preserve">Revestimento de piso ou parede com ardósia cinza, dimensões 20 x 30 cm, aplicada com argamassa industrializada ac-ii, exclusive regularização de base</t>
  </si>
  <si>
    <t xml:space="preserve">Revestimento de piso ou parede com ardósia cinza, dimensões 40 x 40 cm, aplicada com argamassa industrializada ac-ii, exclusive regularização de base</t>
  </si>
  <si>
    <t xml:space="preserve">Piso em granito cinza andorinha, e=2cm, polido, aplicado com argamassa industrializada ac-ii, rejuntado, exclusive regularização de base</t>
  </si>
  <si>
    <t xml:space="preserve">Piso em mármore branco, polido, dimensões 30 x 30 cm, e=2cm, aplicado com argamassa industrializada ac-i, rejuntado, exclusive regularização de base</t>
  </si>
  <si>
    <t xml:space="preserve">Revestimento de piso com pedra lagoa santa, aplicada com argamassa industrializada ac-ii, exclusive regularização de base</t>
  </si>
  <si>
    <t xml:space="preserve">Revestimento de piso ou parede com com pedra miracema, aplicada com argamassa industrializada ac-ii, exclusive regularização de base</t>
  </si>
  <si>
    <t xml:space="preserve">Revestimento de piso com pedra são domingos, aplicada com argamassa industrializada ac-ii, exclusive regularização de base</t>
  </si>
  <si>
    <t xml:space="preserve">Revestimento de piso ou parede com com pedra silvalita, aplicada com argamassa industrializada ac-ii, exclusive regularização de base</t>
  </si>
  <si>
    <t xml:space="preserve">Carpete (fademac ou similar), e = 4,5 mm, colado sobre cimentado, plastificado, c/ adesivo base pva, exclusive cimentado</t>
  </si>
  <si>
    <t xml:space="preserve">Piso vinílico 30 x 30 cm, e=2mm, liso, fixado com cola sobre cimentado, Paviflex ou similar (exceto cimentado)</t>
  </si>
  <si>
    <t xml:space="preserve">Piso vinílico 30 x 30 cm, e=3,2mm, liso, fixado com cola sobre cimentado, Paviflex ou similar (exceto cimentado)</t>
  </si>
  <si>
    <t xml:space="preserve">Piso elevado c/  placa de aço preenchida com concreto celular, revestido com paviflex e=3,2mm c/ pedestais telescópico galv. à fogo, dim.600 x 600 x 30mm</t>
  </si>
  <si>
    <t xml:space="preserve">Fita antiderrapante safety-walk "3m" l=5cm ou similar</t>
  </si>
  <si>
    <t xml:space="preserve">Piso em assoalho de madeira lei (Pau D´Arco) - Extra, réguas macho e fêmea 15cm x 2cm, sobre ripão 3,5cm x 5,5cm</t>
  </si>
  <si>
    <t xml:space="preserve">Raspagem e enceramento em piso de madeira - Rev 02</t>
  </si>
  <si>
    <t xml:space="preserve">Raspagem e enceramento de rodapé de madeira</t>
  </si>
  <si>
    <t xml:space="preserve">Fornecimento e Instalação de Piso de borracha 500 x 500 x 3mm, cor Preta, (Plurigoma, Daud ou similar)</t>
  </si>
  <si>
    <t xml:space="preserve">Revestimento de piso com pó pedra espalhado, esp. = 7,0 cm</t>
  </si>
  <si>
    <t xml:space="preserve">Pavimentação c/ brita granítica nº0, espalhada, e = 5,0 cm</t>
  </si>
  <si>
    <t xml:space="preserve">Pavimentação c/ brita granítica  nº1, espalhada, e = 5,0cm</t>
  </si>
  <si>
    <t xml:space="preserve">Piso em ladrilho hidráulico "trottoir" 20 x 20 cm, sobre base niveladora de argamassa</t>
  </si>
  <si>
    <t xml:space="preserve">Revestimento de piso com pedra portuguesa</t>
  </si>
  <si>
    <t xml:space="preserve">Pavimentação ornamental com seixo rolado espalhado</t>
  </si>
  <si>
    <t xml:space="preserve">Remoção e reposição de pavimentação a paralelepípedo ou pré-moldado de concreto</t>
  </si>
  <si>
    <t xml:space="preserve">Pavimentação em placas de concreto simples, fck 35 mpa, e=21 cm, em áreas sujeitas à cargas pesadas</t>
  </si>
  <si>
    <t xml:space="preserve">Rodapé cimentado traço t1, h = 5 cm, e = 1,5 cm</t>
  </si>
  <si>
    <t xml:space="preserve">Rodapé cimentado traço t1, h = 7 cm, e = 1,5 cm</t>
  </si>
  <si>
    <t xml:space="preserve">Rodapé cimentado traço t1, h = 10 cm, e = 1,5 cm</t>
  </si>
  <si>
    <t xml:space="preserve">Rodapé em granito, h = 5 cm, e = 2,0 cm, aplicado com argamassa industrializada ac-i</t>
  </si>
  <si>
    <t xml:space="preserve">Rodapé em granito, h = 7 cm, e = 2,0 cm, aplicado com argamassa industrializada ac-i</t>
  </si>
  <si>
    <t xml:space="preserve">Rodapé em granito, polido, tipo andorinha/ quartz/ castelo/ corumba, h = 10 cm, e = 2,0 cm, aplicado com argamassa industrializada ac-i</t>
  </si>
  <si>
    <t xml:space="preserve">Rodapé madeira 7 x 1,5 cm, inclusive chapuzes 7 x 7 x 2,5 cm</t>
  </si>
  <si>
    <t xml:space="preserve">Rodapé madeira 10 x 1,5 cm, inclusive chapuzes 7 x 7 x 2,5 cm</t>
  </si>
  <si>
    <t xml:space="preserve">Rodapé mármore, h = 5 cm, e = 2 cm, aplicado com argamassa industrializada ac-i</t>
  </si>
  <si>
    <t xml:space="preserve">Rodapé mármore branco, h = 7 cm, e = 2 cm, aplicado com argamassa industrializada ac-i</t>
  </si>
  <si>
    <t xml:space="preserve">Rodapé mármore, h = 10 cm, e = 2 cm, aplicado com argamassa industrializada ac-i</t>
  </si>
  <si>
    <t xml:space="preserve">Rodapé alta resistência, h =  7 cm</t>
  </si>
  <si>
    <t xml:space="preserve">Rodapé alta resistência, h = 10 cm</t>
  </si>
  <si>
    <t xml:space="preserve">Soleira alta resistência moldada "in-loco", e = 2 cm, l = 15 cm</t>
  </si>
  <si>
    <t xml:space="preserve">Soleira cimentado traço t1, l = 15 cm, e = 2 cm</t>
  </si>
  <si>
    <t xml:space="preserve">Soleira cimentado traço t1, l = 18 cm, e = 2 cm</t>
  </si>
  <si>
    <t xml:space="preserve">Soleira em granito cinza andorinha, l = 15 cm, e = 2 cm</t>
  </si>
  <si>
    <t xml:space="preserve">Soleira em granito cinza andorinha, l = 18 cm, e = 2 cm</t>
  </si>
  <si>
    <t xml:space="preserve">Soleira madeira, l = 18 cm, e = 2 cm</t>
  </si>
  <si>
    <t xml:space="preserve">Soleira em mármore branco, l = 15 cm, e = 2 cm</t>
  </si>
  <si>
    <t xml:space="preserve">Soleira em mármore branco, l = 18 cm, e = 2 cm</t>
  </si>
  <si>
    <t xml:space="preserve">Rodopia em granito preto, h = 10 cm, aplicado com argamassa industrializada ac-i</t>
  </si>
  <si>
    <t xml:space="preserve">Soleira em mármore branco, l = 23cm , e=2cm</t>
  </si>
  <si>
    <t xml:space="preserve">Rodapé cerâmico 10 x 45 cm, porcelanato, bianco tu polido, linha progetto, Portobello ou similar, aplicado com argamassa industrializada ac-iii, rejuntado</t>
  </si>
  <si>
    <t xml:space="preserve">Emassamento de superfície, com aplicação de 01 demão de massa corrida, lixamento e retoques - R1</t>
  </si>
  <si>
    <t xml:space="preserve">Emassamento de superfície, com aplicação de 01 demão de massa acrílica, lixamento e retoques - Rev 03</t>
  </si>
  <si>
    <t xml:space="preserve">Pintura para interiores ou exteriores, sobre paredes, com lixamento, aplicação de 01 demão de liquibrilho sobre latex</t>
  </si>
  <si>
    <t xml:space="preserve">Preparo de superfície com lixamento e aplicação de 01 demão de líquido selador</t>
  </si>
  <si>
    <t xml:space="preserve">Preparo de superfície com lixamento e aplicação de 01 demão de líquido selador acrílico</t>
  </si>
  <si>
    <t xml:space="preserve">Aplicação de 01 demão de textura acrílica</t>
  </si>
  <si>
    <t xml:space="preserve">Pintura de acabamento com aplicação de 01 demão de tinta PVA latex para interiores - cores convencionais - Rev 03</t>
  </si>
  <si>
    <t xml:space="preserve">Pintura de acabamento com aplicação de 02 demãos de tinta PVA latex para interiores - cores convencionais - Rev 03</t>
  </si>
  <si>
    <t xml:space="preserve">Pintura de acabamento com aplicação de 01 demão de tinta PVA latex para exteriores - cores convencionais</t>
  </si>
  <si>
    <t xml:space="preserve">Pintura de acabamento com aplicação de 02 demãos de tinta PVA latex para exteriores - cores convencionais</t>
  </si>
  <si>
    <t xml:space="preserve">Pintura de acabamento com aplicação de 02 demaõs de tinta acrílica convencional</t>
  </si>
  <si>
    <t xml:space="preserve">Pintura para interiores, sobre paredes ou tetos, com lixamento, aplicação de 01 demão de líquido selador e 02 demãos de tinta pva latex convencional para interiores</t>
  </si>
  <si>
    <t xml:space="preserve">Pintura para exteriores, sobre paredes, com lixamento, aplicação de 01 demão de líquido selador acrílico e 02 demãos de tinta pva latex convencional para exteriores</t>
  </si>
  <si>
    <t xml:space="preserve">Pintura para interiores, sobre paredes ou tetos, com lixamento, aplicação de 01 demão de líquido selador, 02 demãos de massa corrida e 02 demãos de tinta pva latex convencional para interiores. Rev 03_04/2022</t>
  </si>
  <si>
    <t xml:space="preserve">Pintura para exteriores, sobre paredes, com lixamento, aplicação de 01 demão de líquido selador acrílico, 02 demãos de massa acrílica e 02 demãos de tinta pva latex convencional para exteriores - Rev 03</t>
  </si>
  <si>
    <t xml:space="preserve">Pintura para exteriores, sobre paredes, com lixamento, aplicação de 01 demão de líquido selador acrílico, 01 demão de textura acrílica branca e 02 demãos de tinta pva latex convencional para exteriores</t>
  </si>
  <si>
    <t xml:space="preserve">Pintura para exteriores, sobre paredes, com lixamento, aplicação de 01 demão de selador acrílico, 02 demãos de massa acrílica e 02 demãos de tinta acrílica convencional - Rev 03</t>
  </si>
  <si>
    <t xml:space="preserve">Pintura para exteriores, sobre paredes, com lixamento, aplicação de 01 demão de selador acrílico, 01 demão de textura acrílica branca e 02 demãos de tinta acrílica convencional</t>
  </si>
  <si>
    <t xml:space="preserve">Pintura para proteção de superfícies com hidrofugante silicone ou similar, 02 demãos</t>
  </si>
  <si>
    <t xml:space="preserve">Pintura para interiores, sobre paredes ou tetos, com lixamento, aplicação de 01 demão de líquido selador acrílico, 01 demão de textura acrílica branca e 02 demãos de tinta pva latex convencional para interiores</t>
  </si>
  <si>
    <t xml:space="preserve">Aplicação de 01 demão de texturatto colorido</t>
  </si>
  <si>
    <t xml:space="preserve">Pintura para exteriores, sobre paredes, com lixamento, aplicação de 01 demão de líquido selador acrílico e 01 demão de texturatto colorido</t>
  </si>
  <si>
    <t xml:space="preserve">Emassamento de superfície, com aplicação de 01 demão de massa a óleo, lixamento e retoques</t>
  </si>
  <si>
    <t xml:space="preserve">Pintura de proteção sobre superfícies metálicas com aplicação de 01 demão de tinta anti-corrosiva zarcão - R2</t>
  </si>
  <si>
    <t xml:space="preserve">Aplicação de 01 demão de fundo sintético nivelador sobre superfícies de madeira - R1</t>
  </si>
  <si>
    <t xml:space="preserve">Pintura de acabamento com aplicação de 02 demãos de esmalte  sintético sobre superfícies metálicas - R1</t>
  </si>
  <si>
    <t xml:space="preserve">Pintura de acabamento com lixamento e aplicação de 02 demãos de esmalte sintético sobre madeira - R1</t>
  </si>
  <si>
    <t xml:space="preserve">Pintura sobre superfícies de madeira com aplicação de 01 demão de fundo sintético nivelador, 01 demão de massa a óleo e 02 demãos de tinta esmalte</t>
  </si>
  <si>
    <t xml:space="preserve">Pintura para superfícies de madeira com lixamento, aplicação de 01 demão de fundo sintético nivelador e 02 demãos de tinta esmalte ou óleo</t>
  </si>
  <si>
    <t xml:space="preserve">Pintura de acabamento com lixamento, aplicação de 01 demão de tinta à base de zarcão e 02 demãos de tinta esmalte</t>
  </si>
  <si>
    <t xml:space="preserve">Pintura de acabamento com aplicação de 01 demão de esmalte sintético sobre madeira - R1</t>
  </si>
  <si>
    <t xml:space="preserve">Pintura de proteção e/ou acabamento sobre superfícies metálicas com aplicação de 01 demão de primer epoxi rico em zinco, e = 35 micra - R1</t>
  </si>
  <si>
    <t xml:space="preserve">Pintura de acabamento em superfícies metálicas com aplicação de 01 demão de tinta esmalte epoxi (cores diversas), e = 35 micra - R1</t>
  </si>
  <si>
    <t xml:space="preserve">Demarcação de pavimentos c/ tinta acrílica rodoviária cor amarela, 01 demão</t>
  </si>
  <si>
    <t xml:space="preserve">Demarcação de pavimentos c/ tinta (coberit- vedacit ou similar), 01 demão</t>
  </si>
  <si>
    <t xml:space="preserve">Pintura de acabamento com aplicação de 02 demãos de tinta mineral em pó (Hidracor ou similar)</t>
  </si>
  <si>
    <t xml:space="preserve">Pintura p/ piso c/ aplicação de 2 demãos tinta novacor, cores cerâmica, concreto, verde ou azul - aplicação c/ rôlo - R1</t>
  </si>
  <si>
    <t xml:space="preserve">Imunização de madeira contra cupim, com aplicação de 01 demão de Pentox ou similar</t>
  </si>
  <si>
    <t xml:space="preserve">Pintura de acabamento com aplicação de 01 demão de tinta refletiva, marca INDUTIL, ref 8530 ou similar - R1</t>
  </si>
  <si>
    <t xml:space="preserve">Pintura de acabamento com aplicação de 02 demãos de verniz poliuretano sobre superfícies de madeira</t>
  </si>
  <si>
    <t xml:space="preserve">Aplicação de tinta automotiva - 2 demãos</t>
  </si>
  <si>
    <t xml:space="preserve">Marcacao de quadra de esporte com tinta epóxi (Medida pela área efetiva de pintura)</t>
  </si>
  <si>
    <t xml:space="preserve">Pintura para exteriores, tipo micro-textura, com 02 demãos de Permacryl, cores inorganicas tons claros, inclusive lixamento, Ibratin ou similar</t>
  </si>
  <si>
    <t xml:space="preserve">Lavagem de pastilhas e rejuntamento com cimento branco</t>
  </si>
  <si>
    <t xml:space="preserve">Limpeza e desencrostamento químico/mecãnico de concreto, c/ desincrostante Duratto ou similar- R1</t>
  </si>
  <si>
    <t xml:space="preserve">Regularização c/ argamassa c/ adesivo resistente</t>
  </si>
  <si>
    <t xml:space="preserve">Limpeza com lixadeira elétrica, tratamento do concreto e lixamento com lixa carbureto silicio</t>
  </si>
  <si>
    <t xml:space="preserve">Aplicação de fundo fosfatizante (p/aço galvanizado) - 1 demão</t>
  </si>
  <si>
    <t xml:space="preserve">Aplicação de primer universal - 2 demãos</t>
  </si>
  <si>
    <t xml:space="preserve">Impermeabilizaçao flexível, base acrílica, tipo Igolflex Branco Sika ou similar, p/lajes, calhas, varandas, terraços e coberturas de reservatorios</t>
  </si>
  <si>
    <t xml:space="preserve">Raspagem, calafategem, aplicação de selador e polimento com cera (assoalho)</t>
  </si>
  <si>
    <t xml:space="preserve">Placa de isopor</t>
  </si>
  <si>
    <t xml:space="preserve">Preparo de superfície com lixamento de paredes e tetos</t>
  </si>
  <si>
    <t xml:space="preserve">Valvula de esfera em bronze d =  3/4" (fornecimento)</t>
  </si>
  <si>
    <t xml:space="preserve">Ponto de gás de cozinha com tubo cobre flexível 1/4", exclusive botijão, válvula e mangueira</t>
  </si>
  <si>
    <t xml:space="preserve">Fornecimento e instalação de condicionador de ar tipo split 44000 btu/h c/ compressor rotativo</t>
  </si>
  <si>
    <t xml:space="preserve">Fornecimento de oxigênio em cilindro com 10 m3 com pressão de 190 kg/cm2 a 200 kg/cm2</t>
  </si>
  <si>
    <t xml:space="preserve">Valvula de esfera em bronze d =  1/2" (fornecimento)</t>
  </si>
  <si>
    <t xml:space="preserve">Válvula de esfera em bronze d = 1" (fornecimento)</t>
  </si>
  <si>
    <t xml:space="preserve">Fornecimento e instalação de tomada dupla ar engate rápido (white martins - ref. 443.003.4 ou similar)</t>
  </si>
  <si>
    <t xml:space="preserve">Muro em alvenaria bloco cimento, e= 0,09m, c/ alv de pedra 0,35 x 0,60m, colunas concreto armado fck = 15,0mpa cada 3,00m, c/ chapisco</t>
  </si>
  <si>
    <t xml:space="preserve">Muro em alvenaria bloco cimento, e= 0,09m, c/ alv de pedra 0,35 x 0,60m, colunas concreto armado fck = 15,0 mpa cada 3,00m, c/ chapisco, reboco e pintura hidracor ou similar</t>
  </si>
  <si>
    <t xml:space="preserve">Muro em alvenaria bloco cimento, e=0,09m, c/ alv de pedra 0,35 x 0,60m, colunas concreto armado fck = 15,0 mpa cada 3,00m, cintamento superior e inferior, chapisco, reboco e pintura c/ hidracor ou similar</t>
  </si>
  <si>
    <t xml:space="preserve">Muro em alvenaria bloco cerâmico, e= 0,09m, c/ alv de pedra 0,35 x 0,60m, colunas (9x20cm) e cintamento (9x15cm) superior e inferior concreto armado fck = 15,0 Mpa cada 3,00m, chapisco e reboco</t>
  </si>
  <si>
    <t xml:space="preserve">Muro em alvenaria bloco cerâmico, e= 0,09m, c/ alv de pedra 0,35 x 0,60m, pilares (9x20cm) a cada 3,0m, cintas inferior e superior (9x15cm) em concreto armado fck=15,0 Mpa, c/ chapisco, reboco e pintura hidracor ou similar.</t>
  </si>
  <si>
    <t xml:space="preserve">Muro em alvenaria bloco cerâmico, e=0,09m, c/alv de pedra (35x60cm), pilares (9x20cm) a cada 3,0m, cintas inferior e superior (9x15cm) em concreto armado fck=15,0 Mpa, c/chapisco, reboco e pint. hidracor sobre alvenaria, c/cintas e pilares aparentes.</t>
  </si>
  <si>
    <t xml:space="preserve">Muro com mourões e placas pré - moldadas de concreto armado, h = 1,80m</t>
  </si>
  <si>
    <t xml:space="preserve">Cerca com estaca de madeira sabiá ou Similar h = 2,20m, altura útil 1,60m, c/ 5 fios arame farpado</t>
  </si>
  <si>
    <t xml:space="preserve">Cerca com estaca de madeira sabiá ou similar h = 2,20m, altura útil 1,60m,  c/ 7 fios arame farpado</t>
  </si>
  <si>
    <t xml:space="preserve">Cerca com estaca de madeira sabiá ou Similar h = 2,20m, altura útil 1,60m, c/ 9 fios arame farpado</t>
  </si>
  <si>
    <t xml:space="preserve">Reassentamento de cerca com estaca de madeira</t>
  </si>
  <si>
    <t xml:space="preserve">Revisão em cerca com estaca de concreto h=2,50, altura útil 2,00m, c/ 10 fios de arame, c/ reposição de 6 fios de arame por metro e de estaca a cada 10m</t>
  </si>
  <si>
    <t xml:space="preserve">Alambrado com tela de arame galvanizado fio 12 bwg, malha 2", revestido em pvc, fixada com estacas de concreto armado 10x10x300 cm (ponta virada) a cada 1.80 m, altura útil 2.50 m, exceto mureta</t>
  </si>
  <si>
    <t xml:space="preserve">Quadro escolar em fórmica branca com moldura</t>
  </si>
  <si>
    <t xml:space="preserve">Quadro escolar para mural em feltro verde</t>
  </si>
  <si>
    <t xml:space="preserve">Tela de aço galvanizado fio 12bwg, sem revestimento, malha 2 1/2"</t>
  </si>
  <si>
    <t xml:space="preserve">Quadro escolar com porta giz e moldura em madeira (2/3 verde e 1/3 em fórmica brilhante)</t>
  </si>
  <si>
    <t xml:space="preserve">Fornecimento e espalhamento de terra vegetal preparada</t>
  </si>
  <si>
    <t xml:space="preserve">Grama esmeralda em mudas, fornecimento e plantio</t>
  </si>
  <si>
    <t xml:space="preserve">Fornecimento e plantio de arbustos ornamentais</t>
  </si>
  <si>
    <t xml:space="preserve">Fornecimento, transporte e plantio de coqueiro jovem, altura do tronco = 1.20 m, inclusive adubação e manutenção por 90 dias</t>
  </si>
  <si>
    <t xml:space="preserve">Irrigação diária</t>
  </si>
  <si>
    <t xml:space="preserve">m2xd</t>
  </si>
  <si>
    <t xml:space="preserve">Aplicação de herbicida esterilizante de solo</t>
  </si>
  <si>
    <t xml:space="preserve">Árvore porte pequeno (mulungú) - plantada</t>
  </si>
  <si>
    <t xml:space="preserve">Aro para tabela basquete standard, diam = 45 cm</t>
  </si>
  <si>
    <t xml:space="preserve">par</t>
  </si>
  <si>
    <t xml:space="preserve">Balanço 3 lugares em aço industrial ou madeira, Sergipark ou similar</t>
  </si>
  <si>
    <t xml:space="preserve">Trave para campo de futebol soçaite, desmontável</t>
  </si>
  <si>
    <t xml:space="preserve">Banco de concreto com encosto largura = 30cm</t>
  </si>
  <si>
    <t xml:space="preserve">Banco de concreto sem encosto largura = 45cm</t>
  </si>
  <si>
    <t xml:space="preserve">Banco com encosto, compr=1,50m, largura=30cm, pé de ferro fundido e com 10 réguas de madeira, inclusive pintura</t>
  </si>
  <si>
    <t xml:space="preserve">Banco de madeira de lei sem encosto, tipo sueco, medindo 45x45x300cm</t>
  </si>
  <si>
    <t xml:space="preserve">Cordas de nylon de 1"</t>
  </si>
  <si>
    <t xml:space="preserve">Escada tipo piscina em aço inox</t>
  </si>
  <si>
    <t xml:space="preserve">Escorregadeira em aço carbono c/2,00m de pista (Sergipark ou similar)</t>
  </si>
  <si>
    <t xml:space="preserve">Estrutura metálica fixa, p/ tabela em aço com aro e cesta p/ basquete, padrão oficial, em tubo galvanizado d=5" - instalada</t>
  </si>
  <si>
    <t xml:space="preserve">Rede oficial p/futebol campo, nylon, fio 3mm, malha 16, dim:7,5x2,5m</t>
  </si>
  <si>
    <t xml:space="preserve">Rede para trave de futebol de salão (Futsal)</t>
  </si>
  <si>
    <t xml:space="preserve">Rede para tênis oficial, 5 lonas (4 lonas pvc + 1 lona couro sintetico) med:12,80x1,08m</t>
  </si>
  <si>
    <t xml:space="preserve">Rede para volei profissional, em nylon e com medidor de altura</t>
  </si>
  <si>
    <t xml:space="preserve">Trave para futebol de campo</t>
  </si>
  <si>
    <t xml:space="preserve">Poste oficial para volei em aço galvanizado d=3", c/esticador e catraca</t>
  </si>
  <si>
    <t xml:space="preserve">Prateleira em concreto armado largura = 30cm, esp=10cm</t>
  </si>
  <si>
    <t xml:space="preserve">Quadro escolar em revestimento de argamassa, pintado com pva cor verde, com moldura</t>
  </si>
  <si>
    <t xml:space="preserve">Letras em aço inox 25 x 25 cm</t>
  </si>
  <si>
    <t xml:space="preserve">Rede para cesta de basquete, seda fio 3mm, medindo:45x45cm, fornecimento e instalação</t>
  </si>
  <si>
    <t xml:space="preserve">Base para fixação de mastro triplo</t>
  </si>
  <si>
    <t xml:space="preserve">Gangorra com 3 pranchas em aço industrial ou madeira (Sergipark ou similar)</t>
  </si>
  <si>
    <t xml:space="preserve">Carrocel baby para 4 lugares d=1,40m em aço industrial, Sergipark ou similar</t>
  </si>
  <si>
    <t xml:space="preserve">Carrocel baby para 6 lugares d=1,40m em aço industrial, Sergipark ou similar</t>
  </si>
  <si>
    <t xml:space="preserve">Jardineira tipo "corpo de prova" em concreto aparente pintada com silicone  h util = 0,30 m (corpos de prova com d=0.10m h=0.40)</t>
  </si>
  <si>
    <t xml:space="preserve">Banco em tubo de concreto simples 0.30 m, com assento em concreto desempolado (e=5 cm), pintado com tinta acrílica novacor ou similar</t>
  </si>
  <si>
    <t xml:space="preserve">Tabela para basquete em fibra de vidro (1,80x1,20m), fornecimento e instalação</t>
  </si>
  <si>
    <t xml:space="preserve">Aro flexível para cesta basquete profissional, diam=45cm, fornecimento e instalação</t>
  </si>
  <si>
    <t xml:space="preserve">Estrutura metálica fixa, p/ tabela em fibra de vidro, com aro e cesta para basquete, padrão oficial, em tubo galvanizado d=5" -  instalada</t>
  </si>
  <si>
    <t xml:space="preserve">Limpeza geral</t>
  </si>
  <si>
    <t xml:space="preserve">Limpeza/remoção de tintas em pisos e revestimentos</t>
  </si>
  <si>
    <t xml:space="preserve">Andaime tubular metálico simples - peça x dia</t>
  </si>
  <si>
    <t xml:space="preserve">PxD</t>
  </si>
  <si>
    <t xml:space="preserve">Remoção de piso em mármore</t>
  </si>
  <si>
    <t xml:space="preserve">Demarcação de campo de futebol com utilização de cal</t>
  </si>
  <si>
    <t xml:space="preserve">Vigota pré-moldada 0.10 x 0.20 m, fornecimento e instalação</t>
  </si>
  <si>
    <t xml:space="preserve">Sinalização de vias com cone de pvc h=0.75m, porta peso e balde plástico (inclusive iluminação)</t>
  </si>
  <si>
    <t xml:space="preserve">Cadeira oficial para árbitro de volei, tubo 1 1/2" - rodas</t>
  </si>
  <si>
    <t xml:space="preserve">Fornecimento de motor diesel horizontal modelo nsb18 yanmar ou Similar</t>
  </si>
  <si>
    <t xml:space="preserve">Fornecimento de grupo gerador yg100tre  a0010 e a0020 10 kva trifásico - radiador e partida elétrica</t>
  </si>
  <si>
    <t xml:space="preserve">Fornecimento de grupo gerador yg125tre  a0010 e a0020 12,5 kva trifásico - radiador e partida elétrica</t>
  </si>
  <si>
    <t xml:space="preserve">Rasgos em alvenaria para passagem de tubulação   diâm     1/2" a 1"</t>
  </si>
  <si>
    <t xml:space="preserve">Rasgos em alvenaria para passagem de tubulação   diâm  1 1/4" a 2"</t>
  </si>
  <si>
    <t xml:space="preserve">Rasgos em alvenaria para passagem de tubulação   diâm  2 1/2" a 4"</t>
  </si>
  <si>
    <t xml:space="preserve">Rasgos em concreto para passagem de tubulação   diâm     1/2" a 1"</t>
  </si>
  <si>
    <t xml:space="preserve">Rasgos em concreto para passagem de tubulação   diâm  1 1/4" a 2"</t>
  </si>
  <si>
    <t xml:space="preserve">Execuçaõ de rasgos em alvenaria para passagem de tubulação</t>
  </si>
  <si>
    <t xml:space="preserve">Rasgos em concreto para passagem de tubulação   diâm      5"  a  6"</t>
  </si>
  <si>
    <t xml:space="preserve">Enchimento de rasgos em alvenaria e concreto  para tubulação  diâm    1/2" a 1"</t>
  </si>
  <si>
    <t xml:space="preserve">Enchimento de rasgos em alvenaria e concreto para tubulação   diâm 1 1/4" a 2"</t>
  </si>
  <si>
    <t xml:space="preserve">Enchimento de rasgos em alvenaria e concreto para tubulação   diâm  2 1/2"a 4"</t>
  </si>
  <si>
    <t xml:space="preserve">Enchimento de rasgos em alvenaria e concreto para tubulação   diâm     5"  a  6"</t>
  </si>
  <si>
    <t xml:space="preserve">Transporte manual de argamassas e concretos, até 60m</t>
  </si>
  <si>
    <t xml:space="preserve">Transporte manual de blocos, cobogós e revestimentos cerâmicos, até 60m</t>
  </si>
  <si>
    <t xml:space="preserve">Corrente de aço galvanizado 3/16" - Rev.02</t>
  </si>
  <si>
    <t xml:space="preserve">Fornecimento e instalação de bucha de nylon s-7 (fischer ou similar)</t>
  </si>
  <si>
    <t xml:space="preserve">Desmatamento, destocamento e limpeza mecanizada de terreno c/árvores de diâm. até 0,15m</t>
  </si>
  <si>
    <t xml:space="preserve">Destocamento de árvores de diâmetro de 0,15 a 0,30m</t>
  </si>
  <si>
    <t xml:space="preserve">Destocamento de árvores diâmetro superior a 0,30m</t>
  </si>
  <si>
    <t xml:space="preserve">Desmatamento de jazida, com remoção de camada vegetal</t>
  </si>
  <si>
    <t xml:space="preserve">Regularização mecanizada de áreas</t>
  </si>
  <si>
    <t xml:space="preserve">Escavação manual de vala ou cava em material de 1ª categoria, profundidade até 1,50m</t>
  </si>
  <si>
    <t xml:space="preserve">Escavação manual de vala ou cava em material de 1ª categoria, profundidade entre 1,50 e 3,00m</t>
  </si>
  <si>
    <t xml:space="preserve">Escavação manual de vala ou cava em material de 2ª categoria, profundidade até 1,50m</t>
  </si>
  <si>
    <t xml:space="preserve">Escavação manual de vala ou cava em material de 2ª categoria, profundidade entre 1,50 e 3,00m</t>
  </si>
  <si>
    <t xml:space="preserve">Escavação manual de vala ou cava em material de 2ª categoria, profundidade entre 3,00 e 4,50m</t>
  </si>
  <si>
    <t xml:space="preserve">Escavação manual de vala ou cava em material de 1ª categoria, profundidade entre 3,00 e 4,50m</t>
  </si>
  <si>
    <t xml:space="preserve">Escavação com retro-escavadeira de pneus, de valas, em material de 1ª categoria até 1,50m de profundidade</t>
  </si>
  <si>
    <t xml:space="preserve">Escavação com retro-escavadeira de pneus, de valas, em material de 1ª categoria entre 1,50 e 3,00m de profundidade</t>
  </si>
  <si>
    <t xml:space="preserve">Escavação com retro-escavadeira de pneus, de valas, em material de 2ª categoria entre 1,50 e 3,00m de profundidade</t>
  </si>
  <si>
    <t xml:space="preserve">Escavação com retro-escavadeira de pneus, de valas, em material de 2ª categoria até 1,50m de profundidade</t>
  </si>
  <si>
    <t xml:space="preserve">Carga mecânica de material de 2ª categoria</t>
  </si>
  <si>
    <t xml:space="preserve">Carga mecânica de material de 3ª categoria</t>
  </si>
  <si>
    <t xml:space="preserve">Carga manual de material de 1ª categoria</t>
  </si>
  <si>
    <t xml:space="preserve">Carga manual de material de 2ª categoria</t>
  </si>
  <si>
    <t xml:space="preserve">Carga manual de material de 3ª categoria</t>
  </si>
  <si>
    <t xml:space="preserve">Escavação com trator de esteiras com lâmina, em material de 1ª categoria</t>
  </si>
  <si>
    <t xml:space="preserve">Escavação com trator de esteira com lâmina e escarificador, em material de 2ª categoria</t>
  </si>
  <si>
    <t xml:space="preserve">Escavação e carga de material de 2ª categoria com trator de esteiras com lâmina e escarificador e carregadeira</t>
  </si>
  <si>
    <t xml:space="preserve">Escavação, carga e transporte de material de 1ª  categoria, com trator de esteira com lâmina, dmt até 50m</t>
  </si>
  <si>
    <t xml:space="preserve">Escavação, carga e transporte de material de 2ª  categoria, com trator de esteira com lâmina e escarificador, dmt até 50m</t>
  </si>
  <si>
    <t xml:space="preserve">Aterro de vala, compactado, sem material, sem controle do grau de compactação</t>
  </si>
  <si>
    <t xml:space="preserve">Aterro de valas ou áreas, sem aquisição de material de base, compactado manualmente a 95% do pn, com placa vibratória</t>
  </si>
  <si>
    <t xml:space="preserve">Reaterro manual de valas ou áreas, com espalhamento e compactação, utilizando compactador à percussão sapinho, sem controle do grau de compactação</t>
  </si>
  <si>
    <t xml:space="preserve">Compactação de aterros, com rolo vibratório pé de carneiro, a 95% do proctor normal</t>
  </si>
  <si>
    <t xml:space="preserve">Compactação de aterros, com rolo vibratório pé de carneiro, a 100% do proctor normal</t>
  </si>
  <si>
    <t xml:space="preserve">Aterro com areia fina, compactado mecanicamente, inclusive aquisição em depósito de material, exclusive transporte - Rev.04</t>
  </si>
  <si>
    <t xml:space="preserve">Escavação e carga com trator de esteiras com lâmina e carregadeira, de material de 1ª categoria ou de jazida</t>
  </si>
  <si>
    <t xml:space="preserve">Selo compactado,executado  com material de jazida/argiloso, exclusive material</t>
  </si>
  <si>
    <t xml:space="preserve">Espalhamento e adensamento de areia sem fornecimento de material</t>
  </si>
  <si>
    <t xml:space="preserve">Aterro compactado com brita graduada no traço 35% brita 1, 35% brita 2, 30% pedregulho</t>
  </si>
  <si>
    <t xml:space="preserve">m³</t>
  </si>
  <si>
    <t xml:space="preserve">Aterro de áreas sem aquisição de material, com espalhamento mecânico, sem compactação e sem transporte</t>
  </si>
  <si>
    <t xml:space="preserve">Espalhamento de material de 1ª categoria c/ trator esteira Cat - D-6 ou similar</t>
  </si>
  <si>
    <t xml:space="preserve">Transporte de material, por peso, com caminhão basculante, com ciclo definido e dmt até 50m. Rev 01</t>
  </si>
  <si>
    <t xml:space="preserve">t</t>
  </si>
  <si>
    <t xml:space="preserve">Transporte de material, por peso, com caminhão basculante, com ciclo definido e dmt 51 a 200m. Rev 01</t>
  </si>
  <si>
    <t xml:space="preserve">Transporte de material, por peso, com caminhão basculante, com ciclo definido e dmt 201a 400m. Rev 01</t>
  </si>
  <si>
    <t xml:space="preserve">Transporte de material, por peso, com caminhão basculante, com ciclo definido e dmt 401 a 600m. Rev 01</t>
  </si>
  <si>
    <t xml:space="preserve">Transporte de material, por peso, com caminhão basculante, com ciclo definido e dmt 601 a 800m. Rev 01</t>
  </si>
  <si>
    <t xml:space="preserve">Transporte de material, por peso, com caminhão basculante, com ciclo definido e dmt 801 a 1000m. Rev 01</t>
  </si>
  <si>
    <t xml:space="preserve">Transporte de material, por peso, com caminhão basculante, com ciclo definido e dmt 1001 a 1200m. Rev 01</t>
  </si>
  <si>
    <t xml:space="preserve">Transporte de material, por peso, com caminhão basculante, com ciclo definido e dmt 1201 a 1400m. Rev 01</t>
  </si>
  <si>
    <t xml:space="preserve">Transporte de material, por peso, com caminhão basculante, com ciclo definido e dmt 1401 a 1600m. Rev 01</t>
  </si>
  <si>
    <t xml:space="preserve">Transporte de material, por peso, com caminhão basculante, com ciclo definido e dmt 1601 a 1800m. Rev 01</t>
  </si>
  <si>
    <t xml:space="preserve">Transporte de material, por peso, com caminhão basculante, com ciclo definido e dmt 1801 a 2000m. Rev 01</t>
  </si>
  <si>
    <t xml:space="preserve">Transporte de material, por peso, com caminhão basculante, com ciclo definido e dmt 2001 a 3000m. Rev 01</t>
  </si>
  <si>
    <t xml:space="preserve">Locação de serviços de terraplenagem de obras civis</t>
  </si>
  <si>
    <t xml:space="preserve">Demarcação de lotes com piquetes/estacas de madeira seção 5x5cm, com altura de 50cm</t>
  </si>
  <si>
    <t xml:space="preserve">Demarcação de lotes com marco de concreto tronco-pirâmidal, base 15 x 15, topo 10 x 10, altura 50cm</t>
  </si>
  <si>
    <t xml:space="preserve">Sinalização permanente, vertical, com placa circular padrão dner diam. = 1,00m, com poste de madeira 3,50m fixado com base de concreto 40x40x50</t>
  </si>
  <si>
    <t xml:space="preserve">Sinalização permanente, vertical,  com placa triangular de aço, padrão dner, largura=1,00m, com poste de madeira 3,50m fixado com base de concreto 40x40x50</t>
  </si>
  <si>
    <t xml:space="preserve">Sinalização permanente, vertical,  com placa octogonal de aço, padrão dner, largura=1,00m, com poste de madeira 3,50m fixado com base de concreto 40x40x50</t>
  </si>
  <si>
    <t xml:space="preserve">Sinalização permanente, vertical,  com placa retangular de aço 2,00x1,00m, padrão dner, com postes de madeira 3,50m fixado com base de concreto 40x40x50</t>
  </si>
  <si>
    <t xml:space="preserve">Placa 20x35 em chapa esmaltada para identificação de logradouros</t>
  </si>
  <si>
    <t xml:space="preserve">Placa 12x12 em chapa esmaltada para numeração de casas</t>
  </si>
  <si>
    <t xml:space="preserve">Regularização, gradeamento,  e compactação de sub-leito, com rolo de pneus pé de carneiro e de pneus 25t</t>
  </si>
  <si>
    <t xml:space="preserve">Reforço do sub-leito com adição de material de jazida p/ aterro ou areia fina, compactado, aquisição, exclusive aquisição de material e tranporte</t>
  </si>
  <si>
    <t xml:space="preserve">Solo-cimento - usinagem</t>
  </si>
  <si>
    <t xml:space="preserve">Solo-brita - usinagem</t>
  </si>
  <si>
    <t xml:space="preserve">Concreto asfáltico pré-misturado a frio - usinagem, com material, exclusive trasnporte - Rev 02</t>
  </si>
  <si>
    <t xml:space="preserve">Sub-base estabilizada granulometricamente sem mistura (exclusive material de sub-base)</t>
  </si>
  <si>
    <t xml:space="preserve">Sub-base estabilizada granulometricamente com mistura de solo na pista (exclusive material de sub-base)</t>
  </si>
  <si>
    <t xml:space="preserve">Sub-base estabilizada granulometricamente com mistura solo-areia na pista (exclusive material de sub-base e areia))</t>
  </si>
  <si>
    <t xml:space="preserve">Sub-base estabilizada granulometricamente com mistura solo-areia na pista, com material da própria escavação, exclusive areia)</t>
  </si>
  <si>
    <t xml:space="preserve">Sub-base de solo-brita misturado na pista, com material da própria escavação (40% de brita), exclusive transporte da brita</t>
  </si>
  <si>
    <t xml:space="preserve">Sub-base de solo-brita misturado em usina, com material da própria escavação, exclusive transporte da brita</t>
  </si>
  <si>
    <t xml:space="preserve">Sub-base de solo-brita misturado na pista, com material da própria escavação (65% de solo, 15% de areia e 20% de brita), exclusive areia e transporte da brita</t>
  </si>
  <si>
    <t xml:space="preserve">Sub-base de solo-brita misturado na pista, com material da própria escavação (60% de solo, 15% de areia e 25% de brita), exclusive areia e transporte da brita</t>
  </si>
  <si>
    <t xml:space="preserve">Sub-base de solo-brita misturado na pista, com material da própria escavação (60% de solo, 20% de areia e 20% de brita), exclusive areia e transporte da brita</t>
  </si>
  <si>
    <t xml:space="preserve">Sub-base de solo-brita misturado na pista, com material da própria escavação (50% de solo, 20% de areia e 30% de brita), exclusive areia e transporte da brita</t>
  </si>
  <si>
    <t xml:space="preserve">Sub-base de solo cimento, com mistura em usina (exclusive material de sub-base, inclusive cimento)</t>
  </si>
  <si>
    <t xml:space="preserve">Sub-base de solo cimento, com mistura na pista (exclusive material de sub-base, inclusive cimento)</t>
  </si>
  <si>
    <t xml:space="preserve">Sub-base de solo cimento, com mistura em usina e material da própria escavação</t>
  </si>
  <si>
    <t xml:space="preserve">Sub-base de solo cimento, com mistura na pista e material da própria escavação</t>
  </si>
  <si>
    <t xml:space="preserve">Base estabilizada granulometricamente com mistura solo-areia na pista (exclusive material de base e areia)</t>
  </si>
  <si>
    <t xml:space="preserve">Base com brita graduada, exclusive transporte da brita</t>
  </si>
  <si>
    <t xml:space="preserve">Base com solo-brita, misturado na pista (exclusive material de base e transporte da brita)</t>
  </si>
  <si>
    <t xml:space="preserve">Base estabilizada granulometricamente com mistura solo-areia na pista, com material da própria escavação, exclusive areia</t>
  </si>
  <si>
    <t xml:space="preserve">Base com solo-brita misturado na pista, com material da própria escavação, sem transporte da brita</t>
  </si>
  <si>
    <t xml:space="preserve">Base com solo-brita misturado em usina, com material da própria escavação, exclusive transporte da brita</t>
  </si>
  <si>
    <t xml:space="preserve">Base com solo-cimento, misturado na pista (exclusive material de base, inclusive cimento - 130kg/m3)</t>
  </si>
  <si>
    <t xml:space="preserve">Base com solo-cimento, misturado em usina (exclusive material de base, inclusive cimento - 176kg/m3)</t>
  </si>
  <si>
    <t xml:space="preserve">Base com solo-cimento, misturado na pista, com material da própria escavação, inclusive cimento - 130kg/m3</t>
  </si>
  <si>
    <t xml:space="preserve">Base com solo-cimento, misturado em usina, com material da própria escavação, inclusive cimento - 140kg/m3</t>
  </si>
  <si>
    <t xml:space="preserve">Imprimação - execução com fornecimento de material</t>
  </si>
  <si>
    <t xml:space="preserve">Execução de pintura asfáltica de ligação, inclusive fornecimento de ligante, exclusive transporte</t>
  </si>
  <si>
    <t xml:space="preserve">Tratamento superficial simples com cimento asfáltico (cap), exclusive ligante</t>
  </si>
  <si>
    <t xml:space="preserve">Tratamento superficial duplo com cimento asfáltico (cap), exclusive ligante</t>
  </si>
  <si>
    <t xml:space="preserve">Concreto asfáltico usinado à quente (CAUQ), fornecido e aplicado pela emurb (capa asfáltica), exclusive transporte</t>
  </si>
  <si>
    <t xml:space="preserve">Reposição de pavimentação asfáltica, incluindo pintura de ligação, fornecimento e aplicação de CAUQ</t>
  </si>
  <si>
    <t xml:space="preserve">Remoção e reassentamento de paralelepípedo sobre colchão de areia</t>
  </si>
  <si>
    <t xml:space="preserve">Piso de blocos (lajota) hexagonais (sextavado) de concreto fck=15mpa e = 8cm concreto sobre colchão de areia</t>
  </si>
  <si>
    <t xml:space="preserve">Locação de serviços de pavimentação</t>
  </si>
  <si>
    <t xml:space="preserve">Reposição de pavimentação em paralelepípedo granítico, exclusive paralelos, inclusive colchão de areia de 0.13 m e rej. arg. cimento e areia 1:3</t>
  </si>
  <si>
    <t xml:space="preserve">Piso de blocos (lajota) hexagonais (sextavado) de concreto fck=15mpa e = 10cm concreto sobre colchão de areia</t>
  </si>
  <si>
    <t xml:space="preserve">Piso de blocos (lajota) hexagonais (sextavado) de concreto fck=15mpa e = 5cm concreto sobre colchão de areia</t>
  </si>
  <si>
    <t xml:space="preserve">Base de macadame hidráulico</t>
  </si>
  <si>
    <t xml:space="preserve">Meio-fio pré-moldado de concreto simples (0,12 x 0,30 x 1,00m), sobre base de concreto simples e rejuntado com argamassa de cimento e areia traço 1:3</t>
  </si>
  <si>
    <t xml:space="preserve">Meio-fio de concreto simples com sarjeta conjugada com acabamento liso (tipo 02), rejuntado com argamassa de cimento e areia traço 1:3</t>
  </si>
  <si>
    <t xml:space="preserve">Meio-fio granítico, sobre base de concreto simples e rejuntado com argamassa de cimento e areia no traço 1:3</t>
  </si>
  <si>
    <t xml:space="preserve">Remoção e reposição de meio-fio</t>
  </si>
  <si>
    <t xml:space="preserve">Reassentamento de meio fio</t>
  </si>
  <si>
    <t xml:space="preserve">Carga e descarga de meio-fio simples (sem sargeta)</t>
  </si>
  <si>
    <t xml:space="preserve">Fornecimento de asfalto diluído cm-30</t>
  </si>
  <si>
    <t xml:space="preserve">Fornecimento de emulsão asfáltica rr-1c, exclusive transporte</t>
  </si>
  <si>
    <t xml:space="preserve">Tampa de inspeção em chapa xadrez 3/16" - 1,25x1,25m, inclusive pintura epoxi - Rev. 02</t>
  </si>
  <si>
    <t xml:space="preserve">Tampa de inspeção em chapa xadrez 1/8" - 1,25x1,25m, inclusive pintura epoxi - Rev. 02</t>
  </si>
  <si>
    <t xml:space="preserve">Tampa de inspeção em chapa xadrez 1/8" - 1,50x1,50m, inclusive pintura epoxi - Rev. 02</t>
  </si>
  <si>
    <t xml:space="preserve">Tampa de inspeção em chapa xadrez 3/16" - 1,75x1,75m, inclusive pintura epoxi - Rev. 02</t>
  </si>
  <si>
    <t xml:space="preserve">Tampa de inspeção em chapa xadrez 3/16" - 2,00x2,00m, inclusive pintura epoxi - Rev. 02</t>
  </si>
  <si>
    <t xml:space="preserve">Escada marinheiro em barra chata de ferro 2" x 5/16"</t>
  </si>
  <si>
    <t xml:space="preserve">Colocação de brita 04 em filtro</t>
  </si>
  <si>
    <t xml:space="preserve">Conjunto moto-bomba com motor de 1/4 cv, monofásico, bomba centrífuga, sucção=3/4", recalque=3/4", pr. máx. 15 mca, alt. sucção 8 mca. faixas hm (m) - q (m3/h) : (14-1,5)(11-2,6)(8-3,3)(5-3,9)(2-4,4), inclusive chave de partida direta</t>
  </si>
  <si>
    <t xml:space="preserve">Conjunto moto-bomba com motor de 1/3 cv, monofásico, bomba centrífuga, sucção=3/4", recalque=3/4", pr. máx. 18 mca, alt. sucção 8 mca. faixas hm (m) - q (m3/h) : (17-1,5)(14-2,6)(11-3,3)(8-3,9)(5-4,3)(2-4,8), inclusive chave de partida direta</t>
  </si>
  <si>
    <t xml:space="preserve">Conjunto moto-bomba com motor de 1/2 cv, monofásico, bomba centrífuga, sucção=3/4", recalque=3/4", pr. máx. 23 mca, alt. sucção 8 mca. faixas hm (m) - q (m3/h) : (20-2,1)(17-2,9)(14-3,4)(11-3,9)(8-4,3)(5-4,7), inclusive chave de partida direta</t>
  </si>
  <si>
    <t xml:space="preserve">Conjunto moto-bomba com motor de 3/4 cv, monofásico, bomba centrífuga, sucção=1", recalque=1", pr. máx. 26 mca, alt. sucção 8 mca. faixas hm (m) - q (m3/h) : (23-3,4)(20-4,7)(17-5,7)(14-6,6)(11-7,3), inclusive chave de partida direta</t>
  </si>
  <si>
    <t xml:space="preserve">Conjunto moto-bomba com motor de 1 cv, monofásico, bomba centrífuga, sucção=1", recalque=1", pr. máx. 28 mca, alt. sucção 8 mca. faixas hm (m) - q (m3/h) : (26-2,5)(23-4,2)(20-5,2)(17-6,3)(14-7,0), inclusive chave de partida direta</t>
  </si>
  <si>
    <t xml:space="preserve">Conjunto moto-bomba com motor de 1/3 cv, trifásico, bomba centrífuga, sucção=3/4", recalque=3/4", pr. máx. 18 mca, alt. sucção 8 mca. faixas hm (m) - q (m3/h) : (17-1,8)(14-4,1)(11-5,6)(8-6,9)(5-8,0), inclusive chave de partida direta</t>
  </si>
  <si>
    <t xml:space="preserve">Conjunto moto-bomba com motor de 1/2 cv, trifásico, bomba centrífuga, sucção=1", recalque=3/4", pr. máx. 23 mca, alt. sucção 8 mca. faixas hm (m) - q (m3/h) : (20-3,4)(17-4,9)(14-6,0)(11-6,9)(8-8,3), inclusive chave de partida direta</t>
  </si>
  <si>
    <t xml:space="preserve">Conjunto moto-bomba com motor de 3/4 cv, trifásico, bomba centrífuga, sucção=1", recalque=1", pr. máx. 26 mca, alt. sucção 8 mca. faixas hm (m) - q (m3/h) : (23-3,4)(20-4,7)(17-5,7)(14-6,6)(11-7,3), inclusive chave de partida direta</t>
  </si>
  <si>
    <t xml:space="preserve">Conjunto moto-bomba com motor de 1 cv, trifásico, bomba centrífuga, sucção=1", recalque=1", pr. máx. 28 mca, alt. sucção 8 mca. faixas hm (m) - q (m3/h) : (26-2,5)(23-4,2)(20-5,2)(17-6,3)(14-7,0), inclusive chave de partida direta</t>
  </si>
  <si>
    <t xml:space="preserve">Conjunto moto-bomba com motor de 1 1/2 cv, trifásico, bomba centrífuga, sucção=1 1/4", recalque=1", pr. máx. 30 mca, alt. sucção 8 mca. faixas hm (m) - q (m3/h) : (26-5,3)(23-7,7)(20-9,6)(17-11,3)(14-12,8)(11-14,2)(8-15,5) incl. chave de p. direta</t>
  </si>
  <si>
    <t xml:space="preserve">Conjunto moto-bomba com motor de 2 cv, trifásico, bomba centrífuga, sucção=1 1/4", recalque=1", pr. máx. 36 mca, alt. sucção 8 mca. faixas hm (m) - q (m3/h) : (30-7,3)(26-10,0)(23-11,7)(20-13,2)(17-14,6)(14-15,9) inclusive chave de partida direta</t>
  </si>
  <si>
    <t xml:space="preserve">Conjunto moto-bomba com motor de 3 cv, trifásico, bomba centrífuga, sucção=1 1/4", recalque=1", pr. máx. 42 mca, alt. sucção 8 mca. faixas hm (m) - q (m3/h) : (38-7,2)(34-9,9)(30-12,1)(26-13,9)(23-15,1)(20-16,3), inclusive chave de partida direta</t>
  </si>
  <si>
    <t xml:space="preserve">Lastro de brita 1</t>
  </si>
  <si>
    <t xml:space="preserve">Lastro de brita 2</t>
  </si>
  <si>
    <t xml:space="preserve">Lastro de brita 3</t>
  </si>
  <si>
    <t xml:space="preserve">Lastro de brita 4</t>
  </si>
  <si>
    <t xml:space="preserve">Apiloamento manual de fundo de vala</t>
  </si>
  <si>
    <t xml:space="preserve">Assentamento de tubo de pvc junta elástica para esgotos sanitários, ponta e bolsa, diam. = 100mm</t>
  </si>
  <si>
    <t xml:space="preserve">Fornecimento e assentamento de tampão de ferro fundido TDA-600mm, 300kg/cm², para poço de visita e caixas de passagem</t>
  </si>
  <si>
    <t xml:space="preserve">Locação de rede de drenagem</t>
  </si>
  <si>
    <t xml:space="preserve">Calha semi-circular em concreto pré-moldado d=20cm</t>
  </si>
  <si>
    <t xml:space="preserve">Entrada para descida de água tipo eda 01 (Padrão DNIT)</t>
  </si>
  <si>
    <t xml:space="preserve">Entrada para descida de água tipo eda 02 (Padrão DNIT)</t>
  </si>
  <si>
    <t xml:space="preserve">Calha semi-circular em concreto pré-moldado d=40cm</t>
  </si>
  <si>
    <t xml:space="preserve">Fornecimento e assentamento de tubo de concreto simples CS d=0,20 m</t>
  </si>
  <si>
    <t xml:space="preserve">Fornecimento e assentamento de tubo de concreto simples CS d=0,30 m</t>
  </si>
  <si>
    <t xml:space="preserve">Fornecimento e assentamento de tubo de concreto armado ca1 d=0,40 m</t>
  </si>
  <si>
    <t xml:space="preserve">Fornecimento e assentamento de tubo de concreto armado ca1 d=0,60 m</t>
  </si>
  <si>
    <t xml:space="preserve">Fornecimento e assentamento de tubo de concreto armado ca1 d=0,80 m</t>
  </si>
  <si>
    <t xml:space="preserve">Fornecimento e assentamento de tubo de concreto armado ca1 d=1,00 m</t>
  </si>
  <si>
    <t xml:space="preserve">Fornecimento e assentamento de tubo de concreto armado ca1 d=1,20 m</t>
  </si>
  <si>
    <t xml:space="preserve">Fornecimento e assentamento de tubo de concreto armado ca2 d=0,40 m</t>
  </si>
  <si>
    <t xml:space="preserve">Fornecimento e assentamento de tubo de concreto armado ca2 d=0,60 m</t>
  </si>
  <si>
    <t xml:space="preserve">Fornecimento e assentamento de tubo de concreto armado ca2 d=0,80 m</t>
  </si>
  <si>
    <t xml:space="preserve">Fornecimento e assentamento de tubo de concreto armado ca2 d=1,00 m</t>
  </si>
  <si>
    <t xml:space="preserve">Fornecimento e assentamento de tubo de concreto armado ca2 d=1,20 m</t>
  </si>
  <si>
    <t xml:space="preserve">Poço de visita em alvenaria  tij. maciços esp. = 0,20m,  dim. int. = 1.00 x 1.00 x 1.00m, laje sup.c. a. esp. = 0,15m, inclusive tampão td-600 - R1</t>
  </si>
  <si>
    <t xml:space="preserve">Poço de visita em alvenaria tij. maciços esp. = 0,20m,  dim. int. = 1.00 x 1.00 x 1.20m, laje sup. c.a. esp. = 0,15m, inclusive tampão td-600 - R1</t>
  </si>
  <si>
    <t xml:space="preserve">Poço de visita em alvenaria tij. maciços esp. = 0,20m,  dim. int. = 1.00 x 1.00 x 1.40m, laje sup. c.a. esp. = 0,15m, inclusive tampão td-600 - R1</t>
  </si>
  <si>
    <t xml:space="preserve">Poço de visita em alvenaria tij. maciços esp. = 0,20m,  dim. int. = 1.00 x 1.00 x 1.60m, laje sup. c.a. esp. = 0,15m, inclusive tampão td-600 - R1</t>
  </si>
  <si>
    <t xml:space="preserve">Poço de visita em alvenaria tij. maciços esp. = 0,20m,  dim. int. = 1.00 x 1.00 x 1.80m, laje sup.c.a. esp. = 0,15m, inclusive tampão td-600 - R1</t>
  </si>
  <si>
    <t xml:space="preserve">Poço de visita em alvenaria tij. maciços esp. = 0,20m, dim. int. = 1.00 x 1.00 x 2.00m, laje sup. c.a. esp. = 0,15m, inclusive tampão td-600 - R1</t>
  </si>
  <si>
    <t xml:space="preserve">Poço de visita em alvenaria tij. maciços esp. = 0,20m, dim. int. = 1.00 x 1.00 x 2.20m, laje sup. c.a. esp. = 0,15m, inclusive tampão td-600 - R1</t>
  </si>
  <si>
    <t xml:space="preserve">Poço de visita em alvenaria tij. maciços esp. = 0,20m, dim. int. = 1.00 x 1.00 x 2.40m, laje sup.c.a. esp. = 0,15m, inclusive tampão td-600 - R1</t>
  </si>
  <si>
    <t xml:space="preserve">Poço de visita em alvenaria tij. maciços esp. = 0,20m, dim. int. = 1.00 x 1.00 x 2.50m, laje sup.c.a. esp. = 0,15m, inclusive tampão td-600 - R1</t>
  </si>
  <si>
    <t xml:space="preserve">Poço de visita em alvenaria tij. maciços esp. = 0,20m, dim. int. = 1.20 x 1.20 x 1.00m, laje sup.c.a. esp. = 0,15m, inclusive tampão td-600 - R1</t>
  </si>
  <si>
    <t xml:space="preserve">Poço de visita em alvenaria tij. maciços esp. = 0,20m, dim. int. = 1.20 x 1.20 x 1.20m, laje sup. c.a. esp. = 0,15m, inclusive tampão td-600 - R1</t>
  </si>
  <si>
    <t xml:space="preserve">Poço de visita em alvenaria tij. maciços esp. = 0,20m, dim. int. = 1.20 x 1.20 x 1.40m, laje sup. c.a. esp. = 0,15m, inclusive tampão td-600 - R1</t>
  </si>
  <si>
    <t xml:space="preserve">Poço de visita em alvenaria tij. maciços esp. = 0,20m, dim. int. = 1.20 x 1.20 x 1.60m, laje sup.c.a. esp. = 0,15m, inclusive tampão td-600</t>
  </si>
  <si>
    <t xml:space="preserve">Poço de visita em alvenaria tij. maciços esp. = 0,20m, dim. int. = 1.20 x 1.20 x 1.80m, laje sup.c.a. esp. = 0,15m, inclusive tampão td-600 - R1</t>
  </si>
  <si>
    <t xml:space="preserve">Poço de visita em alvenaria tij. maciços esp. = 0,20m, dim. int. = 1.20 x 1.20 x 2.00m, laje sup. c.a. esp. = 0,15m, inclusive tampão td-600 - R1</t>
  </si>
  <si>
    <t xml:space="preserve">Poço de visita em alvenaria tij. maciços esp. = 0,20m, dim. int. = 1.20 x 1.20 x 2.20m, laje sup.c.a. esp. = 0,15m, inclusive tampão td-600 - R1</t>
  </si>
  <si>
    <t xml:space="preserve">Poço de visita em alvenaria tij. maciços esp. = 0,20m, dim. int. = 1.20 x 1.20 x 2.40m, laje sup. c.a. esp. = 0,15m, inclusive tampão td-600 - R1</t>
  </si>
  <si>
    <t xml:space="preserve">Poço de visita em alvenaria tij. maciços esp. = 0,20m, dim. int. = 1.20 x 1.20 x 2.50m, laje sup.c.a. esp. = 0,15m, inclusive tampão td-600 - R1</t>
  </si>
  <si>
    <t xml:space="preserve">Poço de visita em alvenaria tij. maciços esp. = 0,20m, dim. int. = 1.30 x 1.30 x 1.00m, laje sup. c.a. esp. = 0,15m, inclusive tampão td-600 - R1</t>
  </si>
  <si>
    <t xml:space="preserve">Poço de visita em alvenaria tij. maciços esp. = 0,20m, dim. int. = 1.30 x 1.30 x 1.30m, laje sup. c.a. esp. = 0,15m, inclusive tampão td-600 - R1</t>
  </si>
  <si>
    <t xml:space="preserve">Poço de visita em alvenaria tij. maciços esp. = 0,20m, dim. int. = 1.30 x 1.30 x 1.40m, laje sup.c.a. esp. = 0,15m, inclusive tampão td-600 - R1</t>
  </si>
  <si>
    <t xml:space="preserve">Poço de visita em alvenaria tij. maciços esp. = 0,20m, dim. int. = 1.30 x 1.30 x 1.60m, laje sup.c.a. esp. = 0,15m, inclusive tampão td-600 R1</t>
  </si>
  <si>
    <t xml:space="preserve">Poço de visita em alvenaria tij.maciços esp. = 0,20m, dim. int. = 1.30 x 1.30 x 1.80m, laje sup.c.a. esp. = 0,15m, inclusive tampão td-600 - R1</t>
  </si>
  <si>
    <t xml:space="preserve">Poço de visita em alvenaria tij. maciços esp. = 0,20m, dim. int. = 1.30 x 1.30 x 2.00m, laje sup.c.a. esp. = 0,15m, inclusive tampão td-600 - R1</t>
  </si>
  <si>
    <t xml:space="preserve">Poço de visita em alvenaria tij. maciços esp. = 0,20m,  dim. int. = 1.30 x 1.30 x 2.20m, laje sup.c.a. esp. = 0,15m, inclusive tampão td-600</t>
  </si>
  <si>
    <t xml:space="preserve">Poço de visita em alvenaria tij. maciços esp. = 0,20m, dim. int. = 1.30 x 1.30 x 2.40m, laje sup. c.a. esp. = 0,15m, inclusive tampão td-600 - R1</t>
  </si>
  <si>
    <t xml:space="preserve">Poço de visita em alvenaria tij. maciços esp. = 0,20m, dim. int. = 1.30 x 1.30 x 2.50m, laje sup.c.a. esp. = 0,15m, inclusive tampão td-600 - R1</t>
  </si>
  <si>
    <t xml:space="preserve">Poço de visita em alvenaria tij. maciços esp. = 0,20m, dim. int. = 1.40 x 1.40 x 1.00m, laje sup.c.a. esp. = 0,15m, inclusive tampão td-600 - R1</t>
  </si>
  <si>
    <t xml:space="preserve">Poço de visita em alvenaria tij. maciços esp. = 0,20m, dim. int. = 1.40 x 1.40 x 1.20m, laje sup.c.a. esp. = 0,15m, inclusive tampão td-600 - R1</t>
  </si>
  <si>
    <t xml:space="preserve">Poço de visita em alvenaria tij. maciços esp. = 0,20m, dim. int. = 1.40 x 1.40 x 1.40m, laje sup. c.a. esp. = 0,15m, inclusive tampão td-600 - R1</t>
  </si>
  <si>
    <t xml:space="preserve">Poço de visita em alvenaria tij. maciços esp. = 0,20m, dim. int. = 1.40 x 1.40 x 1.60m, laje sup. c.a. esp. = 0,15m, inclusive tampão td-600 - R1</t>
  </si>
  <si>
    <t xml:space="preserve">Poço de visita em alvenaria tij. maciços esp. = 0,20m, dim. int. = 1.40 x 1.40 x 1.80m, laje sup.c.a. esp. = 0,15m, inclusive tampão td-600 - R1</t>
  </si>
  <si>
    <t xml:space="preserve">Poço de visita em alvenaria tij. maciços esp. = 0,20m, dim. int. = 1.40 x 1.40 x 2.00m, laje sup.c.a. esp. = 0,15m, inclusive tampão td-600 - R1</t>
  </si>
  <si>
    <t xml:space="preserve">Poço de visita em alvenaria tij. maciços esp. = 0,20m, dim. int. = 1.40 x 1.40 x 2.20m, laje sup. c.a. esp. = 0,15m, inclusive tampão td-600 - R1</t>
  </si>
  <si>
    <t xml:space="preserve">Poço de visita em alvenaria tij. maciços esp. = 0,20m, dim. int. = 1.40 x 1.40 x 2.40m, laje sup.c.a. esp. = 0,15m, inclusive tampão td-600 - R1</t>
  </si>
  <si>
    <t xml:space="preserve">Poço de visita em alvenaria tij. maciços esp. = 0,20m, dim. int. = 1.40 x 1.40 x 2.50m, laje sup. c.a. esp. = 0,15m, inclusive tampão td-600 - R1</t>
  </si>
  <si>
    <t xml:space="preserve">Poço de visita em alvenaria tij. maciços esp. = 0,20m, dim. int. = 1.50 x 1.50 x 1.00m, laje sup. c.a. esp. = 0,15m, inclusive tampão td-600 - R1</t>
  </si>
  <si>
    <t xml:space="preserve">Poço de visita em alvenaria tij. maciços esp. = 0,20m, dim. int. = 1.50 x 1.50 x 1.20m, laje sup.c.a.  esp. = 0,15m, inclusive tampão td-600 - R1</t>
  </si>
  <si>
    <t xml:space="preserve">Poço de visita em alvenaria tij. maciços esp. = 0,20m, dim. int. = 1.50 x 1.50 x 1.40m, laje sup. c.a. esp. = 0,15m, inclusive tampão td-600 - R1</t>
  </si>
  <si>
    <t xml:space="preserve">Poço de visita em alvenaria tij. maciços esp. = 0,20m, dim. int. = 1.50 x 1.50 x 1.60m, laje sup.c.a. esp. = 0,15m, inclusive tampão td-600</t>
  </si>
  <si>
    <t xml:space="preserve">Poço de visita em alvenaria tij. maciços esp. = 0,20m, dim. int. = 1.50 x 1.50 x 1.80m, laje sup.c.a. esp. = 0,15m, inclusive tampão td-600 - R1</t>
  </si>
  <si>
    <t xml:space="preserve">Poço de visita em alvenaria tij. maciços esp. = 0,20m, dim. int. = 1.50 x 1.50 x 2.00m, laje sup. c.a. esp. = 0,15m, inclusive tampão td-600</t>
  </si>
  <si>
    <t xml:space="preserve">Poço de visita em alvenaria tij.maciços esp. = 0,20m, dim. int. = 1.50 x 1.50 x 2.20m, laje sup.c.a. esp. = 0,15m, inclusive tampão td-600 - R1</t>
  </si>
  <si>
    <t xml:space="preserve">Poço de visita em alvenaria tij. maciços esp. = 0,20m, dim. int. = 1.50 x 1.50 x 2.40m, laje sup.c.a. esp. = 0,15m, inclusive tampão td-600 - R1</t>
  </si>
  <si>
    <t xml:space="preserve">Poço de visita em alvenaria tij. maciços esp. = 0,20m, dim. int. = 1.50 x 1.50 x 2.50m, laje sup.c.a. esp. = 0,15m, inclusive tampão td-600 - R1</t>
  </si>
  <si>
    <t xml:space="preserve">Complemento de altura para poço de visita em alvenaria com tijolos maciços esp. = 0,20m.</t>
  </si>
  <si>
    <t xml:space="preserve">Chaminé para poço de visita em alvenaria com tijolos maciços esp. = 0,20m, diam. int. = 0,60m, altura = 1,00m</t>
  </si>
  <si>
    <t xml:space="preserve">Poço de visita em alvenaria tij.maciços esp.=0,20 dim. int.=1,20x2,30x1,30m com tampa em concreto</t>
  </si>
  <si>
    <t xml:space="preserve">Poço de visita em alvenaria tij.maciços esp.=0,20m, dim.int.=0,80x0,80x1,00, laje superior concreto armado esp.=0,15m, inclusive tampão td-600 - R1</t>
  </si>
  <si>
    <t xml:space="preserve">Poço de visita em alvenaria tij. maciços esp.=0,20m,dim.int.=0,80x0,80x1,2m laje sup.concreto armado esp.=0,15m, inclusive tampão td-600 - R1</t>
  </si>
  <si>
    <t xml:space="preserve">Poço de visita em alvenaria tij.maciços esp.=0,20m,dim.int.=0,80x0,80x1,40m laje sup. concreto armado esp.=0,15m, inclusive tampão td-600 - R1</t>
  </si>
  <si>
    <t xml:space="preserve">Poço de visita em alvenaria tij.maciços esp.=0,20m dim.int.=1,40x1,40x2,60m laje superior concreto armado esp=0,15m, inclusive tampão td-600 - R1</t>
  </si>
  <si>
    <t xml:space="preserve">Poço de visita em alvenaria tij.maciços esp.=0,20m dim.int.=0,80x0,80x1,40 laje superior concreto armado esp.=0,15m, inclusive tampão td-600 - R1</t>
  </si>
  <si>
    <t xml:space="preserve">Poço de visita em alvenaria tij. maciços esp.=0,20m dim.int.=1,40x1,40x2,60m laje superior concreto armado esp.=0,15m, inclusive tampão td-600 - R1</t>
  </si>
  <si>
    <t xml:space="preserve">Poço de visita em alvenaria tij. maciços esp.=0,20m dim.int.=1,40x1,40x2,80m laje superior concreto armado esp.=0,15m, inclusive tampão td-600</t>
  </si>
  <si>
    <t xml:space="preserve">Poço de visita em alvenaria tij.maciços esp.=0,20m dim.int.=1,40x1,40x3,00m laje superior concreto armado esp.=0,15, inclusive tampão td-600 - R1</t>
  </si>
  <si>
    <t xml:space="preserve">Poço de visita em alvenaria tij. maciços esp.=0,20m dim.int.=1,00x1,00x2,80m laje superior concreto armado esp.=0,15m, inclusive tampão td-600</t>
  </si>
  <si>
    <t xml:space="preserve">Poço de visita em alvenaria tij. maciços esp.=0,20m dim.int.=0,80x0,80x1,80m laje superior concreto armado esp.=0,15, inclusive tampão td-600 - R1</t>
  </si>
  <si>
    <t xml:space="preserve">Poço de visita em alvenaria tij. maciços esp.=0,20m diâm.int.=0,80x0,80x2,00m laje superior concreto armado esp.=0,15m, inclusive tampão td-600 - R1</t>
  </si>
  <si>
    <t xml:space="preserve">Caixa de passagem / poço de visita em concreto armado fck=21 mpa, inclusive tampa, dimensões internas 1.00 x 1.00 x 1.50 m</t>
  </si>
  <si>
    <t xml:space="preserve">Caixa de passagem / poço de visita em concreto armado fck=21 mpa, inclusive tampa, dimensões internas 1.00 x 1.00 x 1.75 m</t>
  </si>
  <si>
    <t xml:space="preserve">Caixa de passagem / poço de visita em concreto armado fck=21 mpa, inclusive tampa, dimensões internas 1.00 x 1.00 x 2.00 m</t>
  </si>
  <si>
    <t xml:space="preserve">Caixa de passagem / poço de visita em concreto armado fck=21 mpa, inclusive tampa, dimensões internas 1.00 x 1.00 x 2.25 m</t>
  </si>
  <si>
    <t xml:space="preserve">Caixa de passagem / poço de visita em concreto armado fck=21 mpa, inclusive tampa, dimensões internas 1.00 x 1.00 x 2.50 m</t>
  </si>
  <si>
    <t xml:space="preserve">Caixa de passagem / poço de visita em concreto armado fck=21 mpa, inclusive tampa, dimensões internas 1.00 x 1.00 x 2.75 m</t>
  </si>
  <si>
    <t xml:space="preserve">Caixa de passagem / poço de visita em concreto armado fck=21 mpa, inclusive tampa, dimensões internas 1.20 x 1.20 x 1.50 m</t>
  </si>
  <si>
    <t xml:space="preserve">Caixa de passagem / poço de visita em concreto armado fck=21 mpa, inclusive tampa, dimensões internas 1.20 x 1.20 x 1.75 m</t>
  </si>
  <si>
    <t xml:space="preserve">Caixa de passagem / poço de visita em concreto armado fck=21 mpa, inclusive tampa, dimensões internas 1.20 x 1.20 x 2.00 m</t>
  </si>
  <si>
    <t xml:space="preserve">Caixa de passagem / poço de visita em concreto armado fck=21 mpa, inclusive tampa, dimensões internas 1.20 x 1.20 x 2.25 m</t>
  </si>
  <si>
    <t xml:space="preserve">Caixa de passagem / poço de visita em concreto armado fck=21 mpa, inclusive tampa, dimensões internas 1.20 x 1.20 x 2.50 m</t>
  </si>
  <si>
    <t xml:space="preserve">Caixa de passagem / poço de visita em concreto armado fck=21 mpa, inclusive tampa, dimensões internas 1.20 x 1.20 x 2.75 m</t>
  </si>
  <si>
    <t xml:space="preserve">Caixa de passagem / poço de visita em concreto armado fck=21 mpa, inclusive tampa, dimensões internas 1.20 x 1.20 x 3.00 m</t>
  </si>
  <si>
    <t xml:space="preserve">Caixa de passagem / poço de visita em concreto armado fck=21mpa, inclusive tampa, dimensões internas 1,80x1,80x2,40m</t>
  </si>
  <si>
    <t xml:space="preserve">Caixa de passagem / poço de visita em concreto armado fck=21mpa, inclusive tampa, dimensões internas 1,00x1,00x3,00m</t>
  </si>
  <si>
    <t xml:space="preserve">Dissipador de energia tipo des 01</t>
  </si>
  <si>
    <t xml:space="preserve">Dissipador de energia tipo des 02</t>
  </si>
  <si>
    <t xml:space="preserve">Dissipador de energia tipo des 03</t>
  </si>
  <si>
    <t xml:space="preserve">Dissipador de energia tipo des 04</t>
  </si>
  <si>
    <t xml:space="preserve">Calha de concreto e alvenaria, revestida internamente, com grelha de ferro, seção 0,20 x 0,15m</t>
  </si>
  <si>
    <t xml:space="preserve">Calha de concreto e alvenaria, revestida internamente, impermeabilizada, seção 0,30 x 0,20m. - Rev 01</t>
  </si>
  <si>
    <t xml:space="preserve">Calha semi-circular em concreto pré-moldado d=30cm</t>
  </si>
  <si>
    <t xml:space="preserve">Dreno longitudinal profundo para corte em solo dps 01</t>
  </si>
  <si>
    <t xml:space="preserve">Dreno longitudinal profundo para corte em solo dps 02</t>
  </si>
  <si>
    <t xml:space="preserve">Dreno longitudinal profundo para corte em solo dps 03</t>
  </si>
  <si>
    <t xml:space="preserve">Dreno longitudinal profundo para corte em solo dps 04</t>
  </si>
  <si>
    <t xml:space="preserve">Dreno longitudinal profundo para corte em solo dps 05</t>
  </si>
  <si>
    <t xml:space="preserve">Dreno longitudinal profundo para corte em solo dps 06</t>
  </si>
  <si>
    <t xml:space="preserve">Dreno longitudinal profundo para corte em solo dps 07</t>
  </si>
  <si>
    <t xml:space="preserve">Dreno longitudinal profundo para corte em solo dps 08</t>
  </si>
  <si>
    <t xml:space="preserve">Dreno longitudinal profundo para corte em rocha dpr 01</t>
  </si>
  <si>
    <t xml:space="preserve">Dreno longitudinal profundo para corte em rocha dpr 02</t>
  </si>
  <si>
    <t xml:space="preserve">Dreno longitudinal profundo para corte em rocha dpr 03</t>
  </si>
  <si>
    <t xml:space="preserve">Dreno longitudinal profundo para corte em rocha dpr 04</t>
  </si>
  <si>
    <t xml:space="preserve">Dreno longitudinal profundo para corte em rocha dpr 05</t>
  </si>
  <si>
    <t xml:space="preserve">Dreno sub-superficial dss 01</t>
  </si>
  <si>
    <t xml:space="preserve">Dreno sub-superficial dss 02</t>
  </si>
  <si>
    <t xml:space="preserve">Dreno sub-superficial dss 03</t>
  </si>
  <si>
    <t xml:space="preserve">Dreno sub-superficial dss 04</t>
  </si>
  <si>
    <t xml:space="preserve">Fornecimento e assentamento de tubo de concreto poroso d=0.20 m</t>
  </si>
  <si>
    <t xml:space="preserve">Fornecimento e assentamento de tubo de concreto poroso d=0.30 m</t>
  </si>
  <si>
    <t xml:space="preserve">Dreno profundo 30x20cm c/ tubo de pvc ø 100mm, bidim, areia grossa e brita</t>
  </si>
  <si>
    <t xml:space="preserve">Dreno profundo 30x20cm c/tubo de pvc ø 65mm, bidim, areia grossa e brita</t>
  </si>
  <si>
    <t xml:space="preserve">Dreno profundo 50x50cm c/ tubo concreto poroso ø 0,20m,bidim,areia grossa e brita</t>
  </si>
  <si>
    <t xml:space="preserve">Dreno profundo 60x50cm c/ tubo poroso de concreto d=0,30m, bidim, areia grossa e brita</t>
  </si>
  <si>
    <t xml:space="preserve">Dreno profundo 30x20cm c/ tubo de pvc kananet ø 150mm, bidim, areia grossa e brita 1 - Rev 02_11/2022</t>
  </si>
  <si>
    <t xml:space="preserve">Dreno profundo 30x20cm c/ tubo de pvc kananet ø 200mm, bidim. areia grossa e brita</t>
  </si>
  <si>
    <t xml:space="preserve">Fornecimento e assentamento de tubo pead flexível corrugado perfurado d = 4" (Kanadreno ou similar)</t>
  </si>
  <si>
    <t xml:space="preserve">Dreno profundo, com tubo pvc perfurado kananet d=150mm, seção 1,60x0,60m envolvida com manta geotextil RT-10 (antigo Bidim OP-20 ou similar), preenchido com material drenante. - Rev 02_11/2022</t>
  </si>
  <si>
    <t xml:space="preserve">Caixa de passagem em alvenaria de tijolos maciços esp. = 0,12m,  dim. int. =  0.40 x 0.40 x 0.60m, inclusive tampa</t>
  </si>
  <si>
    <t xml:space="preserve">Caixa de passagem em alvenaria de tijolos maciços esp. = 0,12m,  dim. int. =  0.50 x 0.50 x 0.60m</t>
  </si>
  <si>
    <t xml:space="preserve">Caixa de passagem em alvenaria de tijolos maciços esp. = 0,12m,  dim. int. =  0.50 x 0.50 x 0.80m</t>
  </si>
  <si>
    <t xml:space="preserve">Caixa de passagem em alvenaria de tijolos maciços esp. = 0,12m,  dim. int. =  0.60 x 0.60 x 0.60m</t>
  </si>
  <si>
    <t xml:space="preserve">Caixa de passagem em alvenaria de tijolos maciços esp. = 0,12m,  dim. int. =  0.60 x 0.60 x 0.80m</t>
  </si>
  <si>
    <t xml:space="preserve">Caixa de passagem em alvenaria de tijolos maciços esp. = 0,12m,  dim. int. =  0.60 x 0.60 x 1,00m</t>
  </si>
  <si>
    <t xml:space="preserve">Caixa de passagem em alvenaria de tijolos maciços esp. = 0,17m,  dim. int. =  0.80 x 0.80 x 1.00m</t>
  </si>
  <si>
    <t xml:space="preserve">Caixa de passagem em alvenaria de tijolos maciços esp. = 0,17m,  dim. int. =  0.80 x 0.80 x 1,20m</t>
  </si>
  <si>
    <t xml:space="preserve">Caixa de passagem em alvenaria de tijolos maciços esp. = 0,17m,  dim. int. =  0.80 x 0.80 x 1,40m</t>
  </si>
  <si>
    <t xml:space="preserve">Caixa de passagem em alvenaria de tijolos maciços esp. = 0,17m,  dim. int. =  0.80 x 0.80 x 1.60m</t>
  </si>
  <si>
    <t xml:space="preserve">Caixa de passagem em alvenaria de tijolos maciços esp. = 0,17m,  dim. int. =  1.00 x 1.00 x 1,00m</t>
  </si>
  <si>
    <t xml:space="preserve">Caixa de passagem em alvenaria de tijolos maciços esp. = 0,17m,  dim. int. =  1.00 x 1.00 x 1,20m</t>
  </si>
  <si>
    <t xml:space="preserve">Caixa de passagem em alvenaria de tijolos maciços esp. = 0,17m,  dim. int. =  1.00 x 1.00 x 1,40m</t>
  </si>
  <si>
    <t xml:space="preserve">Caixa de passagem em alvenaria de tijolos maciços esp. = 0,17m,  dim. int. =  1.00 x 1.00 x 1,60m</t>
  </si>
  <si>
    <t xml:space="preserve">Caixa de passagem em alvenaria de tijolos maciços esp. = 0,17m,  dim. int. =  1.00 x 1.00 x 1,80m</t>
  </si>
  <si>
    <t xml:space="preserve">Caixa de passagem em alvenaria de tijolos maciços esp. = 0,17m,  dim. int. =  1.20 x 1.20 x 1,20m</t>
  </si>
  <si>
    <t xml:space="preserve">Caixa de passagem em alvenaria de tijolos maciços esp. = 0,17m,  dim. int. =  1.20 x 1.20 x 1,40m</t>
  </si>
  <si>
    <t xml:space="preserve">Caixa de passagem em alvenaria de tijolos maciços esp. = 0,17m,  dim. int. =  1.20 x 1.20 x 1,60m</t>
  </si>
  <si>
    <t xml:space="preserve">Caixa de passagem em alvenaria de tijolos maciços esp. = 0,17m,  dim. int. =  1.20 x 1.20 x 1,80m</t>
  </si>
  <si>
    <t xml:space="preserve">Caixa de passagem em alvenaria de tijolos maciços esp. = 0,17m,  dim. int. =  1.40 x 1.40 x 1,60m</t>
  </si>
  <si>
    <t xml:space="preserve">Caixa de passagem em alvenaria de tijolos maciços esp. = 0,17m,  dim. int. =  1.40 x 1.40 x 1,80m</t>
  </si>
  <si>
    <t xml:space="preserve">Caixa de passagem em alvenaria de tijolos maciços esp. = 0,12m,  dim. int. =  0,30 x 0,30 x 0,40m</t>
  </si>
  <si>
    <t xml:space="preserve">Caixa de passagem coletora de aguas pluviais, em alvenaria de tijolos maciços, dim. int. 0,25x0,85x1,00- c/ grade de concreto</t>
  </si>
  <si>
    <t xml:space="preserve">Boca de lobo simples, em alvenaria de tijolos maciços esp . = 0,18m,  altura até 1,00m - R1</t>
  </si>
  <si>
    <t xml:space="preserve">Boca de lobo simples, em alvenaria de tijolos maciços esp . = 0,18m, altura entre 1,01 e 1,50m - R1</t>
  </si>
  <si>
    <t xml:space="preserve">Boca de lobo simples, em alvenaria de tijolos maciços esp . = 0,18m, altura entre 1,51 e 2,00m - R1</t>
  </si>
  <si>
    <t xml:space="preserve">Boca de lobo simples, em alvenaria de tijolos maciços esp . = 0,18m, altura entre 2,51 e 3,00m - R1</t>
  </si>
  <si>
    <t xml:space="preserve">Boca de lobo simples, em alvenaria de tijolos maciços esp . = 0,18m, altura entre 3,01 e 3,50m - R1</t>
  </si>
  <si>
    <t xml:space="preserve">Boca de lobo dupla, em alvenaria de tijolos maciços esp . = 0,18m, altura até 1,00m - R1</t>
  </si>
  <si>
    <t xml:space="preserve">Boca de lobo dupla, em alvenaria de tijolos maciços esp . = 0,18m, altura entre 1,01 e 1,50m - R1</t>
  </si>
  <si>
    <t xml:space="preserve">Boca de lobo dupla, em alvenaria de tijolos maciços esp . = 0,18m, altura entre 1,51 e 2,00m - R1</t>
  </si>
  <si>
    <t xml:space="preserve">Boca de lobo dupla, em alvenaria de tijolos maciços esp . = 0,18m, altura entre 2,51 e 3,00m</t>
  </si>
  <si>
    <t xml:space="preserve">Boca de lobo dupla, em alvenaria de tijolos maciços esp . = 0,18m, altura entre 3,01 e 3,50m - R1</t>
  </si>
  <si>
    <t xml:space="preserve">Grelha pré-moldada em concreto para boca-de-lobo 0,45 x 1,10m</t>
  </si>
  <si>
    <t xml:space="preserve">Limpeza, desinfecção e teste de redes de abastecimento de água</t>
  </si>
  <si>
    <t xml:space="preserve">Limpeza e teste de redes de esgotos sanitários</t>
  </si>
  <si>
    <t xml:space="preserve">Locação de rede de energia elétrica e iluminação</t>
  </si>
  <si>
    <t xml:space="preserve">Fornecimento de alça preformada para estai 6,4mm mr</t>
  </si>
  <si>
    <t xml:space="preserve">Fornecimento de alça preformada para estai 9,5mm mr</t>
  </si>
  <si>
    <t xml:space="preserve">Fornecimento de alça preformada de alumínio p/ ca 1/0 awg</t>
  </si>
  <si>
    <t xml:space="preserve">Fornecimento de alça preformada de alumínio p/ ca 2 awg</t>
  </si>
  <si>
    <t xml:space="preserve">Fornecimento de alça preformada de alumínio p/ ca 4 awg</t>
  </si>
  <si>
    <t xml:space="preserve">Fornecimento de alça preformada de alumínio p/ ca 4/0 awg</t>
  </si>
  <si>
    <t xml:space="preserve">Fornecimento de cabo de aço cobreado 3 x 9 awg</t>
  </si>
  <si>
    <t xml:space="preserve">Fornecimento de arame de ferro galvanizado 12 bwg</t>
  </si>
  <si>
    <t xml:space="preserve">Fornecimento de armação secundária 1 estribo</t>
  </si>
  <si>
    <t xml:space="preserve">Fornecimento de armação secundária 2 estribos</t>
  </si>
  <si>
    <t xml:space="preserve">Fornecimento de arruela quadrada 38 mm c/ furo 18 mm</t>
  </si>
  <si>
    <t xml:space="preserve">Fornecimento de arruela quadrada 50mm c/ furo 18mm</t>
  </si>
  <si>
    <t xml:space="preserve">Cabo de aluminio nu acsr/caa 6 fios - 2/0 awg - fornecimento</t>
  </si>
  <si>
    <t xml:space="preserve">Cabo de aluminio nu acsr/caa 6 fios - 4/0 awg - fornecimento</t>
  </si>
  <si>
    <t xml:space="preserve">Cabo de aluminio nu asc/ca 7 fios - 1/0 awg - fornecimento</t>
  </si>
  <si>
    <t xml:space="preserve">Cabo de aluminio nu asc/ca 7 fios - 2/0 awg - fornecimento</t>
  </si>
  <si>
    <t xml:space="preserve">Cabo de aluminio nu asc/ca 7 fios -  336,4 mcm - fornecimento</t>
  </si>
  <si>
    <t xml:space="preserve">Cabo de aluminio nu asc/ca 7 fios - 4/0 awg - fornecimento</t>
  </si>
  <si>
    <t xml:space="preserve">Fornecimento de cabo de aço 6,4mm, média resistência</t>
  </si>
  <si>
    <t xml:space="preserve">Fornecimento de cabo de aço 9,5mm, média resistência</t>
  </si>
  <si>
    <t xml:space="preserve">Fornecimento de cabo de cobre bwf isolado p/ 750 v, 16mm2</t>
  </si>
  <si>
    <t xml:space="preserve">Fornecimento de chapa de estai, furo 8 mm</t>
  </si>
  <si>
    <t xml:space="preserve">Fornecimento de chave fusível 15kv - 100a, ruptura assim. 10 ka</t>
  </si>
  <si>
    <t xml:space="preserve">Fornecimento de conector c look</t>
  </si>
  <si>
    <t xml:space="preserve">Fornecimento de cruzeta de concreto retangular 2300mm</t>
  </si>
  <si>
    <t xml:space="preserve">Fornecimento de cruzeta de concreto retangular 1900mm</t>
  </si>
  <si>
    <t xml:space="preserve">Fornecimento de cruzeta de concreto tipo "l"  1700mm</t>
  </si>
  <si>
    <t xml:space="preserve">Fornecimento de cruzeta de concreto tipo "t"  1900mm</t>
  </si>
  <si>
    <t xml:space="preserve">Fornecimento de elo fusível tipo 1 h, comp.= 500mm</t>
  </si>
  <si>
    <t xml:space="preserve">Fornecimento de elo fusível tipo 10k, comp.= 500mm</t>
  </si>
  <si>
    <t xml:space="preserve">Fornecimento de elo fusível tipo 2 h, comp.= 500mm</t>
  </si>
  <si>
    <t xml:space="preserve">Fornecimento de elo fusível tipo 3 h, comp.= 500mm</t>
  </si>
  <si>
    <t xml:space="preserve">Fornecimento de elo fusível tipo 5 h, comp.= 500mm</t>
  </si>
  <si>
    <t xml:space="preserve">Fornecimento de emenda total preformada caa 1/0 awg</t>
  </si>
  <si>
    <t xml:space="preserve">Fornecimento de emenda total preformada caa 2 awg</t>
  </si>
  <si>
    <t xml:space="preserve">Fornecimento de emenda total preformada caa 4 awg</t>
  </si>
  <si>
    <t xml:space="preserve">Fornecimento de emenda total preformada caa 4/0 awg</t>
  </si>
  <si>
    <t xml:space="preserve">Fornecimento de fio de alumínio recozido p/ amarração 4 awg</t>
  </si>
  <si>
    <t xml:space="preserve">Fornecimento de fio de cobre isolado bwf p/ 750 v, 1,5mm2</t>
  </si>
  <si>
    <t xml:space="preserve">Fornecimento de fio de cobre isolado bwf p/ 750 v, 4mm2</t>
  </si>
  <si>
    <t xml:space="preserve">Fornecimento de fio de cobre isolado bwf p/ 750 v, 6mm2</t>
  </si>
  <si>
    <t xml:space="preserve">Fornecimento de fio de cobre nu 4 awg meio duro</t>
  </si>
  <si>
    <t xml:space="preserve">Fornecimento de fio de cobre nu 6 awg meio duro</t>
  </si>
  <si>
    <t xml:space="preserve">Fornecimento de fio de cobre recozido p/ amarração 6 awg</t>
  </si>
  <si>
    <t xml:space="preserve">Fornecimento de fita de proteção de alumínio 1 x 10mm</t>
  </si>
  <si>
    <t xml:space="preserve">Fornecimento de gancho de olhal c/ furo 18 mm</t>
  </si>
  <si>
    <t xml:space="preserve">Fornecimento de grampo de linha viva 6 a 250 mcm, ramal 8 a 2/0 awg</t>
  </si>
  <si>
    <t xml:space="preserve">Fornecimento de haste âncora 16 x 2400mm - Rev 01</t>
  </si>
  <si>
    <t xml:space="preserve">Fornecimento de isolador de disco de vidro garfo, olhal 175mm</t>
  </si>
  <si>
    <t xml:space="preserve">Fornecimento de isolador de pino de porcelana p/ 15 kv</t>
  </si>
  <si>
    <t xml:space="preserve">Fornecimento de isolador de pino de vidro multi-corpo p/ 15 kv</t>
  </si>
  <si>
    <t xml:space="preserve">Fornecimento de isolador de pino de vidro p/ 15 kv</t>
  </si>
  <si>
    <t xml:space="preserve">Fornecimento de isolador roldana de porcelana</t>
  </si>
  <si>
    <t xml:space="preserve">Fornecimento de lâmpada a vapor de mercúrio 80 w</t>
  </si>
  <si>
    <t xml:space="preserve">Fornecimento de lâmpada a vapor de mercúrio 125 w</t>
  </si>
  <si>
    <t xml:space="preserve">Fornecimento de lâmpada a vapor de mercúrio 250 w</t>
  </si>
  <si>
    <t xml:space="preserve">Fornecimento de manilha 90 graus</t>
  </si>
  <si>
    <t xml:space="preserve">Fornecimento de manilha sapatilha em liga de alumínio</t>
  </si>
  <si>
    <t xml:space="preserve">Fornecimento de manilha sapatilha em ferro nodular galvanizado</t>
  </si>
  <si>
    <t xml:space="preserve">Fornecimento de mão francesa plana 619mm</t>
  </si>
  <si>
    <t xml:space="preserve">Fornecimento de mão francesa plana 726mm</t>
  </si>
  <si>
    <t xml:space="preserve">Fornecimento de parafuso cabeça abaulada 16 x 150mm</t>
  </si>
  <si>
    <t xml:space="preserve">Fornecimento de parafuso cabeça abaulada 16 x 200mm</t>
  </si>
  <si>
    <t xml:space="preserve">Fornecimento de parafuso cabeça abaulada 16 x 250mm</t>
  </si>
  <si>
    <t xml:space="preserve">Fornecimento de parafuso cabeça abaulada 16 x 45mm</t>
  </si>
  <si>
    <t xml:space="preserve">Fornecimento de parafuso cabeça abaulada 16 x 70mm</t>
  </si>
  <si>
    <t xml:space="preserve">Fornecimento de parafuso cabeça quadrada 16 x 125mm</t>
  </si>
  <si>
    <t xml:space="preserve">Fornecimento de parafuso cabeça quadrada 16 x 150mm</t>
  </si>
  <si>
    <t xml:space="preserve">Fornecimento de parafuso cabeça quadrada 16 x 200mm</t>
  </si>
  <si>
    <t xml:space="preserve">Fornecimento de parafuso cabeça quadrada 16 x 250mm</t>
  </si>
  <si>
    <t xml:space="preserve">Fornecimento de parafuso cabeça quadrada 16 x 300mm</t>
  </si>
  <si>
    <t xml:space="preserve">Fornecimento de parafuso cabeça quadrada 16 x 350mm</t>
  </si>
  <si>
    <t xml:space="preserve">Fornecimento de parafuso cabeça quadrada 16 x 400mm</t>
  </si>
  <si>
    <t xml:space="preserve">Fornecimento de parafuso cabeça quadrada 16 x 450mm</t>
  </si>
  <si>
    <t xml:space="preserve">Fornecimento de parafuso cabeça quadrada 16 x 500mm</t>
  </si>
  <si>
    <t xml:space="preserve">Fornecimento de parafuso cabeça quadrada 16 x 550mm</t>
  </si>
  <si>
    <t xml:space="preserve">Fornecimento de parafuso rosca dupla 16 x 200mm</t>
  </si>
  <si>
    <t xml:space="preserve">Fornecimento de parafuso rosca dupla 16 x 250mm</t>
  </si>
  <si>
    <t xml:space="preserve">Fornecimento de parafuso rosca dupla 16 x 300mm</t>
  </si>
  <si>
    <t xml:space="preserve">Fornecimento de parafuso rosca dupla 16 x 350mm</t>
  </si>
  <si>
    <t xml:space="preserve">Fornecimento de parafuso rosca dupla 16 x 400mm</t>
  </si>
  <si>
    <t xml:space="preserve">Fornecimento de parafuso rosca dupla 16 x 450mm</t>
  </si>
  <si>
    <t xml:space="preserve">Fornecimento de parafuso rosca dupla 16 x 500mm</t>
  </si>
  <si>
    <t xml:space="preserve">Fornecimento de parafuso rosca dupla 16 x 550mm</t>
  </si>
  <si>
    <t xml:space="preserve">Fornecimento de parafuso rosca dupla 16 x 600mm</t>
  </si>
  <si>
    <t xml:space="preserve">Fornecimento de pára-raio de distribuição polimérico 12KV, c/ desligamento automático, resist. não linear</t>
  </si>
  <si>
    <t xml:space="preserve">Fornecimento de pino "u" p/ isolador</t>
  </si>
  <si>
    <t xml:space="preserve">Fornecimento de pino  de topo p/ isolador 15 kv, 389mm</t>
  </si>
  <si>
    <t xml:space="preserve">Fornecimento de pino p/ isolador 15kv, 294mm</t>
  </si>
  <si>
    <t xml:space="preserve">Fornecimento de porca olhal</t>
  </si>
  <si>
    <t xml:space="preserve">Poste de concreto duplo T (DT) 10/1000 - fornecimento</t>
  </si>
  <si>
    <t xml:space="preserve">Poste de concreto duplo T (DT) 10/300 - fornecimento</t>
  </si>
  <si>
    <t xml:space="preserve">Poste de concreto duplo T (DT) 10/600 - fornecimento</t>
  </si>
  <si>
    <t xml:space="preserve">Poste de concreto duplo T (DT) 10/150 - fornecimento</t>
  </si>
  <si>
    <t xml:space="preserve">Poste de concreto duplo T (DT) 11/300 - fornecimento</t>
  </si>
  <si>
    <t xml:space="preserve">Poste de concreto duplo T (DT) 11/600 - fornecimento</t>
  </si>
  <si>
    <t xml:space="preserve">Poste de concreto duplo T (DT) 12/1000 - fornecimento</t>
  </si>
  <si>
    <t xml:space="preserve">Poste de concreto duplo T (DT) 12/300 - fornecimento</t>
  </si>
  <si>
    <t xml:space="preserve">Poste de concreto duplo T (DT) 12/600 - fornecimento</t>
  </si>
  <si>
    <t xml:space="preserve">Poste de concreto duplo T (DT)  9/300 - fornecimento</t>
  </si>
  <si>
    <t xml:space="preserve">Poste de concreto duplo T (DT)  9/600 - fornecimento</t>
  </si>
  <si>
    <t xml:space="preserve">Poste de concreto duplo T (DT)  9/150 - fornecimento</t>
  </si>
  <si>
    <t xml:space="preserve">Fornecimento de reator para lâmpada vapor de mercúrio 80w/220v, afp, uso externo</t>
  </si>
  <si>
    <t xml:space="preserve">Fornecimento de reator para lâmpada vapor de mercúrio 125w/220v, afp, uso externo</t>
  </si>
  <si>
    <t xml:space="preserve">Fornecimento de reator para lâmpada vapor de mercúrio 250w/220v, afp, uso externo</t>
  </si>
  <si>
    <t xml:space="preserve">Fornecimento de relé fotoelétrico indiv. 5a/127v, c/ base móvel</t>
  </si>
  <si>
    <t xml:space="preserve">Fornecimento de sapatilha p/ cabo de aço até 9,5mm</t>
  </si>
  <si>
    <t xml:space="preserve">Fornecimento de suporte "t" 800mm</t>
  </si>
  <si>
    <t xml:space="preserve">Fornecimento de suporte p/ transformador em poste dt</t>
  </si>
  <si>
    <t xml:space="preserve">Fornecimento de transformador monofásico c/ deriv. 10 kva 13800/230/115v</t>
  </si>
  <si>
    <t xml:space="preserve">Fornecimento de transformador trifásico c/ deriv. 30 kva 13800/220/127v</t>
  </si>
  <si>
    <t xml:space="preserve">Fornecimento de transformador trifásico c/ deriv. 45 kva 13800/220/127v</t>
  </si>
  <si>
    <t xml:space="preserve">Fornecimento de transformador trifásico c/ deriv. 75 kva 13800/220/127v</t>
  </si>
  <si>
    <t xml:space="preserve">Fornecimento de transformador trifásico c/ deriv. 112,5 kva 13800/220/127v</t>
  </si>
  <si>
    <t xml:space="preserve">Fornecimento de transformador trifásico c/ deriv. 15 kva 13800/220/127v</t>
  </si>
  <si>
    <t xml:space="preserve">Fornecimento de conector cunha p/c 6 c/ 2 awg al</t>
  </si>
  <si>
    <t xml:space="preserve">Fornecimento de conector cunha p/c 6 c/ 1/0 awg a1</t>
  </si>
  <si>
    <t xml:space="preserve">Fornecimento de conector cunha p/c 2-2, 4-1/0 awg</t>
  </si>
  <si>
    <t xml:space="preserve">Fornecimento de conector cunha p/c 2 c/ 1/0 awg a1</t>
  </si>
  <si>
    <t xml:space="preserve">Fornecimento de conector cunha p/c 1/0 c/ 1/0 awg a1</t>
  </si>
  <si>
    <t xml:space="preserve">Fornecimento de conector ampactinho tipo i cinza - 880.557 - 1</t>
  </si>
  <si>
    <t xml:space="preserve">Fornecimento de conector ampactinho tipo vermelho/br - 440.033 - 1</t>
  </si>
  <si>
    <t xml:space="preserve">Fornecimento de cartucho p/conector cunha série vermelho</t>
  </si>
  <si>
    <t xml:space="preserve">Fornecimento de cartucho p/conector cunha série azul</t>
  </si>
  <si>
    <t xml:space="preserve">Fornecimento de estribo normal alça 2 awg</t>
  </si>
  <si>
    <t xml:space="preserve">Fornecimento e instalação de estrutura de trafo s/pr com n2-10/600</t>
  </si>
  <si>
    <t xml:space="preserve">Instalação de chave seccionadora s37 400a (siemens ou similar) - Rev 01</t>
  </si>
  <si>
    <t xml:space="preserve">Instalação de chave seccionadora 125a (vka 3125n telemecanique ou similar) - Rev 01</t>
  </si>
  <si>
    <t xml:space="preserve">Fornecimento e implantação de relé foto-elétrico em poste</t>
  </si>
  <si>
    <t xml:space="preserve">Chave seccionadoranh 250a, com 03 fusíveis 100a</t>
  </si>
  <si>
    <t xml:space="preserve">Implantação de estrutura n1</t>
  </si>
  <si>
    <t xml:space="preserve">Implantação de estrutura n2</t>
  </si>
  <si>
    <t xml:space="preserve">Implantação de estrutura n3</t>
  </si>
  <si>
    <t xml:space="preserve">Implantação de estrutura n4</t>
  </si>
  <si>
    <t xml:space="preserve">Implantação de estrutura n3-2</t>
  </si>
  <si>
    <t xml:space="preserve">Implantação de estrutura b1</t>
  </si>
  <si>
    <t xml:space="preserve">Implantação de estrutura b2</t>
  </si>
  <si>
    <t xml:space="preserve">Implantação de estrutura b3</t>
  </si>
  <si>
    <t xml:space="preserve">Implantação de estrutura b4</t>
  </si>
  <si>
    <t xml:space="preserve">Mão-de-obra para implantação de estrutura B1</t>
  </si>
  <si>
    <t xml:space="preserve">Mão-de-obra para implantação de estrutura B3</t>
  </si>
  <si>
    <t xml:space="preserve">Implantação de estrutura b5</t>
  </si>
  <si>
    <t xml:space="preserve">Mão-de-obra para implantação de transformador monofásico de 5 a 15kva</t>
  </si>
  <si>
    <t xml:space="preserve">Mão-de-obra para implantação de transformador trifásico de 15 a 112,5kva</t>
  </si>
  <si>
    <t xml:space="preserve">Mão-de-obra para implantação de chave fusível monopolar 13,8kv 100a</t>
  </si>
  <si>
    <t xml:space="preserve">Mão-de-obra para implantação de chave faca monopolar 13,8kv 400a</t>
  </si>
  <si>
    <t xml:space="preserve">Mão-de-obra para implantação de chave seccionadora tripolar tipo basculante 13,8kv</t>
  </si>
  <si>
    <t xml:space="preserve">Mão-de-obra para implantação de chave seccionadora tripolar a óleo 13,8kv</t>
  </si>
  <si>
    <t xml:space="preserve">Mão-obra para implantação de pára-raio 12kv</t>
  </si>
  <si>
    <t xml:space="preserve">Mão-de-obra para implantação de aterramento</t>
  </si>
  <si>
    <t xml:space="preserve">Implantação de poste de concreto armado duplo T (DT) ou circular de 9 a 12m</t>
  </si>
  <si>
    <t xml:space="preserve">Lançamento, nivelamento e tensionamento de condutores até bitola 477mcm</t>
  </si>
  <si>
    <t xml:space="preserve">km</t>
  </si>
  <si>
    <t xml:space="preserve">Mão de obra para instalação de luminária aberta ou fechada com braço de até 6m (inclusive reator)</t>
  </si>
  <si>
    <t xml:space="preserve">Mão-de-obra para implantação de relé foto-elétrico em poste s/ fornecimento</t>
  </si>
  <si>
    <t xml:space="preserve">Implantação de estai poste a poste</t>
  </si>
  <si>
    <t xml:space="preserve">Lançamento de condutores de ramal de serviço</t>
  </si>
  <si>
    <t xml:space="preserve">Remoção de estrutura n1</t>
  </si>
  <si>
    <t xml:space="preserve">Remoção de estrutura n2</t>
  </si>
  <si>
    <t xml:space="preserve">Remoção de estrutura n3</t>
  </si>
  <si>
    <t xml:space="preserve">Remoção de estrutura n4</t>
  </si>
  <si>
    <t xml:space="preserve">Remoção de estrutura n3-2</t>
  </si>
  <si>
    <t xml:space="preserve">Remoção de estrutura b1</t>
  </si>
  <si>
    <t xml:space="preserve">Remoção de estrutura b2</t>
  </si>
  <si>
    <t xml:space="preserve">Remoção de estrutura b3</t>
  </si>
  <si>
    <t xml:space="preserve">Remoção de estrutura b4</t>
  </si>
  <si>
    <t xml:space="preserve">Remoção de estrutura b5</t>
  </si>
  <si>
    <t xml:space="preserve">Remoção de transformador monofásico de 5 a 15kva</t>
  </si>
  <si>
    <t xml:space="preserve">Remoção de transformador trifásico de 15 a 112,5kva</t>
  </si>
  <si>
    <t xml:space="preserve">Remoção de chave fusível monopolar 13,8kv 100a</t>
  </si>
  <si>
    <t xml:space="preserve">Remoção de chave faca monopolar 13,8kv</t>
  </si>
  <si>
    <t xml:space="preserve">Remoção de chave seccionadora tripolar tipo basculante 13,8kv</t>
  </si>
  <si>
    <t xml:space="preserve">Remoção de chave seccionadora tripolar a óleo 13,8kv</t>
  </si>
  <si>
    <t xml:space="preserve">Remoção de pára-raio 12kv</t>
  </si>
  <si>
    <t xml:space="preserve">Remoção de aterramento</t>
  </si>
  <si>
    <t xml:space="preserve">Remoção e rebobinamento de condutores até bitola 477mcm</t>
  </si>
  <si>
    <t xml:space="preserve">Remoção de luminária aberta ou fechada com braço de até 6m (inclusive reator)</t>
  </si>
  <si>
    <t xml:space="preserve">Remoção de relé foto-elétrico em poste</t>
  </si>
  <si>
    <t xml:space="preserve">Remoção de estai</t>
  </si>
  <si>
    <t xml:space="preserve">Remoção de estai poste a poste</t>
  </si>
  <si>
    <t xml:space="preserve">Remoção de condutores de ramal de serviço</t>
  </si>
  <si>
    <t xml:space="preserve">Deslocamento de estrutura n1</t>
  </si>
  <si>
    <t xml:space="preserve">Deslocamento de estrutura n2</t>
  </si>
  <si>
    <t xml:space="preserve">Deslocamento de estrutura n3</t>
  </si>
  <si>
    <t xml:space="preserve">Deslocamento de estrutura n4</t>
  </si>
  <si>
    <t xml:space="preserve">Deslocamento de estrutura n3-2</t>
  </si>
  <si>
    <t xml:space="preserve">Deslocamento de estrutura b1</t>
  </si>
  <si>
    <t xml:space="preserve">Deslocamento de estrutura b2</t>
  </si>
  <si>
    <t xml:space="preserve">Deslocamento de estrutura b3</t>
  </si>
  <si>
    <t xml:space="preserve">Deslocamento de estrutura b4</t>
  </si>
  <si>
    <t xml:space="preserve">Deslocamento de estrutura b5</t>
  </si>
  <si>
    <t xml:space="preserve">Deslocamento de transformador monofásico de 5 a 15kva</t>
  </si>
  <si>
    <t xml:space="preserve">Deslocamento de transformador trifásico de 15 a 112,5kva</t>
  </si>
  <si>
    <t xml:space="preserve">Deslocamento de chave fusível monopolar 13,8kv 100a</t>
  </si>
  <si>
    <t xml:space="preserve">Deslocamento de chave faca monopolar 13,8kv</t>
  </si>
  <si>
    <t xml:space="preserve">Deslocamento de chave seccionadora tripolar tipo basculante 13,8kv</t>
  </si>
  <si>
    <t xml:space="preserve">Deslocamento de chave seccionadora tripolar a óleo 13,8kv</t>
  </si>
  <si>
    <t xml:space="preserve">Deslocamento de pára-raio 12kv</t>
  </si>
  <si>
    <t xml:space="preserve">Deslocamento de aterramento</t>
  </si>
  <si>
    <t xml:space="preserve">Deslocamento de poste de concreto armado duplo T (DT) ou circular de 9 a 12m</t>
  </si>
  <si>
    <t xml:space="preserve">Remoção, reinstalação tensionamento e nivelamento de condutores até bitola 477mcm</t>
  </si>
  <si>
    <t xml:space="preserve">Deslocamento de luminária aberta ou fechada com braço de até 6m (inclusive reator)</t>
  </si>
  <si>
    <t xml:space="preserve">Deslocamento de relé foto-elétrico em poste</t>
  </si>
  <si>
    <t xml:space="preserve">Deslocamento de estai</t>
  </si>
  <si>
    <t xml:space="preserve">Deslocamento de estai poste a poste</t>
  </si>
  <si>
    <t xml:space="preserve">Deslocamento de condutores de ramal de serviço</t>
  </si>
  <si>
    <t xml:space="preserve">Deslocamento de luminária fluorescente 2 x 40w</t>
  </si>
  <si>
    <t xml:space="preserve">Fornecimento e instalação de chave reversora 3 posições 63a</t>
  </si>
  <si>
    <t xml:space="preserve">Instalação de cabo telefônico ci 50-20</t>
  </si>
  <si>
    <t xml:space="preserve">Poste de concreto duplo T (DT) 16/600 - fornecimento e assentamento</t>
  </si>
  <si>
    <t xml:space="preserve">Fornecimento de cabo multiplexado para rede 3x1x35+35mm2</t>
  </si>
  <si>
    <t xml:space="preserve">Fornecimento de isolador de disco polimérico 15 kv</t>
  </si>
  <si>
    <t xml:space="preserve">Locação de rede de telefonia</t>
  </si>
  <si>
    <t xml:space="preserve">Caixa padrão telergipe tipo i 0 - passeio</t>
  </si>
  <si>
    <t xml:space="preserve">Caixa padrão telergipe tipo i 0 - rua</t>
  </si>
  <si>
    <t xml:space="preserve">Caixa padrão telergipe tipo i 1 - passeio</t>
  </si>
  <si>
    <t xml:space="preserve">Caixa padrão telergipe tipo l 1 - passeio</t>
  </si>
  <si>
    <t xml:space="preserve">Caixa padrão telergipe tipo l 1 - rua</t>
  </si>
  <si>
    <t xml:space="preserve">Caixa padrão telergipe tipo r 3  - tampa circular - rua</t>
  </si>
  <si>
    <t xml:space="preserve">Caixa padrão telergipe tipo r 3 - tampa retangular - passeio</t>
  </si>
  <si>
    <t xml:space="preserve">Caixa padrão telergipe tipo t 1 - rua</t>
  </si>
  <si>
    <t xml:space="preserve">Gabião com tela de arame galvanizado, fio 2,7mm, malha hexagonal 8 x 10cm, tipo caixa c/ dimensões 1,50 x 1,00 x 1,00m, p/un (inclusive pedra granítica)</t>
  </si>
  <si>
    <t xml:space="preserve">Gabião com tela de arame galvanizado, fio 2,7mm, malha hexagonal 8 x 10cm, tipo caixa c/ dimensões 3,00 x 1,00 x 1,00m, p/un (inclusive pedra granítica)</t>
  </si>
  <si>
    <t xml:space="preserve">Gabião com tela de arame galvanizado, fio 2,7mm, malha hexagonal 8 x 10cm, tipo caixa</t>
  </si>
  <si>
    <t xml:space="preserve">Enrocamento com pedra bruta lançada</t>
  </si>
  <si>
    <t xml:space="preserve">Enrocamento com pedra bruta arrumada manualmente</t>
  </si>
  <si>
    <t xml:space="preserve">Enrocamento com pedra de mão lançada</t>
  </si>
  <si>
    <t xml:space="preserve">Enrocamento com pedra de mão arrumada manualmente</t>
  </si>
  <si>
    <t xml:space="preserve">Impermeabilização - Fornecimento e aplicação de manta geotextil RT-10, resistencia a tração=10kN/m (antigo Bidim OP-20 ou similar) em colchões drenantes</t>
  </si>
  <si>
    <t xml:space="preserve">Concreto simples usinado fck=35mpa, bombeado e projetado em paredes</t>
  </si>
  <si>
    <t xml:space="preserve">Concreto simples usinado fck=35mpa, bombeado e projetado em tetos</t>
  </si>
  <si>
    <t xml:space="preserve">Revestimento em tetos com argamassa projetada, traço t-1 (1:3) - cimento / areia</t>
  </si>
  <si>
    <t xml:space="preserve">Revestimento em paredes com argamassa projetada, traço t-1 (1:3) - cimento / areia</t>
  </si>
  <si>
    <t xml:space="preserve">Escoramento em madeira p/ valas, h&lt;2,00m ,descontínuo, com pranchões, longarinas e estroncas de madeira</t>
  </si>
  <si>
    <t xml:space="preserve">Bombeamento para esgotamento de valas com duração de 8 horas por dia</t>
  </si>
  <si>
    <t xml:space="preserve">h</t>
  </si>
  <si>
    <t xml:space="preserve">Escoramento em madeira p/ reservatórios elevados ou estruturas c/ forma vertical, 01 uso</t>
  </si>
  <si>
    <t xml:space="preserve">Rebaixamento com ponteiras filtrantes (01 conjunto), exclusive grupo gerador - aluguel mensal</t>
  </si>
  <si>
    <t xml:space="preserve">ms</t>
  </si>
  <si>
    <t xml:space="preserve">Rebaixamento com ponteiras filtrantes (01 conjunto), inclusive grupo gerador 80 kva - aluguel mensal</t>
  </si>
  <si>
    <t xml:space="preserve">Equipe de montagem hidromecânica</t>
  </si>
  <si>
    <t xml:space="preserve">Equipe de corte e solda</t>
  </si>
  <si>
    <t xml:space="preserve">Equipe de obras civis</t>
  </si>
  <si>
    <t xml:space="preserve">Equipe padrão eletrobrás p/serv. em rede distrib. energia elétrica</t>
  </si>
  <si>
    <t xml:space="preserve">us</t>
  </si>
  <si>
    <t xml:space="preserve">Equipe de instalação elétrica</t>
  </si>
  <si>
    <t xml:space="preserve">Equipe de topografia para trabalhos exclusivos de campo - Diária incluindo transporte - Rev 04_10/2022</t>
  </si>
  <si>
    <t xml:space="preserve">Manuseio de equipamentos, peças e conexões de 0,10 a 1,80 t</t>
  </si>
  <si>
    <t xml:space="preserve">Manuseio de equipamentos, peças e conexões de 1,81 a 2,70 t</t>
  </si>
  <si>
    <t xml:space="preserve">Manuseio de equipamentos, peças e conexões de 2,71 a 4,50 t</t>
  </si>
  <si>
    <t xml:space="preserve">Manuseio de equipamentos, peças e conexões de 4,51 a a 6,50 t</t>
  </si>
  <si>
    <t xml:space="preserve">Manuseio de equipamentos, peças e conexões de 6,51 a 8,50 t</t>
  </si>
  <si>
    <t xml:space="preserve">Manuseio de equipamentos, peças e conexões de 8,51 a 10 t</t>
  </si>
  <si>
    <t xml:space="preserve">Manuseio de peças, equipamentos e conexões até 0,10 t</t>
  </si>
  <si>
    <t xml:space="preserve">Junta flangeada em ferro fundido diam    50mm</t>
  </si>
  <si>
    <t xml:space="preserve">Junta flangeada em ferro fundido diam    75mm</t>
  </si>
  <si>
    <t xml:space="preserve">Junta flangeada em ferro fundido diam  100 mm</t>
  </si>
  <si>
    <t xml:space="preserve">Junta flangeada em ferro fundido diam  150 mm</t>
  </si>
  <si>
    <t xml:space="preserve">Junta flangeada em ferro fundido diam  200 mm</t>
  </si>
  <si>
    <t xml:space="preserve">Junta flangeada em ferro fundido diam  250 mm</t>
  </si>
  <si>
    <t xml:space="preserve">Junta flangeada em ferro fundido diam  300 mm</t>
  </si>
  <si>
    <t xml:space="preserve">Junta flangeada em ferro fundido diam  350 mm</t>
  </si>
  <si>
    <t xml:space="preserve">Junta flangeada em ferro fundido diam  400 mm</t>
  </si>
  <si>
    <t xml:space="preserve">Junta flangeada em ferro fundido diam  500 mm</t>
  </si>
  <si>
    <t xml:space="preserve">Junta flangeada em ferro fundido diam  600 mm</t>
  </si>
  <si>
    <t xml:space="preserve">Junta flangeada em ferro fundido diam  700 mm</t>
  </si>
  <si>
    <t xml:space="preserve">Junta flangeada em ferro fundido diam  800 mm</t>
  </si>
  <si>
    <t xml:space="preserve">Junta flangeada em ferro fundido diam  900 mm</t>
  </si>
  <si>
    <t xml:space="preserve">Junta flangeada em ferro fundido diam 1000 mm</t>
  </si>
  <si>
    <t xml:space="preserve">Junta flangeada em ferro fundido diam 1100 mm</t>
  </si>
  <si>
    <t xml:space="preserve">Junta flangeada em ferro fundido diam 1200 mm</t>
  </si>
  <si>
    <t xml:space="preserve">Junta flangeada em ferro fundido diam 1400 mm</t>
  </si>
  <si>
    <t xml:space="preserve">Fornecimento de vales transporte a pessoal direto de obra</t>
  </si>
  <si>
    <t xml:space="preserve">Fornecimento de alimentação (quentinha) a pessoal direto de obra</t>
  </si>
  <si>
    <t xml:space="preserve">Bota de couro</t>
  </si>
  <si>
    <t xml:space="preserve">pa</t>
  </si>
  <si>
    <t xml:space="preserve">Bota de borracha</t>
  </si>
  <si>
    <t xml:space="preserve">Capacete</t>
  </si>
  <si>
    <t xml:space="preserve">Luva de raspa</t>
  </si>
  <si>
    <t xml:space="preserve">Avental de couro</t>
  </si>
  <si>
    <t xml:space="preserve">Fardamento</t>
  </si>
  <si>
    <t xml:space="preserve">Máscara contra poeira</t>
  </si>
  <si>
    <t xml:space="preserve">Máscara para solda</t>
  </si>
  <si>
    <t xml:space="preserve">Óculos de proteção</t>
  </si>
  <si>
    <t xml:space="preserve">Piso concredur, cor natural, dimensões 33 x 33 cm, aplicado com argamassa industrializada ac-i, exclusive regularização de base ou Similar</t>
  </si>
  <si>
    <t xml:space="preserve">Piso concredur, cor vermelha, dimensões 33 x 33 cm, aplicado com argamassa industrializada ac-i, exclusive regularização de base ou Similar</t>
  </si>
  <si>
    <t xml:space="preserve">Cerca com estaca de concreto  (espaçamento 1,50m) h = 2,00m, altura útil 1,60m, c/ 6 fios arame farpado - Rev. - 03</t>
  </si>
  <si>
    <t xml:space="preserve">Fornecimento e implantação de poste circular de concreto 12/200 c/ luminária cw-565, lâmpadas vapr de sódio 400w, ignitor, reator e acessórios</t>
  </si>
  <si>
    <t xml:space="preserve">Remoção de caixão de madeira (aduela)</t>
  </si>
  <si>
    <t xml:space="preserve">Cantoneira em alumínio anodizado preto, 1/2" x 1/16" para arremates em revestimentos cerâmicos</t>
  </si>
  <si>
    <t xml:space="preserve">Quiosque padrão, raio = 2.25m, peça central roliça de eucalipto d=0.15m, cobertura em telha cerâmica canal, piso em concreto simples e=8 cm, mesa e bancos em concreto armado - Rev. 01</t>
  </si>
  <si>
    <t xml:space="preserve">Madeiramento em eucalipto, peça 2,2 x 28 cm, tratada e beneficiada</t>
  </si>
  <si>
    <t xml:space="preserve">Remoção e reassentamento de telha trapezoidal em alumínio</t>
  </si>
  <si>
    <t xml:space="preserve">Fornecimento e instalação de tomada embutida para telefone</t>
  </si>
  <si>
    <t xml:space="preserve">Tê de redução 90º de pvc rígido soldável, marrom  diâm = 40 x 25mm</t>
  </si>
  <si>
    <t xml:space="preserve">Película insulfilm aplicada ou Similar</t>
  </si>
  <si>
    <t xml:space="preserve">Filete de mármore branco, 2 cm, para acabamentos</t>
  </si>
  <si>
    <t xml:space="preserve">Poste de concreto duplo T (DT) 24/1000 - fornecimento e assentamento, Cilel ou similar</t>
  </si>
  <si>
    <t xml:space="preserve">Caixa de gordura em pvc, múltipla</t>
  </si>
  <si>
    <t xml:space="preserve">Tampo de balcão em granito cinza andorinha, e=2cm</t>
  </si>
  <si>
    <t xml:space="preserve">Poste circular de concreto 16/300 - Fornecimento e assentamento</t>
  </si>
  <si>
    <t xml:space="preserve">Placa de inauguração de obra em alumínio 0,60 x 0,80 m</t>
  </si>
  <si>
    <t xml:space="preserve">Forma plana para estruturas, em compensado resinado de 10mm, 01 uso, inclusive escoramento - Revisada 07.2015</t>
  </si>
  <si>
    <t xml:space="preserve">Forma plana para estruturas, em compensado resinado de 10mm, 03 usos, inclusive escoramento - Revisada 07.2015</t>
  </si>
  <si>
    <t xml:space="preserve">Forma plana para estruturas, em compensado resinado de 10mm, 05 usos, inclusive escoramento - Revisada 07.2015</t>
  </si>
  <si>
    <t xml:space="preserve">Forma plana para estruturas, em compensado plastificado de 10mm, 05 usos, inclusive escoramento - Rev 02_04/2022</t>
  </si>
  <si>
    <t xml:space="preserve">Forma plana para estruturas, em compensado plastificado de 12mm, 01 uso, inclusive escoramento - Rev 02_04/2022</t>
  </si>
  <si>
    <t xml:space="preserve">Forma plana para estruturas, em compensado plastificado de 12mm, 02 usos, inclusive escoramento - Revisada 07.2015</t>
  </si>
  <si>
    <t xml:space="preserve">Forma plana para estruturas, em compensado plastificado de 12mm, 03 usos, inclusive escoramento - Revisada 07.2015</t>
  </si>
  <si>
    <t xml:space="preserve">Poste circular de concreto 12/400 - Fornecimento e assentamento</t>
  </si>
  <si>
    <t xml:space="preserve">Instalação de cabo telefônico CCI - 50 x 1 par</t>
  </si>
  <si>
    <t xml:space="preserve">Quadro de medição indireta para transformadores de até 112 kv, dim. 1,50x0,70x0,25m, exceto disjuntores</t>
  </si>
  <si>
    <t xml:space="preserve">Fornecimento e assentamento de bucha de redução de ferro galvanizado de 3" x 2"</t>
  </si>
  <si>
    <t xml:space="preserve">Fornecimento e assentamento de bucha de redução de ferro galvanizado de 3" x 1"</t>
  </si>
  <si>
    <t xml:space="preserve">Fornecimento e assentamento de bucha de redução de ferro galvanizado de 2" x 1"</t>
  </si>
  <si>
    <t xml:space="preserve">Fornecimento e assentamento de bucha de redução de ferro galvanizado de 1" x 1/2"</t>
  </si>
  <si>
    <t xml:space="preserve">Fornecimento e assentamento de bucha de redução de ferro galvanizado de 1 1/2" x 3/4"</t>
  </si>
  <si>
    <t xml:space="preserve">Fornecimento e assentamento de bucha de redução de ferro galvanizado de 2" x 3/4"</t>
  </si>
  <si>
    <t xml:space="preserve">Fornecimento e assentamento de bucha de redução de ferro galvanizado de 2" x 1/2"</t>
  </si>
  <si>
    <t xml:space="preserve">Fornecimento e assentamento de bucha de redução de ferro galvanizado de 3" x 1 1/2"</t>
  </si>
  <si>
    <t xml:space="preserve">Grelha metálica em ferro fundido, 50x50cm</t>
  </si>
  <si>
    <t xml:space="preserve">Pastilha cerâmica esmaltada, 5 x 5 cm, marca NGK, linha Gran, cor azul maranhão, aplicada com argamassa industrializada ac-ii, rejuntada, exclusive emboço (ou similar)</t>
  </si>
  <si>
    <t xml:space="preserve">Registro tipo esfera em PVC c/borboleta, d = 3/4"</t>
  </si>
  <si>
    <t xml:space="preserve">Registro tipo esfera em PVC c/borboleta, d =  1"</t>
  </si>
  <si>
    <t xml:space="preserve">Registro tipo esfera em PVC c/borboleta, d =  1 1/2"</t>
  </si>
  <si>
    <t xml:space="preserve">Registro tipo esfera em PVC c/borboleta, d =  2"</t>
  </si>
  <si>
    <t xml:space="preserve">Registro tipo esfera em PVC c/borboleta, d =  3"</t>
  </si>
  <si>
    <t xml:space="preserve">Registro tipo esfera em PVC c/borboleta, d = 1/2"</t>
  </si>
  <si>
    <t xml:space="preserve">Cerca de madeira para curral em mourões de piqui 13 x 13 cm a cada metro, e 6 réguas de 10 x 2,5cm p/metro</t>
  </si>
  <si>
    <t xml:space="preserve">Colchão de areia</t>
  </si>
  <si>
    <t xml:space="preserve">Escada de cilindros nº 7 c (padrão emurb)</t>
  </si>
  <si>
    <t xml:space="preserve">Brinquedo amarelinha (padrão emurb)</t>
  </si>
  <si>
    <t xml:space="preserve">Gangorra nº 10 (padrão emurb)</t>
  </si>
  <si>
    <t xml:space="preserve">Escorregadeira de madeira nº 11 (padrão emurb)</t>
  </si>
  <si>
    <t xml:space="preserve">Equipamento de ginástica nº 06 (padrão emurb)</t>
  </si>
  <si>
    <t xml:space="preserve">Banco de concreto pre-moldado com encosto e pintura (padrão emurb)</t>
  </si>
  <si>
    <t xml:space="preserve">Banco de concreto pre-moldado com pintura, sem encosto (padrão emurb)</t>
  </si>
  <si>
    <t xml:space="preserve">Mesa banco (padrão emurb)</t>
  </si>
  <si>
    <t xml:space="preserve">Banco de concreto em alvenaria de tijolos, assento em concreto armado, sem encosto, pintado com tinta acrílica, 2 demãos</t>
  </si>
  <si>
    <t xml:space="preserve">Letras em aço escovado 25 x 25 cm</t>
  </si>
  <si>
    <t xml:space="preserve">Fornecimento e instalação de tela aço soldada nervurada CA-60, Q-61, malha 15x15cm, ferro 3.4mm (0.97 kg/m2), painel 2,45x6,0m, Telcon ou similar</t>
  </si>
  <si>
    <t xml:space="preserve">Poço de visita com coleta  em alvenaria tij. maciços esp. = 0,20m, profundidade &lt;= 1,50 m</t>
  </si>
  <si>
    <t xml:space="preserve">Calha de concreto e alvenaria, revestida internamente, com grelha de concreto, seção 0,30 x 0,50 m</t>
  </si>
  <si>
    <t xml:space="preserve">Calha de concreto e alvenaria, revestida internamente, com grelha de concreto, seção 0,40 x 0,50 m</t>
  </si>
  <si>
    <t xml:space="preserve">Caixa de passagem em alvenaria de tijolos maciços esp. = 0,12m,  dim. int. =  0.30 x 0.30 x 0.40m, com grelha de ferro fundido</t>
  </si>
  <si>
    <t xml:space="preserve">Caixa de passagem em alvenaria de tijolos maciços esp. = 0,12m,  dim. int. =  0.40 x 0.40 x 0.60m, com grelha de ferro fundido</t>
  </si>
  <si>
    <t xml:space="preserve">Caixa de passagem em alvenaria de tijolos maciços esp. = 0,12m,  dim. int. =  0.50 x 0.50 x 0.60m, com grelha de ferro fundido</t>
  </si>
  <si>
    <t xml:space="preserve">Boca de lobo com depressão em alvenaria de tijolos maciços, esp=0,20m, altura até 1,00m</t>
  </si>
  <si>
    <t xml:space="preserve">Projetor phillips ref. HNF003 com lâmpada vapor metálico de 1000 w, inclusive reator externo e ignitor ou similar</t>
  </si>
  <si>
    <t xml:space="preserve">Placa de inauguração de obra em alumínio 0,15 x 0,39 m</t>
  </si>
  <si>
    <t xml:space="preserve">Demolição de piso de alta resistência</t>
  </si>
  <si>
    <t xml:space="preserve">Telhamento com telha cerâmica tipo canal, vermelha, 1ª qualidade - R1</t>
  </si>
  <si>
    <t xml:space="preserve">Remoção de poste de concreto armado seção circular ou duplo T - Rev. 01</t>
  </si>
  <si>
    <t xml:space="preserve">Assentamento de poste circular de concreto</t>
  </si>
  <si>
    <t xml:space="preserve">Fornecimento de base fixa para relé fotoelétrico</t>
  </si>
  <si>
    <t xml:space="preserve">Fornecimento de braço para luminária padrão energisa 1 3/4 x 3,00 m</t>
  </si>
  <si>
    <t xml:space="preserve">Fornecimento de braço reto para luminária pública padrão Energisa 1 x 1,00 m</t>
  </si>
  <si>
    <t xml:space="preserve">Ponto de tomada pvc circular, aparente, exclusive aterramento</t>
  </si>
  <si>
    <t xml:space="preserve">Remoção de interruptores e tomadas</t>
  </si>
  <si>
    <t xml:space="preserve">Poste auxiliar p/entrada energia, trifasico, em ferro galvanizado d=3" e h=6,0m, completo</t>
  </si>
  <si>
    <t xml:space="preserve">Remoção de ventilador de teto</t>
  </si>
  <si>
    <t xml:space="preserve">Instalação de ventilador</t>
  </si>
  <si>
    <t xml:space="preserve">Fornecimento de abraçadeira plástica serrilhada 232 mm</t>
  </si>
  <si>
    <t xml:space="preserve">Fornecimento de abraçadeira plástica serrilhada 390 mm</t>
  </si>
  <si>
    <t xml:space="preserve">Remoção de válvula de descarga</t>
  </si>
  <si>
    <t xml:space="preserve">Assentamento de esquadrias de ferro</t>
  </si>
  <si>
    <t xml:space="preserve">Arestamento de vãos</t>
  </si>
  <si>
    <t xml:space="preserve">Demolição de piso em lajota hexagonal</t>
  </si>
  <si>
    <t xml:space="preserve">Fornecimento e instalação de torneira pressmatic compact de mesa, ref. 17160606, docol ou similar</t>
  </si>
  <si>
    <t xml:space="preserve">Fornecimento e instalação de torneira pressmatic 120 de parede, ref. 17160706, docol ou similar</t>
  </si>
  <si>
    <t xml:space="preserve">Remoção e reassentamento de louças sanitárias</t>
  </si>
  <si>
    <t xml:space="preserve">Remoção de lavatório</t>
  </si>
  <si>
    <t xml:space="preserve">Remoção de caixa de descarga de sobrepor</t>
  </si>
  <si>
    <t xml:space="preserve">Remoção de torneira</t>
  </si>
  <si>
    <t xml:space="preserve">Limpeza de tubos de concreto d=0,40 m</t>
  </si>
  <si>
    <t xml:space="preserve">Fornecimento e assentamento de canaleta de concreto armado com grelha (0,50 x 0,40 m)</t>
  </si>
  <si>
    <t xml:space="preserve">Fornecimento de alça preformada para cabo multiplex 2/0 awg</t>
  </si>
  <si>
    <t xml:space="preserve">Fornecimento de alça preformada para cabo multiplex 2 awg</t>
  </si>
  <si>
    <t xml:space="preserve">Fornecimento de alça preformada para cabo multiplex 6 awg</t>
  </si>
  <si>
    <t xml:space="preserve">Fornecimento de arruela galvanizada, quadrada, 18 x 38 mm</t>
  </si>
  <si>
    <t xml:space="preserve">Cintas e vergas em blocos cerâmicos tipo "u" (calha) 9x19x19cm, preenchidos com concreto armado fck=15mpa - Rev. 01</t>
  </si>
  <si>
    <t xml:space="preserve">Ponto de interruptor 01 seção paralela, embutido, com eletroduto de pvc rígido Ø 3/4"</t>
  </si>
  <si>
    <t xml:space="preserve">Ponto de interruptor 01 seção (1 s) embutido com eletroduto de pvc rígido Ø 3/4"</t>
  </si>
  <si>
    <t xml:space="preserve">Ponto de interruptor 01 seção (1 s) aparente com eletroduto de ferro galvanizado Ø 3/4"</t>
  </si>
  <si>
    <t xml:space="preserve">Ponto de interruptor 01 seção simples c/placa, com canaleta plastica c/divisoria 20x10mm</t>
  </si>
  <si>
    <t xml:space="preserve">Ponto de interruptor 01 seção (1 s) embutido com eletroduto de pvc flexível sanfonado Ø 3/4"</t>
  </si>
  <si>
    <t xml:space="preserve">Ponto de interruptor 02 seções simples c/placa, com canaleta plastica c/divisoria 20x10mm</t>
  </si>
  <si>
    <t xml:space="preserve">Ponto de interruptor 02 seções (2 s) aparente com eletroduto de ferro galvanizado Ø 3/4"</t>
  </si>
  <si>
    <t xml:space="preserve">Ponto de interruptor 02 seções (2 s) embutido com eletroduto de pvc flexível sanfonado embutido Ø 3/4"</t>
  </si>
  <si>
    <t xml:space="preserve">Ponto de interruptor 02 seções embutido, com eletroduto de pvc rígido roscável Ø 3/4"</t>
  </si>
  <si>
    <t xml:space="preserve">Ponto de interruptor 03 seções simples c/placa, com canaleta plastica c/divisoria 20x10mm</t>
  </si>
  <si>
    <t xml:space="preserve">Ponto de interruptor 03 seções (3 s) aparente  com eletroduto de ferro galvanizado Ø 3/4"</t>
  </si>
  <si>
    <t xml:space="preserve">Ponto de interruptor 03 seções embutido, com eletroduto de pvc flexível sanfonado Ø 3/4"</t>
  </si>
  <si>
    <t xml:space="preserve">Ponto de interruptor 03 seções embutido, com eletroduto de pvc rígido roscável Ø 3/4"</t>
  </si>
  <si>
    <t xml:space="preserve">Ponto de interruptor 01 seção paralela, embutido, com eletroduto de pvc flexível sanfonado Ø 3/4"</t>
  </si>
  <si>
    <t xml:space="preserve">Ponto de interruptor 01 seção paralela, aparente, com eletroduto de ferro galvanizado Ø 3/4"</t>
  </si>
  <si>
    <t xml:space="preserve">Aterramento composto de haste de cobre l = 2,40m, interligada com cabo de cobre tipo cordoalha</t>
  </si>
  <si>
    <t xml:space="preserve">Aterramento composto de 3 hastes de cobre l = 2,40m, interligada com cabo de cobre tipo cordoalha</t>
  </si>
  <si>
    <t xml:space="preserve">Ponto de tomada 3p para ar condicionado até 3000 va, com eletroduto de pvc rígido embutido  Ø 3/4", incluindo conjunto astop/30a-220v, inclusive aterramento</t>
  </si>
  <si>
    <t xml:space="preserve">Ponto de tomada 3p para ar condicionado até 3000 va, com eletroduto de ferro galvanizado aparente   Ø 3/4", incluindo conjunto astop/30a, inclusive aterramento</t>
  </si>
  <si>
    <t xml:space="preserve">Ponto de tomada 3p para ar condicionado até 3000 va, com canaleta plastica c/divisoria 20x10mm, aparente, incluindo centro astop/30a-220v, inclusive aterramento</t>
  </si>
  <si>
    <t xml:space="preserve">Ponto de tomada 3p para chuveiro elétrico até 4000 va, com eletroduto de pvc rígido embutido  Ø 3/4", inclusive aterramento</t>
  </si>
  <si>
    <t xml:space="preserve">Ponto de tomada 2p+t, ABNT, 10 A, de uso geral, em pisos, com eletroduto de pvc rígido embutido, inclusive aterramento</t>
  </si>
  <si>
    <t xml:space="preserve">Ponto de tomada 2p+t, ABNT, de embutir, 10 A, com eletroduto de pvc rígido embutido  Ø 3/4", fio rigido 2,5mm² (fio 12), inclusive placa em pvc e aterramento</t>
  </si>
  <si>
    <t xml:space="preserve">Ponto de tomada 2p+t, ABNT, de embutir, 10 A, com eletroduto de pvc flexível sanfonado embutido Ø 3/4", fio rigido 2,5mm² (fio 12), inclusive placa em pvc e aterramento</t>
  </si>
  <si>
    <t xml:space="preserve">Ponto de tomada 2p+t de sobrepor, 10 A, de uso geral,  ABNT, c/canaleta plastica 20x10mm,"Sistema X", inclusive aterramento</t>
  </si>
  <si>
    <t xml:space="preserve">Ponto de tomada 2p+t, ABNT, de embutir, 10 A, com eletroduto de ferro galvanizado aparente Ø 3/4", fio rigido 2,5mm² (fio 12), inclusive placa em pvc e aterramento</t>
  </si>
  <si>
    <t xml:space="preserve">Fornecimento de terminal pré-isolado tipo garfo série métrica para cabo 2,5 mm2</t>
  </si>
  <si>
    <t xml:space="preserve">Fornecimento de terminal pré-isolado tipo garfo série métrica para cabo 4,0 mm2</t>
  </si>
  <si>
    <t xml:space="preserve">Terminal de compressão para cabo de  25 mm2 - fornecimento</t>
  </si>
  <si>
    <t xml:space="preserve">Terminal de compressão para cabo de  35 mm2 - fornecimento</t>
  </si>
  <si>
    <t xml:space="preserve">Fornecimento de luva plástica para canaleta 110x20mm, "sistema X", ref.304 05, Pial Legrand ou similar</t>
  </si>
  <si>
    <t xml:space="preserve">Fornecimento de derivação plástica (sistema "x")</t>
  </si>
  <si>
    <t xml:space="preserve">Fornecimento de caixa de sobrepor (sistema "x") 75 x 75 x 31 mm, fixação lateral, p/canaleta 50x20mm, ref 303 42 Pial ou similar</t>
  </si>
  <si>
    <t xml:space="preserve">Argamassa em volume - cimento, cal e areia traço t-5 (1:2:8) - 1 saco cimento 50 kg / 2 sacos cal 20 kg / 8 padiolas de areia dim 0.35 x 0.45 x 0.13 m - Confecção mecânica e transporte</t>
  </si>
  <si>
    <t xml:space="preserve">Argamassa cimento, cal e areia traço t-6 (1:2:10) - 1 saco cimento de 50 kg / 2 sacos de cal de 20 kg / 10 padiolas de areia grossa dim 0.35 x 0.45 x 0.13 m - Confecção mecânica e transporte</t>
  </si>
  <si>
    <t xml:space="preserve">Chapisco em parede com argamassa traço t1 - 1:3 (cimento / areia) - Revisado 08/2015</t>
  </si>
  <si>
    <t xml:space="preserve">Chapisco em parede com argamassa traço t2 - 1:3  (cimento / areia / adesivo bianco) - Revisado 08/2015</t>
  </si>
  <si>
    <t xml:space="preserve">Chapisco em teto, e=5mm, com argamassa traço t1 - 1:3 (cimento / areia) - revisasa 08/2015</t>
  </si>
  <si>
    <t xml:space="preserve">Chapisco em teto, e=5mm, com argamassa traço t2 - 1:3  (cimento / areia /adesivo bianco) - Revisada 08/2015</t>
  </si>
  <si>
    <t xml:space="preserve">Reboco ou emboço interno, de parede, com argamassa traço t6 - 1:2:10 (cimento / cal / areia), espessura 1,5 cm</t>
  </si>
  <si>
    <t xml:space="preserve">Reboco ou emboço interno, de teto, com argamassa traço t6 - 1:2:10 (cimento / cal / areia), espessura 1,5 cm</t>
  </si>
  <si>
    <t xml:space="preserve">Reboco ou emboço externo, de parede, com argamassa traço t5 - 1:2:8 (cimento / cal / areia), espessura 2,5 cm</t>
  </si>
  <si>
    <t xml:space="preserve">Reboco especial de parede 2cm com argamassa traço t1 - 1:3 (cimento / areia)</t>
  </si>
  <si>
    <t xml:space="preserve">Reboco especial de parede 2cm com argamassa traço t3 - 1:3 cimento / areia / vedacit</t>
  </si>
  <si>
    <t xml:space="preserve">Fornecimento e plantio de herbáceas ornamentais (jasmin manga)</t>
  </si>
  <si>
    <t xml:space="preserve">Fornecimento de cabo de cobre isolado  xlpe 1 x 35 mm2</t>
  </si>
  <si>
    <t xml:space="preserve">Cabo de cobre nú 25 mm2 (2 awg) - fornecimento</t>
  </si>
  <si>
    <t xml:space="preserve">Fornecimento de conector perfuração 25-95/2 95 mm²</t>
  </si>
  <si>
    <t xml:space="preserve">Fornecimento de conector cunha 4-2 awg - 6 a 1/0</t>
  </si>
  <si>
    <t xml:space="preserve">Fornecimento de elo fusível tipo 12 h, comp.= 500mm</t>
  </si>
  <si>
    <t xml:space="preserve">Fornecimento de estribo para alça 2 awg</t>
  </si>
  <si>
    <t xml:space="preserve">Fornecimento de fita auto fusão 19 mm x 10 m</t>
  </si>
  <si>
    <t xml:space="preserve">Fornecimento de fita isolante nº 33</t>
  </si>
  <si>
    <t xml:space="preserve">Fornecimento de isolador hitop porcelana 11,4 kv</t>
  </si>
  <si>
    <t xml:space="preserve">Fornecimento de porca olhal em aço carbono 16 mm</t>
  </si>
  <si>
    <t xml:space="preserve">Fornecimento de relé fotoelétrico indiv. 5a/220v, c/ base móvel</t>
  </si>
  <si>
    <t xml:space="preserve">Fornecimento de alça preformada para cabo multiplex 70 mm2</t>
  </si>
  <si>
    <t xml:space="preserve">Fornecimento de alça preformada para cabo multiplex 35 mm2</t>
  </si>
  <si>
    <t xml:space="preserve">Fornecimento de alça preformada para cabo multiplex 16 mm2</t>
  </si>
  <si>
    <t xml:space="preserve">Fornecimento de alça preformada para cabo multiplex 25 mm2</t>
  </si>
  <si>
    <t xml:space="preserve">Fornecimento de conector estribo para condutor 4 e 2 (222)</t>
  </si>
  <si>
    <t xml:space="preserve">Fornecimento de elo fusível tipo 8k</t>
  </si>
  <si>
    <t xml:space="preserve">Fornecimento de cabo multiplexado para rede 3x1x70+70mm2</t>
  </si>
  <si>
    <t xml:space="preserve">Fornecimento de cabo multiplexado para rede 1x1x16+16mm2</t>
  </si>
  <si>
    <t xml:space="preserve">Fornecimento de cabo multiplexado para rede 2x1x16+16mm2</t>
  </si>
  <si>
    <t xml:space="preserve">Fornecimento de cabo multiplexado para rede 3x1x25+25mm2</t>
  </si>
  <si>
    <t xml:space="preserve">Fornecimento de cabo multiplexado para rede 3x1x16+16mm2</t>
  </si>
  <si>
    <t xml:space="preserve">Concreto simples usinado fck=40mpa, bombeado, lançado e adensado em superestrutura</t>
  </si>
  <si>
    <t xml:space="preserve">Concreto simples usinado fck=30mpa, bombeado, lançado e adensado em superestrutura</t>
  </si>
  <si>
    <t xml:space="preserve">Forma curva para estruturas, em compensado plastificado de 10mm, 02 usos, inclusive escoramento</t>
  </si>
  <si>
    <t xml:space="preserve">Forma curva para estruturas, em compensado plastificado de 10mm, 03 usos, inclusive escoramento</t>
  </si>
  <si>
    <t xml:space="preserve">Forma curva para estruturas, em compensado plastificado de 10mm, 05 usos, inclusive escoramento</t>
  </si>
  <si>
    <t xml:space="preserve">Forma curva para estruturas, em compensado resinado flexível de 6mm, 01 uso, inclusive escoramento</t>
  </si>
  <si>
    <t xml:space="preserve">Forma curva para estruturas, em compensado resinado flexível de 6mm, 03 usos, inclusive escoramento</t>
  </si>
  <si>
    <t xml:space="preserve">Forma curva para estruturas, em compensado resinado flexível de 6mm, 05 usos, inclusive escoramento</t>
  </si>
  <si>
    <t xml:space="preserve">Forma curva para estruturas, em compensado resinado de 10mm , 01 uso, inclusive escoramento</t>
  </si>
  <si>
    <t xml:space="preserve">Forma curva para estruturas, em compensado resinado de 10mm , 02 usos, inclusive escoramento</t>
  </si>
  <si>
    <t xml:space="preserve">Forma curva para estruturas, em compensado resinado de 10mm, 03 usos, inclusive escoramento</t>
  </si>
  <si>
    <t xml:space="preserve">Forma curva para estruturas, em compensado resinado de 10mm, 05 usos, inclusive escoramento</t>
  </si>
  <si>
    <t xml:space="preserve">Forma plana para estruturas, em compensado plastificado de 12mm, 04 usos, inclusive escoramento - Rev 02_04/2022</t>
  </si>
  <si>
    <t xml:space="preserve">Forma plana para estruturas, em compensado plastificado de 12mm, 07 usos, inclusive escoramento - Rev 02_04/2022</t>
  </si>
  <si>
    <t xml:space="preserve">Forma plana para estruturas, em compensado plastificado de 17mm, 12 usos, inclusive escoramento - Revisada 07.2015</t>
  </si>
  <si>
    <t xml:space="preserve">Forma plana para estruturas, em tábuas de pinho, 04 usos, inclusive escoramento</t>
  </si>
  <si>
    <t xml:space="preserve">Forma plana para estruturas, em tábuas de pinho, 07 usos, inclusive escoramento</t>
  </si>
  <si>
    <t xml:space="preserve">Forma curva para estruturas, em compensado plastificado de 10mm, 04 usos, inclusive escoramento</t>
  </si>
  <si>
    <t xml:space="preserve">Forma curva para estruturas, em compensado plastificado de 10mm, 07 usos, inclusive escoramento</t>
  </si>
  <si>
    <t xml:space="preserve">Forma curva para estruturas, em compensado resinado de 10mm, 04 usos, inclusive escoramento</t>
  </si>
  <si>
    <t xml:space="preserve">Forma curva para estruturas, em compensado resinado de 10mm, 07 usos, inclusive escoramento</t>
  </si>
  <si>
    <t xml:space="preserve">Forma curva para estruturas, em compensado resinado flexível de 6mm, 04 usos, inclusive escoramento</t>
  </si>
  <si>
    <t xml:space="preserve">Forma curva para estruturas, em compensado resinado flexível de 6mm, 07 usos, inclusive escoramento</t>
  </si>
  <si>
    <t xml:space="preserve">Montagem e desmontagem de forma tekko ou similar</t>
  </si>
  <si>
    <t xml:space="preserve">Montagem e desmontagem de escoramento metalico tipo Sistema Topec, para lajes nervuradas, ref: SH Fôrmas ou similar</t>
  </si>
  <si>
    <t xml:space="preserve">Madeiramento em pau d´arco, pilar com 20x20cm, aparelhado</t>
  </si>
  <si>
    <t xml:space="preserve">Ponto de luz em teto ou parede, com eletroduto de pvc flexivel sanfonado embutido Ø 3/4"</t>
  </si>
  <si>
    <t xml:space="preserve">Ponto de tomada 3p para chuveiro elétrico até 4000 va, com eletroduto de pvc flexível sanfonado embutido  Ø 3/4", inclusive aterramento</t>
  </si>
  <si>
    <t xml:space="preserve">Ponto de tomada 3p para ar condicionado até 3000 va, com eletroduto de pvc flexível sanfonado embutido  Ø 3/4", incluindo conjunto astop/30a-220v, inclusive aterramento</t>
  </si>
  <si>
    <t xml:space="preserve">Ponto de tomada 2p+t, ABNT, 10 A, de uso geral, em pisos, com eletroduto de pvc flexível sanfonado embutido  Ø 3/4", inclusive aterramento</t>
  </si>
  <si>
    <t xml:space="preserve">Fornecimento e instalação de eletrocalha perfurada 300 x  75 x 3000 mm (ref. mopa ou similar)</t>
  </si>
  <si>
    <t xml:space="preserve">Fornecimento e instalação de eletrocalha perfurada 200 x  50 x 3000 mm (ref. mopa ou similar)</t>
  </si>
  <si>
    <t xml:space="preserve">Interruptor 01 seção simples</t>
  </si>
  <si>
    <t xml:space="preserve">Interruptor 02 seções simples</t>
  </si>
  <si>
    <t xml:space="preserve">Interruptor 03 seções simples</t>
  </si>
  <si>
    <t xml:space="preserve">Anel de borracha para tubo pvc sanitario d = 50mm</t>
  </si>
  <si>
    <t xml:space="preserve">Enceramento de esquadrias de madeira</t>
  </si>
  <si>
    <t xml:space="preserve">Argamassa industrializada AC-I, Votomassa ou similar</t>
  </si>
  <si>
    <t xml:space="preserve">Argamassa industrializada AC-II, Votomassa ou similar</t>
  </si>
  <si>
    <t xml:space="preserve">Pastilha cerâmica vitrificada, 2 x 2 cm, marca Jatobá, cor azul, ref. VC-0013, aplicada com argamassa industrializada ac-ii, rejuntada, exclusive emboço (ou similar)</t>
  </si>
  <si>
    <t xml:space="preserve">Pastilha cerâmica vitrificada, 2 x 2 cm, marca Jatobá, cor vermelha, ref.VC-0004, aplicada com argamassa industrializada ac-ii, rejuntada, exclusive emboço (ou similar)</t>
  </si>
  <si>
    <t xml:space="preserve">Peitoril de concreto armado com pingadeira largura 13 cm</t>
  </si>
  <si>
    <t xml:space="preserve">Pintura de proteção sobre superfícies metálicas com aplicação à rolo de 01 demão de 120 micras de tinta anticorrosiva oxibar dal 535 bt 0527, marca RENNER - R2</t>
  </si>
  <si>
    <t xml:space="preserve">Alambrado de segurança (h=3.50 m) c/ tela de arame galvanizado fio 10 bwg, sem revestimento, malha 2", fixada c/tubos de aço galv. 2 1/2", formando quadros de 1.50 x 3.00 m, c/mureta concr. armado semi-enterrada 0,15x(0.50 + 1.00m), c/ 2 ouriços</t>
  </si>
  <si>
    <t xml:space="preserve">Cabo de cobre nú 50 mm2 - fornecimento</t>
  </si>
  <si>
    <t xml:space="preserve">Divisória em pvc estruturado em perfis de aço pintado em epoxi-poliester, montada</t>
  </si>
  <si>
    <t xml:space="preserve">Chapa em policarbonato mr-10, cor cristal, ge, espessura 4.5 mm</t>
  </si>
  <si>
    <t xml:space="preserve">Chapa em policarbonato mr-10, cor cristal, ge, espessura 6.0 mm</t>
  </si>
  <si>
    <t xml:space="preserve">Chapa em policarbonato mr-10, cor cristal, ge, espessura 12.7 mm</t>
  </si>
  <si>
    <t xml:space="preserve">Corrimão em madeira de lei (pau d´arco), h=1.20m</t>
  </si>
  <si>
    <t xml:space="preserve">Chuveiro em aço antivandalismo Deca C Pro 1964 ou similar - Rev 02_10/2021</t>
  </si>
  <si>
    <t xml:space="preserve">Escavação e carga com escavadeira hidráulica de material de 1ª categoria ou de jazida</t>
  </si>
  <si>
    <t xml:space="preserve">CAUQ - Concreto asfáltico usinado à quente, aplicado em execução de rodovias (prod. = 75t/h), sem fornecimento de material, sem transporte e sem usinagem</t>
  </si>
  <si>
    <t xml:space="preserve">Imprimação aplicada em execução de rodovias (prod. = 1.250 m2/h), sem fornecimento de material e sem transporte</t>
  </si>
  <si>
    <t xml:space="preserve">Concreto simples fck= 21 MPA (b1/b2), fabricado na obra, sem lançamento e adensamento</t>
  </si>
  <si>
    <t xml:space="preserve">Fio rígido isolado em pvc  6,0mm2 - 450/750v / 70°c</t>
  </si>
  <si>
    <t xml:space="preserve">Fornecimento e instalação de luminária braço de tempo com lâmpada fluorescente eletônica PL 23w</t>
  </si>
  <si>
    <t xml:space="preserve">Suporte para fixação de projetor elétrico</t>
  </si>
  <si>
    <t xml:space="preserve">Junta de dilatação com barra de transferência ø = 16mm a cada 30cm, inclusive preenchimento com tarugo e mastique, para piso de concreto com espessura de 10,1 até 12,5cm</t>
  </si>
  <si>
    <t xml:space="preserve">Junta de dilatação com barra de transferência ø = 12,5mm a cada 30cm, inclusive preenchimento com tarugo e mastique, para piso de concreto com espessura até 10cm</t>
  </si>
  <si>
    <t xml:space="preserve">Junta de dilatação com barra de transferência ø = 20mm a cada 30cm, inclusive preenchimento com tarugo e mastique, para piso de concreto com espessura de 12,6 até 15cm</t>
  </si>
  <si>
    <t xml:space="preserve">Demarcação e definição da area de reparo de estruturas utilizando disco de corte diamantado</t>
  </si>
  <si>
    <t xml:space="preserve">Concreto asfáltico usinado à quente (CAUQ), aplicado em obras de recuperação de pavimentos (prod. = 30t/h), sem fornecimento de material,  e sem transporte</t>
  </si>
  <si>
    <t xml:space="preserve">Imprimação aplicada em execução de obras de recuperação (prod. = 750 m2/h), sem fornecimento de material e sem transporte</t>
  </si>
  <si>
    <t xml:space="preserve">Ponta de ala em concreto ciclópico, para tubos de concreto (simples) d=0.40 à 0.60 m</t>
  </si>
  <si>
    <t xml:space="preserve">Galeria celular em alvenaria de tijolos maciços, com tampa em concreto armado 0.90 x 0.80 m - R1</t>
  </si>
  <si>
    <t xml:space="preserve">Galeria celular em alvenaria de tijolos maciços, com tampa em concreto armado 1.20 x 0.90 m - R1</t>
  </si>
  <si>
    <t xml:space="preserve">Galeria celular em alvenaria de tijolos maciços, com tampa em concreto armado (2.00 x 1.00) x 1.10 m - R1</t>
  </si>
  <si>
    <t xml:space="preserve">Boca de lobo com grelha de concreto tipo 1 - 0.70 x 0.40 m</t>
  </si>
  <si>
    <t xml:space="preserve">Ponta de ala para galeria celular dupla de (2.00 x 1.00) x 1.10 m</t>
  </si>
  <si>
    <t xml:space="preserve">Extravasor celular duplo em concreto e alvenaria, abertura 2.00 x 1.00 x 0.26 m - R1</t>
  </si>
  <si>
    <t xml:space="preserve">Reposição de pavimentação em paralelepípedo granítico, exclusive paralelos, inclusive colchão de areia de 0.05 m e rej. arg. cimento e areia 1:3</t>
  </si>
  <si>
    <t xml:space="preserve">Luminária com proteção em vidro, incl. lâmpada vapor metálico 400w e reator, tecnolux, ref: lm-250v/5 (ou similar)</t>
  </si>
  <si>
    <t xml:space="preserve">Madeiramento em muiracatiara, ou cereijeira, faixa aparelhada com 6 x 14 cm, fixada em parede com parafuso e bucha</t>
  </si>
  <si>
    <t xml:space="preserve">Mictório de louça com sifão integrado (deca ref m712 ou similar com válvula fech. autom.ref. 2572 decamatic eco ou similar</t>
  </si>
  <si>
    <t xml:space="preserve">Sinalização permanente, vertical,  com placa de aço (70x70cm) com poste de madeira 3,50m fixado com base de concreto 40x40x50</t>
  </si>
  <si>
    <t xml:space="preserve">Fornecimento e instalaçõa de isolador de pino de vidro multi-corpo p/ 15 kv</t>
  </si>
  <si>
    <t xml:space="preserve">Escoramento em madeira p/ edificações c/ vigas e lajes maciças, 01 uso</t>
  </si>
  <si>
    <t xml:space="preserve">Escoramento em madeira p/ edificações c/ vigas e lajes maciças, 02 usos</t>
  </si>
  <si>
    <t xml:space="preserve">Escoramento em madeira p/ edificações c/ vigas e lajes maciças, 03 usos</t>
  </si>
  <si>
    <t xml:space="preserve">Escoramento em madeira p/ edificações c/ vigas e lajes maciças, 05 usos</t>
  </si>
  <si>
    <t xml:space="preserve">Luminária p/lâmpada mista 160w, incl. lampada e relé fotoelétrico, à prova de tempo, gases, vapores e pó, Tecnolux, ref: tb 30/2 (ou similar) - Rev 02</t>
  </si>
  <si>
    <t xml:space="preserve">Sinalizador noturno c/ 1 lâmpada PL 15w, inclusive lampada e relé fotoeletrico individual 5a/127v</t>
  </si>
  <si>
    <t xml:space="preserve">Cerca com estaca premoldada em concreto armado, seção quadrada 10 x 10 cm, espaçamento entre estacas 1,80m, hu(e) = 1,00 m, ht(e) = 1,50 m,  escoras a cada 12,60 m, com 5 fios de arame farpado</t>
  </si>
  <si>
    <t xml:space="preserve">Cerca com estaca premoldada em concreto armado, seção quadrada 10 x 10 cm, espaçamento entre estacas 1,80m, hu(e) = 1,00 m , ht(e) = 1,50 m, escoras a cada 12,60 m, com 9 fios de arame farpado</t>
  </si>
  <si>
    <t xml:space="preserve">Cerca com estaca premoldada em concreto armado, seção quadrada 10 x 10 cm, espaçamento entre estacas 1,80m, hu(e) = 1,50 m, ht(e) = 2,00 m, escoras a cada 12,60 m, com 7 fios de arame farpado</t>
  </si>
  <si>
    <t xml:space="preserve">Cerca com estaca premoldada em concreto armado, seção quadrada 10 x 10 cm, espaçamento entre estacas 1,80m, hu(e) = 1,50 m, ht(e) = 2,00 m, escoras a cada 12,60 m, com 14 fios de arame farpado</t>
  </si>
  <si>
    <t xml:space="preserve">Cerca com estaca premoldada em concreto armado, seção quadrada 10 x 10 cm, espaçamento entre estacas de 1,80m, hu(e) = 2,00 m, ht(e) = 2,50 m, escoras a cada 12,60 m, com 10 fios de arame farpado</t>
  </si>
  <si>
    <t xml:space="preserve">Cerca com estaca premoldada em concreto armado, seção quadrada 10 x 10 cm, espaçamento entre estacas de 1,80m, hu(e) = 2,00 m, ht(e) = 2,50 m, escoras a cada 12,60 m, com 19 fios de arame farpado</t>
  </si>
  <si>
    <t xml:space="preserve">Cerca com estaca premoldada em concreto armado, seção quadrada 10 x 10 cm, espaçamento entre estacas de 1,80m, hu(e) = 2,50 m, ht(e) =3,00 m, escoras a cada 12,60 m, com 12 fios de arame farpado</t>
  </si>
  <si>
    <t xml:space="preserve">Cerca com estaca premoldada em concreto armado, seção quadrada 10 x 10 cm, espaçamento entre estacas de 1,80m, hu(e) = 2,50 m, altura total =3,00 m,  escoras a cada 12,60 m, com 24 fios de arame farpado</t>
  </si>
  <si>
    <t xml:space="preserve">Batente em madeira de lei l = 18cm (caixão), para portas com largura até 1,00m e altura até 2.50 m, incluindo 02 jogos de alizar</t>
  </si>
  <si>
    <t xml:space="preserve">Alambrado com tela de arame galvanizado fio 12 bwg, malha 2", sem revestimento, mais 4 fios de arame farpado, fixada com estacas de concreto armado 10x10x300 cm (ponta virada) a cada 2.00 m, altuta útil 2.50 m, exceto mureta</t>
  </si>
  <si>
    <t xml:space="preserve">Alambrado com tela de arame galvanizado fio 12 bwg, malha 2", sem revestimento, fixada com tubos de aço galvanizado 2", formando quadros de 2.00 x 2.00 m, exceto mureta</t>
  </si>
  <si>
    <t xml:space="preserve">Alambrado com tela de arame galvanizado fio 12 bwg, malha 2", revestido em pvc, fixada com tubos de aço galvanizado 2", formando quadros de 2.00 x 2.00 m, exceto mureta</t>
  </si>
  <si>
    <t xml:space="preserve">Alambrado com tela de nylon, malha 3.6 mm, fixada com tubos de aço galvanizado 2", formando quadros de 2.00 x 2.00 m, exceto mureta</t>
  </si>
  <si>
    <t xml:space="preserve">Porta em madeira compensada (canela), lisa, semi-ôca, 0.60 x 2.10 m - fornecimento</t>
  </si>
  <si>
    <t xml:space="preserve">Porta em madeira compensada (canela), lisa, semi-ôca, 0.70 x 2.10 m - fornwecimento</t>
  </si>
  <si>
    <t xml:space="preserve">Porta em madeira compensada (canela), lisa, semi-ôca, 0.80 x 2.10 m - fornecimento</t>
  </si>
  <si>
    <t xml:space="preserve">Porta em madeira compensada (canela), lisa, semi-ôca, 0.90 x 2.10 m, exclusive batentes e ferragens</t>
  </si>
  <si>
    <t xml:space="preserve">Pintura de faixa c/ termoplástico - 3 anos (p/ aspersão) - Rev 05</t>
  </si>
  <si>
    <t xml:space="preserve">Fechadura Pado, linha Parati, ref.325-909, acabamento AN (antique) ou Similar</t>
  </si>
  <si>
    <t xml:space="preserve">Fechadura Pado, linha Magnum, ref.725-880, acabamento IX (alumínio) ou Similar</t>
  </si>
  <si>
    <t xml:space="preserve">Dobradiça de latão ou aço, Pado, acabamento ACR 3521, 3 1/2 x 2 1/4" sem anel, com parafusos ou Similar</t>
  </si>
  <si>
    <t xml:space="preserve">Dobradiça de latão ou aço, Pado, acabamento ACR 3530, 3 1/2 x 3" com aneis e  parafusos ou Similar</t>
  </si>
  <si>
    <t xml:space="preserve">Trilho para fixação (parte inferior) de porta de correr em perfil "u", inclusive roldanas</t>
  </si>
  <si>
    <t xml:space="preserve">Trilho para fixação (parte superior) de porta de correr em perfil "u", inclusive roldanas</t>
  </si>
  <si>
    <t xml:space="preserve">Porta em madeira de lei, almofadada, 0.70 x 2.10 m, inclusive batentes e ferragens</t>
  </si>
  <si>
    <t xml:space="preserve">Porta em madeira de lei, almofadada, 0.80 x 2.10 m, inclusive batentes e ferragens</t>
  </si>
  <si>
    <t xml:space="preserve">Porta em madeira de lei, almofadada, 0.90 x 2.10 m, inclusive batentes e ferragens</t>
  </si>
  <si>
    <t xml:space="preserve">Porta em madeira compensada (virola), lisa, semi-ôca, 0.60 x 2.10 m, inclusive batentes e ferragens</t>
  </si>
  <si>
    <t xml:space="preserve">Porta em madeira compensada (virola), lisa, semi-ôca, 0.70 x 2.10 m, inclusive batentes e ferragens</t>
  </si>
  <si>
    <t xml:space="preserve">Porta em madeira compensada (virola), lisa, semi-ôca, 0.80 x 2.10 m, inclusive batentes e ferragens</t>
  </si>
  <si>
    <t xml:space="preserve">Porta em madeira compensada (canela), lisa, semi-ôca, 0.60 x 2.10 m, inclusive batentes e ferragens (livre/ocupado)</t>
  </si>
  <si>
    <t xml:space="preserve">Porta em madeira compensada (canela), lisa, semi-ôca, 0.70 x 2.10 m, inclusive batentes e ferragens</t>
  </si>
  <si>
    <t xml:space="preserve">Porta em madeira compensada (canela), lisa, semi-ôca, 0.80 x 2.10 m, inclusive batente e ferragens</t>
  </si>
  <si>
    <t xml:space="preserve">Alambrado com tela de arame galvanizado fio 12 bwg, malha 2", revestido em pvc, fixada com tubos de aço galvanizado 2", formando quadros de 2.00 x 1.00 m, exceto mureta</t>
  </si>
  <si>
    <t xml:space="preserve">Alambrado com tela de arame galvanizado fio 12 bwg, malha 2", revestido em pvc, fixada com tubos de aço galvanizado 1 1/2", formando quadros de 2.00 x 1.00 m, exceto mureta</t>
  </si>
  <si>
    <t xml:space="preserve">Guarda-corpo em tubos de aço galvanizado (altura = 1.00), com barras verticais a cada 2.00m (1 1/2"), barra horizontal intermediária (1 1/2") e barra horizontal superior (2")</t>
  </si>
  <si>
    <t xml:space="preserve">Guarda-corpo em tubos de aço galvanizado (altura = 1.00), com barras verticais a cada 2.00m (1 1/2") e barra horizontal superior (2")</t>
  </si>
  <si>
    <t xml:space="preserve">Guarda-corpo em tubos de aço galvanizado (altura = 1.00), com barras verticais a cada 2.00m (1 1/2"), barra horizontal intermediária (1 1/2") e barra horizontal superior (3")</t>
  </si>
  <si>
    <t xml:space="preserve">Guarda-corpo em tubos de aço galvanizado (altura = 1.00), com barras verticais a cada 2.00m (1 1/2"), barra horizontal intermediária (1 1/2") e barra horizontal superior (2 1/2")</t>
  </si>
  <si>
    <t xml:space="preserve">Guarda-corpo em tubos de aço galvanizado (altura = 1.00), com barras verticais a cada 1.40m (1 1/2"), barra horizontal intermediária (2 1/2")  e  barra horizontal superior (2 1/2")</t>
  </si>
  <si>
    <t xml:space="preserve">Guarda-corpo em tubos de aço galvanizado (altura = 1.00), com barras verticais a cada 2.00m (1 1/2") e barra horizontal superior (3")</t>
  </si>
  <si>
    <t xml:space="preserve">Corrimão em tubo de aço galvanizado 2 1/2", com chumbadores para fixação em alvenaria</t>
  </si>
  <si>
    <t xml:space="preserve">Corrimão em tubo de aço galvanizado 2", com chumbadores para fixação em alvenaria</t>
  </si>
  <si>
    <t xml:space="preserve">Corrimão em tubo de aço galvanizado 3", com chumbadores para fixação em alvenaria</t>
  </si>
  <si>
    <t xml:space="preserve">Rodapé cerâmico 9 x 45 cm, linha colori natural, porcelanato, Cecrisa/Portinari ou similar, aplicado com argamassa industrializada ac-i, rejuntado (ou similar)</t>
  </si>
  <si>
    <t xml:space="preserve">Madeira angelin vermelho, serrada, aparelhada em dimensões e comprimentos pré-estabelecidos</t>
  </si>
  <si>
    <t xml:space="preserve">Areia-asfalto usinado à quente (a.a.u.q.), fornecido e aplicado pela EMURB, exclusive transporte</t>
  </si>
  <si>
    <t xml:space="preserve">Corrimão em madeira de lei angelin vermelho, h=1.20m</t>
  </si>
  <si>
    <t xml:space="preserve">Montagem de elementos pré-moldados com caminhão guindauto (Munck) até 1000 Kg</t>
  </si>
  <si>
    <t xml:space="preserve">Ponta de ala em concreto ciclópico, para tubos de concreto (simples) d=1.00 m</t>
  </si>
  <si>
    <t xml:space="preserve">Ponta de ala em concreto ciclópico, para tubos de concreto (simples) d=0.80 m</t>
  </si>
  <si>
    <t xml:space="preserve">Porta em madeira de lei, almofadada, 1.00 x 2.10 m, inclusive batentes e ferragens</t>
  </si>
  <si>
    <t xml:space="preserve">Porta em madeira compensada (canela), lisa, semi-ôca, 0.60 x 2.10 m, revestida c/fórmica, inclusive batentes e ferragens (livre/ocupado)</t>
  </si>
  <si>
    <t xml:space="preserve">Porta em madeira compensada (canela), lisa, semi-ôca, (0.60 x 1,60 a 1.80m) , revestida c/fórmica, inclusive batentes e ferragens (livre/ocupado)</t>
  </si>
  <si>
    <t xml:space="preserve">Reassentamento de portas de madeira</t>
  </si>
  <si>
    <t xml:space="preserve">Reassentamento de janelas/basculantes de madeira</t>
  </si>
  <si>
    <t xml:space="preserve">Porta em madeira compensada (canela), lisa, semi-ôca, 0.90 x 2.10 m, inclusive batentes e ferragens</t>
  </si>
  <si>
    <t xml:space="preserve">Porta em madeira compensada (canela), lisa, semi-ôca, 1.00 x 2.10 m, inclusive batentes e ferragens</t>
  </si>
  <si>
    <t xml:space="preserve">Piso flexível de poliuretano sobre camada de borracha granulada, sem juntas, esp=7mm, marca LISONDA ref. Lisonit ou similar</t>
  </si>
  <si>
    <t xml:space="preserve">Fornecimento e instalação de tela aço soldada nervurada CA-60, Q-92, malha 15x15cm, ferro 4.2mm (1.48 kg/m2), painel 2,45x6,0m, Telcon ou similar</t>
  </si>
  <si>
    <t xml:space="preserve">Fornecimento e instalação de tela aço soldada nervurada CA-60, Q-196, malha 10x10cm, ferro 5.0mm (3,11 kg/m2), painel 2,45x6,0m, Telcon ou similar</t>
  </si>
  <si>
    <t xml:space="preserve">Fornecimento e instalação de tela aço soldada nervurada CA-60, Q-283, malha 10x10cm, ferro 6.02mm (4,48 kg/m2), painel 2,45x6,0m, Telcon ou similar</t>
  </si>
  <si>
    <t xml:space="preserve">Acabamento de superfície de piso de concreto com polimento mecânico com acabadora simples - Rev 02</t>
  </si>
  <si>
    <t xml:space="preserve">Lona plástica preta</t>
  </si>
  <si>
    <t xml:space="preserve">Acabamento de superfície de piso de concreto com sarrafeamento manual</t>
  </si>
  <si>
    <t xml:space="preserve">Acabamento de superfície de piso de concreto com desempolamento manual</t>
  </si>
  <si>
    <t xml:space="preserve">Acabamento de superfície de piso de concreto com alisamento manual e queima</t>
  </si>
  <si>
    <t xml:space="preserve">Fornecimento, transporte e plantio de coqueiro adulto, altura do tronco = 4.20 m, inclusive adubação e manutenção por 90 dias</t>
  </si>
  <si>
    <t xml:space="preserve">Acabamento de superfície de piso de concreto com estampamento, padrão tech - stone ou similar</t>
  </si>
  <si>
    <t xml:space="preserve">Madeiramento em massaranduba/madeira de lei, peça serrada 5cm x 11cm, p/ telha tropical eternit 5mm ou ondulada eternit 6mm</t>
  </si>
  <si>
    <t xml:space="preserve">Madeiramento em massaranduba/madeira de lei, peça serrada 5cm x 11cm, p/ telha ondulada eternit 8 mm</t>
  </si>
  <si>
    <t xml:space="preserve">Acabamento de superfície de piso de concreto com alisamento manual e queima com pigmento "Xadrez" ou similar</t>
  </si>
  <si>
    <t xml:space="preserve">Pastilha ceramica esmaltada, 5 x 5 cm, marca ATLAS, série metalo, cor branca-B2140, aplicada com argamassa industrializada ac-ii, rejuntada, exclusive emboço (ou similar)</t>
  </si>
  <si>
    <t xml:space="preserve">Pastilha cerâmica esmaltada, 5 x 5 cm, marca ATLAS, série metalo, cor marmore - SG8408, aplicada com argamassa industrializada ac-ii, rejuntada, exclusive emboço (ou similar)</t>
  </si>
  <si>
    <t xml:space="preserve">Pastilha cerâmica esmaltada, 5 x 5 cm, marca ATLAS, série metalo, cor cromo-B2153, aplicada com argamassa industrializada ac-ii, rejuntada, exclusive emboço</t>
  </si>
  <si>
    <t xml:space="preserve">Pastilha ceramica esmaltada, 5 x 5 cm, marca ATLAS, série d´orsay ou metalo, cores aracati-B2919, cromo-B2153, marmore-SG8408, ou similar</t>
  </si>
  <si>
    <t xml:space="preserve">Vidro laminado 8mm (4+4 mm), incolor</t>
  </si>
  <si>
    <t xml:space="preserve">Escavação e carga com escavadeira hidráulica de material de 1ª categoria em meio alagado</t>
  </si>
  <si>
    <t xml:space="preserve">Vaso sanitario c/caixa de descarga acoplada, linha versato 07353/07570, CELITE ou similar, incl. assento CELITE versato 07983 ou similar, conj. de fixação DECA SP13 ou similar, anel de vedação e engate plástico</t>
  </si>
  <si>
    <t xml:space="preserve">Vaso sanitário convencional, linha versato 07303, CELITE ou similar, inclusive assento CELITE versato 07983 ou similar, conjunto de fixação DECA SP13 ou similar, anel de vedação, tubo de ligação cromado e engate plástico, exceto cx descarga</t>
  </si>
  <si>
    <t xml:space="preserve">Alambrado com tela de arame galvanizado fio 12 bwg, malha 2 1/2", revestido de pvc, fixada com estacas de concreto armado 10x10x250 cm (ponta reta) a cada 2.00 m, altuta útil 2.00 m, exceto mureta</t>
  </si>
  <si>
    <t xml:space="preserve">Gradil c/ painel eletrosoldado galvanizado revestido em nylon com base chumbada, h = 1,03m, Nylofor 3D ou similar</t>
  </si>
  <si>
    <t xml:space="preserve">Cuba de embutir, circular, CELITE 10129 ou similar, inclusive sifão cromado, válvula cromada para pia e engate cromado</t>
  </si>
  <si>
    <t xml:space="preserve">Cuba de embutir, circular, linha carrara L41, DECA ou similar, inclusive sifão cromado, válvula cromada para pia e engate cromado</t>
  </si>
  <si>
    <t xml:space="preserve">Cuba de embutir, oval, CELITE 10116 ou similar, inclusive sifão cromado, válvula cromada para lavatório, engate cromado</t>
  </si>
  <si>
    <t xml:space="preserve">Sifao para lavatório em PVC, ASTRA SC3, 1 1/2" x 40 mm, acabamento branco ou similar</t>
  </si>
  <si>
    <t xml:space="preserve">Sifao para lavatório em PVC, ASTRA SC5, 1 1/2" x 40 mm, acabamento cromado ou similar</t>
  </si>
  <si>
    <t xml:space="preserve">Sifao para pia de cozinha em PVC, ASTRA SC12, 1 1/2" x 50 mm, acabamento cromado ou similar</t>
  </si>
  <si>
    <t xml:space="preserve">Valvula de escoamento para tanque de lavar, DECA 1605C, 1 1/4" ou similar</t>
  </si>
  <si>
    <t xml:space="preserve">Válvula em PVC para lavatório, cuba ou mictório, acabamento branco, ASTRA VL5 (1", com tampa, ladrão e cunho, completo) ou similar</t>
  </si>
  <si>
    <t xml:space="preserve">Válvula em PVC para lavatório, cuba ou mictório, acabamento cromado, ASTRA VL6 (1", com tampa, ladrão e cunho completo) ou similar</t>
  </si>
  <si>
    <t xml:space="preserve">Válvula em PVC para pia de cozinha, acabamento branco, ASTRA VP1 ou similar</t>
  </si>
  <si>
    <t xml:space="preserve">Válvula em PVC para pia de cozinha, acabamento cromado, ASTRA VP2 ou similar</t>
  </si>
  <si>
    <t xml:space="preserve">Válvula em PVC para tanque de lavar, 1 1/4", acabamento branco, ASTRA VT1 ou similar</t>
  </si>
  <si>
    <t xml:space="preserve">Válvula em PVC para tanque de lavar, 1 1/4", acabamento cromado, ASTRA VT2 ou similar</t>
  </si>
  <si>
    <t xml:space="preserve">Torneira cromada para tanque/jardim, 1/2", ref.1153 C39, DECA ou similar</t>
  </si>
  <si>
    <t xml:space="preserve">Torneira cromada com arejador para pia de cozinha, DECA, linha targa 1159C40 ou similar - Rev 01</t>
  </si>
  <si>
    <t xml:space="preserve">Torneira de acionamento restrito (para jardins), DOCOL, 1122 ou similar</t>
  </si>
  <si>
    <t xml:space="preserve">Torneira cromada para uso geral, DECA 1152 C39 ou similar</t>
  </si>
  <si>
    <t xml:space="preserve">Torneira para lavatório, DECA, linha targa 1190C40 ou similar</t>
  </si>
  <si>
    <t xml:space="preserve">Torneira plastica para tanque de lavar, HERC 1126, 1/2" ou similar</t>
  </si>
  <si>
    <t xml:space="preserve">Torneira plastica para jardins, HERC 1128, 1/2" ou similar</t>
  </si>
  <si>
    <t xml:space="preserve">Torneira plástica para lavatório, HERC 1195, 1/2" ou similar</t>
  </si>
  <si>
    <t xml:space="preserve">Torneira pressmatic compact de mesa, DOCOL 17160606 ou similar</t>
  </si>
  <si>
    <t xml:space="preserve">Torneira pressmatic 120 de parede, DOCOL 17160706 ou similar</t>
  </si>
  <si>
    <t xml:space="preserve">Torneira cromada para lavatório, DECA 1170C (Decamatic) ou similar</t>
  </si>
  <si>
    <t xml:space="preserve">Torneira plástica para pia de cozinha, HERC 1113C, 1/2" ou similar</t>
  </si>
  <si>
    <t xml:space="preserve">Torneira cromada para lavatório, ESTEVES, convencional, linha Mônaco VTL 140 (1190), 1/2" ou similar</t>
  </si>
  <si>
    <t xml:space="preserve">Torneira cromada para pia de cozinha, ESTEVES, de parede, com articulador, linha Mônaco VTP038 (1168), 1/2" ou similar</t>
  </si>
  <si>
    <t xml:space="preserve">Torneira cromada para pia de cozinha, de mesa, com articulador, 1/2", ref. 1167, da Deca ou similar</t>
  </si>
  <si>
    <t xml:space="preserve">Engate (ligação flexível) para mictório, DECA 4606, 30 cm, acabamento cromado ou similar</t>
  </si>
  <si>
    <t xml:space="preserve">Engate em aço inox (ligação flexível), DECA 4607C, 30 cm ou similar</t>
  </si>
  <si>
    <t xml:space="preserve">Engate em PVC (ligação flexível), AKROS, 30 cm, acabamento branco ou similar</t>
  </si>
  <si>
    <t xml:space="preserve">Engate em PVC (ligação flexível), AKROS, 30 cm, acabamento cromado ou similar</t>
  </si>
  <si>
    <t xml:space="preserve">Conjunto de fixacao para tanque, DECA FT11 ou similar</t>
  </si>
  <si>
    <t xml:space="preserve">Conjunto de fixacao para vaso sanitário, DECA SP13 ou similar</t>
  </si>
  <si>
    <t xml:space="preserve">Conjunto de fixacao para lavatório, DECA SP7 ou similar</t>
  </si>
  <si>
    <t xml:space="preserve">Tubo de ligação PVC para vaso sanitário, acabamento branco, CIPLA ou similar</t>
  </si>
  <si>
    <t xml:space="preserve">Tubo de ligação em PVC para vaso sanitário, acabamento cromado, CIPLA ou similar</t>
  </si>
  <si>
    <t xml:space="preserve">Tubo de ligação em PVC, com anel expansor para vaso sanitário, acabamento cromado, DECA 1968C ou similar</t>
  </si>
  <si>
    <t xml:space="preserve">Cabide em aço inox, DECA 2060 C40, acabamento cromado ou similar</t>
  </si>
  <si>
    <t xml:space="preserve">Papeleira em aço inox, DECA 2020 C40 ou similar</t>
  </si>
  <si>
    <t xml:space="preserve">Ducha em aço inox, DECA, linha targa 1984 C 40 ou similar</t>
  </si>
  <si>
    <t xml:space="preserve">Misturador em aço inox para lavatório, DECA, linha targa 1875 C40 ou similar</t>
  </si>
  <si>
    <t xml:space="preserve">Valvula de escoamento para mictório, DECA, Decamatic 2570C ou similar</t>
  </si>
  <si>
    <t xml:space="preserve">Locação de eixos em geral, com estaqueamento</t>
  </si>
  <si>
    <t xml:space="preserve">Pintura de acabamento em superfícies metálicas com aplicação de 01 demão de tinta esmalte poliuretano, RENNER RETHANE FLV 653, bi-componente ou similar - R1</t>
  </si>
  <si>
    <t xml:space="preserve">Alambrado com 13 fios de arame galvanizado revestido em PVC, fio 12 bwg (3.8 mm), fixado em estacas de concreto armado 10x10x250 cm (ponta reta) a cada 2.00 m, altuta útil 2.00 m.</t>
  </si>
  <si>
    <t xml:space="preserve">Argamassa cimento, cal e areia traço  (1:0,25:3) - Confecção mecânica e transporte</t>
  </si>
  <si>
    <t xml:space="preserve">Escoramento em madeira p/ edificações c/ vigas e lajes maciças, 10 usos</t>
  </si>
  <si>
    <t xml:space="preserve">Demarcação de pavimentos com pintura de 1 demão de resina acrílica, e aplicação de micro-esferas para sinalização horizontal (Estacionamentos, faixas de pedrestres, etc.)</t>
  </si>
  <si>
    <t xml:space="preserve">Tacha refletiva bidirecional confeccionada em ABS com 1 pino de aço 100 x 100 x 19 mm</t>
  </si>
  <si>
    <t xml:space="preserve">Tacha refletiva (tachão) bidirecional confeccionada em resina poliester com 2 pinos de aço 250 x 150 x 50 mm</t>
  </si>
  <si>
    <t xml:space="preserve">Tacha refletiva (super tachão) bidirecional confeccionada em resina poliester com 2 pinos de aço 480 x 170 x 100 mm</t>
  </si>
  <si>
    <t xml:space="preserve">Interruptor 01 seção simples, de embutir, com placa, conjugado com tomada 2p+t, ABNT, 10A, inclusive caixa pvc 4x2</t>
  </si>
  <si>
    <t xml:space="preserve">Ponto de telefone, com eletroduto de pvc rígido embutido  Ø 3/4", inclusive fio trançado 2 x 22</t>
  </si>
  <si>
    <t xml:space="preserve">Vidro laminado 6mm (3+3mm) incolor</t>
  </si>
  <si>
    <t xml:space="preserve">Primer acrílico, marca FOSROC, ref Nitoprimer AW ou similar, 1 demão</t>
  </si>
  <si>
    <t xml:space="preserve">Pintura de acabamento com aplicação de 01 demão de verniz acrílico para proteção de superfícies em concreto aparente, marca FOSROC, ref Dekguard FS ou similar- R1</t>
  </si>
  <si>
    <t xml:space="preserve">Revestimento em mármore branco sobre fachadas, aplicado com argamassa industrializada ac-ii (branca), rejuntado, exclusive emboço</t>
  </si>
  <si>
    <t xml:space="preserve">Fechadura para porta de correr, bico de papagaio</t>
  </si>
  <si>
    <t xml:space="preserve">Dobradica de ferro zincado, 3 1/2", linha popular - Rev.03</t>
  </si>
  <si>
    <t xml:space="preserve">Pintura de proteção sobre superfícies metálicas com aplicação de 01 demão de tinta epoxi fundo óxido de ferro - R1</t>
  </si>
  <si>
    <t xml:space="preserve">Forma plana para estruturas, em compensado plastificado de 12mm, 12 usos, inclusive escoramento - Revisada 07.2015</t>
  </si>
  <si>
    <t xml:space="preserve">Mesa de concreto com 02 bancos integrados</t>
  </si>
  <si>
    <t xml:space="preserve">Un</t>
  </si>
  <si>
    <t xml:space="preserve">Banco de concreto armado Fck=30MPa, dim. 2,30x0,69m, com encosto em madeira angelin, dim. 2,06x0,59 a 0,28m, esp.=5cm, forma semi-elíptica, aparelhada, selada e envernizada com verniz SPARLACK CETOL IPIRANGA, 02 demãos - Rev 04_04/2022</t>
  </si>
  <si>
    <t xml:space="preserve">Extintor de agua presssurizada, capacidade 10 L, tempo de descarga 80s, alcance do jato 8m, instalado</t>
  </si>
  <si>
    <t xml:space="preserve">Remoção, lavagem, e recolocação de telhas cerâmicas, tipo colonial, de olaria, com fixação através de arame de cobre nº12</t>
  </si>
  <si>
    <t xml:space="preserve">Piso em assoalho de madeira lei Cumaru/Ipê Champagne - Extra, réguas macho e fêmea 20cm x 2cm, sobre ripão 3,5cm x 5,5cm</t>
  </si>
  <si>
    <t xml:space="preserve">Guarda-corpo em madeira de lei (sucupira, muracatiara ou angelim), h=1.00m, composto por tábuas superior e inferior com 4x15 cm e montantes a cada 30 cm em tábuas trabalhadas de 10x3 cm ou barrotes torneados de 7x7cm</t>
  </si>
  <si>
    <t xml:space="preserve">Madeiramento em massaranduba/madeira de lei, acabamento serrado, c/ peças 7cm x 5cm (espaçamento 0,50 m) e ripa 10 x 1,5 cm (espaçamento 0,375 m), exclusive peças principais</t>
  </si>
  <si>
    <t xml:space="preserve">Cerca com estaca de madeira sabiá ou Similar h = 2,20m, altura útil 1,60m, c/ 5 fios arame galvanizado liso 12bwg</t>
  </si>
  <si>
    <t xml:space="preserve">Cerca com estaca de madeira sabiá ou Similar h = 2,20m, altura útil 1,60m, c/ 3 fios arame galvanizado liso 12bwg</t>
  </si>
  <si>
    <t xml:space="preserve">Forro de madeira de lei angelin ou cedro, em réguas com 20 a 25 cm de largura, inclusive madeiramento de suporte (sarrafo), instalado</t>
  </si>
  <si>
    <t xml:space="preserve">Cerca com estaca premoldada em concreto armado, seção quadrada 10 x 10 cm, espaçamento entre estacas 1,80m, hu(e) = 1,80 m, ht(e) = 2,20 m, escoras a cada 12,60 m, com 6 fios arame liso plast. e 02 fiadas bloco cimento, pintada c/ esmalte poliuretano</t>
  </si>
  <si>
    <t xml:space="preserve">Pintura p/ piso c/ aplicação de 1 demão tinta novacor, cores cerâmica, concreto, verde ou azul - aplicação c/ rôlo - R1</t>
  </si>
  <si>
    <t xml:space="preserve">Pintura de acabamento em superfícies metálicas com aplicação de 02 demãos de tinta esmalte epoxi branco, e = 35 micra p/ demão, aplicado com rolo e pincel - R1</t>
  </si>
  <si>
    <t xml:space="preserve">Pintura de acabamento em superfícies metálicas com aplicação de 02 demãos de tinta esmalte epoxi branco, e = 35 micra p/ demão</t>
  </si>
  <si>
    <t xml:space="preserve">Pintura de acabamento com aplicação de fundo preparador epoxi, 01 demão de massa epoxi e 02 demãos de tinta esmalte epoxi branco, e = 35 micra p/ demão - R1</t>
  </si>
  <si>
    <t xml:space="preserve">Cerca com estaca pre-moldada em concreto, seção 10x10cm, espaçamento 1,80m, h util(e)=1,80m, h total(e)=2,20m, escoras a cada 12,60 m, c/tela aço galv. revest.PVC, malha 2 1/2", fixada tubos 1/2" de aço galvanizado pintada c/esmalte poliuretano</t>
  </si>
  <si>
    <t xml:space="preserve">Porta em madeira compensada (canela), lisa, semi-ôca, 0.80 x 2.10 m, revestida c/fórmica, inclusive batentes e ferragens</t>
  </si>
  <si>
    <t xml:space="preserve">Fornecimento e instalação de chave fusível 25kv 100a</t>
  </si>
  <si>
    <t xml:space="preserve">Fornecimento e instalação de haste de aterramento 5/8"x3,00m com conector</t>
  </si>
  <si>
    <t xml:space="preserve">Duto corrugado flexível em PEAD Ø = 2", tipo Kanalex ou similar, lançado diretamente no solo, exclusive escavação e reaterro</t>
  </si>
  <si>
    <t xml:space="preserve">Fornecimento e instalaçõa de isolador de pino de vidro multi-corpo p/ 25 kv</t>
  </si>
  <si>
    <t xml:space="preserve">Fornecimento e instalação de elo fusível tipo 10k, comp.= 500mm</t>
  </si>
  <si>
    <t xml:space="preserve">Duto corrugado flexível em PEAD Ø = 1.1/4', tipo Kanalex ou similar, lançado diretamente no solo, exclusive escavação e reaterro</t>
  </si>
  <si>
    <t xml:space="preserve">Duto corrugado flexível em PEAD Ø = 3", tipo Kanalex ou similar, lançado diretamente no solo, exclusive escavação e reaterro</t>
  </si>
  <si>
    <t xml:space="preserve">Luminária Tecnolux CW 450 Q5 para iluminação pública 04 pétalas c/lâmpada vapor de sódio 250w, c/ acessórios, incluindo poste circular de aço de 9m</t>
  </si>
  <si>
    <t xml:space="preserve">Fornecimento e instalaçõa de pino p/isolador 25kv</t>
  </si>
  <si>
    <t xml:space="preserve">Fornecimento e instalação de isolador de disco polimérico 25 kv</t>
  </si>
  <si>
    <t xml:space="preserve">Cerca com estaca em concreto armado, seção 25x25cm, espaç. cada 3,00m, hu(e)=4,00m, ht(e)=5,00m, c/tela arame galv. malha 3", fixada em tensor de aço galvanizado Ø 10mm</t>
  </si>
  <si>
    <t xml:space="preserve">Concreto simples fabricado na obra, fck=10 mpa, lançado e adensado</t>
  </si>
  <si>
    <t xml:space="preserve">Gradil modular, com pintura de acabamente na modulação,  2114 x 1650 mm, Metalgrade ou similar</t>
  </si>
  <si>
    <t xml:space="preserve">Faixa em madeira massaranduba/madeira de lei, trabalhada, para beiral de telhado</t>
  </si>
  <si>
    <t xml:space="preserve">Pavimentação com pedra calcárea faceada, assentada com argamassa de cal e areia</t>
  </si>
  <si>
    <t xml:space="preserve">Restauração e/ou recuperação de assoalho madeira lei, réguas macho e fêmea, l = 20 a 30cm x 2cm, sobre ripão 3,5cm x 5,5cm, inclusive enchimento e raspagem</t>
  </si>
  <si>
    <t xml:space="preserve">Perfil e/ou chapa de aço, com furação e parafusos, para emendas de peças de madeira</t>
  </si>
  <si>
    <t xml:space="preserve">Recuperação de batente em madeira de lei, para portas e/ou janelas</t>
  </si>
  <si>
    <t xml:space="preserve">Faixa em madeira de lei aparelhada 15 x 2,5 cm, para proteção de parede</t>
  </si>
  <si>
    <t xml:space="preserve">Alambrado com tela em aço inoxidável padrão moeda, fixada com tubos de aço galvanizado 1 1/2", formando quadros de 2.00m x 1.00 m, exceto mureta - Rev. 01</t>
  </si>
  <si>
    <t xml:space="preserve">Cabo de cobre flexível isolado, seção  0,50mm², 450/ 750v / 70°c</t>
  </si>
  <si>
    <t xml:space="preserve">Cabo de cobre flexível isolado, seção  0,75mm², 450/ 750v / 70°c</t>
  </si>
  <si>
    <t xml:space="preserve">Cabo de cobre flexível isolado, seção  1,0mm², 450/ 750v / 70°c</t>
  </si>
  <si>
    <t xml:space="preserve">Cabo de cobre flexível isolado, seção  1,5mm², 450/ 750v / 70°c</t>
  </si>
  <si>
    <t xml:space="preserve">Cabo de cobre flexível isolado, seção  2,5mm², 450/ 750v / 70°c</t>
  </si>
  <si>
    <t xml:space="preserve">Cabo de cobre flexível isolado, seção  4mm², 450/ 750v / 70°c</t>
  </si>
  <si>
    <t xml:space="preserve">Cabo de cobre flexível isolado, seção  6mm², 450/ 750v / 70°c</t>
  </si>
  <si>
    <t xml:space="preserve">Cabo de cobre flexível isolado, seção 10mm², 450/ 750v / 70°c</t>
  </si>
  <si>
    <t xml:space="preserve">Cabo de cobre flexível isolado, seção 16mm², 450/ 750v / 70°c</t>
  </si>
  <si>
    <t xml:space="preserve">Cabo de cobre flexível isolado, seção 25mm², 450/ 750v / 70°c</t>
  </si>
  <si>
    <t xml:space="preserve">Botão de comando 22,5mm</t>
  </si>
  <si>
    <t xml:space="preserve">Botão de comando duplo</t>
  </si>
  <si>
    <t xml:space="preserve">Botão de comando duplo com sinaleira - Siemens ou similar</t>
  </si>
  <si>
    <t xml:space="preserve">Botão de comando cogumelo, de retenção, 3SB32 - Siemens ou similar</t>
  </si>
  <si>
    <t xml:space="preserve">Comutador de 2 posições - Siemens ou similar</t>
  </si>
  <si>
    <t xml:space="preserve">Comutador de 3 posições - Siemens ou similar</t>
  </si>
  <si>
    <t xml:space="preserve">Comutador luminoso XB5AK - Siemens ou similar</t>
  </si>
  <si>
    <t xml:space="preserve">Trilho de fixação 32/35mm - Pial</t>
  </si>
  <si>
    <t xml:space="preserve">Canaleta plástica 25mm x 25mm, Schneider ou similar</t>
  </si>
  <si>
    <t xml:space="preserve">Contator LC1-D1210 - Telemecanick</t>
  </si>
  <si>
    <t xml:space="preserve">Contator LC1-D1810 - Telemecanick</t>
  </si>
  <si>
    <t xml:space="preserve">Relé de tempo 7PV00 20s 220V</t>
  </si>
  <si>
    <t xml:space="preserve">Inversor de frequência trifásico 220V para até 10HP - Telemecanick</t>
  </si>
  <si>
    <t xml:space="preserve">Motor elétrico trifásico, baixa rotação, 1/2CV</t>
  </si>
  <si>
    <t xml:space="preserve">Motor elétrico trifásico, baixa rotação, 1CV</t>
  </si>
  <si>
    <t xml:space="preserve">Motor elétrico trifásico, baixa rotação, 2CV</t>
  </si>
  <si>
    <t xml:space="preserve">Motor elétrico trifásico, baixa rotação, 3CV</t>
  </si>
  <si>
    <t xml:space="preserve">Motor elétrico trifásico, baixa rotação, 5CV</t>
  </si>
  <si>
    <t xml:space="preserve">Revestimento e/ou fechamento com chapa de alumínio anti-derrapante e=2,7mm</t>
  </si>
  <si>
    <t xml:space="preserve">Fornecimento e montagem de telha em fibra de vidro para coberturas, vãos até 6,00m</t>
  </si>
  <si>
    <t xml:space="preserve">Caixa em chapa metálica galvanizada 60 x 50 x 20cm, para quadro de comando</t>
  </si>
  <si>
    <t xml:space="preserve">Conector borne SAK 6,0mm</t>
  </si>
  <si>
    <t xml:space="preserve">Jateamento abrasivo em estruturas de aço carbono tipo SA 2.1/2, metal quase branco, com granalha</t>
  </si>
  <si>
    <t xml:space="preserve">Caixa para medição direta padrão energisa (1.00 x 0.60 x 0.20 m) em chapa de alumíniode 2mm</t>
  </si>
  <si>
    <t xml:space="preserve">Pintura de proteção sobre madeira com aplicação de 02 demãos de verniz SPARLACK CETOL Ipiranga ou similar - R1</t>
  </si>
  <si>
    <t xml:space="preserve">Montagem de elementos pré-moldados com caminhão guindauto (Munck) até 2000 Kg</t>
  </si>
  <si>
    <t xml:space="preserve">Cordão de solda elétrica - eletrodo 7018/6018 - 4mm</t>
  </si>
  <si>
    <t xml:space="preserve">cm</t>
  </si>
  <si>
    <t xml:space="preserve">Tela de aço galvanizado fio 12bwg, sem revestimento, malha 2"</t>
  </si>
  <si>
    <t xml:space="preserve">Cabo de aço galvanizado 15mm (tensor)</t>
  </si>
  <si>
    <t xml:space="preserve">Montagem de montantes verticais em aço ou concreto para cercas ou alambrados</t>
  </si>
  <si>
    <t xml:space="preserve">Calha em chapa de alumínio lisa nº26, e=0,46mm</t>
  </si>
  <si>
    <t xml:space="preserve">Madeiramento em massaranduba/madeira de lei, peça serrada e aparelhada 5cm x 18cm, c/ abertura de encaixes</t>
  </si>
  <si>
    <t xml:space="preserve">Madeiramento em massaranduba/madeira de lei, peça serrada e aparelhada 5cm x 11cm, c/ abertura de encaixes</t>
  </si>
  <si>
    <t xml:space="preserve">Madeiramento em massaranduba/madeira de lei, peça serrada e aparelhada 5 x 9cm, c/ abertura de encaixes</t>
  </si>
  <si>
    <t xml:space="preserve">Pintura de acabamento com aplicação de 01 demão de tinta PVA latex para interiores/exteriores - cores especiais misturadas em máquina, tons fortes (laranja, vermelho, mostarda, verde limão, etc)</t>
  </si>
  <si>
    <t xml:space="preserve">Pintura de acabamento com aplicação de 02 demãos de tinta PVA latex para interiores/exteriores - cores especiais misturadas em máquina, tons claros (marfim, pérola, etc) -Rev 01</t>
  </si>
  <si>
    <t xml:space="preserve">Pintura de acabamento com aplicação de 02 demãos de tinta PVA latex para interiores/exteriores - cores especiais misturadas em máquina, tons fortes (laranja, vermelho, mostarda, verde limão, etc)</t>
  </si>
  <si>
    <t xml:space="preserve">Pintura de acabamento com aplicação de 01 demão de tinta PVA latex para interiores/exteriores - cores especiais misturadas em máquina, tons claros (marfim, pérola, etc) - Rev 01</t>
  </si>
  <si>
    <t xml:space="preserve">Restauro - Mapeamento gráfico e fotográfico de forro artístico de madeira - Rev. 04</t>
  </si>
  <si>
    <t xml:space="preserve">Restauro - Montagem de forro artístico de madeira - REV 04_02/2022</t>
  </si>
  <si>
    <t xml:space="preserve">Restauro - Desmontagem de forro artístico de madeira - REV 02_02/2022</t>
  </si>
  <si>
    <t xml:space="preserve">Restauro - Prospecção em forro artístico de madeira - REV 04_02/2022</t>
  </si>
  <si>
    <t xml:space="preserve">Restauro - Higienização à seco de forro artístico de madeira - REV 04_02/2022</t>
  </si>
  <si>
    <t xml:space="preserve">Restauro - Teste de solvência em forro artístico de madeira - REV 04_02/2022</t>
  </si>
  <si>
    <t xml:space="preserve">Restauro - Refixação de policromia em forro artístico  de madeira - REV 04_02/2022</t>
  </si>
  <si>
    <t xml:space="preserve">Restauro - Faceamento em forro artístico de madeira - REV 03_02/2022</t>
  </si>
  <si>
    <t xml:space="preserve">Restauro - Restauração de cimalhas em forro artístico de madeira</t>
  </si>
  <si>
    <t xml:space="preserve">Restauro - Emassamento e nivelamento de camada pictórica em forro artístico de madeira - REV 02_02/2022</t>
  </si>
  <si>
    <t xml:space="preserve">Restauro - Limpeza de policromia de forro artístico de madeira - REV 04_02/2022</t>
  </si>
  <si>
    <t xml:space="preserve">Restauro - Desobstrução de galerias de xilófagos em forro artístico de madeira</t>
  </si>
  <si>
    <t xml:space="preserve">Restauro - Revisão em madeiramento estrutural de forro artístico de madeira</t>
  </si>
  <si>
    <t xml:space="preserve">Instalação Elétrica aparente/simplificada, p/ Casa de 01 Quarto - Padrão SECPAST - Rev - 07</t>
  </si>
  <si>
    <t xml:space="preserve">Instalação Elétrica aparente/simplificada, p/ Casa de 02 Quartos - Padrão SECPAST - Rev - 01</t>
  </si>
  <si>
    <t xml:space="preserve">Tela de aço galvanizado fio 12bwg, com revestimento, malha 2"</t>
  </si>
  <si>
    <t xml:space="preserve">Tela de aço galvanizado fio 12bwg, com revestimento em pvc, malha 2 1/2"</t>
  </si>
  <si>
    <t xml:space="preserve">Tela de aço galvanizado fio 12bwg, sem revestimento, malha 3"</t>
  </si>
  <si>
    <t xml:space="preserve">Tela de aço galvanizado fio 12bwg, com revestimento em pvc, malha 3"</t>
  </si>
  <si>
    <t xml:space="preserve">Cabo de aço galvanizado 10mm (tensor)</t>
  </si>
  <si>
    <t xml:space="preserve">Cerca com sapata, estacas seção 20x20 em "Y", cada 3,40 m, viga anteparo 12x50, em c.a. pré-moldados, hu(e)=4,00+0,75 m, ht=5,65 m,  com tela arame galv.12bwg (2,8 mm), malha 2 1/2",   fixada com tensor de aço  galvanizado Ø 10 mm</t>
  </si>
  <si>
    <t xml:space="preserve">Cantoneira alumínio anodizado natural, 1" x 1/8"</t>
  </si>
  <si>
    <t xml:space="preserve">Restauro - Teste de solvência em retábulo artístico - REV 03_02/2022</t>
  </si>
  <si>
    <t xml:space="preserve">Restauro - Mapeamento gráfico e fotográfico de retábulo artístico - REV 05_02/2022</t>
  </si>
  <si>
    <t xml:space="preserve">Restauro - Higienização mecânica de retábulo artístico - REV 02_02/2022</t>
  </si>
  <si>
    <t xml:space="preserve">Restauro - Refixação de policromia em retábulo artístico - REV 03_02/2022</t>
  </si>
  <si>
    <t xml:space="preserve">Restauro - Faceamento em retábulo artístico - REV 02_02/2022</t>
  </si>
  <si>
    <t xml:space="preserve">Restauro - Desmontagem de retábulo artístico - REV 02_02/2022</t>
  </si>
  <si>
    <t xml:space="preserve">Restauro - Desobstrução de galerias de xilófagos em retábulo artístico</t>
  </si>
  <si>
    <t xml:space="preserve">Restauro - Desinfestação e imunização de retábulo artístico - REV 04_02/2022</t>
  </si>
  <si>
    <t xml:space="preserve">Restauro - Consolidação estrutural de retábulo artístico - REV 02_02/2022</t>
  </si>
  <si>
    <t xml:space="preserve">Restauro - Nivelamento de camada pictórica em retábulo artístico - REV 04_02/2022</t>
  </si>
  <si>
    <t xml:space="preserve">Restauro - Rémontagem de retábulo artístico  - Rev.03_02/2022</t>
  </si>
  <si>
    <t xml:space="preserve">Restauro - Remoção de repintura em retábulo artístico -  Rev 05_ 02/2022</t>
  </si>
  <si>
    <t xml:space="preserve">Gradil com tela de arame galvanizado fio 12 bwg, revestido em em pvc, malha 2 1/2", fixada com tubos de aço galvanizado 2 1/2", formando quadros de 2.00 x 1.00 m, exceto mureta</t>
  </si>
  <si>
    <t xml:space="preserve">Proteção de paredes de valas com tela soldada galvanizada retangular malha 15x5cm, pranchas de madeira de 5x18cm a cada 2.50m e escoras tubulares metálicas (Reutilização 10 vezes)</t>
  </si>
  <si>
    <t xml:space="preserve">Proteção de paredes de valas com tela soldada galvanizada retangular malha 15x5cm, pranchas de madeira de 5x18cm a cada 2.50m e escoras tubulares metálicas (Reutilização 20 vezes)</t>
  </si>
  <si>
    <t xml:space="preserve">Proteção de paredes de valas com tela soldada galvanizada retangular malha 15x5cm, pranchas de madeira de 5x18cm a cada 2.50m e escoras tubulares metálicas (Reutilização 30 vezes)</t>
  </si>
  <si>
    <t xml:space="preserve">Proteção de paredes de valas com tela soldada galvanizada retangular malha 15x5cm, pranchas de madeira de 5x18cm a cada 2.50m e escoras tubulares metálicas (Reutilização 40 vezes)</t>
  </si>
  <si>
    <t xml:space="preserve">Proteção de paredes de valas com tela soldada galvanizada retangular malha 15x5cm, pranchas de madeira de 5x18cm a cada 2.50m e escoras tubulares metálicas (Reutilização 50 vezes)</t>
  </si>
  <si>
    <t xml:space="preserve">Luminária calha sobrepor p/lamp.fluorescente 2x20w, completa, incl.reator eletronico e lampadas</t>
  </si>
  <si>
    <t xml:space="preserve">Luminária calha sobrepor p/lamp.fluorescente 2x40w, completa, incl.reator partida rápida e lampadas - Rev. 01</t>
  </si>
  <si>
    <t xml:space="preserve">Luminária calha sobrepor p/lamp.fluorescente 4x40w, completa, incl.reator eletronico e lampadas - Rev. 01</t>
  </si>
  <si>
    <t xml:space="preserve">Execução de corte em poste de ferro Ø = 80mm, h = 9,00m implantado.</t>
  </si>
  <si>
    <t xml:space="preserve">Proteção de paredes de valas com tela soldada galvanizada retangular malha 15x5cm, pranchas de madeira de 5x18cm a cada 2.50m e escoras tubulares metálicas (Reutilização  5 vezes)</t>
  </si>
  <si>
    <t xml:space="preserve">Gradil de ferro em barras quadradas de aço 3/8" na vertical, espaçamento 10cm, e duas barras chatas de 1" x 1/4" na horizontal aplicadas nas duas faces, inclusive portão</t>
  </si>
  <si>
    <t xml:space="preserve">Proteção de paredes de valas com tela soldada galvanizada retangular malha 15x5cm, pranchas de madeira de 5x18cm a cada 2.50m e escoras de madeira com peças de 5 x 11 cm (Reutilização  5 vezes)</t>
  </si>
  <si>
    <t xml:space="preserve">Pintura de acabamento com aplicação de 01 demão de tinta anticorrosiva oxibar dal 535 bt 0527,120µm molhada,  marca RENNER, sobre superfícies metálicas (Norma 2288) ou similar</t>
  </si>
  <si>
    <t xml:space="preserve">Preparo de superfície com lixamento sobre madeira</t>
  </si>
  <si>
    <t xml:space="preserve">M2</t>
  </si>
  <si>
    <t xml:space="preserve">Imunização de superfícies de madeira com aplicação de 01 demão de Jimo Cupim Incolor ou similar</t>
  </si>
  <si>
    <t xml:space="preserve">Remoção de pintura com aplicação 01 demão de removedor de tinta, marca Coral ou similar</t>
  </si>
  <si>
    <t xml:space="preserve">Limpeza de superfícies com aplicação de 01 demão de aguarrás</t>
  </si>
  <si>
    <t xml:space="preserve">Mão de obra de servente</t>
  </si>
  <si>
    <t xml:space="preserve">Mão de obra de pedreiro</t>
  </si>
  <si>
    <t xml:space="preserve">Mão de obra de carpinteiro</t>
  </si>
  <si>
    <t xml:space="preserve">Mão de obra de armador</t>
  </si>
  <si>
    <t xml:space="preserve">Mão de obra de eletricista</t>
  </si>
  <si>
    <t xml:space="preserve">Mão de obra de encanador</t>
  </si>
  <si>
    <t xml:space="preserve">Mão de obra de pintor</t>
  </si>
  <si>
    <t xml:space="preserve">Mão de obra de soldador</t>
  </si>
  <si>
    <t xml:space="preserve">Mão de obra de restaurador</t>
  </si>
  <si>
    <t xml:space="preserve">Cabo de cobre isolado pvc rígido unipolar seção 150mm², 0,6/ 1kv/ 70° - fornecimento</t>
  </si>
  <si>
    <t xml:space="preserve">M</t>
  </si>
  <si>
    <t xml:space="preserve">Cabo de cobre isolado pvc rígido unipolar seção  95mm², 0,6/ 1kv/ 70° - fornecimento</t>
  </si>
  <si>
    <t xml:space="preserve">Caixa de medição indireta em alumínio - Fornecimento</t>
  </si>
  <si>
    <t xml:space="preserve">Curva de 90º de pvc rígido  roscável  diâm = 4" - fornecimento</t>
  </si>
  <si>
    <t xml:space="preserve">Conector parafuso fendido para cabo 95 mm2 - Fornecimento</t>
  </si>
  <si>
    <t xml:space="preserve">Eletroduto pvc roscavel, d=4 " - Fornecimento</t>
  </si>
  <si>
    <t xml:space="preserve">Estrutura p/ Trafo 150 KVa  em Poste 11/1000 - Fornecimento</t>
  </si>
  <si>
    <t xml:space="preserve">Luva de ferro galvanizado d=4" - Fornecimento</t>
  </si>
  <si>
    <t xml:space="preserve">Poste de concreto duplo T (DT) 11/1000 - fornecimento</t>
  </si>
  <si>
    <t xml:space="preserve">Terminal de compressão para cabo de 150 mm2 - Fornecimento</t>
  </si>
  <si>
    <t xml:space="preserve">Terminal de compressão para cabo de  95 mm2 - Fornecimento</t>
  </si>
  <si>
    <t xml:space="preserve">Transformador trifasico com derivação, 150 KVa, AT 13800V, BT 220/127v - Fornecimento</t>
  </si>
  <si>
    <t xml:space="preserve">Cabeçote de alumínio de 4" - Fornecimento</t>
  </si>
  <si>
    <t xml:space="preserve">Fita em aço inox, fusimec ou similar - Fornecimento</t>
  </si>
  <si>
    <t xml:space="preserve">Fecho para fita aço inox 3/4 e 1/2", Fusimec ou similar - Fornecimento</t>
  </si>
  <si>
    <t xml:space="preserve">Cabo de cobre PP Cordplast 4 x 2,5 mm2, 450/750v - fornecimento</t>
  </si>
  <si>
    <t xml:space="preserve">Cabo de cobre isolado pvc rígido unipolar seção  16mm², 450/ 750v / 70°c - fornecimento</t>
  </si>
  <si>
    <t xml:space="preserve">Cabo de cobre isolado EPR ou XLPE 6,0mm²,  0,6/1kv / 90º C</t>
  </si>
  <si>
    <t xml:space="preserve">Conector parafuso fendido para cabo 10 mm2 - Fornecimento</t>
  </si>
  <si>
    <t xml:space="preserve">Conector parafuso fendido para cabo 16 mm2 - Fornecimento</t>
  </si>
  <si>
    <t xml:space="preserve">Conector parafuso fendido para cabo 25 mm2 - Fornecimento</t>
  </si>
  <si>
    <t xml:space="preserve">Conector parafuso fendido para cabo  6 mm2 - Fornecimento</t>
  </si>
  <si>
    <t xml:space="preserve">Eletroduto pvc roscavel, d=1 " - Fornecimento</t>
  </si>
  <si>
    <t xml:space="preserve">Eletroduto pvc roscavel, d=1 1/2" - Fornecimento</t>
  </si>
  <si>
    <t xml:space="preserve">Eletroduto pvc roscavel, d=1 1/ 4" - Fornecimento</t>
  </si>
  <si>
    <t xml:space="preserve">Eletroduto pvc roscavel, d=2 " - Fornecimento</t>
  </si>
  <si>
    <t xml:space="preserve">Fita isolante (rolo 20m) 3/4" - Fornecimento</t>
  </si>
  <si>
    <t xml:space="preserve">Fita isolante alta fusão 19 mm x 10 m - Fornecimento</t>
  </si>
  <si>
    <t xml:space="preserve">Lampada vapor sodio alta pressao p/ projetor 400 w  (phillips ref. son/t 400w ou similar) - Fornecimento</t>
  </si>
  <si>
    <t xml:space="preserve">Luva pvc rigido roscavel  d=1 " - Fornecimento</t>
  </si>
  <si>
    <t xml:space="preserve">Luva pvc rigido roscavel  d=1 1/2" - Fornecimento</t>
  </si>
  <si>
    <t xml:space="preserve">Luva pvc rigido roscavel  d=1 1/ 4" - Fornecimento</t>
  </si>
  <si>
    <t xml:space="preserve">Luva pvc rigido roscavel  d=2 " - Fornecimento  Rev. 01 - 10/2022</t>
  </si>
  <si>
    <t xml:space="preserve">Poste circular de concreto 16/200 - Fornecimento - Rev 02</t>
  </si>
  <si>
    <t xml:space="preserve">Reator p/ lampada vapor sodio 400w - Fornecimento</t>
  </si>
  <si>
    <t xml:space="preserve">Cabo de cobre PP Cordplast 4 x 4,0 mm2, 450/750v - fornecimento</t>
  </si>
  <si>
    <t xml:space="preserve">Cruzeta em concreto armado, tipo "t", 1900mm - Fornecimento</t>
  </si>
  <si>
    <t xml:space="preserve">Parafuso cabeca quadrada 16 x 150mm - Fornecimento</t>
  </si>
  <si>
    <t xml:space="preserve">Poste circular de concreto 12/200 - Fornecimento</t>
  </si>
  <si>
    <t xml:space="preserve">Poste circular de concreto 16/400 - fornecimento, p/iluminação de rede de alta tensão</t>
  </si>
  <si>
    <t xml:space="preserve">Reator para lâmpada vapor metálico 400w - Fornecimento</t>
  </si>
  <si>
    <t xml:space="preserve">Projetor p/ lampada vapor mercurio 250w, completo (tecnolux - ref. bw -90  ou similar) - Fornecimento</t>
  </si>
  <si>
    <t xml:space="preserve">Sela para cruzeta - Fornecimento - Rev 01</t>
  </si>
  <si>
    <t xml:space="preserve">Cabo de cobre flexível isolado, seção  2,5mm², 450/ 750v / 70°c - fornecimento</t>
  </si>
  <si>
    <t xml:space="preserve">Caixa de passagem em alumínio 4x2" - Fornecimento</t>
  </si>
  <si>
    <t xml:space="preserve">Eletroduto pvc roscavel, d= 1/2" - Fornecimento</t>
  </si>
  <si>
    <t xml:space="preserve">Lâmpada fluorescente PL 23W / 127V - Fornecimento</t>
  </si>
  <si>
    <t xml:space="preserve">Luva pvc rigido roscavel  d= 1/2" - Fornecimento</t>
  </si>
  <si>
    <t xml:space="preserve">Luminária Projecto, ref. DP-2311-01, sem alojamento, inclusive lâmpada mista de 160W (ou similar)</t>
  </si>
  <si>
    <t xml:space="preserve">Restauro - Mapeamento gráfico e fotográfico de mobiliário artístico - Rev.04  02/2022</t>
  </si>
  <si>
    <t xml:space="preserve">Restauro - Teste de solvência em telas artísticas Rev. 04 02/2022</t>
  </si>
  <si>
    <t xml:space="preserve">Restauro - Ré-entelação com transposição de tela artística para chassís de madeira em cedro - Rev. 02 02/2022</t>
  </si>
  <si>
    <t xml:space="preserve">Restauro - Remoção de faceamento em tela artística  Rev. 02  02/2022</t>
  </si>
  <si>
    <t xml:space="preserve">Restauro - Remoção de verniz em tela artística Rev. 02  02/2022</t>
  </si>
  <si>
    <t xml:space="preserve">Restauro - Pintura de proteção com aplicação de 01 demão de verniz Paraloid B72 ou similar -  Rev. 03  02/2022</t>
  </si>
  <si>
    <t xml:space="preserve">Restauro - Emassamento em obras de arte com carbonato de cálcio e adesivo CMC ou similar - Rev.03   02/2022</t>
  </si>
  <si>
    <t xml:space="preserve">Restauro - Recuperação de esquadria de madeira de obras históricas c/ aproveitamento de 75% - Rev. 04  02/2022</t>
  </si>
  <si>
    <t xml:space="preserve">Estrutura em concreto armado p/ suporte de caixa d´água elevada em fibra de vidro 3.000l (h=5.00m), inclusive reservatório inferior em concreto armado 5.000 l - Rev 02.</t>
  </si>
  <si>
    <t xml:space="preserve">Cerca com estaca premoldada em concreto armado, seção quadrada 10 x 10 cm, espaçamento entre estacas 1,80m, hu(e) = 1,80 m, ht(e) = 2,20 m, escoras a cada 12,60 m, com 6 fios arame farpado e 03 fiadas bloco cimento, pintada c/ esmalte poliuretano</t>
  </si>
  <si>
    <t xml:space="preserve">Restauro - Limpeza superficial de obras de arte</t>
  </si>
  <si>
    <t xml:space="preserve">Restauro - Enceramento com cera de carnauba e de abelha em peças de madeira - Rev. 02  02/2022</t>
  </si>
  <si>
    <t xml:space="preserve">Restauro - Desmontagem de mobiliário artístico - Rev. 02  02/2022</t>
  </si>
  <si>
    <t xml:space="preserve">Restauro - Ré-montagem de mobiliário artístico - Rev. 03  02/2022</t>
  </si>
  <si>
    <t xml:space="preserve">Restauro - Desinfestação e imunização de mobiliário artístico - Rev. 03 02/2022</t>
  </si>
  <si>
    <t xml:space="preserve">Restauro - Reforço estrutural em mobiliário artístico - Rev. 02  02/2022</t>
  </si>
  <si>
    <t xml:space="preserve">Restauro - Remoção de ré-pintura em esquadrias de madeira ou forros - Rev. 04  02/2022</t>
  </si>
  <si>
    <t xml:space="preserve">Restauro - Desmontagem de esquadria de madeira</t>
  </si>
  <si>
    <t xml:space="preserve">Restauro - Montagem de esquadria de madeira</t>
  </si>
  <si>
    <t xml:space="preserve">Divisoria Naval (painel com vidro), e=40mm, com perfis em aço - fornecimento e aplicação - Rev 02</t>
  </si>
  <si>
    <t xml:space="preserve">Porta para divisória, dim. 820 x 2110 x 35mm, Naval ou similar - Rev. 01</t>
  </si>
  <si>
    <t xml:space="preserve">Recolocação de telha de fibrocimento ondulada esp = 6mm</t>
  </si>
  <si>
    <t xml:space="preserve">Pintura de proteção sobre superfícies metálicas com aplicação de 01 demão de tinta Super Galvite (Sherwin Williams ou similar) - R2</t>
  </si>
  <si>
    <t xml:space="preserve">Conjunto moto-bomba centrífuga, monofasica, motor 7.5 cv, Schneider BC-21r ou similar</t>
  </si>
  <si>
    <t xml:space="preserve">Conjunto moto-bomba centrífuga, trifasica, motor 7.5 cv, Schneider BC-21 ou similar</t>
  </si>
  <si>
    <t xml:space="preserve">Peça de eucalipto tratado, d=  5 a 7cm, L = 2,00m - Fornecimento</t>
  </si>
  <si>
    <t xml:space="preserve">Peça de eucalipto tratado, d=  5 a 7cm, L = 3,00m - Fornecimento</t>
  </si>
  <si>
    <t xml:space="preserve">Peça de eucalipto tratado, d=  5 a 7cm, L = 4,00m - Fornecimento</t>
  </si>
  <si>
    <t xml:space="preserve">Peça de eucalipto tratado, d=  5 a 7cm, L = 5,00m - Fornecimento</t>
  </si>
  <si>
    <t xml:space="preserve">Peça de eucalipto tratado, d= 13 a 16cm, L = 3,00m - Fornecimento</t>
  </si>
  <si>
    <t xml:space="preserve">Peça de eucalipto tratado, d= 13 a 16cm, L = 4,00m - Fornecimento</t>
  </si>
  <si>
    <t xml:space="preserve">Peça de eucalipto tratado, d= 13 a 16cm, L = 5,00m - Fornecimento</t>
  </si>
  <si>
    <t xml:space="preserve">Peça de eucalipto tratado, d= 13 a 16cm, L = 6,00m - Fornecimento</t>
  </si>
  <si>
    <t xml:space="preserve">Peça de eucalipto tratado, d= 16 a 19cm, L = 4,00m - Fornecimento</t>
  </si>
  <si>
    <t xml:space="preserve">Peça de eucalipto tratado, d= 16 a 19cm, L = 5,00m - Fornecimento</t>
  </si>
  <si>
    <t xml:space="preserve">Peça de eucalipto tratado, d= 16 a 19cm, L = 6,00m - Fornecimento</t>
  </si>
  <si>
    <t xml:space="preserve">Peça de eucalipto tratado, d= 16 a 19cm, L = 7,00m - Fornecimento</t>
  </si>
  <si>
    <t xml:space="preserve">Abrigo sanitário em alvenaria de bloco de cimento, c/ vaso e caixa descarga plástica sobrepor</t>
  </si>
  <si>
    <t xml:space="preserve">Emassamento de superfície, com aplicação de 01 demão de massa niveladora acrílica, Sumacril, marca Sherwin Williams ou similar</t>
  </si>
  <si>
    <t xml:space="preserve">Ventilador de piso ou parede - Fornecimento</t>
  </si>
  <si>
    <t xml:space="preserve">Banco de concreto aparente, dim 0.80 x 1.60m, h=1.00m, com encosto em tubos de aço galvanizado de 4", pintados com tinta automotiva</t>
  </si>
  <si>
    <t xml:space="preserve">Cilindro em concreto simples Fck=15 MPa, d=20cm, h=20cm, para demarcação de canteiros e jardins</t>
  </si>
  <si>
    <t xml:space="preserve">Cilindro em concreto simples Fck=15 MPa, d=20cm, h=30cm, para demarcação de canteiros e jardins</t>
  </si>
  <si>
    <t xml:space="preserve">Cilindro em concreto simples Fck=15 MPa, d=20cm, h=40cm, para demarcação de canteiros e jardins</t>
  </si>
  <si>
    <t xml:space="preserve">Pastilha de vidro, 2 x 2 cm, marca Color Mix, cor azul, aplicada com argamassa industrializada flexível tipo Rejuntacol, rejuntada, exclusive emboço (ou similar)</t>
  </si>
  <si>
    <t xml:space="preserve">Grelha em barras de ferro de 1/2", cruzadas, espaçamento 5cm</t>
  </si>
  <si>
    <t xml:space="preserve">Tratamento de fissuras com argamassa de cimento e areia traço 1:3 (Seção até 5 x 5 cm)</t>
  </si>
  <si>
    <t xml:space="preserve">Tratamento de fissuras com argamassa de cimento e areia traço 1:3 com aditivo bianco ou similar (com abertura de até 3mm) Rev 01 09/2022</t>
  </si>
  <si>
    <t xml:space="preserve">Bombeamento para esgotamento de valas com duração de 24 horas por dia (Contínuo)</t>
  </si>
  <si>
    <t xml:space="preserve">Limpeza de canais com escavadeira hidráulica, compreendendo remoção e carga de solos moles, materia orgânica ou entulhos</t>
  </si>
  <si>
    <t xml:space="preserve">Tampa de inspeção em chapa metálica de 3/8", inclusive tratamento e pintura em esmalte</t>
  </si>
  <si>
    <t xml:space="preserve">Alambrado com tela de arame galvanizado fio 12 bwg, malha 2 1/2", revestido em pvc, fixada com tubos de aço galvanizado 2", formando quadros de 2.00 x 2.00 m, exceto mureta</t>
  </si>
  <si>
    <t xml:space="preserve">Cabo de cobre PP Cordplast 4 x 4.0 mm2, 450/750v - Fornecimento e instalação</t>
  </si>
  <si>
    <t xml:space="preserve">Poste circular de concreto 11/1000 - Fornecimento</t>
  </si>
  <si>
    <t xml:space="preserve">Poste de concreto duplo T (DT) 11/200 - fornecimento</t>
  </si>
  <si>
    <t xml:space="preserve">Placa de concreto estai com furo de 22 mm, fornecimento</t>
  </si>
  <si>
    <t xml:space="preserve">Chapa estai 74 mm, fornecimento</t>
  </si>
  <si>
    <t xml:space="preserve">Porca quadrada rosca DN 16 mm, fornecimento</t>
  </si>
  <si>
    <t xml:space="preserve">Cabo de aluminio nu acsr/caa 6 fios - 1/0 awg - fornecimento</t>
  </si>
  <si>
    <t xml:space="preserve">Gancho suspensão com olhal, fornecimento</t>
  </si>
  <si>
    <t xml:space="preserve">Manilha sapatilha preformada, fornecimento</t>
  </si>
  <si>
    <t xml:space="preserve">Fornecimento de pára-raio de distribuição polimérico, ZnO, 10KA - 127V</t>
  </si>
  <si>
    <t xml:space="preserve">Conector estribo pressão para cabo Al 4 CAA, fornecimento</t>
  </si>
  <si>
    <t xml:space="preserve">Conector estribo pressão para cabo Al 1/0 CAA, fornecimento</t>
  </si>
  <si>
    <t xml:space="preserve">Conector estribo pressão para cabo Al 4/0 CAA, fornecimento</t>
  </si>
  <si>
    <t xml:space="preserve">Cruzeta de concreto tipo T 2400 mm 400 Kgf, fornecimento</t>
  </si>
  <si>
    <t xml:space="preserve">Cabo de cobre nu 35mm2 (1 awg) -  fornecimento</t>
  </si>
  <si>
    <t xml:space="preserve">Kg</t>
  </si>
  <si>
    <t xml:space="preserve">Conector split bolt para cabo de cobre nu #35 mm2 - fornecimento</t>
  </si>
  <si>
    <t xml:space="preserve">Seccionador preformado para cerca bege, fornecimento</t>
  </si>
  <si>
    <t xml:space="preserve">Transformador trifasico 75 kva, at 13800v, bt 380/220 v, fornecimento</t>
  </si>
  <si>
    <t xml:space="preserve">Conector cunha 4 x 4 AWG CAA, fornecimento</t>
  </si>
  <si>
    <t xml:space="preserve">Conector cunha 4 x 1/0 AWG CAA, fornecimento</t>
  </si>
  <si>
    <t xml:space="preserve">Conector cunha 4 x 4/0 AWG CAA, fornecimento</t>
  </si>
  <si>
    <t xml:space="preserve">Redução ponta e bolsa, junta elástica, classe de pressão PN10, d=250x200MM, fornecimento</t>
  </si>
  <si>
    <t xml:space="preserve">Redução ponta e bolsa, junta elástica, classe de pressão PN10, d=200x150MM, fornecimento</t>
  </si>
  <si>
    <t xml:space="preserve">Redução ponta e bolsa, junta elástica, classe de pressão PN10, d=300x250MM, fornecimento</t>
  </si>
  <si>
    <t xml:space="preserve">Redução ponta e bolsa, junta elástica, classe de pressão PN10, d=350x200MM, fornecimento</t>
  </si>
  <si>
    <t xml:space="preserve">Redução ponta e bolsa, junta elástica, Classe de Pressão PN10, d=500x400MM, fornecimento</t>
  </si>
  <si>
    <t xml:space="preserve">Registro Chato, Flange-Flange de DN 150, fornecimento</t>
  </si>
  <si>
    <t xml:space="preserve">Registro Chato, Flange-Flange de DN 250, fornecimento</t>
  </si>
  <si>
    <t xml:space="preserve">TÊ bolsa-bolsa-bolsa, junta elástica, classe de pressão PN10,  DN 600x300MM, fornecimento</t>
  </si>
  <si>
    <t xml:space="preserve">Redução Flange-Flange, Classe de Pressão PN10, d=400x200MM, fornecimento</t>
  </si>
  <si>
    <t xml:space="preserve">Locação de praças com piquetes de madeira</t>
  </si>
  <si>
    <t xml:space="preserve">Locação de construção de edificação entre 200 e 1000 m2,  inclusive execução de gabarito de madeira</t>
  </si>
  <si>
    <t xml:space="preserve">Locação de construção de edificação acima de 1000 m2,  inclusive execução de gabarito de madeira</t>
  </si>
  <si>
    <t xml:space="preserve">Abraçadeira em aço inox, tipo "D", 1", fornecimento</t>
  </si>
  <si>
    <t xml:space="preserve">Cabo de cobre PP Cordplast 3 x 2,5 mm2, 450/750v - fornecimento</t>
  </si>
  <si>
    <t xml:space="preserve">Cabo de cobre PP Cordplast 3 x 4.0 mm2, 450/750v - fornecimento</t>
  </si>
  <si>
    <t xml:space="preserve">Cabo de cobre isolado pvc rigido unipolar seção  10mm², 0,6/ 1kv/ 70° - fornecimento</t>
  </si>
  <si>
    <t xml:space="preserve">Cabo de cobre isolado pvc rigido unipolar seção  16mm², 0,6/ 1kv/ 70° - fornecimento</t>
  </si>
  <si>
    <t xml:space="preserve">Cabo de cobre isolado pvc rigido unipolar seção  25mm², 0,6/ 1kv/ 70° - fornecimento</t>
  </si>
  <si>
    <t xml:space="preserve">Caixa de alumínio 20 x 15 x 12 cm, fornecimento</t>
  </si>
  <si>
    <t xml:space="preserve">Caixa de alumínio 40 x 40 x 12 cm, fornecimento</t>
  </si>
  <si>
    <t xml:space="preserve">Arruela em chapa de aço galvanizado 100 x 100 x 21 mm, fornecimento</t>
  </si>
  <si>
    <t xml:space="preserve">Chumbador parabolt inox 3/8" x 5", fornecimento</t>
  </si>
  <si>
    <t xml:space="preserve">Conector parafuso fendido para cabo 35 mm2 - fornecimento</t>
  </si>
  <si>
    <t xml:space="preserve">Conector parafuso fendido para cabo 50 mm2 - fornecimento</t>
  </si>
  <si>
    <t xml:space="preserve">Ignitor  para lâmpada vapor de sódio de 400W, fornecimento</t>
  </si>
  <si>
    <t xml:space="preserve">Ignitor para lâmpada vapor metálico de 400W, fornecimento</t>
  </si>
  <si>
    <t xml:space="preserve">Lâmpada vapor metálico, azul, de 400W, fornecimento</t>
  </si>
  <si>
    <t xml:space="preserve">Medição CP rede, fornecimento</t>
  </si>
  <si>
    <t xml:space="preserve">Poste telecônico galvanizado à fogo (80 micras), curvo, 10m, base flangeada, fornecimento</t>
  </si>
  <si>
    <t xml:space="preserve">Prensa cabo de 3/4", fornecimento</t>
  </si>
  <si>
    <t xml:space="preserve">Peça de eucalipto tratado, d= 19 a 22cm, L = 4,00m - Fornecimento</t>
  </si>
  <si>
    <t xml:space="preserve">Peça de eucalipto tratado, d= 19 a 22cm, L = 5,00m - Fornecimento</t>
  </si>
  <si>
    <t xml:space="preserve">Peça de eucalipto tratado, d= 19 a 22cm, L = 6,00m - Fornecimento</t>
  </si>
  <si>
    <t xml:space="preserve">Peça de eucalipto tratado, d= 19 a 22cm, L = 7,00m - Fornecimento</t>
  </si>
  <si>
    <t xml:space="preserve">Arruela de borracha para junta c/ flange pn 10, d=  100mm, fornecimento</t>
  </si>
  <si>
    <t xml:space="preserve">Arruela de borracha para junta c/ flange pn 10, d=  150mm, fornecimento</t>
  </si>
  <si>
    <t xml:space="preserve">Arruela de borracha para junta c/ flange pn 10, d=  200mm, fornecimento</t>
  </si>
  <si>
    <t xml:space="preserve">Arruela de borracha para junta c/ flange pn 10, d=  250mm, fornecimento</t>
  </si>
  <si>
    <t xml:space="preserve">Arruela de borracha para junta c/ flange pn 10, d=  300mm, fornecimento</t>
  </si>
  <si>
    <t xml:space="preserve">Reator p/ lampada vapor sodio 400w, fornecimento</t>
  </si>
  <si>
    <t xml:space="preserve">Reator para lâmpada vapor metálico 400w, fornecimento</t>
  </si>
  <si>
    <t xml:space="preserve">Tubo metálico flexível d=1", Sealtubo ou similar, fornecimento</t>
  </si>
  <si>
    <t xml:space="preserve">Terminal de conexão SPTF d=1" p/tubo metálico flex., Sealtubo ou similar, fornecimento</t>
  </si>
  <si>
    <t xml:space="preserve">Transformador trifasico c/ deriv  75 kva, at 13800v, bt 220/127v, fornecimento</t>
  </si>
  <si>
    <t xml:space="preserve">Eletroduto de ferro galvanizado sem costura d= 4" - Fornecimento</t>
  </si>
  <si>
    <t xml:space="preserve">Eletroduto pvc roscavel, d=4" x 6m, fornecimento</t>
  </si>
  <si>
    <t xml:space="preserve">Curva para eletroduto de pvc rígido roscável, diâm = 110mm (4") - fornecimento</t>
  </si>
  <si>
    <t xml:space="preserve">Curva 90 em ferro galvanizado d=1 ", fornecimento</t>
  </si>
  <si>
    <t xml:space="preserve">Lâmpada vapor metálico 400w, fornecimento</t>
  </si>
  <si>
    <t xml:space="preserve">Luva pvc rigido roscavel  d=2 1/2", fornecimento  Rev. 01 10/2022</t>
  </si>
  <si>
    <t xml:space="preserve">Luva para eletroduto pvc roscavel, d=4 " -  fornecimento</t>
  </si>
  <si>
    <t xml:space="preserve">Cabo de cobre PP Cordplast 5 x 4.0 mm2, 450/750v - fornecimento</t>
  </si>
  <si>
    <t xml:space="preserve">Restauro - Restauração de revestimento (Reboco) em fachadas de obras do Patrimônio Histórico - Rev. 02  02/2022</t>
  </si>
  <si>
    <t xml:space="preserve">Peça de eucalipto tratado, d= 16 a 19cm, L = 2,00m - Fornecimento</t>
  </si>
  <si>
    <t xml:space="preserve">Peça de eucalipto tratado, d= 16 a 19cm, L = 3,00m - Fornecimento</t>
  </si>
  <si>
    <t xml:space="preserve">Peça de eucalipto tratado, d= 13 a 16cm, L = 2,00m - Fornecimento</t>
  </si>
  <si>
    <t xml:space="preserve">Peça de eucalipto tratado, d= 19 a 22cm, L = 3,00m - Fornecimento</t>
  </si>
  <si>
    <t xml:space="preserve">Confecção, montagem e instalação de placa de sinalização em chapa de aço galvanizado nº 18 (60x50 cm), com 02 demãos de fundo anti-corrosivo (super galvite ou similar), 02 demãos de esmalte e mensagem em película refletiva, auto-adesiva</t>
  </si>
  <si>
    <t xml:space="preserve">Confecção, montagem e instalação de placa de sinalização em chapa de aço galvanizado nº 18 (60x60 cm), com 02 demãos de fundo anti-corrosivo (super galvite ou similar), 02 demãos de esmalte e mensagem em película refletiva, auto-adesiva</t>
  </si>
  <si>
    <t xml:space="preserve">Confecção, montagem e instalação de placa de sinalização em chapa de aço galvanizado nº 18 (70x50 cm), com 02 demãos de fundo anti-corrosivo (super galvite ou similar), 02 demãos de esmalte e mensagem em película refletiva, auto-adesiva</t>
  </si>
  <si>
    <t xml:space="preserve">Laje pré-fabricada treliçada para piso ou cobertura, intereixo 38cm, h=12cm, el. enchimento em bloco cerâmico h=8cm, inclusive escoramento em madeira e capeamento 4cm.</t>
  </si>
  <si>
    <t xml:space="preserve">Alambrado com tela de arame galvanizado fio 12 bwg, malha 3", fixada com tubo de aço galvanizado 2", formando quadros de 2.00 x 2.00 m, exceto fixação e mureta</t>
  </si>
  <si>
    <t xml:space="preserve">Aluguel de retro escavadeira de pneus 0.23 m3 (Case - 580-h - 75,0 Hp ou equivalente) com fornecimento de combustível</t>
  </si>
  <si>
    <t xml:space="preserve">Aluguel de grupo gerador, capacidade 6 Kva, com fornecimento de combustível</t>
  </si>
  <si>
    <t xml:space="preserve">Vidro temperado 10mm, fumê, tipo pivotante, com ferragens - Rev 01_10/2021</t>
  </si>
  <si>
    <t xml:space="preserve">Corrimão em aço inox, escovado, d=1 1/2"</t>
  </si>
  <si>
    <t xml:space="preserve">Junta de dilatação (altura total do pavimento) com preenchimento parcial em isopor h=15cm e preenchimento do complemento com mastique de poliuretano seção 2x2cm, MBT, Basf, ou similar,  para pavimentos em concreto</t>
  </si>
  <si>
    <t xml:space="preserve">Remoção de árvore, porte médio, com utilização de retro-escavadeira</t>
  </si>
  <si>
    <t xml:space="preserve">Porta giz em madeira de lei, dim 10x5 cm</t>
  </si>
  <si>
    <t xml:space="preserve">Puxador para equadrias de alumínio, cor fosca (l=0.50m à 1.00m)</t>
  </si>
  <si>
    <t xml:space="preserve">Torneira de pressão, Fabrimar, série acquapress, ref 1180 ou similar</t>
  </si>
  <si>
    <t xml:space="preserve">Placa de sinalização de abandono em acrílico, 0.30 x 0.12 m</t>
  </si>
  <si>
    <t xml:space="preserve">Portão em tubo de aço galvanizado de 2 1/2", 5.04 x 3.74 m</t>
  </si>
  <si>
    <t xml:space="preserve">Eletroduto flexível de pvc (sanfonado), diâm = 20mm (1/2")</t>
  </si>
  <si>
    <t xml:space="preserve">Eletroduto flexível de pvc (sanfonado), diâm = 32mm (1")</t>
  </si>
  <si>
    <t xml:space="preserve">Tomada dupla, de embutir, para uso geral, 2P+T, ABNT, 10A</t>
  </si>
  <si>
    <t xml:space="preserve">Caixa sifonada em pvc,100x150x50mm, acabamento branco, c/grelha e porta grelha</t>
  </si>
  <si>
    <t xml:space="preserve">Torneira de bóia p/caixa d'agua d= 3/4" (deca ou similar)</t>
  </si>
  <si>
    <t xml:space="preserve">Caixa sifonada em pvc, 150 x 150 x 50 mm, com tampa cega, acabamento branco, Akros ou similar</t>
  </si>
  <si>
    <t xml:space="preserve">Ralo hemisférico em fº fº, tipo abacaxi Ø 100mm</t>
  </si>
  <si>
    <t xml:space="preserve">Fornecimento de cap de pvc diam. =  150mm</t>
  </si>
  <si>
    <t xml:space="preserve">Anel guia 1 1/2"</t>
  </si>
  <si>
    <t xml:space="preserve">Dispenser para sabonete líquido</t>
  </si>
  <si>
    <t xml:space="preserve">Dispenser para toalha interfolhada</t>
  </si>
  <si>
    <t xml:space="preserve">Chave seca com abertura em carga S32-160A, Siemens</t>
  </si>
  <si>
    <t xml:space="preserve">Caixa de passagem em alvenaria de tijolos maciços esp. = 0,12m,  dim. int. =  0.35 x 0.60 x 0.50m</t>
  </si>
  <si>
    <t xml:space="preserve">Aplicação de 01 demão de texturatto rústico (colorido)</t>
  </si>
  <si>
    <t xml:space="preserve">Piso cimentado desempolado traço 1:5, e = 5 cm</t>
  </si>
  <si>
    <t xml:space="preserve">Piso cimentado desempolado traço 1:5, e = 7,5 cm</t>
  </si>
  <si>
    <t xml:space="preserve">Retirada e reassentamento de madeiramento para telhas cerâmicas</t>
  </si>
  <si>
    <t xml:space="preserve">Montagem de Forro de pvc, em réguas larg =100 mm</t>
  </si>
  <si>
    <t xml:space="preserve">Alambrado (ht=5.10m) com tela galv. 2"x2" (h=1,50m), tela em nylon 10x10cm (h=3,00m), montantes em tubo galvanizados de 2" a cada 2m, tubos de galvanizados de 1" (horizontais), mureta (h=0,50m) em alvenaria de blocos de cimento revestida e pintada</t>
  </si>
  <si>
    <t xml:space="preserve">Alambrado (ht=2.00m) com tela galv. 2"x2" (h=1,50m), montantes em tubo de aço galvanizado de 2" a cada 2m, tubo de aço galvanizado de 1" (horizontais), mureta (h=0,50m) em alvenaria de blocos de cimento revestida e pintada em pva látex 2 demãos</t>
  </si>
  <si>
    <t xml:space="preserve">Alambrado (ht=1,80m) com tela galvanizada 3" x 3" (h=1,40m), montantes em mourões de concreto seção 10x10cm, a cada 1,80m,  mureta em alvenaria (h=0,40m) revestida e pintada com hidracor</t>
  </si>
  <si>
    <t xml:space="preserve">Argamassa industrializada AC-III, Votomassa ou similar</t>
  </si>
  <si>
    <t xml:space="preserve">Divisória em granito preto e = 2cm, inclusive montagem com ferragens</t>
  </si>
  <si>
    <t xml:space="preserve">Lavatório com bancada em granito preto, e = 2cm, dim 2.00 x 0.55 m, com 03 cubas de embutir de louça, sifão cromado, válvula cromada, torneira em aço inox, de pressão, de mesa, inclusive rodopia 10 cm, assentada</t>
  </si>
  <si>
    <t xml:space="preserve">Lavatório com bancada em granito preto, e = 2cm, dim 1.40 x 0.55 m, com 02 cubas de embutir de louça, sifão cromado, válvula cromada, torneira em aço inox, de pressão, de mesa, inclusive rodopia 10 cm, assentada</t>
  </si>
  <si>
    <t xml:space="preserve">Portão em tubo de aço galvanizado d=1", medindo 4,00x3,00 m, padrão escolas</t>
  </si>
  <si>
    <t xml:space="preserve">Papeleira de plástico, Akros ou similar</t>
  </si>
  <si>
    <t xml:space="preserve">Cabide de plástico, Akros ou similar</t>
  </si>
  <si>
    <t xml:space="preserve">Meia saboneteira de plástico, Akros ou similar</t>
  </si>
  <si>
    <t xml:space="preserve">Pintura de proteção sobre madeira com aplicação de 01 demão de verniz Osmocolor ou similar - R1</t>
  </si>
  <si>
    <t xml:space="preserve">Pintura de proteção sobre madeira com aplicação de 02 demãos de verniz Osmocolor  ou similar - R2</t>
  </si>
  <si>
    <t xml:space="preserve">Portão em tubo de aço galvanizado d=1", padrão escolas</t>
  </si>
  <si>
    <t xml:space="preserve">Grade de ferro padrão escola, altura 1,55 m, com montantes em perfil "u" de chapa udc 75 x 38 x 2,65 mm (duplo) a cada 3.00m, barras verticais de seção quadrada de 1/2" e barra chata de 1 1/2" x 3/16" (dupla) horizontais - Rev 03_12/2021</t>
  </si>
  <si>
    <t xml:space="preserve">Quadro de proteção com tela de arame galvanizado, ondulada, fio 12 bwg, 1", fixada com cantoneiras em aço - Rev. 01</t>
  </si>
  <si>
    <t xml:space="preserve">Fornecimento e plantio de palmeira mini imperial, pequena</t>
  </si>
  <si>
    <t xml:space="preserve">Portão em tubo de aço galvanizado de 2 1/2", 1.10 x 2.30m</t>
  </si>
  <si>
    <t xml:space="preserve">Gradil modular em em quadros com 2,00m x 1,20m, moldura em tubo de aço galv. 1", e tubos verticais f.g. 3/4" a cada 0,20m, 01 demão de oxibar + 01 demão de esmalte poliuretano</t>
  </si>
  <si>
    <t xml:space="preserve">Colunas para sustentação de cobertura em chapa metálica de aço carbono ASTM-A36, e=3/16", inclusive 01 demão de primer anti-corrosivo</t>
  </si>
  <si>
    <t xml:space="preserve">Divisória em compensado naval 20mm, fixada sobre estrutura metálica</t>
  </si>
  <si>
    <t xml:space="preserve">Piso em compensado naval 20mm, fixado sobre estrutura metálica</t>
  </si>
  <si>
    <t xml:space="preserve">Grade de proteção para jaulas, em aço mecânico, com barras verticais 1", a cada 12cm, barras horizontais duplas de 1" x 1/4" a cada 55cm, soldadas</t>
  </si>
  <si>
    <t xml:space="preserve">Estrutura Galpões em Pórticos Pré-Moldados de Concreto Armado, com Lanternim, montada e com telha de 6mm, inclusive fundação - Rev 05 - 09/2021</t>
  </si>
  <si>
    <t xml:space="preserve">Cerca com estaca premoldada em concreto armado, seção quadrada 10 x 10 cm, espaçamento entre estacas de 1,80m, hu(e) = 2,50 m, ht(e) =3,00 m, escoras a cada 12,60 m, com 4 fios de arame farpado</t>
  </si>
  <si>
    <t xml:space="preserve">Colocação de tela de aço galvanizado fio 12bwg, sem revestimento, malha 2 1/2"</t>
  </si>
  <si>
    <t xml:space="preserve">Alambrado (ht=1,80m) com tela galvanizada 3" x 3" (h=1,80m), montantes em mourões de concreto seção 10x10cm, a cada 1,80m, cabo de aço 1/4" no arremate inferior</t>
  </si>
  <si>
    <t xml:space="preserve">Piso em assoalho de madeira lei (Pau D´Arco) - Comercial, réguas macho e fêmea 15cm x 2 cm, sobre ripão de madeira 3,5cm x 5,5cm</t>
  </si>
  <si>
    <t xml:space="preserve">Piso em assoalho de madeira lei (Pau D´Arco) - Comercial, réguas macho e fêmea 15 x 2 cm, sobre plataforma metálica</t>
  </si>
  <si>
    <t xml:space="preserve">Escavação com perfuratriz em material de 2ª categoria</t>
  </si>
  <si>
    <t xml:space="preserve">Aterro de áreas,com material adquirido em depósito, com espalhamento manual, sem compactação.</t>
  </si>
  <si>
    <t xml:space="preserve">Fechadura para portas internas, linha nebula, ref 0921, Imab ou similar</t>
  </si>
  <si>
    <t xml:space="preserve">Dobradiça em chapa de aço carbono, 4" x 2", esp 1/8", fabricada artesanalmente</t>
  </si>
  <si>
    <t xml:space="preserve">Restauro - Enxerto em esquadrias de madeira com aplicação de pasta de pó de serra e cola</t>
  </si>
  <si>
    <t xml:space="preserve">Restauro - Prótese em madeira de lei (Angelin) para esquadrias</t>
  </si>
  <si>
    <t xml:space="preserve">Restauro - Nivelamento em esquadrias de madeira com aplicação de pasta de pó de serra e cola</t>
  </si>
  <si>
    <t xml:space="preserve">Restauro - Imunização de esquadrias e forros de madeira com aplicação de K. Otek</t>
  </si>
  <si>
    <t xml:space="preserve">Restauro - Limpeza de ferragem</t>
  </si>
  <si>
    <t xml:space="preserve">Restauro - Lubrificação de ferragem - Rev 03_02/2022</t>
  </si>
  <si>
    <t xml:space="preserve">Restauro - Aplicação de anti-corrosivo em ferragem</t>
  </si>
  <si>
    <t xml:space="preserve">Remoção, lavagem, carga e retelhamento de telhas cerâmicas tipo canal comum, fixadas c/ grampo de arame galv. nº 14, c/ ré-aproveitamento de 80%, Itabaiana ou similar</t>
  </si>
  <si>
    <t xml:space="preserve">Madeiramento em massaranduba/madeira de lei, tesoura com vão de  12m a 15 m</t>
  </si>
  <si>
    <t xml:space="preserve">Manta em polietileno de alta densidade - PAD, densidade 0,08kg/m2, rolo c/ 30m x1m, TYVEK ou similar</t>
  </si>
  <si>
    <t xml:space="preserve">Lixeira em aço inox com pedal, Maxroll, ref 42761,  ou Similar capcidade 5 l</t>
  </si>
  <si>
    <t xml:space="preserve">Expositor em chapa MDF, acabamento nas duas superfícies, cor branca, dim. 2,50 x 1,80m, fixado sobre base de madeira de lei maciça</t>
  </si>
  <si>
    <t xml:space="preserve">Condutor de águas pluviais em chapa de aço galvanizado nº 22, e=0,7mm - diam. 100mm</t>
  </si>
  <si>
    <t xml:space="preserve">Restauro - Reconstituição de Ferrolhos</t>
  </si>
  <si>
    <t xml:space="preserve">Restauro - Reconstituição de Dobradiças em Chapa de Aço, dim. max. 3" x 5"</t>
  </si>
  <si>
    <t xml:space="preserve">Trilho suiço duplo, branco, para esquadrias</t>
  </si>
  <si>
    <t xml:space="preserve">Tela de aço galvanizado fio 14bwg, ondulada, quadrada, sem revestimento, malha 3/4"</t>
  </si>
  <si>
    <t xml:space="preserve">Tela de aço galvanizado fio 14bwg, com revestimento, malha 3/4"</t>
  </si>
  <si>
    <t xml:space="preserve">Corrimão de alumínio, ref. CG 003, Alcoa (ou similar)</t>
  </si>
  <si>
    <t xml:space="preserve">Suporte metálico para corrimão ref. CG 028 Alcoa</t>
  </si>
  <si>
    <t xml:space="preserve">Misturador de cozinha articulado p/ bancada ref.1256 C50, Deca ou similar</t>
  </si>
  <si>
    <t xml:space="preserve">Torneira para lavatorio cirúrgico com acionamento cotovelo mod. 455 ou similar</t>
  </si>
  <si>
    <t xml:space="preserve">Ducha manual mod. 1972 linha C ou similar</t>
  </si>
  <si>
    <t xml:space="preserve">Válvula americana para pia 3 1/2", cromada, ref.1623-C, DECA ou similar</t>
  </si>
  <si>
    <t xml:space="preserve">Sifao cromado para lavatorio, DECA ref.1680C 1 x 1 1/2 ou similar</t>
  </si>
  <si>
    <t xml:space="preserve">Ventilador de piso ou parede</t>
  </si>
  <si>
    <t xml:space="preserve">Caixa de passagem / poço de visita em concreto armado fck=21mpa, inclusive tampa, dimensões internas 1,50x1,50x1,50m</t>
  </si>
  <si>
    <t xml:space="preserve">Caixa de passagem em alvenaria de tijolos maciços esp. = 0,12m,  dim. int. =  0,30 x 0,30 x 0,50m</t>
  </si>
  <si>
    <t xml:space="preserve">Grama nativa capim de burro ou batatais, em placas, fornecimento e plantio</t>
  </si>
  <si>
    <t xml:space="preserve">Restauro - Lavagem de paredes com cloro líquido</t>
  </si>
  <si>
    <t xml:space="preserve">Instalação Hidraúlica para Casa de 02 quartos - Padrão SECPAST - Rev 03</t>
  </si>
  <si>
    <t xml:space="preserve">Instalação Sanitária para Casa de 02 quartos - Padrão SECPAST</t>
  </si>
  <si>
    <t xml:space="preserve">Caixa de passagem em alvenaria de tijolos maciços esp. = 0,17m,  dim. int. =  1.20 x 1.20 x 0.60m</t>
  </si>
  <si>
    <t xml:space="preserve">Mureta de alvenaria 1,50 x 0,60m</t>
  </si>
  <si>
    <t xml:space="preserve">Banco de concreto em alvenaria de tijolos maciços, assento em concreto simples, sem encosto, revestido em todas as faces com cerâmica Elizabeth 20x20 cm ou similar</t>
  </si>
  <si>
    <t xml:space="preserve">Canaleta de concreto c/ tampa removível em chapa de aço (0,25 x 0,25  x 0,25m)</t>
  </si>
  <si>
    <t xml:space="preserve">Implantação de estrutura de mufla para rede de distribuição aérea, inclusive mufla terminal contratil à frio 12 / 20 Kv</t>
  </si>
  <si>
    <t xml:space="preserve">Implantação de estrutura de transformador trifásico de 112,5 KVa para rede de distribuição aérea, exclusive transformador</t>
  </si>
  <si>
    <t xml:space="preserve">Conjunto de medição indireta 112,5 KVa 380/220V</t>
  </si>
  <si>
    <t xml:space="preserve">Implantação de estrutura de concreto tipo N1 para rede de distribuição aérea</t>
  </si>
  <si>
    <t xml:space="preserve">Implantação de estrutura de concreto tipo B2 para rede de distribuição aérea</t>
  </si>
  <si>
    <t xml:space="preserve">Implantação de estrutura de concreto tipo N2 para rede de distribuição aérea</t>
  </si>
  <si>
    <t xml:space="preserve">Cuba de aço inox 304, dimensões 80 x 50 x 30cm, e=0,8mm, com válvula cromada, sifão cromado (deca ref c1680), torneira cromada (deca linha c40 ref 1159) e engate de plástico ou similares - Rev 03</t>
  </si>
  <si>
    <t xml:space="preserve">Caixa de inspeção  0,30 x 0,30 x 0,40m</t>
  </si>
  <si>
    <t xml:space="preserve">Lâmpada vapor metálico de 150 w</t>
  </si>
  <si>
    <t xml:space="preserve">Lâmpada vapor metálico de 250 w</t>
  </si>
  <si>
    <t xml:space="preserve">Reator para lâmpada vapor metálico de 250 w</t>
  </si>
  <si>
    <t xml:space="preserve">Reator para lâmpada vapor metálico de 75 w</t>
  </si>
  <si>
    <t xml:space="preserve">Reator para lâmpada vapor metálico de 150 w</t>
  </si>
  <si>
    <t xml:space="preserve">Caixa acústica BS ref B-52 FF250 60 w (RMS)</t>
  </si>
  <si>
    <t xml:space="preserve">Revestimento cerâmico para parede, 10 x 10 cm, Elizabeth, linha lux neve, aplicado com argamassa industrializada ac-ii, rejuntado, exclusive regularização de base ou emboço - Rev 04</t>
  </si>
  <si>
    <t xml:space="preserve">Revestimento cerâmico para parede, 10 x 10 cm, Elizabeth, linha lux cardinal, aplicado com argamassa industrializada ac-ii, rejuntado, exclusive regularização de base ou emboço - Rev 04</t>
  </si>
  <si>
    <t xml:space="preserve">Revestimento cerâmico para parede, 10 x 10 cm, Elizabeth, linha lux amarelo, aplicado com argamassa industrializada ac-ii, rejuntado, exclusive regularização de base ou emboço - Rev 04</t>
  </si>
  <si>
    <t xml:space="preserve">Execução de lomborampas</t>
  </si>
  <si>
    <t xml:space="preserve">Fornecimento e assentamento de grampos para muro com argamassa de cimento, cal e areia traço t-5 (1:2:8), inclusive arestamento</t>
  </si>
  <si>
    <t xml:space="preserve">Forro de pvc, em réguas de 10 ou 20 cm, aplicado,  inclusive estrutura para fixação (perfis em PVC) marca Araforros ou similar, instalado - Rev 06_10/2021</t>
  </si>
  <si>
    <t xml:space="preserve">Peça de eucalipto tratado, d= 10 a 13cm, L = 2,00m - Fornecimento</t>
  </si>
  <si>
    <t xml:space="preserve">Peça de eucalipto tratado, d= 10 a 13cm, L = 2,50m - Fornecimento</t>
  </si>
  <si>
    <t xml:space="preserve">Peça de eucalipto tratado, d= 10 a 13cm, L = 3,00m - Fornecimento</t>
  </si>
  <si>
    <t xml:space="preserve">Peça de eucalipto tratado, d= 10 a 13cm, L = 4,00cm - Fornecimento</t>
  </si>
  <si>
    <t xml:space="preserve">Peça de eucalipto tratado, d= 10 a 13cm, L = 5,00m - Fornecimento</t>
  </si>
  <si>
    <t xml:space="preserve">Divisória em granito cinza andorinha para mictórios, polido, e=2cm, inclusive fixação - Rev 02</t>
  </si>
  <si>
    <t xml:space="preserve">Tela de aço galvanizado fio 14 bwg, malha 3/4", ondulada, quadrada, fixada entre molduras constituídas de barras chatas de 1 1/2 x 1/4" e 1 1/2 x 1/8"</t>
  </si>
  <si>
    <t xml:space="preserve">Tela de aço galvanizado fio 12 bwg, malha 2", ondulada, quadrada, fixada em moldura constituída de barra chata de 1 1/2 x 1/4"</t>
  </si>
  <si>
    <t xml:space="preserve">Remoção, lavagem e reassentamento de telhas de barro tipo colonial</t>
  </si>
  <si>
    <t xml:space="preserve">Madeiramento em massaranduba/madeira de lei, peça serrada 14cm x 14cm, c/ abertura de encaixes</t>
  </si>
  <si>
    <t xml:space="preserve">Remoção e Fornecimento com Assentamento de Caibro Roliço</t>
  </si>
  <si>
    <t xml:space="preserve">Remoção e Fornecimento com Assentamento de Ripas Massaranduba 5 x1,5cm</t>
  </si>
  <si>
    <t xml:space="preserve">Remoção e Fornecimento com Assentamento de Ripas Massaranduba 9 a 10 x1,5cm</t>
  </si>
  <si>
    <t xml:space="preserve">Desmontagem e re-montagem de tesoura com vão de  12m a 15 m</t>
  </si>
  <si>
    <t xml:space="preserve">Restauro - Proteção de elementos artísticos contra impactos, com chapa compensada resinada e=10 mm e espuma, fixada sob caibros ou ripões, e vedação com lona plástica</t>
  </si>
  <si>
    <t xml:space="preserve">Restauro - Restauração de forro de madeira compreendendo raspagem, calafetagem, enceramento e parquetagem</t>
  </si>
  <si>
    <t xml:space="preserve">Restauro - Consolidação de madeira deteriorada com resinas epoxi Sikadur 32 ou similar</t>
  </si>
  <si>
    <t xml:space="preserve">Restauro - Montagem de forros de madeira, sem pintura artística, c/ cantoneiras de alumínio 1 1/2" x 1 1/2" x 1/8"</t>
  </si>
  <si>
    <t xml:space="preserve">Desmontagem e ré-montagem de terças constituidas de peças serradas 7cm x 12cm</t>
  </si>
  <si>
    <t xml:space="preserve">Destelhamento, carga e ré-telhamento de telha de fibrocimento ondulada esp = 4mm</t>
  </si>
  <si>
    <t xml:space="preserve">Remoção de piso em assoalho de madeira</t>
  </si>
  <si>
    <t xml:space="preserve">Escavação manual de vala ou cava em material de 3ª categoria, profundidade até 2,00 m, com uso de explosivos e perfuração manual</t>
  </si>
  <si>
    <t xml:space="preserve">Série de brocas integrais - Série 11</t>
  </si>
  <si>
    <t xml:space="preserve">Cj</t>
  </si>
  <si>
    <t xml:space="preserve">Escavação manual de vala ou cava em material de 3ª categoria, profundidade até 4,00 m, com uso de explosivos e perfuração manual</t>
  </si>
  <si>
    <t xml:space="preserve">Escavação manual de vala ou cava em material de 3ª categoria, profundidade até 2,00 m, com uso de explosivos e perfuração mecânica</t>
  </si>
  <si>
    <t xml:space="preserve">Escavação manual de vala ou cava em material de 3ª categoria, profundidade até 4,00 m, com uso de explosivos e perfuração mecânica</t>
  </si>
  <si>
    <t xml:space="preserve">Escavação manual de vala ou cava em material de 3ª categoria, profundidade até 6,00 m, com uso de explosivos e perfuração mecânica</t>
  </si>
  <si>
    <t xml:space="preserve">Escavação manual de vala ou cava em material de 3ª categoria, profundidade até 8,00 m, com uso de explosivos e perfuração mecânica</t>
  </si>
  <si>
    <t xml:space="preserve">Remoção e fornecimento com assentamento de ripão em massaranduba 3,5x5,5cm</t>
  </si>
  <si>
    <t xml:space="preserve">Fornecimento e assentamento de dobradiça em ferro fundido, fabricada artesanalmente</t>
  </si>
  <si>
    <t xml:space="preserve">Restauração de peitoris/soleiras com argamassa de pó de pedra com cimento branco - acabamento polido</t>
  </si>
  <si>
    <t xml:space="preserve">Restauro - Injeção de resina epoxi</t>
  </si>
  <si>
    <t xml:space="preserve">Restauro - Lavagem de superfície com hidrojateamento a uma pressão mínima de 1200 lb</t>
  </si>
  <si>
    <t xml:space="preserve">Restauro - Perfuração e colagem até 20 cm</t>
  </si>
  <si>
    <t xml:space="preserve">Ponte de aderência adesivo base acrílica sol 1:1</t>
  </si>
  <si>
    <t xml:space="preserve">Restauro - Remoção de revestimento deteriorado</t>
  </si>
  <si>
    <t xml:space="preserve">Resina silicônica (NITOBOND-AR) ou similar</t>
  </si>
  <si>
    <t xml:space="preserve">Tela de nylon para proteção de fachada</t>
  </si>
  <si>
    <t xml:space="preserve">Restauro - Imunização de madeiramento de cobertura com aplicação a pincel de K-Otec diluido em aguarrás</t>
  </si>
  <si>
    <t xml:space="preserve">Remoção de ferrugem em esquadrias ou estruturas metálicas com escova de aço</t>
  </si>
  <si>
    <t xml:space="preserve">Desmonte de rocha dura incluindo perfuração e argamassa expansiva</t>
  </si>
  <si>
    <t xml:space="preserve">Cimalha em madeira angelin dimensões 7cm x 3,2cm</t>
  </si>
  <si>
    <t xml:space="preserve">Poço de visita em alvenaria tij.maciços esp.=0,20m dim.int.=1,40x1,40x3,00m laje superior concreto armado esp.=0,15, inclusive tampão td-600</t>
  </si>
  <si>
    <t xml:space="preserve">Poço de visita em concreto armado, esp. = 0,14m,  dim. int. = 0.80 x 0.80 x 1.80m com inspeção em concreto armado</t>
  </si>
  <si>
    <t xml:space="preserve">Poste de ferro galv. Ø 2", h = 2,50m com 2  placas de 20x35cm em chapa esmaltada para identificação de logradouros</t>
  </si>
  <si>
    <t xml:space="preserve">Quadro de medição trifásica em Noril com lente para leitura</t>
  </si>
  <si>
    <t xml:space="preserve">Projetor Lumini, ref PL-2300/150 C/ filtro ambar, inclusive lâmpada vapor metálico HQI-TS 150W e reator</t>
  </si>
  <si>
    <t xml:space="preserve">Projetor Lumini, ref PL-2124/150 C/ filtro ambar, inclusive lâmpada vapor metálico HQI-TS 150W e reator</t>
  </si>
  <si>
    <t xml:space="preserve">Projetor Lumini, ref PL-2200/70 C/ filtro ambar, inclusive lâmpada vapor metálico HQI-TS 70W e reator</t>
  </si>
  <si>
    <t xml:space="preserve">Fornecimento e instalação de curva metálica horizontal 90º 100 x 50 mm</t>
  </si>
  <si>
    <t xml:space="preserve">Curva de inversão 100x50 mm</t>
  </si>
  <si>
    <t xml:space="preserve">Fornecimento e instalação de eletrocalha perfurada 200 x  50 x 3000 mm  (ref. mopa ou similar)</t>
  </si>
  <si>
    <t xml:space="preserve">Fornecimento e instalação de curva metálica horizontal 90º 200 x 50 mm</t>
  </si>
  <si>
    <t xml:space="preserve">Curva de inversão 200x50 mm</t>
  </si>
  <si>
    <t xml:space="preserve">Fornecimento e instalação de eletrocalha perfurada  38 x 38 x 3000 mm (ref. mopa ou similar)</t>
  </si>
  <si>
    <t xml:space="preserve">Caixa de passagem em alvenaria de tijolos maciços esp. = 0,12m,  dim. int. =  0.50 x 0.50 x 0.40m, com tampa em tela de proteção metálica com dobradiça e porta cadeado</t>
  </si>
  <si>
    <t xml:space="preserve">Tela de proteção para refletor com dobradiça e porta cadeado 50 x 50 cm</t>
  </si>
  <si>
    <t xml:space="preserve">Tela de proteção para refletor com dobradiça e porta cadeado 50 x 50cm</t>
  </si>
  <si>
    <t xml:space="preserve">Kit de acessórios para banheiro em ABS/Alumínio com 5 peças (01 cabide, 01 saboneteira, 01 papeleira, 01 porta-toalha rosto e 01 porta-toalha banho)</t>
  </si>
  <si>
    <t xml:space="preserve">Escavação de vala prof. 1,50m, material de 1ª categoria c/ escavadeira hidraúlica</t>
  </si>
  <si>
    <t xml:space="preserve">Escavação de vala prof. 1,50 a 3,00m, material de 1ª categoria c/ escavadeira hidraúlica</t>
  </si>
  <si>
    <t xml:space="preserve">Escavação de vala prof. 3,00 a 4,50m, material de 1ª categoria c/ escavadeira hidraúlica</t>
  </si>
  <si>
    <t xml:space="preserve">Escavação de vala prof. 1,50m, material de 2ª categoria c/ escavadeira hidraúlica</t>
  </si>
  <si>
    <t xml:space="preserve">Escavação de vala prof. 1,50 até 3,00m  material de 2ª categoria c/ escavadeira hidraúlica</t>
  </si>
  <si>
    <t xml:space="preserve">Escavação de vala prof. 3,00 até 4,50m  material de 2ª categoria c/ escavadeira hidraúlica</t>
  </si>
  <si>
    <t xml:space="preserve">Escoramento de valas tipo Contínuo Especial</t>
  </si>
  <si>
    <t xml:space="preserve">Tapume de proteção em tela de polietileno h=1,20 com bloco de concreto</t>
  </si>
  <si>
    <t xml:space="preserve">Meio-fio pré moldado de concreto simples (0,12 x 0,30 x 1,00m), rejuntado com argamassa de cimento e areia no traço 1:3</t>
  </si>
  <si>
    <t xml:space="preserve">Escavação, carga e transporte de material de 1ª  categoria,  com moto scraper, dmt 51 a 200m - Rev 02_04/2022</t>
  </si>
  <si>
    <t xml:space="preserve">Escavação, carga e transporte de material de 1ª  categoria,  com moto scraper, dmt 201a 400m - Rev 02_04/2022</t>
  </si>
  <si>
    <t xml:space="preserve">Escavação, carga e transporte de material de 1ª  categoria,  com moto scraper, dmt 401 a 600m - Rev 02_04/2022</t>
  </si>
  <si>
    <t xml:space="preserve">Escavação, carga e transporte de material de 1ª  categoria,  com moto scraper, dmt 601 a 800m - Rev 02_04/2022</t>
  </si>
  <si>
    <t xml:space="preserve">Escavação, carga e transporte de material de 1ª  categoria,  com moto scraper, dmt 801 a 1000m - Rev 02_05/2022</t>
  </si>
  <si>
    <t xml:space="preserve">Escavação, carga e transporte de material de 1ª  categoria,  com moto scraper, dmt 1001 a 1200m - Rev 02_05/2022</t>
  </si>
  <si>
    <t xml:space="preserve">Escavação, carga e transporte de material de 1ª  categoria,  com moto scraper, dmt 1201 a 1400m - Rev 02_05/2022</t>
  </si>
  <si>
    <t xml:space="preserve">Escavação, carga e transporte de material de 1ª  categoria, com carregadeira, dmt 51 a 200m</t>
  </si>
  <si>
    <t xml:space="preserve">Escavação, carga e transporte de material de 1ª  categoria, com carregadeira, dmt 201a 400m</t>
  </si>
  <si>
    <t xml:space="preserve">Escavação, carga e transporte de material de 1ª  categoria, com carregadeira, dmt 401 a 600m</t>
  </si>
  <si>
    <t xml:space="preserve">Escavação, carga e transporte de material de 1ª  categoria, com carregadeira, dmt 601 a 800m</t>
  </si>
  <si>
    <t xml:space="preserve">Escavação, carga e transporte de material de 1ª  categoria, com carregadeira, dmt 801 a 1000m</t>
  </si>
  <si>
    <t xml:space="preserve">Escavação, carga e transporte de material de 1ª  categoria, com carregadeira, dmt 1001 a 1200m</t>
  </si>
  <si>
    <t xml:space="preserve">Escavação, carga e transporte de material de 1ª  categoria, com carregadeira dmt 1201 a 1400m</t>
  </si>
  <si>
    <t xml:space="preserve">Escavação, carga e transporte de material de 1ª  categoria, com carregadeira, dmt 1401 a 1600m</t>
  </si>
  <si>
    <t xml:space="preserve">Escavação, carga e transporte de material de 1ª  categoria, com carregadeira, dmt 1601 a 1800m</t>
  </si>
  <si>
    <t xml:space="preserve">Escavação, carga e transporte de material de 1ª  categoria, com carregadeira, dmt 1801 a 2000m</t>
  </si>
  <si>
    <t xml:space="preserve">Escavação, carga e transporte de material de 1ª  categoria, com carregadeira, dmt 2001 a 3000m</t>
  </si>
  <si>
    <t xml:space="preserve">Escavação, carga e transporte de material de 1ª  categoria, com carregadeira, dmt 3001 a  5000m</t>
  </si>
  <si>
    <t xml:space="preserve">Escavação, carga e transporte de material de 1ª  categoria,  com escavadeira hidraúlica, dmt 50  a 200m</t>
  </si>
  <si>
    <t xml:space="preserve">Escavação, carga e transporte de material de 1ª  categoria,  com escavadeira hidraúlica, dmt 201  a 400m</t>
  </si>
  <si>
    <t xml:space="preserve">Escavação, carga e transporte de material de 1ª  categoria,  com escavadeira hidraúlica, dmt 401  a 600m</t>
  </si>
  <si>
    <t xml:space="preserve">Escavação, carga e transporte de material de 1ª  categoria,  com escavadeira hidraúlica, dmt 601  a 800m</t>
  </si>
  <si>
    <t xml:space="preserve">Escavação, carga e transporte de material de 1ª  categoria,  com escavadeira hidraúlica, dmt 801  a 1000m</t>
  </si>
  <si>
    <t xml:space="preserve">Escavação, carga e transporte de material de 1ª  categoria,  com escavadeira hidraúlica, dmt 1001   a 1200m</t>
  </si>
  <si>
    <t xml:space="preserve">Escavação, carga e transporte de material de 1ª  categoria,  com escavadeira hidraúlica, dmt 1201   a 1400m</t>
  </si>
  <si>
    <t xml:space="preserve">Escavação, carga e transporte de material de 1ª  categoria,  com escavadeira hidraúlica, dmt 1401   a 1600m</t>
  </si>
  <si>
    <t xml:space="preserve">Escavação, carga e transporte de material de 1ª  categoria,  com escavadeira hidraúlica, dmt 1601   a 1800m</t>
  </si>
  <si>
    <t xml:space="preserve">Escavação, carga e transporte de material de 1ª  categoria,  com escavadeira hidraúlica, dmt 1801   a 2000m</t>
  </si>
  <si>
    <t xml:space="preserve">Escavação, carga e transporte de material de 1ª  categoria,  com escavadeira hidraúlica, dmt 2001   a 3000m</t>
  </si>
  <si>
    <t xml:space="preserve">Escavação, carga e transporte de material de 1ª  categoria,  com escavadeira hidraúlica, dmt 3001   a 5000m</t>
  </si>
  <si>
    <t xml:space="preserve">Escavação, carga e transporte de material de 2ª  categoria, com carregadeira, dmt 51 a 200m</t>
  </si>
  <si>
    <t xml:space="preserve">Escavação, carga e transporte de material de 2ª  categoria, com carregadeira, dmt 201 a 400m</t>
  </si>
  <si>
    <t xml:space="preserve">Escavação, carga e transporte de material de 2ª  categoria, com carregadeira, dmt 401 a 600m</t>
  </si>
  <si>
    <t xml:space="preserve">Escavação, carga e transporte de material de 2ª  categoria, com carregadeira, dmt 601 a 800m</t>
  </si>
  <si>
    <t xml:space="preserve">Escavação, carga e transporte de material de 2ª  categoria, com carregadeira, dmt 801 a 1000m</t>
  </si>
  <si>
    <t xml:space="preserve">Escavação, carga e transporte de material de 2ª  categoria, com carregadeira, dmt 1001 a 1200m</t>
  </si>
  <si>
    <t xml:space="preserve">Escavação, carga e transporte de material de 2ª  categoria, com carregadeira, dmt 1201 a 1400m</t>
  </si>
  <si>
    <t xml:space="preserve">Escavação, carga e transporte de material de 2ª  categoria, com carregadeira, dmt 1401 a 1600m</t>
  </si>
  <si>
    <t xml:space="preserve">Escavação, carga e transporte de material de 2ª  categoria, com carregadeira, dmt 1601 a 1800m</t>
  </si>
  <si>
    <t xml:space="preserve">Escavação, carga e transporte de material de 2ª  categoria, com carregadeira, dmt 1801 a 2000m</t>
  </si>
  <si>
    <t xml:space="preserve">Escavação, carga e transporte de material de 2ª  categoria, com carregadeira, dmt 2001 a 3000m</t>
  </si>
  <si>
    <t xml:space="preserve">Escavação, carga e transporte de material de 2ª  categoria, com carregadeira, dmt 3001 a 5000m</t>
  </si>
  <si>
    <t xml:space="preserve">Escavação, carga e transporte de material de 2ª  categoria,  com escavadeira hidraúlica, dmt 50  a 200m</t>
  </si>
  <si>
    <t xml:space="preserve">Escavação, carga e transporte de material de 2ª  categoria,  com escavadeira hidraúlica, dmt 201  a 400m</t>
  </si>
  <si>
    <t xml:space="preserve">Escavação, carga e transporte de material de 2ª  categoria,  com escavadeira hidraúlica, dmt 401  a 600m</t>
  </si>
  <si>
    <t xml:space="preserve">Escavação, carga e transporte de material de 2ª  categoria,  com escavadeira hidraúlica, dmt 601  a 800m</t>
  </si>
  <si>
    <t xml:space="preserve">Escavação, carga e transporte de material de 2ª  categoria,  com escavadeira hidraúlica, dmt 801  a 1000m</t>
  </si>
  <si>
    <t xml:space="preserve">Escavação, carga e transporte de material de 2ª  categoria,  com escavadeira hidraúlica, dmt 1001   a 1200m</t>
  </si>
  <si>
    <t xml:space="preserve">Escavação, carga e transporte de material de 2ª  categoria,  com escavadeira hidraúlica, dmt 1201   a 1400m</t>
  </si>
  <si>
    <t xml:space="preserve">Escavação, carga e transporte de material de 2ª  categoria,  com escavadeira hidraúlica, dmt 1401   a 1600m</t>
  </si>
  <si>
    <t xml:space="preserve">Escavação, carga e transporte de material de 2ª  categoria,  com escavadeira hidraúlica, dmt 1601   a 1800m</t>
  </si>
  <si>
    <t xml:space="preserve">Escavação, carga e transporte de material de 2ª  categoria,  com escavadeira hidraúlica, dmt 1801   a 2000m</t>
  </si>
  <si>
    <t xml:space="preserve">Escavação, carga e transporte de material de 2ª  categoria,  com escavadeira hidraúlica, dmt 2001   a 3000m</t>
  </si>
  <si>
    <t xml:space="preserve">Escavação, carga e transporte de material de 2ª  categoria,  com escavadeira hidraúlica, dmt 3001   a 5000m</t>
  </si>
  <si>
    <t xml:space="preserve">Escavação, carga e transporte de material de 3ª  categoria, com perfuratriz sobre esteiras, dmt 50m</t>
  </si>
  <si>
    <t xml:space="preserve">Escavação, carga e transporte de material de 3ª  categoria, com perfuratriz sobre esteiras, dmt 51 a 200m</t>
  </si>
  <si>
    <t xml:space="preserve">Escavação, carga e transporte de material de 3ª  categoria, com perfuratriz sobre esteiras, dmt 201 a 400m</t>
  </si>
  <si>
    <t xml:space="preserve">Escavação, carga e transporte de material de 3ª  categoria, com perfuratriz sobre esteiras, dmt 401 a 600m</t>
  </si>
  <si>
    <t xml:space="preserve">Escavação, carga e transporte de material de 3ª  categoria, com perfuratriz sobre esteiras, dmt 601 a 800m</t>
  </si>
  <si>
    <t xml:space="preserve">Revestimento cerâmico para parede, 5 x 15 cm, linha BRICK gold, Portobello ou similar, aplicado com argamassa industrializada ac-i, rejuntado, exclusive regularização de base ou emboço</t>
  </si>
  <si>
    <t xml:space="preserve">Escavação, carga e transporte de material de 3ª  categoria, com perfuratriz sobre esteiras, dmt 801 a 1000m</t>
  </si>
  <si>
    <t xml:space="preserve">Escavação, carga e transporte de material de 3ª  categoria, com perfuratriz sobre esteiras, dmt 1001 a 1200m</t>
  </si>
  <si>
    <t xml:space="preserve">Cerca de proteção sobre muro, em cantoneira de ferro 1"x1/8, em "L", a cada 1,50m, com 5 fios de arame farpado - Rev. 01</t>
  </si>
  <si>
    <t xml:space="preserve">Bicicletário em tubo de aço galvanizado diam=50mm, exceto pintura de acabamento</t>
  </si>
  <si>
    <t xml:space="preserve">Escavação, carga e transporte solo mole, dmt 0 a 200m c/ escavadeira hidraúlica de longo alcance</t>
  </si>
  <si>
    <t xml:space="preserve">Escavação, carga e transporte solo mole, dmt 201 a 400m c/ escavadeira hidraúlica de longo alcance</t>
  </si>
  <si>
    <t xml:space="preserve">Escavação, carga e transporte solo mole, dmt 401 a 600m c/ escavadeira hidraúlica de longo alcance</t>
  </si>
  <si>
    <t xml:space="preserve">Escavação, carga e transporte solo mole, dmt 601 a 800m c/ escavadeira hidraúlica de longo alcance</t>
  </si>
  <si>
    <t xml:space="preserve">Escavação, carga e transporte solo mole, dmt 801 a 1000m c/ escavadeira hidraúlica de longo alcance</t>
  </si>
  <si>
    <t xml:space="preserve">Compactação de material de bota fora, com rolo vibratório pé de carneiro, sem controle do grau de compactação</t>
  </si>
  <si>
    <t xml:space="preserve">Soleira (filete)  em granito cinza andorinha, l = 7 cm, e = 2 cm</t>
  </si>
  <si>
    <t xml:space="preserve">Soleira em granito cinza andorinha, l = 22 cm, e = 2 cm</t>
  </si>
  <si>
    <t xml:space="preserve">Base com solo-brita, misturado em usina (exclusive material de base e transporte da brita)</t>
  </si>
  <si>
    <t xml:space="preserve">Usinagem de brita graduada, exclusive material</t>
  </si>
  <si>
    <t xml:space="preserve">Aplicação de 01 demão de textura rústica</t>
  </si>
  <si>
    <t xml:space="preserve">Sinalização permanente, vertical,  com placa de aço (60x60cm) com poste de madeira 3,50m fixado com base de concreto 40x40x50</t>
  </si>
  <si>
    <t xml:space="preserve">Sinalização permanente, vertical, com placa circular padrão dner diam. = 0,75m, com poste de madeira 3,50m fixado com base de concreto 40x40x50</t>
  </si>
  <si>
    <t xml:space="preserve">Sinalização permanente, vertical,  com placa triangular de aço, padrão dner, largura=0,90m, com poste de madeira 3,50m fixado com base de concreto 40x40x50</t>
  </si>
  <si>
    <t xml:space="preserve">Sinalização permanente, vertical,  com placa octogonal de aço, padrão dner, largura=0,75m, com poste de madeira 3,50m fixado com base de concreto 40x40x50</t>
  </si>
  <si>
    <t xml:space="preserve">Pintura de acabamento com aplicação de 02 demãos de tinta à base de resina epóxi, REVRAN FBR 720 - RENNER ou similar - R1</t>
  </si>
  <si>
    <t xml:space="preserve">Pintura de proteção sobre superfícies metálicas com 01 demão de primer à base de epóxi - REZINC WBS - RENNER ou similar - R1</t>
  </si>
  <si>
    <t xml:space="preserve">Pintura de proteção ou acabamento com 02 demão de fundo selante à base de resina epóxi - REVRAN TLS - RENNER ou similar</t>
  </si>
  <si>
    <t xml:space="preserve">Locação de container - Almoxarifado sem banheiro - 6,00 x 2,40m - Rev 02_02/2022</t>
  </si>
  <si>
    <t xml:space="preserve">mês</t>
  </si>
  <si>
    <t xml:space="preserve">Locação de container - Banheiro com chuveiros e vasos - 4,30 x 2,30m</t>
  </si>
  <si>
    <t xml:space="preserve">Locação de container - Escritório com banheiro - 6,20 x 2,40m - Rev 02_02/2022</t>
  </si>
  <si>
    <t xml:space="preserve">Locação de container - Refeitório sem banheiro - 6,00 x 2,40m - Rev 02_02/2022</t>
  </si>
  <si>
    <t xml:space="preserve">Conjunto de fechadura e contra fechadura bico de papagaio, com abas, ref.AL 1510 E 1511, respectivamente, p/ esquadria de vidro temperado (ou similar)</t>
  </si>
  <si>
    <t xml:space="preserve">Conjunto de trinco e contra trinco, sem miolo, ref.AL 335, p/ esquadria de vidro temperado (ou similar)</t>
  </si>
  <si>
    <t xml:space="preserve">Cerca com estaca pre-moldada em concreto, seção 10x10cm, espaçamento 1,80m, h util(e)=1,80m, h total(e)=2,20 m, escoras a cada 12,60 m, com tela aço galv.revestida em PVC, malha 2 1/2" losangular</t>
  </si>
  <si>
    <t xml:space="preserve">Cadastramento</t>
  </si>
  <si>
    <t xml:space="preserve">ha</t>
  </si>
  <si>
    <t xml:space="preserve">Batimetria com seções transversais</t>
  </si>
  <si>
    <t xml:space="preserve">Km</t>
  </si>
  <si>
    <t xml:space="preserve">Amarração das curvas com marco de concreto</t>
  </si>
  <si>
    <t xml:space="preserve">Sondagem com lâmina d'água</t>
  </si>
  <si>
    <t xml:space="preserve">Sondagem à pá e picareta</t>
  </si>
  <si>
    <t xml:space="preserve">Ensaio - Granulometria por peneiramento</t>
  </si>
  <si>
    <t xml:space="preserve">Ensaio - Limite de liquidez</t>
  </si>
  <si>
    <t xml:space="preserve">Ensaio - Limite de plasticidade</t>
  </si>
  <si>
    <t xml:space="preserve">Ensaio - Compactação Proctor Normal com reuso de material (6 pontos)</t>
  </si>
  <si>
    <t xml:space="preserve">I. S. C - Índice de Suporte Californiano na energia normal (1 ponto)</t>
  </si>
  <si>
    <t xml:space="preserve">Ensaio - Adesividade</t>
  </si>
  <si>
    <t xml:space="preserve">Ensaio - Índice de forma</t>
  </si>
  <si>
    <t xml:space="preserve">Ensaio - Sanidade da Rocha</t>
  </si>
  <si>
    <t xml:space="preserve">Ensaio - Impureza orgânica</t>
  </si>
  <si>
    <t xml:space="preserve">Bancada em granito cinza andorinha p/laboratorio de informática, esp=2,0cm, h=72cm e larg=80cm</t>
  </si>
  <si>
    <t xml:space="preserve">Transporte de altitude</t>
  </si>
  <si>
    <t xml:space="preserve">Implantação de marco de concreto</t>
  </si>
  <si>
    <t xml:space="preserve">Execução de madeiramento em massaranduba/madeira de lei, acabamento serrado, c/ ripão 4cm x 7cm e   ripa 5cm x 1,5cm, sem fornecimento de materiais</t>
  </si>
  <si>
    <t xml:space="preserve">Pavimentação em concreto usinado, bomb., lançado e adensado, não armado, pigment. BAYFERROX preto ou similar, fck=21Mpa, e = 8cm,regulariz. compac. subleito, lona plástica, incl. juntas serradas 5x10 a 40mm - Rev 01</t>
  </si>
  <si>
    <t xml:space="preserve">Limpeza de pavimentação em  paralepípedo e execução de rejuntamento com argamassa  cimento e areia 1:3</t>
  </si>
  <si>
    <t xml:space="preserve">Remoção de vidro temperado</t>
  </si>
  <si>
    <t xml:space="preserve">Grade em metalon</t>
  </si>
  <si>
    <t xml:space="preserve">Caixa de gordura em pvc 300mm</t>
  </si>
  <si>
    <t xml:space="preserve">Caixa de inspeção em pvc 300mm</t>
  </si>
  <si>
    <t xml:space="preserve">Caixa de águas pluviais em pvc 300mm</t>
  </si>
  <si>
    <t xml:space="preserve">Telhamento com telha de fibrocimento estrutural, dim: 3,00x1,06m, esp=8 mm, Etermax, Maxiplac ou similar</t>
  </si>
  <si>
    <t xml:space="preserve">Porta em madeira compensada (canela), lisa, semi-ôca, 1.20 x 2.10 m, revestida c/fórmica, inclusive batentes e ferragens</t>
  </si>
  <si>
    <t xml:space="preserve">Forro de gesso acartonado, em placas 1250 x 600mm e perfis T, acabamento em filme  PVC, marca MOD-LINE, modelo Linho ou similar, instalado</t>
  </si>
  <si>
    <t xml:space="preserve">Fornecimento e assentamento de tubo em aço inox 1 1/2"</t>
  </si>
  <si>
    <t xml:space="preserve">Madeiramento em massaranduba/madeira de lei, peça serrada 5cm x 14cm, p/ telha ondulada eternit 8 mm</t>
  </si>
  <si>
    <t xml:space="preserve">Argamassa cimento, cal e areia traço  (1:0,5:8) - Confecção mecânica e transporte</t>
  </si>
  <si>
    <t xml:space="preserve">Calha de concreto, com grelha de ferro, seção 0,20 x 0,20m</t>
  </si>
  <si>
    <t xml:space="preserve">Montagem e desmontagem de andaime metálico tubular simples</t>
  </si>
  <si>
    <t xml:space="preserve">Madeiramento em massaranduba/madeira de lei, peça serrada 10cm x 20cm com abertura de encaixes</t>
  </si>
  <si>
    <t xml:space="preserve">Fornecimento e  Assentamento de Ripas Massaranduba 5 x1,5cm</t>
  </si>
  <si>
    <t xml:space="preserve">Revestimento cerâmico para piso ou parede, 20 x 20 cm, Elizabeth ou similar, linha Cristal Bege, aplicado com argamassa industrializada ac-ii, rejuntado, exclusive regularização de base ou emboço</t>
  </si>
  <si>
    <t xml:space="preserve">Rodapé alta resistência branco, h = 10 cm</t>
  </si>
  <si>
    <t xml:space="preserve">Rodapé madeira Pau D'arco, 3cm,  com acabamento aboleado</t>
  </si>
  <si>
    <t xml:space="preserve">Recuperação de armadura p/ vigas 15x50cm, 4Ø10mm,  incluso remoção de estribo, lixamento, pintura de proteção e colocação de novos estribos c/espaçam=18cm  (para casos de ferragens totalmente expostas)</t>
  </si>
  <si>
    <t xml:space="preserve">Tê sanitário em pvc rígido soldavel, para esgoto, diâm =150mm</t>
  </si>
  <si>
    <t xml:space="preserve">Cap de pvc rígido c/ anéis p/ esgoto, diâm. =150mm</t>
  </si>
  <si>
    <t xml:space="preserve">Vaso sanitario c/caixa de descarga acoplada, linha saveiro, CELITE ou similar,  c/ engate pvc, assento universal AMANCO ou similar</t>
  </si>
  <si>
    <t xml:space="preserve">Lavatório sem coluna LINHA SAVEIRO, CELITE,  c/ sifão cromado, válvula cromada  e engate cromado, torneira série aquapress da Fabrimar ref. 1180 ou similares</t>
  </si>
  <si>
    <t xml:space="preserve">Cuba de embutir, oval, CELITE 10116 ou similar, inclusive sifão cromado, válvula cromada para lavatório e engate cromado e torneira</t>
  </si>
  <si>
    <t xml:space="preserve">Cuba de embutir, circular, CELITE 10129 ou similar, inclusive sifão cromado, válvula cromada para pia e engate cromado e torneira - Rev 02</t>
  </si>
  <si>
    <t xml:space="preserve">Registro gaveta c/canopla cromada, d=40mm (1 1/2"), ref.1509, linha Targa C40, Deca ou similar</t>
  </si>
  <si>
    <t xml:space="preserve">Cabo telefônico ci 50 - 20 pares</t>
  </si>
  <si>
    <t xml:space="preserve">Rodapé madeira 5 x 1,5 cm, inclusive chapuzes 7 x 7 x 2,5 cm</t>
  </si>
  <si>
    <t xml:space="preserve">Bancada de mármore branco</t>
  </si>
  <si>
    <t xml:space="preserve">Grampeamento de telhas de barro tipo canal com arame cobre nº 14</t>
  </si>
  <si>
    <t xml:space="preserve">Proteção de armadura com tinta de alto teor de zinco - EMACO P22 ou similar, esp:2mm</t>
  </si>
  <si>
    <t xml:space="preserve">Recuperação de armadura p/ vigas 15x40cm, 4Ø10mm,  incluso remoção de estribo, lixamento, pintura de proteção e colocação de novos estribos c/espaçam= 17cm (para casos de ferregens totalmente expostas)</t>
  </si>
  <si>
    <t xml:space="preserve">Recuperação de armadura p/ vigas 15x50cm, 4Ø12,5mm,  incluso remoção de estribo, lixamento, pintura de proteção e colocação de novos estribos c/espaçam=10cm  (para casos de ferragens totalmente expostas)</t>
  </si>
  <si>
    <t xml:space="preserve">Recuperação de armadura p/ pilares 12x20cm, 4Ø10mm, incluso remoção de estribo, lixamento, pintura de proteção e colocação de novos estribos c/espaçam.=12cm (para casos de ferragens totalmente expostas)</t>
  </si>
  <si>
    <t xml:space="preserve">Recuperação de armadura p/ pilares 30x30cm, 8Ø12,5mm,  incluso remoção de estribo, lixamento, pintura de proteção e colocação de novos estribos c/espaçam.=15cm (para casos de ferragens totalmente expostas)</t>
  </si>
  <si>
    <t xml:space="preserve">Aplicação de adesivo estrutural base resina epoxi, Compound Adesivo, Vedacit ou similar, aplicação em chumbamento e colagem dos mais diversos materiais de construção</t>
  </si>
  <si>
    <t xml:space="preserve">Reboco externo, de parede, com argamassa traço 1:4 (cal / areia), espessura 2,5 cm</t>
  </si>
  <si>
    <t xml:space="preserve">Barracão para escritório de obra porte médio s=43,56m2, c/ 2 salas e 2 banheiros com materiais novos</t>
  </si>
  <si>
    <t xml:space="preserve">Proteção de armadura com tinta de alto teor de zinco - Nitoprimer Zn ou similar,  esp:2mm</t>
  </si>
  <si>
    <t xml:space="preserve">Telhamento com telha em alumínio, simples, ondulada, pré-pintada e = 0,7 mm - Rev. 02</t>
  </si>
  <si>
    <t xml:space="preserve">Rodameio em granito preto, larg=4 cm, esp=2 cm, para acabamentos</t>
  </si>
  <si>
    <t xml:space="preserve">Rodameio em granito preto, larg=8 cm, esp=2 cm, para acabamentos</t>
  </si>
  <si>
    <t xml:space="preserve">Piso em granito branco Polar, esp= 2cm, aplicado com argamassa industrializada ac-ii, rejuntado, exclusive regularização de base</t>
  </si>
  <si>
    <t xml:space="preserve">Portão em tubo de aço galvanizado com quadro de DN 1", e verticais de DN 1/2"</t>
  </si>
  <si>
    <t xml:space="preserve">Demolição de parede em pau-a-pique</t>
  </si>
  <si>
    <t xml:space="preserve">Demolição de piso em pedra calcárea</t>
  </si>
  <si>
    <t xml:space="preserve">Remoção de pilar em madeira  - 0,20 x 0, 20  x 7,0 m</t>
  </si>
  <si>
    <t xml:space="preserve">Assentamento de piso em pedra calcárea com argamassa de cimento e areia (1:3), esp=5cm, exclusive fornec. de pedra</t>
  </si>
  <si>
    <t xml:space="preserve">Ducha cromada, DECA, linha duna 1984 C 61 ou similar</t>
  </si>
  <si>
    <t xml:space="preserve">Madeiramento em massaranduba para telhado, peça principal serrada 8 x18cm com abertura de encaixes</t>
  </si>
  <si>
    <t xml:space="preserve">Madeiramento em massaranduba para telhado, peça principal serrada 14cm x14cm, com abertura de encaixes</t>
  </si>
  <si>
    <t xml:space="preserve">Madeiramento em massaranduba para telhado, peça principal serrada 14cm x 25cm, com abertura de encaixes</t>
  </si>
  <si>
    <t xml:space="preserve">Execução de madeiramento com peças-cachorro 7 x 10 cm</t>
  </si>
  <si>
    <t xml:space="preserve">Reforço em Alvenaria de Tijolo Maciço com barra 12,5mm</t>
  </si>
  <si>
    <t xml:space="preserve">Locação de muro, inclusive execução de gabarito de madeira</t>
  </si>
  <si>
    <t xml:space="preserve">Remoção de estaca de concreto pré-moldada h = 2,10m</t>
  </si>
  <si>
    <t xml:space="preserve">Fornecimento e implantação de estaca de concreto pré-moldada, h = 2,10m</t>
  </si>
  <si>
    <t xml:space="preserve">Guarda-corpo em tubos de aço galvanizado, h = 1,10m, com barras verticais a cada 0,75m (1 1/2"), 3 (tres) tubos horizontais intermediários (1 1/2") e tubo horizontal superior (2")</t>
  </si>
  <si>
    <t xml:space="preserve">Implantação de estai de âncora</t>
  </si>
  <si>
    <t xml:space="preserve">Mão-de-obra para implantação de ramal de serviço</t>
  </si>
  <si>
    <t xml:space="preserve">Mão-de-obra para implantação de estrutura N2</t>
  </si>
  <si>
    <t xml:space="preserve">Mão-de-obra para implantação de estrutura N3</t>
  </si>
  <si>
    <t xml:space="preserve">Mão-de-obra para implantação de estrutura N4</t>
  </si>
  <si>
    <t xml:space="preserve">Mão-de-obra para implantação de estrutura N3-2</t>
  </si>
  <si>
    <t xml:space="preserve">Mão-de-obra para implantação de estrutura N1</t>
  </si>
  <si>
    <t xml:space="preserve">Mão-de-obra para implantação de estrutura B2</t>
  </si>
  <si>
    <t xml:space="preserve">Mão-de-obra para implantação de estrutura T1</t>
  </si>
  <si>
    <t xml:space="preserve">Mão-de-obra para implantação de estrutura B4</t>
  </si>
  <si>
    <t xml:space="preserve">Mão-de-obra para implantação de estrutura B3-2</t>
  </si>
  <si>
    <t xml:space="preserve">Mão-de-obra para implantação de poste menor ou igual 600 kgf</t>
  </si>
  <si>
    <t xml:space="preserve">Mão-de-obra para implantação de poste maior que 600 kgf</t>
  </si>
  <si>
    <t xml:space="preserve">Mão-de-obra para implantação de poste maior que 11m</t>
  </si>
  <si>
    <t xml:space="preserve">Mão-de-obra para implantação de aterramento de rede de distribuição</t>
  </si>
  <si>
    <t xml:space="preserve">Mão-de-obra para implantação de transformador trifásico</t>
  </si>
  <si>
    <t xml:space="preserve">Mão-de-obra para implantação de transformador bifásico</t>
  </si>
  <si>
    <t xml:space="preserve">Mão-de-obra para implantação de chave de 100A</t>
  </si>
  <si>
    <t xml:space="preserve">Mão-de-obra para implantação de chave à óleo</t>
  </si>
  <si>
    <t xml:space="preserve">Mão-de-obra para implantação de chave faca</t>
  </si>
  <si>
    <t xml:space="preserve">Mão-de-obra para implantação de pára-raios de rede de distribuição</t>
  </si>
  <si>
    <t xml:space="preserve">Mão-de-obra para implantação de iluminação pública</t>
  </si>
  <si>
    <t xml:space="preserve">Retencionamento de cabo p/100kg</t>
  </si>
  <si>
    <t xml:space="preserve">Condutor de cobre p/100kg</t>
  </si>
  <si>
    <t xml:space="preserve">Condutor de alumínio p/100kg</t>
  </si>
  <si>
    <t xml:space="preserve">Mão-de-obra para implantação de estrutura U1</t>
  </si>
  <si>
    <t xml:space="preserve">Mão-de-obra para implantação de estrutura U2</t>
  </si>
  <si>
    <t xml:space="preserve">Mão-de-obra para implantação de estrutura U3</t>
  </si>
  <si>
    <t xml:space="preserve">Mão-de-obra para implantação de estrutura U4</t>
  </si>
  <si>
    <t xml:space="preserve">Impermeabilizaçao com vedapren branco ou similar, para lajes, 06 demaõs</t>
  </si>
  <si>
    <t xml:space="preserve">Impermeabilizaçao com vedapren parede ou similar, 03 demaõs</t>
  </si>
  <si>
    <t xml:space="preserve">Madeiramento em massaranduba/madeira de lei, peça serrada 10cm x 25cm</t>
  </si>
  <si>
    <t xml:space="preserve">Vaso sanitario c/caixa de descarga acoplada, linha duna CP707, acabamento CZ-87, DECA ou similar,incl. assento DECA em poliéster ou similar, conjunto de fixação DECA SP13 ou similar, anel de vedação e engate plástico</t>
  </si>
  <si>
    <t xml:space="preserve">Tanque de louça (deca ref. tq 01) com coluna (deca ref. ct 11), com torneira metálica (deca linha c23 ref 1153), c/ válvula de plástico e conjunto de fixação  ou similares - Rev.02</t>
  </si>
  <si>
    <t xml:space="preserve">Pastilha cerâmica esmaltada, 5 x 5 cm, marca NGK, linha Boulevard Real, cor verde guarani, ref:B0/903, aplicada com argamassa industrializada ac-ii, rejuntada, exclusive emboço (ou similar)</t>
  </si>
  <si>
    <t xml:space="preserve">Pastilha cerâmica esmaltada, 5 x 5 cm, marca NGK, linha Maison, cor vermelho pitanga, ref:MR-156, aplicada com argamassa industrializada ac-ii, rejuntada, exclusive emboço (ou similar)</t>
  </si>
  <si>
    <t xml:space="preserve">Retirada e reassentamento de rodapé de mármore</t>
  </si>
  <si>
    <t xml:space="preserve">Remoção de fechadura</t>
  </si>
  <si>
    <t xml:space="preserve">Madeiramento em massaranduba/madeira de lei, acabamento aparelhado, c/ ripão 3,5cm x 5,5cm e  ripa 5cm x 1,5cm, exclusive peças principais, para afastamento de 28 cm entre faces</t>
  </si>
  <si>
    <t xml:space="preserve">Reposição de madeiramento p/ ripão 5cm x 6cm, com afastamento de 28cm, (exceto ripão)</t>
  </si>
  <si>
    <t xml:space="preserve">Fornecimento e instalação de rede de proteção em nylon malha 5 x 5 cm para janelas, varandas, etc</t>
  </si>
  <si>
    <t xml:space="preserve">Piso tátil direcional e de alerta, em concreto colorido, p/deficientes visuais, dimensões 30x30cm, aplicado com argamassa industrializada ac-ii, rejuntado, exclusive regularização de base</t>
  </si>
  <si>
    <t xml:space="preserve">Limpeza de calha de zinco</t>
  </si>
  <si>
    <t xml:space="preserve">Remoção e reassentamento de toldo</t>
  </si>
  <si>
    <t xml:space="preserve">Remoção de tubulação de gás</t>
  </si>
  <si>
    <t xml:space="preserve">Balanço para parque com assento de  madeira, corrente revestida c/mangueira plástica transp., fixado em tubo ferro galv.4"existente.</t>
  </si>
  <si>
    <t xml:space="preserve">Fornecimento e assentamento de tubo pead flexível corrugado perfurado d = 4" (Kananet ou similar)</t>
  </si>
  <si>
    <t xml:space="preserve">Fornecimento e assentamento de tubo pead flexível corrugado perfurado d = 6" (Kanadreno ou similar) - Rev 01_11/2022</t>
  </si>
  <si>
    <t xml:space="preserve">Fornecimento e assentamento de tubo pead flexível corrugado perfurado d = 6" (Kananet ou similar)</t>
  </si>
  <si>
    <t xml:space="preserve">Colocação de calha em chapa de zinco (exclusive calha)</t>
  </si>
  <si>
    <t xml:space="preserve">Colocação de telha cerâmica</t>
  </si>
  <si>
    <t xml:space="preserve">Estrutura Galpões em Pórticos Pré-Moldados de Concreto Armado, sem Lanternim, c/Montagem, exclusive Telhas, Inclusive Fundações - Rev 04 - 09/2021</t>
  </si>
  <si>
    <t xml:space="preserve">Estrutura Galpões em Pórticos Pré-Moldados de Concreto Armado, com Lanternim, c/Montagem, excluso telhas, Inclusive Fundações - Rev 04 - 09/2021</t>
  </si>
  <si>
    <t xml:space="preserve">Remoção de madeiramento, exclusive peças principais</t>
  </si>
  <si>
    <t xml:space="preserve">Ponto de luz em teto ou parede, aparente sem eletroduto</t>
  </si>
  <si>
    <t xml:space="preserve">Bocal para lâmpada incandescente</t>
  </si>
  <si>
    <t xml:space="preserve">Quadro de medição monofásico, sem fiação</t>
  </si>
  <si>
    <t xml:space="preserve">Caixa de inspeção  0.60 x 0.60 x 0.60m</t>
  </si>
  <si>
    <t xml:space="preserve">Porta em madeira, tipo ficha/calha, 60 x 210 cm, inclusive caixilho e ferragens</t>
  </si>
  <si>
    <t xml:space="preserve">Porta em madeira, tipo ficha/calha, 70 x 210 cm, inclusive caixilho e ferragens</t>
  </si>
  <si>
    <t xml:space="preserve">Porta em madeira mista, almofadada, 80 x 210 cm, inclusive batente e ferragens</t>
  </si>
  <si>
    <t xml:space="preserve">Piso cimentado liso traço 1:5, e = 1,5 cm</t>
  </si>
  <si>
    <t xml:space="preserve">Passeio em concreto simples c/ cimentado e=5cm</t>
  </si>
  <si>
    <t xml:space="preserve">Pia de cozinha com bancada em mármore sintético, dim 1.20x0.50, com 01 cuba, sifão, válvula e torneira todos de plástico, assentada.</t>
  </si>
  <si>
    <t xml:space="preserve">Visor plumbífero com moldura, esp=80mm (nacional)</t>
  </si>
  <si>
    <t xml:space="preserve">Visor plumbífero com moldura, esp=60mm (nacional)</t>
  </si>
  <si>
    <t xml:space="preserve">Luminária calha sobrepor p/lamp.fluorescente 1x20w, completa, incl.reator partida rápida e lampada</t>
  </si>
  <si>
    <t xml:space="preserve">Soleira em granito vitória, l = 15 cm, e = 2 cm</t>
  </si>
  <si>
    <t xml:space="preserve">Fornecimento de estaca metálica tipo perfil "I", simples, bitola W 200x26,6 (8") - Açominas ou similar</t>
  </si>
  <si>
    <t xml:space="preserve">Cravação de estaca metálica tipo perfil "I", simples, bitola W 200x26,6 (8"), exclusive perfil</t>
  </si>
  <si>
    <t xml:space="preserve">Solda (emenda) de estaca metálica tipo perfil "I", simples, bitola W 200x26,6 (8"), incluso material</t>
  </si>
  <si>
    <t xml:space="preserve">Corte de estaca metálica tipo perfil "I", simples, bitola W 200x26,6 (8"), inclusive equipamento</t>
  </si>
  <si>
    <t xml:space="preserve">Fornecimento, corte e aparelhamento de pedra calcárea, inclusive faceamento liso e polido, esp = 8,0 cm, considerando 50% de perda</t>
  </si>
  <si>
    <t xml:space="preserve">Piso em pedra calcárea, cortada, aparelhada e com face aparente lisa e polida, esp=8cm, assentado com argamassa de cimento e areia (1:3) na esp=5cm, esclusive lastro de regularização em concreto simples</t>
  </si>
  <si>
    <t xml:space="preserve">Restauro - Restauração de forro de madeira compreendendo substituição de peças de apoio até 20%, raspagem, calafetagem, enceramento e parquetagem</t>
  </si>
  <si>
    <t xml:space="preserve">Pó de pedra</t>
  </si>
  <si>
    <t xml:space="preserve">Rejuntamento de pavimento com pedra calcárea</t>
  </si>
  <si>
    <t xml:space="preserve">Remoção de rejuntamento em pavimento com pedra calcárea</t>
  </si>
  <si>
    <t xml:space="preserve">Cerca com estaca de madeira sabiá ou Similar h = 2,20m, altura útil 1,80m, c/ 4 fios arame galvanizado liso 12bwg</t>
  </si>
  <si>
    <t xml:space="preserve">Piso em pedra granítica serrada, 40 x 50 cm, esp.5cm, assentada com argamassa de cimento e areia traço t-4(1:5)</t>
  </si>
  <si>
    <t xml:space="preserve">Preparo de substrato por escarificação mecânica (corte de concreto) para espessuras de até 3,0cm</t>
  </si>
  <si>
    <t xml:space="preserve">Preparo de substrato por escarificação manual (corte de concreto) até 3,0cm de profundidade</t>
  </si>
  <si>
    <t xml:space="preserve">Preparo do substrato com utilização de hidrojateadora de areia, para limpeza de ferragens e superfícies de concreto</t>
  </si>
  <si>
    <t xml:space="preserve">Ponte de aderência com adesivo base acrílica</t>
  </si>
  <si>
    <t xml:space="preserve">Reparos profundos executados com argamassa base cimento modificada com polímeros - espessura de 1 a 5cm - Rev 01 - 09/2021</t>
  </si>
  <si>
    <t xml:space="preserve">Cura úmida por aspersão de água durante 3 dias</t>
  </si>
  <si>
    <t xml:space="preserve">Acabamento superficial de concreto com lixamento e polimento</t>
  </si>
  <si>
    <t xml:space="preserve">Estucamento com argamassa polimérica</t>
  </si>
  <si>
    <t xml:space="preserve">Microconcreto fluido</t>
  </si>
  <si>
    <t xml:space="preserve">Plataforma de madeira com tábuas de pinho de 2ª para reparos em estrutura de concreto armado</t>
  </si>
  <si>
    <t xml:space="preserve">Jateamento para remoção de crostas no concreto</t>
  </si>
  <si>
    <t xml:space="preserve">Forma para recuperação de concreto com chapas plastificadas, inclusive escoramento</t>
  </si>
  <si>
    <t xml:space="preserve">Preparação do substrato (superfície de concreto) e armadura por escovamento e hidrojateamento de areia</t>
  </si>
  <si>
    <t xml:space="preserve">Passivação de armadura com primer à base de zinco</t>
  </si>
  <si>
    <t xml:space="preserve">Pintura de acabamento com aplicação de 01 demão de verniz acrílico, Coral ou similar</t>
  </si>
  <si>
    <t xml:space="preserve">Preparo de superfície com lixamento e aplicação de 01 demão de fundo preparador</t>
  </si>
  <si>
    <t xml:space="preserve">Preparo de superfície com lixamento e aplicação de 02 demãos de fundo preparador</t>
  </si>
  <si>
    <t xml:space="preserve">Pintura de acabamento com tinta emborrachada - 01 demão</t>
  </si>
  <si>
    <t xml:space="preserve">Pintura de acabamento com tinta emborrachada - 02 demãos</t>
  </si>
  <si>
    <t xml:space="preserve">Pintura de acabamento com tinta emborrachada - 03 demãos - R1</t>
  </si>
  <si>
    <t xml:space="preserve">Remoção de esquadria metálica, com ou sem reaproveitamento Rev. 01 - 03/2022</t>
  </si>
  <si>
    <t xml:space="preserve">Remoção de telhamento com telhas onduladas fibrocimento ou aluminio</t>
  </si>
  <si>
    <t xml:space="preserve">Joelho 90° pvc rígido soldável e c/rosca, diam = 25mm x 3/4"</t>
  </si>
  <si>
    <t xml:space="preserve">Reassentamento de piso de borracha 500 x 500 x 7mm, fixado com argamassa industrializada AC-III ou similar</t>
  </si>
  <si>
    <t xml:space="preserve">Reassentamento de piso de borracha 500 x 500 x 3,5mm, fixado com cola</t>
  </si>
  <si>
    <t xml:space="preserve">Junta de dilatação elástica (PVC) p/ concreto, tipo O-120/3, pressão até 2 mca, Fugenband, Vedacit ou similar</t>
  </si>
  <si>
    <t xml:space="preserve">Transição compactada em areia, incluindo fornecimento de material e os serviços de descarga ou lançamento, espalhamento e compactação (ensecadeira, barragem, etc)</t>
  </si>
  <si>
    <t xml:space="preserve">Transição compactada em brita, incluindo fornecimento de material e os serviços de descarga ou lançamento, espalhamento e compactação (ensecadeira, barragem, etc)</t>
  </si>
  <si>
    <t xml:space="preserve">Filtro horizontal de areia, incluindo fornecimento de material e os serviços de descarga ou lançamento, espalhamento e compactação (barragem, ensecadeira, etc)</t>
  </si>
  <si>
    <t xml:space="preserve">Filtro vertical de areia, incluindo fornecimento de material e os serviços de descarga ou lançamento, espalhamento e compactação (barragem, ensecadeira, etc)</t>
  </si>
  <si>
    <t xml:space="preserve">Impermeabilização de alicerce e viga baldrame com 2 demãos de tinta asfáltica tipo Neutrol da Vedacit ou similar, exceto argamassa impermeabilização</t>
  </si>
  <si>
    <t xml:space="preserve">Injeção de calda de cimento, admitindo uma produção média bruta de 2 sacos/h, inclusive fornecimento dos materiais, medido por saco de 50kg</t>
  </si>
  <si>
    <t xml:space="preserve">saco</t>
  </si>
  <si>
    <t xml:space="preserve">Rip-Rap - saco solo cimento, com capacidade para 0,07m³ de material adensado, nas dimensões aproximadas de 0,60x0,58x0,20m, com taxa de 10% de cimento, incluisve fornecimento de todos os materiais, dosagem, mistura, acondicionamento, costura e transp</t>
  </si>
  <si>
    <t xml:space="preserve">Reforço para peça de madeira em chapa de ferro 5/16"</t>
  </si>
  <si>
    <t xml:space="preserve">Calha com grelha de piso normal DN 200 em PVC Tigre ou similar</t>
  </si>
  <si>
    <t xml:space="preserve">Corte e dobragem na obra, montagem e colocação de ferragens nas formas, inclusive arame recozido Ø 18 BWG.</t>
  </si>
  <si>
    <t xml:space="preserve">Corte e dobragem por sistema industrilaizado, fora da obra, montagem e colocação de ferragens nas formas, inclusive arame recozido Ø 18 BWG.</t>
  </si>
  <si>
    <t xml:space="preserve">Meio-fio granítico, rejuntado com argamassa de cimento e areia no traço 1:3</t>
  </si>
  <si>
    <t xml:space="preserve">Grelha pré-moldada em concreto para boca de lobo 0,40 x 1,00 x 0,05m</t>
  </si>
  <si>
    <t xml:space="preserve">Fornecimento e assentamento de tubo em aço inox 2 1/2"</t>
  </si>
  <si>
    <t xml:space="preserve">Joelho 90º pvc rígido soldável c/bucha de latão,  d= 20mm x 1/2"</t>
  </si>
  <si>
    <t xml:space="preserve">Joelho 90º pvc rígido soldável c/bucha de latão,  d= 25mm x 3/4"</t>
  </si>
  <si>
    <t xml:space="preserve">Fornecimento e cravacao de estaca metálica perfil simples "I" 254 x 117,5mm - 1ª alma, inclusive o transporte da estaca, exclusive emendas, a mobilizacao e a desmobilizacao do bate estaca</t>
  </si>
  <si>
    <t xml:space="preserve">Fornecimento e cravacao de estaca metálica perfil duplo "I" 254 x 117,5mm - 1ª alma, inclusive o transporte da estaca, exclusive emendas, a mobilizacao e a desmobilizacao do bate estaca</t>
  </si>
  <si>
    <t xml:space="preserve">Tê 90º pvc rígido soldável, LLR, c/bucha de latão na bolsa central, d= 25 x 1/2"</t>
  </si>
  <si>
    <t xml:space="preserve">Tê 90º pvc rígido soldável, LLR, c/bucha de latão na bolsa central, d= 32 x 3/4"</t>
  </si>
  <si>
    <t xml:space="preserve">Revestimento cerâmico para piso ou parede, 45 x 45 cm, linha fuoco bianco (porcelanato), Eliane ou similar, aplicado com argamassa industrializada aciii, rejuntado, exclusive regularização de base ou emboço</t>
  </si>
  <si>
    <t xml:space="preserve">Demolição de madeiramento em coberturas com telhas de fibro-cimento 4 a 8 mm</t>
  </si>
  <si>
    <t xml:space="preserve">Remoção e reassentamento de telha ondulada de fibro-cimento 4, 6, ou 8mm</t>
  </si>
  <si>
    <t xml:space="preserve">Demolição e reaasentamento de madeiramento em coberturas com telhas de fibro-cimento 4 a 8 mm</t>
  </si>
  <si>
    <t xml:space="preserve">Limpeza c/ remoção de crosta de estátuas de metal, alt. aprox.  h=1,70m</t>
  </si>
  <si>
    <t xml:space="preserve">Refixação de encosto de madeira dos bancos da orla</t>
  </si>
  <si>
    <t xml:space="preserve">Telhamento com telha em alumínio, simples, ondulada, pré-pintada e = 0,6 mm - Re. 02</t>
  </si>
  <si>
    <t xml:space="preserve">Reposição de assento de madeira em balanço de parque, (42 x 30 x 2,5)cm, inclusive pintura</t>
  </si>
  <si>
    <t xml:space="preserve">Carga mecânica de material de 1ª categoria</t>
  </si>
  <si>
    <t xml:space="preserve">Trilho em barra de ferro 3/4"</t>
  </si>
  <si>
    <t xml:space="preserve">Remoção e Reinstalação de luminárias 1x32W, 2x32W, 3x32W ou 4x32W</t>
  </si>
  <si>
    <t xml:space="preserve">Remoção e Remontagem de Difusor de Dutos de Ar-Condicionado</t>
  </si>
  <si>
    <t xml:space="preserve">Luva pvc rigido soldavel e c/bucha de latão, d= 20 x 1/2"</t>
  </si>
  <si>
    <t xml:space="preserve">Luva pvc rigido soldavel e c/bucha de latão, d= 25 x 3/4"</t>
  </si>
  <si>
    <t xml:space="preserve">Luva pvc rigido soldavel e c/bucha de latão, d= 32 x 1"</t>
  </si>
  <si>
    <t xml:space="preserve">Luva de redução pvc rigido soldavel e c/bucha de latão, d= 25 x 1/2"</t>
  </si>
  <si>
    <t xml:space="preserve">Tê de inspeção em pvc rígido soldável, para esgoto primário, diâm = 100 x 75mm</t>
  </si>
  <si>
    <t xml:space="preserve">Argamassa cimento e areia traço t-8 (1:8) - 1 saco cimento 50 kg / 8 padiolas de areia dim 0.35 x 0.45 x 0.13 m - Confecção mecânica e transporte</t>
  </si>
  <si>
    <t xml:space="preserve">Preparo e execução de solo-cimento traço 1:12 (cimento/arenoso), com compactação e espalhamento, para suporte de fundações, inclusive cimento exclusive arenoso</t>
  </si>
  <si>
    <t xml:space="preserve">Revestimento de proteção de estruturas em tábua de pinho</t>
  </si>
  <si>
    <t xml:space="preserve">Torneira de bóia p/caixa d'agua em pvc d = 3/4"</t>
  </si>
  <si>
    <t xml:space="preserve">Impermeabilização semi-flexível com Sika Top 107 bi-componente, cor cinza, 03 demãos cruzadas aplicado à trincha para aplicação em paredes enterradas, subsolos, caixas d'agua, áreas frias e em contato com esgoto</t>
  </si>
  <si>
    <t xml:space="preserve">Demolição de madeiramento de telhado de fibro-cimento 4mm e reassentamento para telha de fibro-cimento 8mm</t>
  </si>
  <si>
    <t xml:space="preserve">Hidrojateamento em estrutura de aço carbono com água e areia</t>
  </si>
  <si>
    <t xml:space="preserve">Limpeza mecanizada do terreno c/ trator esteira (vegetação rasteira) sem carga e transporte</t>
  </si>
  <si>
    <t xml:space="preserve">Assentamento de cerâmica</t>
  </si>
  <si>
    <t xml:space="preserve">Assentamento de peitoril</t>
  </si>
  <si>
    <t xml:space="preserve">Assentamento de soleira</t>
  </si>
  <si>
    <t xml:space="preserve">Fornecimento e Instalação de Carpete Berber Point 650 da Beaulieu e=6mm</t>
  </si>
  <si>
    <t xml:space="preserve">Grade e montantes de ferro h=2,10m, inclusive portão, mureta h=40cm pintada com tinta hidracor, altura total=2,50m, exclusive pintura da grade - (padrão CEHOP) - Rev 05_12/2021</t>
  </si>
  <si>
    <t xml:space="preserve">Rodameio em granito preto, larg=9 cm, esp=2 cm, para acabamentos</t>
  </si>
  <si>
    <t xml:space="preserve">Filete em granito preto, L=3 cm e esp= 2 cm</t>
  </si>
  <si>
    <t xml:space="preserve">Papeleira em aço inox, Docol, linha Square ou similar</t>
  </si>
  <si>
    <t xml:space="preserve">Cabide em aço inox, Docol, linha Square ou similar</t>
  </si>
  <si>
    <t xml:space="preserve">Porta toalha em aço inox, Docol, linha Square ou similar</t>
  </si>
  <si>
    <t xml:space="preserve">Saboneteira em aço inox, Docol, linha Square ou similar</t>
  </si>
  <si>
    <t xml:space="preserve">Enceramento de piso de alta resistência (existente)</t>
  </si>
  <si>
    <t xml:space="preserve">Cabo de cobre PP Cordplast 2 x 2,5 mm2, 450/750v - fornecimento</t>
  </si>
  <si>
    <t xml:space="preserve">Porta em pvc, sanfonada, 0.70 x 2.10 m, cor branca, instalada</t>
  </si>
  <si>
    <t xml:space="preserve">Dobradiça de aço galvanizado tipo vai-vem 3", ref.255, Pagé ou similar</t>
  </si>
  <si>
    <t xml:space="preserve">Caixa de passagem em alvenaria de tijolos maciços esp. = 0,12m,  dim. int. =  0.60 x 0.60 x 0.40m</t>
  </si>
  <si>
    <t xml:space="preserve">Caixa de passagem em alvenaria de tijolos maciços esp. = 0,17m,  dim. int. =  1.00 x 0,50 x 0,80m</t>
  </si>
  <si>
    <t xml:space="preserve">Destocamento de árvores de porte médio e raízes profundas, sem auxílio mecânico</t>
  </si>
  <si>
    <t xml:space="preserve">Remoção de pintura com aplicação de 01 demão de removedor pastoso</t>
  </si>
  <si>
    <t xml:space="preserve">Chumbamento de quadros de ferro para alambrado</t>
  </si>
  <si>
    <t xml:space="preserve">Instalação de tela, exclusive a tela</t>
  </si>
  <si>
    <t xml:space="preserve">Fornecimento e implantação de estaca pré-moldada de concreto armado (mourão), para cerca, seção 10x10, reta ou com ponta oblíqua h(u) = 2,50m, inclusive bloco de fundação</t>
  </si>
  <si>
    <t xml:space="preserve">Telhamento com telha em aço galvalume, simples, autoportante, curva, IMAP-850, e = 1,55mm ou similar - Rev. 01</t>
  </si>
  <si>
    <t xml:space="preserve">Reassentamento de telha dupla de alumínio, ondulada, esp = 0,7 mm, pré pintada em duas faces, com preenchimento de lã de vidro 50mm</t>
  </si>
  <si>
    <t xml:space="preserve">Remoção de telha dupla de alumínio, ondulada, esp = 0,7 mm, pré pintada em duas faces, com preenchimento de lã de vidro 50mm</t>
  </si>
  <si>
    <t xml:space="preserve">Pintura de proteção sobre superfícies metálicas com aplicação de 01 demão de tinta epoximastic de alumínio modificado, bicomponente, SUMASTIC 228 AR, da Sherwin Williams - Sumaré ou similar - R2</t>
  </si>
  <si>
    <t xml:space="preserve">Pintura de acabamento com aplicação de 02 demãos de tinta epoximastic de alumínio modificado, bicomponente, SUMATANE HS BRILHANTE, da Sherwin Williams - Sumaré ou similar - R2</t>
  </si>
  <si>
    <t xml:space="preserve">Reassentamento de vidro temperado</t>
  </si>
  <si>
    <t xml:space="preserve">Restauro - Cobertura provisória sobre telhados existentes (Sobrecobertura), com telha fibrocimento 4mm, apoiada em peças 6x6cm, vigas em tábua e terças 6x6cm, utilização = 2 vezes</t>
  </si>
  <si>
    <t xml:space="preserve">Forro de pvc,  em placas 1,25 x 0,625, cor branca ou palha, marca Medabil ou similar, inclusive estrutura de fixação (perfís), instalado</t>
  </si>
  <si>
    <t xml:space="preserve">Caixa d'agua de polietileno - instalada, exceto base de apoio, cap. 310 litros</t>
  </si>
  <si>
    <t xml:space="preserve">Caixa d'agua de polietileno - instalada, exceto base de apoio, cap. 500 litros</t>
  </si>
  <si>
    <t xml:space="preserve">Caixa d'agua de polietileno - instalada, exceto base de apoio, cap. 1000 litros</t>
  </si>
  <si>
    <t xml:space="preserve">Cantoneira em alumínio anodizado natural, antiderrapante, 2" x  2", para arremates</t>
  </si>
  <si>
    <t xml:space="preserve">Piso em painel wall 2,50 x 1,20 x 40mm - Rev 01_01/2022</t>
  </si>
  <si>
    <t xml:space="preserve">Remoção de pintura com aplicação de 02 demãos de removedor pastoso</t>
  </si>
  <si>
    <t xml:space="preserve">Pintura de proteção sobre superfícies metálicas com aplicação de 02 demãos de tinta epoximastic de alumínio modificado, bicomponente, SUMASTIC 228 AR, da Sherwin Williams - Sumaré ou similar - R1</t>
  </si>
  <si>
    <t xml:space="preserve">Revestimento metálico em alumínio composto (Alucobond), e=0,3mm, pintura Kaynar 500 composta por seis camadas,  inclusive estrutura metálica auxiliar em perfil de viga "U" de 2" - fornecimento e montagem</t>
  </si>
  <si>
    <t xml:space="preserve">Remoção, Inspeção, Limpeza e Reassentamento de Cobertura Dupla, em Arcos Metálicos, composta por dois níveis de telhas de alumínio, perfís longitudinais de suporte, e uma camada de manta de lâ de vidro</t>
  </si>
  <si>
    <t xml:space="preserve">Valvula de descarga alta segurança (antivandalismo), d=1 1/2", c/pino acionador passante p/parede esp=200-300mm, Docol ou similar - Rev 01</t>
  </si>
  <si>
    <t xml:space="preserve">Torneira p/lavatorio alta segurança (antivandalismo), passante p/parede esp:200-300mm, Docol ou similar - Rev 01</t>
  </si>
  <si>
    <t xml:space="preserve">Chuveiro alta segurança (antivandalismo), passante p/parede esp=200-300mm, Docol ou similar - Rev 01</t>
  </si>
  <si>
    <t xml:space="preserve">Transporte comercial com caminhão basculante de 10m³, em rodovia não pavimentada (densidade=1,5t/m³)</t>
  </si>
  <si>
    <t xml:space="preserve">tkm</t>
  </si>
  <si>
    <t xml:space="preserve">Demolição de laje pre-fabricada comum ou em treliça, inclusive capeamento</t>
  </si>
  <si>
    <t xml:space="preserve">Transporte local com caminhão basculante de 10m³, em rodovia não pavimentada (conservação) densidade=1,5t/m³</t>
  </si>
  <si>
    <t xml:space="preserve">Transporte local com caminhão basculante de 10m³, em rodovia não pavimentada (construção) densidade=1,5t/m³</t>
  </si>
  <si>
    <t xml:space="preserve">Pintura de acabamento com aplicação de 01 demão de tinta epoximastic de alumínio modificado, bicomponente, SUMATANE HS BRILHANTE, da Sherwin Williams - Sumaré ou similar - R1</t>
  </si>
  <si>
    <t xml:space="preserve">Transporte local com caminhão basculante de 10m³, em rodovia pavimentada (construção) densidade=1,5t/m³</t>
  </si>
  <si>
    <t xml:space="preserve">Transporte local com caminhão basculante de 10m³, em rodovia pavimentada (conservação) densidade=1,5t/m³</t>
  </si>
  <si>
    <t xml:space="preserve">Transporte comercial com caminhão basculante de 10m³, em rodovia pavimentada (densidade=1,5t/m³)</t>
  </si>
  <si>
    <t xml:space="preserve">Calha Pluvial de beiral, Ø 125mm, PVC, semicircular, linha Aquapluv, Tigre ou similar, exclusive condutores</t>
  </si>
  <si>
    <t xml:space="preserve">Porta em pvc, sanfonada, instalada</t>
  </si>
  <si>
    <t xml:space="preserve">Luminária hermética de embutir com refletor e aletas parabólicas em aluminio anodizado, difusor em vidro temperado transparente (lumicenter, ref.CHT08-E ou similar) - Rev. 01</t>
  </si>
  <si>
    <t xml:space="preserve">Tubulação em cobre Ø 28mm para interligação de Split System ao condesador / evaporador, inclusive isolamento térmico, alimentação elétrica, conexões e fixações para aparelhos até 48.000 btu</t>
  </si>
  <si>
    <t xml:space="preserve">Rufo para telha de fibrocimento ondulada</t>
  </si>
  <si>
    <t xml:space="preserve">Madeiramento em massaranduba/madeira de lei, tesoura com vão de 15 m - Rev. 03</t>
  </si>
  <si>
    <t xml:space="preserve">Porta em madeira, tipo ficha/calha, 80 x 210 cm, inclusive caixilho e ferragens</t>
  </si>
  <si>
    <t xml:space="preserve">Porta em madeira mista, almofadada, 70 x 210 cm, inclusive batente e ferragens</t>
  </si>
  <si>
    <t xml:space="preserve">Porta em madeira mista, almofadada, 60 x 210 cm, inclusive batente e ferragens</t>
  </si>
  <si>
    <t xml:space="preserve">Barracão para Obras de Médio Porte Reaproveitamento 2 vezes</t>
  </si>
  <si>
    <t xml:space="preserve">SINAPI</t>
  </si>
  <si>
    <t xml:space="preserve">Rolo compactador vibratório pé de carneiro para solos, potência 80 hp, peso operacional sem/com lastro 7,4 / 8,8 t, largura de trabalho 1,68 m - manutenção. af_02/2016</t>
  </si>
  <si>
    <t xml:space="preserve">Fornecimento e montagem de curva 90º ferro galvanizado macho/fêmea DN 3"</t>
  </si>
  <si>
    <t xml:space="preserve">Fornecimento e Montagem de bucha de redução ferro galvanizado DN 3x1.1/2"</t>
  </si>
  <si>
    <t xml:space="preserve">Fornecimento e Assentamento de Bucha de Redução em Ferro Galvanizado DN 1.1/2" x 1"</t>
  </si>
  <si>
    <t xml:space="preserve">Registro gaveta bruto, d = 50 mm (2") - ref.1502-B, Pn16, Deca ou similar - fornecimento</t>
  </si>
  <si>
    <t xml:space="preserve">União de Assento Cônico em Bronze DN 2"</t>
  </si>
  <si>
    <t xml:space="preserve">União de Assento Cônico em Bronze DN 3"</t>
  </si>
  <si>
    <t xml:space="preserve">Registro tipo esfera em PVC c/borboleta, d = 3/4" (fornecimento)</t>
  </si>
  <si>
    <t xml:space="preserve">Regularização Manual</t>
  </si>
  <si>
    <t xml:space="preserve">Sondagem de Redes e Peças Localizadas (cavas) em Ruas com Pavimentação Asfáltica</t>
  </si>
  <si>
    <t xml:space="preserve">Sondagem de Redes e Peças Localizadas (cavas) em Ruas com Pavimentação em Paralelepípedos</t>
  </si>
  <si>
    <t xml:space="preserve">Sondagem de Redes e Peças Localizadas (cavas) em Ruas sem Pavimentação</t>
  </si>
  <si>
    <t xml:space="preserve">Sondagem de Redes e Peças Localizadas (cavas) em Ruas com Pavimentação Asfáltica sobre Paralelepípedos</t>
  </si>
  <si>
    <t xml:space="preserve">Locação e Nivelamento de Redes de Água e Adutoras</t>
  </si>
  <si>
    <t xml:space="preserve">Desmontagem de tubos em fº fº,  junta com flanges , diam. =     50 mm</t>
  </si>
  <si>
    <t xml:space="preserve">Desmontagem de tubos em fº fº,  junta com flanges , diam. =     80 mm</t>
  </si>
  <si>
    <t xml:space="preserve">Desmontagem de tubos em fº fº,  junta com flanges , diam. =   100 mm</t>
  </si>
  <si>
    <t xml:space="preserve">Desmontagem de tubos em fº fº,  junta com flanges , diam. =   200 mm</t>
  </si>
  <si>
    <t xml:space="preserve">Desmontagem de tubos em fº fº,  junta com flanges , diam. =   250 mm</t>
  </si>
  <si>
    <t xml:space="preserve">Desmontagem de tubos em fº fº,  junta com flanges , diam. =   300 mm</t>
  </si>
  <si>
    <t xml:space="preserve">Desmontagem de tubos em fº fº,  junta com flanges , diam. =   350 mm</t>
  </si>
  <si>
    <t xml:space="preserve">Desmontagem de tubos em fº fº,  junta com flanges , diam. =   400 mm</t>
  </si>
  <si>
    <t xml:space="preserve">Desmontagem de tubos em fº fº,  junta com flanges , diam. =   450 mm</t>
  </si>
  <si>
    <t xml:space="preserve">Desmontagem de tubos em fº fº,  junta com flanges , diam. =   500 mm</t>
  </si>
  <si>
    <t xml:space="preserve">Desmontagem de tubos em fº fº,  junta com flanges , diam. =   600 mm</t>
  </si>
  <si>
    <t xml:space="preserve">Desmontagem de tubos em fº fº,  junta com flanges , diam. =   700 mm</t>
  </si>
  <si>
    <t xml:space="preserve">Desmontagem de tubos em fº fº,  junta com flanges , diam. =   800 mm</t>
  </si>
  <si>
    <t xml:space="preserve">Desmontagem de tubos em fº fº,  junta com flanges , diam. =   900 mm</t>
  </si>
  <si>
    <t xml:space="preserve">Desmontagem de tubos em fº fº,  junta com flanges , diam. = 1000 mm</t>
  </si>
  <si>
    <t xml:space="preserve">Desmontagem de tubos em fº fº,  junta com flanges , diam. = 1200 mm</t>
  </si>
  <si>
    <t xml:space="preserve">Desmontagem de tubos em fº fº,  junta com flanges , diam. =   150 mm</t>
  </si>
  <si>
    <t xml:space="preserve">Remoção de adutora / rede em fº fº,  junta elástica , diam. =    50 mm</t>
  </si>
  <si>
    <t xml:space="preserve">Remoção de adutora / rede em fº fº,  junta elástica , diam. =   100 mm</t>
  </si>
  <si>
    <t xml:space="preserve">Remoção de adutora / rede em fº fº,  junta elástica , diam. =   150 mm</t>
  </si>
  <si>
    <t xml:space="preserve">Remoção de adutora / rede em fº fº,  junta elástica , diam. =   200 mm</t>
  </si>
  <si>
    <t xml:space="preserve">Remoção de adutora / rede em fº fº,  junta elástica , diam. =   250 mm</t>
  </si>
  <si>
    <t xml:space="preserve">Remoção de adutora / rede em fº fº,  junta elástica , diam. =   300 mm</t>
  </si>
  <si>
    <t xml:space="preserve">Remoção de adutora / rede em fº fº,  junta elástica , diam. =   350 mm</t>
  </si>
  <si>
    <t xml:space="preserve">Remoção de adutora / rede em fº fº,  junta elástica , diam. =   400 mm</t>
  </si>
  <si>
    <t xml:space="preserve">Remoção de adutora / rede em fº fº,  junta elástica , diam. =   450 mm</t>
  </si>
  <si>
    <t xml:space="preserve">Remoção de adutora / rede em fº fº,  junta elástica , diam. =   500 mm</t>
  </si>
  <si>
    <t xml:space="preserve">Remoção de adutora / rede em fº fº,  junta elástica , diam. =   600 mm</t>
  </si>
  <si>
    <t xml:space="preserve">Remoção de adutora / rede em fº fº,  junta elástica , diam. =   700 mm</t>
  </si>
  <si>
    <t xml:space="preserve">Remoção de adutora / rede em fº fº,  junta elástica , diam. =   75 / 80mm</t>
  </si>
  <si>
    <t xml:space="preserve">Remoção de adutora / rede em fº fº,  junta elástica , diam. =   800 mm</t>
  </si>
  <si>
    <t xml:space="preserve">Remoção de adutora / rede em fº fº,  junta elástica , diam. =   900 mm</t>
  </si>
  <si>
    <t xml:space="preserve">Remoção de adutora / rede em fº fº,  junta elástica , diam. = 1000 mm</t>
  </si>
  <si>
    <t xml:space="preserve">Remoção de adutora / rede em fº fº,  junta elástica , diam. = 1200 mm</t>
  </si>
  <si>
    <t xml:space="preserve">Remoção de adutora / rede em pvc defºfº diam. =  100 mm</t>
  </si>
  <si>
    <t xml:space="preserve">Remoção de adutora / rede em pvc defºfº diam. =  150 mm</t>
  </si>
  <si>
    <t xml:space="preserve">Remoção de adutora / rede em pvc defºfº diam. =  200 mm</t>
  </si>
  <si>
    <t xml:space="preserve">Remoção de adutora / rede em pvc defºfº diam. =  250 mm</t>
  </si>
  <si>
    <t xml:space="preserve">Remoção de adutora / rede em pvc defºfº diam. =  300 mm</t>
  </si>
  <si>
    <t xml:space="preserve">Remoção de adutora / rede em pvc diam. =   50 mm</t>
  </si>
  <si>
    <t xml:space="preserve">Remoção de adutora / rede em pvc diam. =   75 mm</t>
  </si>
  <si>
    <t xml:space="preserve">Remoção de adutora / rede em pvc diam. =  100 mm</t>
  </si>
  <si>
    <t xml:space="preserve">Sinalização com Cavalete Plástico Desmontável</t>
  </si>
  <si>
    <t xml:space="preserve">Passadiço de madeira</t>
  </si>
  <si>
    <t xml:space="preserve">Passadiço metálico</t>
  </si>
  <si>
    <t xml:space="preserve">Tapume para proteção de valas em compensado resinado 10mm, inclusive pintura (1 uso)</t>
  </si>
  <si>
    <t xml:space="preserve">Sinalização noturna com tela tapume pvc, balde plástico fiação e lâmpada, reutilização 7 vezes</t>
  </si>
  <si>
    <t xml:space="preserve">Sinalização de Valas com Placas Indicativas</t>
  </si>
  <si>
    <t xml:space="preserve">Sinalização Diurna com Tela tapume em pvc - 10 usos</t>
  </si>
  <si>
    <t xml:space="preserve">Fornecimento de tubo de pvc junta elástica integrada, ponta e bolsa classe 12 diam. =  50mm - Rev 01</t>
  </si>
  <si>
    <t xml:space="preserve">Fornecimento de tubo de pvc junta elástica integrada, ponta e bolsa classe 12 diam. =  75mm</t>
  </si>
  <si>
    <t xml:space="preserve">Fornecimento de tubo de pvc junta elástica integrada, ponta e bolsa classe 12 diam. = 100mm</t>
  </si>
  <si>
    <t xml:space="preserve">Fornecimento de tubo de pvc junta elástica integrada, ponta e bolsa classe 15 diam. =  50mm</t>
  </si>
  <si>
    <t xml:space="preserve">Fornecimento de tubo de pvc junta elástica integrada, ponta e bolsa classe 15 diam. =  75mm</t>
  </si>
  <si>
    <t xml:space="preserve">Fornecimento de tubo de pvc junta elástica integrada, ponta e bolsa classe 15 diam. = 100mm</t>
  </si>
  <si>
    <t xml:space="preserve">Fornecimento de tubo de pvc junta elástica integrada, ponta e bolsa classe 20 diam. =  50mm</t>
  </si>
  <si>
    <t xml:space="preserve">Fornecimento de tubo de pvc junta elástica integrada, ponta e bolsa classe 20 diam. =  75mm</t>
  </si>
  <si>
    <t xml:space="preserve">Fornecimento de tubo de pvc junta elástica integrada, ponta e bolsa classe 20 diam. = 100mm</t>
  </si>
  <si>
    <t xml:space="preserve">Fornecimento de adaptador de pvc junta elástica a bolsa de ferro fundido junta elastica, diam. =   50mm</t>
  </si>
  <si>
    <t xml:space="preserve">Fornecimento de adaptador de pvc junta elástica a luva de fibrocimento, diam. =   50mm</t>
  </si>
  <si>
    <t xml:space="preserve">Fornecimento de adaptador de pvc junta elástica a luva de fibrocimento, diam. =   75mm</t>
  </si>
  <si>
    <t xml:space="preserve">Fornecimento de adaptador de pvc junta elástica a luva de fibrocimento, diam. =  100mm</t>
  </si>
  <si>
    <t xml:space="preserve">Fornecimento de adaptador de pvc junta elástica, bolsa e rosca, diam. =   50mm</t>
  </si>
  <si>
    <t xml:space="preserve">Fornecimento de adaptador de pvc junta elástica, bolsa e rosca, diam. =   75mm</t>
  </si>
  <si>
    <t xml:space="preserve">Fornecimento de adaptador de pvc junta elástica, bolsa e rosca, diam. =  100mm</t>
  </si>
  <si>
    <t xml:space="preserve">Fornecimento de cap de pvc junta elástica, diam. =   50mm</t>
  </si>
  <si>
    <t xml:space="preserve">Fornecimento de cap de pvc junta elástica, diam. =   75mm</t>
  </si>
  <si>
    <t xml:space="preserve">Fornecimento de cap de pvc junta elástica, diam. =  100mm</t>
  </si>
  <si>
    <t xml:space="preserve">Fornecimento de cruzeta de pvc junta elástica, com bolsas, diam. =   50mm - Rev 01</t>
  </si>
  <si>
    <t xml:space="preserve">Fornecimento de cruzeta de pvc junta elástica, com bolsas, diam. =   75mm - Rev 01</t>
  </si>
  <si>
    <t xml:space="preserve">Fornecimento de cruzeta de pvc junta elástica, com bolsas, diam. =  100mm - Rev 01</t>
  </si>
  <si>
    <t xml:space="preserve">Fornecimento de curva 22º 30` de pvc junta elástica, ponta / bolsa, diam. =   50mm</t>
  </si>
  <si>
    <t xml:space="preserve">Fornecimento de curva 22º 30` de pvc junta elástica, ponta / bolsa, diam. =   75mm</t>
  </si>
  <si>
    <t xml:space="preserve">Fornecimento de curva 22º 30` de pvc junta elástica, ponta / bolsa, diam. =  100mm</t>
  </si>
  <si>
    <t xml:space="preserve">Fornecimento de curva 45º de pvc junta elástica, ponta / bolsa, diam. =   50mm</t>
  </si>
  <si>
    <t xml:space="preserve">Fornecimento de curva 45º de pvc junta elástica, ponta / bolsa, diam. =   75mm</t>
  </si>
  <si>
    <t xml:space="preserve">Fornecimento de curva 45º de pvc junta elástica, ponta / bolsa, diam. =  100mm</t>
  </si>
  <si>
    <t xml:space="preserve">Fornecimento de curva 90º de pvc junta elástica, ponta / bolsa, diam. =   50mm</t>
  </si>
  <si>
    <t xml:space="preserve">Fornecimento de curva 90º de pvc junta elástica, ponta / bolsa, diam. =   75mm</t>
  </si>
  <si>
    <t xml:space="preserve">Fornecimento de curva 90º de pvc junta elástica, ponta / bolsa, diam. =  100mm</t>
  </si>
  <si>
    <t xml:space="preserve">Fornecimento de extremidade de pvc junta elástica, bolsa e flange, diam. =   75mm</t>
  </si>
  <si>
    <t xml:space="preserve">Fornecimento de extremidade de pvc junta elástica, bolsa e flange, diam. =  100mm</t>
  </si>
  <si>
    <t xml:space="preserve">Fornecimento de extremidade de pvc junta elástica, ponta e flange, diam. =   75mm</t>
  </si>
  <si>
    <t xml:space="preserve">Fornecimento de extremidade de pvc junta elástica, ponta e flange, diam. =  100mm</t>
  </si>
  <si>
    <t xml:space="preserve">Fornecimento de luva de correr de pvc junta elástica, diam. =   50mm</t>
  </si>
  <si>
    <t xml:space="preserve">Fornecimento de luva de correr de pvc junta elástica, diam. =   75mm</t>
  </si>
  <si>
    <t xml:space="preserve">Fornecimento de luva de correr de pvc junta elástica, diam. =  100mm</t>
  </si>
  <si>
    <t xml:space="preserve">Fornecimento de luva simples de pvc junta elástica, diam. =   50mm</t>
  </si>
  <si>
    <t xml:space="preserve">Fornecimento de luva simples de pvc junta elástica, diam. =   75mm</t>
  </si>
  <si>
    <t xml:space="preserve">Fornecimento de luva simples de pvc junta elástica, diam. =  100mm</t>
  </si>
  <si>
    <t xml:space="preserve">Fornecimento de redução de pvc  junta elástica, ponta / bolsa, diam. =   75 x   50mm</t>
  </si>
  <si>
    <t xml:space="preserve">Fornecimento de redução de pvc  junta elástica, ponta / bolsa, diam. =  100 x   50mm</t>
  </si>
  <si>
    <t xml:space="preserve">Fornecimento de redução de pvc junta elástica, com bolsas, diam. =   75 x   50mm</t>
  </si>
  <si>
    <t xml:space="preserve">Fornecimento de redução de pvc junta elástica, ponta / bolsa, diam. =  100 x   75mm</t>
  </si>
  <si>
    <t xml:space="preserve">Fornecimento de tê 90º de pvc, junta elástica, com bolsas, diam. =   50mm</t>
  </si>
  <si>
    <t xml:space="preserve">Fornecimento de tê 90º de pvc, junta elástica, com bolsas, diam. =   75mm</t>
  </si>
  <si>
    <t xml:space="preserve">Fornecimento de tê 90º de pvc, junta elástica, com bolsas, diam. =  100mm</t>
  </si>
  <si>
    <t xml:space="preserve">Fornecimento de tê de redução 90º de pvc  junta elástica, com bolsas, diam. =   75 x   50mm</t>
  </si>
  <si>
    <t xml:space="preserve">Fornecimento de tê de redução 90º de pvc, junta elástica, com bolsas, diam. =  100 x   50mm</t>
  </si>
  <si>
    <t xml:space="preserve">Fornecimento de tê de redução 90º de pvc, junta elástica, com bolsas, diam. =  100 x   75mm</t>
  </si>
  <si>
    <t xml:space="preserve">Montagem de conexões de ferro fundido, com flanges, diam.=     50 mm</t>
  </si>
  <si>
    <t xml:space="preserve">Montagem de conexões de ferro fundido, com flanges, diam.=     80 mm</t>
  </si>
  <si>
    <t xml:space="preserve">Montagem de conexões de ferro fundido, com flanges, diam.=   100 mm</t>
  </si>
  <si>
    <t xml:space="preserve">Montagem de conexões de ferro fundido, com flanges, diam.=   150 mm</t>
  </si>
  <si>
    <t xml:space="preserve">Montagem de conexões de ferro fundido, com flanges, diam.=   200 mm</t>
  </si>
  <si>
    <t xml:space="preserve">Montagem de conexões de ferro fundido, com flanges, diam.=   250 mm</t>
  </si>
  <si>
    <t xml:space="preserve">Montagem de conexões de ferro fundido, com flanges, diam.=   300 mm</t>
  </si>
  <si>
    <t xml:space="preserve">Montagem de conexões de ferro fundido, com flanges, diam.=   350 mm</t>
  </si>
  <si>
    <t xml:space="preserve">Montagem de conexões de ferro fundido, com flanges, diam.=   400 mm</t>
  </si>
  <si>
    <t xml:space="preserve">Montagem de conexões de ferro fundido, com flanges, diam.=   450 mm</t>
  </si>
  <si>
    <t xml:space="preserve">Montagem de conexões de ferro fundido, com flanges, diam.=   500 mm</t>
  </si>
  <si>
    <t xml:space="preserve">Montagem de conexões de ferro fundido, com flanges, diam.=   600 mm</t>
  </si>
  <si>
    <t xml:space="preserve">Montagem de conexões de ferro fundido, com flanges, diam.=   700 mm</t>
  </si>
  <si>
    <t xml:space="preserve">Montagem de conexões de ferro fundido, com flanges, diam.=   800 mm</t>
  </si>
  <si>
    <t xml:space="preserve">Montagem de conexões de ferro fundido, com flanges, diam.=   900 mm</t>
  </si>
  <si>
    <t xml:space="preserve">Assentamento de conexões de pvc, junta elástica, ponta e bolsa, diam.=   50 mm</t>
  </si>
  <si>
    <t xml:space="preserve">Assentamento de conexões de pvc, junta elástica, ponta e bolsa, diam.=   75 mm</t>
  </si>
  <si>
    <t xml:space="preserve">Assentamento de conexões de pvc, junta elástica, ponta e bolsa, diam.= 100 mm</t>
  </si>
  <si>
    <t xml:space="preserve">Assentamento de tubos em ferro fundido, junta mecânica, diam.=   200 mm</t>
  </si>
  <si>
    <t xml:space="preserve">Assentamento de tubos em ferro fundido, junta mecânica, diam.=   250 mm</t>
  </si>
  <si>
    <t xml:space="preserve">Assentamento de tubos em ferro fundido, junta mecânica, diam.=   300 mm</t>
  </si>
  <si>
    <t xml:space="preserve">Assentamento de tubos em ferro fundido, junta mecânica, diam.=   350 mm</t>
  </si>
  <si>
    <t xml:space="preserve">Assentamento de tubos em ferro fundido, junta mecânica, diam.=   400 mm</t>
  </si>
  <si>
    <t xml:space="preserve">Assentamento de tubos em ferro fundido, junta mecânica, diam.=   450 mm</t>
  </si>
  <si>
    <t xml:space="preserve">Montagem de conexões de ferro fundido, com flanges, diam.= 1000 mm</t>
  </si>
  <si>
    <t xml:space="preserve">Montagem de conexões de ferro fundido, com flanges, diam.= 1200 mm</t>
  </si>
  <si>
    <t xml:space="preserve">Assentamento de conexões em ferro fundido, junta mecânica, diam.=     80 mm</t>
  </si>
  <si>
    <t xml:space="preserve">Assentamento de conexões em ferro fundido, junta mecânica, diam.=   100 mm</t>
  </si>
  <si>
    <t xml:space="preserve">Assentamento de conexões em ferro fundido, junta mecânica, diam.=   150 mm</t>
  </si>
  <si>
    <t xml:space="preserve">Assentamento de conexões em ferro fundido, junta mecânica, diam.=   200 mm</t>
  </si>
  <si>
    <t xml:space="preserve">Assentamento de conexões em ferro fundido, junta mecânica, diam.=   250 mm</t>
  </si>
  <si>
    <t xml:space="preserve">Assentamento de conexões em ferro fundido, junta mecânica, diam.=   300 mm</t>
  </si>
  <si>
    <t xml:space="preserve">Assentamento de conexões em ferro fundido, junta mecânica, diam.=   350 mm</t>
  </si>
  <si>
    <t xml:space="preserve">Assentamento de conexões em ferro fundido, junta mecânica, diam.=   400 mm</t>
  </si>
  <si>
    <t xml:space="preserve">Assentamento de conexões em ferro fundido, junta mecânica, diam.=   450 mm</t>
  </si>
  <si>
    <t xml:space="preserve">Assentamento de conexões em ferro fundido, junta mecânica, diam.=   500 mm</t>
  </si>
  <si>
    <t xml:space="preserve">Assentamento de conexões em ferro fundido, junta mecânica, diam.=   600 mm</t>
  </si>
  <si>
    <t xml:space="preserve">Assentamento de conexões em ferro fundido, junta mecânica, diam.=   700 mm</t>
  </si>
  <si>
    <t xml:space="preserve">Assentamento de conexões em ferro fundido, junta mecânica, diam.=   800 mm</t>
  </si>
  <si>
    <t xml:space="preserve">Assentamento de conexões em ferro fundido, junta mecânica, diam.=   900 mm</t>
  </si>
  <si>
    <t xml:space="preserve">Assentamento de conexões em ferro fundido, junta mecânica, diam.= 1000 mm</t>
  </si>
  <si>
    <t xml:space="preserve">Assentamento de conexões em ferro fundido, junta mecânica, diam.= 1200 mm</t>
  </si>
  <si>
    <t xml:space="preserve">Assentamento de conexões em ferro fundido, junta travada externa, diam.=   300 mm</t>
  </si>
  <si>
    <t xml:space="preserve">Assentamento de conexões em ferro fundido, junta travada externa, diam.=   350 mm</t>
  </si>
  <si>
    <t xml:space="preserve">Assentamento de conexões em ferro fundido, junta travada externa, diam.=   400 mm</t>
  </si>
  <si>
    <t xml:space="preserve">Assentamento de conexões em ferro fundido, junta travada externa, diam.=   450 mm</t>
  </si>
  <si>
    <t xml:space="preserve">Assentamento de conexões em ferro fundido, junta travada externa, diam.=   500 mm</t>
  </si>
  <si>
    <t xml:space="preserve">Assentamento de conexões em ferro fundido, junta travada externa, diam.=   600 mm</t>
  </si>
  <si>
    <t xml:space="preserve">Assentamento de conexões em ferro fundido, junta travada externa, diam.=   700 mm</t>
  </si>
  <si>
    <t xml:space="preserve">Assentamento de conexões em ferro fundido, junta travada externa, diam.=   800 mm</t>
  </si>
  <si>
    <t xml:space="preserve">Assentamento de conexões em ferro fundido, junta travada externa, diam.=   900 mm</t>
  </si>
  <si>
    <t xml:space="preserve">Assentamento de conexões em ferro fundido, junta travada externa, diam.= 1000 mm</t>
  </si>
  <si>
    <t xml:space="preserve">Assentamento de conexões em ferro fundido, junta travada externa, diam.= 1200 mm</t>
  </si>
  <si>
    <t xml:space="preserve">Assentamento de conexões em ferro fundido, junta travada interna, diam.=    80 mm</t>
  </si>
  <si>
    <t xml:space="preserve">Assentamento de conexões em ferro fundido, junta travada interna, diam.=  100 mm</t>
  </si>
  <si>
    <t xml:space="preserve">Assentamento de conexões em ferro fundido, junta travada interna, diam.=  150 mm</t>
  </si>
  <si>
    <t xml:space="preserve">Assentamento de conexões em ferro fundido, junta travada interna, diam.=  200 mm</t>
  </si>
  <si>
    <t xml:space="preserve">Assentamento de conexões em ferro fundido, junta travada interna, diam.=  250 mm</t>
  </si>
  <si>
    <t xml:space="preserve">Assentamento de conexões em ferro fundido, junta travada interna, diam.=  300 mm</t>
  </si>
  <si>
    <t xml:space="preserve">Assentamento de conexões de pvc defofo, junta elástica, diam.=  100 mm</t>
  </si>
  <si>
    <t xml:space="preserve">Assentamento de conexões de pvc defofo, junta elástica, diam.=  150 mm</t>
  </si>
  <si>
    <t xml:space="preserve">Assentamento de conexões de pvc defofo, junta elástica, diam.=  200 mm</t>
  </si>
  <si>
    <t xml:space="preserve">Assentamento de conexões de pvc defofo, junta elástica, diam.=  250 mm</t>
  </si>
  <si>
    <t xml:space="preserve">Assentamento de conexões de pvc defofo, junta elástica, diam.=  300mm</t>
  </si>
  <si>
    <t xml:space="preserve">Assentamento de conexões em ferro fundido, junta elástica, diam.=     50 mm</t>
  </si>
  <si>
    <t xml:space="preserve">Assentamento de conexões em ferro fundido, junta elástica, diam.=     80 mm</t>
  </si>
  <si>
    <t xml:space="preserve">Assentamento de conexões em ferro fundido, junta elástica, diam.=   100 mm</t>
  </si>
  <si>
    <t xml:space="preserve">Assentamento de conexões em ferro fundido, junta elástica, diam.=   150 mm</t>
  </si>
  <si>
    <t xml:space="preserve">Assentamento de conexões em ferro fundido, junta elástica, diam.=   200 mm</t>
  </si>
  <si>
    <t xml:space="preserve">Assentamento de conexões em ferro fundido, junta elástica, diam.=   250 mm</t>
  </si>
  <si>
    <t xml:space="preserve">Assentamento de conexões em ferro fundido, junta elástica, diam.=   300 mm</t>
  </si>
  <si>
    <t xml:space="preserve">Assentamento de conexões em ferro fundido, junta elástica, diam.=   350 mm</t>
  </si>
  <si>
    <t xml:space="preserve">Assentamento de conexões em ferro fundido, junta elástica, diam.=   400 mm</t>
  </si>
  <si>
    <t xml:space="preserve">Assentamento de conexões em ferro fundido, junta elástica, diam.=   450 mm</t>
  </si>
  <si>
    <t xml:space="preserve">Assentamento de conexões em ferro fundido, junta elástica, diam.=   500 mm</t>
  </si>
  <si>
    <t xml:space="preserve">Assentamento de conexões em ferro fundido, junta elástica, diam.=   600 mm</t>
  </si>
  <si>
    <t xml:space="preserve">Assentamento de conexões em ferro fundido, junta elástica, diam.=   700 mm</t>
  </si>
  <si>
    <t xml:space="preserve">Assentamento de conexões em ferro fundido, junta elástica, diam.=   800 mm</t>
  </si>
  <si>
    <t xml:space="preserve">Assentamento de conexões em ferro fundido, junta elástica, diam.=   900 mm</t>
  </si>
  <si>
    <t xml:space="preserve">Assentamento de conexões em ferro fundido, junta elástica, diam.= 1000 mm</t>
  </si>
  <si>
    <t xml:space="preserve">Assentamento de conexões em ferro fundido, junta elástica, diam.= 1200 mm</t>
  </si>
  <si>
    <t xml:space="preserve">Assentamento de tubo de pvc junta elástica, ponta e bolsa  diam. =   50 mm</t>
  </si>
  <si>
    <t xml:space="preserve">Assentamento de tubo de pvc junta elástica, ponta e bolsa  diam. =   75 mm</t>
  </si>
  <si>
    <t xml:space="preserve">Assentamento de tubo de pvc junta elástica, ponta e bolsa  diam. = 100 mm</t>
  </si>
  <si>
    <t xml:space="preserve">Assentamento de tubos de pvc defofo, junta elástica, pn 1mpa, diam.=  100 mm</t>
  </si>
  <si>
    <t xml:space="preserve">Assentamento de tubos de pvc defofo, junta elástica, pn 1mpa, diam.=  150 mm</t>
  </si>
  <si>
    <t xml:space="preserve">Assentamento de tubos de pvc defofo, junta elástica, pn 1mpa, diam.=  200 mm</t>
  </si>
  <si>
    <t xml:space="preserve">Assentamento de tubos de pvc defofo, junta elástica, pn 1mpa, diam.=  250 mm</t>
  </si>
  <si>
    <t xml:space="preserve">Assentamento de tubos de pvc defofo, junta elástica, pn 1mpa, diam.=  300 mm</t>
  </si>
  <si>
    <t xml:space="preserve">Montagem de tubos em ferro fundido com flanges, diam.=  80 mm, L=2,00m</t>
  </si>
  <si>
    <t xml:space="preserve">Montagem de tubos em ferro fundido com flanges, diam.=  80 mm, L=4,0m</t>
  </si>
  <si>
    <t xml:space="preserve">Montagem de tubos em ferro fundido com flanges, diam.=  80 mm, L=5,80m</t>
  </si>
  <si>
    <t xml:space="preserve">Montagem de tubos em ferro fundido com flanges, diam.= 100 mm, L=2,00m</t>
  </si>
  <si>
    <t xml:space="preserve">Montagem de tubos em ferro fundido com flanges, diam.= 100 mm, L=4,00m</t>
  </si>
  <si>
    <t xml:space="preserve">Montagem de tubos em ferro fundido com flanges, diam.= 100 mm, L=5,80m</t>
  </si>
  <si>
    <t xml:space="preserve">Montagem de tubos em ferro fundido com flanges, diam.= 150 mm, L=2,00m</t>
  </si>
  <si>
    <t xml:space="preserve">Montagem de tubos em ferro fundido com flanges, diam.= 150 mm, L=4,00m</t>
  </si>
  <si>
    <t xml:space="preserve">Montagem de tubos em ferro fundido com flanges, diam.= 150 mm, L=5,80m</t>
  </si>
  <si>
    <t xml:space="preserve">Montagem de tubos em ferro fundido com flanges, diam.= 200 mm, L=2,00m</t>
  </si>
  <si>
    <t xml:space="preserve">Montagem de tubos em ferro fundido com flanges, diam.= 200 mm, L=4,00m</t>
  </si>
  <si>
    <t xml:space="preserve">Montagem de tubos em ferro fundido com flanges, diam.= 200 mm, L=5,80m</t>
  </si>
  <si>
    <t xml:space="preserve">Montagem de tubos em ferro fundido com flanges, diam.= 250 mm, L=2,00m</t>
  </si>
  <si>
    <t xml:space="preserve">Montagem de tubos em ferro fundido com flanges, diam.= 250 mm, L=4,00m</t>
  </si>
  <si>
    <t xml:space="preserve">Montagem de tubos em ferro fundido com flanges, diam.= 250 mm, L=5,80m</t>
  </si>
  <si>
    <t xml:space="preserve">Montagem de tubos em ferro fundido com flanges, diam.= 300 mm, L=2,00m</t>
  </si>
  <si>
    <t xml:space="preserve">Assentamento de tubos em ferro fundido, junta elástica, ponta / bolsa, diam.=    80 mm</t>
  </si>
  <si>
    <t xml:space="preserve">Assentamento de tubos em ferro fundido, junta elástica, ponta / bolsa, diam.=   100 mm</t>
  </si>
  <si>
    <t xml:space="preserve">Assentamento de tubos em ferro fundido, junta elástica, ponta / bolsa, diam.=   150 mm</t>
  </si>
  <si>
    <t xml:space="preserve">Assentamento de tubos em ferro fundido, junta elástica, ponta / bolsa, diam.=   200 mm</t>
  </si>
  <si>
    <t xml:space="preserve">Assentamento de tubos em ferro fundido, junta elástica, ponta / bolsa, diam.=   250 mm</t>
  </si>
  <si>
    <t xml:space="preserve">Assentamento de tubos em ferro fundido, junta elástica, ponta / bolsa, diam.=   300 mm</t>
  </si>
  <si>
    <t xml:space="preserve">Assentamento de tubos em ferro fundido, junta elástica, ponta / bolsa, diam.=   350 mm</t>
  </si>
  <si>
    <t xml:space="preserve">Assentamento de tubos em ferro fundido, junta elástica, ponta / bolsa, diam.=   400 mm</t>
  </si>
  <si>
    <t xml:space="preserve">Assentamento de tubos em ferro fundido, junta elástica, ponta / bolsa, diam.=   450 mm</t>
  </si>
  <si>
    <t xml:space="preserve">Assentamento de tubos em ferro fundido, junta elástica, ponta / bolsa, diam.=   500 mm</t>
  </si>
  <si>
    <t xml:space="preserve">Assentamento de tubos em ferro fundido, junta elástica, ponta / bolsa, diam.=   600 mm</t>
  </si>
  <si>
    <t xml:space="preserve">Assentamento de tubos em ferro fundido, junta elástica, ponta / bolsa, diam.=   700 mm</t>
  </si>
  <si>
    <t xml:space="preserve">Assentamento de tubos em ferro fundido, junta elástica, ponta / bolsa, diam.=   800 mm</t>
  </si>
  <si>
    <t xml:space="preserve">Assentamento de tubos em ferro fundido, junta elástica, ponta / bolsa, diam.=   900 mm</t>
  </si>
  <si>
    <t xml:space="preserve">Assentamento de tubos em ferro fundido, junta elástica, ponta / bolsa, diam.= 1000 mm</t>
  </si>
  <si>
    <t xml:space="preserve">Assentamento de tubos em ferro fundido, junta elástica, ponta / bolsa, diam.= 1200 mm</t>
  </si>
  <si>
    <t xml:space="preserve">Assentamento de tubos em ferro fundido, junta mecânica, diam.=     80 mm</t>
  </si>
  <si>
    <t xml:space="preserve">Assentamento de tubos em ferro fundido, junta mecânica, diam.=   100 mm</t>
  </si>
  <si>
    <t xml:space="preserve">Assentamento de tubos em ferro fundido, junta mecânica, diam.=   150 mm</t>
  </si>
  <si>
    <t xml:space="preserve">Assentamento de tubos em ferro fundido, junta mecânica, diam.=   500 mm</t>
  </si>
  <si>
    <t xml:space="preserve">Assentamento de tubos em ferro fundido, junta mecânica, diam.=   600 mm</t>
  </si>
  <si>
    <t xml:space="preserve">Assentamento de tubos em ferro fundido, junta mecânica, diam.=   700 mm</t>
  </si>
  <si>
    <t xml:space="preserve">Assentamento de tubos em ferro fundido, junta mecânica, diam.=   800 mm</t>
  </si>
  <si>
    <t xml:space="preserve">Assentamento de tubos em ferro fundido, junta mecânica, diam.=   900 mm</t>
  </si>
  <si>
    <t xml:space="preserve">Assentamento de tubos em ferro fundido, junta mecânica, diam.= 1000 mm</t>
  </si>
  <si>
    <t xml:space="preserve">Assentamento de tubos em ferro fundido, junta mecânica, diam.= 1200 mm</t>
  </si>
  <si>
    <t xml:space="preserve">Assentamento de tubos em ferro fundido, junta travada externa, diam.=  300 mm</t>
  </si>
  <si>
    <t xml:space="preserve">Assentamento de tubos em ferro fundido, junta travada externa, diam.=  350 mm</t>
  </si>
  <si>
    <t xml:space="preserve">Assentamento de tubos em ferro fundido, junta travada externa, diam.=  400 mm</t>
  </si>
  <si>
    <t xml:space="preserve">Assentamento de tubos em ferro fundido, junta travada externa, diam.=  450 mm</t>
  </si>
  <si>
    <t xml:space="preserve">Assentamento de tubos em ferro fundido, junta travada externa, diam.=  500 mm</t>
  </si>
  <si>
    <t xml:space="preserve">Assentamento de tubos em ferro fundido, junta travada externa, diam.=  600 mm</t>
  </si>
  <si>
    <t xml:space="preserve">Assentamento de tubos em ferro fundido, junta travada externa, diam.=  700 mm</t>
  </si>
  <si>
    <t xml:space="preserve">Assentamento de tubos em ferro fundido, junta travada externa, diam.=  800 mm</t>
  </si>
  <si>
    <t xml:space="preserve">Assentamento de tubos em ferro fundido, junta travada externa, diam.=  900 mm</t>
  </si>
  <si>
    <t xml:space="preserve">Assentamento de tubos em ferro fundido, junta travada externa, diam.= 1000 mm</t>
  </si>
  <si>
    <t xml:space="preserve">Assentamento de tubos em ferro fundido, junta travada externa, diam.= 1200 mm</t>
  </si>
  <si>
    <t xml:space="preserve">Assentamento de tubos em ferro fundido, junta travada interna, diam.=    80 mm</t>
  </si>
  <si>
    <t xml:space="preserve">Assentamento de tubos em ferro fundido, junta travada interna, diam.=  100 mm</t>
  </si>
  <si>
    <t xml:space="preserve">Assentamento de tubos em ferro fundido, junta travada interna, diam.=  150 mm</t>
  </si>
  <si>
    <t xml:space="preserve">Assentamento de tubos em ferro fundido, junta travada interna, diam.=  200 mm</t>
  </si>
  <si>
    <t xml:space="preserve">Assentamento de tubos em ferro fundido, junta travada interna, diam.=  250 mm</t>
  </si>
  <si>
    <t xml:space="preserve">Assentamento de tubos em ferro fundido, junta travada interna, diam.=  300 mm</t>
  </si>
  <si>
    <t xml:space="preserve">Assentamento de tubos de pvc defofo, junta elástica integrada, pn 1mpa, diam.=  100 mm</t>
  </si>
  <si>
    <t xml:space="preserve">Assentamento de tubos de pvc defofo, junta elástica integrada, pn 1mpa, diam.=  150 mm</t>
  </si>
  <si>
    <t xml:space="preserve">Assentamento de tubos de pvc defofo, junta elástica integrada, pn 1mpa, diam.=  200 mm</t>
  </si>
  <si>
    <t xml:space="preserve">Assentamento de tubos de pvc defofo, junta elástica integrada, pn 1mpa, diam.=  250 mm</t>
  </si>
  <si>
    <t xml:space="preserve">Assentamento de tubos de pvc defofo, junta elástica integrada, pn 1mpa, diam.=  300 mm</t>
  </si>
  <si>
    <t xml:space="preserve">Assentamento de tubos de pvc defofo, junta elástica integrada, pn 1mpa, diam.=  400 mm</t>
  </si>
  <si>
    <t xml:space="preserve">Assentamento de tubos de pvc defofo, junta elástica integrada, pn 1mpa, diam.=  500 mm</t>
  </si>
  <si>
    <t xml:space="preserve">Montagem de tubos em ferro fundido com flanges, diam.= 300mm, L=4,00m</t>
  </si>
  <si>
    <t xml:space="preserve">Montagem de tubos em ferro fundido com flanges, diam.= 300mm, L=5,80m</t>
  </si>
  <si>
    <t xml:space="preserve">Montagem de tubos em ferro fundido com flanges, diam.= 350mm, L=2,00m</t>
  </si>
  <si>
    <t xml:space="preserve">Montagem de tubos em ferro fundido com flanges, diam.= 350mm, L=4,00m</t>
  </si>
  <si>
    <t xml:space="preserve">Montagem de tubos em ferro fundido com flanges, diam.= 350mm, L=5,80m</t>
  </si>
  <si>
    <t xml:space="preserve">Montagem de tubos em ferro fundido com flanges, diam.= 400mm, L=2,00m</t>
  </si>
  <si>
    <t xml:space="preserve">Montagem de tubos em ferro fundido com flanges, diam.= 400mm, L=4,00m</t>
  </si>
  <si>
    <t xml:space="preserve">Montagem de tubos em ferro fundido com flanges, diam.= 400mm, L=5,80m</t>
  </si>
  <si>
    <t xml:space="preserve">Montagem de tubos em ferro fundido com flanges, diam.= 450mm, L=2,00m</t>
  </si>
  <si>
    <t xml:space="preserve">Montagem de tubos em ferro fundido com flanges, diam.= 450mm, L=4,00m</t>
  </si>
  <si>
    <t xml:space="preserve">Montagem de tubos em ferro fundido com flanges, diam.= 450mm, L=5,80m</t>
  </si>
  <si>
    <t xml:space="preserve">Montagem de tubos em ferro fundido com flanges, diam.= 500mm, L=2,00m</t>
  </si>
  <si>
    <t xml:space="preserve">Montagem de tubos em ferro fundido com flanges, diam.= 500mm, L=4,00m</t>
  </si>
  <si>
    <t xml:space="preserve">Montagem de tubos em ferro fundido com flanges, diam.= 500mm, L=5,80m</t>
  </si>
  <si>
    <t xml:space="preserve">Montagem de tubos em ferro fundido com flanges, diam.= 600mm, L=2,00m</t>
  </si>
  <si>
    <t xml:space="preserve">Montagem de tubos em ferro fundido com flanges, diam.= 600mm, L=4,00m</t>
  </si>
  <si>
    <t xml:space="preserve">Montagem de tubos em ferro fundido com flanges, diam.= 600mm, L=5,80m</t>
  </si>
  <si>
    <t xml:space="preserve">Montagem de tubos em ferro fundido com flanges, diam.= 700mm, L=2,00m</t>
  </si>
  <si>
    <t xml:space="preserve">Montagem de tubos em ferro fundido com flanges, diam.= 700mm, L=4,00m</t>
  </si>
  <si>
    <t xml:space="preserve">Montagem de tubos em ferro fundido com flanges, diam.= 700mm, L=5,80m</t>
  </si>
  <si>
    <t xml:space="preserve">Montagem de tubos em ferro fundido com flanges, diam.= 800mm, L=2,00m</t>
  </si>
  <si>
    <t xml:space="preserve">Montagem de tubos em ferro fundido com flanges, diam.= 800mm, L=4,00m</t>
  </si>
  <si>
    <t xml:space="preserve">Montagem de tubos em ferro fundido com flanges, diam.= 800mm, L=5,80m</t>
  </si>
  <si>
    <t xml:space="preserve">Montagem de tubos em ferro fundido com flanges, diam.= 900mm, L=2,00m</t>
  </si>
  <si>
    <t xml:space="preserve">Montagem de tubos em ferro fundido com flanges, diam.= 900mm, L=4,00m</t>
  </si>
  <si>
    <t xml:space="preserve">Montagem de tubos em ferro fundido com flanges, diam.= 900mm, L=5,80m</t>
  </si>
  <si>
    <t xml:space="preserve">Montagem de tubos em ferro fundido com flanges, diam.=1000mm, L=2,00m</t>
  </si>
  <si>
    <t xml:space="preserve">Montagem de tubos em ferro fundido com flanges, diam.=1000mm, L=4,00m</t>
  </si>
  <si>
    <t xml:space="preserve">Montagem de tubos em ferro fundido com flanges, diam.=1000mm, L=5,80m</t>
  </si>
  <si>
    <t xml:space="preserve">Montagem de tubos em ferro fundido com flanges, diam.=1200mm, L=2,00m</t>
  </si>
  <si>
    <t xml:space="preserve">Montagem de tubos em ferro fundido com flanges, diam.=1200mm, L=4,00m</t>
  </si>
  <si>
    <t xml:space="preserve">Montagem de tubos em ferro fundido com flanges, diam.=1200mm, L=5,80m</t>
  </si>
  <si>
    <t xml:space="preserve">Fornecimento de tubo de pvc defofo, junta elástica integrada, pn 1mpa, diam. =  100mm</t>
  </si>
  <si>
    <t xml:space="preserve">Fornecimento de tubo de pvc defofo, junta elástica integrada, pn 1mpa, diam. =  150mm</t>
  </si>
  <si>
    <t xml:space="preserve">Fornecimento de tubo de pvc defofo, junta elástica integrada, pn 1mpa, diam. =  200mm</t>
  </si>
  <si>
    <t xml:space="preserve">Fornecimento de tubo de pvc defofo, junta elástica integrada, pn 1mpa, diam. =  250mm</t>
  </si>
  <si>
    <t xml:space="preserve">Fornecimento de tubo de pvc defofo, junta elástica integrada, pn 1mpa, diam. =  300mm</t>
  </si>
  <si>
    <t xml:space="preserve">Fornecimento de luva de correr de pvc defofo, junta elástica integrada, pn 1mpa, diam. =  100mm</t>
  </si>
  <si>
    <t xml:space="preserve">Fornecimento de luva de correr de pvc defofo, junta elástica integrada, pn 1mpa, diam. =  150mm</t>
  </si>
  <si>
    <t xml:space="preserve">Fornecimento de luva de correr de pvc defofo, junta elástica integrada, pn 1mpa, diam. =  200mm</t>
  </si>
  <si>
    <t xml:space="preserve">Fornecimento de luva de correr de pvc defofo, junta elástica integrada, pn 1mpa, diam. =  250mm</t>
  </si>
  <si>
    <t xml:space="preserve">Fornecimento de luva de correr de pvc defofo, junta elástica integrada, pn 1mpa, diam. =  300mm</t>
  </si>
  <si>
    <t xml:space="preserve">Fornecimento de tubo de ferro fundido, junta elástica, ponta / bolsa, classe k 7, diam. =  150mm</t>
  </si>
  <si>
    <t xml:space="preserve">Fornecimento de tubo de ferro fundido, junta elástica, ponta / bolsa, classe k 7, diam. =  200mm</t>
  </si>
  <si>
    <t xml:space="preserve">Fornecimento de tubo de ferro fundido, junta elástica, ponta / bolsa, classe k 7, diam. =  250mm</t>
  </si>
  <si>
    <t xml:space="preserve">Fornecimento de tubo de ferro fundido, junta elástica, ponta / bolsa, classe k 7, diam. =  300mm</t>
  </si>
  <si>
    <t xml:space="preserve">Fornecimento de tubo de ferro fundido, junta elástica, ponta / bolsa, classe k 7, diam. =  400mm</t>
  </si>
  <si>
    <t xml:space="preserve">Fornecimento de tubo de ferro fundido, junta elástica, ponta / bolsa, classe k 7, diam. =  500mm</t>
  </si>
  <si>
    <t xml:space="preserve">Fornecimento de tubo de ferro fundido, junta elástica, ponta / bolsa, classe k 7, diam. =  600mm</t>
  </si>
  <si>
    <t xml:space="preserve">Fornecimento de tubo de ferro fundido, junta elástica, ponta / bolsa, classe k 9, diam. =   80mm</t>
  </si>
  <si>
    <t xml:space="preserve">Fornecimento de tubo de ferro fundido, junta elástica, ponta / bolsa, classe k 9, diam. =  100mm</t>
  </si>
  <si>
    <t xml:space="preserve">Fornecimento de tubo de ferro fundido, junta elástica, ponta / bolsa, classe k 9, diam. =  150mm</t>
  </si>
  <si>
    <t xml:space="preserve">Fornecimento de tubo de ferro fundido, junta elástica, ponta / bolsa, classe k 9, diam. =  200mm</t>
  </si>
  <si>
    <t xml:space="preserve">Fornecimento de tubo de ferro fundido, junta elástica, ponta / bolsa, classe k 9, diam. =  250mm</t>
  </si>
  <si>
    <t xml:space="preserve">Fornecimento de tubo de ferro fundido, junta elástica, ponta / bolsa, classe k 9, diam. =  300mm</t>
  </si>
  <si>
    <t xml:space="preserve">Fornecimento de cap de ferro fundido, junta elástica, diam. =  100mm</t>
  </si>
  <si>
    <t xml:space="preserve">Fornecimento de cap de ferro fundido, junta elástica, diam. =  150mm</t>
  </si>
  <si>
    <t xml:space="preserve">Fornecimento de curva 11º 15` com bolsas, de ferro fundido, junta elástica, diam. =  100mm</t>
  </si>
  <si>
    <t xml:space="preserve">Fornecimento de curva 11º 15` com bolsas, de ferro fundido, junta elástica, diam. =  300mm</t>
  </si>
  <si>
    <t xml:space="preserve">Fornecimento de curva 22º 30' com bolsas, de ferro fundido, junta elástica, diam. =  100mm</t>
  </si>
  <si>
    <t xml:space="preserve">Fornecimento de curva 22º 30' com bolsas, de ferro fundido, junta elástica, diam. =  300mm</t>
  </si>
  <si>
    <t xml:space="preserve">Fornecimento de curva 45º com bolsas, de ferro fundido, junta elástica, diam. =   80mm</t>
  </si>
  <si>
    <t xml:space="preserve">Fornecimento de curva 45º com bolsas, de ferro fundido, junta elástica, diam. =  100mm</t>
  </si>
  <si>
    <t xml:space="preserve">Fornecimento de curva 45º com bolsas, de ferro fundido, junta elástica, diam. =  200mm</t>
  </si>
  <si>
    <t xml:space="preserve">Fornecimento de curva 45º com bolsas, de ferro fundido, junta elástica, diam. =  250mm</t>
  </si>
  <si>
    <t xml:space="preserve">Fornecimento de curva 45º com bolsas, de ferro fundido, junta elástica, diam. =  300mm</t>
  </si>
  <si>
    <t xml:space="preserve">Fornecimento de curva 90º com bolsas, de ferro fundido, junta elástica, diam. =  100mm</t>
  </si>
  <si>
    <t xml:space="preserve">Fornecimento de curva 90º com bolsas, de ferro fundido, junta elástica, diam. =  300mm</t>
  </si>
  <si>
    <t xml:space="preserve">Fornecimento de luva com bolsas junta elástica, de ferro fundido, diam. =   80mm</t>
  </si>
  <si>
    <t xml:space="preserve">Fornecimento de luva com bolsas junta elástica, de ferro fundido, diam. =  100mm</t>
  </si>
  <si>
    <t xml:space="preserve">Fornecimento de luva com bolsas junta elástica, de ferro fundido, diam. =  150mm</t>
  </si>
  <si>
    <t xml:space="preserve">Fornecimento de luva com bolsas junta elástica, de ferro fundido, diam. =  200mm</t>
  </si>
  <si>
    <t xml:space="preserve">Fornecimento de luva com bolsas junta elástica, de ferro fundido, diam. =  250mm</t>
  </si>
  <si>
    <t xml:space="preserve">Fornecimento de luva com bolsas junta elástica, de ferro fundido, diam. =  300mm</t>
  </si>
  <si>
    <t xml:space="preserve">Fornecimento de redução, de ferro fundido, ponta / bolsa, junta elástica, diam. =  100 x   80mm</t>
  </si>
  <si>
    <t xml:space="preserve">Fornecimento de redução, de ferro fundido, ponta / bolsa, junta elástica, diam. =  150 x   80mm</t>
  </si>
  <si>
    <t xml:space="preserve">Fornecimento de redução, de ferro fundido, ponta / bolsa, junta elástica, diam. =  150 x  100mm</t>
  </si>
  <si>
    <t xml:space="preserve">Fornecimento de redução, de ferro fundido, ponta / bolsa, junta elástica, diam. =  200 x  100mm</t>
  </si>
  <si>
    <t xml:space="preserve">Fornecimento de redução, de ferro fundido, ponta / bolsa, junta elástica, diam. =  200 x  150mm</t>
  </si>
  <si>
    <t xml:space="preserve">Fornecimento de redução, de ferro fundido, ponta / bolsa, junta elástica, diam. =  300 x  200mm</t>
  </si>
  <si>
    <t xml:space="preserve">Fornecimento de tê de ferro fundido com bolsas, junta elástica, diam. =   80 x   80mm</t>
  </si>
  <si>
    <t xml:space="preserve">Fornecimento de tê de ferro fundido com bolsas, junta elástica, diam. =  100 x   80mm</t>
  </si>
  <si>
    <t xml:space="preserve">Fornecimento de tê de ferro fundido com bolsas, junta elástica, diam. =  100 x  100mm</t>
  </si>
  <si>
    <t xml:space="preserve">Fornecimento de tê de ferro fundido com bolsas, junta elástica, diam. =  150 x   80mm</t>
  </si>
  <si>
    <t xml:space="preserve">Fornecimento de tê de ferro fundido com bolsas, junta elástica, diam. =  150 x  100mm</t>
  </si>
  <si>
    <t xml:space="preserve">Fornecimento de tê de ferro fundido com bolsas, junta elástica, diam. =  150 x  150mm</t>
  </si>
  <si>
    <t xml:space="preserve">Fornecimento de tê de ferro fundido com bolsas, junta elástica, diam. =  200 x  100mm</t>
  </si>
  <si>
    <t xml:space="preserve">Fornecimento de tê de ferro fundido com bolsas, junta elástica, diam. =  200 x  150mm</t>
  </si>
  <si>
    <t xml:space="preserve">Fornecimento de tê de ferro fundido com bolsas, junta elástica, diam. =  200 x  200mm</t>
  </si>
  <si>
    <t xml:space="preserve">Fornecimento de tê de ferro fundido com bolsas, junta elástica, diam. =  250 x  250mm</t>
  </si>
  <si>
    <t xml:space="preserve">Fornecimento de tê de ferro fundido com bolsas, junta elástica, diam. =  300 x  250mm</t>
  </si>
  <si>
    <t xml:space="preserve">Fornecimento de tê de ferro fundido com bolsas, junta elástica, diam. =  300 x  300mm</t>
  </si>
  <si>
    <t xml:space="preserve">Fornecimento de tê de ferro fundido com bolsas e flange pn 10 / 16, diam. =  300 x  100mm</t>
  </si>
  <si>
    <t xml:space="preserve">Fornecimento de luva de correr junta mecânica, em ferro fundido, diam. =  300mm</t>
  </si>
  <si>
    <t xml:space="preserve">Fornecimento de curva 11º 15', em ferro fundido, com flanges pn 10 / 16, diam. =  100mm</t>
  </si>
  <si>
    <t xml:space="preserve">Fornecimento de curva 11º 15', em ferro fundido, com flanges pn 10, diam. =  300mm</t>
  </si>
  <si>
    <t xml:space="preserve">Fornecimento de curva 22º 30', em ferro fundido, com flanges pn 10 / 16 / 25, diam. =   80mm</t>
  </si>
  <si>
    <t xml:space="preserve">Fornecimento de curva 22º 30', em ferro fundido, com flanges pn 10 / 16, diam. =  100mm</t>
  </si>
  <si>
    <t xml:space="preserve">Fornecimento de curva 22º 30', em ferro fundido, com flanges pn 10, diam. =  300mm</t>
  </si>
  <si>
    <t xml:space="preserve">Fornecimento de curva 45º, em ferro fundido, com flanges pn 10 / 16 / 25, diam. =   80mm</t>
  </si>
  <si>
    <t xml:space="preserve">Fornecimento de curva 45º, em ferro fundido, com flanges pn 10 / 16, diam. =  100mm</t>
  </si>
  <si>
    <t xml:space="preserve">Fornecimento de curva 45º, em ferro fundido, com flanges pn 10 / 16, diam. =  150mm</t>
  </si>
  <si>
    <t xml:space="preserve">Fornecimento de curva 45º, em ferro fundido, com flanges pn 10, diam. =  200mm</t>
  </si>
  <si>
    <t xml:space="preserve">Fornecimento de curva 45º, em ferro fundido, com flanges pn 10, diam. =  250mm</t>
  </si>
  <si>
    <t xml:space="preserve">Fornecimento de curva 45º, em ferro fundido, com flanges pn 10, diam. =  300mm</t>
  </si>
  <si>
    <t xml:space="preserve">Fornecimento de curva 90º, em ferro fundido, com flanges pn 10 / 16 / 25, diam. =   80mm</t>
  </si>
  <si>
    <t xml:space="preserve">Fornecimento de curva 90º, em ferro fundido, com flanges pn 10 / 16, diam. =  100mm</t>
  </si>
  <si>
    <t xml:space="preserve">Fornecimento de curva 90º, em ferro fundido, com flanges pn 10 / 16, diam. =  150mm</t>
  </si>
  <si>
    <t xml:space="preserve">Fornecimento de curva 90º, em ferro fundido, com flanges pn 10, diam. =  200mm</t>
  </si>
  <si>
    <t xml:space="preserve">Fornecimento de curva 90º, em ferro fundido, com flanges pn 10, diam. =  250mm</t>
  </si>
  <si>
    <t xml:space="preserve">Fornecimento de extremidade em ferro fundido, bolsa junta elástica / flange pn 10 / 16 / 25, diam. =   80mm</t>
  </si>
  <si>
    <t xml:space="preserve">Fornecimento de extremidade em ferro fundido, bolsa junta elástica / flange pn 10 / 16, diam. =   100mm</t>
  </si>
  <si>
    <t xml:space="preserve">Fornecimento de extremidade em ferro fundido, bolsa junta elástica / flange pn 10, diam. =  200mm</t>
  </si>
  <si>
    <t xml:space="preserve">Fornecimento de extremidade em ferro fundido, bolsa junta elástica / flange pn 10, diam. =  250mm</t>
  </si>
  <si>
    <t xml:space="preserve">Fornecimento de extremidade em ferro fundido, bolsa junta elástica / flange pn 10, diam. =  300mm</t>
  </si>
  <si>
    <t xml:space="preserve">Fornecimento de extremidade em ferro fundido, com aba de vedação, ponta / flange pn 10 / 16, diam. =  100mm</t>
  </si>
  <si>
    <t xml:space="preserve">Fornecimento de extremidade em ferro fundido, com aba de vedação, ponta / flange pn 10 / 16, diam. =  150mm</t>
  </si>
  <si>
    <t xml:space="preserve">Fornecimento de extremidade em ferro fundido, com aba de vedação, ponta / flange pn 10, diam. =   200mm</t>
  </si>
  <si>
    <t xml:space="preserve">Fornecimento de extremidade em ferro fundido, com aba de vedação, ponta / flange pn 10, diam. =   250mm</t>
  </si>
  <si>
    <t xml:space="preserve">Escavadeira hidráulica sobre esteiras, caçamba 0,80 m3, peso operacional 17 t, potencia bruta 111 hp - depreciação. af_06/2014</t>
  </si>
  <si>
    <t xml:space="preserve">Fornecimento de extremidade em ferro fundido, com aba de vedação, ponta / flange pn 10, diam. =   300mm</t>
  </si>
  <si>
    <t xml:space="preserve">Escavadeira hidráulica sobre esteiras, caçamba 0,80 m3, peso operacional 17 t, potencia bruta 111 hp - juros. af_06/2014</t>
  </si>
  <si>
    <t xml:space="preserve">Fornecimento de extremidade em ferro fundido, ponta para junta elástica, mecânica ou travada interna / flange pn 10 / 16 / 25, diam. =   80mm</t>
  </si>
  <si>
    <t xml:space="preserve">Escavadeira hidráulica sobre esteiras, caçamba 0,80 m3, peso operacional 17 t, potencia bruta 111 hp - manutenção. af_06/2014</t>
  </si>
  <si>
    <t xml:space="preserve">Fornecimento de extremidade em ferro fundido, ponta para junta elástica, mecânica ou travada interna / flange pn 10 / 16, diam. =  100mm</t>
  </si>
  <si>
    <t xml:space="preserve">Escavadeira hidráulica sobre esteiras, caçamba 0,80 m3, peso operacional 17 t, potencia bruta 111 hp - materiais na operação. af_06/2014</t>
  </si>
  <si>
    <t xml:space="preserve">Escavadeira hidráulica sobre esteiras, caçamba 0,80 m3, peso operacional 17 t, potencia bruta 111 hp - chp diurno. af_06/2014</t>
  </si>
  <si>
    <t xml:space="preserve">chp</t>
  </si>
  <si>
    <t xml:space="preserve">Escavadeira hidráulica sobre esteiras, caçamba 0,80 m3, peso operacional 17 t, potencia bruta 111 hp - chi diurno. af_06/2014</t>
  </si>
  <si>
    <t xml:space="preserve">chi</t>
  </si>
  <si>
    <t xml:space="preserve">Fornecimento de extremidade em ferro fundido, ponta para junta elástica, mecânica ou travada interna / flange pn 10, diam. =  300mm</t>
  </si>
  <si>
    <t xml:space="preserve">Fornecimento de flange avulso, em ferro fundido, pn 10, diam. =  200mm</t>
  </si>
  <si>
    <t xml:space="preserve">Fornecimento de flange avulso, em ferro fundido, pn 10, diam. =  250mm</t>
  </si>
  <si>
    <t xml:space="preserve">Fornecimento de flange cego, em ferro fundido, pn 10 / 16 / 25, diam. =   80mm</t>
  </si>
  <si>
    <t xml:space="preserve">Fornecimento de flange cego, em ferro fundido, pn 10 / 16, diam. =  100mm</t>
  </si>
  <si>
    <t xml:space="preserve">Fornecimento de flange cego, em ferro fundido, pn 10 / 16, diam. =  150mm</t>
  </si>
  <si>
    <t xml:space="preserve">Fornecimento de flange cego, em ferro fundido, pn 10, diam. =  200mm</t>
  </si>
  <si>
    <t xml:space="preserve">Fornecimento de flange cego, em ferro fundido, pn 10, diam. =  250mm</t>
  </si>
  <si>
    <t xml:space="preserve">Fornecimento de junção 45º em ferro fundido, com flanges pn 10 / 16 / 25, diam. =   80 x   80mm</t>
  </si>
  <si>
    <t xml:space="preserve">Fornecimento de junção 45º em ferro fundido, com flanges pn 10 / 16, diam. =  100 x  100mm</t>
  </si>
  <si>
    <t xml:space="preserve">Fornecimento de junção 45º em ferro fundido, com flanges pn 10 / 16, diam. =  150 x  150mm</t>
  </si>
  <si>
    <t xml:space="preserve">Fornecimento de junção 45º em ferro fundido, com flanges pn 10, diam. =  250 x  250mm</t>
  </si>
  <si>
    <t xml:space="preserve">Grade de disco controle remoto rebocável, com 24 discos 24? x 6 mm com pneus para transporte - manutenção. af_06/2014</t>
  </si>
  <si>
    <t xml:space="preserve">Fornecimento de redução em ferro fundido, com flanges pn 10 / 16, diam. =  150 x   80mm</t>
  </si>
  <si>
    <t xml:space="preserve">Fornecimento de redução em ferro fundido, com flanges pn 10 / 16, diam. =  150 x  100mm</t>
  </si>
  <si>
    <t xml:space="preserve">Fornecimento de redução em ferro fundido, com flanges pn 10, diam. =  200 x  100mm</t>
  </si>
  <si>
    <t xml:space="preserve">Fornecimento de redução em ferro fundido, com flanges pn 10, diam. =  200 x  150mm</t>
  </si>
  <si>
    <t xml:space="preserve">Retroescavadeira sobre rodas com carregadeira, tração 4x4, potência líq. 88 hp, caçamba carreg. cap. mín. 1 m3, caçamba retro cap. 0,26 m3, peso operacional mín. 6.674 kg, profundidade escavação máx. 4,37 m - manutenção. af_06/2014</t>
  </si>
  <si>
    <t xml:space="preserve">Retroescavadeira sobre rodas com carregadeira, tração 4x2, potência líq. 79 hp, caçamba carreg. cap. mín. 1 m3, caçamba retro cap. 0,20 m3, peso operacional mín. 6.570 kg, profundidade escavação máx. 4,37 m - manutenção. af_06/2014</t>
  </si>
  <si>
    <t xml:space="preserve">Fornecimento de redução excentrica em ferro fundido, com flanges pn 10 / 16, diam. =  100 x   80mm</t>
  </si>
  <si>
    <t xml:space="preserve">Retroescavadeira sobre rodas com carregadeira, tração 4x2, potência líq. 79 hp, caçamba carreg. cap. mín. 1 m3, caçamba retro cap. 0,20 m3, peso operacional mín. 6.570 kg, profundidade escavação máx. 4,37 m - materiais na operação. af_06/2014</t>
  </si>
  <si>
    <t xml:space="preserve">Fornecimento de redução excentrica em ferro fundido, com flanges pn 10 / 16, diam. =  150 x   80mm</t>
  </si>
  <si>
    <t xml:space="preserve">Fornecimento de redução excentrica em ferro fundido, com flanges pn 10 / 16, diam. =  150 x  100mm</t>
  </si>
  <si>
    <t xml:space="preserve">Fornecimento de redução excentrica em ferro fundido, com flanges pn 10, diam. =  200 x  100mm</t>
  </si>
  <si>
    <t xml:space="preserve">Rolo compactador vibratório de um cilindro aço liso, potência 80 hp, peso operacional máximo 8,1 t, impacto dinâmico 16,15 / 9,5 t, largura de trabalho 1,68 m - manutenção. af_06/2014</t>
  </si>
  <si>
    <t xml:space="preserve">Fornecimento de tê em ferro fundido com flanges pn 10 / 16 / 25, diam. =   80 x   50mm</t>
  </si>
  <si>
    <t xml:space="preserve">Retroescavadeira sobre rodas com carregadeira, tração 4x4, potência líq. 88 hp, caçamba carreg. cap. mín. 1 m3, caçamba retro cap. 0,26 m3, peso operacional mín. 6.674 kg, profundidade escavação máx. 4,37 m - chp diurno. af_06/2014</t>
  </si>
  <si>
    <t xml:space="preserve">Fornecimento de tê em ferro fundido com flanges pn 10 / 16 / 25, diam. =   80 x   80mm</t>
  </si>
  <si>
    <t xml:space="preserve">Retroescavadeira sobre rodas com carregadeira, tração 4x4, potência líq. 88 hp, caçamba carreg. cap. mín. 1 m3, caçamba retro cap. 0,26 m3, peso operacional mín. 6.674 kg, profundidade escavação máx. 4,37 m - chi diurno. af_06/2014</t>
  </si>
  <si>
    <t xml:space="preserve">Fornecimento de tê em ferro fundido com flanges pn 10 / 16, diam. =  100 x   80mm</t>
  </si>
  <si>
    <t xml:space="preserve">Retroescavadeira sobre rodas com carregadeira, tração 4x2, potência líq. 79 hp, caçamba carreg. cap. mín. 1 m3, caçamba retro cap. 0,20 m3, peso operacional mín. 6.570 kg, profundidade escavação máx. 4,37 m - chp diurno. af_06/2014</t>
  </si>
  <si>
    <t xml:space="preserve">Fornecimento de tê em ferro fundido com flanges pn 10 / 16, diam. =  100 x  100mm</t>
  </si>
  <si>
    <t xml:space="preserve">Retroescavadeira sobre rodas com carregadeira, tração 4x2, potência líq. 79 hp, caçamba carreg. cap. mín. 1 m3, caçamba retro cap. 0,20 m3, peso operacional mín. 6.570 kg, profundidade escavação máx. 4,37 m - chi diurno. af_06/2014</t>
  </si>
  <si>
    <t xml:space="preserve">Fornecimento de tê em ferro fundido com flanges pn 10 / 16, diam. =  150 x  100mm</t>
  </si>
  <si>
    <t xml:space="preserve">Fornecimento de tê em ferro fundido com flanges pn 10 / 16, diam. =  150 x  150mm</t>
  </si>
  <si>
    <t xml:space="preserve">Rolo compactador vibratório de um cilindro aço liso, potência 80 hp, peso operacional máximo 8,1 t, impacto dinâmico 16,15 / 9,5 t, largura de trabalho 1,68 m - chp diurno. af_06/2014</t>
  </si>
  <si>
    <t xml:space="preserve">Fornecimento de tê em ferro fundido com flanges pn 10, diam. =  200 x   80mm</t>
  </si>
  <si>
    <t xml:space="preserve">Rolo compactador vibratório de um cilindro aço liso, potência 80 hp, peso operacional máximo 8,1 t, impacto dinâmico 16,15 / 9,5 t, largura de trabalho 1,68 m - chi diurno. af_06/2014</t>
  </si>
  <si>
    <t xml:space="preserve">Fornecimento de tê em ferro fundido com flanges pn 10, diam. =  200 x  100mm</t>
  </si>
  <si>
    <t xml:space="preserve">Fornecimento de tê em ferro fundido com flanges pn 10, diam. =  200 x  200mm</t>
  </si>
  <si>
    <t xml:space="preserve">Grade de disco controle remoto rebocável, com 24 discos 24 x 6 mm com pneus para transporte - chp diurno. af_06/2014</t>
  </si>
  <si>
    <t xml:space="preserve">Grade de disco controle remoto rebocável, com 24 discos 24? x 6 mm com pneus para transporte - chi diurno. af_06/2014</t>
  </si>
  <si>
    <t xml:space="preserve">Fornecimento de tê em ferro fundido com flanges pn 10, diam. =  250 x  250mm</t>
  </si>
  <si>
    <t xml:space="preserve">Motobomba centrífuga, motor a gasolina, potência 5,42 hp, bocais 1 1/2" x 1", diâmetro rotor 143 mm hm/q = 6 mca / 16,8 m3/h a 38 mca / 6,6 m3/h - manutenção. af_06/2014</t>
  </si>
  <si>
    <t xml:space="preserve">Motobomba centrífuga, motor a gasolina, potência 5,42 hp, bocais 1 1/2" x 1", diâmetro rotor 143 mm hm/q = 6 mca / 16,8 m3/h a 38 mca / 6,6 m3/h - materiais na operação. af_06/2014</t>
  </si>
  <si>
    <t xml:space="preserve">Caminhão basculante 6 m3, peso bruto total 16.000 kg, carga útil máxima 13.071 kg, distância entre eixos 4,80 m, potência 230 cv inclusive caçamba metálica - manutenção. af_06/2014</t>
  </si>
  <si>
    <t xml:space="preserve">Fornecimento de toco em ferro fundido com aba de vedação e flanges pn 10 / 16 / 25, diam. =   80mm</t>
  </si>
  <si>
    <t xml:space="preserve">Fornecimento de toco em ferro fundido com aba de vedação e flanges pn 10 / 16, diam. =  100mm</t>
  </si>
  <si>
    <t xml:space="preserve">Fornecimento de toco em ferro fundido com aba de vedação e flanges pn 10 / 16, diam. =  150mm</t>
  </si>
  <si>
    <t xml:space="preserve">Fornecimento de toco em ferro fundido com flanges pn 10 / 16, comp. = 0,25m, diam. =   80mm</t>
  </si>
  <si>
    <t xml:space="preserve">Fornecimento de toco em ferro fundido com flanges pn 10 / 16, comp. = 0,50m, diam. =   80mm</t>
  </si>
  <si>
    <t xml:space="preserve">Usina de concreto fixa, capacidade nominal de 90 a 120 m3/h, sem silo - materiais na operação. af_07/2016</t>
  </si>
  <si>
    <t xml:space="preserve">Fornecimento de toco em ferro fundido com flanges pn 10 / 16, comp. = 0,25m, diam. =  150mm</t>
  </si>
  <si>
    <t xml:space="preserve">Caminhão toco, pbt 16.000 kg, carga útil máx. 10.685 kg, dist. entre eixos 4,8 m, potência 189 cv, inclusive carroceria fixa aberta de madeira p/ transporte geral de carga seca, dimen. aprox. 2,5 x 7,00 x 0,50 m - manutenção. af_06/2014</t>
  </si>
  <si>
    <t xml:space="preserve">Fornecimento de toco em ferro fundido com flanges pn 10 / 16, comp. = 0,50m, diam. =  100mm</t>
  </si>
  <si>
    <t xml:space="preserve">Fornecimento de toco em ferro fundido com flanges pn 10 / 16, comp. = 0,50m, diam. =  150mm</t>
  </si>
  <si>
    <t xml:space="preserve">Usina misturadora de solos, capacidade de 200 a 500 ton/h, potencia 75kw - manutenção. af_07/2016</t>
  </si>
  <si>
    <t xml:space="preserve">Fornecimento de toco em ferro fundido com flanges pn 10, comp. = 0,25m, diam. =  200mm</t>
  </si>
  <si>
    <t xml:space="preserve">Fornecimento de toco em ferro fundido com flanges pn 10, comp. = 0,25m, diam. =  250mm</t>
  </si>
  <si>
    <t xml:space="preserve">Vibroacabadora de asfalto sobre esteiras, largura de pavimentação 1,90 m a 5,30 m, potência 105 hp capacidade 450 t/h - manutenção. af_11/2014</t>
  </si>
  <si>
    <t xml:space="preserve">Fornecimento de toco em ferro fundido com flanges pn 10, comp. = 0,50m, diam. =  200mm</t>
  </si>
  <si>
    <t xml:space="preserve">Vibroacabadora de asfalto sobre esteiras, largura de pavimentação 1,90 m a 5,30 m, potência 105 hp capacidade 450 t/h - materiais na operação. af_11/2014</t>
  </si>
  <si>
    <t xml:space="preserve">Trator de pneus, potência 85 cv, tração 4x4, peso com lastro de 4.675 kg - manutenção. af_06/2014</t>
  </si>
  <si>
    <t xml:space="preserve">Trator de pneus, potência 85 cv, tração 4x4, peso com lastro de 4.675 kg - materiais na operação. af_06/2014</t>
  </si>
  <si>
    <t xml:space="preserve">Trator de esteiras, potência 170 hp, peso operacional 19 t, caçamba 5,2 m3 - materiais na operação. af_06/2014</t>
  </si>
  <si>
    <t xml:space="preserve">Trator de esteiras, potência 150 hp, peso operacional 16,7 t, com roda motriz elevada e lâmina 3,18 m3 - materiais na operação. af_06/2014</t>
  </si>
  <si>
    <t xml:space="preserve">Trator de esteiras, potência 347 hp, peso operacional 38,5 t, com lâmina 8,70 m3 - materiais na operação. af_06/2014</t>
  </si>
  <si>
    <t xml:space="preserve">Trator de esteiras, potência 100 hp, peso operacional 9,4 t, com lâmina 2,19 m3 - manutenção. af_06/2014</t>
  </si>
  <si>
    <t xml:space="preserve">Rolo compactador vibratório rebocável, cilindro de aço liso, potência de tração de 65 cv, peso 4,7 t, impacto dinâmico 18,3 t, largura de trabalho 1,67 m - manutenção. af_02/2016</t>
  </si>
  <si>
    <t xml:space="preserve">Rolo compactador vibratório tandem aço liso, potência 58 hp, peso sem/com lastro 6,5 / 9,4 t, largura de trabalho 1,2 m - manutenção. af_06/2014</t>
  </si>
  <si>
    <t xml:space="preserve">Rolo compactador vibratório tandem aço liso, potência 58 hp, peso sem/com lastro 6,5 / 9,4 t, largura de trabalho 1,2 m - materiais na operação. af_06/2014</t>
  </si>
  <si>
    <t xml:space="preserve">Retroescavadeira sobre rodas com carregadeira, tração 4x4, potência líq. 72 hp, caçamba carreg. cap. mín. 0,79 m3, caçamba retro cap. 0,18 m3, peso operacional mín. 7.140 kg, profundidade escavação máx. 4,50 m - manutenção. af_06/2014</t>
  </si>
  <si>
    <t xml:space="preserve">Retroescavadeira sobre rodas com carregadeira, tração 4x4, potência líq. 72 hp, caçamba carreg. cap. mín. 0,79 m3, caçamba retro cap. 0,18 m3, peso operacional mín. 7.140 kg, profundidade escavação máx. 4,50 m - materiais na operação. af_06/2014</t>
  </si>
  <si>
    <t xml:space="preserve">Rolo compactador vibratório pé de carneiro, operado por controle remoto, potência 12,5 kw, peso operacional 1,675 t, largura de trabalho 0,85 m - depreciação. af_02/2016</t>
  </si>
  <si>
    <t xml:space="preserve">Rolo compactador vibratório pé de carneiro, operado por controle remoto, potência 12,5 kw, peso operacional 1,675 t, largura de trabalho 0,85 m - manutenção. af_02/2016</t>
  </si>
  <si>
    <t xml:space="preserve">Usina de lama asfáltica, prod 30 a 50 t/h, silo de agregado 7 m3, reservatórios para emulsão e água de 2,3 m3 cada, misturador tipo pug mill a ser montado sobre caminhão - manutenção. af_10/2014</t>
  </si>
  <si>
    <t xml:space="preserve">Usina de lama asfáltica, prod 30 a 50 t/h, silo de agregado 7 m3, reservatórios para emulsão e água de 2,3 m3 cada, misturador tipo pug mill a ser montado sobre caminhão - materiais na operação. af_10/2014</t>
  </si>
  <si>
    <t xml:space="preserve">Caminhão pipa 6.000 l, peso bruto total 13.000 kg, distância entre eixos 4,80 m, potência 189 cv inclusive tanque de aço para transporte de água, capacidade 6 m3 - materiais na operação. af_06/2014</t>
  </si>
  <si>
    <t xml:space="preserve">Caminhão toco, peso bruto total 14.300 kg, carga útil máxima 9590 kg, distância entre eixos 4,76 m, potência 185 cv (não inclui carroceria) - manutenção. af_06/2014</t>
  </si>
  <si>
    <t xml:space="preserve">Caminhão toco, peso bruto total 16.000 kg, carga útil máxima de 10.685 kg, distância entre eixos 4,80 m, potência 189 cv exclusive carroceria - manutenção. af_06/2014</t>
  </si>
  <si>
    <t xml:space="preserve">Caminhão pipa 10.000 l trucado, peso bruto total 23.000 kg, carga útil máxima 15.935 kg, distância entre eixos 4,8 m, potência 230 cv, inclusive tanque de aço para transporte de água - manutenção. af_06/2014</t>
  </si>
  <si>
    <t xml:space="preserve">Espargidor de asfalto pressurizado com tanque de 2500 l, rebocável com motor a gasolina potência 3,4 hp - manutenção. af_07/2014</t>
  </si>
  <si>
    <t xml:space="preserve">Espargidor de asfalto pressurizado com tanque de 2500 l, rebocável com motor a gasolina potência 3,4 hp - materiais na operação. af_07/2014</t>
  </si>
  <si>
    <t xml:space="preserve">Motoniveladora potência básica líquida (primeira marcha) 125 hp, peso bruto 13032 kg, largura da lâmina de 3,7 m - manutenção. af_06/2014</t>
  </si>
  <si>
    <t xml:space="preserve">Pá carregadeira sobre rodas, potência 197 hp, capacidade da caçamba 2,5 a 3,5 m3, peso operacional 18338 kg - materiais na operação. af_06/2014</t>
  </si>
  <si>
    <t xml:space="preserve">Martelete ou rompedor pneumático manual, 28 kg, com silenciador - chp diurno. af_07/2016</t>
  </si>
  <si>
    <t xml:space="preserve">Compressor de ar rebocável, vazão 189 pcm, pressão efetiva de trabalho 102 psi, motor diesel, potência 63 cv - manutenção. af_06/2015</t>
  </si>
  <si>
    <t xml:space="preserve">Bomba submersível elétrica trifásica, potência 2,96 hp, ø rotor 144 mm semi-aberto, bocal de saída ø 2?, hm/q = 2 mca / 38,8 m3/h a 28 mca / 5 m3/h - manutenção. af_06/2014</t>
  </si>
  <si>
    <t xml:space="preserve">Fornecimento de curva 22º 30', em ferro fundido, com flanges pn 25, diam. =  100mm</t>
  </si>
  <si>
    <t xml:space="preserve">Fornecimento de curva 22º 30', em ferro fundido, com flanges pn 25, diam. =  150mm</t>
  </si>
  <si>
    <t xml:space="preserve">Fornecimento de curva 22º 30', em ferro fundido, com flanges pn 25, diam. =  200mm</t>
  </si>
  <si>
    <t xml:space="preserve">Fornecimento de curva 22º 30', em ferro fundido, com flanges pn 25, diam. =  250mm</t>
  </si>
  <si>
    <t xml:space="preserve">Motobomba centrífuga, motor a gasolina, potência 5,42 hp, bocais 1 1/2" x 1", diâmetro rotor 143 mm hm/q = 6 mca / 16,8 m3/h a 38 mca / 6,6 m3/h - chi diurno. af_06/2014</t>
  </si>
  <si>
    <t xml:space="preserve">Fornecimento de curva 22º 30', em ferro fundido, com flanges pn 25, diam. =  300mm</t>
  </si>
  <si>
    <t xml:space="preserve">Caminhão basculante 6 m3, peso bruto total 16.000 kg, carga útil máxima 13.071 kg, distância entre eixos 4,80 m, potência 230 cv inclusive caçamba metálica - chp diurno. af_06/2014</t>
  </si>
  <si>
    <t xml:space="preserve">Fornecimento de curva 90º, em ferro fundido, com flanges pn 25, diam. =  300mm</t>
  </si>
  <si>
    <t xml:space="preserve">Usina de concreto fixa, capacidade nominal de 90 a 120 m3/h, sem silo - chp diurno. af_07/2016</t>
  </si>
  <si>
    <t xml:space="preserve">Caminhão toco, pbt 16.000 kg, carga útil máx. 10.685 kg, dist. entre eixos 4,8 m, potência 189 cv, inclusive carroceria fixa aberta de madeira p/ transporte geral de carga seca, dimen. aprox. 2,5 x 7,00 x 0,50 m - chp diurno. af_06/2014</t>
  </si>
  <si>
    <t xml:space="preserve">Caminhão toco, pbt 16.000 kg, carga útil máx. 10.685 kg, dist. entre eixos 4,8 m, potência 189 cv, inclusive carroceria fixa aberta de madeira p/ transporte geral de carga seca, dimen. aprox. 2,5 x 7,00 x 0,50 m - chi diurno. af_06/2014</t>
  </si>
  <si>
    <t xml:space="preserve">Usina de concreto fixa, capacidade nominal de 90 a 120 m3/h, sem silo - chi diurno. af_07/2016</t>
  </si>
  <si>
    <t xml:space="preserve">Vibroacabadora de asfalto sobre esteiras, largura de pavimentação 1,90 m a 5,30 m, potência 105 hp capacidade 450 t/h - chp diurno. af_11/2014</t>
  </si>
  <si>
    <t xml:space="preserve">Vibroacabadora de asfalto sobre esteiras, largura de pavimentação 1,90 m a 5,30 m, potência 105 hp capacidade 450 t/h - chi diurno. af_11/2014</t>
  </si>
  <si>
    <t xml:space="preserve">Vassoura mecânica rebocável com escova cilíndrica, largura útil de varrimento de 2,44 m - chp diurno. af_06/2014</t>
  </si>
  <si>
    <t xml:space="preserve">Vassoura mecânica rebocável com escova cilíndrica, largura útil de varrimento de 2,44 m - chi diurno. af_06/2014</t>
  </si>
  <si>
    <t xml:space="preserve">Fornecimento de flange avulso, em ferro fundido, pn 25, diam. =  100mm</t>
  </si>
  <si>
    <t xml:space="preserve">Fornecimento de flange avulso, em ferro fundido, pn 25, diam. =  150mm</t>
  </si>
  <si>
    <t xml:space="preserve">Trator de pneus, potência 122 cv, tração 4x4, peso com lastro de 4.510 kg - chp diurno. af_06/2014</t>
  </si>
  <si>
    <t xml:space="preserve">Trator de pneus, potência 122 cv, tração 4x4, peso com lastro de 4.510 kg - chi diurno. af_06/2014</t>
  </si>
  <si>
    <t xml:space="preserve">Trator de esteiras, potência 170 hp, peso operacional 19 t, caçamba 5,2 m3 - chp diurno. af_06/2014</t>
  </si>
  <si>
    <t xml:space="preserve">Trator de esteiras, potência 170 hp, peso operacional 19 t, caçamba 5,2 m3 - chi diurno. af_06/2014</t>
  </si>
  <si>
    <t xml:space="preserve">Trator de esteiras, potência 150 hp, peso operacional 16,7 t, com roda motriz elevada e lâmina 3,18 m3 - chp diurno. af_06/2014</t>
  </si>
  <si>
    <t xml:space="preserve">Trator de esteiras, potência 150 hp, peso operacional 16,7 t, com roda motriz elevada e lâmina 3,18 m3 - chi diurno. af_06/2014</t>
  </si>
  <si>
    <t xml:space="preserve">Trator de esteiras, potência 347 hp, peso operacional 38,5 t, com lâmina 8,70 m3 - chp diurno. af_06/2014</t>
  </si>
  <si>
    <t xml:space="preserve">Trator de esteiras, potência 347 hp, peso operacional 38,5 t, com lâmina 8,70 m3 - chi diurno. af_06/2014</t>
  </si>
  <si>
    <t xml:space="preserve">Rolo compactador vibratório rebocável, cilindro de aço liso, potência de tração de 65 cv, peso 4,7 t, impacto dinâmico 18,3 t, largura de trabalho 1,67 m - chp diurno. af_02/2016</t>
  </si>
  <si>
    <t xml:space="preserve">Rolo compactador vibratório rebocável, cilindro de aço liso, potência de tração de 65 cv, peso 4,7 t, impacto dinâmico 18,3 t, largura de trabalho 1,67 m - chi diurno. af_02/2016</t>
  </si>
  <si>
    <t xml:space="preserve">Rolo compactador vibratório tandem aço liso, potência 58 hp, peso sem/com lastro 6,5 / 9,4 t, largura de trabalho 1,2 m - chp diurno. af_06/2014</t>
  </si>
  <si>
    <t xml:space="preserve">Rolo compactador vibratório tandem aço liso, potência 58 hp, peso sem/com lastro 6,5 / 9,4 t, largura de trabalho 1,2 m - chi diurno. af_06/2014</t>
  </si>
  <si>
    <t xml:space="preserve">Retroescavadeira sobre rodas com carregadeira, tração 4x4, potência líq. 72 hp, caçamba carreg. cap. mín. 0,79 m3, caçamba retro cap. 0,18 m3, peso operacional mín. 7.140 kg, profundidade escavação máx. 4,50 m - chp diurno. af_06/2014</t>
  </si>
  <si>
    <t xml:space="preserve">Retroescavadeira sobre rodas com carregadeira, tração 4x4, potência líq. 72 hp, caçamba carreg. cap. mín. 0,79 m3, caçamba retro cap. 0,18 m3, peso operacional mín. 7.140 kg, profundidade escavação máx. 4,50 m - chi diurno. af_06/2014</t>
  </si>
  <si>
    <t xml:space="preserve">Rolo compactador vibratório pé de carneiro, operado por controle remoto, potência 12,5 kw, peso operacional 1,675 t, largura de trabalho 0,85 m - chp diurno. af_02/2016</t>
  </si>
  <si>
    <t xml:space="preserve">Rolo compactador vibratório pé de carneiro, operado por controle remoto, potência 12,5 kw, peso operacional 1,675 t, largura de trabalho 0,85 m - chi diurno. af_02/2016</t>
  </si>
  <si>
    <t xml:space="preserve">Fornecimento de tê em ferro fundido com flanges pn 25, diam. =  200 x  150mm</t>
  </si>
  <si>
    <t xml:space="preserve">Usina de lama asfáltica, prod 30 a 50 t/h, silo de agregado 7 m3, reservatórios para emulsão e água de 2,3 m3 cada, misturador tipo pug mill a ser montado sobre caminhão - chp diurno. af_10/2014</t>
  </si>
  <si>
    <t xml:space="preserve">Usina de lama asfáltica, prod 30 a 50 t/h, silo de agregado 7 m3, reservatórios para emulsão e água de 2,3 m3 cada, misturador tipo pug mill a ser montado sobre caminhão - chi diurno. af_10/2014</t>
  </si>
  <si>
    <t xml:space="preserve">Caminhão toco, peso bruto total 14.300 kg, carga útil máxima 9590 kg, distância entre eixos 4,76 m, potência 185 cv (não inclui carroceria) - chp diurno. af_06/2014</t>
  </si>
  <si>
    <t xml:space="preserve">Fornecimento de toco em ferro fundido com aba de vedação e flanges pn 25, diam. =  200mm</t>
  </si>
  <si>
    <t xml:space="preserve">Caminhão toco, peso bruto total 14.300 kg, carga útil máxima 9590 kg, distância entre eixos 4,76 m, potência 185 cv (não inclui carroceria) - chi diurno. af_06/2014</t>
  </si>
  <si>
    <t xml:space="preserve">Caminhão toco, peso bruto total 16.000 kg, carga útil máxima de 10.685 kg, distância entre eixos 4,80 m, potência 189 cv exclusive carroceria - chp diurno. af_06/2014</t>
  </si>
  <si>
    <t xml:space="preserve">Fornecimento de toco em ferro fundido com flanges pn 25, comp. = 0,25m, diam. =  100mm</t>
  </si>
  <si>
    <t xml:space="preserve">Caminhão toco, peso bruto total 16.000 kg, carga útil máxima de 10.685 kg, distância entre eixos 4,80 m, potência 189 cv exclusive carroceria - chi diurno. af_06/2014</t>
  </si>
  <si>
    <t xml:space="preserve">Caminhão pipa 10.000 l trucado, peso bruto total 23.000 kg, carga útil máxima 15.935 kg, distância entre eixos 4,8 m, potência 230 cv, inclusive tanque de aço para transporte de água - chp diurno. af_06/2014</t>
  </si>
  <si>
    <t xml:space="preserve">Caminhão pipa 10.000 l trucado, peso bruto total 23.000 kg, carga útil máxima 15.935 kg, distância entre eixos 4,8 m, potência 230 cv, inclusive tanque de aço para transporte de água - chi diurno. af_06/2014</t>
  </si>
  <si>
    <t xml:space="preserve">Fornecimento de junta gibault em ferro fundido, diam. =   50mm</t>
  </si>
  <si>
    <t xml:space="preserve">Fornecimento de junta gibault em ferro fundido, diam. =   80mm</t>
  </si>
  <si>
    <t xml:space="preserve">Fornecimento de junta gibault em ferro fundido, diam. =  100mm</t>
  </si>
  <si>
    <t xml:space="preserve">Fornecimento de junta gibault em ferro fundido, diam. =  150mm</t>
  </si>
  <si>
    <t xml:space="preserve">Espargidor de asfalto pressurizado com tanque de 2500 l, rebocável com motor a gasolina potência 3,4 hp - chp diurno. af_07/2014</t>
  </si>
  <si>
    <t xml:space="preserve">Fornecimento de junta gibault em ferro fundido, diam. =  200mm</t>
  </si>
  <si>
    <t xml:space="preserve">Fornecimento de junta gibault em ferro fundido, diam. =  250mm</t>
  </si>
  <si>
    <t xml:space="preserve">Espargidor de asfalto pressurizado com tanque de 2500 l, rebocável com motor a gasolina potência 3,4 hp - chi diurno. af_07/2014</t>
  </si>
  <si>
    <t xml:space="preserve">Fornecimento de junta gibault em ferro fundido, diam. =  300mm</t>
  </si>
  <si>
    <t xml:space="preserve">Assentamento de adaptador de flange de grande tolerância "ultra quick", em ferro fundido, DN   50mm - tipo A e DN   80mm - tipo B</t>
  </si>
  <si>
    <t xml:space="preserve">Assentamento de adaptador de flange de grande tolerância "ultra quick", em ferro fundido, DN   80mm - tipo C</t>
  </si>
  <si>
    <t xml:space="preserve">Assentamento de adaptador de flange de grande tolerância "ultra quick", em ferro fundido, DN  100mm - tipo D</t>
  </si>
  <si>
    <t xml:space="preserve">Assentamento de adaptador de flange de grande tolerância "ultra quick", em ferro fundido, DN  150mm - tipo E e tipo F</t>
  </si>
  <si>
    <t xml:space="preserve">Assentamento de adaptador de flange de grande tolerância "ultra quick", em ferro fundido, DN  200mm - tipo H</t>
  </si>
  <si>
    <t xml:space="preserve">Assentamento de adaptador de flange de grande tolerância "ultra quick", em ferro fundido, DN  250mm - tipo J</t>
  </si>
  <si>
    <t xml:space="preserve">Assentamento de adaptador de flange de grande tolerância "ultra quick", em ferro fundido, DN  300mm - tipo K</t>
  </si>
  <si>
    <t xml:space="preserve">Assentamento de junta gibault em ferro fundido, DN   50mm</t>
  </si>
  <si>
    <t xml:space="preserve">Assentamento de junta gibault em ferro fundido, DN   80mm</t>
  </si>
  <si>
    <t xml:space="preserve">Grade de disco rebocável com 20 discos 24" x 6 mm com pneus para transporte - chp diurno. af_06/2014</t>
  </si>
  <si>
    <t xml:space="preserve">Assentamento de junta gibault em ferro fundido, DN  100mm</t>
  </si>
  <si>
    <t xml:space="preserve">Assentamento de junta gibault em ferro fundido, DN  150mm</t>
  </si>
  <si>
    <t xml:space="preserve">Grade de disco rebocável com 20 discos 24" x 6 mm com pneus para transporte - chi diurno. af_06/2014</t>
  </si>
  <si>
    <t xml:space="preserve">Assentamento de junta gibault em ferro fundido, DN  200mm</t>
  </si>
  <si>
    <t xml:space="preserve">Assentamento de junta gibault em ferro fundido, DN  250mm</t>
  </si>
  <si>
    <t xml:space="preserve">Assentamento de junta gibault em ferro fundido, DN  300mm</t>
  </si>
  <si>
    <t xml:space="preserve">Assentamento de junta gibault em ferro fundido, DN  350mm</t>
  </si>
  <si>
    <t xml:space="preserve">Assentamento de junta gibault em ferro fundido, DN  400mm</t>
  </si>
  <si>
    <t xml:space="preserve">Guindauto hidráulico, capacidade máxima de carga 6200 kg, momento máximo de carga 11,7 tm, alcance máximo horizontal 9,70 m, inclusive caminhão toco pbt 16.000 kg, potência de 189 cv - chp diurno. af_06/2014</t>
  </si>
  <si>
    <t xml:space="preserve">Assentamento de junta gibault em ferro fundido, DN  500mm</t>
  </si>
  <si>
    <t xml:space="preserve">Assentamento de junta gibault em ferro fundido, DN  600mm</t>
  </si>
  <si>
    <t xml:space="preserve">Guindauto hidráulico, capacidade máxima de carga 6200 kg, momento máximo de carga 11,7 tm, alcance máximo horizontal 9,70 m, inclusive caminhão toco pbt 16.000 kg, potência de 189 cv - chi diurno. af_06/2014</t>
  </si>
  <si>
    <t xml:space="preserve">Assentamento de luva de grande tolerância tipo "maxi ggs", em ferro fundido, tipo A</t>
  </si>
  <si>
    <t xml:space="preserve">Assentamento de luva de grande tolerância tipo "maxi ggs", em ferro fundido, tipo B e C</t>
  </si>
  <si>
    <t xml:space="preserve">Motoniveladora potência básica líquida (primeira marcha) 125 hp, peso bruto 13032 kg, largura da lâmina de 3,7 m - chp diurno. af_06/2014</t>
  </si>
  <si>
    <t xml:space="preserve">Assentamento de luva de grande tolerância tipo "maxi ggs", em ferro fundido, tipo D</t>
  </si>
  <si>
    <t xml:space="preserve">Assentamento de luva de grande tolerância tipo "maxi ggs", em ferro fundido, tipo E e F</t>
  </si>
  <si>
    <t xml:space="preserve">Motoniveladora potência básica líquida (primeira marcha) 125 hp, peso bruto 13032 kg, largura da lâmina de 3,7 m - chi diurno. af_06/2014</t>
  </si>
  <si>
    <t xml:space="preserve">Assentamento de luva de grande tolerância tipo "maxi ggs", em ferro fundido, tipo H</t>
  </si>
  <si>
    <t xml:space="preserve">Assentamento de luva de grande tolerância tipo "maxi ggs", em ferro fundido, tipo J</t>
  </si>
  <si>
    <t xml:space="preserve">Assentamento de luva de grande tolerância tipo "maxi ggs", em ferro fundido, tipo K</t>
  </si>
  <si>
    <t xml:space="preserve">Pá carregadeira sobre rodas, potência líquida 128 hp, capacidade da caçamba 1,7 a 2,8 m3, peso operacional 11632 kg - chp diurno. af_06/2014</t>
  </si>
  <si>
    <t xml:space="preserve">Pá carregadeira sobre rodas, potência líquida 128 hp, capacidade da caçamba 1,7 a 2,8 m3, peso operacional 11632 kg - chi diurno. af_06/2014</t>
  </si>
  <si>
    <t xml:space="preserve">Fornecimento de tubo de polietileno de alta densidade (pead), PE80, ramal predial, d = 20mm x 2,3mm</t>
  </si>
  <si>
    <t xml:space="preserve">Pá carregadeira sobre rodas, potência 197 hp, capacidade da caçamba 2,5 a 3,5 m3, peso operacional 18338 kg - chp diurno. af_06/2014</t>
  </si>
  <si>
    <t xml:space="preserve">Fornecimento de tubo de polietileno de alta densidade (pead), PE80, ramal predial, d = 32mm x 3,0mm</t>
  </si>
  <si>
    <t xml:space="preserve">Fornecimento de tubo de polietileno de alta densidade (pead), PE80, pn12,5 , sdr-11, d= 50mm x 4,6mm - Rev 01_11/2021</t>
  </si>
  <si>
    <t xml:space="preserve">Pá carregadeira sobre rodas, potência 197 hp, capacidade da caçamba 2,5 a 3,5 m3, peso operacional 18338 kg - chi diurno. af_06/2014</t>
  </si>
  <si>
    <t xml:space="preserve">Fornecimento de tubo de polietileno de alta densidade (pead), PE80, pn12,5 , sdr-11, d= 75mm x 6,9mm - Rev 01_11/2021</t>
  </si>
  <si>
    <t xml:space="preserve">Fornecimento de tubo de polietileno de alta densidade (pead), PE80, pn12,5 , sdr-11, d=110mm x 10,0mm - Rev 01_11/2021</t>
  </si>
  <si>
    <t xml:space="preserve">Martelete ou rompedor pneumático manual, 28 kg, com silenciador - chi diurno. af_07/2016</t>
  </si>
  <si>
    <t xml:space="preserve">Compressor de ar rebocável, vazão 189 pcm, pressão efetiva de trabalho 102 psi, motor diesel, potência 63 cv - chp diurno. af_06/2015</t>
  </si>
  <si>
    <t xml:space="preserve">Compressor de ar rebocável, vazão 189 pcm, pressão efetiva de trabalho 102 psi, motor diesel, potência 63 cv - chi diurno. af_06/2015</t>
  </si>
  <si>
    <t xml:space="preserve">Caixa para registro, tipo I, para diâmetros de  50 a 100mm</t>
  </si>
  <si>
    <t xml:space="preserve">Caixa para registro, tipo II, para diâmetros de 150 a 200mm</t>
  </si>
  <si>
    <t xml:space="preserve">Caixa para registro, tipo III, para diâmetros de 250 a 300mm</t>
  </si>
  <si>
    <t xml:space="preserve">Caixa para registro, tipo IV, para diâmetros de 400 a 500mm</t>
  </si>
  <si>
    <t xml:space="preserve">Caminhão basculante 6 m3, peso bruto total 16.000 kg, carga útil máxima 13.071 kg, distância entre eixos 4,80 m, potência 230 cv inclusive caçamba metálica - chi diurno. af_06/2014</t>
  </si>
  <si>
    <t xml:space="preserve">Caixa para registro, tipo V, para diâmetros de 600mm</t>
  </si>
  <si>
    <t xml:space="preserve">Caixa para ventosa para diâmetro de  50 a 150mm (mv-04-326)</t>
  </si>
  <si>
    <t xml:space="preserve">Caixa pré moldada em concreto para proteção de macro medidores, dim. int. = 0,50 x 0,80 0,x 0,40</t>
  </si>
  <si>
    <t xml:space="preserve">Caixa pré moldada em concreto para proteção de macro medidores, dim. int. = 0,60 x 0,90 x 0,40</t>
  </si>
  <si>
    <t xml:space="preserve">Caixa pré moldada em concreto para proteção de macro medidores, dim. int. = 0,70 x 1,00 x 0,50</t>
  </si>
  <si>
    <t xml:space="preserve">Caixa para ventosas em adutoras c/ DN 350 a 500mm</t>
  </si>
  <si>
    <t xml:space="preserve">Caixa para ventosas em adutoras c/ DN 250 a 300mm</t>
  </si>
  <si>
    <t xml:space="preserve">Caixa de Alvenaria para Ventosas em Adutoras DN 150 a 200mm</t>
  </si>
  <si>
    <t xml:space="preserve">Caixa para ventosas em adutoras c/ DN 50 a 100mm</t>
  </si>
  <si>
    <t xml:space="preserve">Caixa de Drenagem Tipo I - Dimensões 0,80x0,80x1,00m</t>
  </si>
  <si>
    <t xml:space="preserve">Tampa de Inspeção em chapa metalica de aço 1/4", dim: 1,00x1,00m, inclusive pintura e cadeado - Rev. 01</t>
  </si>
  <si>
    <t xml:space="preserve">Tampa p/ caixa de Registro Tipo 1, em Concreto Armado 21 MPa, Tampão TD-5, Dim. = 1,00 x 1,00 x 0,15m</t>
  </si>
  <si>
    <t xml:space="preserve">Tampa p/ Caixa de Registro Tipo I, em Concreto Armado fck = 21MPa, dim. 1,0x1,0x0,12m c/ Tampão TD-5</t>
  </si>
  <si>
    <t xml:space="preserve">Tampa de Inspeção em Chapa Xadrez Metálica - 1/8" - 1,00x1,00m, Inclusive Pintura c/ 1 demão de anti-ferrug. e 2 demãos de alcatrão de ulha - Rev. 01</t>
  </si>
  <si>
    <t xml:space="preserve">Grelha em cantoneira 1.3/4" x vergalhões 5/8" espaçados de 4cm, L=0,22m</t>
  </si>
  <si>
    <t xml:space="preserve">Colocação de Tampa de Concreto para Caixa de Registro tipo I ( 1,00 X 1,00m )</t>
  </si>
  <si>
    <t xml:space="preserve">Colocação de Tampa de Concreto para Caixa de Registro Tipo I (1,20 x 1,20)</t>
  </si>
  <si>
    <t xml:space="preserve">Colocação de Tampa de Concreto para Caixa de Registro Tipo I (1,40 x 1,40)</t>
  </si>
  <si>
    <t xml:space="preserve">Colocação de Tampa de Concreto para Caixa de Registro Tipo I (1,70 x 1,70)</t>
  </si>
  <si>
    <t xml:space="preserve">Fornecimento de registro de gaveta em ferro fundido, com bolsas para tubo de ferro dúctil, cunha de borracha, cabeçote, pn 16, tipo "euro 25", diam. =   80mm</t>
  </si>
  <si>
    <t xml:space="preserve">Fornecimento de registro de gaveta em ferro fundido, com bolsas para tubo de ferro dúctil, cunha de borracha, cabeçote, pn 16, tipo "euro 25", diam. =  100mm</t>
  </si>
  <si>
    <t xml:space="preserve">Fornecimento de registro de gaveta em ferro fundido, com bolsas para tubo de ferro dúctil, cunha de borracha, cabeçote, pn 16, tipo "euro 25", diam. =  150mm</t>
  </si>
  <si>
    <t xml:space="preserve">Fornecimento de registro de gaveta em ferro fundido, com bolsas para tubo de ferro dúctil, cunha de borracha, cabeçote, pn 16, tipo "euro 25", diam. =  200mm</t>
  </si>
  <si>
    <t xml:space="preserve">Fornecimento de registro de gaveta em ferro fundido, com bolsas para tubo de ferro dúctil, cunha de borracha, cabeçote, pn 16, tipo "euro 25", diam. =  250mm</t>
  </si>
  <si>
    <t xml:space="preserve">Fornecimento de registro de gaveta em ferro fundido, com bolsas para tubo de ferro dúctil, cunha de borracha, cabeçote, pn 16, tipo "euro 25", diam. =  300mm</t>
  </si>
  <si>
    <t xml:space="preserve">Fornecimento de registro de gaveta em ferro fundido, com bolsas para tubo de pvc, cunha de borracha, cabeçote, pn 10, tipo "euro 24", diam. =   50mm</t>
  </si>
  <si>
    <t xml:space="preserve">Fornecimento de registro de gaveta em ferro fundido, com bolsas para tubo de pvc, cunha de borracha, cabeçote, pn 10, tipo "euro 24", diam. =   75mm</t>
  </si>
  <si>
    <t xml:space="preserve">Fornecimento de registro de gaveta em ferro fundido, com bolsas para tubo de pvc, cunha de borracha, cabeçote, pn 10, tipo "euro 24", diam. =  100mm</t>
  </si>
  <si>
    <t xml:space="preserve">Fornecimento de registro de gaveta em ferro fundido, com bolsas para tubo de pvc, cunha de borracha, volante, pn 10, tipo "euro 24", diam. =   50mm</t>
  </si>
  <si>
    <t xml:space="preserve">Fornecimento de registro de gaveta em ferro fundido, com bolsas para tubo de pvc, cunha de borracha, volante, pn 10, tipo "euro 24", diam. =   75mm</t>
  </si>
  <si>
    <t xml:space="preserve">Fornecimento de registro de gaveta em ferro fundido, com bolsas para tubo de pvc, cunha de borracha, volante, pn 10, tipo "euro 24", diam. =  100mm</t>
  </si>
  <si>
    <t xml:space="preserve">Fornecimento de registro de gaveta em ferro fundido, com flanges, cunha de borracha, corpo curto e cabeçote, pn 10, tipo "euro 23", diam. =  200mm</t>
  </si>
  <si>
    <t xml:space="preserve">Fornecimento de registro de gaveta em ferro fundido, com flanges, cunha de borracha, corpo curto e cabeçote, pn 10, tipo "euro 23", diam. =  300mm</t>
  </si>
  <si>
    <t xml:space="preserve">Fornecimento de registro de gaveta em ferro fundido, com flanges, cunha de borracha, corpo curto e cabeçote, pn 16, tipo "euro 23", diam. =  250mm</t>
  </si>
  <si>
    <t xml:space="preserve">Fornecimento de Registro Automático de Entrada DN 75mm</t>
  </si>
  <si>
    <t xml:space="preserve">Assentamento de registro de gaveta em ferro fundido com bolsas, diam. =   50mm a 150mm</t>
  </si>
  <si>
    <t xml:space="preserve">Assentamento de registro de gaveta em ferro fundido com bolsas, diam. =  200mm a 300mm</t>
  </si>
  <si>
    <t xml:space="preserve">Assentamento de registro de gaveta em ferro fundido com bolsas, diam. =  350mm a 450mm</t>
  </si>
  <si>
    <t xml:space="preserve">Assentamento de registro de gaveta em ferro fundido com bolsas, diam. =  500mm a 600mm</t>
  </si>
  <si>
    <t xml:space="preserve">Assentamento de registro de gaveta em ferro fundido com flanges, diam. =   50mm a 150mm</t>
  </si>
  <si>
    <t xml:space="preserve">Assentamento de registro de gaveta em ferro fundido com flanges, diam. =  200mm a 300mm</t>
  </si>
  <si>
    <t xml:space="preserve">Assentamento de registro de gaveta em ferro fundido com flanges, diam. =  350mm a 450mm</t>
  </si>
  <si>
    <t xml:space="preserve">Assentamento de registro de gaveta em ferro fundido com flanges, diam. =  500mm a 700mm</t>
  </si>
  <si>
    <t xml:space="preserve">Assentamento de registro de gaveta em ferro fundido com flanges, diam. =  800mm a 1200mm</t>
  </si>
  <si>
    <t xml:space="preserve">Fornecimento de Torneira de Bóia DECA, acabamento Bruto, DN 2"</t>
  </si>
  <si>
    <t xml:space="preserve">Fornecimento de válvula de retenção vertical em bronze, DN 2"</t>
  </si>
  <si>
    <t xml:space="preserve">Fornecimento de Registro gaveta de bronze com rosca e volante DN 4"</t>
  </si>
  <si>
    <t xml:space="preserve">Fornecimento de registro gaveta de bronze com rosca e volante DN 3"</t>
  </si>
  <si>
    <t xml:space="preserve">Portão padrao DESO modelo "A", dimensões 1,00 x 1,20m, inclusive pintura</t>
  </si>
  <si>
    <t xml:space="preserve">Portão padrao DESO modelo "B", dimensões 1,00 x 1,60m, inclusive pintura</t>
  </si>
  <si>
    <t xml:space="preserve">Portão padrao DESO modelo "C", dimensões 4,00 x 1,20m, inclusive pintura</t>
  </si>
  <si>
    <t xml:space="preserve">Portão padrao DESO modelo "D", dimensões 4,00 x 1,60m, inclusive pintura</t>
  </si>
  <si>
    <t xml:space="preserve">Logotipo da DESO em Estruturas Elevadas</t>
  </si>
  <si>
    <t xml:space="preserve">Logotipo da DESO em Estruturas Térreas</t>
  </si>
  <si>
    <t xml:space="preserve">Mão de obra para assentamento de ladrilhos cerâmicos, inclusive camada de regularização</t>
  </si>
  <si>
    <t xml:space="preserve">Tampa p/ Caixa de Registro Tipo II, em Concreto Armado fck = 21MPa, dim. 1,2x1,2x0,12m c/ Tampão TD-5</t>
  </si>
  <si>
    <t xml:space="preserve">Tampa p/ Caixa de Registro Tipo III, em Concreto Armado fck = 21MPa, c/ Tampão TD-5</t>
  </si>
  <si>
    <t xml:space="preserve">Tampa p/ Caixa de Registro Tipo IV, em Concreto Armado fck = 21MPa,  c/ Tampão TD-5</t>
  </si>
  <si>
    <t xml:space="preserve">Fornecimento de registro automático com flanges em ferro fundido - RAU10, DN 150mm</t>
  </si>
  <si>
    <t xml:space="preserve">Assentamento de válvulas de controle, diam. =   50mm a 150mm</t>
  </si>
  <si>
    <t xml:space="preserve">Assentamento de válvulas de controle, diam. =  200mm a 300mm</t>
  </si>
  <si>
    <t xml:space="preserve">Assentamento de válvulas de controle, diam. =  350mm a 450mm</t>
  </si>
  <si>
    <t xml:space="preserve">Assentamento de válvulas de controle, diam. =  500mm a 600mm</t>
  </si>
  <si>
    <t xml:space="preserve">Assentamento de válvula borboleta em ferro fundido com flanges, diam. =   75mm a 150mm</t>
  </si>
  <si>
    <t xml:space="preserve">Assentamento de válvula borboleta em ferro fundido com flanges, diam. =  200mm a 300mm</t>
  </si>
  <si>
    <t xml:space="preserve">Assentamento de válvula borboleta em ferro fundido com flanges, diam. =  350mm a 450mm</t>
  </si>
  <si>
    <t xml:space="preserve">Assentamento de válvula borboleta em ferro fundido com flanges, diam. =  500mm a 800mm</t>
  </si>
  <si>
    <t xml:space="preserve">Assentamento de válvula borboleta em ferro fundido com flanges, diam. =  800mm a 1200mm</t>
  </si>
  <si>
    <t xml:space="preserve">Assentamento de válvula borboleta em ferro fundido, tipo "lug" ou "'wafer", diam. =  350mm a 450mm</t>
  </si>
  <si>
    <t xml:space="preserve">Assentamento de válvula borboleta em ferro fundido, tipo "lug" ou "wafer", diam. =   50mm a 150mm</t>
  </si>
  <si>
    <t xml:space="preserve">Assentamento de válvula borboleta em ferro fundido, tipo "lug" ou "wafer", diam. =  200mm a 300mm</t>
  </si>
  <si>
    <t xml:space="preserve">Assentamento de válvula borboleta em ferro fundido, tipo "lug" ou "wafer", diam. =  500mm a 600mm</t>
  </si>
  <si>
    <t xml:space="preserve">Assentamento de válvula de alívio em ferro fundido com flanges, diam. =   50mm a 150mm</t>
  </si>
  <si>
    <t xml:space="preserve">Assentamento de válvula de alívio em ferro fundido com flanges, diam. =  200mm a 300mm</t>
  </si>
  <si>
    <t xml:space="preserve">Assentamento de válvula de alívio em ferro fundido com flanges, diam. =  350mm a 450mm</t>
  </si>
  <si>
    <t xml:space="preserve">Assentamento de válvula de alívio em ferro fundido com flanges, diam. =  500mm</t>
  </si>
  <si>
    <t xml:space="preserve">Assentamento de válvula de retenção em ferro fundido, diam. =   50mm a 150mm</t>
  </si>
  <si>
    <t xml:space="preserve">Assentamento de válvula de retenção em ferro fundido, diam. =  200mm a 300mm</t>
  </si>
  <si>
    <t xml:space="preserve">Assentamento de válvula de retenção em ferro fundido, diam. =  350mm a 450mm</t>
  </si>
  <si>
    <t xml:space="preserve">Assentamento de válvula de retenção em ferro fundido, diam. =  500mm a 700mm</t>
  </si>
  <si>
    <t xml:space="preserve">Fornecimento de Macro-medidor de Vazão Tecnobrás ou similar DN 50mm</t>
  </si>
  <si>
    <t xml:space="preserve">Assentamento de  macro medidor, diam. =   50mm</t>
  </si>
  <si>
    <t xml:space="preserve">Assentamento de filtro para macro medidor, diam. =   50mm</t>
  </si>
  <si>
    <t xml:space="preserve">Assentamento de ventosa em ferro fundido com flange,  diam. =   50mm a 150mm</t>
  </si>
  <si>
    <t xml:space="preserve">Assentamento de ventosa em ferro fundido com flange,  diam. =  150mm a 200mm</t>
  </si>
  <si>
    <t xml:space="preserve">Assentamento de ventosa simples em ferro fundido, com rosca,  diam. =   3/4" a 2"</t>
  </si>
  <si>
    <t xml:space="preserve">Fornecimento e lançamento de concreto armado, fck = 15mpa em bloco de ancoragem</t>
  </si>
  <si>
    <t xml:space="preserve">Fornecimento e lançamento de concreto ciclópico em blocos de ancoragem</t>
  </si>
  <si>
    <t xml:space="preserve">Fornecimento e lançamento de concreto simples, fck = 15mpa em bloco de ancoragem</t>
  </si>
  <si>
    <t xml:space="preserve">Escada de Ferro Tipo Piscina com Guias - Rev. 01</t>
  </si>
  <si>
    <t xml:space="preserve">Guarda-corpo Metálico para Escada Marinheiro em aço CA-50 - Rev. 01</t>
  </si>
  <si>
    <t xml:space="preserve">Fornecimento de hidrômetro diam. = 1 1/2", vazão = 20,0m3/h</t>
  </si>
  <si>
    <t xml:space="preserve">Fornecimento de hidrômetro diam. = 1", vazão = 10,0m3/h</t>
  </si>
  <si>
    <t xml:space="preserve">Fornecimento de hidrômetro diam. = 1/2", vazão = 1,5m3/h</t>
  </si>
  <si>
    <t xml:space="preserve">Fornecimento de hidrômetro diam. = 1/2", vazão = 3,0m3/h</t>
  </si>
  <si>
    <t xml:space="preserve">Fornecimento de hidrômetro diam. = 3/4", vazão = 1,5m3/h</t>
  </si>
  <si>
    <t xml:space="preserve">Fornecimento de hidrômetro diam. = 3/4", vazão = 5,0m3/h</t>
  </si>
  <si>
    <t xml:space="preserve">Ligação Predial de Água em Passeio, com fornecimento de material, inclusive hidrômetro, c/tampa de concreto - Rev 03_10/2022</t>
  </si>
  <si>
    <t xml:space="preserve">Ligação Predial de Água no Passeio, com fornecimento de material, exceto hidrômetro, c/tampa de concreto - Rev 03_10/2022</t>
  </si>
  <si>
    <t xml:space="preserve">Mão-de-obra para execução de ligação predial de água</t>
  </si>
  <si>
    <t xml:space="preserve">Ligação Predial de Água em Mureta de Concreto, com Fornecimento de Material inclusive Hidrômetro, exceto Mureta - Rev 03_10/2022</t>
  </si>
  <si>
    <t xml:space="preserve">Mureta Pré-Moldada para Ligações Domiciliares de Água</t>
  </si>
  <si>
    <t xml:space="preserve">Ligação Predial de Água em Mureta de Concreto, com Fornecimento de Material, exceto Mureta e Hidrômetro - Rev 03_10/2022</t>
  </si>
  <si>
    <t xml:space="preserve">Ligação Predial de Água em Muro/Fachada Existente, com Fornecimento de Material, Exceto Hidrômetro - Rev 03_10/2022</t>
  </si>
  <si>
    <t xml:space="preserve">Ligação Predial de Água em Muro/Fachada Existente, com Fornecimento de Material, Inclusive Hidrômetro - Rev 03_10/2022</t>
  </si>
  <si>
    <t xml:space="preserve">Fornecimento de Colar de Tomada de PVC, com Travas e Saída Roscável, DN 110mm x 1/2"</t>
  </si>
  <si>
    <t xml:space="preserve">Fornecimento de Colar de Tomada de PVC, com Travas e Saída Roscáve, DN 85mm x 1/2"</t>
  </si>
  <si>
    <t xml:space="preserve">Ligação Predial de Água no Passeio em 1 1/2", com fornecimento do material, inclusive hidrômetro de 20m3/h e caixa de proteção c/tampa de concreto  Rev. 01 - 10/2022</t>
  </si>
  <si>
    <t xml:space="preserve">Caixa para proteção de hidrômetro dimensões 0,60x1,00x1,00m, para ligações de grandes consumidores</t>
  </si>
  <si>
    <t xml:space="preserve">Caixa para proteção de hidrômetro dimensões 0,50x1,00x0,70m, para ligações de grandes consumidores</t>
  </si>
  <si>
    <t xml:space="preserve">Caixa para proteção de hidrômetro pre-moldada em concreto, para ligaçoes domiciliares, fornecimento e assentamento</t>
  </si>
  <si>
    <t xml:space="preserve">Ligação Predial de Água em Mureta de Concreto, Provisória ou Definitiva, com Fornecimento de Material, inclusive Mureta e Hidrômetro, Rede DN 50mm - Rev 03_10/2022</t>
  </si>
  <si>
    <t xml:space="preserve">Desinfecção em rede de água / adutora</t>
  </si>
  <si>
    <t xml:space="preserve">Cadastro de Redes de Água / Adutoras</t>
  </si>
  <si>
    <t xml:space="preserve">Carga e Descarga de Tubos de PVC Rígido e PVC DEFoFo DN 50mm</t>
  </si>
  <si>
    <t xml:space="preserve">Carga e Descarga de Tubos de PVC Rígido e PVC DEFoFo DN 75mm</t>
  </si>
  <si>
    <t xml:space="preserve">Carga e Descarga de Tubos de PVC Rígido e PVC DEFoFo DN 100mm</t>
  </si>
  <si>
    <t xml:space="preserve">Carga e Descarga de Tubos de PVC Rígido e PVC DEFoFo DN 150mm</t>
  </si>
  <si>
    <t xml:space="preserve">Carga e Descarga de Tubos de PVC Rígido e PVC DEFoFo DN 200mm</t>
  </si>
  <si>
    <t xml:space="preserve">Carga e Descarga de Tubos de PVC Rígido e PVC DEFoFo DN 250mm</t>
  </si>
  <si>
    <t xml:space="preserve">Carga e Descarga de Tubos de PVC Rígido e PVC DEFoFo DN 300mm</t>
  </si>
  <si>
    <t xml:space="preserve">Carga e Descarga de Tubos de PVC Rígido e PVC DEFoFo DN 350mm</t>
  </si>
  <si>
    <t xml:space="preserve">Carga e Descarga de Tubos de PVC Rígido e PVC DEFoFo DN 400mm</t>
  </si>
  <si>
    <t xml:space="preserve">Carga e Descarga de Tubos de Ferro Fundido DN   80mm</t>
  </si>
  <si>
    <t xml:space="preserve">Carga e Descarga de Tubos de Ferro Fundido DN  100mm</t>
  </si>
  <si>
    <t xml:space="preserve">Carga e Descarga de Tubos de Ferro Fundido DN  150 mm</t>
  </si>
  <si>
    <t xml:space="preserve">Carga e Descarga de Tubos de Ferro Fundido DN  200 mm</t>
  </si>
  <si>
    <t xml:space="preserve">Carga e Descarga de Tubos de Ferro Fundido DN  250 mm</t>
  </si>
  <si>
    <t xml:space="preserve">Carga e Descarga de Tubos de Ferro Fundido DN  300 mm</t>
  </si>
  <si>
    <t xml:space="preserve">Carga e Descarga de Tubos de Ferro Fundido DN  350 mm</t>
  </si>
  <si>
    <t xml:space="preserve">Carga e Descarga de Tubos de Ferro Fundido DN  400 mm</t>
  </si>
  <si>
    <t xml:space="preserve">Carga e Descarga de Tubos de Ferro Fundido DN  450 mm</t>
  </si>
  <si>
    <t xml:space="preserve">Carga e Descarga de Tubos de Ferro Fundido DN  500 mm</t>
  </si>
  <si>
    <t xml:space="preserve">Carga e Descarga de Tubos de Ferro Fundido DN  600 mm</t>
  </si>
  <si>
    <t xml:space="preserve">Carga e Descarga de Tubos de Ferro Fundido DN  700 mm</t>
  </si>
  <si>
    <t xml:space="preserve">Carga e Descarga de Tubos de Ferro Fundido DN  800 mm</t>
  </si>
  <si>
    <t xml:space="preserve">Carga e Descarga de Tubos de Ferro Fundido DN  900 mm</t>
  </si>
  <si>
    <t xml:space="preserve">Carga e Descarga de Tubos de Ferro Fundido DN 1000 mm</t>
  </si>
  <si>
    <t xml:space="preserve">Carga e Descarga de Tubos de Ferro Fundido DN 1200 mm</t>
  </si>
  <si>
    <t xml:space="preserve">Assentamento de caixa de hidrômetro</t>
  </si>
  <si>
    <t xml:space="preserve">Correção de vazamentos de rede de água em pvc, dn 100mm, pavimentação em piçarra (base)</t>
  </si>
  <si>
    <t xml:space="preserve">Correção de vazamentos de rede de água em pvc, dn 150mm, em terreno natural</t>
  </si>
  <si>
    <t xml:space="preserve">Correção de vazamentos de rede de água em pvc, dn 150mm, pavimentação em asfalto</t>
  </si>
  <si>
    <t xml:space="preserve">Correção de vazamentos de rede de água em pvc, dn 150mm, pavimentação em asfalto sobre paralelepípedos</t>
  </si>
  <si>
    <t xml:space="preserve">Correção de vazamentos de rede de água em pvc, dn 150mm, pavimentação em paralelepípedos</t>
  </si>
  <si>
    <t xml:space="preserve">Correção de vazamentos de rede de água em pvc, dn 150mm, pavimentação em piçarra (base)</t>
  </si>
  <si>
    <t xml:space="preserve">Correção de vazamentos de rede de água em pvc, dn  50mm, pavimentação em piçarra (base) - Rev 01</t>
  </si>
  <si>
    <t xml:space="preserve">Correção de vazamentos de rede de água em pvc, dn  75mm, pavimentação em piçarra (base)</t>
  </si>
  <si>
    <t xml:space="preserve">Correção de vazamentos em ramais prediais de água dn 20mm, pavimentação em asfalto sobre paralelepípedos</t>
  </si>
  <si>
    <t xml:space="preserve">Correção de vazamentos em ramais prediais de água dn 20mm, pavimentação em ladrilho tipo trottoir</t>
  </si>
  <si>
    <t xml:space="preserve">Correção de vazamentos em ramais prediais de água dn 20mm, pavimentação em piçarra (base)</t>
  </si>
  <si>
    <t xml:space="preserve">Corte grande consumidor com hidrômetro 10 a 20m3 de capacidade, com ou sem cavalete  Rev. 01 - 10/2022</t>
  </si>
  <si>
    <t xml:space="preserve">Corte grande consumidor, com hidrômetro de 30 a 50m3 de capacidade</t>
  </si>
  <si>
    <t xml:space="preserve">Corte em ligação de água utilizando lacre em polipropileno (disco)</t>
  </si>
  <si>
    <t xml:space="preserve">Corte no geral - supressão - Rev 01_10/2022</t>
  </si>
  <si>
    <t xml:space="preserve">Corte no ramal</t>
  </si>
  <si>
    <t xml:space="preserve">Desinversão de hidrômetro</t>
  </si>
  <si>
    <t xml:space="preserve">Fornecimento de registro dn 1/2" em ligações prediais de água, com fornecimento do registro</t>
  </si>
  <si>
    <t xml:space="preserve">Fornecimento e assentamento de hidrômetro dn 1/2", vazão 3,0m3/h</t>
  </si>
  <si>
    <t xml:space="preserve">Mudança do hidrômetro do jardim para a calçada - cimentado</t>
  </si>
  <si>
    <t xml:space="preserve">Religação corte grande consumidor com hidrômetro 10m3 de capacidade, com cavalete</t>
  </si>
  <si>
    <t xml:space="preserve">Religação corte grande consumidor com hidrômetro de 10m3 de capacidade, sem cavalete</t>
  </si>
  <si>
    <t xml:space="preserve">Religação corte grande consumidor com hidrômetro de 20m3 de capacidade, com cavalete</t>
  </si>
  <si>
    <t xml:space="preserve">Religação corte grande consumidor com hidrômetro de 20m3 de capacidade, sem cavalete</t>
  </si>
  <si>
    <t xml:space="preserve">Religação de corte no ramal</t>
  </si>
  <si>
    <t xml:space="preserve">Religação de corte com bucha</t>
  </si>
  <si>
    <t xml:space="preserve">Religação de corte em ligação de água utilizando lacre em polipropileno (disco)</t>
  </si>
  <si>
    <t xml:space="preserve">Religação de corte grande consumidor com hidrômetro 30 a 50m3 de capacidade</t>
  </si>
  <si>
    <t xml:space="preserve">Religação de corte no geral</t>
  </si>
  <si>
    <t xml:space="preserve">Remanejamento de ligação predial dn 100 x 1/2", em terreno natural - Rev 02_10/2022</t>
  </si>
  <si>
    <t xml:space="preserve">Remanejamento de ligação predial dn 50mm x 1/2", em terreno natural - Rev 01_10/2022</t>
  </si>
  <si>
    <t xml:space="preserve">Remanejamento de ligação predial dn 75mm x 1/2", em terreno natural - Rev 01_10/2022</t>
  </si>
  <si>
    <t xml:space="preserve">Revisão de suprimido com escavação</t>
  </si>
  <si>
    <t xml:space="preserve">Revisão de suprimido sem escavação</t>
  </si>
  <si>
    <t xml:space="preserve">Substituição de hidrômetro dn 1/2", sem fornecimento do hidrômetro</t>
  </si>
  <si>
    <t xml:space="preserve">Suspensão ou rebaixamento de cavalete</t>
  </si>
  <si>
    <t xml:space="preserve">Substituição de Hidrômetro dn 1/2", sem Fornecimento do hidrômetro, com Correção de Vazamento  Rev. 01 - 10/2022</t>
  </si>
  <si>
    <t xml:space="preserve">Chumbamento de Caixa em Policarbonato para Proteção de Hidrômetro</t>
  </si>
  <si>
    <t xml:space="preserve">Reposição de Pavimentação à paralelepípedo ( 80% Reaproveitamento ) c/ subst. de 30cm da sub-base p/ colchão de areia e rej.arg. cimento e areia 1:3</t>
  </si>
  <si>
    <t xml:space="preserve">Correção de vazamentos em ramais prediais de água DN 50mm, pavimentação em ladrilho cerâmico - Rev 01</t>
  </si>
  <si>
    <t xml:space="preserve">Correção de vazamentos em ramais prediais de água DN 50mm, pavimentação em cimentado - Rev 01</t>
  </si>
  <si>
    <t xml:space="preserve">Correção de vazamentos em ramais prediais de água DN 50mm, em terreno natural - Rev 01</t>
  </si>
  <si>
    <t xml:space="preserve">Remanejamento de Ligação do Passeio para o Muro, com caixa de policarbonato, com Fornecimento do Hidrômetro</t>
  </si>
  <si>
    <t xml:space="preserve">Limpeza de ruas (varrição e remoção de entulhos)</t>
  </si>
  <si>
    <t xml:space="preserve">Fornecimento de tampão de ferro fundido articulado TD-5</t>
  </si>
  <si>
    <t xml:space="preserve">Fornecimento e Instalação de Hidrante tipo Coluna, completo, DN  80mm no passeio,inclusive registro, conexões e caixa para registro</t>
  </si>
  <si>
    <t xml:space="preserve">Fornecimento e Instalação de Hidrante tipo Coluna, completo, DN 100mm no passeio,inclusive registro, conexões e caixa para registro - Rev. 01</t>
  </si>
  <si>
    <t xml:space="preserve">Fornecimento e Instalação de Hidrante Subterrâneo com caixa, completo, DN  75mm no passeio</t>
  </si>
  <si>
    <t xml:space="preserve">Acompanhamento Técnico p/ Poço de 200 a 350m</t>
  </si>
  <si>
    <t xml:space="preserve">Acompanhamento Técnico p/ Poço de 100 a 200m</t>
  </si>
  <si>
    <t xml:space="preserve">Acompanhamento Técnico p/ Poço até 100m</t>
  </si>
  <si>
    <t xml:space="preserve">Transporte de Compressor de 150psi / 600cfm até 300km (mínimo de 100km)</t>
  </si>
  <si>
    <t xml:space="preserve">Instalação de Compressor de 250psi / 750cfm</t>
  </si>
  <si>
    <t xml:space="preserve">Instalação de Compressor 150psi / 600cfm</t>
  </si>
  <si>
    <t xml:space="preserve">Instalação de Compressor 125psi / 250cfm</t>
  </si>
  <si>
    <t xml:space="preserve">Pórtico para poço em tubo de aço galvanizado 4" c/8,50m c/talha 500kg e corrente - Rev. 01</t>
  </si>
  <si>
    <t xml:space="preserve">Perfuração em Sedimento / Camadas inconsolidadas DN 28" - Poço de 250 a 350m</t>
  </si>
  <si>
    <t xml:space="preserve">Perfuração em Sedimento / Camadas inconsolidadas DN 17.1/2" - Poço de 250 a 300m</t>
  </si>
  <si>
    <t xml:space="preserve">Perfuração em Sedimento / Camadas inconsolidadas DN 14.3/4" - Poço de 250 a 350m</t>
  </si>
  <si>
    <t xml:space="preserve">Perfuração em Sedimento / Camadas inconsolidadas DN 26" - Poço de 150 a 250m</t>
  </si>
  <si>
    <t xml:space="preserve">Perfuração em Sedimento / Camadas inconsolidadas DN 17.1/2" - Poço de 150 a 250m</t>
  </si>
  <si>
    <t xml:space="preserve">Perfuração em Sedimento / Camadas inconsolidadas DN 14.3/4" - Poço de 100 a 250m</t>
  </si>
  <si>
    <t xml:space="preserve">Perfuração em Sedimento / Camadas inconsolidadas DN 24" - Poço de 100 a 150m</t>
  </si>
  <si>
    <t xml:space="preserve">Perfuração em Sedimento / Camadas inconsolidadas DN 22" - Poço até 150m</t>
  </si>
  <si>
    <t xml:space="preserve">Perfuração em Sedimento / Camadas inconsolidadas DN 20" - Poço até 150m</t>
  </si>
  <si>
    <t xml:space="preserve">Perfuração em Sedimento / Camadas inconsolidadas DN 20" - Poço até 100m</t>
  </si>
  <si>
    <t xml:space="preserve">Perfuração em Sedimento / Camadas inconsolidadas DN 17.1/2" - Poço até 150m</t>
  </si>
  <si>
    <t xml:space="preserve">Perfuração em Sedimento / Camadas inconsolidadas DN 14.3/4" - Poço até 100m</t>
  </si>
  <si>
    <t xml:space="preserve">Perfuração em Sedimento / Camadas inconsolidadas DN 12.1/2" - Poço de 150 a 250m</t>
  </si>
  <si>
    <t xml:space="preserve">Perfuração em Sedimento / Camadas inconsolidadas DN 12.1/2" - Poço até 150m</t>
  </si>
  <si>
    <t xml:space="preserve">Perfuração em Sedimento / Camadas inconsolidadas DN 8.1/2" até 150m</t>
  </si>
  <si>
    <t xml:space="preserve">Perfuração em Sedimento - Perfuração de Alargamento em 14.3/4"</t>
  </si>
  <si>
    <t xml:space="preserve">Perfuração em Sedimento - Perfuração de Alargamento em 12.1/4"</t>
  </si>
  <si>
    <t xml:space="preserve">Perfuração em Rocha Calcária / Camadas Alteradas DN 12" - Poço 150m</t>
  </si>
  <si>
    <t xml:space="preserve">Perfuração em Rocha Calcária / Camadas Alteradas DN 10" - Poço 150m</t>
  </si>
  <si>
    <t xml:space="preserve">Perfuração em Rocha Calcária / Camadas Alteradas DN 8" - Poço 150m</t>
  </si>
  <si>
    <t xml:space="preserve">Perfuração em Rocha Calcária / Camadas Alteradas DN 6" - Poço 150m</t>
  </si>
  <si>
    <t xml:space="preserve">Perfuração Metasedimento alterado / Compacta DN 10" (Poço 120m)</t>
  </si>
  <si>
    <t xml:space="preserve">Perfuração Metasedimento alterado / Compacta DN 8" (Poço 120m)</t>
  </si>
  <si>
    <t xml:space="preserve">Perfuração Metasedimento alterado / Compacta DN 6" (Poço 120m)</t>
  </si>
  <si>
    <t xml:space="preserve">Perfuração em Rocha Cristalina Alterada / Compacta DN 8" (Poço 100m)</t>
  </si>
  <si>
    <t xml:space="preserve">Perfuração em Rocha Cristalina Alterada / Compacta DN 6" (Poço 100m)</t>
  </si>
  <si>
    <t xml:space="preserve">Perfuração em Sedimento - Perfuraçao de Alargamento em 17"</t>
  </si>
  <si>
    <t xml:space="preserve">Perfuração em Sedimento / Camadas inconsolidadas DN 8.1/2" - de 150 a 300m</t>
  </si>
  <si>
    <t xml:space="preserve">Revestimento Tubo Liso Aço Preto ASTM em 24"</t>
  </si>
  <si>
    <t xml:space="preserve">Revestimento Tubo Liso Aço Preto ASTM em 22"</t>
  </si>
  <si>
    <t xml:space="preserve">Revestimento Tubo Liso Aço Preto ASTM em 20"</t>
  </si>
  <si>
    <t xml:space="preserve">Revestimento Tubo Liso Aço Preto ASTM em 18"</t>
  </si>
  <si>
    <t xml:space="preserve">Revestimento Tubo Liso Aço Preto ASTM em 16"</t>
  </si>
  <si>
    <t xml:space="preserve">Revestimento Tubo Liso Aço SCH-40 em 10"</t>
  </si>
  <si>
    <t xml:space="preserve">Revestimento Tubo Liso Aço SCH-40 em 8"</t>
  </si>
  <si>
    <t xml:space="preserve">Revestimento Tubo Liso Aço SCH-40 em 6"</t>
  </si>
  <si>
    <t xml:space="preserve">Revestimento Tubo Liso Aço SCH-20 em 8"</t>
  </si>
  <si>
    <t xml:space="preserve">Revestimento Tubo Liso Aço SCH-20 em 6"</t>
  </si>
  <si>
    <t xml:space="preserve">Revestimento Tubo Aço Preto DN 2440 em 8"</t>
  </si>
  <si>
    <t xml:space="preserve">Revestimento Tubo Aço Preto DN 2440 em 6"</t>
  </si>
  <si>
    <t xml:space="preserve">Revestimento Tubo Liso PVC Geomecânico Stand DN 250mm</t>
  </si>
  <si>
    <t xml:space="preserve">Revestimento Tubo Liso PVC Geomecânico Reforçado DN 200mm</t>
  </si>
  <si>
    <t xml:space="preserve">Revestimento Tubo Liso PVC Geomecânico Stand DN 206mm</t>
  </si>
  <si>
    <t xml:space="preserve">Revestimento Tubo Liso PVC Geomecânico Reforçado DN 150mm</t>
  </si>
  <si>
    <t xml:space="preserve">Revestimento Tubo Liso PVC Geomecânico Stand DN 154mm</t>
  </si>
  <si>
    <t xml:space="preserve">Caminhão pipa 6.000 l, peso bruto total 13.000 kg, distância entre eixos 4,80 m, potência 189 cv inclusive tanque de aço para transporte de água, capacidade 6 m3 - chp diurno. af_06/2014</t>
  </si>
  <si>
    <t xml:space="preserve">Revestimento Filtro Aço Inox Reforçado DN 10"</t>
  </si>
  <si>
    <t xml:space="preserve">Caminhão pipa 6.000 l, peso bruto total 13.000 kg, distância entre eixos 4,80 m, potência 189 cv inclusive tanque de aço para transporte de água, capacidade 6 m3 - chi diurno. af_06/2014</t>
  </si>
  <si>
    <t xml:space="preserve">Revestimento Filtro Aço Inox Reforçado DN 8"</t>
  </si>
  <si>
    <t xml:space="preserve">Revestimento Filtro Aço Inox Reforçado DN 6"</t>
  </si>
  <si>
    <t xml:space="preserve">Revestimento Filtro Aço Galvanizado DN 10"</t>
  </si>
  <si>
    <t xml:space="preserve">Revestimento Filtro Aço Galvanizado DN 8"</t>
  </si>
  <si>
    <t xml:space="preserve">Revestimento Filtro Aço Galvanizado Reforçado Espiralado DN 6"</t>
  </si>
  <si>
    <t xml:space="preserve">Revestimento Filtro PVC - Geomecânico Stand DN 250mm</t>
  </si>
  <si>
    <t xml:space="preserve">Revestimento Filtro PVC - Geomecânico Reforçado DN 200mm</t>
  </si>
  <si>
    <t xml:space="preserve">Revestimento Filtro PVC - Geomecânico Stand DN 206mm</t>
  </si>
  <si>
    <t xml:space="preserve">Revestimento Filtro PVC - Geomecânico Reforçado DN 150mm</t>
  </si>
  <si>
    <t xml:space="preserve">Revestimento Filtro PVC - Geomecânico Stand DN 154mm</t>
  </si>
  <si>
    <t xml:space="preserve">Revestimento Filtro PVC - Geomecânico Leve DN 154mm</t>
  </si>
  <si>
    <t xml:space="preserve">Redução DN 10 x 8" Galvanizada, Reforçada</t>
  </si>
  <si>
    <t xml:space="preserve">Redução DN 8" x 6" Galvanizada</t>
  </si>
  <si>
    <t xml:space="preserve">Redução DN 250 x 200mm PVC, Geomecânico Stand</t>
  </si>
  <si>
    <t xml:space="preserve">Redução DN 200 x 150mm PVC, Geomecânico Reforçado</t>
  </si>
  <si>
    <t xml:space="preserve">Redução DN 200 x 154mm PVC, Geomecânico Stand</t>
  </si>
  <si>
    <t xml:space="preserve">Redução DN 154 x 100mm PVC, Geomecânico Stand</t>
  </si>
  <si>
    <t xml:space="preserve">Centralizador DN 10"</t>
  </si>
  <si>
    <t xml:space="preserve">Centralizador DN 8"</t>
  </si>
  <si>
    <t xml:space="preserve">Centralizador DN 6"</t>
  </si>
  <si>
    <t xml:space="preserve">Tampa de Poço Galvanizada DN 10"</t>
  </si>
  <si>
    <t xml:space="preserve">Tampa de Poço Galvanizada DN 8"</t>
  </si>
  <si>
    <t xml:space="preserve">Tampa de Poço Galvanizada DN 6"</t>
  </si>
  <si>
    <t xml:space="preserve">Tampa de Poço Cap Macho Stand em 250mm</t>
  </si>
  <si>
    <t xml:space="preserve">Tampa de Poço Cap Macho Reforçado em 200mm</t>
  </si>
  <si>
    <t xml:space="preserve">Tampa de Poço Cap Macho Reforçado em 150mm</t>
  </si>
  <si>
    <t xml:space="preserve">Tampa de Poço Cap Macho Stand em 206mm</t>
  </si>
  <si>
    <t xml:space="preserve">Tampa de Poço Cap Macho Stand em 154mm</t>
  </si>
  <si>
    <t xml:space="preserve">Tampa de Poço Cap Macho Leve em 154mm</t>
  </si>
  <si>
    <t xml:space="preserve">Tampa de Fundo - Válvula de Fundo em 8"</t>
  </si>
  <si>
    <t xml:space="preserve">Tampa de Fundo - Válvula de Fundo em 6"</t>
  </si>
  <si>
    <t xml:space="preserve">Tampa de Fundo - Cap Fêmea Geomecânico Reforçado DN 200mm</t>
  </si>
  <si>
    <t xml:space="preserve">Tampa de Fundo - Cap Fêmea Geomecânico Stand DN 206mm</t>
  </si>
  <si>
    <t xml:space="preserve">Tampa de Fundo - Cap Fêmea Geomecânico Reforçado DN 150mm</t>
  </si>
  <si>
    <t xml:space="preserve">Tampa de Fundo - Cap Fêmea Geomecânico Stand DN 154mm</t>
  </si>
  <si>
    <t xml:space="preserve">Pré-Filtro Comum - Cascalho de Quartzo Arredondado</t>
  </si>
  <si>
    <t xml:space="preserve">Cimentação Anelar Poço de 100 a 300m</t>
  </si>
  <si>
    <t xml:space="preserve">Revestimento - Tubo Liso - Aço SCH-20 em 10"</t>
  </si>
  <si>
    <t xml:space="preserve">Revestimento Aço Galvanizado em 2" (Condutor do Pré-Filtro)</t>
  </si>
  <si>
    <t xml:space="preserve">Redução DN 10 x 6" Galvanizada</t>
  </si>
  <si>
    <t xml:space="preserve">Redução DN 12 x 8" Galvanizada</t>
  </si>
  <si>
    <t xml:space="preserve">Desenvolvimento com Plunger</t>
  </si>
  <si>
    <t xml:space="preserve">Desenvolvimento com Compressor 250psi / 750cfm</t>
  </si>
  <si>
    <t xml:space="preserve">Desenvolvimento com Compressor 150psi / 600cfm</t>
  </si>
  <si>
    <t xml:space="preserve">Desenvolvimento com Compressor 125psi / 250cfm</t>
  </si>
  <si>
    <t xml:space="preserve">Ensaio de Vazão com Compressor 250psi / 750cfm</t>
  </si>
  <si>
    <t xml:space="preserve">Ensaio de Vazão com Compressor 150psi / 600cfm</t>
  </si>
  <si>
    <t xml:space="preserve">Ensaio de Vazão com Compressor 125psi / 250cfm</t>
  </si>
  <si>
    <t xml:space="preserve">Análise Físico-química da Água</t>
  </si>
  <si>
    <t xml:space="preserve">Análise Bacteriológica da Água</t>
  </si>
  <si>
    <t xml:space="preserve">Ensaio de Bombeamento com bomba submersível</t>
  </si>
  <si>
    <t xml:space="preserve">Locação de redes coletoras de esgoto e emissários</t>
  </si>
  <si>
    <t xml:space="preserve">Lastro de areia</t>
  </si>
  <si>
    <t xml:space="preserve">Lastro de concreto, fck=15 mpa, lançado e adensado</t>
  </si>
  <si>
    <t xml:space="preserve">Laje e berço de concreto para tubos de 150mm</t>
  </si>
  <si>
    <t xml:space="preserve">Laje e berço de concreto para tubos de 200mm</t>
  </si>
  <si>
    <t xml:space="preserve">Laje e berço de concreto para tubos de 250mm</t>
  </si>
  <si>
    <t xml:space="preserve">Laje e berço de concreto para tubos de 300mm</t>
  </si>
  <si>
    <t xml:space="preserve">Laje e berço de concreto para tubos de 400mm</t>
  </si>
  <si>
    <t xml:space="preserve">Laje e berço de concreto para tubos de 500mm</t>
  </si>
  <si>
    <t xml:space="preserve">Laje e berço de concreto para tubos de 600mm</t>
  </si>
  <si>
    <t xml:space="preserve">Laje e berço de concreto para tubos de 700mm</t>
  </si>
  <si>
    <t xml:space="preserve">Laje e berço de concreto para tubos de 800mm</t>
  </si>
  <si>
    <t xml:space="preserve">Laje e berço de concreto para tubos de 1000mm</t>
  </si>
  <si>
    <t xml:space="preserve">Laje e berço de concreto para tubos de 1200mm</t>
  </si>
  <si>
    <t xml:space="preserve">Laje e berço de concreto para tubos de 1500mm</t>
  </si>
  <si>
    <t xml:space="preserve">Fornecimento de tubo de pvc p/rede coletora esgoto, JEI, PB, dn = 100mm (Vinilfort - Tigre ou similar) - Rev. 02</t>
  </si>
  <si>
    <t xml:space="preserve">Fornecimento de tubo de pvc p/rede coletora esgoto, JEI, PB, dn = 150mm (Vinilfort - Tigre ou similar)</t>
  </si>
  <si>
    <t xml:space="preserve">Fornecimento de tubo de pvc p/rede coletora esgoto, JEI, PB, dn = 200mm (Vinilfort - Tigre ou similar)</t>
  </si>
  <si>
    <t xml:space="preserve">Fornecimento de tubo de pvc p/rede coletora esgoto, JEI, PB, dn = 250mm (Vinilfort - Tigre ou similar)</t>
  </si>
  <si>
    <t xml:space="preserve">Fornecimento de tubo de pvc p/rede coletora esgoto, JEI, PB, dn = 300mm (Vinilfort - Tigre ou similar)</t>
  </si>
  <si>
    <t xml:space="preserve">Assentamento de tubo de pvc junta elástica para esgotos sanitários, ponta e bolsa, diam. = 125mm</t>
  </si>
  <si>
    <t xml:space="preserve">Assentamento de tubo de pvc junta elástica para esgotos sanitários, ponta e bolsa, diam. = 150mm</t>
  </si>
  <si>
    <t xml:space="preserve">Assentamento de tubo de pvc junta elástica para esgotos sanitários, ponta e bolsa, diam. = 200mm</t>
  </si>
  <si>
    <t xml:space="preserve">Assentamento de tubo de pvc junta elástica para esgotos sanitários, ponta e bolsa, diam. = 250mm</t>
  </si>
  <si>
    <t xml:space="preserve">Assentamento de tubo de pvc junta elástica para esgotos sanitários, ponta e bolsa, diam. = 300mm</t>
  </si>
  <si>
    <t xml:space="preserve">Assentamento de tubo de pvc junta elástica para esgotos sanitários, ponta e bolsa, diam. = 350mm</t>
  </si>
  <si>
    <t xml:space="preserve">Assentamento de tubo de pvc junta elástica para esgotos sanitários, ponta e bolsa, diam. = 400mm</t>
  </si>
  <si>
    <t xml:space="preserve">Assentamento de conexão de pvc je para esgoto sanitário 01 ou 02 bolsas diam. = 75 ou 100 mm</t>
  </si>
  <si>
    <t xml:space="preserve">Assentamento de conexão de pvc je  para esgoto sanitário 01 ou 02 bolsas diam. = 125, 150, 200 ou 250mm</t>
  </si>
  <si>
    <t xml:space="preserve">Assentamento de conexão de pvc je  para esgoto sanitário 01 ou 02 bolsas diam. = 300, 350 ou 400mm</t>
  </si>
  <si>
    <t xml:space="preserve">Assentamento de conexão de pvc je  para esgoto sanitário 03 ou 04 bolsas diam. = 125, 150, 200 ou 250mm</t>
  </si>
  <si>
    <t xml:space="preserve">Assentamento de conexão de pvc je  para esgoto sanitário 03 ou 04 bolsas diam. = 300, 350 ou 400mm</t>
  </si>
  <si>
    <t xml:space="preserve">Assentamento de selim 90º elástico, em pvc para esgotos sanitários, qualquer diametro</t>
  </si>
  <si>
    <t xml:space="preserve">Assentamento de til (tubo de inspeção e limpeza) de passagem, junta elástica para esgotos sanitários, bolsa / bolsa / bolsa, diam. = 100</t>
  </si>
  <si>
    <t xml:space="preserve">Assentamento de til (tubo de inspeção e limpeza) de passagem, junta elástica para esgotos sanitários, bolsa / bolsa / bolsa, diam. = 200</t>
  </si>
  <si>
    <t xml:space="preserve">Assentamento de til (tubo de inspeção e limpeza) tubo de queda, junta elástica para esgotos sanitários, bolsa / bolsa / bolsa, diam. = 300</t>
  </si>
  <si>
    <t xml:space="preserve">Assentamento de til (tubo de inspeção e limpeza) tubo de queda, junta elástica para esgotos sanitários, bolsa / bolsa / bolsa, diam. = 250</t>
  </si>
  <si>
    <t xml:space="preserve">Assentamento de tubo de concreto junta elástica para esgotos sanitários, ponta e bolsa, diam. = 400mm</t>
  </si>
  <si>
    <t xml:space="preserve">Assentamento de tubo de concreto junta elástica para esgotos sanitários, ponta e bolsa, diam. = 600mm</t>
  </si>
  <si>
    <t xml:space="preserve">Assentamento de tubo de concreto junta elástica para esgotos sanitários, ponta e bolsa, diam. = 700mm</t>
  </si>
  <si>
    <t xml:space="preserve">Assentamento de tubo de concreto junta elástica para esgotos sanitários, ponta e bolsa, diam. = 800mm</t>
  </si>
  <si>
    <t xml:space="preserve">Assentamento de tubo de concreto junta elástica para esgotos sanitários, ponta e bolsa, diam. = 900mm</t>
  </si>
  <si>
    <t xml:space="preserve">Assentamento de tubo de concreto junta elástica para esgotos sanitários, ponta e bolsa, diam. = 1000mm</t>
  </si>
  <si>
    <t xml:space="preserve">Assentamento de tubo de concreto junta elástica para esgotos sanitários, ponta e bolsa, diam. = 1100mm</t>
  </si>
  <si>
    <t xml:space="preserve">Assentamento de tubo de concreto junta elástica para esgotos sanitários, ponta e bolsa, diam. = 1200mm</t>
  </si>
  <si>
    <t xml:space="preserve">Assentamento de tubo de concreto junta elástica para esgotos sanitários, ponta e bolsa, diam. = 1500mm</t>
  </si>
  <si>
    <t xml:space="preserve">Poço de visita em anel de concreto, balão de 1,20m, profundidade até 1,50m, inclusive tampão TD-600</t>
  </si>
  <si>
    <t xml:space="preserve">Poço de visita em anel de concreto, balão de 1,20m, profundidade de 1,51 a 2,00m, inclusive tampão TD-600</t>
  </si>
  <si>
    <t xml:space="preserve">Poço de visita em anel de concreto, balão de 1,20m, profundidade de 2,01 a 3,00m, inclusive tampão TD-600</t>
  </si>
  <si>
    <t xml:space="preserve">Poço de visita em anel de concreto, balão de 1,20m, profundidade de 3,01 a 4,00m, inclusive tampão TD-600</t>
  </si>
  <si>
    <t xml:space="preserve">Poço de visita em anel de concreto, balão de 1,20m, profundidade de 4,01 a 5,00m, inclusive tampão TD-600</t>
  </si>
  <si>
    <t xml:space="preserve">Poço de visita em anel de concreto, balão de 1,20m, profundidade de 5,01 a 6,00m, inclusive tampão TD-600</t>
  </si>
  <si>
    <t xml:space="preserve">Poço de visita em anel de concreto, balão de 1,20m, profundidade de 6,01 a 7,00m, inclusive tampão TD-600</t>
  </si>
  <si>
    <t xml:space="preserve">Fornecimento e Assentamento de Tampão de ferro dúctil diam. = 600mm em poço de visita e Caixas de Passagem</t>
  </si>
  <si>
    <t xml:space="preserve">Conserto de Poço de Visita</t>
  </si>
  <si>
    <t xml:space="preserve">Substituição e/ou vedação de tampas de tampões em caixas de inspeção</t>
  </si>
  <si>
    <t xml:space="preserve">Assentamento de tampão de ferro fundido DN 600mm para poços de visita</t>
  </si>
  <si>
    <t xml:space="preserve">*Caixa de passagem cp1-060 (40x40x60cm)</t>
  </si>
  <si>
    <t xml:space="preserve">*Caixa de passagem cp2-080 (60x60x80cm)</t>
  </si>
  <si>
    <t xml:space="preserve">*Caixa de passagem cp2-100  (60x60x100cm)</t>
  </si>
  <si>
    <t xml:space="preserve">Caixa de passagem em alvenaria de tijolos maciços dim. int. = 0,60x0,60x1,20m</t>
  </si>
  <si>
    <t xml:space="preserve">Desobstrução de Ramal Predial de esgoto com auxílio de equipamento hidrojato</t>
  </si>
  <si>
    <t xml:space="preserve">Desobstrução de rede de esgotos entre PV's com auxílio de equipamento hidrojato</t>
  </si>
  <si>
    <t xml:space="preserve">Caixa de admissão de ar 0,80x0,80m</t>
  </si>
  <si>
    <t xml:space="preserve">Caixa de descarga para emissário de esgotos dimensões 1,20 x 1,20m</t>
  </si>
  <si>
    <t xml:space="preserve">Remoção de redes coletoras de esgoto em PVC JE, ponta e bolsa, DN 100mm</t>
  </si>
  <si>
    <t xml:space="preserve">Remoção de redes coletoras de esgoto em PVC JE, ponta e bolsa, DN 125mm</t>
  </si>
  <si>
    <t xml:space="preserve">Remoção de redes coletoras de esgoto em PVC JE, ponta e bolsa, DN 150mm</t>
  </si>
  <si>
    <t xml:space="preserve">Remoção de redes coletoras de esgoto em PVC JE, ponta e bolsa, DN 200mm</t>
  </si>
  <si>
    <t xml:space="preserve">Remoção de redes coletoras de esgoto em PVC JE, ponta e bolsa, DN 250mm</t>
  </si>
  <si>
    <t xml:space="preserve">Remoção de redes coletoras de esgoto em PVC JE, ponta e bolsa, DN 300mm</t>
  </si>
  <si>
    <t xml:space="preserve">Remoção de redes coletoras de esgoto em PVC JE, ponta e bolsa, DN 350mm</t>
  </si>
  <si>
    <t xml:space="preserve">Remoção de redes coletoras de esgoto em PVC JE, ponta e bolsa, DN 400mm</t>
  </si>
  <si>
    <t xml:space="preserve">Desobstrução de redes coletoras de esgotos com varetas</t>
  </si>
  <si>
    <t xml:space="preserve">Desobstrução de ramais prediais de esgotos com varetas</t>
  </si>
  <si>
    <t xml:space="preserve">Retirada e remoção de lodo de estações e lagoas de tratamento</t>
  </si>
  <si>
    <t xml:space="preserve">Conserto de caixa de inspeção com demolição da existente</t>
  </si>
  <si>
    <t xml:space="preserve">Conserto de caixa de inspeção sem demolição da existente</t>
  </si>
  <si>
    <t xml:space="preserve">*Caixa de passagem em alvenaria de tijolos macicos esp 12cm, dim. int. 0,40x0,40x0,60m, sem tampa</t>
  </si>
  <si>
    <t xml:space="preserve">*Caixa de passagem em alvenaria de tijolos maciços esp=12cm, dim. int. 0,60x0,60x1,00m, sem tampa</t>
  </si>
  <si>
    <t xml:space="preserve">Tampa de concreto para caixas de passagem 0,40x0,40mx0,07m</t>
  </si>
  <si>
    <t xml:space="preserve">Tampa de concreto para caixas de passagem 0,60x0,60mx0,07m</t>
  </si>
  <si>
    <t xml:space="preserve">*Recuperação de caixas de passagem em tijolos maciços, dim. int. 0,40x0,40x0,60m, sem tampa</t>
  </si>
  <si>
    <t xml:space="preserve">*Recuperação de caixas de passagem em tijolos maciços, dim. int. 0,60x0,60x1,00m, sem tampa</t>
  </si>
  <si>
    <t xml:space="preserve">*Recuperação de caixas de passagem em tijolos maciços, dim. int. 0,80x0,80x1,00m, sem tampa</t>
  </si>
  <si>
    <t xml:space="preserve">Tampa de concreto para caixas de passagem 0,80x0,80mx0,07m</t>
  </si>
  <si>
    <t xml:space="preserve">Tampa de concreto para caixas de passagem 1,00x1,00mx0,07m</t>
  </si>
  <si>
    <t xml:space="preserve">Bombeamento direto p/ esgotamento de valas</t>
  </si>
  <si>
    <t xml:space="preserve">H</t>
  </si>
  <si>
    <t xml:space="preserve">Rebaixamento de lençol freático com ponteiras filtrantes em valas (metro de vala)</t>
  </si>
  <si>
    <t xml:space="preserve">Assentamento de tubos de PVC+PRFV, junta elástica, diam.=  100 mm</t>
  </si>
  <si>
    <t xml:space="preserve">Assentamento de tubos de PVC+PRFV, junta elástica, diam.=  150 mm</t>
  </si>
  <si>
    <t xml:space="preserve">Assentamento de tubos de PVC+PRFV, junta elástica, diam.=  200 mm</t>
  </si>
  <si>
    <t xml:space="preserve">Assentamento de tubos de PVC+PRFV, junta elástica, diam.=  250 mm</t>
  </si>
  <si>
    <t xml:space="preserve">Assentamento de tubos de PVC+PRFV, junta elástica, diam.=  300 mm</t>
  </si>
  <si>
    <t xml:space="preserve">Assentamento de tubos de PVC+PRFV, junta elástica, diam.=  350 mm</t>
  </si>
  <si>
    <t xml:space="preserve">Assentamento de tubos de PVC+PRFV, junta elástica, diam.=  400 mm</t>
  </si>
  <si>
    <t xml:space="preserve">Assentamento de tubos de PVC+PRFV, junta elástica, diam.=  450 mm</t>
  </si>
  <si>
    <t xml:space="preserve">Assentamento de tubos de PVC+PRFV, junta elástica, diam.=  500 mm</t>
  </si>
  <si>
    <t xml:space="preserve">Assentamento de tubos de PVC+PRFV, junta elástica, diam.=  600 mm</t>
  </si>
  <si>
    <t xml:space="preserve">Assentamento de tubos de PVC+PRFV, junta elástica, diam.=  700 mm</t>
  </si>
  <si>
    <t xml:space="preserve">Fornecimento de Válvula Controladora de Vazão com Flanges, DN 75mm</t>
  </si>
  <si>
    <t xml:space="preserve">Fornecimento de Válvula Controladora de Vazão com Flanges, DN 50mm</t>
  </si>
  <si>
    <t xml:space="preserve">Fornecimento de Válvula Controladora de Vazão com Flanges, DN100mm</t>
  </si>
  <si>
    <t xml:space="preserve">Desobstrução de filtro no cavalete p/ verificação de falta de água</t>
  </si>
  <si>
    <t xml:space="preserve">Concreto Armado fck=21,0MPa, usinado, bombeado, adensado e lançado, para Uso Geral, com formas planas em compensado resinado 12mm (05 usos)</t>
  </si>
  <si>
    <t xml:space="preserve">Concreto armado fck=15MPa fabricado na obra, adensado e lançado, para Uso Geral, com formas planas em compensado resinado 12mm (05 usos)</t>
  </si>
  <si>
    <t xml:space="preserve">Ligação Predial de Esgoto Tipo I -  Domiciliar</t>
  </si>
  <si>
    <t xml:space="preserve">Ligação Predial de Esgoto Tipo II - Domiciliar -  em piso de ladrilho</t>
  </si>
  <si>
    <t xml:space="preserve">Ligação Predial de Esgoto Tipo III em piso de ladrilho</t>
  </si>
  <si>
    <t xml:space="preserve">Ligação Predial de Esgoto Tipo II em piso cimentado</t>
  </si>
  <si>
    <t xml:space="preserve">Ligação Predial de Esgoto Tipo III em piso de cimentado</t>
  </si>
  <si>
    <t xml:space="preserve">Nata de Cimento Traço T8</t>
  </si>
  <si>
    <t xml:space="preserve">Teste hidrostático em rede de água / adutora</t>
  </si>
  <si>
    <t xml:space="preserve">Estrado de Madeira Para Sacaria</t>
  </si>
  <si>
    <t xml:space="preserve">Assentamento de tubo de concreto junta elástica para esgotos sanitários, ponta e bolsa, diam. = 500mm</t>
  </si>
  <si>
    <t xml:space="preserve">Levantamento de Dados Cadastrais de Clientes - Rev 01</t>
  </si>
  <si>
    <t xml:space="preserve">Tampa de Fundo - Cap Fêmea Leve DN 154mm</t>
  </si>
  <si>
    <t xml:space="preserve">Fornecimento e Assentamento de Caixa de Proteção de policarbonato p/ligação em parede</t>
  </si>
  <si>
    <t xml:space="preserve">Assentamento de Caixa de Proteção de Policarbonato p/Ligação em Parede, sem fornecimento</t>
  </si>
  <si>
    <t xml:space="preserve">Remanejamento de ligação predial dn 50mm x 1/2", em paralelepípedos - Rev 01_10/2022</t>
  </si>
  <si>
    <t xml:space="preserve">Remanejamento de ligação predial dn 50mm x 1/2", em asfalto - Rev 01_10/2022</t>
  </si>
  <si>
    <t xml:space="preserve">Remanejamento de ligação predial dn 75mm x 1/2", em paralelepípedos - Rev 01_10/2022</t>
  </si>
  <si>
    <t xml:space="preserve">Remanejamento de ligação predial dn 75mm x 1/2", em asfalto - Rev 01_10/2022</t>
  </si>
  <si>
    <t xml:space="preserve">Remanejamento de ligação predial dn 100 x 1/2", em paralelepípedos - Rev 01_10/2022</t>
  </si>
  <si>
    <t xml:space="preserve">Remanejamento de ligação predial dn 100 x 1/2", em asfalto - Rev 01_10/2022</t>
  </si>
  <si>
    <t xml:space="preserve">Retirada de Hidrômetro 1/2" para Aferição</t>
  </si>
  <si>
    <t xml:space="preserve">Reposição de Hidrômetro 1/2" Aferido</t>
  </si>
  <si>
    <t xml:space="preserve">Correção de vazamentos de rede de água em pvc, dn 200mm, em terreno natural</t>
  </si>
  <si>
    <t xml:space="preserve">Correção de vazamentos de rede de água em pvc, dn 200mm, pavimentação em asfalto</t>
  </si>
  <si>
    <t xml:space="preserve">Correção de vazamentos de rede de água em pvc, dn 200mm, pavimentação em asfalto sobre paralelepípedos</t>
  </si>
  <si>
    <t xml:space="preserve">Correção de vazamentos de rede de água em pvc, dn 200mm, pavimentação em paralelepípedos</t>
  </si>
  <si>
    <t xml:space="preserve">Correção de vazamentos de rede de água em pvc, dn 250mm, em terreno natural - Rev 01_11/2021</t>
  </si>
  <si>
    <t xml:space="preserve">Correção de vazamentos de rede de água em pvc, dn 250mm, pavimentação em asfalto - Rev 01_11/2021</t>
  </si>
  <si>
    <t xml:space="preserve">Correção de vazamentos de rede de água em pvc, dn 250mm, pavimentação em asfalto sobre paralelepípedos - Rev 01_11/2021</t>
  </si>
  <si>
    <t xml:space="preserve">Correção de vazamentos de rede de água em pvc, dn 250mm, pavimentação em paralelepípedos - Rev 01_11/2021</t>
  </si>
  <si>
    <t xml:space="preserve">Correção de vazamentos de rede de água em pvc, dn 300mm, em terreno natural - Rev 01_11/2021</t>
  </si>
  <si>
    <t xml:space="preserve">Correção de vazamentos de rede de água em pvc, dn 300mm, pavimentação em asfalto - Rev 01_11/2021</t>
  </si>
  <si>
    <t xml:space="preserve">Correção de vazamentos de rede de água em pvc, dn 300mm, pavimentação em asfalto sobre paralelepípedos - Rev 01_11/2021</t>
  </si>
  <si>
    <t xml:space="preserve">Correção de vazamentos de rede de água em pvc, dn 300mm, pavimentação em paralelepípedos - Rev 01_11/2021</t>
  </si>
  <si>
    <t xml:space="preserve">Correção de vazamentos de adutora em ferro fundido, dn   80mm, em terreno natural</t>
  </si>
  <si>
    <t xml:space="preserve">Correção de vazamentos de adutora em ferro fundido, dn   80mm, pavimentação em asfalto</t>
  </si>
  <si>
    <t xml:space="preserve">Correção de vazamentos de adutora em ferro fundido, dn   80mm, pavimentação em asfalto sobre paralelepípedos</t>
  </si>
  <si>
    <t xml:space="preserve">Correção de vazamentos de adutora em ferro fundido, dn   80mm, pavimentação em paralelepípedos</t>
  </si>
  <si>
    <t xml:space="preserve">Correção de vazamentos de adutora em ferro fundido, dn 100mm, em terreno natural</t>
  </si>
  <si>
    <t xml:space="preserve">Correção de vazamentos de adutora em ferro fundido, dn 100mm, pavimentação em asfalto</t>
  </si>
  <si>
    <t xml:space="preserve">Correção de vazamentos de adutora em ferro fundido, dn 100mm, pavimentação em asfalto sobre paralelepípedos</t>
  </si>
  <si>
    <t xml:space="preserve">Correção de vazamentos de adutora em ferro fundido, dn 100mm, pavimentação em paralelepípedos</t>
  </si>
  <si>
    <t xml:space="preserve">Correção de vazamentos de adutora em ferro fundido, dn 150mm, em terreno natural</t>
  </si>
  <si>
    <t xml:space="preserve">Correção de vazamentos de adutora em ferro fundido, dn 150mm, pavimentação em asfalto</t>
  </si>
  <si>
    <t xml:space="preserve">Correção de vazamentos de adutora em ferro fundido, dn 150mm, pavimentação em asfalto sobre paralelepípedos</t>
  </si>
  <si>
    <t xml:space="preserve">Correção de vazamentos de adutora em ferro fundido, dn 150mm, pavimentação em paralelepípedos</t>
  </si>
  <si>
    <t xml:space="preserve">Correção de vazamentos de adutora em ferro fundido, dn 200mm, em terreno natural</t>
  </si>
  <si>
    <t xml:space="preserve">Correção de vazamentos de adutora em ferro fundido, dn 200mm, pavimentação em asfalto</t>
  </si>
  <si>
    <t xml:space="preserve">Correção de vazamentos de adutora em ferro fundido, dn 200mm, pavimentação em asfalto sobre paralelepípedos</t>
  </si>
  <si>
    <t xml:space="preserve">Correção de vazamentos de adutora em ferro fundido, dn 200mm, pavimentação em paralelepípedos</t>
  </si>
  <si>
    <t xml:space="preserve">Correção de vazamentos de adutora em ferro fundido, dn 250mm, em terreno natural</t>
  </si>
  <si>
    <t xml:space="preserve">Correção de vazamentos de adutora em ferro fundido, dn 250mm, pavimentação em asfalto</t>
  </si>
  <si>
    <t xml:space="preserve">Correção de vazamentos de adutora em ferro fundido, dn 250mm, pavimentação em asfalto sobre paralelepípedos</t>
  </si>
  <si>
    <t xml:space="preserve">Correção de vazamentos de adutora em ferro fundido, dn 250mm, pavimentação em paralelepípedos</t>
  </si>
  <si>
    <t xml:space="preserve">Correção de vazamentos de adutora em ferro fundido, dn 300mm, em terreno natural</t>
  </si>
  <si>
    <t xml:space="preserve">Correção de vazamentos de adutora em ferro fundido, dn 300mm, pavimentação em asfalto</t>
  </si>
  <si>
    <t xml:space="preserve">Correção de vazamentos de adutora em ferro fundido, dn 300mm, pavimentação em asfalto sobre paralelepípedos</t>
  </si>
  <si>
    <t xml:space="preserve">Correção de vazamentos de adutora em ferro fundido, dn 300mm, pavimentação em paralelepípedos</t>
  </si>
  <si>
    <t xml:space="preserve">Auxiliar Administrativo</t>
  </si>
  <si>
    <t xml:space="preserve">Correção de vazamentos de rede de água em pvc, dn 200mm, pavimentação em piçarra (base)</t>
  </si>
  <si>
    <t xml:space="preserve">Correção de vazamentos de rede de água em pvc, dn 250mm, pavimentação em piçarra (base) - Rev 01_11/2021</t>
  </si>
  <si>
    <t xml:space="preserve">Correção de vazamentos de rede de água em pvc, dn 300mm, pavimentação em piçarra (base) -  Rev 01_11/2021</t>
  </si>
  <si>
    <t xml:space="preserve">Correção de vazamentos de adutora em ferro fundido, dn   80mm, pavimentação em piçarra (base)</t>
  </si>
  <si>
    <t xml:space="preserve">Correção de vazamentos de adutora em ferro fundido, dn 100mm, pavimentação em piçarra (base)</t>
  </si>
  <si>
    <t xml:space="preserve">Correção de vazamentos de adutora em ferro fundido, dn 150mm, pavimentação em piçarra (base)</t>
  </si>
  <si>
    <t xml:space="preserve">Correção de vazamentos de adutora em ferro fundido, dn 200mm, pavimentação em piçarra (base)</t>
  </si>
  <si>
    <t xml:space="preserve">Correção de vazamentos de adutora em ferro fundido, dn 250mm, pavimentação em piçarra (base)</t>
  </si>
  <si>
    <t xml:space="preserve">Correção de vazamentos de adutora em ferro fundido, dn 300mm, pavimentação em piçarra (base)</t>
  </si>
  <si>
    <t xml:space="preserve">Fornecimento de tubo em ferro fundido, bolsa e flange PN 10, diam. =  250mm, L=1,00m</t>
  </si>
  <si>
    <t xml:space="preserve">Fornecimento de tubo em ferro fundido, bolsa e flange PN 16, diam. =  250mm, L=1,00m</t>
  </si>
  <si>
    <t xml:space="preserve">Fornecimento de tubo em ferro fundido, c/ flanges PN 10 / 16, diam. =  100mm, L=1,00m</t>
  </si>
  <si>
    <t xml:space="preserve">Fornecimento de tubo em ferro fundido, c/ flanges PN 10 / 16, diam. =  150mm, L=1,00m</t>
  </si>
  <si>
    <t xml:space="preserve">Fornecimento de tubo em ferro fundido, c/ flanges PN 10, diam. =  200mm, L=1,00m</t>
  </si>
  <si>
    <t xml:space="preserve">Fornecimento de tubo em ferro fundido, c/ flanges PN 10, diam. =  250mm, L=1,00m</t>
  </si>
  <si>
    <t xml:space="preserve">Fornecimento de tubo em ferro fundido, c/ flanges PN 10, diam. =  300mm, L=1,00m</t>
  </si>
  <si>
    <t xml:space="preserve">Fornecimento de tubo em ferro fundido, c/ flanges PN 16, diam. =  200mm, L=1,00m</t>
  </si>
  <si>
    <t xml:space="preserve">Fornecimento de tubo em ferro fundido, c/ flanges PN 16, diam. =  250mm, L=1,00m</t>
  </si>
  <si>
    <t xml:space="preserve">Fornecimento de tubo em ferro fundido, c/ flanges PN 16, diam. =  300mm, L=1,00m</t>
  </si>
  <si>
    <t xml:space="preserve">Fornecimento de tubo em ferro fundido, ponta e flange PN 10 / 16, diam. =  100mm, L=1,00m</t>
  </si>
  <si>
    <t xml:space="preserve">Fornecimento de tubo em ferro fundido, ponta e flange PN 10 / 16, diam. =  150mm, L=1,00m</t>
  </si>
  <si>
    <t xml:space="preserve">Fornecimento de tubo em ferro fundido, ponta e flange PN 10, diam. =  200mm, L=1,00m</t>
  </si>
  <si>
    <t xml:space="preserve">Fornecimento de tubo em ferro fundido, ponta e flange PN 10, diam. =  250mm, L=1,00m</t>
  </si>
  <si>
    <t xml:space="preserve">Fornecimento de tubo em ferro fundido, ponta e flange PN 10, diam. =  300mm, L=1,00m</t>
  </si>
  <si>
    <t xml:space="preserve">Fornecimento de tubo em ferro fundido, ponta e flange PN 16, diam. =  200mm, L=1,00m</t>
  </si>
  <si>
    <t xml:space="preserve">Fornecimento de tubo em ferro fundido, ponta e flange PN 16, diam. =  250mm, L=1,00m</t>
  </si>
  <si>
    <t xml:space="preserve">Fornecimento de tubo em ferro fundido, ponta e flange PN 16, diam. =  300mm, L=1,00m</t>
  </si>
  <si>
    <t xml:space="preserve">Fornecimento de tubo em ferro fundido, c/ flanges PN 10 / 16, diam. =  100mm, L=2,00m</t>
  </si>
  <si>
    <t xml:space="preserve">Fornecimento de tubo em ferro fundido, c/ flanges PN 10 / 16, diam. =  100mm, L=5,80m</t>
  </si>
  <si>
    <t xml:space="preserve">Fornecimento de tubo em ferro fundido, c/ flanges PN 10 / 16, diam. =  150mm, L=2,00m</t>
  </si>
  <si>
    <t xml:space="preserve">Fornecimento de tubo em ferro fundido, c/ flanges PN 10 / 16, diam. =  150mm, L=5,80m</t>
  </si>
  <si>
    <t xml:space="preserve">Fornecimento de tubo em ferro fundido, c/ flanges PN 10, diam. =  200mm, L=2,00m</t>
  </si>
  <si>
    <t xml:space="preserve">Fornecimento de tubo em ferro fundido, c/ flanges PN 10, diam. =  200mm, L=5,80m</t>
  </si>
  <si>
    <t xml:space="preserve">Fornecimento de tubo em ferro fundido, c/ flanges PN 10, diam. =  250mm, L=2,00m</t>
  </si>
  <si>
    <t xml:space="preserve">Fornecimento de tubo em ferro fundido, c/ flanges PN 10, diam. =  250mm, L=5,80m</t>
  </si>
  <si>
    <t xml:space="preserve">Fornecimento de tubo em ferro fundido, c/ flanges PN 10, diam. =  300mm, L=2,00m</t>
  </si>
  <si>
    <t xml:space="preserve">Fornecimento de tubo em ferro fundido, c/ flanges PN 10, diam. =  300mm, L=5,80m</t>
  </si>
  <si>
    <t xml:space="preserve">Rolo compactador de pneus estático, pressão variável, potência 111 hp, peso sem/com lastro 9,5 / 26 t, largura de trabalho 1,90 m - chp diurno. af_07/2014</t>
  </si>
  <si>
    <t xml:space="preserve">Rolo compactador de pneus estático, pressão variável, potência 111 hp, peso sem/com lastro 9,5 / 26 t, largura de trabalho 1,90 m - chi diurno. af_07/2014</t>
  </si>
  <si>
    <t xml:space="preserve">Fornecimento de tubo em fofo, ponta e flange pn 10 / 16 / 25, d=   80mm, L=1,00m</t>
  </si>
  <si>
    <t xml:space="preserve">Fornecimento de tubo em fofo, c/ flanges pn 10 / 16, d=    80mm, l=1,00m</t>
  </si>
  <si>
    <t xml:space="preserve">Fornecimento de tubo em fofo, c/ flanges pn 10 / 16, d=    80mm, l=2,00m</t>
  </si>
  <si>
    <t xml:space="preserve">Fornecimento de tubo em fofo, c/ flanges pn 10 / 16, d=    80mm, l=5,80m</t>
  </si>
  <si>
    <t xml:space="preserve">Fornecimento de tubo em fofo, bolsa e flange pn 10 / 16, d=   80mm, l=1,00m</t>
  </si>
  <si>
    <t xml:space="preserve">Fornecimento de Válvula Controladora de Nível DN 150mm</t>
  </si>
  <si>
    <t xml:space="preserve">Marcação de Pontos de Segurança</t>
  </si>
  <si>
    <t xml:space="preserve">Ligação Predial de Água em Mureta de Concreto, com fornecimento de material inclusive Mureta, exceto Hidrômetro - Rev 03_10/2022</t>
  </si>
  <si>
    <t xml:space="preserve">Substituição de hidrômetro dn 1/2", sem fornecimento do hidrômetro e com fornecimento de registro. Rev. 01  10/2022</t>
  </si>
  <si>
    <t xml:space="preserve">Substituição de Hidrômetro dn 1/2", sem Fornecimento do hidrômetro, com Fornecimento de registro e Correção de Vazamento Rev. 01  10/2022</t>
  </si>
  <si>
    <t xml:space="preserve">Substituição de hidrômetro dn 1", sem fornecimento do hidrômetro e com fornecimento de registro.   Rev. 01 - 10/2022</t>
  </si>
  <si>
    <t xml:space="preserve">Substituição de hidrômetro dn 2", sem fornecimento do hidrômetro e com fornecimento de registro. Rev. 01/2022</t>
  </si>
  <si>
    <t xml:space="preserve">Substituição de Hidrômetro dn 1", sem Fornecimento do hidrômetro, com Fornecimento de registro e Correção de Vazamento  Rev. 01 - 10/2022</t>
  </si>
  <si>
    <t xml:space="preserve">Substituição de Hidrômetro dn 2", sem Fornecimento do hidrômetro, com Fornecimento de registro e Correção de Vazamento Rev. 01 - 10/2022</t>
  </si>
  <si>
    <t xml:space="preserve">Substituição de Hidrômetro dn 1", sem Fornecimento, com Correção de Vazamento Rev. 01 -  10/2022</t>
  </si>
  <si>
    <t xml:space="preserve">Substituição de Hidrômetro dn 2", sem Fornecimento, com Correção de Vazamento  Rev.01  10/2022</t>
  </si>
  <si>
    <t xml:space="preserve">Substituição de hidrômetro dn 1", sem fornecimento do hidrômetro</t>
  </si>
  <si>
    <t xml:space="preserve">Substituição de hidrômetro dn 2", sem fornecimento do hidrômetro</t>
  </si>
  <si>
    <t xml:space="preserve">Operação de by-pass em rede coletora de esgoto</t>
  </si>
  <si>
    <t xml:space="preserve">Montagem e desmontagem de by-pass em rede de esgoto - Rev 01_10/2021</t>
  </si>
  <si>
    <t xml:space="preserve">SC - Caixa de alvenaria tijolos maciços esp=0,09m, dim. int = 1,00x0,70x0,50 p/ hidrômetro de 30,0 m³, c/ tampa de ferro - Rev.01</t>
  </si>
  <si>
    <t xml:space="preserve">SC - Caixa de alvenaria tijolos maciços esp=0,09m, dim. int = 1,00x0,70x0,50 p/ hidrômetro de 30,0 m³</t>
  </si>
  <si>
    <t xml:space="preserve">Remanejamento de ligação existente,  para o muro ou fachada, inclusive cavalete e caixa de proteção, inclusive hidrômetro.</t>
  </si>
  <si>
    <t xml:space="preserve">Remanejamento de ligação existente,  para o muro ou fachada, inclusive cavalete e caixa de proteção, exclusive hidrômetro.  Rev. 01  10/2022</t>
  </si>
  <si>
    <t xml:space="preserve">Escada Marinheiro em aço CA-50 d=16mm (5/8"), exceto pintura - Rev 01</t>
  </si>
  <si>
    <t xml:space="preserve">Fornecimento de registro gaveta fofo, c/ flanges, cunha borracha, corpo curto e cabeçote, tipo euro 23,  pn16, diam  = 150mm</t>
  </si>
  <si>
    <t xml:space="preserve">Fornecimento de registro gaveta fofo, c/ flanges, cunha borracha, corpo longo e cabeçote, tipo euro 21,  pn16, diam  = 100mm</t>
  </si>
  <si>
    <t xml:space="preserve">Fornecimento de válvula borboleta com mecanismo c e cabeçote pn 10, diam  = 200mm</t>
  </si>
  <si>
    <t xml:space="preserve">Fornecimento de válvula borboleta com mecanismo c e cabeçote pn 10, diam  = 250mm</t>
  </si>
  <si>
    <t xml:space="preserve">Fornecimento de válvula borboleta com mecanismo c e cabeçote pn 10, diam  = 300mm</t>
  </si>
  <si>
    <t xml:space="preserve">Fornecimento de válvula borboleta com mecanismo c e cabeçote pn 16, diam  = 100mm</t>
  </si>
  <si>
    <t xml:space="preserve">Fornecimento de válvula borboleta com mecanismo c e cabeçote pn 16, diam  = 150mm</t>
  </si>
  <si>
    <t xml:space="preserve">Tanque de asfalto estacionário com serpentina, capacidade 30.000 l - chp diurno. af_06/2014</t>
  </si>
  <si>
    <t xml:space="preserve">Tanque de asfalto estacionário com serpentina, capacidade 30.000 l - chi diurno. af_06/2014</t>
  </si>
  <si>
    <t xml:space="preserve">Fornecimento de válvula borboleta com mecanismo c e cabeçote pn 16, diam  = 200mm</t>
  </si>
  <si>
    <t xml:space="preserve">Fornecimento de válvula borboleta com mecanismo c e cabeçote pn 16, diam  = 250mm</t>
  </si>
  <si>
    <t xml:space="preserve">Tanque de asfalto estacionário com serpentina, capacidade 30.000 l - depreciação. af_06/2014</t>
  </si>
  <si>
    <t xml:space="preserve">Fornecimento de válvula borboleta com mecanismo c e cabeçote pn 16, diam  = 300mm</t>
  </si>
  <si>
    <t xml:space="preserve">Tanque de asfalto estacionário com serpentina, capacidade 30.000 l - juros. af_06/2014</t>
  </si>
  <si>
    <t xml:space="preserve">Fornecimento de válvula borboleta com mecanismo c e cabeçote pn 16, diam  = 75mm</t>
  </si>
  <si>
    <t xml:space="preserve">Tanque de asfalto estacionário com serpentina, capacidade 30.000 l - manutenção. af_06/2014</t>
  </si>
  <si>
    <t xml:space="preserve">Fornecimento de válvula borboleta com mecanismo c e volante pn 10, diam  = 200mm</t>
  </si>
  <si>
    <t xml:space="preserve">Tanque de asfalto estacionário com serpentina, capacidade 30.000 l - materiais na operação. af_06/2014</t>
  </si>
  <si>
    <t xml:space="preserve">Fornecimento de válvula borboleta com mecanismo c e volante pn 10, diam  = 250mm</t>
  </si>
  <si>
    <t xml:space="preserve">Fornecimento de válvula borboleta com mecanismo c e volante pn 10, diam  = 300mm</t>
  </si>
  <si>
    <t xml:space="preserve">Rolo compactador de pneus estático, pressão variável, potência 111 hp, peso sem/com lastro 9,5 / 26 t, largura de trabalho 1,90 m - depreciação. af_07/2014</t>
  </si>
  <si>
    <t xml:space="preserve">Fornecimento de válvula borboleta com mecanismo c e volante pn 16, diam  = 100mm</t>
  </si>
  <si>
    <t xml:space="preserve">Fornecimento de válvula borboleta com mecanismo c e volante pn 16, diam  = 150mm</t>
  </si>
  <si>
    <t xml:space="preserve">Rolo compactador de pneus estático, pressão variável, potência 111 hp, peso sem/com lastro 9,5 / 26 t, largura de trabalho 1,90 m - juros. af_07/2014</t>
  </si>
  <si>
    <t xml:space="preserve">Fornecimento de válvula borboleta com mecanismo c e volante pn 16, diam  = 200mm</t>
  </si>
  <si>
    <t xml:space="preserve">Rolo compactador de pneus estático, pressão variável, potência 111 hp, peso sem/com lastro 9,5 / 26 t, largura de trabalho 1,90 m - manutenção. af_07/2014</t>
  </si>
  <si>
    <t xml:space="preserve">Fornecimento de válvula borboleta com mecanismo c e volante pn 16, diam  = 250mm</t>
  </si>
  <si>
    <t xml:space="preserve">Motobomba trash (para água suja) auto escorvante, motor gasolina de 6,41 hp, diâmetros de sucção x recalque: 3" x 3", hm/q = 10 mca / 60 m3/h a 23 mca / 0 m3/h - chp diurno. af_10/2014</t>
  </si>
  <si>
    <t xml:space="preserve">Fornecimento de válvula borboleta com mecanismo c e volante pn 16, diam  = 300mm</t>
  </si>
  <si>
    <t xml:space="preserve">Motobomba trash (para água suja) auto escorvante, motor gasolina de 6,41 hp, diâmetros de sucção x recalque: 3" x 3", hm/q = 10 mca / 60 m3/h a 23 mca / 0 m3/h - chi diurno. af_10/2014</t>
  </si>
  <si>
    <t xml:space="preserve">Fornecimento de válvula borboleta com mecanismo c e volante pn 16, diam  = 75mm</t>
  </si>
  <si>
    <t xml:space="preserve">Motobomba trash (para água suja) auto escorvante, motor gasolina de 6,41 hp, diâmetros de sucção x recalque: 3" x 3", hm/q = 10 mca / 60 m3/h a 23 mca / 0 m3/h - depreciação. af_10/2014</t>
  </si>
  <si>
    <t xml:space="preserve">Fornecimento de válvula borboleta com mecanismo k e cabeçote,  pn 10, diam  = 200mm</t>
  </si>
  <si>
    <t xml:space="preserve">Motobomba trash (para água suja) auto escorvante, motor gasolina de 6,41 hp, diâmetros de sucção x recalque: 3" x 3", hm/q = 10 mca / 60 m3/h a 23 mca / 0 m3/h - juros. af_10/2014</t>
  </si>
  <si>
    <t xml:space="preserve">Fornecimento de válvula borboleta com mecanismo k e cabeçote,  pn 10, diam  = 250mm</t>
  </si>
  <si>
    <t xml:space="preserve">Fornecimento de válvula borboleta com mecanismo k e cabeçote,  pn 10, diam  = 300mm</t>
  </si>
  <si>
    <t xml:space="preserve">Motobomba trash (para água suja) auto escorvante, motor gasolina de 6,41 hp, diâmetros de sucção x recalque: 3" x 3", hm/q = 10 mca / 60 m3/h a 23 mca / 0 m3/h - manutenção. af_10/2014</t>
  </si>
  <si>
    <t xml:space="preserve">Motobomba trash (para água suja) auto escorvante, motor gasolina de 6,41 hp, diâmetros de sucção x recalque: 3" x 3", hm/q = 10 mca / 60 m3/h a 23 mca / 0 m3/h - materiais na operação. af_10/2014</t>
  </si>
  <si>
    <t xml:space="preserve">Fornecimento de válvula borboleta com mecanismo k e cabeçote,  pn 16, diam  = 100mm</t>
  </si>
  <si>
    <t xml:space="preserve">Fornecimento de válvula borboleta com mecanismo k e cabeçote,  pn 16, diam  = 150mm</t>
  </si>
  <si>
    <t xml:space="preserve">Fornecimento de válvula borboleta com mecanismo k e cabeçote,  pn 16, diam  = 200mm</t>
  </si>
  <si>
    <t xml:space="preserve">Rolo compactador pe de carneiro vibratorio, potencia 125 hp, peso operacional sem/com lastro 11,95 / 13,30 t, impacto dinamico 38,5 / 22,5 t, largura de trabalho 2,15 m - chp diurno. af_06/2014</t>
  </si>
  <si>
    <t xml:space="preserve">Rolo compactador pe de carneiro vibratorio, potencia 125 hp, peso operacional sem/com lastro 11,95 / 13,30 t, impacto dinamico 38,5 / 22,5 t, largura de trabalho 2,15 m - chi diurno. af_06/2014</t>
  </si>
  <si>
    <t xml:space="preserve">Fornecimento de válvula borboleta com mecanismo k e cabeçote,  pn 16, diam  = 250mm</t>
  </si>
  <si>
    <t xml:space="preserve">Rolo compactador pe de carneiro vibratorio, potencia 125 hp, peso operacional sem/com lastro 11,95 / 13,30 t, impacto dinamico 38,5 / 22,5 t, largura de trabalho 2,15 m - depreciação. af_06/2014</t>
  </si>
  <si>
    <t xml:space="preserve">Fornecimento de válvula borboleta com mecanismo k e cabeçote,  pn 16, diam  = 300mm</t>
  </si>
  <si>
    <t xml:space="preserve">Fornecimento de válvula borboleta com mecanismo k e cabeçote,  pn 16, diam  = 75mm</t>
  </si>
  <si>
    <t xml:space="preserve">Rolo compactador pe de carneiro vibratorio, potencia 125 hp, peso operacional sem/com lastro 11,95 / 13,30 t, impacto dinamico 38,5 / 22,5 t, largura de trabalho 2,15 m - juros. af_06/2014</t>
  </si>
  <si>
    <t xml:space="preserve">Rolo compactador pe de carneiro vibratorio, potencia 125 hp, peso operacional sem/com lastro 11,95 / 13,30 t, impacto dinamico 38,5 / 22,5 t, largura de trabalho 2,15 m - manutenção. af_06/2014</t>
  </si>
  <si>
    <t xml:space="preserve">Fornecimento de válvula borboleta com mecanismo k e volante,  pn 10, diam  = 200mm</t>
  </si>
  <si>
    <t xml:space="preserve">Rolo compactador pe de carneiro vibratorio, potencia 125 hp, peso operacional sem/com lastro 11,95 / 13,30 t, impacto dinamico 38,5 / 22,5 t, largura de trabalho 2,15 m - materiais na operação. af_06/2014</t>
  </si>
  <si>
    <t xml:space="preserve">Fornecimento de válvula borboleta com mecanismo k e volante,  pn 10, diam  = 250mm</t>
  </si>
  <si>
    <t xml:space="preserve">Fornecimento de válvula borboleta com mecanismo k e volante,  pn 10, diam  = 300mm</t>
  </si>
  <si>
    <t xml:space="preserve">Fornecimento de válvula borboleta com mecanismo k e volante,  pn 16, diam  = 100mm</t>
  </si>
  <si>
    <t xml:space="preserve">Fornecimento de válvula borboleta com mecanismo k e volante,  pn 16, diam  = 150mm</t>
  </si>
  <si>
    <t xml:space="preserve">Caminhão basculante 6 m3 toco, peso bruto total 16.000 kg, carga útil máxima 11.130 kg, distância entre eixos 5,36 m, potência 185 cv, inclusive caçamba metálica - depreciação. af_06/2014</t>
  </si>
  <si>
    <t xml:space="preserve">Fornecimento de válvula borboleta com mecanismo k e volante,  pn 16, diam  = 200mm</t>
  </si>
  <si>
    <t xml:space="preserve">Fornecimento de válvula borboleta com mecanismo k e volante,  pn 16, diam  = 250mm</t>
  </si>
  <si>
    <t xml:space="preserve">Caminhão basculante 6 m3 toco, peso bruto total 16.000 kg, carga útil máxima 11.130 kg, distância entre eixos 5,36 m, potência 185 cv, inclusive caçamba metálica - juros. af_06/2014</t>
  </si>
  <si>
    <t xml:space="preserve">Fornecimento de válvula borboleta com mecanismo k e volante,  pn 16, diam  = 300mm</t>
  </si>
  <si>
    <t xml:space="preserve">Caminhão basculante 6 m3 toco, peso bruto total 16.000 kg, carga útil máxima 11.130 kg, distância entre eixos 5,36 m, potência 185 cv, inclusive caçamba metálica - manutenção. af_06/2014</t>
  </si>
  <si>
    <t xml:space="preserve">Fornecimento de válvula borboleta com mecanismo k e volante,  pn 16, diam  = 75mm</t>
  </si>
  <si>
    <t xml:space="preserve">Caminhão basculante 6 m3 toco, peso bruto total 16.000 kg, carga útil máxima 11.130 kg, distância entre eixos 5,36 m, potência 185 cv, inclusive caçamba metálica - materiais na operação. af_06/2014</t>
  </si>
  <si>
    <t xml:space="preserve">Fornecimento de ventosa flange móvel diam 50mm</t>
  </si>
  <si>
    <t xml:space="preserve">Trator de pneus, potência 122 cv, tração 4x4, peso com lastro de 4.510 kg - depreciação. af_06/2014</t>
  </si>
  <si>
    <t xml:space="preserve">Fornecimento de ventosa simples com rosca diam 1 1/2"</t>
  </si>
  <si>
    <t xml:space="preserve">Trator de pneus, potência 122 cv, tração 4x4, peso com lastro de 4.510 kg - juros. af_06/2014</t>
  </si>
  <si>
    <t xml:space="preserve">Fornecimento de ventosa simples com rosca diam 1 1/4"</t>
  </si>
  <si>
    <t xml:space="preserve">Fornecimento de ventosa simples com rosca diam 1"</t>
  </si>
  <si>
    <t xml:space="preserve">Trator de pneus, potência 122 cv, tração 4x4, peso com lastro de 4.510 kg - manutenção. af_06/2014</t>
  </si>
  <si>
    <t xml:space="preserve">Fornecimento de ventosa simples com rosca diam 2"</t>
  </si>
  <si>
    <t xml:space="preserve">Trator de pneus, potência 122 cv, tração 4x4, peso com lastro de 4.510 kg - materiais na operação. af_06/2014</t>
  </si>
  <si>
    <t xml:space="preserve">Fornecimento de ventosa simples com rosca diam 3/4"</t>
  </si>
  <si>
    <t xml:space="preserve">Fornecimento de ventosa tríplice função,  pn 10, diam  = 200mm</t>
  </si>
  <si>
    <t xml:space="preserve">Fornecimento de ventosa tríplice função,  pn 16, diam  = 100mm</t>
  </si>
  <si>
    <t xml:space="preserve">Fornecimento de ventosa tríplice função,  pn 16, diam  = 150mm</t>
  </si>
  <si>
    <t xml:space="preserve">Fornecimento de ventosa tríplice função,  pn 16, diam  = 200mm</t>
  </si>
  <si>
    <t xml:space="preserve">Fornecimento de ventosa tríplice função,  pn 16, diam  = 80mm</t>
  </si>
  <si>
    <t xml:space="preserve">Fornecimento de ventosa tríplice função,  pn 25, diam  = 100mm</t>
  </si>
  <si>
    <t xml:space="preserve">Fornecimento de ventosa tríplice função,  pn 25, diam  = 150mm</t>
  </si>
  <si>
    <t xml:space="preserve">Fornecimento de ventosa tríplice função,  pn 25, diam  = 200mm</t>
  </si>
  <si>
    <t xml:space="preserve">Fornecimento de ventosa tríplice função,  pn 25, diam  = 50mm</t>
  </si>
  <si>
    <t xml:space="preserve">Fornecimento de ventosa tríplice função,  pn 25, diam  = 80mm</t>
  </si>
  <si>
    <t xml:space="preserve">Remanejamento de ligação existente,  para mureta, inclusive cavalete e caixa de proteção, inclusive hidrômetro. Rev. 01  10/2022</t>
  </si>
  <si>
    <t xml:space="preserve">Bombeamento direto p/ esgotamento de valas com Gerador</t>
  </si>
  <si>
    <t xml:space="preserve">Transporte de Tubos de Ferro Fundido</t>
  </si>
  <si>
    <t xml:space="preserve">Escavação de vala a frio, em material de 3ª categoria, com perfuratriz manual e compressor</t>
  </si>
  <si>
    <t xml:space="preserve">Aterro mecanizado com trator de esteira, inclusive compactação (mão de obra, caminhão pipa, e rolo)</t>
  </si>
  <si>
    <t xml:space="preserve">Fornecimento de selim elástico para rede de esgotos sanitários, DN 150 x 100mm - Rev 01</t>
  </si>
  <si>
    <t xml:space="preserve">Fornecimento de curva 90º para esgotos sanitários, junta elástica integrada, DN 100mm</t>
  </si>
  <si>
    <t xml:space="preserve">Fornecimento de curva 90º para esgotos sanitários, junta elástica integrada, DN 150mm</t>
  </si>
  <si>
    <t xml:space="preserve">Fornecimento de curva 45º para esgotos sanitários, junta elástica integrada, DN 100mm</t>
  </si>
  <si>
    <t xml:space="preserve">Fornecimento de curva 45º para esgotos sanitários, junta elástica integrada, DN 150mm</t>
  </si>
  <si>
    <t xml:space="preserve">Fornecimento de tê 90º para esgotos sanitários, junta elástica integrada, DN 200 x 200mm</t>
  </si>
  <si>
    <t xml:space="preserve">Fornecimento de tê 90º para esgotos sanitários, junta elástica integrada, DN 250 x 250mm</t>
  </si>
  <si>
    <t xml:space="preserve">Fornecimento de tê 90º para esgotos sanitários, junta elástica integrada, DN 300 x 300mm</t>
  </si>
  <si>
    <t xml:space="preserve">Fornecimento de tubo de pvc p/rede coletora esgoto, JEI, PB, dn = 400mm (Vinilfort - Tigre ou similar)</t>
  </si>
  <si>
    <t xml:space="preserve">Assentamento de Tampão para Terminal de Inspeção e Limpeza (TIL), DN 150mm</t>
  </si>
  <si>
    <t xml:space="preserve">Assentamento de Terminal de Inspeção e Limpeza (TIL), DN 150mm</t>
  </si>
  <si>
    <t xml:space="preserve">Remanejamento de Rede de Distribuição de Água em PVC, DN   50 a 100mm</t>
  </si>
  <si>
    <t xml:space="preserve">Remanejamento de Rede de Distribuição de Água em PVC, DN  150 a 250mm</t>
  </si>
  <si>
    <t xml:space="preserve">Remanejamento de rede de drenagem pluvial em tubo de concreto armado DN 400mm, sem reaproveitamento</t>
  </si>
  <si>
    <t xml:space="preserve">Remanejamento de rede de drenagem pluvial em tubo de concreto armado DN 600mm, sem reaproveitamento</t>
  </si>
  <si>
    <t xml:space="preserve">Montagem de Equipamentos e Materiais Diversos em Ferro Fundido ou Aço</t>
  </si>
  <si>
    <t xml:space="preserve">Fornecimento de tê de redução  para esgotos sanitários, junta elástica integrada, DN 200 x 150mm</t>
  </si>
  <si>
    <t xml:space="preserve">Ligação Predial de Esgoto Tipo 1 - Ramal Interno até Caixa de Inspeção</t>
  </si>
  <si>
    <t xml:space="preserve">Ligação Predial de Esgoto Tipo 2 - Ramal Interno até Caixa de Inspeção</t>
  </si>
  <si>
    <t xml:space="preserve">Ligação Predial de Esgoto Tipo 3 - Ramal Interno de Esgoto até Caixa de Inspeção</t>
  </si>
  <si>
    <t xml:space="preserve">Assentamento de Tubos de PVC+PRFV DN 500mm, em Travessia sobre Ponte, sobre Suportes Laterais em Ferro</t>
  </si>
  <si>
    <t xml:space="preserve">Suporte em aço tipo mão-francesa para fixação de tubos DN 500mm em pontes</t>
  </si>
  <si>
    <t xml:space="preserve">Remanejamento de rede de drenagem pluvial em tubo de concreto DN 300mm, sem reaproveitamento</t>
  </si>
  <si>
    <t xml:space="preserve">Demolição de tubo de concreto simples ou armado d=0,30m, sem reaproveitamento, exclusive escavação</t>
  </si>
  <si>
    <t xml:space="preserve">Escoramento metálico p/ valas, h&lt;=2.50 m, com pranchas metálicas de 4,7 mm x 30 cm e longarinas em peças de madeira de 3"x6",  reaproveitamento : 60 vezes</t>
  </si>
  <si>
    <t xml:space="preserve">Escoramento metálico p/ valas, 2,50m&lt;=h&lt;=4.00 m, com pranchas metálicas de 4,7 mm x 30 cm e longarinas e transversinas em perfis de aço, reaproveitamento : 60 vezes</t>
  </si>
  <si>
    <t xml:space="preserve">Escoramento metálico p/ valas, 4,00m&lt;=h&lt;=6,00 m, com pranchas metálicas de 4,7 mm x 30 cm e longarinas e transversinas em perfis metálicos, reaproveitamento : 60 vezes</t>
  </si>
  <si>
    <t xml:space="preserve">Revestimento cerâmico para piso ou parede, 30 x 44 cm, Biancogres, linha Oviedo Puro, branco, aplicado com argamassa industrializada ac-ii, rejuntado, exclusive regularização de base ou emboço</t>
  </si>
  <si>
    <t xml:space="preserve">Fornecimento e lançamento de cabo utp 4 pares cat 6</t>
  </si>
  <si>
    <t xml:space="preserve">Ponto para cabeamento estruturado embutido, com eletroduto pvc rígido  Ø 3/4" c/cabo UTP 4 pares cat. 6</t>
  </si>
  <si>
    <t xml:space="preserve">Recuperação de armadura para pilares seção 30x50cm, incluso lixamento e pintura de proteção</t>
  </si>
  <si>
    <t xml:space="preserve">Fornecimento e instalação de emenda interna com base lisa 200 x 50 mm (ref.valemam ou similar)</t>
  </si>
  <si>
    <t xml:space="preserve">Tê horizontal 200 x 50mm para eletrocalha metálica (ref. Mopa ou similar)</t>
  </si>
  <si>
    <t xml:space="preserve">Curva horizontal 200 x 50 mm para eletrocalha metálica, com ângulo 90° (ref.: mopa ou similar)</t>
  </si>
  <si>
    <t xml:space="preserve">Porta em madeira compensada (canela), lisa, semi-ôca, 2.00 x 2.10 m, com duas folhas, inclusive batentes e ferragens</t>
  </si>
  <si>
    <t xml:space="preserve">Porta em madeira compensada (canela), lisa, semi-ôca, 1.40 x 2.10 m, com duas folhas, inclusive batentes e ferragens</t>
  </si>
  <si>
    <t xml:space="preserve">Duto corrugado flexível em PEAD Ø = 4", tipo Kanalex ou similar, lançado diretamente no solo, exclusive escavação e reaterro</t>
  </si>
  <si>
    <t xml:space="preserve">Duto corrugado flexível em PEAD Ø = 5", tipo Kanalex ou similar, lançado diretamente no solo, exclusive escavação e reaterro</t>
  </si>
  <si>
    <t xml:space="preserve">Duto corrugado flexível em PEAD Ø = 6", tipo Kanalex ou similar, lançado diretamente no solo, exclusive escavação e reaterro</t>
  </si>
  <si>
    <t xml:space="preserve">Placa em aço inox escovado d=1,00m</t>
  </si>
  <si>
    <t xml:space="preserve">Mão de obra de engenheiro médio</t>
  </si>
  <si>
    <t xml:space="preserve">Mão de obra de engenheiro sênior</t>
  </si>
  <si>
    <t xml:space="preserve">Mão de obra de engenheiro júnior</t>
  </si>
  <si>
    <t xml:space="preserve">Mão de obra de técnico nível médio sênior</t>
  </si>
  <si>
    <t xml:space="preserve">Mão de obra de técnico nível médio júnior</t>
  </si>
  <si>
    <t xml:space="preserve">Mão de obra de motorista veículo pesado</t>
  </si>
  <si>
    <t xml:space="preserve">Ponto de sensor de presença embutido em parede com eletroduto de pvc rígido Ø 3/4"</t>
  </si>
  <si>
    <t xml:space="preserve">Fornecimento e instalação de conector rj 45 fêmea cat 6 (krone ou similar)</t>
  </si>
  <si>
    <t xml:space="preserve">Porta em madeira compensada (canela), lisa, semi-ôca, 0.90 x 2.10 m, para sanitário de deficiente físico (inclusive batente, ferragens, fechadura, suporte e chapa de alumínio e=1mm) - Rev 03</t>
  </si>
  <si>
    <t xml:space="preserve">Arrasamento de estaca de concreto armado, até 30cm de lado ou diâmetro</t>
  </si>
  <si>
    <t xml:space="preserve">Vaso sanitário convencional, adaptado p/ deficiente físico, linha popular, c/caixa de descarga de sobrepor AKROS ou similar, assento plastico universal branco, conjunto de fixação, tubo de ligação e engate plástico - Rev 03</t>
  </si>
  <si>
    <t xml:space="preserve">Fornecimento e cravação de estaca pré-moldada de 23x23cmx8m em concreto protendido  - fck=&gt; 40 Mpa - aço CP-175 e CA-60 - carga máxima de 70 t, exclusive mobilização e desmobilização de equipamento e bate-estaca</t>
  </si>
  <si>
    <t xml:space="preserve">Fornecimento e cravação de estaca pré-moldada de 20x20cmx8m em concreto protendido  - fck=&gt; 40 Mpa - aço CP-175 e CA-60 - carga máxima de 50 t, exclusive mobilização e desmobilização de equipamento e bate-estaca</t>
  </si>
  <si>
    <t xml:space="preserve">Fornecimento e cravação de estaca pré-moldada de 17x17cmx8m em concreto protendido  - fck=&gt; 40 Mpa - aço CP-175 e CA-60 - carga máxima de 35 t, exclusive mobilização e desmobilização de equipamento e bate-estaca</t>
  </si>
  <si>
    <t xml:space="preserve">Emenda de estaca pré-moldada, incluso material</t>
  </si>
  <si>
    <t xml:space="preserve">Revestimento cerâmico para parede, 10 x 10 cm, Elizabeth, linha Vermelho Cristal, ou similar, aplicado com argamassa industrializada ac-iii, rejuntado, exclusive regularização de base ou emboço - Rev 04</t>
  </si>
  <si>
    <t xml:space="preserve">Vaso sanitário convencional, linha popular, c/caixa de descarga de sobrepor AKROS ou similar, assento plastico universal branco ou similar, conjunto de fixação, tubo de descida de embutir e engate plástico - Rev 03</t>
  </si>
  <si>
    <t xml:space="preserve">Pórtico revestido com textura e placas em aço com logomarca do Estado e letreiro da escola (4,25 x 0,60 m)</t>
  </si>
  <si>
    <t xml:space="preserve">Execução de pintura asfáltica de ligação, exclusive fornecimento de ligante</t>
  </si>
  <si>
    <t xml:space="preserve">Usinagem de CAUQ (capa de rolamento), exclusive CAP</t>
  </si>
  <si>
    <t xml:space="preserve">Tapume em chapa galvanizada nº30, esp=0,35mm, h=2,00m, exclusive pintura</t>
  </si>
  <si>
    <t xml:space="preserve">Vaso sanitário convencional, adaptado p/ deficiente físico, linha popular, ravena P9, DECA ou similar, c/cx.descarga de sobrepor AKROS ou similar, assento plastico universal branco ou similar, conjunto de fixação, tubo de ligação e engate plástico</t>
  </si>
  <si>
    <t xml:space="preserve">Vaso sanitário convencional, linha ravena P9, DECA ou similar, c/caixa de descarga de sobrepor AKROS ou similar, assento plastico universal branco, conjunto de fixação, tubo de descida de embutir e engate plástico</t>
  </si>
  <si>
    <t xml:space="preserve">Pintura setas e zebrado termoplástico - 5 anos (por extrusão)</t>
  </si>
  <si>
    <t xml:space="preserve">Escorregadeira em madeira c/2,50m de pista (Sergipark ou similar)</t>
  </si>
  <si>
    <t xml:space="preserve">Carrocel universal em aço galvanizado diam=1,40m - Sergipark ou similar</t>
  </si>
  <si>
    <t xml:space="preserve">Carrocel universal em aço galvanizado diam=1,60m - Sergipark ou similar</t>
  </si>
  <si>
    <t xml:space="preserve">Controle tecnológico de concreto "com" moldagem de corpos de prova, distancia até 30 km</t>
  </si>
  <si>
    <t xml:space="preserve">Controle tecnológico de concreto "com" moldagem de corpos de prova, distancia 31 a 60 km</t>
  </si>
  <si>
    <t xml:space="preserve">Controle tecnológico de concreto "com" moldagem de corpos de prova, distancia 61 a 100 km</t>
  </si>
  <si>
    <t xml:space="preserve">Controle tecnológico de concreto "com" moldagem de corpos de prova, distancia 101 a 150 km</t>
  </si>
  <si>
    <t xml:space="preserve">Controle tecnológico de concreto "com" moldagem de corpos de prova, distancia maior que 150 km</t>
  </si>
  <si>
    <t xml:space="preserve">Pastilha ceramica esmaltada, 5 x 5 cm, marca ATLAS, série atlântico, cor vermelha, ref. açores - SG 8010, aplicada com argamassa industrializada ac-ii, rejuntada, exclusive emboço (ou similar)</t>
  </si>
  <si>
    <t xml:space="preserve">Pastilha ceramica esmaltada, 5 x 5 cm, marca ATLAS, série praias, cor branca c/bordas azuladas, ref. camburi - SG 8450, aplicada com argamassa industrializada ac-ii, rejuntada, exclusive emboço (ou similar)</t>
  </si>
  <si>
    <t xml:space="preserve">Guarda-corpo em peça de madeira massaranduba 10 x 10 cm, alt = 1,00m, espaçamento entre as colunas de 1,00m e peça vertical de 10 x 10 cm</t>
  </si>
  <si>
    <t xml:space="preserve">Ponto de interruptor 01 seção (1 s) aparente sem eletroduto</t>
  </si>
  <si>
    <t xml:space="preserve">Demolição de rodapé de alta resistencia</t>
  </si>
  <si>
    <t xml:space="preserve">Remoção de caixa pre-moldada de concreto para ar condicionado</t>
  </si>
  <si>
    <t xml:space="preserve">Remoção de caixa de descarga embutida</t>
  </si>
  <si>
    <t xml:space="preserve">Remoção de metais sanitários (torneira, registros, chuveiros, etc.)</t>
  </si>
  <si>
    <t xml:space="preserve">Remoção de acessórios sanitários</t>
  </si>
  <si>
    <t xml:space="preserve">Remoção de impermeabilização com manta asfaltica</t>
  </si>
  <si>
    <t xml:space="preserve">Lavatório com bancada em granito preto, e = 2cm, dim 1,70 x 0.55 m, com 02 cubas de embutir de louça, sifão cromado, válvula cromada, torneira em aço inox, de pressão, de mesa, inclusive rodopia 7 cm, assentada</t>
  </si>
  <si>
    <t xml:space="preserve">Remoção e reassentamento de cerca para curral em mourões de madeira 30x30 a cada metro, h=2,00m, e 7 réguas madeira 2,5x10cm, inclusive bloco de fundação, c/reaproveitamento material existente</t>
  </si>
  <si>
    <t xml:space="preserve">Fornecimento e instalação de torneira de parede com saída lateral, linha Misty, cód.1168-MY, Fabrimar ou similar</t>
  </si>
  <si>
    <t xml:space="preserve">Fornecimento e Instalação de Carpete Berber Point 920 da Beaulieu e=7mm</t>
  </si>
  <si>
    <t xml:space="preserve">Remoção de quadro elétrico de embutir ou sobrepor</t>
  </si>
  <si>
    <t xml:space="preserve">Tubo cpvc rígido soldavel Aquatherm para água quente, d = 54 mm</t>
  </si>
  <si>
    <t xml:space="preserve">Porta em madeira compensada (canela), lisa, semi-ôca, 1,60 x 2,10 m, 2 folhas, com visor(30x30cm), tipo vai-vem, inclusive batentes e ferragens</t>
  </si>
  <si>
    <t xml:space="preserve">Cuba de aço inox 304, dimensões 60 x 50cm, para instalação em bancada, c/ válvula cromada (deca ref 1623), sifão  cromado (deca ref c1680), torneira cromada (deca linha c40 ref1159) e engate de plástico ou similares - Rev 02</t>
  </si>
  <si>
    <t xml:space="preserve">Remoção de banco de concreto pré-moldado</t>
  </si>
  <si>
    <t xml:space="preserve">Torneira cromada acionada com pedal mecânico (não utiliza energia elétrica)</t>
  </si>
  <si>
    <t xml:space="preserve">Luminária fluorescente 2 x 40w, ref. BR-10, Abalux ou similar, completa - Rev. 01</t>
  </si>
  <si>
    <t xml:space="preserve">Luminária fluorescente 4 x 20w, ref. BR-06, Abalux ou similar, completa</t>
  </si>
  <si>
    <t xml:space="preserve">Fornecimento e assentamento de tubo pead flexível corrugado perfurado d = 8" (Kananet ou similar)</t>
  </si>
  <si>
    <t xml:space="preserve">Fornecimento e instalação de luva de latão, cobre ou bronze, juntas soldadas, 35 mm</t>
  </si>
  <si>
    <t xml:space="preserve">Fornecimento e instalação de luva de latão, cobre ou bronze, juntas soldadas, 28 mm</t>
  </si>
  <si>
    <t xml:space="preserve">Fornecimento e instalação de luva de latão, cobre ou bronze, juntas soldadas, 22 mm</t>
  </si>
  <si>
    <t xml:space="preserve">Fornecimento e instalação de luva de latão, cobre ou bronze, juntas soldadas, 15 mm</t>
  </si>
  <si>
    <t xml:space="preserve">Caixa de passagem em alvenaria de tijolos maciços esp. = 0,12m,  dim. int. =  0.40 x 0.40 x 0.40m</t>
  </si>
  <si>
    <t xml:space="preserve">Caixa de passagem em alvenaria de tijolos maciços esp. = 0,12m,  dim. int. =  0.60 x 0.60 x 0.15m</t>
  </si>
  <si>
    <t xml:space="preserve">Pastilha ceramica esmaltada, 5 x 5 cm, marca ATLAS, série atlântico, cor amarelo escuro, ref.Canarius - SG 8011/0, aplicada com argamassa industrializada ac-ii, rejuntada, exclusive emboço (ou similar)</t>
  </si>
  <si>
    <t xml:space="preserve">Pastilha ceramica esmaltada, 5 x 5 cm, marca ATLAS, série metalo, cor cinza escuro, ref.Niquel - B-2104, aplicada com argamassa industrializada ac-ii, rejuntada, exclusive emboço (ou similar)</t>
  </si>
  <si>
    <t xml:space="preserve">Luminária fluorescente 2 x 40w, ref. A-10, Abalux ou similar, completa - Rev. 01</t>
  </si>
  <si>
    <t xml:space="preserve">Luminária fluorescente 4 x 20w, ref. A-06, Abalux ou similar, completa</t>
  </si>
  <si>
    <t xml:space="preserve">Mão de obra de serralheiro</t>
  </si>
  <si>
    <t xml:space="preserve">Projetor IP 65 c/ lâmpada de descarga refletora par20, pot. 35W, temp.cor 3000K, ind. rep. cor 80%, fluxo lum. 2000 lumens, incluso reator, ignitor e capacitor, ref. EPSILON 001027123 da Faeber ou similar</t>
  </si>
  <si>
    <t xml:space="preserve">Projetor IP 67, suporte fixação tipo ZCS711,equipado c/ cj. diodos fotoemissora, dimerizáveis de alta potência na cor ambar, consumo típico 65W por metro, ref. LEDLINE BCS713 12 LED-LXN AMB EB 230-240V I WB-60 ou similar</t>
  </si>
  <si>
    <t xml:space="preserve">Luminária cilíndrica de sobrepor em alumínio pintado em marrom padrão lumini,ref. T069, da Lumini, incluise duas lâmpadas fluocompactas de 20W, temp. cor 2700K</t>
  </si>
  <si>
    <t xml:space="preserve">Poste de aço galvanizado cônico contíno reto, diâmetro superior 60mm, diâmetro da base 115mm, altura total 5m, Conipost ref. Série 0005/classe 60 da Conipost ou similar</t>
  </si>
  <si>
    <t xml:space="preserve">Poste de aço galvanizado cônico contíno reto, diâmetro superior de 60mm, diâmetro da base 126mm, altura total  8m, Conipost ref. Série A0008/classe 30 da Conipost ou similar</t>
  </si>
  <si>
    <t xml:space="preserve">Filete em granito Branco Dallas, 10cm,  para acabamento</t>
  </si>
  <si>
    <t xml:space="preserve">Peitoril granito branco fortaleza  polido, c/ largura = 22 cm, esp = 2 cm</t>
  </si>
  <si>
    <t xml:space="preserve">Soleira em granito branco fortaleza, l = 15 cm, e = 2 cm</t>
  </si>
  <si>
    <t xml:space="preserve">Cuba de aço inox 304, dimensões 34 x 50cm, para instalação em bancada, c/ válvula cromada (deca ref 1623), sifão  cromado (deca ref c1680), torneira cromada (deca linha c40 ref1159) e engate de plástico ou similares - Rev 02</t>
  </si>
  <si>
    <t xml:space="preserve">Fornecimento e Instalação de tubulação em cobre p/ interligação do condensador ao evaporador, inclusive isolamento, alimentação elétrica, conexões e fixações, p/ condicionadores de ar split system até 48.000 BTU.</t>
  </si>
  <si>
    <t xml:space="preserve">Fornecimento e instalação de tela aço soldada nervurada CA-60, Q-138, malha 10x10cm, ferro 4.2 mm (2,20 kg/m2), painel 2,45x6,0m, Telcon ou similar</t>
  </si>
  <si>
    <t xml:space="preserve">Luminária tipo balizador para ambiente aberto, corpo em alumínio fundido pintado, difusor em vidro frisado temperado, ref. EX02-S, da Lumicenter ou simiular  (tipo tartaruga)</t>
  </si>
  <si>
    <t xml:space="preserve">Cintas e vergas em blocos de concreto tipo "u" (calha) 12x19x39, preenchidos com concreto armado fck=15 mpa</t>
  </si>
  <si>
    <t xml:space="preserve">Filtro anaeróbio em concreto armado dimensões internas 3,30x3,30m, h = 2,70 m</t>
  </si>
  <si>
    <t xml:space="preserve">Demolição de tubo de concreto simples DN 200mm, sem reaproveitamento, exclusive escavação</t>
  </si>
  <si>
    <t xml:space="preserve">Remanejamento de rede de drenagem pluvial em tubo de concreto DN 200mm, sem reaproveitamento</t>
  </si>
  <si>
    <t xml:space="preserve">Escavação manual em solo mole (argila orgânica saturada), profundidade até 4,50m</t>
  </si>
  <si>
    <t xml:space="preserve">Escoramento de valas tipo Contínuo Simples</t>
  </si>
  <si>
    <t xml:space="preserve">Escoramento de valas tipo Pontalete</t>
  </si>
  <si>
    <t xml:space="preserve">Assentamento de tubo de CPRFV (fibra de vidro), d = 500 mm</t>
  </si>
  <si>
    <t xml:space="preserve">Assentamento de tubo de CPRFV (fibra de vidro), d = 800 mm</t>
  </si>
  <si>
    <t xml:space="preserve">Piso para calçadas e páteos em caco de granito preto, e =2cm</t>
  </si>
  <si>
    <t xml:space="preserve">Cimbramento / escoramento tubular desmontável, para ponte ou viaduto, edificação civil e industrial, inclusas montagem e desmontagem</t>
  </si>
  <si>
    <t xml:space="preserve">Assentamento de tampão de ferro fundido TD 5</t>
  </si>
  <si>
    <t xml:space="preserve">Poste de concreto duplo T (DT)  9/600 - fornecimento e assentamento</t>
  </si>
  <si>
    <t xml:space="preserve">Poço de visita em concreto armado e anéis de concreto, balão de 1,30 x 1,30m, profundidade 4,01 a 5,00m, inclusive tampão TD-600, para coletor 800mm</t>
  </si>
  <si>
    <t xml:space="preserve">Fechadura para portas interna/externas, IMAB, linha Duna, ref.8866-CR, ou similar</t>
  </si>
  <si>
    <t xml:space="preserve">Luminária para iluminação pública, completa, fechada, incl. braço metálico, reator e lâmpada vapor de sódio 250 w, exclusive poste</t>
  </si>
  <si>
    <t xml:space="preserve">Sinalização para deficientes - placa metálica para corrimão em braille, dim 90 x 25 mm</t>
  </si>
  <si>
    <t xml:space="preserve">Sinalização para deficientes - anel de borracha para guia de deficiente em corrimão</t>
  </si>
  <si>
    <t xml:space="preserve">Sinalização para deficientes - placa metálica 50 x 70 cm  - "Estacionamento Reservado"</t>
  </si>
  <si>
    <t xml:space="preserve">Sinalização para deficientes - placa em braille - em pvc (ps), dim: 23 x 15 cm</t>
  </si>
  <si>
    <t xml:space="preserve">Sinalização para deficientes - placa em pvc (ps), dim 150 x 150 mm</t>
  </si>
  <si>
    <t xml:space="preserve">Sinalização para deficientes - faixa para degraus em borracha, dim 200 x 30mm</t>
  </si>
  <si>
    <t xml:space="preserve">Piso tátil direcional e/ou alerta, em borracha, p/deficientes visuais, dimensões 25x25cm, aplicado, rejuntado, exclusive regularização de base</t>
  </si>
  <si>
    <t xml:space="preserve">Piso tátil direcional e/ou alerta, de concreto, colorido, p/deficientes visuais, dimensões 25x25cm, aplicado com argamassa industrializada ac-ii, rejuntado, exclusive regularização de base</t>
  </si>
  <si>
    <t xml:space="preserve">Alvenaria tijolo cerâmico laminado 21 furos,  (5,5x11x23), esp = 0,11m (singela aparente), com argamassa traço t5 - 1:2:8 (cimento / cal / areia) c/ junta de 2,0cm - R1</t>
  </si>
  <si>
    <t xml:space="preserve">Abrigo para hidrante interno, inclusive caixa embutir chapa ferro n.º 14, dimensões 0.90 x 0.60 x 0.17 m, registro tipo globo 2 1/2",  mangueira (30m) com esguicho e conexões - Rev 03</t>
  </si>
  <si>
    <t xml:space="preserve">Luminária de embutir com aletas, para lâmpada fluorescente, 2 x 32w, ref. TBS020232CI00, da Philips, completa</t>
  </si>
  <si>
    <t xml:space="preserve">Luminária de embutir com aletas, para lâmpada fluorescente, 2 x 32w, ref. TBS020232CIRL, da Philips, inclusive reator e lâmpada</t>
  </si>
  <si>
    <t xml:space="preserve">Luminária de sobrepor com aletas, para lâmpada fluorescente, 2 x 32w, ref. TCS020232CIRL, da Philips, inclusive reator e lâmpada</t>
  </si>
  <si>
    <t xml:space="preserve">Luminária de sobrepor com aletas, para lâmpada fluorescente, 2 x 32w, ref. TCS020232CI00, da Philips, exclusive reator e lâmpada</t>
  </si>
  <si>
    <t xml:space="preserve">Luminária de embutir com difusor, para lâmpada fluorescente, 2 x 32w, ref. TBS020D23200, da Philips, completa</t>
  </si>
  <si>
    <t xml:space="preserve">Luminária de embutir com difusor, para lâmpada fluorescente, 2 x 32w, ref. TBS020D232RL, da Philips, inclusive reator e lâmpada</t>
  </si>
  <si>
    <t xml:space="preserve">Luminária de embutir com difusor, para lâmpada fluorescente, 2 x 16w, ref. TBS020D216RL, da Philips, inclusive reator e lâmpada</t>
  </si>
  <si>
    <t xml:space="preserve">Luminária de sobrepor com difusor, para lâmpada fluorescente, 2 x 16w, ref. TCS020D216RL, da Philips, inclusive reator e lâmpada</t>
  </si>
  <si>
    <t xml:space="preserve">Piso em assoalho de madeira lei de 1ª (Pau D´Arco) - Extra, réguas macho e fêmea 15 x 2cm, sobre ripão de madeira 3,5cm x 5,5cm</t>
  </si>
  <si>
    <t xml:space="preserve">Forma plástica de polipropileno 61x61x18cm (cubetas/cabacinhas) para laje nervurada, utilização por 10 dias, exceto escoramento</t>
  </si>
  <si>
    <t xml:space="preserve">Escoramento metálico para laje nervurada tipo Palestub, inclusive montagem e desmontagem</t>
  </si>
  <si>
    <t xml:space="preserve">Escoramento misto (metálico h=3,80m e madeira) para lajes e vigas, inclusive montagem e desmontagem em madeira p/ edificações c/ vigas e lajes maciças, 10 usos</t>
  </si>
  <si>
    <t xml:space="preserve">Grade de proteção c/requadro em barra horizontal chata de 1 1/2" x 5/16" e barra vertical em ferro redondo 5/8" a cada 10cm</t>
  </si>
  <si>
    <t xml:space="preserve">Polimento de piso de alta resistência, novo- R1</t>
  </si>
  <si>
    <t xml:space="preserve">Enceramento de piso de alta resistência (novo)</t>
  </si>
  <si>
    <t xml:space="preserve">Vaso sanitario c/caixa de descarga acoplada, linha monte carlo CP828, DECA ou similar, inclusive assento monte carlo AP-80 ou similar, conj. de fixação DECA SP13 ou similar, anel de vedação e engate plástico</t>
  </si>
  <si>
    <t xml:space="preserve">Espelho de cristal 4mm, com moldura de alumínio, acabamento em laminado, dim. 50 x 70cm</t>
  </si>
  <si>
    <t xml:space="preserve">Espelho de cristal 4mm, com moldura de alumínio, acabamento em laminado, dim. 50 x 80cm</t>
  </si>
  <si>
    <t xml:space="preserve">Chuveiro Tradição,4500w-127v, linha Multitemperaturas, Lorenzetti ou similar</t>
  </si>
  <si>
    <t xml:space="preserve">Lavatório louça de canto (Deca-Izy, ref L-10117 ou similar) sem coluna, c/ sifão cromado, válvula cromada, engate cromado, exclusive torneira</t>
  </si>
  <si>
    <t xml:space="preserve">Torneira pressmatic deluxe de mesa, DOCOL 17160006 ou similar</t>
  </si>
  <si>
    <t xml:space="preserve">Cuba de sobrepor oval (deca ref.L65), acabamento GE-17, com sifão cromado (astra ref SC5), engate cromado (deca), válvula cromada (deca ref1602)  ou similares, exclusive torneira</t>
  </si>
  <si>
    <t xml:space="preserve">Torneira pressmatic 110 de mesa, DOCOL 17160806 ou similar</t>
  </si>
  <si>
    <t xml:space="preserve">Assento para banho articulável, ref. 2355 EBR, linha conforto, DECA ou similar</t>
  </si>
  <si>
    <t xml:space="preserve">Atenuador / silenciador de ruído de 85 db à 1,5m, para GMG - Grupo Motor Gerador de 360 kva (conjunto de aspiração, exaustão-1200x1400x1200mm e painel acústico com porta-1100x2100)</t>
  </si>
  <si>
    <t xml:space="preserve">Atenuador / silenciador de ruído de 85 db à 1,5m, para GMG - Grupo Motor Gerador de 150 kva (conjunto de aspiração, exaustão-900x1200x1000mm e painel acústico com porta-900x2100mm)</t>
  </si>
  <si>
    <t xml:space="preserve">Bate maca de 800x150mm em chapa de aço inox 304, e=1,3mm, acabamento polido, dotado de 4 furos e parafusos inox auto-atarrachante</t>
  </si>
  <si>
    <t xml:space="preserve">Bate maca de 1000x150mm em chapa de aço inox 304, e=1,3mm, acabamento polido, dotado de 4 furos e parafusos inox auto-atarrachante</t>
  </si>
  <si>
    <t xml:space="preserve">Concreto Armado fck=30,0MPa, usinado, bombeado, adensado e lançado, para uso Geral, com formas planas em compensado resinado 12mm (05 usos)</t>
  </si>
  <si>
    <t xml:space="preserve">Lavatório louça (Deca-Monte Carlo, ref L-81) com coluna (deca ref C-1), c/ sifão plástico, engate cromado (deca), válvula cromada (deca ref1600) , conj. de fixação (deca ref sp7) ou similares, exclusive torneira</t>
  </si>
  <si>
    <t xml:space="preserve">Torneira para lavatório, 1193, Docol, ref. 2005056 ou similar</t>
  </si>
  <si>
    <t xml:space="preserve">Tanque de louça (deca reftq 03) com coluna (deca refct 25), com torneira metálica 1158 (docol 20040506), c/ válvula de plástico e conjunto de fixação ou similares</t>
  </si>
  <si>
    <t xml:space="preserve">Mictório de louça com sifão integrado (deca ref m712), engate cromado (deca ref c4606180) e válvula mictório antivandalismo(docol ref.17015106) ou similares</t>
  </si>
  <si>
    <t xml:space="preserve">Válvula de descarga com acabamento antivandalismo, 1 1/4", Docolbase ref. 01051300, e acabamento ref. 01505006, Docol ou similar</t>
  </si>
  <si>
    <t xml:space="preserve">Preparo de substrato por escarificação mecânica com disco de desbaste, até 0,5cm de profundidade</t>
  </si>
  <si>
    <t xml:space="preserve">Torneira de mesa, linha itapema bella, DOCOL 00164060 ou similar</t>
  </si>
  <si>
    <t xml:space="preserve">Fornecimento e instalação de Bucha de passagem interna/interna, em porcelana, classe 15 kV, corrente 200A (NBI 95 kV), incluso suporte p/bucha</t>
  </si>
  <si>
    <t xml:space="preserve">Fornecimento e instalção de isolador suporte pedestal de uso interno com prensa fio, em porcelana tipo pilar cor branca, classe tensão 15 kV</t>
  </si>
  <si>
    <t xml:space="preserve">Fornecimento e instalção de disjuntor tripolar média tensão175,5kV-60Hz, PLC 15, 630A - 350MVA, PVO, corrente de interrupção 16 kA, corrente de fechamento 40 kA</t>
  </si>
  <si>
    <t xml:space="preserve">Fornecimento e instalação de relé primário sobre corrente tipo BJ até 120A, conjunto c/03 unid, para disjuntor pequeno volume de óleo ref:PLC15-350-630</t>
  </si>
  <si>
    <t xml:space="preserve">Fornecimento e instalação de eletrocalha metálica perfurada 500 x  75 x 3000 mm</t>
  </si>
  <si>
    <t xml:space="preserve">Fixação de eletrocalhas com vergalhão (Tirante) com rosca total ø 1/4"x1000mm (marvitec ref. 1431 ou similar)</t>
  </si>
  <si>
    <t xml:space="preserve">Preparo de substrato por demolição com uso de martelete pneumático, para espessura de até 5,0cm</t>
  </si>
  <si>
    <t xml:space="preserve">Preparo de substrato (superfície de concreto) por lixamento manual</t>
  </si>
  <si>
    <t xml:space="preserve">Preparo de substrato (superfície de concreto) por lixamento elétrico</t>
  </si>
  <si>
    <t xml:space="preserve">Preparação do substrato (superfície de concreto) e armadura por escovamento manual</t>
  </si>
  <si>
    <t xml:space="preserve">Escoramento em madeira p/ edificações c/ vigas e lajes maciças, 04 usos</t>
  </si>
  <si>
    <t xml:space="preserve">Escoramento em madeira p/ edificações c/ vigas e lajes maciças, 06 usos</t>
  </si>
  <si>
    <t xml:space="preserve">Escoramento em madeira p/ edificações c/ vigas e lajes maciças, 07 usos</t>
  </si>
  <si>
    <t xml:space="preserve">Escoramento em madeira p/ edificações c/ vigas e lajes maciças, 12 usos</t>
  </si>
  <si>
    <t xml:space="preserve">Laje pré-fabricada treliçada para piso ou cobertura, intereixo 38cm, h=12cm, el. enchimento em EPS h=8cm, inclusive escoramento em madeira e capeamento 4cm.</t>
  </si>
  <si>
    <t xml:space="preserve">Forma plana para vigas, em compensado resinado de 12mm, 01 uso, inclusive escoramento</t>
  </si>
  <si>
    <t xml:space="preserve">Forma plana para vigas, em compensado resinado de 12mm, 02 usos, inclusive escoramento</t>
  </si>
  <si>
    <t xml:space="preserve">Forma plana para vigas, em compensado resinado de 12mm, 03 usos, inclusive escoramento</t>
  </si>
  <si>
    <t xml:space="preserve">Forma plana para vigas, em compensado resinado de 12mm, 04 usos, inclusive escoramento</t>
  </si>
  <si>
    <t xml:space="preserve">Forma plana para vigas-baldrame, em compensado resinado de 12mm, 05 usos, inclusive escoramento</t>
  </si>
  <si>
    <t xml:space="preserve">Forma plana para vigas, em compensado resinado de 12mm, 06 usos, inclusive escoramento</t>
  </si>
  <si>
    <t xml:space="preserve">Forma plana para vigas, em compensado resinado de 12mm, 07 usos, inclusive escoramento</t>
  </si>
  <si>
    <t xml:space="preserve">Forma plana para vigas, em compensado resinado de 12mm, 10 usos, inclusive escoramento</t>
  </si>
  <si>
    <t xml:space="preserve">Forma plana para vigas, em compensado resinado de 12mm, 12 usos, inclusive escoramento</t>
  </si>
  <si>
    <t xml:space="preserve">Forma plana para vigas, em compensado plastificado de 12mm, 01 uso, inclusive escoramento</t>
  </si>
  <si>
    <t xml:space="preserve">Forma plana para vigas, em compensado plastificado de 12mm, 02 usos, inclusive escoramento</t>
  </si>
  <si>
    <t xml:space="preserve">Forma plana para vigas, em compensado plastificado de 12mm, 03 usos, inclusive escoramento</t>
  </si>
  <si>
    <t xml:space="preserve">Forma plana para vigas, em compensado plastificado de 12mm, 04 usos, inclusive escoramento</t>
  </si>
  <si>
    <t xml:space="preserve">Forma plana para vigas, em compensado plastificado de 12mm, 05 usos, inclusive escoramento</t>
  </si>
  <si>
    <t xml:space="preserve">Forma plana para vigas, em compensado plastificado de 12mm, 06 usos, inclusive escoramento</t>
  </si>
  <si>
    <t xml:space="preserve">Forma plana para vigas, em compensado plastificado de 12mm, 07 usos, inclusive escoramento</t>
  </si>
  <si>
    <t xml:space="preserve">Forma plana para vigas, em compensado plastificado de 12mm, 10 usos, inclusive escoramento</t>
  </si>
  <si>
    <t xml:space="preserve">Forma plana para vigas, em compensado plastificado de 12mm, 12 usos, inclusive escoramento</t>
  </si>
  <si>
    <t xml:space="preserve">Forma plana para vigas, em compensado resinado de 14mm, 01 uso, inclusive escoramento</t>
  </si>
  <si>
    <t xml:space="preserve">Forma plana para vigas, em compensado resinado de 14mm, 02 usos, inclusive escoramento</t>
  </si>
  <si>
    <t xml:space="preserve">Forma plana para vigas, em compensado resinado de 14mm, 03 usos, inclusive escoramento</t>
  </si>
  <si>
    <t xml:space="preserve">Forma plana para vigas, em compensado resinado de 14mm, 04 usos, inclusive escoramento</t>
  </si>
  <si>
    <t xml:space="preserve">Forma plana para vigas, em compensado resinado de 14mm, 05 usos, inclusive escoramento</t>
  </si>
  <si>
    <t xml:space="preserve">Forma plana para vigas, em compensado resinado de 14mm, 06 usos, inclusive escoramento</t>
  </si>
  <si>
    <t xml:space="preserve">Forma plana para vigas, em compensado resinado de 14mm, 07 usos, inclusive escoramento</t>
  </si>
  <si>
    <t xml:space="preserve">Forma plana para vigas, em compensado resinado de 14mm, 10 usos, inclusive escoramento</t>
  </si>
  <si>
    <t xml:space="preserve">Forma plana para vigas, em compensado resinado de 14mm, 12 usos, inclusive escoramento</t>
  </si>
  <si>
    <t xml:space="preserve">Forma plana para vigas, em compensado plastificado de 14mm, 01 uso, inclusive escoramento</t>
  </si>
  <si>
    <t xml:space="preserve">Forma plana para vigas, em compensado plastificado de 14mm, 02 usos, inclusive escoramento</t>
  </si>
  <si>
    <t xml:space="preserve">Forma plana para vigas, em compensado plastificado de 14mm, 03 usos, inclusive escoramento</t>
  </si>
  <si>
    <t xml:space="preserve">Forma plana para vigas, em compensado plastificado de 14mm, 04 usos, inclusive escoramento</t>
  </si>
  <si>
    <t xml:space="preserve">Forma plana para vigas, em compensado plastificado de 14mm, 05 usos, inclusive escoramento</t>
  </si>
  <si>
    <t xml:space="preserve">Forma plana para vigas, em compensado plastificado de 14mm, 06 usos, inclusive escoramento</t>
  </si>
  <si>
    <t xml:space="preserve">Forma plana para vigas, em compensado plastificado de 14mm, 07 usos, inclusive escoramento</t>
  </si>
  <si>
    <t xml:space="preserve">Forma plana para vigas, em compensado plastificado de 14mm, 10 usos, inclusive escoramento</t>
  </si>
  <si>
    <t xml:space="preserve">Forma plana para vigas, em compensado plastificado de 14mm, 12 usos, inclusive escoramento</t>
  </si>
  <si>
    <t xml:space="preserve">Forma plana para vigas, em compensado resinado de 18mm, 01 uso, inclusive escoramento</t>
  </si>
  <si>
    <t xml:space="preserve">Forma plana para vigas, em compensado resinado de 18mm, 02 usos, inclusive escoramento</t>
  </si>
  <si>
    <t xml:space="preserve">Forma plana para vigas, em compensado resinado de 18mm, 03 usos, inclusive escoramento</t>
  </si>
  <si>
    <t xml:space="preserve">Forma plana para vigas, em compensado resinado de 18mm, 04 usos, inclusive escoramento</t>
  </si>
  <si>
    <t xml:space="preserve">Forma plana para vigas, em compensado resinado de 18mm, 05 usos, inclusive escoramento</t>
  </si>
  <si>
    <t xml:space="preserve">Forma plana para vigas, em compensado resinado de 18mm, 06 usos, inclusive escoramento</t>
  </si>
  <si>
    <t xml:space="preserve">Forma plana para vigas, em compensado resinado de 18mm, 07 usos, inclusive escoramento</t>
  </si>
  <si>
    <t xml:space="preserve">Forma plana para vigas, em compensado resinado de 18mm, 10 usos, inclusive escoramento</t>
  </si>
  <si>
    <t xml:space="preserve">Forma plana para vigas, em compensado resinado de 18mm, 12 usos, inclusive escoramento</t>
  </si>
  <si>
    <t xml:space="preserve">Forma plana para vigas, em compensado plastificado de 17mm, 01 uso, inclusive escoramento</t>
  </si>
  <si>
    <t xml:space="preserve">Forma plana para vigas, em compensado plastificado de 17mm, 02 usos, inclusive escoramento</t>
  </si>
  <si>
    <t xml:space="preserve">Forma plana para vigas, em compensado plastificado de 17mm, 03 usos, inclusive escoramento</t>
  </si>
  <si>
    <t xml:space="preserve">Forma plana para vigas, em compensado plastificado de 17mm, 04 usos, inclusive escoramento</t>
  </si>
  <si>
    <t xml:space="preserve">Forma plana para vigas, em compensado plastificado de 17mm, 05 usos, inclusive escoramento</t>
  </si>
  <si>
    <t xml:space="preserve">Forma plana para vigas, em compensado plastificado de 17mm, 06 usos, inclusive escoramento</t>
  </si>
  <si>
    <t xml:space="preserve">Forma plana para vigas, em compensado plastificado de 17mm, 07 usos, inclusive escoramento</t>
  </si>
  <si>
    <t xml:space="preserve">Forma plana para vigas, em compensado plastificado de 17mm, 10 usos, inclusive escoramento</t>
  </si>
  <si>
    <t xml:space="preserve">Forma plana para vigas, em compensado plastificado de 17mm, 12 usos, inclusive escoramento</t>
  </si>
  <si>
    <t xml:space="preserve">Forma plana para pilares, em compensado resinado de 12mm, 01 uso, inclusive escoramento</t>
  </si>
  <si>
    <t xml:space="preserve">Forma plana para pilares, em compensado resinado de 12mm, 02 usos, inclusive escoramento</t>
  </si>
  <si>
    <t xml:space="preserve">Forma plana para pilares, em compensado resinado de 12mm, 03 usos, inclusive escoramento</t>
  </si>
  <si>
    <t xml:space="preserve">Forma plana para pilares, em compensado resinado de 12mm, 04 usos, inclusive escoramento</t>
  </si>
  <si>
    <t xml:space="preserve">Forma plana para pilares, em compensado resinado de 12mm, 05 usos, inclusive escoramento</t>
  </si>
  <si>
    <t xml:space="preserve">Forma plana para pilares, em compensado resinado de 12mm, 06 usos, inclusive escoramento</t>
  </si>
  <si>
    <t xml:space="preserve">Forma plana para pilares, em compensado resinado de 12mm, 07 usos, inclusive escoramento</t>
  </si>
  <si>
    <t xml:space="preserve">Forma plana para pilares, em compensado resinado de 12mm, 10 usos, inclusive escoramento</t>
  </si>
  <si>
    <t xml:space="preserve">Forma plana para pilares, em compensado resinado de 12mm, 12 usos, inclusive escoramento</t>
  </si>
  <si>
    <t xml:space="preserve">Forma plana para pilares, em compensado plastificado de 12mm, 01 uso, inclusive escoramento</t>
  </si>
  <si>
    <t xml:space="preserve">Forma plana para pilares, em compensado plastificado de 12mm, 02 usos, inclusive escoramento</t>
  </si>
  <si>
    <t xml:space="preserve">Forma plana para pilares, em compensado plastificado de 12mm, 03 usos, inclusive escoramento</t>
  </si>
  <si>
    <t xml:space="preserve">Forma plana para pilares, em compensado plastificado de 12mm, 04 usos, inclusive escoramento</t>
  </si>
  <si>
    <t xml:space="preserve">Forma plana para pilares, em compensado plastificado de 12mm, 05 usos, inclusive escoramento</t>
  </si>
  <si>
    <t xml:space="preserve">Forma plana para pilares, em compensado plastificado de 12mm, 06 usos, inclusive escoramento</t>
  </si>
  <si>
    <t xml:space="preserve">Forma plana para pilares, em compensado plastificado de 12mm, 07 usos, inclusive escoramento</t>
  </si>
  <si>
    <t xml:space="preserve">Forma plana para pilares, em compensado plastificado de 12mm, 10 usos, inclusive escoramento</t>
  </si>
  <si>
    <t xml:space="preserve">Forma plana para pilares, em compensado plastificado de 12mm, 12 usos, inclusive escoramento</t>
  </si>
  <si>
    <t xml:space="preserve">Forma plana para pilares, em compensado resinado de 14mm, 01 uso, inclusive escoramento</t>
  </si>
  <si>
    <t xml:space="preserve">Forma plana para pilares, em compensado resinado de 14mm, 02 usos, inclusive escoramento</t>
  </si>
  <si>
    <t xml:space="preserve">Forma plana para pilares, em compensado resinado de 14mm, 03 usos, inclusive escoramento</t>
  </si>
  <si>
    <t xml:space="preserve">Forma plana para pilares, em compensado resinado de 14mm, 04 usos, inclusive escoramento</t>
  </si>
  <si>
    <t xml:space="preserve">Forma plana para pilares, em compensado resinado de 14mm, 05 usos, inclusive escoramento</t>
  </si>
  <si>
    <t xml:space="preserve">Forma plana para pilares, em compensado resinado de 14mm, 06 usos, inclusive escoramento</t>
  </si>
  <si>
    <t xml:space="preserve">Forma plana para pilares, em compensado resinado de 14mm, 07 usos, inclusive escoramento</t>
  </si>
  <si>
    <t xml:space="preserve">Forma plana para pilares, em compensado resinado de 14mm, 10 usos, inclusive escoramento</t>
  </si>
  <si>
    <t xml:space="preserve">Forma plana para pilares, em compensado resinado de 14mm, 12 usos, inclusive escoramento</t>
  </si>
  <si>
    <t xml:space="preserve">Forma plana para pilares, em compensado plastificado de 14mm, 01 uso, inclusive escoramento</t>
  </si>
  <si>
    <t xml:space="preserve">Forma plana para pilares, em compensado plastificado de 14mm, 02 usos, inclusive escoramento</t>
  </si>
  <si>
    <t xml:space="preserve">Forma plana para pilares, em compensado plastificado de 14mm, 03 usos, inclusive escoramento</t>
  </si>
  <si>
    <t xml:space="preserve">Forma plana para pilares, em compensado plastificado de 14mm, 04 usos, inclusive escoramento</t>
  </si>
  <si>
    <t xml:space="preserve">Forma plana para pilares, em compensado plastificado de 14mm, 05 usos, inclusive escoramento</t>
  </si>
  <si>
    <t xml:space="preserve">Forma plana para pilares, em compensado plastificado de 14mm, 06 usos, inclusive escoramento</t>
  </si>
  <si>
    <t xml:space="preserve">Forma plana para pilares, em compensado plastificado de 14mm, 07 usos, inclusive escoramento</t>
  </si>
  <si>
    <t xml:space="preserve">Forma plana para pilares, em compensado plastificado de 14mm, 10 usos, inclusive escoramento</t>
  </si>
  <si>
    <t xml:space="preserve">Forma plana para pilares, em compensado plastificado de 14mm, 12 usos, inclusive escoramento</t>
  </si>
  <si>
    <t xml:space="preserve">Forma plana para pilares, em compensado resinado de 18mm, 01 uso, inclusive escoramento</t>
  </si>
  <si>
    <t xml:space="preserve">Forma plana para pilares, em compensado resinado de 18mm, 02 usos, inclusive escoramento</t>
  </si>
  <si>
    <t xml:space="preserve">Forma plana para pilares, em compensado resinado de 18mm, 03 usos, inclusive escoramento</t>
  </si>
  <si>
    <t xml:space="preserve">Forma plana para pilares, em compensado resinado de 18mm, 04 usos, inclusive escoramento</t>
  </si>
  <si>
    <t xml:space="preserve">Forma plana para pilares, em compensado resinado de 18mm, 05 usos, inclusive escoramento</t>
  </si>
  <si>
    <t xml:space="preserve">Forma plana para pilares, em compensado resinado de 18mm, 06 usos, inclusive escoramento</t>
  </si>
  <si>
    <t xml:space="preserve">Forma plana para pilares, em compensado resinado de 18mm, 07 usos, inclusive escoramento</t>
  </si>
  <si>
    <t xml:space="preserve">Forma plana para pilares, em compensado resinado de 18mm, 10 usos, inclusive escoramento</t>
  </si>
  <si>
    <t xml:space="preserve">Forma plana para pilares, em compensado resinado de 18mm, 12 usos, inclusive escoramento</t>
  </si>
  <si>
    <t xml:space="preserve">Forma plana para pilares, em compensado plastificado de 17mm, 01 uso, inclusive escoramento</t>
  </si>
  <si>
    <t xml:space="preserve">Forma plana para pilares, em compensado plastificado de 17mm, 02 usos, inclusive escoramento</t>
  </si>
  <si>
    <t xml:space="preserve">Forma plana para pilares, em compensado plastificado de 17mm, 03 usos, inclusive escoramento</t>
  </si>
  <si>
    <t xml:space="preserve">Forma plana para pilares, em compensado plastificado de 17mm, 04 usos, inclusive escoramento</t>
  </si>
  <si>
    <t xml:space="preserve">Forma plana para pilares, em compensado plastificado de 17mm, 05 usos, inclusive escoramento</t>
  </si>
  <si>
    <t xml:space="preserve">Forma plana para pilares, em compensado plastificado de 17mm, 06 usos, inclusive escoramento</t>
  </si>
  <si>
    <t xml:space="preserve">Forma plana para pilares, em compensado plastificado de 17mm, 07 usos, inclusive escoramento</t>
  </si>
  <si>
    <t xml:space="preserve">Forma plana para pilares, em compensado plastificado de 17mm, 10 usos, inclusive escoramento</t>
  </si>
  <si>
    <t xml:space="preserve">Forma plana para pilares, em compensado plastificado de 17mm, 12 usos, inclusive escoramento</t>
  </si>
  <si>
    <t xml:space="preserve">Forma plana para lajes, em compensado resinado de 12mm, 01 uso, inclusive escoramento</t>
  </si>
  <si>
    <t xml:space="preserve">Forma plana para lajes, em compensado resinado de 12mm, 02 usos, inclusive escoramento</t>
  </si>
  <si>
    <t xml:space="preserve">Forma plana para lajes, em compensado resinado de 12mm, 03 usos, inclusive escoramento</t>
  </si>
  <si>
    <t xml:space="preserve">Forma plana para lajes, em compensado resinado de 12mm, 04 usos, inclusive escoramento</t>
  </si>
  <si>
    <t xml:space="preserve">Forma plana para lajes, em compensado resinado de 12mm, 05 usos, inclusive escoramento</t>
  </si>
  <si>
    <t xml:space="preserve">Forma plana para lajes, em compensado resinado de 12mm, 10 usos, inclusive escoramento</t>
  </si>
  <si>
    <t xml:space="preserve">Forma plana para lajes, em compensado resinado de 12mm, 12 usos, inclusive escoramento</t>
  </si>
  <si>
    <t xml:space="preserve">Forma plana para lajes, em compensado plastificado de 12mm, 01 uso, inclusive escoramento</t>
  </si>
  <si>
    <t xml:space="preserve">Forma plana para lajes, em compensado plastificado de 12mm, 02 usos, inclusive escoramento</t>
  </si>
  <si>
    <t xml:space="preserve">Forma plana para lajes, em compensado resinado de 12mm, 07 usos, inclusive escoramento</t>
  </si>
  <si>
    <t xml:space="preserve">Forma plana para lajes, em compensado plastificado de 12mm, 03 usos, inclusive escoramento</t>
  </si>
  <si>
    <t xml:space="preserve">Forma plana para lajes, em compensado plastificado de 12mm, 04 usos, inclusive escoramento</t>
  </si>
  <si>
    <t xml:space="preserve">Forma plana para lajes, em compensado plastificado de 12mm, 05 usos, inclusive escoramento</t>
  </si>
  <si>
    <t xml:space="preserve">Forma plana para lajes, em compensado plastificado de 12mm, 06 usos, inclusive escoramento</t>
  </si>
  <si>
    <t xml:space="preserve">Forma plana para lajes, em compensado plastificado de 12mm, 07 usos, inclusive escoramento</t>
  </si>
  <si>
    <t xml:space="preserve">Forma plana para lajes, em compensado plastificado de 12mm, 10 usos, inclusive escoramento</t>
  </si>
  <si>
    <t xml:space="preserve">Forma plana para lajes, em compensado plastificado de 12mm, 12 usos, inclusive escoramento</t>
  </si>
  <si>
    <t xml:space="preserve">Forma plana para lajes, em compensado resinado de 14mm, 01 uso, inclusive escoramento</t>
  </si>
  <si>
    <t xml:space="preserve">Forma plana para lajes, em compensado resinado de 14mm, 02 usos, inclusive escoramento</t>
  </si>
  <si>
    <t xml:space="preserve">Forma plana para lajes, em compensado resinado de 14mm, 03 usos, inclusive escoramento</t>
  </si>
  <si>
    <t xml:space="preserve">Forma plana para lajes, em compensado resinado de 14mm, 04 usos, inclusive escoramento</t>
  </si>
  <si>
    <t xml:space="preserve">Forma plana para lajes, em compensado resinado de 14mm, 05 usos, inclusive escoramento</t>
  </si>
  <si>
    <t xml:space="preserve">Forma plana para lajes, em compensado resinado de 12mm, 06 usos, inclusive escoramento</t>
  </si>
  <si>
    <t xml:space="preserve">Forma plana para lajes, em compensado resinado de 14mm, 06 usos, inclusive escoramento</t>
  </si>
  <si>
    <t xml:space="preserve">Forma plana para lajes, em compensado resinado de 14mm, 07 usos, inclusive escoramento</t>
  </si>
  <si>
    <t xml:space="preserve">Forma plana para lajes, em compensado resinado de 14mm, 10 usos, inclusive escoramento</t>
  </si>
  <si>
    <t xml:space="preserve">Forma plana para lajes, em compensado resinado de 14mm, 12 usos, inclusive escoramento</t>
  </si>
  <si>
    <t xml:space="preserve">Forma plana para lajes, em compensado plastificado de 14mm, 01 uso, inclusive escoramento</t>
  </si>
  <si>
    <t xml:space="preserve">Forma plana para lajes, em compensado plastificado de 14mm, 02 usos, inclusive escoramento</t>
  </si>
  <si>
    <t xml:space="preserve">Forma plana para lajes, em compensado plastificado de 14mm, 03 usos, inclusive escoramento</t>
  </si>
  <si>
    <t xml:space="preserve">Forma plana para lajes, em compensado plastificado de 14mm, 04 usos, inclusive escoramento</t>
  </si>
  <si>
    <t xml:space="preserve">Forma plana para lajes, em compensado plastificado de 14mm, 05 usos, inclusive escoramento</t>
  </si>
  <si>
    <t xml:space="preserve">Forma plana para lajes, em compensado plastificado de 14mm, 06 usos, inclusive escoramento</t>
  </si>
  <si>
    <t xml:space="preserve">Forma plana para lajes, em compensado plastificado de 14mm, 07 usos, inclusive escoramento</t>
  </si>
  <si>
    <t xml:space="preserve">Forma plana para lajes, em compensado plastificado de 14mm, 10 usos, inclusive escoramento</t>
  </si>
  <si>
    <t xml:space="preserve">Forma plana para lajes, em compensado plastificado de 14mm, 12 usos, inclusive escoramento</t>
  </si>
  <si>
    <t xml:space="preserve">Forma plana para lajes, em compensado resinado de 18mm, 01 uso, inclusive escoramento</t>
  </si>
  <si>
    <t xml:space="preserve">Forma plana para lajes, em compensado resinado de 18mm, 02 usos, inclusive escoramento</t>
  </si>
  <si>
    <t xml:space="preserve">Forma plana para lajes, em compensado resinado de 18mm, 03 usos, inclusive escoramento</t>
  </si>
  <si>
    <t xml:space="preserve">Forma plana para lajes, em compensado resinado de 18mm, 04 usos, inclusive escoramento</t>
  </si>
  <si>
    <t xml:space="preserve">Forma plana para lajes, em compensado resinado de 18mm, 05 usos, inclusive escoramento</t>
  </si>
  <si>
    <t xml:space="preserve">Forma plana para lajes, em compensado resinado de 18mm, 06 usos, inclusive escoramento</t>
  </si>
  <si>
    <t xml:space="preserve">Forma plana para lajes, em compensado resinado de 18mm, 07 usos, inclusive escoramento</t>
  </si>
  <si>
    <t xml:space="preserve">Forma plana para lajes, em compensado resinado de 18mm, 10 usos, inclusive escoramento</t>
  </si>
  <si>
    <t xml:space="preserve">Forma plana para lajes, em compensado resinado de 18mm, 12 usos, inclusive escoramento</t>
  </si>
  <si>
    <t xml:space="preserve">Forma plana para lajes, em compensado plastificado de 17mm, 01 uso, inclusive escoramento</t>
  </si>
  <si>
    <t xml:space="preserve">Forma plana para lajes, em compensado plastificado de 17mm, 02 usos, inclusive escoramento</t>
  </si>
  <si>
    <t xml:space="preserve">Forma plana para lajes, em compensado plastificado de 17mm, 03 usos, inclusive escoramento</t>
  </si>
  <si>
    <t xml:space="preserve">Forma plana para lajes, em compensado plastificado de 17mm, 04 usos, inclusive escoramento</t>
  </si>
  <si>
    <t xml:space="preserve">Forma plana para lajes, em compensado plastificado de 17mm, 05 usos, inclusive escoramento</t>
  </si>
  <si>
    <t xml:space="preserve">Forma plana para lajes, em compensado plastificado de 17mm, 06 usos, inclusive escoramento</t>
  </si>
  <si>
    <t xml:space="preserve">Forma plana para lajes, em compensado plastificado de 17mm, 07 usos, inclusive escoramento</t>
  </si>
  <si>
    <t xml:space="preserve">Forma plana para lajes, em compensado plastificado de 17mm, 10 usos, inclusive escoramento</t>
  </si>
  <si>
    <t xml:space="preserve">Forma plana para lajes, em compensado plastificado de 17mm, 12 usos, inclusive escoramento</t>
  </si>
  <si>
    <t xml:space="preserve">Forma plana para blocos sobre estacas, em compensado resinado de 12mm, 01 uso, inclusive escoramento</t>
  </si>
  <si>
    <t xml:space="preserve">Forma plana para blocos sobre estacas, em compensado resinado de 12mm, 02 usos, inclusive escoramento</t>
  </si>
  <si>
    <t xml:space="preserve">Forma plana para blocos sobre estacas, em compensado resinado de 12mm, 04 usos, inclusive escoramento</t>
  </si>
  <si>
    <t xml:space="preserve">Forma plana para blocos sobre estacas, em compensado resinado de 12mm, 05 usos, inclusive escoramento</t>
  </si>
  <si>
    <t xml:space="preserve">Forma plana para blocos sobre estacas, em compensado resinado de 12mm, 03 usos, inclusive escoramento</t>
  </si>
  <si>
    <t xml:space="preserve">Forma plana para blocos sobre estacas, em compensado resinado de 14mm, 01 uso, inclusive escoramento</t>
  </si>
  <si>
    <t xml:space="preserve">Forma plana para blocos sobre estacas, em compensado resinado de 14mm, 02 usos, inclusive escoramento</t>
  </si>
  <si>
    <t xml:space="preserve">Forma plana para blocos sobre estacas, em compensado resinado de 14mm, 03 usos, inclusive escoramento</t>
  </si>
  <si>
    <t xml:space="preserve">Forma plana para blocos sobre estacas, em compensado resinado de 14mm, 04 usos, inclusive escoramento</t>
  </si>
  <si>
    <t xml:space="preserve">Forma plana para blocos sobre estacas, em compensado resinado de 14mm, 05 usos, inclusive escoramento</t>
  </si>
  <si>
    <t xml:space="preserve">Forma plana para vigas-baldrame, em compensado resinado de 12mm, 01 uso, inclusive escoramento</t>
  </si>
  <si>
    <t xml:space="preserve">Forma plana para vigas-baldrame, em compensado resinado de 12mm, 02 usos, inclusive escoramento</t>
  </si>
  <si>
    <t xml:space="preserve">Forma plana para vigas-baldrame, em compensado resinado de 12mm, 03 usos, inclusive escoramento</t>
  </si>
  <si>
    <t xml:space="preserve">Forma plana para vigas-baldrame, em compensado resinado de 12mm, 04 usos, inclusive escoramento</t>
  </si>
  <si>
    <t xml:space="preserve">Forma plana para vigas, em compensado resinado de 12mm, 05 usos, inclusive escoramento</t>
  </si>
  <si>
    <t xml:space="preserve">Forma plana para vigas-baldrame, em compensado resinado de 14mm, 01 uso, inclusive escoramento</t>
  </si>
  <si>
    <t xml:space="preserve">Forma plana para vigas-baldrame, em compensado resinado de 14mm, 02 usos, inclusive escoramento</t>
  </si>
  <si>
    <t xml:space="preserve">Forma plana para vigas-baldrame, em compensado resinado de 14mm, 03 usos, inclusive escoramento</t>
  </si>
  <si>
    <t xml:space="preserve">Forma plana para vigas-baldrame, em compensado resinado de 14mm, 04 usos, inclusive escoramento</t>
  </si>
  <si>
    <t xml:space="preserve">Forma plana para vigas-baldrame, em compensado resinado de 14mm, 05 usos, inclusive escoramento</t>
  </si>
  <si>
    <t xml:space="preserve">Forma plana para sapatas, em madeira maciça, 01 uso, inclusive escoramento</t>
  </si>
  <si>
    <t xml:space="preserve">Forma plana para sapatas, em madeira maciça, 02 usos, inclusive escoramento</t>
  </si>
  <si>
    <t xml:space="preserve">Forma plana para sapatas, em madeira maciça, 03 usos, inclusive escoramento</t>
  </si>
  <si>
    <t xml:space="preserve">Forma plana para sapatas, em madeira maciça, 04 usos, inclusive escoramento</t>
  </si>
  <si>
    <t xml:space="preserve">Forma plana para sapatas, em madeira maciça, 05 usos, inclusive escoramento</t>
  </si>
  <si>
    <t xml:space="preserve">Cimbramento de madeira com barrotes seção 6x6cm, para estruturas altas ou Reservatórios, inclusive rampa em tábua.</t>
  </si>
  <si>
    <t xml:space="preserve">Cimbramento de madeira com barrotes seção 6x6cm, para estruturas altas ou Reservatórios, sem rampa</t>
  </si>
  <si>
    <t xml:space="preserve">Caixa de descarga de embutir com acabamento inox (Montana, linha Montreal ou similar)</t>
  </si>
  <si>
    <t xml:space="preserve">Revestimento cerâmico para piso ou parede, 20 x 20 cm, Elizabeth ou similar, linha Cristal Branco, aplicado c/argamassa industrializada ac-ii, rejuntado, exclusive regularização de base ou emboço</t>
  </si>
  <si>
    <t xml:space="preserve">Terminal de ventilação em pvc rígido soldável, para esgoto primário, diâm = 75mm</t>
  </si>
  <si>
    <t xml:space="preserve">Junção simples em pvc rígido c/ anéis, para esgoto primário, diâm = 150 x 150mm</t>
  </si>
  <si>
    <t xml:space="preserve">Tê sanitário em pvc rígido soldável, para esgoto primário, diâm = 40 x 40mm</t>
  </si>
  <si>
    <t xml:space="preserve">Lâmpada vapor metálico, de 1000W, fornecimento</t>
  </si>
  <si>
    <t xml:space="preserve">Disjuntor termomagnetico tripolar 400 A, padrão DIN (Europeu - linha branca), 65KA</t>
  </si>
  <si>
    <t xml:space="preserve">Divisória maciça, blindada com chumbo de 1mm, revestida em laminado melamínico (fórmica) para proteção radiológica contra radiações ionizantes, modulação 60x310cm, estrut.metálica, perfis PVC de alto impacto, removível, impermeabilizada e INSTALADA</t>
  </si>
  <si>
    <t xml:space="preserve">Reboco ou emboço interno, de parede, com argamassa traço t6 - 1:2:10 (cimento / cal / areia), espessura 3,0 cm</t>
  </si>
  <si>
    <t xml:space="preserve">Revestimento cerâmico para parede, 10 x 10 cm, Tecnogres, linha Brilhante, ref. BR10060 ou similar, aplicado com argamassa industrializada ac-iii, rejuntado, exclusive regularização de base ou emboço - Rev 04</t>
  </si>
  <si>
    <t xml:space="preserve">Revestimento cerâmico para parede, 10 x 10 cm, Tecnogres, linha Brilhante, ref. BR10070 ou similar, aplicado com argamassa industrializada ac-iii, rejuntado, exclusive regularização de base ou emboço - Rev 04</t>
  </si>
  <si>
    <t xml:space="preserve">Vaso sanitário convencional, INCEPA, linha eros, ref. 19300 ou similar, incl. assento INCEPA, linha eros, ref. 19987 ou similar conjunto de fixação e engate plástico, exceto cx.descarga</t>
  </si>
  <si>
    <t xml:space="preserve">Saboneteira em plástico ABS, para sabonete líquido, da JSN, ref. J7 ou similar</t>
  </si>
  <si>
    <t xml:space="preserve">Porta-papel higiênico, linha Domus, ref. 102 C40, da Meber ou similar</t>
  </si>
  <si>
    <t xml:space="preserve">Torneira de mesa com fechamento automático, linha Link, DECA, ref. 1172 C ou similar</t>
  </si>
  <si>
    <t xml:space="preserve">Puxador duplo para porta, em alumínio, cromado, da BRUMET, ref. 2954 ou similar</t>
  </si>
  <si>
    <t xml:space="preserve">Púlpito em concreto, com placa em alumínio 0.35 x 0.70m, no alfabeto Braille</t>
  </si>
  <si>
    <t xml:space="preserve">Grama amendoim (arachis repens), fornecimento e plantio</t>
  </si>
  <si>
    <t xml:space="preserve">Planta - Coroa de cristo vermelha (euphorbia milii), fornecimento e plantio</t>
  </si>
  <si>
    <t xml:space="preserve">Planta - Ruélia vermelha (ruellia elegans), fornecimento e plantio</t>
  </si>
  <si>
    <t xml:space="preserve">Planta - Lança de são jorge (sansevieira cylindrica), fornecimento e plantio</t>
  </si>
  <si>
    <t xml:space="preserve">Planta - Esponjinha vermelha (calliandra tweedii), fornecimento e plantio</t>
  </si>
  <si>
    <t xml:space="preserve">Planta - Flamboyant (delonix regia), fornecimento e plantio</t>
  </si>
  <si>
    <t xml:space="preserve">Escoramento metálico para lajes e vigas, c/ escoras tubulares tipo "a" (h=2,08 a 3,20 m), com montagem e desmontagem</t>
  </si>
  <si>
    <t xml:space="preserve">Escoramento metálico para lajes e vigas, c/ escoras tubulares tipo "b" (h=3,30 a 4,50 m), com montagem e desmontagem</t>
  </si>
  <si>
    <t xml:space="preserve">Escoramento metálico para lajes e vigas, c/ escoras tubulares tipo "c" (h=1,76 a 2,83 m), com montagem e desmontagem</t>
  </si>
  <si>
    <t xml:space="preserve">Planta - Ipê amarelo (tabebuia chrysotricha) h=1,00m, fornecimento e plantio</t>
  </si>
  <si>
    <t xml:space="preserve">Planta - Ipê amarelo de jardim (tecoma stans), fornecimento e plantio</t>
  </si>
  <si>
    <t xml:space="preserve">Planta - Butiá (butia capitata), fornecimento e plantio</t>
  </si>
  <si>
    <t xml:space="preserve">Planta - Carnaúba (copernicia prunifera), fornecimento e plantio</t>
  </si>
  <si>
    <t xml:space="preserve">Impermeabilização de madeira bruta com aplicação de 02 demãos de Piche Extra (Vedacit ou similar) e reforço do imunizante Carbolineum Extra (Vedacit ou similar)</t>
  </si>
  <si>
    <t xml:space="preserve">Montagem e desmontagem de escoramento / cimbramento tubular normal, em obras d'arte, reservatórios elevados,etc.compreendendo os transportes e conferências de materiais para obra e desta para o depósito, inclusive carga e descarga.</t>
  </si>
  <si>
    <t xml:space="preserve">Gradil com portão de correr e/ou abrir, em cantoneira "L" de 2 x 5/16" dobrada (montante), três   barras chatas 1 x 5/16" (horizontal) e barras quadradas 3/4" (vertical)</t>
  </si>
  <si>
    <t xml:space="preserve">Registro globo angular 45º para hidrante, d=2 1/2", exclusive tampão com corrente</t>
  </si>
  <si>
    <t xml:space="preserve">Poste de aço galvanizado cônico contínuo reto, diâmtero superior de 76mm, diâmtero da base 208mm, altura total 12m, com base de fixação, Conipost ref. Série 3012/BJG+CH, classe 100 da Conipost ou similar</t>
  </si>
  <si>
    <t xml:space="preserve">Poste de aço galvanizado cônico contínuo reto, diâmtero superior de 76mm, diâmtero da base 175mm, altura total 9m, com base de fixação, da Conipost ref. Série 3009/BJG+CH, classe 100 da Conipost ou similar</t>
  </si>
  <si>
    <t xml:space="preserve">Fornecimento e instalação de braço para luminária padrão energisa 1 1/4" x 1,50 m</t>
  </si>
  <si>
    <t xml:space="preserve">Coração em fibra de vidro, com pintura automotiva, para fixação em marco inaugural - tamanho pequeno - Fornecimento e instalação</t>
  </si>
  <si>
    <t xml:space="preserve">Entrada de energia elétrica trifasica com pontalete de madeira 7x5cm fixado no telhado</t>
  </si>
  <si>
    <t xml:space="preserve">Rodapé em granito branco Siena, h=7cm, e=2cm, aplicado com argamassa industrializada ac-i</t>
  </si>
  <si>
    <t xml:space="preserve">Piso em granito branco Siena, esp= 2cm, aplicado com argamassa industrializada ac-ii, rejuntado, exclusive regularização de base</t>
  </si>
  <si>
    <t xml:space="preserve">Piso alta resistencia, e=10mm, aplicado em degraus de escada (piso e espelho), polido até o esmeril 400</t>
  </si>
  <si>
    <t xml:space="preserve">Regularização de base para revest. de pisos com arg. traço t4</t>
  </si>
  <si>
    <t xml:space="preserve">Limitador de grama com borda fina, l=12,5cm</t>
  </si>
  <si>
    <t xml:space="preserve">Planta - Lírio da paz (spathiphyllum wallisi), fornecimento e plantio</t>
  </si>
  <si>
    <t xml:space="preserve">Planta - Heliconia papagaio (heliconia psittacorum) h=1,00m, fornecimento e plantio</t>
  </si>
  <si>
    <t xml:space="preserve">Planta - Lantana amarela (lantana camara), fornecimento e plantio</t>
  </si>
  <si>
    <t xml:space="preserve">Planta - Russélia (russelia equisetiformis), fornecimento e plantio</t>
  </si>
  <si>
    <t xml:space="preserve">Planta - Sibipiruna (caesalpinia peltophoroides), fornecimento e plantio</t>
  </si>
  <si>
    <t xml:space="preserve">Planta - Piassava (attalea funifera) h=1,00m, fornecimento e plantio</t>
  </si>
  <si>
    <t xml:space="preserve">Planta - Pau-ferro (caesalpinia ferrea) h=1,00m, fornecimento e plantio</t>
  </si>
  <si>
    <t xml:space="preserve">Planta - Alamanda amarela (allamanda cathartica), fornecimento e plantio</t>
  </si>
  <si>
    <t xml:space="preserve">Planta - Agave azul (agave americana), fornecimento e plantio</t>
  </si>
  <si>
    <t xml:space="preserve">Planta - Agave (agave angustifolia), fornecimento e plantio</t>
  </si>
  <si>
    <t xml:space="preserve">Planta - Bela emília (plumbago capensis), fornecimento e plantio</t>
  </si>
  <si>
    <t xml:space="preserve">Planta - Primavera (bougainvillea spectabilis), fornecimento e plantio</t>
  </si>
  <si>
    <t xml:space="preserve">Planta - Gerivá (syagrus romanzoffiana), fornecimento e plantio</t>
  </si>
  <si>
    <t xml:space="preserve">Piso de borracha reciclada, granulada, tipo"S", da marca HAIAH ou similar, fornecimento e instalação, exclusive lastro de brita e areia</t>
  </si>
  <si>
    <t xml:space="preserve">Luminária decorativa hermética para iluminação pública, base alumínio fundido, difusor esférico em acrílico transparente, com poste de 2,5m (tecnolux - ref.cw-350/1 ou similar), inclusive lâmpada e reator</t>
  </si>
  <si>
    <t xml:space="preserve">Projetor extra reforçado, blindado, hermético, base de alumínio fundido com movimentos horizontais, difusor em lente de cristal temperado (tecnolux - ref. bw -5/3  ou similar), inclusive lâmpada e reator</t>
  </si>
  <si>
    <t xml:space="preserve">Grade e montantes de ferro h=2,10m, inclusive portão, mureta h=40cm, chapiscada e rebocada, altura total=2,50m, exclusive pintura da grade e mureta - (padrão CEHOP) - Rev 04_12/2021</t>
  </si>
  <si>
    <t xml:space="preserve">Estaca metálica de 1 tubo de aço Ø 31/2" - espessurada parede = 5,74 - peso = 13,56 kg/m</t>
  </si>
  <si>
    <t xml:space="preserve">Estaca metálica de 2 tubos de aço Ø 31/2" - espessurada parede = 5,74 - peso = 13,56 kg/m</t>
  </si>
  <si>
    <t xml:space="preserve">Estaca metálica de 3 tubos de aço Ø 31/2" - espessurada parede = 5,74 - peso = 13,56 kg/m</t>
  </si>
  <si>
    <t xml:space="preserve">Estaca metálica de 4 tubos de aço Ø 31/2" - espessurada parede = 5,74 - peso = 13,56 kg/m</t>
  </si>
  <si>
    <t xml:space="preserve">Prateleira em granito branco polar, largura 25cm, e= 2cm</t>
  </si>
  <si>
    <t xml:space="preserve">Bancada em granito branco polar, largura 57cm, e= 2cm, para pia ou lavatório</t>
  </si>
  <si>
    <t xml:space="preserve">Divisória em granito branco polar, polido do dois lados, e= 2cm, inclusive montagem com ferragens</t>
  </si>
  <si>
    <t xml:space="preserve">Concreto simples fabricado na obra, fck=21 mpa, lançado e adensado</t>
  </si>
  <si>
    <t xml:space="preserve">Lançamento de concreto simples fabricado na obra, inclusive adensamento e acabamento em peças da superestrutura</t>
  </si>
  <si>
    <t xml:space="preserve">Guarda-corpo em tubo de aço inox ø=3", com montantes flangeado em tubo inox ø=3" e com fechamento em tubo ø=2", com acabamento polido, h=0,90m, fixado nas extremidades</t>
  </si>
  <si>
    <t xml:space="preserve">Assentamento de piso em assoalho de madeira lei</t>
  </si>
  <si>
    <t xml:space="preserve">Pintura de Gradil Metálico, confeccionado com barras chata 1 1/4" x 3/16",  em módulos 16x16cm, ou tijolinho 20x10cm, com 01 demão de tinta anti-corrosiva - zarcão e 02 demãos de esmalte sintético (medir somente uma vez)</t>
  </si>
  <si>
    <t xml:space="preserve">Pintura de Gradil Metálico padrão CEHOP, confeccionado com barras chata 2" x 5/16", com 01 demão de tinta anti-corrosiva - zarcão e 02 demãos de esmalte sintético (medir somente uma vez)</t>
  </si>
  <si>
    <t xml:space="preserve">Revestimento de parede com pedra Itapé 5x20cm assentada com juntas desencontradas, com argamassa industrializada ac-i</t>
  </si>
  <si>
    <t xml:space="preserve">Pastilha em porcelana esmaltada, 5 x 5 cm, cor marrom marajó, linha Gran, ref.GR-704, marca NGK ou similar, aplicada com argamassa industrializada flexível, tipo rejuntol, rejuntada, exclusive emboço (ou similar)</t>
  </si>
  <si>
    <t xml:space="preserve">Soleira em granito verde ubatuba, l = 22 cm, e = 2 cm</t>
  </si>
  <si>
    <t xml:space="preserve">Pastilha em porcelana esmaltada, 5 x 5 cm, cor bege muriaé, linha Maison, ref. MR-125, marca NGK ou similar, aplicada com argamassa industrializada ac-ii, rejuntada, exclusive emboço (ou similar)</t>
  </si>
  <si>
    <t xml:space="preserve">Forro de gesso acartonado, cor branca, placa 1243 x 618mm, marca GYPSUM, modelo gessolyne ou similar, instalado</t>
  </si>
  <si>
    <t xml:space="preserve">Manta em lã de rocha de 25mm - fornecimento e aplicação</t>
  </si>
  <si>
    <t xml:space="preserve">Arandela com foco único, ref. 1186 da Iluminar ou similar, inclusive lâmpada</t>
  </si>
  <si>
    <t xml:space="preserve">Vaso sanitario c/caixa de descarga acoplada, linha thema ecoflush, 3/6 lt, ref. 25353/25570, INCEPA ou similar,incl. assento INCEPA linha thema ref. 25987 ou similar, conjunto de fixação, anel de vedação e engate plástico</t>
  </si>
  <si>
    <t xml:space="preserve">Torneira para lavatório, LORENZETTI, linha lorenquadra swan, ref.1194 C44 ou similar</t>
  </si>
  <si>
    <t xml:space="preserve">Cuba de semi-encaixe, dim. 49 x 40cm, INCEPA, linha ocean pacific, ref. 63027 ou siimilar, exclusive sifão, engate, válvula e torneira</t>
  </si>
  <si>
    <t xml:space="preserve">Luminária tipo arandela em aluminio escovado cor branco, linha Decoratta, Magiluz ou similar, inclusive lâmpada</t>
  </si>
  <si>
    <t xml:space="preserve">Luminária pendente simples, ref: 1110/1, Bianca ou similar</t>
  </si>
  <si>
    <t xml:space="preserve">Luminária tipo plafon, 19x19cm, ref: 1L-YJ053601M, Linha Plus Block, Bronzearte ou similar, com lampada bipino G9 - 40w/127v</t>
  </si>
  <si>
    <t xml:space="preserve">Luminária tipo arandela foco duplo em aluminio escovado, cor branco, ref:40/2, Serra, Dimlux ou similar, inclusive lâmpadas halogena refletora E-27 60w/127v</t>
  </si>
  <si>
    <t xml:space="preserve">Luminária fluorescente 2 x 20w, ref. A01, Abalux ou similar, completa</t>
  </si>
  <si>
    <t xml:space="preserve">Fornecimento e Instalação de Carpete Colorstone da Beaulieu e=6mm</t>
  </si>
  <si>
    <t xml:space="preserve">Placa de identificação em aço escovado, dobrado nas extremidades dim. 21 x 11cm - Fornecimento e instalação</t>
  </si>
  <si>
    <t xml:space="preserve">Refletor para lampada halógena palito 300w, ref: HFL3BC, Bronzearte ou similar, incluso lampada</t>
  </si>
  <si>
    <t xml:space="preserve">Estrutura Metálica Móvel, p/ Tabela e Cesta de Basquete, Padrão Oficial  em Tubo Galvanizado 2"</t>
  </si>
  <si>
    <t xml:space="preserve">Remoção de pintura látex (raspagem e/ou lixamento e/ou escovação)</t>
  </si>
  <si>
    <t xml:space="preserve">Impermeabilização de superficie c/argamassa 1:3 (cimento e areia), esp=2cm, c/impermeabilizante Vedacit ou similar</t>
  </si>
  <si>
    <t xml:space="preserve">Impermeabilização de superficie c/argamassa 1:4 (cimento e areia), esp=2,5cm, c/impermeabilizante Vedacit ou similar</t>
  </si>
  <si>
    <t xml:space="preserve">Argamassa cimento e areia traço t-7 (1:4) - 1 saco cimento 50kg / 4 padiolas areia dim. 0,35z0,45x0,23m - Confecção mecânica e transporte</t>
  </si>
  <si>
    <t xml:space="preserve">Impermeabilização de superficie c/argamassa 1:3 (cimento e areia), esp=2,5cm, c/impermeabilizante Vedacit ou similar</t>
  </si>
  <si>
    <t xml:space="preserve">Impermeabilização semi-flexível com tinta alfaltica, 02 demãos, em superfícies lisas e de pequenas dimensões, tipo Viaplus 1000, ref:Viapol ou similar</t>
  </si>
  <si>
    <t xml:space="preserve">Conjunto reservatorio padrão, superior (12.000 litros) / inferior (18.000 litros) em concreto armado fck=25Mpa - Rev - 04</t>
  </si>
  <si>
    <t xml:space="preserve">Planta - Alpinia vermelha (alpinia purpurata), fornecimento e plantio</t>
  </si>
  <si>
    <t xml:space="preserve">Guarda-corpo em tubo de aço inox ø=2", com montantes flangeado em tubo inox ø=2" com conexão curva nas extremidades, com acabamento polido, h=0,40m, fixado nas extremidades</t>
  </si>
  <si>
    <t xml:space="preserve">Grade de ferro com barra quadrada de 1/2" na vertical, quatro barras de ferro chata de 1 1/2"x3/16" na horizontal e montantes em perfil "u" dobrado de udc, de 75 x 38 x 2,65mm, inclus. portão, mureta h=0,35m revest c/ pedra miracema (padrão ESCOLAS)</t>
  </si>
  <si>
    <t xml:space="preserve">Conjunto reservatorio padrão, superior (18.000 litros) / inferior (27.000 litros) em concreto armado fck=25Mpa. Rev 04</t>
  </si>
  <si>
    <t xml:space="preserve">Conjunto reservatorio padrão, superior (24.000 litros) / inferior (36.000 litros) em concreto armado fck=25Mpa. Rev 04</t>
  </si>
  <si>
    <t xml:space="preserve">Poste decorativo em aluminio preto com 1 globo leitoso, ref:PJ-30/1, Clarão ou similar, inclusive lampada fluorescente compacta 23w</t>
  </si>
  <si>
    <t xml:space="preserve">Disjuntor termomagnetico bipolar 20 A, padrão DIN (Europeu - linha branca), curva B</t>
  </si>
  <si>
    <t xml:space="preserve">Disjuntor monopolar DR 20 A - Dispositivo residual diferencial monopolar, 30MA</t>
  </si>
  <si>
    <t xml:space="preserve">Caixa de passagem em aluminio 4' x 2" - Fornecimento e assentamento</t>
  </si>
  <si>
    <t xml:space="preserve">Bandeja metálica para suporte externo de aparelho de ar condicionado</t>
  </si>
  <si>
    <t xml:space="preserve">Abraçadeira metálica tipo "D" de 1 1/4"</t>
  </si>
  <si>
    <t xml:space="preserve">Calha de concreto seção 0,27 x 0,20m, sem grelha de ferro</t>
  </si>
  <si>
    <t xml:space="preserve">Ralo hemisférico em ferro fundido tipo abacaxi, DN=150mm</t>
  </si>
  <si>
    <t xml:space="preserve">Tampa em chapa metálica de 1/8", inclusive tratamento e pintura em esmalte ou óleo - Rev. 01</t>
  </si>
  <si>
    <t xml:space="preserve">Painel para shaft de 1,00 x 0,65 sem visita e com acessórios</t>
  </si>
  <si>
    <t xml:space="preserve">Fechadura Pado, tipo Tarjeta livre/ocupado, ref.032-CR, botão 26,5mm, cromada (ou similar)</t>
  </si>
  <si>
    <t xml:space="preserve">Lavatório louça (Deca-Linha Vogue Plus Conforto, ref L-510 ou similar) com coluna suspensa, (Deca, Linha Vogue Plus Conforto, ref. C-510 ou similar), c/ sifão cromado, válvula cromada, engate cromado, exclusive torneira</t>
  </si>
  <si>
    <t xml:space="preserve">Gradil de ferro c/barra chata 2"x1/4" verticais espaç.10cm, montante em perfil seção quadrada de 1" vertical espaç.3 m, barras paralelas horizontais 2"x1/4", incl.portão, mureta h=30cm em alv.bloco e=19cm, chapiscada e rebocada, exclusive pintura</t>
  </si>
  <si>
    <t xml:space="preserve">Alambrado com tela de arame galvanizado fio 12 bwg, malha 3", revestido de PVC,fixado em tubo aço galvaniz.3", em módulos de (2,36x1,90)m, chumbado em bloco de concreto, inclus.escavação/reaterro/carga/descarga/transporte dos tubos,exclusive mureta</t>
  </si>
  <si>
    <t xml:space="preserve">Alvenaria em paralelepípedo granítico aparente, e= 14cm, com argamassa t4 - 1:5 (cimento/areia), junta de 2,0cm, exclusive paralelepípedo</t>
  </si>
  <si>
    <t xml:space="preserve">Porta em madeira compensada (canela), lisa, semi-ôca, 1.00 x 2.10 m, para sanitário de deficiente físico (inclusive batente, ferragens, fechadura, suporte e chapa de alumínio e=1mm) - Rev - 01</t>
  </si>
  <si>
    <t xml:space="preserve">Revestimento cerâmico para piso ou parede, 60 x 60 cm, linha Bianco Plus polido (porcelanato), cor bege, Eliane ou similar, aplicado com argamassa industrializada AC-III, rejuntado com epoxi, exclusive regularização de base ou emboço</t>
  </si>
  <si>
    <t xml:space="preserve">Remoção de poste de ferro galvanizado simples (6.00 a 10.00 m) sem reaproveitamento</t>
  </si>
  <si>
    <t xml:space="preserve">Planta - Palmeira Véitia, fornecimento e plantio</t>
  </si>
  <si>
    <t xml:space="preserve">Cabo de cobre nú 10 mm2 - fornecimento</t>
  </si>
  <si>
    <t xml:space="preserve">Placa em acrílico branco leitoso dupla, tipo sanduiche, com aplicação de adesivo sobreposto</t>
  </si>
  <si>
    <t xml:space="preserve">Guarda-corpo em tubo de aço galvanizado 4", alt=0,80m, c/1(um) tubo horizontal intermediário (4"), e pilares a cada 3,00m, exclusive os pilares</t>
  </si>
  <si>
    <t xml:space="preserve">Planta - Jibóia (Epipremnum pinnatum), fornecimento e plantio</t>
  </si>
  <si>
    <t xml:space="preserve">Planta - Moreia (Dietes bicolor), fornecimento e plantio</t>
  </si>
  <si>
    <t xml:space="preserve">Planta - Hibisco vermelho (Hibiscus rosa-sinensis), fornecimento e plantio</t>
  </si>
  <si>
    <t xml:space="preserve">Brinquedo escada horizontal em tubo de ferro galv. ø=2", dim. 0,82 x 3,98 x 1,80m,  inclusive aplicação de zarcão e pintada com esmalte sintético, ref. Sergipark ou similar</t>
  </si>
  <si>
    <t xml:space="preserve">Tubo cobre flexível aparente, junta soldadas, d = 1/4" (6,35mm)</t>
  </si>
  <si>
    <t xml:space="preserve">Fornecimento e assentamento de tubo de concreto simples CS d=0,40 m</t>
  </si>
  <si>
    <t xml:space="preserve">Fornecimento de curva 11º15' de pvc junta elástica, ponta / bolsa, diam. =   50mm</t>
  </si>
  <si>
    <t xml:space="preserve">Switch 08 portas 10/100 Mbps - fornecimento</t>
  </si>
  <si>
    <t xml:space="preserve">Planta - Palmeira fênix (phoenix roebelenii), fornecimento e plantio</t>
  </si>
  <si>
    <t xml:space="preserve">Brinquedo em madeira roliça para parque com duas escorregadeira de madeira conforme projeto</t>
  </si>
  <si>
    <t xml:space="preserve">Rodopia em granito cinza andorinha, h = 10 cm, e= 2cm, aplicado com argamassa industrializada ac-i, com acabamento aboleado</t>
  </si>
  <si>
    <t xml:space="preserve">Filete de granito cinza andorinha  l=4cm, e=2cm,  com acabamento aboleado</t>
  </si>
  <si>
    <t xml:space="preserve">Curva de latão, cobre ou bronze, juntas soldadas, diâm = 8mm (1/4")</t>
  </si>
  <si>
    <t xml:space="preserve">Fornecimento e assentamento de niple duplo de ferro galvanizado de   2 1/2"</t>
  </si>
  <si>
    <t xml:space="preserve">Porta em madeira compensada (canela), lisa, semi-ôca, (0.60 x 1,60 a 2.10 m), revestida c/fórmica, inclusive ferragens (livre/ocupado), para uso em divisórias granito ou mármore</t>
  </si>
  <si>
    <t xml:space="preserve">Banheira em fibra de vidro, com as seguintes dimensões: largura do fundo 37cm, largura superior 60cm, altura 35cm e comprimento de 1,70m</t>
  </si>
  <si>
    <t xml:space="preserve">Tomada dupla para lógica RJ45, 4"x4", embutir, completa</t>
  </si>
  <si>
    <t xml:space="preserve">Filete em granito Cinza Andorinha, 15cm,  para acabamento</t>
  </si>
  <si>
    <t xml:space="preserve">Cantoneira de ferro em "L", 1" x 1" x 1/4"</t>
  </si>
  <si>
    <t xml:space="preserve">Madeiramento em massaranduba/madeira de lei, serrada 2,5cm x 10cm</t>
  </si>
  <si>
    <t xml:space="preserve">Ponto de interruptor tipo dimmer rotativo (variador de luminosidade) c/eletroduto embutido pvc rígido Ø 3/4"</t>
  </si>
  <si>
    <t xml:space="preserve">Cotovelo interno para canaleta 110x20mm, "sistema X", re.304 01, Pial Legrand ou similar</t>
  </si>
  <si>
    <t xml:space="preserve">Luva plastica para canaleta 110x20mm, "sistema X", ref.304 05, Pial Legrand ou similar</t>
  </si>
  <si>
    <t xml:space="preserve">Acoplador de caixa para canaleta 110x20mm, "Sistema X", ref.6750 53, Pial Legrand ou similar</t>
  </si>
  <si>
    <t xml:space="preserve">Tampa de extremidade para canaleta 110x20mm, "Sistema X", ref.304 00, Pial Legrand ou similar</t>
  </si>
  <si>
    <t xml:space="preserve">Tomada dupla 2p+T universal, "Sistema X", ref. 1434, Fame ou similar</t>
  </si>
  <si>
    <t xml:space="preserve">Pintura de acabamento com aplicação de 02 demãos de esmalte sobre superfícies metálicas - R1</t>
  </si>
  <si>
    <t xml:space="preserve">Interruptor para chuveiro, bipolar simples, 25A, ref.2516, Silentoque, Pial ou similar, inclusive caixa pvc 4x2 e placa</t>
  </si>
  <si>
    <t xml:space="preserve">Interruptor com controle para ventilador de teto</t>
  </si>
  <si>
    <t xml:space="preserve">Fornecimento e instalação de eletrocalha perfurada 600 x 100 x 3000 mm (ref. mopa ou similar)</t>
  </si>
  <si>
    <t xml:space="preserve">Curva vertical 600 x 155 mm para eletrocalha metálica, (ref.: mopa ou similar)</t>
  </si>
  <si>
    <t xml:space="preserve">Tomada dupla para lógica RJ45, 4"x2", embutir, completa, ref.0605, Fame ou similar</t>
  </si>
  <si>
    <t xml:space="preserve">Cruzeta 90º para eletrocalha metálica 600x155, (ref.: mopa ou similar)</t>
  </si>
  <si>
    <t xml:space="preserve">Suporte de sustentação de eletrocalha metálica 100mm(ref. Mopa ou similar)</t>
  </si>
  <si>
    <t xml:space="preserve">Junção para eletrocalha metálica 100mm(ref. Mopa ou similar)</t>
  </si>
  <si>
    <t xml:space="preserve">Laje pré-fabricada treliçada para piso ou cobertura, intereixo 38cm, h=16cm, el. enchimento em EPS h=12cm, inclusive escoramento em madeira e capeamento 4cm.</t>
  </si>
  <si>
    <t xml:space="preserve">Caixa sifonada quadrada, com três entradas e uma saida, d=100x100x50mm, PVC, branca, com tampa cega, Tigre ou similar</t>
  </si>
  <si>
    <t xml:space="preserve">Central de luz de emergencia 300w/12V, caixa plastica, modelo ILU 300PC, ref.Gevi Gamma ou similar</t>
  </si>
  <si>
    <t xml:space="preserve">Quadro de comando para 2 bombas de recalques de 1/3 a 2 cv, trifásica, 220 volts, com chave seletora, acionamento manual/automático, relé de sobrecarga e contatora</t>
  </si>
  <si>
    <t xml:space="preserve">Corrimão de alumínio, quadrado, 4x4cm</t>
  </si>
  <si>
    <t xml:space="preserve">Disjuntor termomagnetico tripolar 300 A, padrão DIN (Europeu - linha branca), 65KA</t>
  </si>
  <si>
    <t xml:space="preserve">Madeiramento em massaranduba/madeira de lei, c/ peças 5x14cm e ripão 5x3cm, p/ telha onduline 0,95 x 2,00 x 0,028 m</t>
  </si>
  <si>
    <t xml:space="preserve">Curva de latão, cobre ou bronze, solda e rosca, diâm=3/4" x 22mm, classe 300</t>
  </si>
  <si>
    <t xml:space="preserve">Caixa com regulador 2º estágio (instalação gás)</t>
  </si>
  <si>
    <t xml:space="preserve">Conector femea de cobre, solda e rosca, 22mm x 3/4" (instal.gás)</t>
  </si>
  <si>
    <t xml:space="preserve">Conector macho de latão, cobre ou bronze, solda e rosca, 3/4" x 22 mm</t>
  </si>
  <si>
    <t xml:space="preserve">Pig Tail ou chicote flexível  de cobre, B-190,  para condução de gás</t>
  </si>
  <si>
    <t xml:space="preserve">Remanejamento de estrutura para estacionamento em pre-moldado de concreto</t>
  </si>
  <si>
    <t xml:space="preserve">Remoção e reassentamento de madeiramento para telha ondulada fibro-cimento 6mm</t>
  </si>
  <si>
    <t xml:space="preserve">Letras em aço escovado 40 x 40 cm</t>
  </si>
  <si>
    <t xml:space="preserve">Válvula de retenção em latão com rosca de 1/2"NPT x 5/8"UNC, ref. X P-13 UCV, p/instalações gás</t>
  </si>
  <si>
    <t xml:space="preserve">Soleira em granito verde ubatuba, l = 18 cm, e = 2 cm</t>
  </si>
  <si>
    <t xml:space="preserve">Bocal para calha pluvial de PVC (170x100mm), inclusive acoplador p/condutor, Amanco ou similar</t>
  </si>
  <si>
    <t xml:space="preserve">Grade proteção c/ barra redonda ferro 3/4"</t>
  </si>
  <si>
    <t xml:space="preserve">Tubo pvc p/ irrigação Ø 150 mm, PN 40 JE , linha Irriga-LF, Tigre ou similar</t>
  </si>
  <si>
    <t xml:space="preserve">Grade e montantes de ferro h=2,10m, inclusive portão, exclusive mureta, altura total = 2,10m (padrão CEHOP) - Rev 03_12/2021</t>
  </si>
  <si>
    <t xml:space="preserve">Manômetro 0 a 10 Kgf/cm2, d=100mm, conexão 1/2" BSP - fornecimento e instalação</t>
  </si>
  <si>
    <t xml:space="preserve">Luminaria autônoma de emergencia com lâmapda halógena H3/12v, ref. Lux 110, da Luxtron ou similar - Rev.01</t>
  </si>
  <si>
    <t xml:space="preserve">Acionador manual (botoeira) tipo quebra-vidro, p/instal. incendio</t>
  </si>
  <si>
    <t xml:space="preserve">Caixa sifonada redonda, corpo giratório, com 5 entradas de 40mm e 1 saida de 75mm, d=150x170x75mm, com grelha, Pvc branco, Tigre ou similar</t>
  </si>
  <si>
    <t xml:space="preserve">Caixa de passagem em alvenaria de tijolos maciços esp. = 0,12m, dim. int.= 0,80x0,80x0,30m</t>
  </si>
  <si>
    <t xml:space="preserve">Junta de dilatação elastica (PVC), tipo O-12, Fugenband, Vedacit ou similar</t>
  </si>
  <si>
    <t xml:space="preserve">Switch 16 portas 10/100 Mbps - fornecimento</t>
  </si>
  <si>
    <t xml:space="preserve">Switch 24 portas 10/100 Mbps - fornecimento</t>
  </si>
  <si>
    <t xml:space="preserve">Bomba Schneider mod BPI acoplada em motor elétrico 5 CV, sucção e recalque d=2 1/2"</t>
  </si>
  <si>
    <t xml:space="preserve">Disjuntor monopolar DR 25 A  - Dispositivo residual diferencial, tipo AC, ref.5SU1 Siemens ou similar</t>
  </si>
  <si>
    <t xml:space="preserve">Fornecimento e instalação de caixa de passagem pvc 20 x 20 cm</t>
  </si>
  <si>
    <t xml:space="preserve">Disjuntor termomagnetico tripolar  25 A, padrão NEMA (Americano - linha preta)</t>
  </si>
  <si>
    <t xml:space="preserve">Disjuntor termomagnetico tripolar 150 A, padrão NEMA (Americano - linha preta)</t>
  </si>
  <si>
    <t xml:space="preserve">Disjuntor termomagnetico tripolar 175 A, padrão NEMA (Americano - linha preta), 10KA</t>
  </si>
  <si>
    <t xml:space="preserve">Disjuntor termomagnetico tripolar 600 A, padrão DIN (Europeu - linha branca), 65KA</t>
  </si>
  <si>
    <t xml:space="preserve">Curva horizontal 100 x 50 mm para eletrocalha metálica, com ângulo 90° (ref.: mopa ou similar)</t>
  </si>
  <si>
    <t xml:space="preserve">Emenda interna 100 x 50 mm com base lisa perfurada para eletrocalha metálica (ref. Mopa ou similar)</t>
  </si>
  <si>
    <t xml:space="preserve">Suporte vertical  100 x 50 mm  para fixação de eletrocalha metálica ( ref.: Mopa ou similar)</t>
  </si>
  <si>
    <t xml:space="preserve">Curva de inversão 50 x 50 mm para eletrocalha metálica (ref.: mopa ou similar)</t>
  </si>
  <si>
    <t xml:space="preserve">Suporte vertical 50 x 50mm para fixação de eletrocalha metálica (ref. Mopa ou similar)</t>
  </si>
  <si>
    <t xml:space="preserve">Suporte ( receptáculo) p/ lâmpada fluorescente</t>
  </si>
  <si>
    <t xml:space="preserve">Campainha (alarme) tipo gongo 4" Vcc, p/incendio, ref.Gevi Gamma ou similar</t>
  </si>
  <si>
    <t xml:space="preserve">Arandela de uso externo em tubo de aço zincado e pintado, com difusor em vidro leitoso brilhante, da XOULUX, ref. B-706/1 ou similar, inclusive lâmpada mista de 160w</t>
  </si>
  <si>
    <t xml:space="preserve">Cortina divisória de leito em PVC (vinil), largura de 1,80m, com trilhos e acessórios, da Br Goods ou similar - fornecimento</t>
  </si>
  <si>
    <t xml:space="preserve">Eletroduto em ferro galvanizado pesado sem costura 1 1/4" x 3m</t>
  </si>
  <si>
    <t xml:space="preserve">Eletroduto em ferro galvanizado pesado sem costura 2" x 3m</t>
  </si>
  <si>
    <t xml:space="preserve">Cabeçote de alumínio de 1 1/4"</t>
  </si>
  <si>
    <t xml:space="preserve">Cabeçote de alumínio de 2 1/2"</t>
  </si>
  <si>
    <t xml:space="preserve">Restauro - Injeção de resina epoxi em alvenarias de pedra c/ espessura entre 0,50 a 1,00m</t>
  </si>
  <si>
    <t xml:space="preserve">Bacia turca (celite ref 003006), ou similar</t>
  </si>
  <si>
    <t xml:space="preserve">Vaso sanitário convencional, adaptado p/ deficiente físico com elevação do piso, linha popular, ELIZABETH ou similar, com assento plastico universal branco, cj.fixação, tubo de ligação e engate plástico, exceto cx. descarga - Rev 02</t>
  </si>
  <si>
    <t xml:space="preserve">Tapume em chapa compensada esp = 14mm (1 uso)</t>
  </si>
  <si>
    <t xml:space="preserve">Poste de concreto duplo T (DT)  9/150 - fornecimento e assentamento</t>
  </si>
  <si>
    <t xml:space="preserve">Projetor retangular (tecnolux - ref. bw - 90 ou similar), inclusive reator e lâmpada vapor de sódio 400 w</t>
  </si>
  <si>
    <t xml:space="preserve">Fornecimento e instalação de haste de aterramento galvanizada a fogo 3/8"x3,45m (RE-BAR) TEL-760, exclusive clips</t>
  </si>
  <si>
    <t xml:space="preserve">Clips 3/8" para haste de aterramento galvanizada ref:TEL-5238 - Rev - 02</t>
  </si>
  <si>
    <t xml:space="preserve">Luminária para iluminação pública de avenidas, fechada, completa, para lâmpada vapor de sódio 150w, inclusive reator, ref:CW-400 Tecnolux, exclusive poste</t>
  </si>
  <si>
    <t xml:space="preserve">Cerca com sapata, estacas seção 25x20 em "Y", cada 3,00m, viga anteparo 12x80, em c.a. pré-moldados, hu(e)=5,30+0,70m, ht=7,00m, com tela arame galv.12bwg (2,8 mm), malha 3", sem revestimento, fixada com tensor de aço galvanizado Ø10mm</t>
  </si>
  <si>
    <t xml:space="preserve">Disjuntor termomagnetico bipolar 20 A, padrão NEMA (Americano - linha preta), corrente 5KA</t>
  </si>
  <si>
    <t xml:space="preserve">Disjuntor termomagnetico tripolar  50 A, padrão NEMA (Americano - linha preta), corrente 5KA</t>
  </si>
  <si>
    <t xml:space="preserve">Disjuntor termomagnetico tripolar  10 A, padrão NEMA (Americano - linha preta), corrente 5KA</t>
  </si>
  <si>
    <t xml:space="preserve">Disjuntor termomagnetico bipolar 15 A, padrão NEMA (Americano - linha preta)</t>
  </si>
  <si>
    <t xml:space="preserve">Disjuntor termomagnetico tripolar  20 A, padrão NEMA (Americano - linha preta)</t>
  </si>
  <si>
    <t xml:space="preserve">Disjuntor termomagnetico bipolar 25 A, padrão NEMA (Americano - linha preta), corrente 5KA</t>
  </si>
  <si>
    <t xml:space="preserve">Disjuntor termomagnetico tripolar 200 A, padrão NEMA (Americano - linha preta), corrente 10KA</t>
  </si>
  <si>
    <t xml:space="preserve">Cabo de cobre isolado em EPR flexível unipolar  35mm²  - 0,6Kv/1Kv/90°</t>
  </si>
  <si>
    <t xml:space="preserve">Cabo de cobre isolado em EPR flexível unipolar  50mm² - 0,6Kv/1Kv/90°</t>
  </si>
  <si>
    <t xml:space="preserve">Cabo de cobre isolado em EPR flexível unipolar  95mm² - 0,6Kv/1Kv/90°</t>
  </si>
  <si>
    <t xml:space="preserve">Eletroduto em ferro galvanizado pesado sem costura 2 1/2" x 3m</t>
  </si>
  <si>
    <t xml:space="preserve">Terminal de compressão para cabo de  25 mm2 - fornecimento e instalação</t>
  </si>
  <si>
    <t xml:space="preserve">Terminal de compressão para cabo de  50 mm2 - fornecimento e instalação</t>
  </si>
  <si>
    <t xml:space="preserve">Terminal de compressão para cabo de  95 mm2 - fornecimento e instalação</t>
  </si>
  <si>
    <t xml:space="preserve">Terminal de compressão para cabo de   6 mm2 - fornecimento e instalação</t>
  </si>
  <si>
    <t xml:space="preserve">Terminal de compressão para cabo de  10 mm2 - fornecimento e instalação</t>
  </si>
  <si>
    <t xml:space="preserve">Terminal de compressão para cabo de  16 mm2 - fornecimento e instalação</t>
  </si>
  <si>
    <t xml:space="preserve">Terminal de compressão para cabo de  35 mm2 - fornecimento e instalação</t>
  </si>
  <si>
    <t xml:space="preserve">Terminal de compressão para cabo de  70 mm2 - fornecimento e instalação</t>
  </si>
  <si>
    <t xml:space="preserve">Terminal de compressão para cabo de 120 mm2 - fornecimento e instalação</t>
  </si>
  <si>
    <t xml:space="preserve">Terminal de compressão para cabo de 150 mm2 - fornecimento e instalação</t>
  </si>
  <si>
    <t xml:space="preserve">Terminal de compressão para cabo de 185 mm2 - fornecimento e instalação</t>
  </si>
  <si>
    <t xml:space="preserve">Terminal de compressão para cabo de 240 mm2 - fornecimento e instalação</t>
  </si>
  <si>
    <t xml:space="preserve">Terminal de compressão para cabo de 300 mm2 - fornecimento e instalação</t>
  </si>
  <si>
    <t xml:space="preserve">Fossa séptica em concreto armado dimensões internas 2,60 x 5,20 x 1,50 m</t>
  </si>
  <si>
    <t xml:space="preserve">Telhamento com telha em alumínio, simples, trapezoidal, pré-pintada e = 0,5 mm - Rev. 03</t>
  </si>
  <si>
    <t xml:space="preserve">Sumidouro paredes com blocos cerâmicos 6 furos e dimensões internas de 5,40 x 2,70 x 1,50 m - R1</t>
  </si>
  <si>
    <t xml:space="preserve">Letreiro em baixo relevo de 25x25x2cm</t>
  </si>
  <si>
    <t xml:space="preserve">Poste de concreto duplo T (DT) 25/800 - fornecimento e assentamento, Cilel ou similar</t>
  </si>
  <si>
    <t xml:space="preserve">Sinalizador audio-visual com lâmpada para garagem, ref. PB03F9A</t>
  </si>
  <si>
    <t xml:space="preserve">Banco reserva (Búrica ) em tubo galv, montantes de tubos 4", 2,70x1,50x7,0m, suportes em tubos 2", policarbonato alveolar e=8mm, med 7,00 x 2,00m, bancos em tubo galv.1 1/2", c/ ch. galv. 14, fech.do fundo em chapa galv. 18, c/ pint. automotiva PU</t>
  </si>
  <si>
    <t xml:space="preserve">Banco de reserva (Búrica) para campo de futebol com cobertura - 2,41x1,5x4m - 8 lugares - Physicus ou similar</t>
  </si>
  <si>
    <t xml:space="preserve">Preparo de substrato por escarificação mecânica (corte de concreto) para espessuras acima de 3,0cm e até 6,0cm</t>
  </si>
  <si>
    <t xml:space="preserve">Laje pré-fabricada STEEL DECK para piso, espessura da chapa 0,80 mm, espessura da laje 15 cm, com capa de concreto FCK=25Mpa</t>
  </si>
  <si>
    <t xml:space="preserve">Furo em concreto com broca de vídea, utilizando martele elétrico (diâmetro: 1/2 " / profundidade: 15 cm)</t>
  </si>
  <si>
    <t xml:space="preserve">Fornecimento e instalação de ancoragem de barra de 15cm de aço CA-50 Ø 1/2"</t>
  </si>
  <si>
    <t xml:space="preserve">Fornecimento de mangueira em polietileno linear de baixa densidade, perfurada a raio laser, para irrigação, com ø=28mm, ref. I100/15, da Santeno ou similar</t>
  </si>
  <si>
    <t xml:space="preserve">Guarda-corpo em tubo de aço inox ø=1 1/2", duplo, com montantes e fechamento em tubo inox ø=1 1/2", h=96cm, c/acabamento polido, p/fixação em piso</t>
  </si>
  <si>
    <t xml:space="preserve">Guarda-corpo tubo ferro galvanizado 1 1/2", h=98cm, para fixação em piso (modelo p/cadeirantes)</t>
  </si>
  <si>
    <t xml:space="preserve">Guarda-corpo em tubo de aço inox ø=1 1/2", duplo, L=28cm, para fixação em parede, c/acabamento polido</t>
  </si>
  <si>
    <t xml:space="preserve">Cerca com sapata, estacas seção 25x20 em "Y", cada 3,00m, viga anteparo 12x80, em c.a. pré-moldados, hu(e)=5,30+0,70m, ht=7,00m, com tela arame galv.12bwg (2,8 mm), malha 3", com revestimento, fixada com tensor de aço galvanizado Ø10mm</t>
  </si>
  <si>
    <t xml:space="preserve">Quadro escolar com porta giz e moldura em madeira (2/3 fórmica brilhante e 1/3 verde)</t>
  </si>
  <si>
    <t xml:space="preserve">Pintura de proteção sobre madeira, com 2 demãos, verniz POLISTEN - STAIN, ação fungicida e inseticida, cor transparente, Sayerlack ou similar - R1</t>
  </si>
  <si>
    <t xml:space="preserve">Demolição de pavimentação em paralelepípedo sem reaproveitamento</t>
  </si>
  <si>
    <t xml:space="preserve">Fornecimento e assentamento de arame farpado em estaca de concreto</t>
  </si>
  <si>
    <t xml:space="preserve">Demolição de rufo de concreto</t>
  </si>
  <si>
    <t xml:space="preserve">Disjuntor termomagnetico bipolar 16 A, padrão DIN (Europeu - linha branca)</t>
  </si>
  <si>
    <t xml:space="preserve">Disjuntor termomagnetico bipolar 25 A, padrão DIN (Europeu - linha branca), corrente 5KA</t>
  </si>
  <si>
    <t xml:space="preserve">Disjuntor termomagnetico bipolar 40 A, padrão DIN (Europeu - linha branca), curva C, corrente 5KA</t>
  </si>
  <si>
    <t xml:space="preserve">Disjuntor bipolar DR 25 A  - Dispositivo residual diferencial, tipo AC, 30MA, ref.5SM1 312-OMB, Siemens ou similar</t>
  </si>
  <si>
    <t xml:space="preserve">Disjuntor bipolar DR 63 A  - Dispositivo residual diferencial, tipo AC, 30MA</t>
  </si>
  <si>
    <t xml:space="preserve">Disjuntor termomagnetico tripolar 100 A, padrão NEMA (Americano - linha preta), 5KA</t>
  </si>
  <si>
    <t xml:space="preserve">Disjuntor termomagnetico tripolar 125 A, padrão NEMA (Americano - linha preta), 10KA</t>
  </si>
  <si>
    <t xml:space="preserve">Disjuntor termomagnetico tripolar  20 A, padrão DIN (Europeu - linha branca)</t>
  </si>
  <si>
    <t xml:space="preserve">Disjuntor termomagnetico tripolar  40 A, padrão DIN (Europeu - linha branca), curva C, 5KA</t>
  </si>
  <si>
    <t xml:space="preserve">Disjuntor termomagnetico tripolar  60 A, padrão NEMA (Americano - linha preta), corrente 5KA</t>
  </si>
  <si>
    <t xml:space="preserve">Disjuntor termomagnetico tripolar  70 A, padrão DIN (Europeu - linha branca), curva C, 5KA</t>
  </si>
  <si>
    <t xml:space="preserve">Terminal de compressão para cabo de   1,50 mm2 - fornecimento e instalação</t>
  </si>
  <si>
    <t xml:space="preserve">Terminal de compressão para cabo de   2,50 mm2 - fornecimento e instalação</t>
  </si>
  <si>
    <t xml:space="preserve">Terminal de compressão para cabo de   4 mm2 - fornecimento e instalação</t>
  </si>
  <si>
    <t xml:space="preserve">Cabo coaxial rgc 59 malha 67</t>
  </si>
  <si>
    <t xml:space="preserve">Cabo telefonico CCI 3 vias bitola 0,26 ou 0,24</t>
  </si>
  <si>
    <t xml:space="preserve">Terminal de compressão tipo garfo para cabo de 6 mm2 - fornecimento e instalação</t>
  </si>
  <si>
    <t xml:space="preserve">Sinalização luminosa com LED para hospitais</t>
  </si>
  <si>
    <t xml:space="preserve">Luminária externa tipo arandela, ref:CWA-377,Tecnolux ou similar,p/fixação em parede, c/globo leitoso, inclusive lâmpada fluorescente compacta 26w</t>
  </si>
  <si>
    <t xml:space="preserve">Luminária de embutir no forro, ref.CE-2495, Tecnolux ou similar, c/ lâmpada fluorescente compacta 26w</t>
  </si>
  <si>
    <t xml:space="preserve">Luminária de embutir em gramados ou jardins, ref.BW-544, Tecnolux ou similar, c/lâmpada PL 15w</t>
  </si>
  <si>
    <t xml:space="preserve">Curva de latão, cobre ou bronze, juntas soldadas, 90º, diâm = 15mm (1/2")</t>
  </si>
  <si>
    <t xml:space="preserve">Tanque de louça (deca ref. tq 01)s em coluna, com torneira metálica (deca linha c23 ref 1153), sifão c/ válvula de plástico e conjunto de fixação  ou similares - Rev. 01</t>
  </si>
  <si>
    <t xml:space="preserve">Central posto de enfermagem convencional scd/1 - monitoramento</t>
  </si>
  <si>
    <t xml:space="preserve">Execução de estaca rotativa injetada, inclusive cimento, areia e armação - Ø 250mm</t>
  </si>
  <si>
    <t xml:space="preserve">Fornecimento e instalação de grupo gerador, modelo GEHC-260, Heimer ou similar, potencia stand-by 260KVA e potencia continua 234KVA, tensão:220/127V, frequencia 60 Hz, c/quadro comando automatico, motor diesel 6CTAA8.3-G1, consumo:50 L/h</t>
  </si>
  <si>
    <t xml:space="preserve">Cabeçote de alumínio de 3"</t>
  </si>
  <si>
    <t xml:space="preserve">Eletroduto em ferro galvanizado pesado sem costura 3" x 3m</t>
  </si>
  <si>
    <t xml:space="preserve">Registro globo angular 45º para hidrante, d=2 1/2", incluso tampão com corrente</t>
  </si>
  <si>
    <t xml:space="preserve">Execução de estaca rotativa injetada, inclusive cimento, areia e armação - Ø 300mm</t>
  </si>
  <si>
    <t xml:space="preserve">Execução de estaca rotativa injetada, inclusive cimento, areia e armação - Ø 320mm</t>
  </si>
  <si>
    <t xml:space="preserve">Faixa em madeira de lei aparelhada 20 x 2,5 cm, para proteção de parede</t>
  </si>
  <si>
    <t xml:space="preserve">Porta em madeira lei (Ipê), lisa, semi-ôca, 80 x 210cm, com visor de vidro 6mm (60x40cm), inclusive batentes e ferragens</t>
  </si>
  <si>
    <t xml:space="preserve">Porta em madeira lei (Ipê), lisa, semi-ôca, 90 x 210cm,com visor de vidro 6mm (50x60cm), inclusive batentes e ferragens</t>
  </si>
  <si>
    <t xml:space="preserve">Porta em madeira compensada (Virola), lisa, semi-ôca, 160 x 210 cm, 2 folhas, tipo vai-vem, com visor(40x70cm), inclusive batentes e ferragens</t>
  </si>
  <si>
    <t xml:space="preserve">Pastilha de vidro, 3 x 3cm, marca Vidro Real, Linha Cristallo, cor vermelho ref. 550 ou similar, aplicada com argamassa industrializada ac-ii, rejuntada, exclusive emboço</t>
  </si>
  <si>
    <t xml:space="preserve">Porta em madeira compensada (canela), lisa, semi-ôca, 1.50 x 2.10 m, com duas folhas, inclusive batentes e ferragens</t>
  </si>
  <si>
    <t xml:space="preserve">Porta em madeira de lei (Ipê), lisa, semi-oca, 165x150cm e 165x60cm, 4 folhas, c/ 2 visores (40x70cm) para vidro</t>
  </si>
  <si>
    <t xml:space="preserve">Demolição de alvenaria de elementos vazados (cobogó), sem reaproveitamento</t>
  </si>
  <si>
    <t xml:space="preserve">Remoção de tampo de pia em aço inox</t>
  </si>
  <si>
    <t xml:space="preserve">Remoção de pintura a base esmalte, utilizando removedor de tinta Coral ou similar - Rev 02</t>
  </si>
  <si>
    <t xml:space="preserve">Central de alarme e detecção de incendio, capacidade: 8 laços, com 2 linhas, mod.VR-8L, Verin ou similar</t>
  </si>
  <si>
    <t xml:space="preserve">Luva simples em pvc rígido soldável, para esgoto primário, diâm = 200mm</t>
  </si>
  <si>
    <t xml:space="preserve">Serviços de instalações de quadros elétricos de sobrepor para ar condicionado</t>
  </si>
  <si>
    <t xml:space="preserve">Serviços de instalações de quadros elétricos de sobrepor - h = 1,7 a 1,9m</t>
  </si>
  <si>
    <t xml:space="preserve">Luminária hermética de sobrepor, 2x32w, com corpo em chapa de aço fosfatizada e pintada eletrostacimanete, refletor facetado em alumínio anodizado, difusor em vidro temperado transparente, da Lumicenter. ref. CH02-S232 ou similar, completa</t>
  </si>
  <si>
    <t xml:space="preserve">Luminária de sobrepor em alumínio fundido, com difusor em vidro, da Wetzel, ref. IPT 26/01 ou similar, completa</t>
  </si>
  <si>
    <t xml:space="preserve">Cabo de cobre isolado em EPR flexível unipolar  25mm²  - 0,6Kv/1Kv/90°</t>
  </si>
  <si>
    <t xml:space="preserve">Cabo de cobre isolado em EPR flexível unipolar  70mm²  - 0,6Kv/1Kv/90°</t>
  </si>
  <si>
    <t xml:space="preserve">Cabo de cobre isolado em EPR flexível unipolar 120mm² - 0,6Kv/1Kv/90°</t>
  </si>
  <si>
    <t xml:space="preserve">Cabo de cobre isolado em EPR flexível unipolar 185mm² - 0,6Kv/1Kv/90°</t>
  </si>
  <si>
    <t xml:space="preserve">Cabo de cobre nú 16 mm2 (4 awg) - fornecimento</t>
  </si>
  <si>
    <t xml:space="preserve">Caixa de passagem em alvenaria de tijolos maciços esp. = 0,12m,  dim. int. =  0,30 x 0,30 x 0,30m</t>
  </si>
  <si>
    <t xml:space="preserve">Caixa de passagem em alvenaria de tijolos maciços esp. = 0,12m,  dim. int. =  0.50 x 0.50 x 0.50m</t>
  </si>
  <si>
    <t xml:space="preserve">Disjuntor bipolar DR 40 A  - Dispositivo residual diferencial, tipo AC, 30MA, ref.5SM1 314-OMB, Siemens ou similar</t>
  </si>
  <si>
    <t xml:space="preserve">Disjuntor termomagnetico tripolar 125 A, padrão DIN (Europeu - linha branca), 10KA</t>
  </si>
  <si>
    <t xml:space="preserve">Luminária para iluminação pública duas petalas, ref.CW-50, Tecnolux ou similar, completa, fechada, incluso braço metálico, reator, lâmpada vapor de mercúrio 250 w e poste aço galv. h=9m</t>
  </si>
  <si>
    <t xml:space="preserve">Cabo de cobre nú 50 mm2 - fornecimento e assentamento (2,27m/kg)</t>
  </si>
  <si>
    <t xml:space="preserve">Fornecimento e instalação de eletrocalha perfurada 200 x  70 x 3000 mm (ref. mopa ou similar)</t>
  </si>
  <si>
    <t xml:space="preserve">Bandeira fixa em madeira para vidro</t>
  </si>
  <si>
    <t xml:space="preserve">Mapa tátil em acrílico medindo 39 x 54cm, com suporte em chapa galvanizada revestida com alucobond h=1,00m, padrão Caixa Econômica Federal</t>
  </si>
  <si>
    <t xml:space="preserve">Fornecimento e instalação de eletrocalha perfurada 400 x 100 x 3000 mm (ref. mopa ou similar)</t>
  </si>
  <si>
    <t xml:space="preserve">Fornecimento e instalação de eletrocalha perfurada 500 x 100 x 3000 mm (ref. mopa ou similar)</t>
  </si>
  <si>
    <t xml:space="preserve">Porta em madeira compensada (canela), lisa, semi-ôca, 1,60 x 2,10 m, 2 folhas, tipo vai-vem, inclusive batentes e ferragens, exceto vidros</t>
  </si>
  <si>
    <t xml:space="preserve">Emenda interna 400 x 100 mm com base lisa perfurada para eletrocalha metálica (ref. Mopa ou similar)</t>
  </si>
  <si>
    <t xml:space="preserve">Emenda interna 500 x 100 mm com base lisa perfurada para eletrocalha metálica (ref. Mopa ou similar)</t>
  </si>
  <si>
    <t xml:space="preserve">Tê horizontal 400 x 100 mm com base lisa perfurada para eletrocalha metálica (ref. Mopa ou similar)</t>
  </si>
  <si>
    <t xml:space="preserve">Tê horizontal 100 x 50 mm com base lisa perfurada para eletrocalha metálica (ref. Mopa ou similar)</t>
  </si>
  <si>
    <t xml:space="preserve">Curva de inversão 400 x 100 mm para eletrocalha metálica (ref.: mopa ou similar)</t>
  </si>
  <si>
    <t xml:space="preserve">Cabo de cobre isolado em EPR flexível unipolar 300mm² - 0,6Kv/1Kv/90°</t>
  </si>
  <si>
    <t xml:space="preserve">Cabo de cobre isolado em EPR flexível unipolar 150mm² - 0,6Kv/1Kv/90°</t>
  </si>
  <si>
    <t xml:space="preserve">Curva vertical 500 x 100 mm para eletrocalha metálica, angulo 90º (ref. Mopa ou similar)</t>
  </si>
  <si>
    <t xml:space="preserve">Pintura para interiores, sobre paredes, com lixamento, aplicação de 01 demão de líquido selador acrílico, 02 demãos de massa acrílica e 02 demãos de tinta acrílica convencional - Rev 01</t>
  </si>
  <si>
    <t xml:space="preserve">Batente em madeira de lei l = 0,20 m (caixão), para portas de 0,60 a 0,90m de largura, h=2,20m, incluso 02 jogos de alizar</t>
  </si>
  <si>
    <t xml:space="preserve">Batente em madeira de lei l = 0,20 m (caixão), para portas madeira, incluindo 02 jogos de alizar</t>
  </si>
  <si>
    <t xml:space="preserve">Porta em madeira compensada (canela), lisa, semi-ôca, 1,10x2,10m, duas folhas, inclusive batente e ferragens</t>
  </si>
  <si>
    <t xml:space="preserve">Porta em madeira compensada (canela), lisa, semi-ôca, 1,80 x 2,10 m, 2 folhas, c/ visor, tipo vai-vem, inclusive batentes e ferragens, exceto vidros</t>
  </si>
  <si>
    <t xml:space="preserve">Porta em madeira compensada (canela), lisa, semi-ôca, 1.50 x 2.10 m, c/ visor, com duas folhas, inclusive batentes e ferragens, exceto vidros</t>
  </si>
  <si>
    <t xml:space="preserve">Grampo de cobre tipo unha c/bucha e parafuso nº10, para fixação de cabo cobre nú</t>
  </si>
  <si>
    <t xml:space="preserve">Cintas e vergas em blocos de concreto tipo "u" (calha) 14x19x39, preenchidos com concreto armado fck=15 mpa e treliça de ferro ptg 81 - Rev.02</t>
  </si>
  <si>
    <t xml:space="preserve">Execução de GRAPA com barra de aço CA-50 d=1/4", para amarração de alvenarias de tijolo em pilares de concreto armado</t>
  </si>
  <si>
    <t xml:space="preserve">Quadro escolar com porta giz e moldura em madeira (1/2 fórmica brilhante e 1/2 verde)</t>
  </si>
  <si>
    <t xml:space="preserve">Tela de aço galvanizado fio 10 bwg, malha 1", ondulada, quadrada, fixada em moldura constituída de barra chata de 1 1/2 x 1/4"</t>
  </si>
  <si>
    <t xml:space="preserve">Sistema de automação para porta de aluminio c/vidro, deslizante, 2 folhas, dimensão do trilho: de 3,30 até 4,40m</t>
  </si>
  <si>
    <t xml:space="preserve">Escoramento em madeira para pontilhões, pontes e viadutos de concreto armado</t>
  </si>
  <si>
    <t xml:space="preserve">Reservatório solar térmico de acumulação em aço, capacidade:1500 l, baixa pressão</t>
  </si>
  <si>
    <t xml:space="preserve">Fornecimento e instalação de eletrocalha perfurada  38 x 38 x 6000mm, chapa 16 ( ref.: Mopa ou similar)</t>
  </si>
  <si>
    <t xml:space="preserve">Forma de placa compensada resinada de 17mm para guarda corpo de ponte, inclusive escoramento</t>
  </si>
  <si>
    <t xml:space="preserve">Guarda - corpo de ponte em concreto moldado no local</t>
  </si>
  <si>
    <t xml:space="preserve">Disjuntor bipolar DR 32 A  - Dispositivo residual diferencial, tipo AC, 30MA, Siemens ou similar,</t>
  </si>
  <si>
    <t xml:space="preserve">Disjuntor tripolar DR 32A - Dispositivo residual diferencial, tipo AC, 30MA, Siemens ou similar</t>
  </si>
  <si>
    <t xml:space="preserve">Porta em madeira compensada (canela), lisa, semi-ôca, 0.90 x 2.10 m, inclusive batentes de 16 a 19cm e ferragens</t>
  </si>
  <si>
    <t xml:space="preserve">Porta em madeira compensada (canela), lisa, semi-ôca, 1,60 x 2,10 m, 2 folhas, com visor(50x50cm), inclusive batentes de 24cm e ferragens, exceto vidros</t>
  </si>
  <si>
    <t xml:space="preserve">Porta em madeira compensada (canela), lisa, semi-ôca, 1.60 x 2.10 m, inclusive batente e ferragens</t>
  </si>
  <si>
    <t xml:space="preserve">Porta em madeira de lei, de correr, lisa, semi-ôca 0,90x2,10m, inclusive batentes e ferragens - Rev 02</t>
  </si>
  <si>
    <t xml:space="preserve">Porta em madeira compensada (canela), lisa, semi-ôca, 1,60 x 2,10 m, 2 folhas, com visor duplo, tipo vai-vem, inclusive batentes e ferragens, exceto vidros</t>
  </si>
  <si>
    <t xml:space="preserve">Vaso sanitário convencional, linha ravena P9, DECA ou similar, com assento almofadado ASTRA TPK, conj. fixação DECA SP13 ou similar, anel de vedação, tubo de ligação acab. cromado e engate plástico, exceto caixa de descarga</t>
  </si>
  <si>
    <t xml:space="preserve">Torneira eletrônica da parede antivandalismo, elétrica, ref. 1193 EL-AV-20 da Fabrimar ou similar - Rev 01</t>
  </si>
  <si>
    <t xml:space="preserve">Disjuntor termomagnetico tripolar  30 A, padrão NEMA (Americano - linha preta), 5KA, curva C</t>
  </si>
  <si>
    <t xml:space="preserve">Ducha manual, linha trio, ref. 4896C da DECA ou similar</t>
  </si>
  <si>
    <t xml:space="preserve">Ducha higiênica com registro, linha aspen, ref. 1984 C35 da DECA ou similar</t>
  </si>
  <si>
    <t xml:space="preserve">Aplicação de adesivo estrutural base resina epoxi, fluido, Sikadur 32 (consumo=1,67 kg/m² p/ 1mm de esp), Sika ou similar, aplicação:ancoragem de cabos,colagem elementos pre-moldados,fixação de chumbadores,juntas de concretagem(frias), etc.</t>
  </si>
  <si>
    <t xml:space="preserve">Redução concêntrica 400 x 50mm / 100 x 50mm para eletrocalha metálica (ref. mopa ou similar)</t>
  </si>
  <si>
    <t xml:space="preserve">Conjunto moto-bomba centrifuga, trifásica, motor 3 CV, Schneider mod.BC-21R ou similar</t>
  </si>
  <si>
    <t xml:space="preserve">Conjunto moto-bomba Schneider motor 10CV, trifásico (ou similar)</t>
  </si>
  <si>
    <t xml:space="preserve">Conjunto moto-bomba Schneider motor 10CV, à gasolina, trifásico (ou similar)</t>
  </si>
  <si>
    <t xml:space="preserve">Cruzeta 100 x 50 mm para eletrocalha perfurada metálica (ref.: mopa ou similar)</t>
  </si>
  <si>
    <t xml:space="preserve">Cruzeta 400 x 100 mm para eletrocalha perfurada metálica (ref.: mopa ou similar)</t>
  </si>
  <si>
    <t xml:space="preserve">Redução concêntrica 400 x 100mm / 200 x 50mm para eletrocalha metálica (ref. mopa ou similar)</t>
  </si>
  <si>
    <t xml:space="preserve">Redução concêntrica 200 x 50mm / 100 x 50mm para eletrocalha metálica (ref. mopa ou similar)</t>
  </si>
  <si>
    <t xml:space="preserve">Misturador monocomando de mesa para cozinha, mod. Big Kitchen 2288, da Perflex ou similar</t>
  </si>
  <si>
    <t xml:space="preserve">Peitoril granito cinza polido, esp = 2 cm</t>
  </si>
  <si>
    <t xml:space="preserve">Grelha de ferro, Larg=32cm, em vergalhões 5/8", espaçamento=4cm, com requadro em barra chata ferro 2"x5/16"</t>
  </si>
  <si>
    <t xml:space="preserve">Caixa em concreto pre-moldado, 140x40x40cm, com grelha de ferro</t>
  </si>
  <si>
    <t xml:space="preserve">Caixa em concreto pre-moldado, 80x40x40cm, com grelha de ferro</t>
  </si>
  <si>
    <t xml:space="preserve">Aço CA - 50 Ø 16,00mm, inclusive corte, dobragem, montagem e colocacao de ferragens nas formas, para superestruturas e fundações - Rev 02</t>
  </si>
  <si>
    <t xml:space="preserve">Aço CA - 50 Ø 20,00mm, inclusive corte, dobragem, montagem e colocacao de ferragens nas formas, para superestruturas e fundações - Rev 02</t>
  </si>
  <si>
    <t xml:space="preserve">Válvula de descarga Hydra Max cromada c/ canopla lisa 32mm (1 1/4"), Deca ou similar</t>
  </si>
  <si>
    <t xml:space="preserve">Torneira cromada para tanque/jardim, 1/2", ref.1153, linha Misty, Fabrimar ou similar</t>
  </si>
  <si>
    <t xml:space="preserve">Disjuntor termomagnetico tripolar 315 A, padrão DIN (Europeu - linha branca), 65KA</t>
  </si>
  <si>
    <t xml:space="preserve">Gradil Nylofor 3D, malha 20x5cm, Ø 5mm 250x103 cm, pintura branca, Belgo ou similar, inclusive postes e acessórios</t>
  </si>
  <si>
    <t xml:space="preserve">Fornecimento de pára-raio de distribuição polimérico 10kA - 10KV</t>
  </si>
  <si>
    <t xml:space="preserve">DEPUCB - Dispositivo de emergencia para uso do Corpo de Bombeiro</t>
  </si>
  <si>
    <t xml:space="preserve">Remoção e assentamento de ripão</t>
  </si>
  <si>
    <t xml:space="preserve">Ponto de tomada 2p+t, ABNT, de embutir, 10 A, com eletroduto de pvc flexível sanfonado embutido Ø 3/4", fio rígido 4,0mm² (fio 10), inclusive placa em pvc e aterramento</t>
  </si>
  <si>
    <t xml:space="preserve">Mureta em alvenaria, h=0,35m revestida c/ pedra miracema - (padrão CEHOP), inclusive fundação</t>
  </si>
  <si>
    <t xml:space="preserve">Luminária externa tipo arandela, ref:CWA-224,Tecnolux ou similar, p/fixação em parede, fabricada em aluminio com difusor em vidro alcalino prensado, inclusive lâmpada fluorescente compacta 26w - Rev 01</t>
  </si>
  <si>
    <t xml:space="preserve">Coletor solar vertical, placas 80x200cm, para Sist.Aquecimento Solar Água, Soletrol Max 1,60m² ou similar - fornecimento</t>
  </si>
  <si>
    <t xml:space="preserve">Calha de concreto seção 0,60 x 0,20m, sem grelha de ferro</t>
  </si>
  <si>
    <t xml:space="preserve">Cintas e vergas em blocos de concreto tipo "u" (calha) 14x19x39, exclusive concreto</t>
  </si>
  <si>
    <t xml:space="preserve">Chave seca com abertura em carga S32-250A, Siemens</t>
  </si>
  <si>
    <t xml:space="preserve">Porta em madeira de lei, de correr, lisa, semi-ôca 0,80x2,10m, inclusive batentes e ferragens</t>
  </si>
  <si>
    <t xml:space="preserve">Restauro - Remoção de repintura em alvenaria com acetona e sem aglutinante - Rev. 03  02/2022</t>
  </si>
  <si>
    <t xml:space="preserve">Ponto de água fria embutido, c/material pvc rígido soldável Ø 40mm</t>
  </si>
  <si>
    <t xml:space="preserve">Ponto de caixa seca p/ lógica, c/ eletroduto pvc rígido embutido Ø 1"</t>
  </si>
  <si>
    <t xml:space="preserve">Cintas e vergas em blocos de concreto tipo "u" (calha) 19x19x39, preenchidos com concreto armado fck=15 mpa</t>
  </si>
  <si>
    <t xml:space="preserve">Calha de piso em perfil metálico tipo "U" de 3"</t>
  </si>
  <si>
    <t xml:space="preserve">Calha em chapa de aço galvanizado nº 26, desenvolvimento 67 cm (fundo=15 cm, laterais=15 e 22 cm, bordas=3 e 12cm)</t>
  </si>
  <si>
    <t xml:space="preserve">Solo-cimento compactado - Traço 1:20, inclusive cimento e arenoso comercial</t>
  </si>
  <si>
    <t xml:space="preserve">Calha em chapa de aço galvanizado nº 26, desenvolvimento 74 cm (fundo=22 cm, laterais=15 e 22 cm, bordas=3 e 12cm)</t>
  </si>
  <si>
    <t xml:space="preserve">Calha em chapa de aço galvanizado nº 26, desenvolvimento 86 cm (fundo=32 cm, laterais=15 cm, bordas=12cm)</t>
  </si>
  <si>
    <t xml:space="preserve">Cintas e vergas em blocos de concreto tipo "u" (calha) 9x16x30cm, preenchidos com concreto armado fck=25 mpa</t>
  </si>
  <si>
    <t xml:space="preserve">Projetor fech, em alum. fundido, com aletas, refletor em alum. refletal, liso anod, lente em cristal temp, suporte fixação em chapa de aço galv, c/ soquete E-40, na cor cinza martelado, da REEME , ref. MA-326 ou similar, incl. lamp vapor met. 250w</t>
  </si>
  <si>
    <t xml:space="preserve">Montagem de forma deslizante metálica</t>
  </si>
  <si>
    <t xml:space="preserve">Desmontagem de forma deslizante metálica</t>
  </si>
  <si>
    <t xml:space="preserve">Argamassa grout -  cimento, areia média e pedrisco traço 1:3:2</t>
  </si>
  <si>
    <t xml:space="preserve">Plantio de grama esmeralda em placas, sem fornecimento</t>
  </si>
  <si>
    <t xml:space="preserve">Barreira perimetral de segurança, alambrado e 12 ouriços ø=730mm - h=6,00m</t>
  </si>
  <si>
    <t xml:space="preserve">Barreira perimetral de segurança, alambrado e 1 ouriço ø=450mm - h=4,00m</t>
  </si>
  <si>
    <t xml:space="preserve">Barreira perimetral de segurança, alambrado e 2 ouriços ø=450mm - h=3,00m</t>
  </si>
  <si>
    <t xml:space="preserve">Alambrado com tela de arame galvanizado fio 12 bwg, malha 2", com revestimento, mais 3 fios de arame farpado, fixada com estacas de concreto armado 10x10x300 cm (ponta virada) a cada 2.00 m, altura útil 2.20 m, inclusive fundação</t>
  </si>
  <si>
    <t xml:space="preserve">Estaca broca (d=250mm x 1600mm) concreto fck=13,5 Mpa bombeável sem armação</t>
  </si>
  <si>
    <t xml:space="preserve">Vaso sanitário convencional, encapsulado, linha ravena P9, DECA ou similar, conjunto de fixação e engate plástico (antivandalismo)</t>
  </si>
  <si>
    <t xml:space="preserve">Lavatório louça (Deca-Ravena ref L-915) com coluna, encapsulado, c/ sifão plástico, válvula plástica, engate PVC ou similares</t>
  </si>
  <si>
    <t xml:space="preserve">Concreto simples usinado fck=45mpa, bombeado, lançado e adensado em superestrutura</t>
  </si>
  <si>
    <t xml:space="preserve">Cabo de cobre nú 25 mm2 - fornecimento e assentamento (4,51m/kg)</t>
  </si>
  <si>
    <t xml:space="preserve">Concr. soleira e arremates de maciço terra armada</t>
  </si>
  <si>
    <t xml:space="preserve">Montagem de maciço terra armada</t>
  </si>
  <si>
    <t xml:space="preserve">Disjuntor termomagnetico monopolar 20 A, padrão DIN (Europeu - linha branca), curva B, corrente 5KA</t>
  </si>
  <si>
    <t xml:space="preserve">Tê horizontal 150 x 100mm para eletrocalha metálica (ref. Mopa ou similar)</t>
  </si>
  <si>
    <t xml:space="preserve">Disjuntor termomagnetico monopolar 16 A, padrão NEMA (Americano - linha preta)</t>
  </si>
  <si>
    <t xml:space="preserve">Disjuntor termomagnetico monopolar 20 A, padrão NEMA (Americano - linha preta)</t>
  </si>
  <si>
    <t xml:space="preserve">Disjuntor termomagnetico monopolar 25 A, padrão NEMA (Americano - linha preta)</t>
  </si>
  <si>
    <t xml:space="preserve">Disjuntor monopolar DR 40 A  - Dispositivo residual diferencial, tipo AC, Siemens ou similar</t>
  </si>
  <si>
    <t xml:space="preserve">Disjuntor termomagnetico tripolar  35 A, padrão NEMA (Americano - linha preta), 5KA, curva C</t>
  </si>
  <si>
    <t xml:space="preserve">Disjuntor termomagnetico tripolar  90 A, padrão NEMA (Americano - linha preta), 5KA</t>
  </si>
  <si>
    <t xml:space="preserve">Terminal aéreo 3/8" x 250mm em aço galv, com fixação horizontal, ref: TEL 044 ou similar - fornecimento</t>
  </si>
  <si>
    <t xml:space="preserve">Terminal 100 x 50 mm para eletrocalha metalica (ref. Mopa ou similar)</t>
  </si>
  <si>
    <t xml:space="preserve">Luminaria embutida no piso com foco orientável em alumínio injetado, ref. IL 3702, da Interlight ou similar, inclusive lâmpada</t>
  </si>
  <si>
    <t xml:space="preserve">Registro tipo esfera em PVC c/borboleta, d = 2 1/2"</t>
  </si>
  <si>
    <t xml:space="preserve">Plafon E-27</t>
  </si>
  <si>
    <t xml:space="preserve">Disjuntor termomagnetico tripolar  40 A, padrão NEMA ( linha preta ), corrente interrupção 5KA, ref.: Eletromar ou similar</t>
  </si>
  <si>
    <t xml:space="preserve">Disjuntor termomagnetico tripolar  15 A, padrão NEMA ( linha preta ), corrente interrupção 5KA, ref.: Eletromar ou similar</t>
  </si>
  <si>
    <t xml:space="preserve">Poste de concreto duplo T (DT) 11/300 - fornecimento e assentamento</t>
  </si>
  <si>
    <t xml:space="preserve">Demolição de Barracão de Obra</t>
  </si>
  <si>
    <t xml:space="preserve">Forenceimento e instalação de no - Break PW9395 225KW/202W - 02 X banco de baterias seladas (12`p/carga de 180kw - 10`p/carga de 220kw) Placa conect UPS -x WEB/SNMP</t>
  </si>
  <si>
    <t xml:space="preserve">Usina Diesel Geradora composta por 02 (Dois) Grupos Motor Diesel Geradores, marca: "HEIMER OU SIMILAR",  na capacidade de potência stand-by (prime) de 500kVA/400kW com atenuador de ruido</t>
  </si>
  <si>
    <t xml:space="preserve">Relé de proteção de rede -50/51-sobrecorrente instantânea e temporizada, 50c/50-nsobrecorrente instantânea e temporizada de neutro,27-subtensão,59-sobretensão,32-direcional de potencia,67-sobrecorrente direcional,59n-sobretensão de neutro,81u/81O</t>
  </si>
  <si>
    <t xml:space="preserve">Rampa de madeira para obra, em tábua de construção, peças 3"x6" e ripão</t>
  </si>
  <si>
    <t xml:space="preserve">Escada de madeira para obra, em tábua de construção, largura 1,00m</t>
  </si>
  <si>
    <t xml:space="preserve">Demolição de peitoril de mármore</t>
  </si>
  <si>
    <t xml:space="preserve">Ponto de esgoto com tubo de pvc rígido soldável de  Ø 75 mm</t>
  </si>
  <si>
    <t xml:space="preserve">Caixa de passagem em alvenaria de tijolos maciços esp. = 0,12m,  dim. int. =  0.70 x 0.70 x 0.80m</t>
  </si>
  <si>
    <t xml:space="preserve">Desmontagem de Estrutura Metálica com retirada de solda e corte de peças por meio de lixadeira</t>
  </si>
  <si>
    <t xml:space="preserve">Cabo de cobre isolado HEPR (XLPE), flexível,   4,0mm², 1kv / 90º C</t>
  </si>
  <si>
    <t xml:space="preserve">Refletor para lampada vapor de sódio 400w, Olivo ou similar, inclusive lâmpada e reator</t>
  </si>
  <si>
    <t xml:space="preserve">Cabo de cobre isolado HEPR (XLPE), rígido, 50mm², 1kv / 90º C</t>
  </si>
  <si>
    <t xml:space="preserve">Fornecimento e instalação de parafuso cabeça lentilha 1/4" x 1/2" (ref. vl 1.68 valemam ou similar)</t>
  </si>
  <si>
    <t xml:space="preserve">Redução concêntrica 200 x 100 x 50mm para eletrocalha metálica (ref. mopa ou similar)</t>
  </si>
  <si>
    <t xml:space="preserve">Valvula de esfera em bronze d = 1 1/2" (fornecimento)</t>
  </si>
  <si>
    <t xml:space="preserve">Emenda interna 200 x 75 mm, para eletrocalha perfurada, com angulo 90º (ref. Mopa ou similar) - Rev 02</t>
  </si>
  <si>
    <t xml:space="preserve">Canaleta plástica 50x35mm, recorte aberto, Pial ou similar</t>
  </si>
  <si>
    <t xml:space="preserve">Fornecimento e instalação de eletrocalha perfurada 100 x   50 x 3000 mm (ref. mopa ou similar) com tampa</t>
  </si>
  <si>
    <t xml:space="preserve">Fornecimento e instalação de eletrocalha perfurada 200 x  70 x 3000 mm (ref. mopa ou similar) com tampa</t>
  </si>
  <si>
    <t xml:space="preserve">Fornecimento e montagem de guia de cabos horizontais fechado de corpo de aço sae 1020, prof=40mm</t>
  </si>
  <si>
    <t xml:space="preserve">Tampa de ferro fundido 40X50cm para caixa de incêndio - Rev 03</t>
  </si>
  <si>
    <t xml:space="preserve">Bancada em aço inox - 304, L=60cm, para cubas simples, concretada, acabamento liso e polido, assentada com argamassa traço T-1(1:3), exclusive cuba, sifão, válvula e torneira</t>
  </si>
  <si>
    <t xml:space="preserve">Madeiramento em massaranduba/madeira de lei, peça serrada 5cm x 18cm com abertura de encaixes</t>
  </si>
  <si>
    <t xml:space="preserve">Arandela fechada esférica c/ refrator acrílico transparente e braço em tubo de ferro, fixada na parede, ref. CWA-520 da Tecnolux ou similar</t>
  </si>
  <si>
    <t xml:space="preserve">Poste circular de concreto  8/200 - fornecimento e assentamento</t>
  </si>
  <si>
    <t xml:space="preserve">Poste circular de concreto 10/200 - fornecimento e assentamento</t>
  </si>
  <si>
    <t xml:space="preserve">Revestimento com placa MDF 6mm revestido em chapa aço inox escovado - Rev 01</t>
  </si>
  <si>
    <t xml:space="preserve">Rodapé alta resistência, h = 15 cm, meia-cana</t>
  </si>
  <si>
    <t xml:space="preserve">Porta em madeira compensada (canela), lisa, semi-ôca, 1,60x2,10m, duas folhas, com visor 40x50cm, inclusive batentes e ferragem, exclusive vidros</t>
  </si>
  <si>
    <t xml:space="preserve">Planta - Flamboyanzinho de jardim (Caesalpinia pulcherrima) h=3,00m, fornecimento e plantio</t>
  </si>
  <si>
    <t xml:space="preserve">Piso em tabuado de madeira lei de 1ª (Pau D´Arco) - Extra, réguas  20 x 3cm, sobre ripão de madeira existente</t>
  </si>
  <si>
    <t xml:space="preserve">Porta em madeira de lei, de correr, lisa, semi-ôca 0,80x2,20m, inclusive batentes e ferragens</t>
  </si>
  <si>
    <t xml:space="preserve">Luminária red. decor. ø=600mm, semi-esfera sup. em ch. de alum. repuxado e pint. em preto e inferior em acrílico moldado transp., c/refletor facetado int. em ch.alum de alto brilho,c/ aloj. e chassis p/ reator, ref. CW-360-2 Esp.Tecnolux ou similar</t>
  </si>
  <si>
    <t xml:space="preserve">Remanejamento de poste teleconico curvo, h = 10m, existente</t>
  </si>
  <si>
    <t xml:space="preserve">Luminária c/02 pétalas, c/ alojam. p/ equip., em ch. de alum., pintado c/ epoxi preto, refletor em ch. alumínio de alto brilho, difusor em vidro temp., incl. suporte p/fixação em poste reto c/02 braços, ref. CW-580D/5-AL, Tecnolux ou similar,completa</t>
  </si>
  <si>
    <t xml:space="preserve">Remoção de bancada de granito (ou marmore)</t>
  </si>
  <si>
    <t xml:space="preserve">Grade e montantes de ferro h=2,10m, inclusive portão, mureta h=40cm revestida c/pedra miracema, altura total=2,50m, exclusive pintura - (padrão CEHOP) - Rev 02_12/2021</t>
  </si>
  <si>
    <t xml:space="preserve">Clips 5/8" para haste de aterramento galvanizada ref:TEL-5238</t>
  </si>
  <si>
    <t xml:space="preserve">Pavimentação em concreto usinado, bomb., lançado e adensado, não armado, cor natural, desempolado, fck = 21 MPa, e = 10 cm, regulariz. e compac. subleito, lona plástica, exceto juntas</t>
  </si>
  <si>
    <t xml:space="preserve">Aplicação de Tela Fix largura 15cm, em encontros de Alvenarias com Vigas</t>
  </si>
  <si>
    <t xml:space="preserve">Execução de Revestimento de Proteção com Grout espessura de até 1,5 cm</t>
  </si>
  <si>
    <t xml:space="preserve">Balizador em ferro fundido, tipo fradinho</t>
  </si>
  <si>
    <t xml:space="preserve">Caixa de concreto para refletor/projetor, dim:(40x40x60cm), no piso</t>
  </si>
  <si>
    <t xml:space="preserve">Marcacao de quadra de esporte com 2 demãos de tinta novacor (Medida pela área efetiva de pintura)</t>
  </si>
  <si>
    <t xml:space="preserve">Registro gaveta, base (sem acabamento) d=15mm (1/2"), ref.4509, Deca ou similar</t>
  </si>
  <si>
    <t xml:space="preserve">Registro gaveta, base (sem acabamento) d=20mm (3/4"), ref.4509, Deca ou similar</t>
  </si>
  <si>
    <t xml:space="preserve">Registro gaveta, base (sem acabamento) d=32mm (1 1/4"), ref.4509, Deca ou similar</t>
  </si>
  <si>
    <t xml:space="preserve">Registro gaveta bruto 1 1/4" (ref 1510 hd) Deca ou similar</t>
  </si>
  <si>
    <t xml:space="preserve">Telhamento com telha de fibrocimento tipo canalete 49 (Eternit ou similar) sem fornecimento da telha</t>
  </si>
  <si>
    <t xml:space="preserve">Porta em madeira compensada (canela), lisa, semi-ôca, 0.60 x 1.80 m, p/pintura, inclusive ferragens (livre/ocupado), exclusive batente, para uso em divisórias granito ou marmore</t>
  </si>
  <si>
    <t xml:space="preserve">Polimento de piso cimentado - R1</t>
  </si>
  <si>
    <t xml:space="preserve">Remoção de revestimento em fórmica</t>
  </si>
  <si>
    <t xml:space="preserve">Remoção de faixa de madeira</t>
  </si>
  <si>
    <t xml:space="preserve">Disjuntor termomagnetico monopolar 15 A, padrão NEMA (Americano - linha preta)</t>
  </si>
  <si>
    <t xml:space="preserve">Disjuntor termomagnetico monopolar 20 A, padrão DIN (Europeu - linha branca), curva C, corrente 5KA</t>
  </si>
  <si>
    <t xml:space="preserve">Disjuntor termomagnetico monopolar 30 A, padrão DIN (Europeu - linha branca)</t>
  </si>
  <si>
    <t xml:space="preserve">Disjuntor termomagnetico tripolar  50 A, padrão DIN (Europeu - linha branca), curva C, corrente 5KA</t>
  </si>
  <si>
    <t xml:space="preserve">Disjuntor termomagnetico tripolar 150 A, padrão DIN (Europeu - linha branca), corrente 10 KA</t>
  </si>
  <si>
    <t xml:space="preserve">Misturador de cozinha articulado p/ bancada ref.1256 MY, Fabrimar ou similar</t>
  </si>
  <si>
    <t xml:space="preserve">Vidro aramado, e= 6mm</t>
  </si>
  <si>
    <t xml:space="preserve">Escoramento contínuo de meio-fio, com aquisição, espalhamento e transporte de material c/distancia até 10km</t>
  </si>
  <si>
    <t xml:space="preserve">Porta em madeira mista, almofadada, 60 x 210 cm, inclusive batente, exceto ferragens</t>
  </si>
  <si>
    <t xml:space="preserve">Porta em madeira mista, almofadada, 70 x 210 cm, inclusive batente, exceto ferragens</t>
  </si>
  <si>
    <t xml:space="preserve">Porta em madeira mista, almofadada, 80 x 210 cm, inclusive batente, exceto ferragens</t>
  </si>
  <si>
    <t xml:space="preserve">Piso alta resistência ou industrial de 12 mm, comum, cor cinza, juntas, sem polimento, inclusive argamassa de regularização, aplicado - R1</t>
  </si>
  <si>
    <t xml:space="preserve">Concreto simples fck= 21 MPA, dosado com pedrisco (pó de pedra granítica), fabricado na obra, sem lançamento e adensamento</t>
  </si>
  <si>
    <t xml:space="preserve">Aplicação de 01 demão de Adesivo Bianco</t>
  </si>
  <si>
    <t xml:space="preserve">Tubo aço galvanizado c/costura 3" (80mm), p/condução fluidos, classe leve, e=3,35mm, 7,32kg/m, NBR-5580</t>
  </si>
  <si>
    <t xml:space="preserve">Acabamento para registro 1/2", 3/4" e 1" (PQ), ref. 4900 - C43, da Deca ou similar</t>
  </si>
  <si>
    <t xml:space="preserve">Valvula gaveta p/bloqueio d=1/2", classe 200, marca Mipel ou similar</t>
  </si>
  <si>
    <t xml:space="preserve">Valvula gaveta p/bloqueio d=3/4", classe 200, marca Mipel ou similar</t>
  </si>
  <si>
    <t xml:space="preserve">Fornecimento e instalação de mini rack de parede 19" x 8u x 450mm</t>
  </si>
  <si>
    <t xml:space="preserve">Conector split bolt para cabo de cobre nu #35 mm2 - fornecimento e instalação</t>
  </si>
  <si>
    <t xml:space="preserve">Abraçadeira metálica tipo "D" de 3/4"</t>
  </si>
  <si>
    <t xml:space="preserve">Barreira perimetral de segurança, alambrado e 9 ouriços ø=730mm - h=6,00m</t>
  </si>
  <si>
    <t xml:space="preserve">Curva vertical 100 x 50 mm para eletrocalha metálica, com ângulo 90° (ref.: mopa ou similar)</t>
  </si>
  <si>
    <t xml:space="preserve">Sinaleiro luminoso de porta, sistema standard, marca Sincron ou similar</t>
  </si>
  <si>
    <t xml:space="preserve">Coifa em aço inox com filtro 120x70x25cm, Multinox ou similar</t>
  </si>
  <si>
    <t xml:space="preserve">Válvula retenção vertical, bronze, d = 50 mm (2")</t>
  </si>
  <si>
    <t xml:space="preserve">Válvula retenção vertical, bronze, d = 25 mm (1")</t>
  </si>
  <si>
    <t xml:space="preserve">Defletor em fibra de vidro medindo 30x30x145cm</t>
  </si>
  <si>
    <t xml:space="preserve">Chincana em fibra de vidro medindo:150x57cm esp=0,17mm</t>
  </si>
  <si>
    <t xml:space="preserve">Torneira eletrônica standard de banca, elétrica, ref.1195-EL, Linha Vision, Fabrimar ou similar</t>
  </si>
  <si>
    <t xml:space="preserve">Válvula estabilizadora de pressão 2 1/2" (65mm)</t>
  </si>
  <si>
    <t xml:space="preserve">Fornecimento de alça preformada para cabo multiplex 50 mm2</t>
  </si>
  <si>
    <t xml:space="preserve">Cabeçote de alumínio de 2"</t>
  </si>
  <si>
    <t xml:space="preserve">Poste de concreto duplo T (DT)  7/600 - fornecimento e assentamento</t>
  </si>
  <si>
    <t xml:space="preserve">Fornecimento e aplicação de selante p/calhas e rufos, tipo selacalha (veda calha), cor aluminio, ref: Vedacit ou similar</t>
  </si>
  <si>
    <t xml:space="preserve">Cabo de cobre isolado HEPR (XLPE), flexível,  25mm²,  1kv / 90º C</t>
  </si>
  <si>
    <t xml:space="preserve">Fornecimento e instalação de mini rack de parede 19" x 16u x 450mm</t>
  </si>
  <si>
    <t xml:space="preserve">Banco de concreto sem encosto, dimensão: 2,00x0,60m</t>
  </si>
  <si>
    <t xml:space="preserve">Cimentado com argamassa traço t2 - 1:3  (cimento / areia / bianco)</t>
  </si>
  <si>
    <t xml:space="preserve">Cabo de cobre PP Cordplast 2 x 1,5 mm2, 450/750v</t>
  </si>
  <si>
    <t xml:space="preserve">Tubo pvc rígido c/anel borracha, serie normal, p/esgoto predial, d = 200mm</t>
  </si>
  <si>
    <t xml:space="preserve">Porta em madeira compensada (canela), lisa, semi-ôca, 1.20 x 2.10 m, 02 folhas, exclusive batentes e ferragens</t>
  </si>
  <si>
    <t xml:space="preserve">Disjuntor termomagnetico bipolar 10 A, padrão DIN (linha branca)</t>
  </si>
  <si>
    <t xml:space="preserve">Disjuntor termomagnetico bipolar 13 A, padrão NEMA (linha branca)</t>
  </si>
  <si>
    <t xml:space="preserve">Caixa para quadro 80 x 60 x 20 cm, em alumínio - Fornecimento</t>
  </si>
  <si>
    <t xml:space="preserve">Quadro distribuição embutir em chapa de aço, p/até 16 disjuntores, trifasico, c/barramento, padrão DIN (linha branca), exclusive disjuntores</t>
  </si>
  <si>
    <t xml:space="preserve">Disjuntor termomagnetico tripolar 100 A, padrão DIN (Europeu - linha branca), 10KA</t>
  </si>
  <si>
    <t xml:space="preserve">Fornecimento e instalação de rack  de piso 19" x 16u x 570mm (gabinete) inclusive acessórios</t>
  </si>
  <si>
    <t xml:space="preserve">Porta em ferro para cela, 90x210cm, c/barras red.verticais aço 5/8", barras chatas horizontais 2 1/2" x 1/4", revestida em chapa aço 3mm, tela moeda(15x15cm), visor em chapa acrilica antivandalismo(15x51cm), passa-prato e duas trancas</t>
  </si>
  <si>
    <t xml:space="preserve">Dobradiça de ferro 65x47mm em barra chata 2 1/2" x 1/4" e pino aço 1/2" (exceto mão de obra)</t>
  </si>
  <si>
    <t xml:space="preserve">Visor em chapa acrilica cristal antivandalismo esp.9,5mm (15x51cm) p/porta de cela - exceto mão de obra - Rev 01</t>
  </si>
  <si>
    <t xml:space="preserve">Tela moeda p/porta da cela, furo d=10mm, esp=2mm (15x15cm) - exceto mão de obra</t>
  </si>
  <si>
    <t xml:space="preserve">Passa-prato p/porta de cela em chapa aço 3mm (15x30cm) - exceto mão de obra</t>
  </si>
  <si>
    <t xml:space="preserve">Tranca de ferro - tipo 1- para porta de cela em chapa aço 3mm e barra aço redonda 7/8" - exceto mão de obra</t>
  </si>
  <si>
    <t xml:space="preserve">Porta em ferro para cela, 90x210cm, c/barras red. verticais em aço 5/8", barras chatas horizontais 2 1/2" x 1/4", revestida em chapa aço 3mm, visor em chapa acrilica antivandalismo(15x51cm) e duas trancas</t>
  </si>
  <si>
    <t xml:space="preserve">Tranca de ferro - tipo 2- para porta em grade de ferro, em barra chata ferro 2" x 1/4" e barra aço redonda 7/8" - exceto mão de obra</t>
  </si>
  <si>
    <t xml:space="preserve">Grade em ferro, c/ quadro em barra chata 2" x 3/8",  barras redondas 3/4" nas verticais, barras chatas 2" x 1/4" nas horizontais, chapa em aço esp=3mm na horizontal e tubo quadrado 50 x 50mm, inclusive porta, ferrolho e dobradiças - Rev. 01</t>
  </si>
  <si>
    <t xml:space="preserve">Central PABX, capacidade 8 linhas e 24 ramais, mod. Corp 8000, Intelbrás ou similar - fornecimento</t>
  </si>
  <si>
    <t xml:space="preserve">Escada central do prédio da detenção (penitenciária), degraus em chapa xadrez 3/16", perfil em "u" 152,40 x 5,10mm, inclusive corrimão em tubo de ferro galv. 1 1/2" - Rev. 01</t>
  </si>
  <si>
    <t xml:space="preserve">Tela de segurança em chapa expandida 1/4" - fechamento das telhas (penitenciária) - Rev. 01</t>
  </si>
  <si>
    <t xml:space="preserve">Grade metálica com chapa expandida 1/4", barra redonda de 3/4"e barra chata de 2 x 1/4" - fechamento domus (penitenciária)</t>
  </si>
  <si>
    <t xml:space="preserve">Fechadura para porta externa, linha Colonial, ref.803-04 EZL, marca Stam ou similar</t>
  </si>
  <si>
    <t xml:space="preserve">Guarda-corpo em tubo de aço galvanizado 1 1/2" a cada 30 cm na horizontal e a cada 1,28m na vertical (penitenciária - detenção)</t>
  </si>
  <si>
    <t xml:space="preserve">Batente simples (caixilho) em madeira lei 1ª qualid., 7 x 3,5cm, p/janelas</t>
  </si>
  <si>
    <t xml:space="preserve">Batente simples (caixilho) em madeira mista, 7 x3,5cm, p/janelas</t>
  </si>
  <si>
    <t xml:space="preserve">Gradil externo para Pátio de Sol da Penitenciária, h = 4,10m, em tubo de aço galv. 2 1/2" e tela fio 12 malha 3" (76x76mm)</t>
  </si>
  <si>
    <t xml:space="preserve">Portão em ferro, em tubo de aço galv. 2 1/2" e tela fio 12 malha 3", 1,00x2,10m</t>
  </si>
  <si>
    <t xml:space="preserve">Porta em grade de ferro de correr (PGIC90), medindo 0,90 x 2,20m, p/ penitenciária, c/ quadro em barra chata 2" x 3/8", barra redonda 3/4" na vertical e barra chata 2" x 1/4" na horizontal, inclusive ferrolho e dobradiças</t>
  </si>
  <si>
    <t xml:space="preserve">Visor em ferro e policarbonato (VPF60), medindo 0,60x1,20m, p/penitenciaria - Rev. 02</t>
  </si>
  <si>
    <t xml:space="preserve">Escada do prédio do seguro e triagem (penitenciária),degraus em chapa xadrez 3/16", perfil em "u" 152,40 x 5,10mm, inclusive corrimão em tubo de ferro galv. 1 1/2"</t>
  </si>
  <si>
    <t xml:space="preserve">Escada lateral do prédio da detenção (penitenciária), degraus em chapa xadrez 3/16", perfil em "u" 152,40 x 5,10mm, inclusive corrimão em tubo de ferro galv. 1 1/2"</t>
  </si>
  <si>
    <t xml:space="preserve">Escada em ferro, degraus em chapa xadrez 3/16", perfil em "u" 152,40 x 5,10mm, inclusive corrimão em tubo de ferro galv. 1 1/2"</t>
  </si>
  <si>
    <t xml:space="preserve">Escada em ferro, degraus em barra redonda 3/4" e quadro em barra chata de 2" x 5/16"</t>
  </si>
  <si>
    <t xml:space="preserve">Escada marinheiro, com degraus em barra redonda de 3/4", guarda-corpo em barra chata de 1 1/2" x 1/4" e patamar(1,05 x 0,95m) em chapa expandida de 1/4"</t>
  </si>
  <si>
    <t xml:space="preserve">Mesa medindo 2,00x0,80m, com 02 bancos medindo 2,00 x 0,40m cada, em chapa de aço 2mm e tubo e tubo de ferro galvanizado 4", inclusive concreto armado</t>
  </si>
  <si>
    <t xml:space="preserve">Banco em tubo de concreto simples CS d=0,20 m, inclusive enchimento em concreto simples</t>
  </si>
  <si>
    <t xml:space="preserve">Visor em ferro e policarbonato (VPF80), medindo 0,80x1,20m, p/penitenciaria - Rev. 02</t>
  </si>
  <si>
    <t xml:space="preserve">Visor em ferro e policarbonato (VPF100), medindo 1,00x1,20m, p/penitenciaria - Rev. 02</t>
  </si>
  <si>
    <t xml:space="preserve">Visor em ferro e policarbonato (VPF120), medindo 1,20x1,20m, p/penitenciaria - Rev. 02</t>
  </si>
  <si>
    <t xml:space="preserve">Visor em ferro e policarbonato (VPF160), medindo 1,60x1,20m, p/penitenciaria - Rev. 02</t>
  </si>
  <si>
    <t xml:space="preserve">Visor em ferro e policarbonato (VPF220), medindo 2,20x1,20m, p/penitenciaria - Rev. 02</t>
  </si>
  <si>
    <t xml:space="preserve">Grade de ferro (GC30), medindo 30x30cm, em barra chata 2"x1/4" e barra redonda 3/4", p/penitenciária - Rev. 01</t>
  </si>
  <si>
    <t xml:space="preserve">Visor em ferro e policarbonato (VFPC), medindo 0,30x1,25m, p/penitenciária - Rev. 02</t>
  </si>
  <si>
    <t xml:space="preserve">Visor em ferro e policarbonato (VFPP), medindo 0,55x1,08m, p/penitenciária - Rev. 02</t>
  </si>
  <si>
    <t xml:space="preserve">Grade de ferro, p/ penitenciária, c/ quadro em tubo industrial quadrado 50 x 50mm, barra redonda 3/4" na vertical e barra chata 2" x 1/4" na horizontal</t>
  </si>
  <si>
    <t xml:space="preserve">Visor de ferro em chapa de aço 3mm (VFPM ou VFPD), p/penitenciária</t>
  </si>
  <si>
    <t xml:space="preserve">Grade em ferro, c/ quadro em barra chata 2" x 3/8",  barras redondas 3/4" nas verticais, barras chatas 2" x 1/4" nas horizontais - Rev. 02</t>
  </si>
  <si>
    <t xml:space="preserve">Fornecimentode tubo de concreto simples CS d=0,20 m</t>
  </si>
  <si>
    <t xml:space="preserve">Assentamento de tubo de concreto simples CS d=0,20 m</t>
  </si>
  <si>
    <t xml:space="preserve">Fornecimento de tubo de concreto simples CS d=0,30 m</t>
  </si>
  <si>
    <t xml:space="preserve">Assentamento de tubo de concreto simples CS d=0,30 m</t>
  </si>
  <si>
    <t xml:space="preserve">Fornecimento de tubo de concreto armado ca1 d=0,40 m</t>
  </si>
  <si>
    <t xml:space="preserve">Assentamento de tubo de concreto armado ca1 d=0,40 m</t>
  </si>
  <si>
    <t xml:space="preserve">Fornecimento de tubo de concreto armado ca1 d=0,60 m</t>
  </si>
  <si>
    <t xml:space="preserve">Assentamento de tubo de concreto armado ca1 d=0,60 m</t>
  </si>
  <si>
    <t xml:space="preserve">Fornecimento de tubo de concreto armado ca1 d=0,80 m</t>
  </si>
  <si>
    <t xml:space="preserve">Assentamento de tubo de concreto armado ca1 d=0,80 m</t>
  </si>
  <si>
    <t xml:space="preserve">Fornecimentode tubo de concreto armado ca1 d=1,00 m</t>
  </si>
  <si>
    <t xml:space="preserve">Assentamento de tubo de concreto armado ca1 d=1,00 m</t>
  </si>
  <si>
    <t xml:space="preserve">Fornecimento de tubo de concreto armado ca1 d=1,20 m</t>
  </si>
  <si>
    <t xml:space="preserve">Assentamento de tubo de concreto armado ca1 d=1,20 m</t>
  </si>
  <si>
    <t xml:space="preserve">Fornecimento de tubo de concreto armado ca2 d=0,40 m</t>
  </si>
  <si>
    <t xml:space="preserve">Assentamento de tubo de concreto armado ca2 d=0,40 m</t>
  </si>
  <si>
    <t xml:space="preserve">Fornecimento de tubo de concreto armado ca2 d=0,60 m</t>
  </si>
  <si>
    <t xml:space="preserve">Assentamento de tubo de concreto armado ca2 d=0,60 m</t>
  </si>
  <si>
    <t xml:space="preserve">Fornecimento de tubo de concreto armado ca2 d=0,80 m</t>
  </si>
  <si>
    <t xml:space="preserve">Assentamento de tubo de concreto armado ca2 d=0,80 m</t>
  </si>
  <si>
    <t xml:space="preserve">Fornecimento de tubo de concreto armado ca2 d=1,00 m</t>
  </si>
  <si>
    <t xml:space="preserve">Assentamento de tubo de concreto armado ca2 d=1,00 m</t>
  </si>
  <si>
    <t xml:space="preserve">Fornecimento de tubo de concreto armado ca2 d=1,20 m</t>
  </si>
  <si>
    <t xml:space="preserve">Assentamento de tubo de concreto armado ca2 d=1,20 m</t>
  </si>
  <si>
    <t xml:space="preserve">Fornecimento de tubo de concreto poroso d=0.20 m</t>
  </si>
  <si>
    <t xml:space="preserve">Assentamento de tubo de concreto poroso d=0.20 m</t>
  </si>
  <si>
    <t xml:space="preserve">Fornecimento de tubo poroso d=030m</t>
  </si>
  <si>
    <t xml:space="preserve">Assentamento de tubo de concreto poroso d=0.30 m</t>
  </si>
  <si>
    <t xml:space="preserve">Madeiramento em massaranduba/madeira de lei, peça serrada 7cm x 24 cm com abertura de encaixes</t>
  </si>
  <si>
    <t xml:space="preserve">Passarela em chapa xadrez 1/4", inclusive guarda-corpo com tubo de aço galv. de 1 1/2" - Rev. 01</t>
  </si>
  <si>
    <t xml:space="preserve">Passa-objetos em chapa de aço (penitenciária) - Rev. 01</t>
  </si>
  <si>
    <t xml:space="preserve">Batente em madeira de lei l = 0,27 m (caixão), para portas de 0,60 a 1,00m de largura, h=2,20m, incluso 02 jogos de alizar</t>
  </si>
  <si>
    <t xml:space="preserve">Peitoril mármore branco, c/ largura = 33 cm, esp = 2 cm</t>
  </si>
  <si>
    <t xml:space="preserve">Peitoril mármore branco, c/ largura = 19 cm, esp = 2 cm</t>
  </si>
  <si>
    <t xml:space="preserve">Placa em alumínio e ferro fundido em Braille com dimensões de 8 x 17,5 cm</t>
  </si>
  <si>
    <t xml:space="preserve">Placa em alumínio e ferro fundido em Braille com dimensões de 7 x 14,5 cm</t>
  </si>
  <si>
    <t xml:space="preserve">Preparo e execução de solo-cimento traço 1:12 em volume, (cimento/arenoso), com compactação e espalhamento, para suporte de fundações, inclusive cimento e arenoso comercial</t>
  </si>
  <si>
    <t xml:space="preserve">Pavimentação em concreto usinado, bomb., lançado e adensado, não armado, cor natural, desempolado, fck = 21 MPa, e = 8 cm, regulariz. e compac. subleito, lona plástica, exceto juntas</t>
  </si>
  <si>
    <t xml:space="preserve">Pavimentação em concreto usinado, bomb., lançado e adensado, não armado, cor natural, desempolado, fck = 21 MPa, e = 5 cm, regulariz. e compac. subleito, lona plástica, exceto juntas</t>
  </si>
  <si>
    <t xml:space="preserve">Pavimentação em concreto usinado, bomb., lançado e adensado, não armado, cor natural, desempolado, fck = 21 MPa, e = 7 cm, regulariz. e compac. subleito, lona plástica, exceto juntas</t>
  </si>
  <si>
    <t xml:space="preserve">Passarela em madeira, 1,10m de largura, executada com assoalho de pau darco sobre duas peças 7 x 15cm em massaranduba</t>
  </si>
  <si>
    <t xml:space="preserve">Conjunto moto-bomba centrifuga, trifásica, motor 4 CV, Schneider mod.BC-21R ou similar</t>
  </si>
  <si>
    <t xml:space="preserve">Corrimão em tubo de aço galvanizado (altura = 0,92 m), com barras verticais a cada 2.00m (1 1/2"), barra horizontal intermediária (1 1/4") e barra horizontal superior (1 1/4")</t>
  </si>
  <si>
    <t xml:space="preserve">Bóia automática p/caixa d'agua - 15 amperes</t>
  </si>
  <si>
    <t xml:space="preserve">Caixa tipo R1, padrão Telemar, em alvenaria de bloco cerâmico, esp. = 0,09m, dim. int.=60x35x40cm, com tampão de ferro fundido</t>
  </si>
  <si>
    <t xml:space="preserve">Caixa tipo R2, padrão Telemar, em alvenaria de bloco cerâmico, esp.= 0,09m, dim. int.=60x35x40cm, com tampão de ferro fundido</t>
  </si>
  <si>
    <t xml:space="preserve">Carga manual, transporte, descarga e arrumação de poltronas e/ou cadeiras de braço</t>
  </si>
  <si>
    <t xml:space="preserve">Escolta com veículo comercial leve, cap. de carga até 700 KG com motorista</t>
  </si>
  <si>
    <t xml:space="preserve">Emassamento de superfície, com aplicação de 02 demãos de massa corrida - R1</t>
  </si>
  <si>
    <t xml:space="preserve">Emassamento de superfície, com aplicação de 02 demãos de massa acrílica, lixamento e retoques - Rev 01</t>
  </si>
  <si>
    <t xml:space="preserve">Telhamento com telha translúcida em fibra de vidro,0,50 x 0,19m</t>
  </si>
  <si>
    <t xml:space="preserve">Restauro - Cobertura provisória p/ proteção de fachadas, executadas sobre andaimes existentes ao longo do passeio, com telha fibrocimento 4mm, apoiada em peças mistas 7,5 x 7,5cm, utilização = 2 vezes (Não incluido o custo c/ o andaime)</t>
  </si>
  <si>
    <t xml:space="preserve">Execução de estaca hélice contínua monitorada Ø 500mm, concreto fck=30Mpa, inclusive aço, bombeamento; exclusive mobilização e desmobilização de equipamento e bate-estacas</t>
  </si>
  <si>
    <t xml:space="preserve">Restauro - Cobertura provisória p/ proteção de fachadas, executadas sobre andaimes existentes ao longa do passeio, com telha fibrocimento 4mm, apoiada em peças mistas 7,5 x 7,5cm, utilização = 1 vez (Não incluido o custo com o andaime)</t>
  </si>
  <si>
    <t xml:space="preserve">Execução de estaca hélice contínua monitorada Ø 400mm, concreto fck=30Mpa, inclusive aço, bombeamento; exclusive mobilização e desmobilização de equipamento e bate-estacas</t>
  </si>
  <si>
    <t xml:space="preserve">Execução de estaca hélice contínua monitorada Ø 500mm, concreto fck=40Mpa, inclusive aço, bombeamento; exclusive mobilização e desmobilização de equipamento e bate-estacas</t>
  </si>
  <si>
    <t xml:space="preserve">Execução de estaca hélice contínua monitorada Ø 400mm, concreto fck=40Mpa, inclusive aço, bombeamento; exclusive mobilização e desmobilização de equipamento e bate-estacas</t>
  </si>
  <si>
    <t xml:space="preserve">Disjuntor termomagnetico monopolar 10 A, padrão DIN (linha branca) curva de disparo B, corrente de interrupção 5KA, ref.: Siemens 5 SX1 ou similar.</t>
  </si>
  <si>
    <t xml:space="preserve">Disjuntor termomagnetico monopolar 13 A, padrão DIN (linha branca) curva de disparo B, corrente de interrupção 5KA, ref.: Siemens 5 SX1 ou similar.</t>
  </si>
  <si>
    <t xml:space="preserve">Disjuntor termomagnetico monopolar 16 A, padrão DIN (linha branca) curva de disparo B, corrente de interrupção 5KA, ref.: Siemens 5 SX1 ou similar.</t>
  </si>
  <si>
    <t xml:space="preserve">Chapim de concreto pré-moldado</t>
  </si>
  <si>
    <t xml:space="preserve">Peitoril mármore branco com bancada 2cm, largura=17cm, esp=2cm</t>
  </si>
  <si>
    <t xml:space="preserve">Luminaria especial para cela de detenção 15x15x15cm (p/Penitenciária), inclusive colocação - Rev. 01</t>
  </si>
  <si>
    <t xml:space="preserve">Cabo telefonico CTP-APL-G 50/30P</t>
  </si>
  <si>
    <t xml:space="preserve">Cabo telefonico CTP-APL-G 50/10P</t>
  </si>
  <si>
    <t xml:space="preserve">Cabo telefonico CTP-APL-G 50/20P</t>
  </si>
  <si>
    <t xml:space="preserve">Cabo telefonico CTP-APL-G 50/50P</t>
  </si>
  <si>
    <t xml:space="preserve">Poste galvanizado com 5m para instalação de câmera de segurança p/penitenciária</t>
  </si>
  <si>
    <t xml:space="preserve">Armario para módulo estabilizado e controlado, à prova de tempo</t>
  </si>
  <si>
    <t xml:space="preserve">Strobo tipo flash na cor amarela 5 km</t>
  </si>
  <si>
    <t xml:space="preserve">Soquete ou bocal de porcelana E27 de tempo, ref.MT-2233, marca Decorlux ou similar</t>
  </si>
  <si>
    <t xml:space="preserve">Porta em madeira de lei, de abrir, tipo veneziana, exclusive batente e ferragens</t>
  </si>
  <si>
    <t xml:space="preserve">Janela em madeira de lei, tipo moldura p/ vidro, basculante convencional, c/batentes (14cm) e 2 jogos de alizar, exclusive ferragens e vidros</t>
  </si>
  <si>
    <t xml:space="preserve">Guarda-corpo em madeira reflorestada (eucalipto), h=1,00m</t>
  </si>
  <si>
    <t xml:space="preserve">Viveiro em estrutura de madeira, eucalipto tratado e tela para viveiro 1/2" x 24</t>
  </si>
  <si>
    <t xml:space="preserve">Tela arame galvanizado, hexagonal, para viveiro d=1/2", fio 24 bwg</t>
  </si>
  <si>
    <t xml:space="preserve">Porta em tela para viveiro 1/2" x 24, com quadro em tubo de ferro galvanizado de 1 1/2"</t>
  </si>
  <si>
    <t xml:space="preserve">Piso cimentado liso traço 1:5, e = 2,5 cm</t>
  </si>
  <si>
    <t xml:space="preserve">Fornecimento e instalação de mini rack de parede 19" x 5u x 350mm</t>
  </si>
  <si>
    <t xml:space="preserve">Fornecimento e instalação de rack de piso 19" x 12u x 450mm</t>
  </si>
  <si>
    <t xml:space="preserve">Fornecimento e instalação de eletrocalha perfurada 100 x   100 x 3000 mm (ref. mopa ou similar)</t>
  </si>
  <si>
    <t xml:space="preserve">Suporte vertical  100 x 75 mm  para fixação de eletrocalha metálica ( ref.: Mopa ou similar)</t>
  </si>
  <si>
    <t xml:space="preserve">Tê horizontal 50 x 50 mm para eletrocalha metálica (ref. Mopa ou similar)</t>
  </si>
  <si>
    <t xml:space="preserve">Tê horizontal 100 x 100 mm para eletrocalha metálica (ref. Mopa ou similar)</t>
  </si>
  <si>
    <t xml:space="preserve">Curva horizontal 100 x 100 mm para eletrocalha metálica, com ângulo 90° (ref.: mopa ou similar)</t>
  </si>
  <si>
    <t xml:space="preserve">Curva horizontal 50 x 50 mm para eletrocalha metálica, com ângulo 90° (ref.: mopa ou similar)</t>
  </si>
  <si>
    <t xml:space="preserve">Cabo de fibra ótica de 6 vias</t>
  </si>
  <si>
    <t xml:space="preserve">Sirene de alcance - 1.500m, 100A/220v, com estrobo</t>
  </si>
  <si>
    <t xml:space="preserve">Bateria industrial para acionamento de sirene (p/penitenciária)</t>
  </si>
  <si>
    <t xml:space="preserve">Batente simples (caixilho) em madeira mista, 7 x3,5cm, p/portas até 1,00 x 2.50m</t>
  </si>
  <si>
    <t xml:space="preserve">Suporte vertical  100 x 100 mm  para fixação de eletrocalha metálica ( ref.: Mopa ou similar)</t>
  </si>
  <si>
    <t xml:space="preserve">Fornecimento e instalação de eletrocalha perfurada 100 x 75 x 3000 mm (ref. mopa ou similar)</t>
  </si>
  <si>
    <t xml:space="preserve">Suporte vertical  75 x 50 mm  para fixação de eletrocalha metálica ( ref.: Mopa ou similar)</t>
  </si>
  <si>
    <t xml:space="preserve">Caixa de passagem em pvc tipo aquatic, 100x100x50mm</t>
  </si>
  <si>
    <t xml:space="preserve">Curva de inversão 100x100 mm para eletrocalha metálica - Rev 01</t>
  </si>
  <si>
    <t xml:space="preserve">Portão em tubo de aço galvanizado com quadro de DN 1 1/4", e barras verticais de DN 1" a cada 10cm</t>
  </si>
  <si>
    <t xml:space="preserve">Portão em tubo de ferro galvanizado com quadro de DN 2", e barras verticais de DN 1 1/2" a cada 10cm</t>
  </si>
  <si>
    <t xml:space="preserve">Guarda-corpo em peça de madeira 10 x 10 cm na horizontal e na vertical, alt = 0,50m, espaçamento entre as colunas de 1,20m e peça na transversal de 5,5 x 3,5 cm</t>
  </si>
  <si>
    <t xml:space="preserve">Fossa séptica em concreto armado dimensões internas 2,00 x 4,00 x 1,50 m</t>
  </si>
  <si>
    <t xml:space="preserve">Filtro anaeróbio em concreto armado dimensões internas 2,55 x 2,55 x 1,50 m</t>
  </si>
  <si>
    <t xml:space="preserve">Chapim de  mármore branco, c/ largura = 22 cm, esp = 2 cm</t>
  </si>
  <si>
    <t xml:space="preserve">Caixa com regulador 1º estágio (instalação gás)</t>
  </si>
  <si>
    <t xml:space="preserve">Porta em madeira de lei almofadada, exclusive batentes e ferragens</t>
  </si>
  <si>
    <t xml:space="preserve">Restauro - Levantamento e acompanhamento fotográfico com relatórios de obras e fachadas</t>
  </si>
  <si>
    <t xml:space="preserve">Restauro - Consolidação de adornos em estuques</t>
  </si>
  <si>
    <t xml:space="preserve">Restauro - Erradicação de liquens e fungos em paredes e ornatos</t>
  </si>
  <si>
    <t xml:space="preserve">Restauro - Fixação de elementos decorativos e/ou partes soltas</t>
  </si>
  <si>
    <t xml:space="preserve">Restauro - Limpeza e higienização de ornatus e paredes</t>
  </si>
  <si>
    <t xml:space="preserve">Recuperação de armadura de aço - barra até 1/2" com tinta de alto teor de zinco - Nitoprimer Zn ou similar,  esp:2mm</t>
  </si>
  <si>
    <t xml:space="preserve">Restauro - Remoção de pintura em paredes e ornatos</t>
  </si>
  <si>
    <t xml:space="preserve">Restauro - Erradicação de vegetação em paredes e ornatos</t>
  </si>
  <si>
    <t xml:space="preserve">Hipoclorador / Bomba dosadora analógica de soluções, vazão de 0,5 à 15 l/h e presão de 0 à 15 bar</t>
  </si>
  <si>
    <t xml:space="preserve">Restauro - Fixação e tratamento de elementos decorativos</t>
  </si>
  <si>
    <t xml:space="preserve">Tê sanitário em pvc rígido soldável, para esgoto primário, diâm = 150 x 100mm</t>
  </si>
  <si>
    <t xml:space="preserve">Luva de correr em pvc rígido soldável, para esgoto primário, diâm = 150mm</t>
  </si>
  <si>
    <t xml:space="preserve">Restauro - Tratamento de fissuras com argamassa de cal e areia traço 1:3 (Seção até 5x5cm) - Rev 01_11/2021</t>
  </si>
  <si>
    <t xml:space="preserve">Restauro - Tratamento de fissuras em peitoris de mármore com adesivo acrílico - Rev 01_11/2021</t>
  </si>
  <si>
    <t xml:space="preserve">Porta em madeira de lei, almofadada, 0.60 x 2.10 m, inclusive batente e ferragens</t>
  </si>
  <si>
    <t xml:space="preserve">Fornecimento e instalação de eletrocalha perfurada 150 x  100 x 3000 mm  (ref. mopa ou similar)</t>
  </si>
  <si>
    <t xml:space="preserve">Válvula de retenção 1/2" x p - 13 UGV</t>
  </si>
  <si>
    <t xml:space="preserve">Central manifold para cilindros 1 x 1para oxigênio, ar comprimido e óxido nitroso com serpentina e sem válvula de alta pressão</t>
  </si>
  <si>
    <t xml:space="preserve">Central manifold para cilindros 2 x 2 para oxigênio, ar comprimido e óxido nitroso com serpentina e sem válvula de alta pressão</t>
  </si>
  <si>
    <t xml:space="preserve">Central manifold para cilindros 3 x 3 para oxigênio, ar comprimido e óxido nitroso com serpentina e sem válvula de alta pressão</t>
  </si>
  <si>
    <t xml:space="preserve">Central manifold para cilindros 4 x 4 para oxigênio, ar comprimido e óxido nitroso com serpentina e sem válvula de alta pressão</t>
  </si>
  <si>
    <t xml:space="preserve">Tubo cobre aparente, classe a, junta soldadas, d = 15 mm (1/2")</t>
  </si>
  <si>
    <t xml:space="preserve">Serviços de confecção e instalação de manifold 1+1 P-45, em tubo de aço carbono 1/2" SCH 80</t>
  </si>
  <si>
    <t xml:space="preserve">Refletor para lâmpada de 150 a 500w</t>
  </si>
  <si>
    <t xml:space="preserve">Fornecimento e instalação de eletrocalha metálica  75 x  75 x 3000 mm (ref. vl 3.01 ge 75/50 valemam ou similar)</t>
  </si>
  <si>
    <t xml:space="preserve">Abraçadeira de aço para lâmpada fluorescente</t>
  </si>
  <si>
    <t xml:space="preserve">Restauro - Recuperação de armaduras de concreto armado, inclusive lixamento e proteção com tinta Nitoprimer  Rev. 01  03/2022</t>
  </si>
  <si>
    <t xml:space="preserve">Restauro - Execução de parede de taipa</t>
  </si>
  <si>
    <t xml:space="preserve">Restauro - Execução de ornato com confecção de molde e fôrma - 01 uso</t>
  </si>
  <si>
    <t xml:space="preserve">Restauro - Execução de ornato com confecção de molde e fôrma - 02 usos</t>
  </si>
  <si>
    <t xml:space="preserve">Restauro - Execução de ornato com confecção de molde e fôrma - 04 usos</t>
  </si>
  <si>
    <t xml:space="preserve">Restauro - Execução de ornato com confecção de molde e fôrma - 06 usos</t>
  </si>
  <si>
    <t xml:space="preserve">Restauro - Mapeamento de danos após a remoção de repintura</t>
  </si>
  <si>
    <t xml:space="preserve">Cabo de cobre flexível, blindado com fita de cobre, 2 x 1,5 mm2, tensão 1kv</t>
  </si>
  <si>
    <t xml:space="preserve">Cabo de cobre flexível, blindado com fita de cobre, 3 x 1,5 mm2, tensão 1kv</t>
  </si>
  <si>
    <t xml:space="preserve">Extintor de pó químico seco (PQS), capacidade 12 kg</t>
  </si>
  <si>
    <t xml:space="preserve">Extintor de pó químico seco (PQS), capacidade 20 kg sobre rodas</t>
  </si>
  <si>
    <t xml:space="preserve">Portão em ferro, padrão escolar, com montantes em perfil "u" de chapa udc 75 x 38 x 2,65 mm (duplo), barras verticais de seção quadrada de 1/2" e barras chata de 1 1/2" x 3/16"  (dupla) horizontais, inclusive ferrolho e dobradiças</t>
  </si>
  <si>
    <t xml:space="preserve">Grelha metálica em ferro fundido 35x35cm</t>
  </si>
  <si>
    <t xml:space="preserve">Torneira eletrica Versátil, Lorenzetti ou similar</t>
  </si>
  <si>
    <t xml:space="preserve">Corrimão em aço inox ø=1 1/2", duplo, h=90cm</t>
  </si>
  <si>
    <t xml:space="preserve">Planta - Palmeira Areca (alt=1,00m), fornecimento e plantio</t>
  </si>
  <si>
    <t xml:space="preserve">Planta - Samambaia c/1,00m, fornecimento e plantio</t>
  </si>
  <si>
    <t xml:space="preserve">Planta - Dracena Vermelha h=1,00m, Fornecimento e plantio</t>
  </si>
  <si>
    <t xml:space="preserve">Planta - Abacaxi Ornamental h=1,00m, fornecimento e plantio</t>
  </si>
  <si>
    <t xml:space="preserve">Apoio para tampo de granito ou mármore, em aço inox ø=3", h=90cm</t>
  </si>
  <si>
    <t xml:space="preserve">Grelha de ferro medindo 64x25cm em vergalhões 5/8", espaçamento=1,5cm, com requadro em cantoneira de abas iguais de 3/4" e cantoneira de abas iguais de 1" na parte inferior</t>
  </si>
  <si>
    <t xml:space="preserve">Grelha de ferro medindo 98x25cm em vergalhões 5/8", espaçamento=1,5cm, com requadro em cantoneira de abas iguais de 3/4" e cantoneira de abas iguais de 1" na parte inferior</t>
  </si>
  <si>
    <t xml:space="preserve">Grelha de ferro medindo 35x35cm em vergalhões 5/8", espaçamento=1,5cm, com requadro em cantoneira de abas iguais de 3/4" e cantoneira de abas iguais de 1" na parte inferior</t>
  </si>
  <si>
    <t xml:space="preserve">Grelha de ferro medindo 65x55cm em vergalhões 5/8", espaçamento=1,5cm, com requadro em cantoneira de abas iguais de 3/4" e cantoneira de abas iguais de 1" na parte inferior</t>
  </si>
  <si>
    <t xml:space="preserve">Alçapão para forro de pvc, dim=60x60cm, aplicado</t>
  </si>
  <si>
    <t xml:space="preserve">Fornecimento e colocação de chapa de aço grossa preta de 1/8" em grade de ferro - Rev. 01</t>
  </si>
  <si>
    <t xml:space="preserve">Casca de pinus, fornecimento e colocação</t>
  </si>
  <si>
    <t xml:space="preserve">Tampo de balcão em mármore branco, e=3cm</t>
  </si>
  <si>
    <t xml:space="preserve">Peitoril marmore branco, esp = 2 cm</t>
  </si>
  <si>
    <t xml:space="preserve">Corrimão em tubo de aço galvanizado (altura = 0,90 m), com barras verticais a cada 2.00m (2"), barra horizontal intermediária (1 1/2") e barra horizontal superior (1 1/2")</t>
  </si>
  <si>
    <t xml:space="preserve">Caixa de gordura em alvenaria de tijolos maciços esp. = 0,10m,  dim.ext.. =  1.20 x 1.20 x 0.60m</t>
  </si>
  <si>
    <t xml:space="preserve">Tê horizontal 300 x 100 mm para eletrocalha metálica (ref. Mopa ou similar)</t>
  </si>
  <si>
    <t xml:space="preserve">Redução concêntrica 300 x 100 x 100mm para eletrocalha metálica (ref. mopa ou similar)</t>
  </si>
  <si>
    <t xml:space="preserve">Adaptador (luva de transição), d=28mm x 1", cpvc, Aquatherm, Tigre ou similar</t>
  </si>
  <si>
    <t xml:space="preserve">Adaptador (luva de transição), d=22mm x 3/4", cpvc, Aquatherm, Tigre ou similar</t>
  </si>
  <si>
    <t xml:space="preserve">Joelho 90º, d=22mm, cpvc, Aquatherm, Tigre ou similar</t>
  </si>
  <si>
    <t xml:space="preserve">Joelho 90º, d=28mm, cpvc, Aquatherm, Tigre ou similar</t>
  </si>
  <si>
    <t xml:space="preserve">Joelho 90º de transição, d=22mm x 1/2", cpvc, Aquatherm, Tigre ou similar</t>
  </si>
  <si>
    <t xml:space="preserve">Muro em alvenaria bloco cerâmico, e= 0,19m, c/ alv de pedra 0,35 x 0,60m, colunas (9x20cm) e cintamento (9x15cm) superior e inferior concreto armado fck = 15,0 Mpa cada 3,00m, chapisco e reboco</t>
  </si>
  <si>
    <t xml:space="preserve">Bucha de redução d =28 x 22mm, cpvc, Aquatherm, Tigre ou similar</t>
  </si>
  <si>
    <t xml:space="preserve">Muro em alvenaria bloco cerâmico, e= 0,19m, c/ alv de pedra 0,35 x 0,60m, pilares (9x20cm) a cada 3,0m, cintas inferior e superior (9x15cm) em concreto armado fck=15,0 Mpa, c/ chapisco, reboco e pintura hidracor ou similar.</t>
  </si>
  <si>
    <t xml:space="preserve">Luva de correr, d=22mm, cpvc, Aquatherm, Tigre ou similar</t>
  </si>
  <si>
    <t xml:space="preserve">Tê misturador de CPVC, d=22mm x 3/4", Aquatherm, Tigre ou similar</t>
  </si>
  <si>
    <t xml:space="preserve">Válvula retenção vertical, bronze, d = 63 mm (2 1/2")</t>
  </si>
  <si>
    <t xml:space="preserve">Terminal aéreo em aço galvanizado 3/8" x 50cm, com fixação horizontal</t>
  </si>
  <si>
    <t xml:space="preserve">Bucha de redução de cobre, juntas soldadas, diâm = 54mm x 35mm</t>
  </si>
  <si>
    <t xml:space="preserve">Valvula gaveta p/bloqueio d=1", classe 200, marca Mipel ou similar</t>
  </si>
  <si>
    <t xml:space="preserve">Conector de latão, cobre ou bronze, juntas soldadas, 28mm x 1"</t>
  </si>
  <si>
    <t xml:space="preserve">Conector de bronze d=15mm x 1/2"</t>
  </si>
  <si>
    <t xml:space="preserve">Porta em madeira de lei, de correr, lisa, semi-ôca 0,70x2,10m, inclusive batentes e ferragens</t>
  </si>
  <si>
    <t xml:space="preserve">Bate maca em placa MDF e=6mm revestido com chapa aço inox escovado - Rev 01</t>
  </si>
  <si>
    <t xml:space="preserve">Mapa tátil em acrílico medindo 70 x 50cm, com suporte em chapa em ferro 1" e tubo de ferro galvanizado ø=4", pintados e placa em granito cinza andorinha</t>
  </si>
  <si>
    <t xml:space="preserve">Camada impermeabilizadora, espessura = 10,0cm, c/ concreto fck = 21mpa</t>
  </si>
  <si>
    <t xml:space="preserve">Camada impermeabilizadora, espessura = 8,0cm, c/ concreto fck = 21mpa</t>
  </si>
  <si>
    <t xml:space="preserve">Camada impermeabilizadora, espessura = 5,0cm, c/ concreto fck = 21mpa</t>
  </si>
  <si>
    <t xml:space="preserve">Camada impermeabilizadora, espessura = 7,0cm, c/ concreto fck = 21mpa</t>
  </si>
  <si>
    <t xml:space="preserve">Camada impermeabilizadora, espessura = 12,0cm, c/ concreto fck = 21mpa</t>
  </si>
  <si>
    <t xml:space="preserve">Fornecimento e implantação de viga em concreto pré-moldado, seção = 12x20cm</t>
  </si>
  <si>
    <t xml:space="preserve">Remoção mecanizada de revestimento asfáltico - Rev 01</t>
  </si>
  <si>
    <t xml:space="preserve">Fornecimento e plantio de palmeira mini imperial, média</t>
  </si>
  <si>
    <t xml:space="preserve">Fornecimento e plantio de palmeira rabo de peixe, h=3m</t>
  </si>
  <si>
    <t xml:space="preserve">Planta - Croton, fornecimento e plantio</t>
  </si>
  <si>
    <t xml:space="preserve">Tomada 2p + t, ABNT, de embutir, 20 A, com placa em pvc</t>
  </si>
  <si>
    <t xml:space="preserve">Planta - Dracena tricolor (muda), fornecimento e plantio</t>
  </si>
  <si>
    <t xml:space="preserve">Grade de ferro, com tela em ferro padrão moeda e cantoneira em "L" de abas iguais de 3/4" x 1/8"</t>
  </si>
  <si>
    <t xml:space="preserve">Interruptor 02 seções simples, de embutir, com placa, conjugado com tomada 2p+t, ABNT, 10A, inclusive caixa pvc 4x2</t>
  </si>
  <si>
    <t xml:space="preserve">Identificador Sollus 4-6mm numérico de (0 - 9) ou similar</t>
  </si>
  <si>
    <t xml:space="preserve">Fornecimento e execução de junta de dilatação JEENE JJ0813M (-5/+10MM) - Inclusive execução de lábios poliméricos</t>
  </si>
  <si>
    <t xml:space="preserve">Fornecimento e execução de junta de dilatação JEENE JJ1525QN (-10/+20MM) - Inclusive execução de lábios poliméricos NAL 3,9 T - Impacto dinamico 3,33T**CAIXA**</t>
  </si>
  <si>
    <t xml:space="preserve">Vidro leitoso 4mm</t>
  </si>
  <si>
    <t xml:space="preserve">Porta em madeira compensada (canela), lisa, semi-ôca, 1.30 x 2.10 m,  inclusive batentes e ferragens</t>
  </si>
  <si>
    <t xml:space="preserve">Luminária de embutir orientável, com corpo em alumínio repuxado, ref.: ER11-E1AR70, da Lumidec ou similar, inclusive lâmpada e reator</t>
  </si>
  <si>
    <t xml:space="preserve">Planta - Pata de vaca (bauhinia forticata), h=2,00m, fornecimento e plantio</t>
  </si>
  <si>
    <t xml:space="preserve">Revestimento com chapa em fórmica Almond ref.: L112 ou similar, colada c/ formicola ou similar, diretamente sobre emboço</t>
  </si>
  <si>
    <t xml:space="preserve">Revestimento com placa MDF 6mm revestido com chapa em fórmica Almond ref.: L112 ou similar - Rev 01</t>
  </si>
  <si>
    <t xml:space="preserve">Fornecimento e instalação de rodape clean, dim. 8cm x 18mm x 2,10m, da  Durafloor</t>
  </si>
  <si>
    <t xml:space="preserve">Revestimento com placa MDF 6mm - Rev 01</t>
  </si>
  <si>
    <t xml:space="preserve">Remoção de Difusor de Dutos de Ar-Condicionado</t>
  </si>
  <si>
    <t xml:space="preserve">Revestimento com chapa em fórmica padrão madeirado, Mel Linheiro, ref.:M814, acabamento TX ou similar, colada c/ formicola ou similar, diretamente sobre emboço</t>
  </si>
  <si>
    <t xml:space="preserve">Pavimentação c/ brita granítica em pó, espalhada, e = 5,0 cm</t>
  </si>
  <si>
    <t xml:space="preserve">Fornecimento de barra redonda de aço mecanica laminada 1/2" para proteção de esquadrias, inclusive chumbamento</t>
  </si>
  <si>
    <t xml:space="preserve">Mão-de-obra para implantação de estrutura TE1</t>
  </si>
  <si>
    <t xml:space="preserve">Mão-de-obra para implantação de estrutura T2</t>
  </si>
  <si>
    <t xml:space="preserve">Mão-de-obra para implantação de estrutura TE2</t>
  </si>
  <si>
    <t xml:space="preserve">Mão-de-obra para implantação de estrutura T3</t>
  </si>
  <si>
    <t xml:space="preserve">Mão-de-obra para implantação de estrutura T4</t>
  </si>
  <si>
    <t xml:space="preserve">Mão-de-obra para implantação de estrutura TE</t>
  </si>
  <si>
    <t xml:space="preserve">Mão-de-obra para implantação de estrutura HTE</t>
  </si>
  <si>
    <t xml:space="preserve">Mão-de-obra para implantação de estrutura S1</t>
  </si>
  <si>
    <t xml:space="preserve">Mão-de-obra para implantação de estrutura S2</t>
  </si>
  <si>
    <t xml:space="preserve">Mão-de-obra para implantação de estrutura S3</t>
  </si>
  <si>
    <t xml:space="preserve">Mão-de-obra para implantação de estrutura S4</t>
  </si>
  <si>
    <t xml:space="preserve">Mão-de-obra para implantação de estrutura BI1</t>
  </si>
  <si>
    <t xml:space="preserve">Mão-de-obra para implantação de estrutura BI2</t>
  </si>
  <si>
    <t xml:space="preserve">Mão-de-obra para implantação de estrutura BI3</t>
  </si>
  <si>
    <t xml:space="preserve">Mão-de-obra para implantação de estrutura BI5</t>
  </si>
  <si>
    <t xml:space="preserve">Mão-de-obra para implantação de estrutura BI4</t>
  </si>
  <si>
    <t xml:space="preserve">Mão-de-obra para implantação de estrutura BI6</t>
  </si>
  <si>
    <t xml:space="preserve">Fornecimento e implantação de pilar em concreto pré-moldado, h.útil = 3,50m, seção = 20x30cm, bloco de fundação = 60x70x50cm</t>
  </si>
  <si>
    <t xml:space="preserve">Fornecimento e implantação de pilar em concreto pré-moldado, h.útil = 3,50m, seção = 20x20cm, bloco de fundação = 60x70x50cm</t>
  </si>
  <si>
    <t xml:space="preserve">Poste decorativo com 02 pétalas, em tubo de alumínio com difusor em vidro leitoso brilhante, ref. XR-708/2 da Xoulux ou similar, com 6,00m, inclusive lâmpada vapor de sódio de 250W</t>
  </si>
  <si>
    <t xml:space="preserve">Forma plana para lajes, em compensado plastificado de 18mm, 02 usos, inclusive escoramento</t>
  </si>
  <si>
    <t xml:space="preserve">Forma plana para pilares, em compensado plastificado de 18mm, 02 usos, inclusive escoramento</t>
  </si>
  <si>
    <t xml:space="preserve">Interruptor 01 seção simples + 01 seção paralela, de embutir, com caixa pvc 4"x2"</t>
  </si>
  <si>
    <t xml:space="preserve">Interruptor 02 seções simples + 01 seção paralela, de embutir, com caixa pvc 4"x2"</t>
  </si>
  <si>
    <t xml:space="preserve">Dispositivo de proteção contra surto de tensão DPS 40kA - 175v</t>
  </si>
  <si>
    <t xml:space="preserve">Caixa de passagem pvc tipo aquatic 30x30x10cm</t>
  </si>
  <si>
    <t xml:space="preserve">Caixa de passagem pvc 15x15x8cm p/eletrica, tipo Aquatic ou similar</t>
  </si>
  <si>
    <t xml:space="preserve">Grade de ferro com barra quadrada de 5/8" na vertical, duas barras de quadrada de 1" na horizontal e quadro com barra de ferro de 1", inclusive chumbadores com parafusos</t>
  </si>
  <si>
    <t xml:space="preserve">Grade de ferro com barra quadrada de 1/2" na vertical, barras de quadrada de 1/2" na horizontal e quadro com barra de ferro de 1/2", inclusive chumbadores com parafusos</t>
  </si>
  <si>
    <t xml:space="preserve">Portão em ferro, com barra quadrada de 5/8" na vertical, duas barras de quadrada de 1" na horizontal e quadro com barra de ferro de 1"</t>
  </si>
  <si>
    <t xml:space="preserve">Portão de ferro de abrir com uma folha, com barra quadrada de 1/2" na vertical, uma barra de quadrada de 1/2" na horizontal e quadro com barra de ferro de 1/2", inclusive dobradiças, ferrolhos e chumbadores com parafusos</t>
  </si>
  <si>
    <t xml:space="preserve">Disjuntor termomagnético tripolar 300 A com caixa moldada 10 kA</t>
  </si>
  <si>
    <t xml:space="preserve">Disjuntor termomagnético tripolar 400 A com caixa moldada 10 kA</t>
  </si>
  <si>
    <t xml:space="preserve">Fornecimento, transporte e plantio de amendoeira jovem, altura do tronco = 1.50 m, inclusive adubação e manutenção por 90 dias</t>
  </si>
  <si>
    <t xml:space="preserve">Corte de troncos de coqueiros</t>
  </si>
  <si>
    <t xml:space="preserve">Pavimentação em concreto usinado, bomb., lançado e adensado, não armado, pigment. BAYFERROX preto ou similar, fck=21Mpa, e = 10cm,regulariz. compac. subleito, lona plástica, incl. juntas serradas 5x10 a 40mm - Rev 03</t>
  </si>
  <si>
    <t xml:space="preserve">Piso em placas 40x40x3cm de alta resistencia, linha Reggia, ref.Tecnogran ou similar, c/ fornecimento de material, assentamento e rejuntamento, incl.argamassa cimento areia 1:3 esp=4cm, exceto juntas plasticas</t>
  </si>
  <si>
    <t xml:space="preserve">Fornecimento e instalação de emenda interna com base lisa 75 x 50 mm (valemam ou similar)</t>
  </si>
  <si>
    <t xml:space="preserve">Disjuntor termomagnetico tripolar 250 A, padrão NEMA (Americano - linha preta), corrente 30KA, com disparador eletronico de 100 a 250 A</t>
  </si>
  <si>
    <t xml:space="preserve">Disjuntor tripolar 630 A com caixa moldada, 30kA</t>
  </si>
  <si>
    <t xml:space="preserve">Disjuntor tripolar 100 A, com caixa moldada, corrente interrupção 20KA</t>
  </si>
  <si>
    <t xml:space="preserve">Planta - Angelim doce (andira fraxinilolia), fornecimento e plantio</t>
  </si>
  <si>
    <t xml:space="preserve">Planta - Urucum (bixa orellana), fornecimento e plantio</t>
  </si>
  <si>
    <t xml:space="preserve">Planta - Claraiba (cordia ecalyculata), fornecimento e plantio</t>
  </si>
  <si>
    <t xml:space="preserve">Planta - Suinã (erythrina verna), fornecimento e plantio</t>
  </si>
  <si>
    <t xml:space="preserve">Planta - Embira (araticum) - (annona coriacea) h=1,00m, fornecimento e plantio</t>
  </si>
  <si>
    <t xml:space="preserve">Planta - Manduirana (senna macranthera), fornecimento e plantio</t>
  </si>
  <si>
    <t xml:space="preserve">Planta - Pau de cigarra (senna multijuga), fornecimento e plantio</t>
  </si>
  <si>
    <t xml:space="preserve">Planta - Cassia baiana (senna polyphylla), fornecimento e plantio</t>
  </si>
  <si>
    <t xml:space="preserve">Planta - Barbatimão (styphnodendron adstringens), fornecimento e plantio</t>
  </si>
  <si>
    <t xml:space="preserve">Plantio - Eucalipto (eucalyptus), fornecimento e plantio</t>
  </si>
  <si>
    <t xml:space="preserve">Proteção de arbusto em tela fortinet, revestida em pvc, malha 10x5cm, com h=1,80m (diâmetro 0,40m)</t>
  </si>
  <si>
    <t xml:space="preserve">Abraçadeira metálica tipo "D" de 2 1/2"</t>
  </si>
  <si>
    <t xml:space="preserve">Abraçadeira metálica tipo "D" de 3"</t>
  </si>
  <si>
    <t xml:space="preserve">Poste reto telecônico de engastar, galvanizado, ref. PT - 100/200P,  h= 20 metros, da Metal light ou similar, com 04 projetores ref.: IE-555/1 da Metal light ou similar, inclusive lâmpada e reator</t>
  </si>
  <si>
    <t xml:space="preserve">Poste reto telecônico flangeado, galvanizado, ref. PT - 100B/80L,  h= 8 metros, da Metal light ou similar, com 03 projetores ref.: IE-532/2 da Metal light ou similar, inclusive lâmpada e reator</t>
  </si>
  <si>
    <t xml:space="preserve">Revestimento cerâmico para piso ou parede, 50 x 50 cm, antiderrapante (porcelanato), Elizabeth ou similar, aplicado com argamassa industrializada ac-iii, rejuntado, exclusive regularização de base ou emboço</t>
  </si>
  <si>
    <t xml:space="preserve">Valvula para chuveiro, antivandalismo, Biopress, ref. 1418C AV-BIO, da Fabrimar ou similar</t>
  </si>
  <si>
    <t xml:space="preserve">Chuveiro antivandalismo, Biopress, ref. 1990 AV-BIO, da Fabrimar ou similar</t>
  </si>
  <si>
    <t xml:space="preserve">Conjunto moto-bomba Schneider modelo BPI-22 R, potência 20cv, trifásica 220/380V, recalque d=2 1/2", ou similar</t>
  </si>
  <si>
    <t xml:space="preserve">Conjunto moto-bomba Schneider BC-22 R, motor 5 cv, trifásico 220/380V, sucção 1 1/4", recalque 1", vazão 13,5 m³/h, 40 mca (ou similar)</t>
  </si>
  <si>
    <t xml:space="preserve">Motor estacionário GX620, 4 tempos, OHV, 2 cilindros em V, potencia maxima/rotação 20/3600, partida eletrica, a gasolina, marca Honda ou similar</t>
  </si>
  <si>
    <t xml:space="preserve">Disjuntor a Vacuo 15KV, marca BEGHIM, tipo MAF 15-630-350, manual c/relé URPE 7104 + jg de contato 3NF+3NA, bobina de fechamento, bloqueio KIRK, disparador TCC, bobina abert.+3TCs (ou similar)</t>
  </si>
  <si>
    <t xml:space="preserve">Conjunto moto-bomba Schneider, motor 5 cv, trifásico, centrifuga, sucção 2 1/2", recalque 2 1/2" (ou similar)</t>
  </si>
  <si>
    <t xml:space="preserve">Válvula de fluxo contínuo galvanizada (p/ incendio)</t>
  </si>
  <si>
    <t xml:space="preserve">Poste de concreto duplo T (DT)  6/150 - fornecimento e assentamento</t>
  </si>
  <si>
    <t xml:space="preserve">Rodapé mármore branco, h = 7 cm, e = 2 cm, aplicado com argamassa industrializada ac-3</t>
  </si>
  <si>
    <t xml:space="preserve">Fornecimento de tubo de polietileno de alta densidade (pead), PE80, pn12,5 , sdr-11, d=160mm x 14,6mm - Rev 01_11/2021</t>
  </si>
  <si>
    <t xml:space="preserve">Escada helicoidal em concreto pre-moldado, degrau = 80cm, h=3,00m, inclusive corrimão em tubo galvanizado, instalada, exclusive pintura</t>
  </si>
  <si>
    <t xml:space="preserve">Revestimento cerâmico para parede, 10 x 10 cm, Atlas, linha onix, ref. OM 5233, cor glacial ou similar, aplicado com argamassa industrializada ac-ii, rejuntado, exclusive regularização de base ou emboço - Rev 01</t>
  </si>
  <si>
    <t xml:space="preserve">Revestimento em cacos de cerâmica, 10 x 10 cm, Atlas, linha onix, ref. OB 5261, cor avenca ou similar, aplicado com argamassa industrializada ac-i, rejuntado, exclusive regularização de base ou emboço -  Rev 03</t>
  </si>
  <si>
    <t xml:space="preserve">Revestimento em cacos de cerâmica, 10 x 10 cm, Atlas, linha onix, ref. OB 5261, cor nandina ou similar, aplicado com argamassa industrializada ac-i, rejuntado, exclusive regularização de base ou emboço - Rev 03</t>
  </si>
  <si>
    <t xml:space="preserve">Impermeabilização com argamassa polimerica (3 demãos) tipo Denvertec 100 e aplicação de tela de poliester resinada, malha 2x2mm, ref: Denvertela Poliester R ou similar</t>
  </si>
  <si>
    <t xml:space="preserve">Planta - Jerivá (syagrus romanzoffinaa) h=2,70m, fornecimento e plantio</t>
  </si>
  <si>
    <t xml:space="preserve">Planta - Manacá de cheiro (brunfelsia uniflora), fornecimento e plantio</t>
  </si>
  <si>
    <t xml:space="preserve">Dobradiça de ferro cromado 3" x 2 1/2" com aneis e  parafusos</t>
  </si>
  <si>
    <t xml:space="preserve">Dobradiça de ferro cromado 3" x 2 1/2" sem aneis e c/parafusos</t>
  </si>
  <si>
    <t xml:space="preserve">Dobradiça de latão cromado 3" x 2 1/2" com aneis e parafusos</t>
  </si>
  <si>
    <t xml:space="preserve">Dobradiça de latão cromado 3" x 2 1/2" sem aneis e c/parafusos</t>
  </si>
  <si>
    <t xml:space="preserve">Dobradiça de latão cromado 3 1/2" x 3" com aneis e parafusos</t>
  </si>
  <si>
    <t xml:space="preserve">Dobradiça de latão cromado 3 1/2" x 3" sem aneis e c/parafusos</t>
  </si>
  <si>
    <t xml:space="preserve">Porta em madeira de lei, almofadada, 1,60 x 2.10 m, inclusive batente e dobradiças</t>
  </si>
  <si>
    <t xml:space="preserve">Visor em aluminio com vidro temperado 6mm</t>
  </si>
  <si>
    <t xml:space="preserve">Visor em aluminio com vidro temperado 10mm</t>
  </si>
  <si>
    <t xml:space="preserve">Tela de nylon tipo mosquiteiro com moldura em aluminio anodizado natural</t>
  </si>
  <si>
    <t xml:space="preserve">Reboco especial sobre parede para isolamento termico e acustico c/ argamassa de vermiculita expandida, cimento e areia, esp.= 2,5cm</t>
  </si>
  <si>
    <t xml:space="preserve">Banco articulado para banho com pés de apoio 700x450mm (p/deficientes)</t>
  </si>
  <si>
    <t xml:space="preserve">Aspersor tipo spray, ref. 1804 SAM, marca Rain Bird ou similar</t>
  </si>
  <si>
    <t xml:space="preserve">Tampão ou cap d=1" em aço carbono p/encaixe na extremidade da tubulação</t>
  </si>
  <si>
    <t xml:space="preserve">Tampão ou cap d=3/4" em aço carbono p/encaixe na extremidade da tubulação</t>
  </si>
  <si>
    <t xml:space="preserve">Torneira de bóia p/caixa d'agua d = 1 1/2" (deca ou similar)</t>
  </si>
  <si>
    <t xml:space="preserve">Manômetro 0 a 300 psi, conexão 1/4" BSP - fornecimento e instalação</t>
  </si>
  <si>
    <t xml:space="preserve">Caixa plastica retangular p/ 2 válvulas Rain Bird, padrão 12", c/corpo e tampa</t>
  </si>
  <si>
    <t xml:space="preserve">Caixa plastica redonda p/ 1 válvula Rain Bird, de 6", c/corpo e tampa</t>
  </si>
  <si>
    <t xml:space="preserve">Válvula solenoide p/irrigação modelo 100-DVF 1", marca Rain Bird ou similar</t>
  </si>
  <si>
    <t xml:space="preserve">Válvula solenoide p/irrigação modelo 75 - DV 3/4", marca Rain Bird ou similar</t>
  </si>
  <si>
    <t xml:space="preserve">Sensor de chuva p/sist. de irrigação, modelo RSD-Bex, marca Rain Bird ou similar</t>
  </si>
  <si>
    <t xml:space="preserve">Conjunto flexível p/conectar aspersor, modelo SA-6050, 15cm, 1/2"x1/2", marca Rain Bird ou similar</t>
  </si>
  <si>
    <t xml:space="preserve">Controlador central p/sist.de irrigação modelo ESP-LX modular, 16 estações, gabinete de parede, Rain Bird ou similar</t>
  </si>
  <si>
    <t xml:space="preserve">Placa de sinalização para deficiente físico e idoso em chapa de aço nº 26, dimensão1,40x1,69m, com plotagem em adesivo digital e pé em madeira para sustentação</t>
  </si>
  <si>
    <t xml:space="preserve">Condulete em alumínio tipo "B" de 3/4"</t>
  </si>
  <si>
    <t xml:space="preserve">Condulete em alumínio tipo "B" de 1"</t>
  </si>
  <si>
    <t xml:space="preserve">Condulete em pvc rigido, p/eletroduto d=1/2" e 3/4" , sem tampa (modelos: C,E,LB,LL,LR), Tigre ou similar - Rev. 01</t>
  </si>
  <si>
    <t xml:space="preserve">Condulete em pvc rigido, p/eletroduto d=1", sem tampa (modelos: C,E,LB,LL,LR), Tigre ou similar</t>
  </si>
  <si>
    <t xml:space="preserve">Placa cega para caixa de pvc 4"x 4", p/eletroduto</t>
  </si>
  <si>
    <t xml:space="preserve">Fornecimento e instalação de caixa para medição indireta 60 x 40 x 10cm</t>
  </si>
  <si>
    <t xml:space="preserve">Caixa p/quadro (2000 x 1200 x 40mm) em chapa galvanizada, inclusive barramento, isolador e montagem, exclusive disjuntores</t>
  </si>
  <si>
    <t xml:space="preserve">Bucha latão d=1"</t>
  </si>
  <si>
    <t xml:space="preserve">Bucha latão d=1/4"</t>
  </si>
  <si>
    <t xml:space="preserve">Disjuntor termomagnetico tripolar  80 A, padrão DIN (Europeu - linha branca), curva C, 5KA</t>
  </si>
  <si>
    <t xml:space="preserve">Disjuntor tripolar  80 A com caixa moldada 10 kA</t>
  </si>
  <si>
    <t xml:space="preserve">Cabo de cobre isolado HEPR (XLPE), rigido,  16mm²,  1kv / 90º C</t>
  </si>
  <si>
    <t xml:space="preserve">Cabo de cobre isolado HEPR (XLPE), rigido,  35mm²,  1kv / 90º C</t>
  </si>
  <si>
    <t xml:space="preserve">Cabo de cobre isolado HEPR (XLPE), rigido,  70mm²,  1kv / 90º C</t>
  </si>
  <si>
    <t xml:space="preserve">Cabo de cobre isolado HEPR (XLPE), rigido,  95mm²,  1kv / 90º C</t>
  </si>
  <si>
    <t xml:space="preserve">Cabo de cobre isolado HEPR (XLPE), rigido,  185mm²,  1kv / 90º C</t>
  </si>
  <si>
    <t xml:space="preserve">Válvula esfera em aço carbono NPT d=1", classe 300</t>
  </si>
  <si>
    <t xml:space="preserve">Puxador para equadrias em alumínio cromado 1/2", l=352mm</t>
  </si>
  <si>
    <t xml:space="preserve">Valvula de bloqueio, classe 300, d = 15mm (1/2") p/inst.gás</t>
  </si>
  <si>
    <t xml:space="preserve">Valvula esfera fecho rapido, classe 300, d=28mm</t>
  </si>
  <si>
    <t xml:space="preserve">Valvula esfera fecho rapido, classe 300, d=15mm</t>
  </si>
  <si>
    <t xml:space="preserve">Vaso sanitario c/caixa de descarga acoplada, c/saída horizontal, linha ravena, DECA ou similar, inclusive assento ASTRA TPK ou similar, conj. de fixação DECA SP13 ou similar, anel de vedação e engate plástico</t>
  </si>
  <si>
    <t xml:space="preserve">Mangueira para gás GLP d=3/8" x 120cm, em PVC transparente c/tarja amarela, uso domestico</t>
  </si>
  <si>
    <t xml:space="preserve">Coifa em aço inox escovado G-220 AISI 304 liga 18.8, tipo parede, com filtros inercias, calha coletora de gordura e luminária, dimensões: Larg=4000 x Prof=1200 x alt=450mm</t>
  </si>
  <si>
    <t xml:space="preserve">Coifa em aço inox escovado G-220 AISI 304 liga 18.8, tipo parede, com filtros inercias, calha coletora de gordura e luminária, dimensões:Larg.=1700 x Prof.=1300 x alt.=450mm</t>
  </si>
  <si>
    <t xml:space="preserve">Coifa em aço inox escovado G-220 AISI 304 liga 18.8, tipo parede, com filtros inercias, calha coletora de gordura e luminária, dimensões:Larg.=1115 x Prof.=700 x alt.=450mm</t>
  </si>
  <si>
    <t xml:space="preserve">Chapéu chinês Ø 25cm para exaustão de aquecedor</t>
  </si>
  <si>
    <t xml:space="preserve">Damper corta-fogo para duto redondo com fusível 200º de atuação e rearme anual, Ø 30cm</t>
  </si>
  <si>
    <t xml:space="preserve">Damper corta-fogo para duto redondo com fusível 200º de atuação e rearme anual, Ø 48cm</t>
  </si>
  <si>
    <t xml:space="preserve">Caixa de passagem em alvenaria de tijolos maciços esp. = 0,12m, dim. int.= 0,80x0,80x0,40m</t>
  </si>
  <si>
    <t xml:space="preserve">Pedrisco</t>
  </si>
  <si>
    <t xml:space="preserve">Base com brita graduada, exclusive pó de pedra e transporte da brita)</t>
  </si>
  <si>
    <t xml:space="preserve">Registro tipo esfera em PVC c/borboleta, d =  4"</t>
  </si>
  <si>
    <t xml:space="preserve">Disjuntor termomagnético tripolar 150 A com caixa moldada 10 kA</t>
  </si>
  <si>
    <t xml:space="preserve">Gradil Nylofor 3D, malha 20x5cm, Ø 5mm 250x243 cm, pintura branca, verde e preta, Belgo ou similar, inclusive postes (secção 60x40mm e h=3,20m) e acessórios</t>
  </si>
  <si>
    <t xml:space="preserve">Eletroduto ferro galvanizado eletrolitico -  leve, d= 1 1/2"</t>
  </si>
  <si>
    <t xml:space="preserve">Eletroduto ferro galvanizado eletrolitico -  leve, d= 3"</t>
  </si>
  <si>
    <t xml:space="preserve">Corrimão em tubo de ferro galvanizado 1 1/2", com chumbadores para fixação em alvenaria</t>
  </si>
  <si>
    <t xml:space="preserve">Alçapão de alumínio, tipo escama, cor fosca</t>
  </si>
  <si>
    <t xml:space="preserve">Remoção e reassentamento de tampo de granito</t>
  </si>
  <si>
    <t xml:space="preserve">Dispositivo de proteção contra surto de tensão DPS 60kA - 275v</t>
  </si>
  <si>
    <t xml:space="preserve">Dispositivo de proteção contra surto de tensão DPS 40kA - 440v</t>
  </si>
  <si>
    <t xml:space="preserve">Cabeçote de alumínio de 1 1/2"</t>
  </si>
  <si>
    <t xml:space="preserve">Rodopia em granito cinza andorinha, h = 7 cm, e=2cm, aplicado com argamassa industrializada ac-i, com acabamento aboleado</t>
  </si>
  <si>
    <t xml:space="preserve">Duto corrugado flexível em PEAD Ø = 1.1/2', tipo Kanalex ou similar, lançado diretamente no solo, exclusive escavação e reaterro</t>
  </si>
  <si>
    <t xml:space="preserve">Caixa acustica quadrada em ABS, tela de aluminio microperfurada, pintura eletrostatica c/poliester, Woofer coaxial 6" c/carcaça de aluminio. potencia 100W</t>
  </si>
  <si>
    <t xml:space="preserve">Conector de medição em bronze c/4 parafusos p/cabos de cobre 16-70mm² ref.TEL-560 (pára-raio)</t>
  </si>
  <si>
    <t xml:space="preserve">Disjuntor termomagnetico monopolar 50 A, padrão NEMA (Americano - linha preta)</t>
  </si>
  <si>
    <t xml:space="preserve">Disjuntor termomagnetico monopolar 90 A, padrão NEMA (Americano - linha preta), 5KA</t>
  </si>
  <si>
    <t xml:space="preserve">Caixa de equalização p/aterramento 20x20x10cm de sobrepor p/11 terminais de pressão c/barramento</t>
  </si>
  <si>
    <t xml:space="preserve">Veneziana industrial de pvc rígido, translúcido e montantes em alúminio</t>
  </si>
  <si>
    <t xml:space="preserve">Fornecimento e instalação de brise metálico de alumínio ref. 84F, 45º L, da Fibrocell ou similar</t>
  </si>
  <si>
    <t xml:space="preserve">Luminária autônoma indicador de seta de emergência p/aclaramento ou balizamento mod.LAU 11x2 c/duas lâmpadas de 11w, Unitron ou similar</t>
  </si>
  <si>
    <t xml:space="preserve">Disjuntor termomagnético tripolar 200 A com caixa moldada 10 kA</t>
  </si>
  <si>
    <t xml:space="preserve">Desobstrução e limpeza de boca-de-lobo</t>
  </si>
  <si>
    <t xml:space="preserve">Portão em ferro, em gradil metálico, padrão belgo ou equivalente, de correr</t>
  </si>
  <si>
    <t xml:space="preserve">Brise em perfil "C" de alumínio dobrado anodizado branco</t>
  </si>
  <si>
    <t xml:space="preserve">Telhamento com telha em alumínio, simples, trapezoidal, não pintada e = 0,7 mm - Rev. 03</t>
  </si>
  <si>
    <t xml:space="preserve">Chapa de alumínio corrugada e=0,7mm</t>
  </si>
  <si>
    <t xml:space="preserve">Cumeeira termoacústica</t>
  </si>
  <si>
    <t xml:space="preserve">Calha em chapa de aluminio, desenvolvimento 80 cm</t>
  </si>
  <si>
    <t xml:space="preserve">Calha em chapa de aluminio, desenvolvimento 160 cm</t>
  </si>
  <si>
    <t xml:space="preserve">Rufo estampado em alumínio e = 0,8mm com desenvolvimento 25cm</t>
  </si>
  <si>
    <t xml:space="preserve">Rufo estampado em alumínio e = 0,8mm com desenvolvimento 100cm</t>
  </si>
  <si>
    <t xml:space="preserve">Tabica metálica 3x3cm para forro de gesso (fornecimento e montagem)</t>
  </si>
  <si>
    <t xml:space="preserve">Forro acústico em placas de fibra mineral c/perfil "T" em aço, marca "SONEX" ou similar, instalado</t>
  </si>
  <si>
    <t xml:space="preserve">Moldura pre-moldada de concreto, pintada com selador acrílico e resina acrílica incolor (fornecimento e assentamento)</t>
  </si>
  <si>
    <t xml:space="preserve">Degrau industrial monolítico c/pingadeira (fornecimento e assentamento)</t>
  </si>
  <si>
    <t xml:space="preserve">Rodape em perfil de aluminio, aplicado</t>
  </si>
  <si>
    <t xml:space="preserve">Peças pre-moldadas de concreto esp=10cm do Centro Profissionalizante</t>
  </si>
  <si>
    <t xml:space="preserve">Tampa pre-moldada de concreto 85x85cm para cisterna</t>
  </si>
  <si>
    <t xml:space="preserve">Regulador de alta pressão, d=28mm, tipo Fisher, classe 300, 1º estágio (instalação gás)</t>
  </si>
  <si>
    <t xml:space="preserve">Regulador de baixa pressão, d=15mm, tipo Fisher, classe 300, 2º estágio (instalação gás)</t>
  </si>
  <si>
    <t xml:space="preserve">Medidor de gás GLP, classe 300, d=28mm</t>
  </si>
  <si>
    <t xml:space="preserve">Tredolet para central GLP P-190 d=1"</t>
  </si>
  <si>
    <t xml:space="preserve">Rufo estampado em alumínio e = 0,8mm com desenvolvimento 35cm</t>
  </si>
  <si>
    <t xml:space="preserve">Rufo estampado em alumínio e = 0,8mm com desenvolvimento 40cm</t>
  </si>
  <si>
    <t xml:space="preserve">Rufo estampado em alumínio e = 0,8mm com desenvolvimento 55cm</t>
  </si>
  <si>
    <t xml:space="preserve">Calha em chapa de aluminio, desenvolvimento 85 cm</t>
  </si>
  <si>
    <t xml:space="preserve">Implantação de estrutura de transformador trifásico de 300  KVa para rede de distribuição aérea, exclusive transformador</t>
  </si>
  <si>
    <t xml:space="preserve">Concreto ciclópico com concreto de fck=10Mpa e 50% de pedra de mão</t>
  </si>
  <si>
    <t xml:space="preserve">Pavimentação em paralelepípedo granítico sobre colchão de areia, rejuntado com argamassa de cimento e areia traço 1:3, inclusive frete do paralelepípedo granítico</t>
  </si>
  <si>
    <t xml:space="preserve">Suporte de fixação de tubulação Ø 3" com vergalhão de 3/8"x1000mm</t>
  </si>
  <si>
    <t xml:space="preserve">Fornecimento e execução de junta de dilatação JEENE JJ 2540 VV EPDM / UT 25 VMA, exclusive execução de lábios poliméricos</t>
  </si>
  <si>
    <t xml:space="preserve">Fornecimento e execução de junta de dilatação JEENE JJ 2540 VV EPDM / UT 25 VMA, inclusive execução de lábios poliméricos</t>
  </si>
  <si>
    <t xml:space="preserve">Remoção de cobogó ou bloco de vidro - Rev 02</t>
  </si>
  <si>
    <t xml:space="preserve">Revestimento cerâmico para piso ou parede, 24 x 11,6 cm, e=9mm, Linha Sport, Gail, ref. 5720 ou similar, aplicado com argamassa industrializada ac-iii, rejuntado, exclusive regularização de base ou emboço</t>
  </si>
  <si>
    <t xml:space="preserve">Revestimento cerâmico para piso ou parede, 24 x 11,6 cm, e=9mm, Linha Sport, acabamento, gail, ref. 3109 ou similar, aplicado com argamassa industrializada ac-iii, rejuntado, exclusive regularização de base ou emboço</t>
  </si>
  <si>
    <t xml:space="preserve">Revestimento cerâmico para piso ou parede, 24 x 11,6 cm, e=9mm, Linha Sport, placa extrudada, gail, ref. 1009 ou similar, aplicado com argamassa industrializada ac-iii, rejuntado, exclusive regularização de base ou emboço</t>
  </si>
  <si>
    <t xml:space="preserve">Revestimento cerâmico para piso ou parede, 24 x 11,6 cm, e=9mm, Linha Deck Piscina, placa extrudada, gail, ref. 1009 ou similar, aplicado com argamassa industrializada ac-iii, rejuntado, exclusive regularização de base ou emboço</t>
  </si>
  <si>
    <t xml:space="preserve">Tapume em chapa compensada naval 1,60 X 2,20 m, esp. = 10 mm (1 uso) - Rev 02</t>
  </si>
  <si>
    <t xml:space="preserve">Luminária externa em corpo de aço c/ pintura eletrostática, refletor em alumínio martelado, difusor em vidro temperado, incluisive poste de 4m, ref. EX08-S1E40T4 da Lumicenter ou similar, inclusive lâmpada e reator</t>
  </si>
  <si>
    <t xml:space="preserve">Luminária externa em corpo de aço c/ pintura eletrostática, refletor em alumínio martelado, difusor em vidro temperado, ref. EX08-S3E40 da Lumicenter ou similar, inclusive lâmpada e reator</t>
  </si>
  <si>
    <t xml:space="preserve">Planta - Abacaxi vermelho (Ananas bracteatus striatus) , fornecimento e plantio</t>
  </si>
  <si>
    <t xml:space="preserve">Planta - Andiroba (Carapa guianensis) h=1,00m, fornecimento e plantio</t>
  </si>
  <si>
    <t xml:space="preserve">Planta - Canafístula (Cassia grands) h=1,00m, fornecimento e plantio</t>
  </si>
  <si>
    <t xml:space="preserve">Planta - Guapuruvu(Chizolobium parayba) h=1,00m, fornecimento e plantio</t>
  </si>
  <si>
    <t xml:space="preserve">Planta - Ipê roxo (tabebuia) h=1,00m, fornecimento e plantio</t>
  </si>
  <si>
    <t xml:space="preserve">Planta - Oiti (Licania tomentosa) h=1,00m, fornecimento e plantio</t>
  </si>
  <si>
    <t xml:space="preserve">Planta - Sapucaia (Lecythis lurida) h=1,00m, fornecimento e plantio</t>
  </si>
  <si>
    <t xml:space="preserve">Planta - Sucupira (Bowdichia virgiloides) h=1,00m, fornecimento e plantio</t>
  </si>
  <si>
    <t xml:space="preserve">Planta - Tamboril (Enterolobium contortisiliquum) h=1,00m, fornecimento e plantio</t>
  </si>
  <si>
    <t xml:space="preserve">Planta - Umbaúba (Cecropia) h=1,00m, fornecimento e plantio</t>
  </si>
  <si>
    <t xml:space="preserve">Caixa de passagem pvc 4"x2", sistema "x", com tampa</t>
  </si>
  <si>
    <t xml:space="preserve">Caixa de passagem pvc 4"x4", sistema "x", com tampa</t>
  </si>
  <si>
    <t xml:space="preserve">Caixa de passagem pvc 20 x 20cm, sistema "x", com tampa</t>
  </si>
  <si>
    <t xml:space="preserve">Cabo de cobre isolado HEPR (XLPE), rigido,  10mm²,  1kv / 90º C</t>
  </si>
  <si>
    <t xml:space="preserve">Tampão ferro fundido articulado TDA-600mm, 300kg/cm², p/poço de visitas e caixas (fornecimento)</t>
  </si>
  <si>
    <t xml:space="preserve">Tapume em chapa OSB LP (2,20x1,22m), esp = 10mm (1 uso)</t>
  </si>
  <si>
    <t xml:space="preserve">Equipamento de ginástica - alongador - galvanizado - Rev 01</t>
  </si>
  <si>
    <t xml:space="preserve">Equipamento de ginástica - cavalgada simples - galvanizado - Rev 01</t>
  </si>
  <si>
    <t xml:space="preserve">Equipamento de ginástica - elíptico - galvanizado - Rev 01</t>
  </si>
  <si>
    <t xml:space="preserve">Equipamento de ginástica - leg press duplo - galvanizado - Rev 01</t>
  </si>
  <si>
    <t xml:space="preserve">Equipamento de ginástica - simulador de caminhada duplo - galvanizado - Rev 01</t>
  </si>
  <si>
    <t xml:space="preserve">Pintura de acabamento com aplicação de 01 demão de coralgesso ou similar</t>
  </si>
  <si>
    <t xml:space="preserve">Pintura de acabamento com aplicação de 02 demãos de coralgesso ou similar</t>
  </si>
  <si>
    <t xml:space="preserve">Fornecimento e aplicação de Geogrelha tecida de poliester revestida c/PVC, ref.Macgrid WG-200, Maccaferri ou similar</t>
  </si>
  <si>
    <t xml:space="preserve">Impermeabilização - Fornecimento e aplicação de manta geotéxtil RT-21, resistencia a tração=21 kN/m (antigo Bidim OP-40 ou similar) em colchões drenantes</t>
  </si>
  <si>
    <t xml:space="preserve">Quadro em chapa de aço com pintura eletrostática na cor cinza med. 1200x800x250mm, completo com barramento, proteção, inclusive 01 disjuntor de 400A - 85KA, 01 disjuntor de 200A-25KA e 03 disjuntores de 175A-25KA</t>
  </si>
  <si>
    <t xml:space="preserve">Brinquedo - Amarelinha</t>
  </si>
  <si>
    <t xml:space="preserve">Brinquedo - Escorregadeira, com pilar de madeira, escda em tubo de ferro galv. de 2" e rampa em chapa de aço galvanizado</t>
  </si>
  <si>
    <t xml:space="preserve">Brinquedo - Gangorra em estrutura de concreto, tubo de ferro galvanizado de 3" e 4" e assento de madeira, com 03 pranchas</t>
  </si>
  <si>
    <t xml:space="preserve">Brinquedo - Gira-gira (carrossel ø=1,70m), em tubo de ferro galvanizado de 1 1/2" e assento em chapa galvanizada e=1/4", sergipark ou similar</t>
  </si>
  <si>
    <t xml:space="preserve">Poste auxiliar p/entrada energia, monofasico, ferro galvanizado d=3" e h=5,0m, completo</t>
  </si>
  <si>
    <t xml:space="preserve">Locação topográfica com nivelamento de seções transversais de serviços de terraplenagem, inclusive conferências</t>
  </si>
  <si>
    <t xml:space="preserve">Brinquedo -  Labirinto (trepa-trepa) em tubo ferro galv d=1 1/2" na horizontal e d=1 1/2" na vertical. Dim:1,54x1,54x2,04m, ref: Sergipark ou similar</t>
  </si>
  <si>
    <t xml:space="preserve">Brinquedo - Balanço em estrutura de concreto, 02 lugares, com assento de  madeira, corrente revestida c/mangueira plástica transp., fixado em tubo ferro galv.4"</t>
  </si>
  <si>
    <t xml:space="preserve">Equipamento de ginástica - Escada horizontal em tubo de ferro galv. ø=2", dim. 0,80 x 2,00 x 2,00m, Sergipark ou similar</t>
  </si>
  <si>
    <t xml:space="preserve">Equipamento de ginástica - barra fixa em tubo de ferro galv. ø=2", conjunto com 03 unidades, Sergipark ou similar</t>
  </si>
  <si>
    <t xml:space="preserve">Equipamento de ginástica - Barras paralelas em tubo de ferro galv. ø=1 1/2", Sergipark ou similar</t>
  </si>
  <si>
    <t xml:space="preserve">Equipamento de ginástica - Prancha abdominal em tubo de ferro galvanizado de 1 1/2" e pranchão em madeira,  ref. Sergipark ou similar</t>
  </si>
  <si>
    <t xml:space="preserve">Chapim de  mármore branco, c/ largura = 72 cm, esp = 2 cm</t>
  </si>
  <si>
    <t xml:space="preserve">Mão de obra de encarregado de turma</t>
  </si>
  <si>
    <t xml:space="preserve">Ducha manual com registro, linha aspen, ref. 1984 C35 ACT, da DECA ou similar</t>
  </si>
  <si>
    <t xml:space="preserve">Mureta de alvenaria 1,70 x 0,60m para poste auxiliar de energia</t>
  </si>
  <si>
    <t xml:space="preserve">Sub-base estabilizada granulometricamente sem mistura (sem transporte) e sem fornecimento de material - Rev 01</t>
  </si>
  <si>
    <t xml:space="preserve">Porta em madeira mista, almofadada, 70 x 210 cm, exclusive batente e ferragens</t>
  </si>
  <si>
    <t xml:space="preserve">Porta em madeira mista, almofadada, 80 x 210 cm, exclusive batente e ferragens</t>
  </si>
  <si>
    <t xml:space="preserve">Janela em madeira mista, tipo com almofadas, de abrir, c/batentes simples (caixilhos) e 1 jogo de alizar, exclusive ferragens - Rev 02_05/2022</t>
  </si>
  <si>
    <t xml:space="preserve">Telhamento com telha em alumínio, dupla, trapezoidal, preenchimento  PU=30 mm, pré-pintada, e=0,5mm, isoeste ou similar - Rev. 01</t>
  </si>
  <si>
    <t xml:space="preserve">Disjuntor termomagnetico tripolar 250 A, padrão NEMA (Americano - linha preta), corrente 30KA</t>
  </si>
  <si>
    <t xml:space="preserve">Demolição de concreto com martelete e compressor</t>
  </si>
  <si>
    <t xml:space="preserve">Placa de sinalização em acrílico transparente 3mm, com aplicação de adesivo digital sobreposto, dim:45x18cm, para fixação no teto através de correntes de aço inox, inclusive correntes e instalação</t>
  </si>
  <si>
    <t xml:space="preserve">Calha Pluvial de beiral, Ø 170mm, PVC, semicircular, Amanco ou similar, exclusive condutores</t>
  </si>
  <si>
    <t xml:space="preserve">Adesivo indicativo de saída de fluxo de fuga, impresso no sistema digital refletivo</t>
  </si>
  <si>
    <t xml:space="preserve">Guarda-corpo com 2 (dois) tubos horizontais de ferro galvanizado 3" e pilares de concreto armado (20x12cm), h=1,00m, espaçados a cada 1,50m, sobre cinta em concreto (15x30cm), inclusive pintura esmalte sintetico sobre tubo</t>
  </si>
  <si>
    <t xml:space="preserve">Madeiramento em massaranduba/madeira de lei, acabamento serrado c/ riipão 5x3 e ripa 5x1,5, exclusive peças principais</t>
  </si>
  <si>
    <t xml:space="preserve">Porta em madeira, tipo ficha/calha, 70 x 210 cm, inclusive caixilho e dobradiças, exceto fechadura</t>
  </si>
  <si>
    <t xml:space="preserve">Porta em madeira, tipo ficha/calha, 60 x 210 cm, inclusive caixilho e dobradiças, exceto fechadura</t>
  </si>
  <si>
    <t xml:space="preserve">Fossa séptica em concreto armado, dimensões internas 1,61 x 3,32 x 1,80m, com rebaixamento do lençol</t>
  </si>
  <si>
    <t xml:space="preserve">Entrada de energia elétrica monofásica com pontalete de aço galvanizado d=1 1/2", fixado no telhado</t>
  </si>
  <si>
    <t xml:space="preserve">Filtro anaeróbio em concreto armado dimensões internas 1,90 x 1,90 x 1,80m, com rebaixamento do lençol</t>
  </si>
  <si>
    <t xml:space="preserve">Fossa séptica em concreto armado, dimensões internas 2,10 x 4,20 x 1,80m, com rebaixamento do lençol</t>
  </si>
  <si>
    <t xml:space="preserve">Fossa séptica em concreto armado, dimensões internas 1,33 x 2,66 x 1,80m, com rebaixamento do lençol</t>
  </si>
  <si>
    <t xml:space="preserve">Filtro anaeróbio em concreto armado dimensões internas 2,64 x 2,64 x 1,80m, com rebaixamento do lençol</t>
  </si>
  <si>
    <t xml:space="preserve">Filtro anaeróbio em concreto armado dimensões internas 1,80 x 1,80 x 1,80m, com rebaixamento do lençol</t>
  </si>
  <si>
    <t xml:space="preserve">Eletroduto em ferro galvanizado pesado sem costura 1 1/2" x 3m</t>
  </si>
  <si>
    <t xml:space="preserve">Caixa pré moldada em concreto c/tampa para aterramento (20x20x15)cm, padrão Energisa</t>
  </si>
  <si>
    <t xml:space="preserve">Fio de cobre nu  6mm2 para aterramento</t>
  </si>
  <si>
    <t xml:space="preserve">Disjuntor termomagnetico monopolar 35 A, padrão NEMA (Americano - linha preta)</t>
  </si>
  <si>
    <t xml:space="preserve">Transportes comercial com caminhão carroceria em  rodovia  pavimentada</t>
  </si>
  <si>
    <t xml:space="preserve">Cabo de cobre isolado em EPR flexível unipolar  16mm²  - 0,6Kv/1Kv/90°</t>
  </si>
  <si>
    <t xml:space="preserve">Cabo de cobre isolado em EPR flexível unipolar  10mm²  - 0,6Kv/1Kv/90°</t>
  </si>
  <si>
    <t xml:space="preserve">Condulete em alumínio tipo "C" de 1 1/2"</t>
  </si>
  <si>
    <t xml:space="preserve">Sinalizador duplo (luz de topo) c/relé fotocelula em mastro galvanizado d=3/4" inclusive base de concreto, exceto fiação</t>
  </si>
  <si>
    <t xml:space="preserve">Luminária decorativa simples externa, ref.CW-200/3, c/chapeu refletor em aluminio, pintado em epoxi, c/difusor acrílico leitoso, inclusive poste galv. reto h=3,00m, inclusive lâmpada mista 250w. (Luminance/Tecnolux ou similar)</t>
  </si>
  <si>
    <t xml:space="preserve">Cobertura em policarbonato alveolar de 8mm, fixado em peças de alumínio inclusive instalação</t>
  </si>
  <si>
    <t xml:space="preserve">Disjuntor termomagnetico bipolar 80 A, padrão DIN (Europeu - linha branca), curva C, corrente 5KA</t>
  </si>
  <si>
    <t xml:space="preserve">Piso em assoalho de madeira angelim vermelho aparelhado - 20cmx4cm, sobre peças de 7cmx15cm e travamento de 10cmx4cm</t>
  </si>
  <si>
    <t xml:space="preserve">Extintor de pó químico ABC, capacidade 8 kg, alcance médio do jato 5m , tempo de descarga 12s, NBR9443, 9444, 10721</t>
  </si>
  <si>
    <t xml:space="preserve">Guarda-corpo em tubos de aço galvanizado (altura = 0,90), com barras verticais a cada 2,00m (2"), barra horizontal intermediária (2") e barra horizontal superior (2")</t>
  </si>
  <si>
    <t xml:space="preserve">Instalação e montagem de bomba centrifuga 4cv</t>
  </si>
  <si>
    <t xml:space="preserve">Instalação e montagem de bomba centrifuga 5cv</t>
  </si>
  <si>
    <t xml:space="preserve">Instalação e montagem de bomba centrifuga 1,5cv</t>
  </si>
  <si>
    <t xml:space="preserve">Instalação e montagem de bomba centrifuga 2cv</t>
  </si>
  <si>
    <t xml:space="preserve">Assentamento de tubo pvc rígido roscável d= 4"</t>
  </si>
  <si>
    <t xml:space="preserve">Assentamento de conexões em ferro galvanizado diam.=  4"</t>
  </si>
  <si>
    <t xml:space="preserve">Assentamento de conexões em ferro galvanizado diam.=  2"</t>
  </si>
  <si>
    <t xml:space="preserve">Assentamento de conexões em ferro galvanizado diam.=  2 1/2"</t>
  </si>
  <si>
    <t xml:space="preserve">Assentamento de conexões em ferro galvanizado diam.=  3"</t>
  </si>
  <si>
    <t xml:space="preserve">Assentamento de conexões em ferro galvanizado diam.=  1"</t>
  </si>
  <si>
    <t xml:space="preserve">Assentamento de tubo aço galvanizado d= 2"</t>
  </si>
  <si>
    <t xml:space="preserve">Assentamento de tubo aço galvanizado d= 1"</t>
  </si>
  <si>
    <t xml:space="preserve">Assentamento de tubo aço galvanizado d= 2 1/2"</t>
  </si>
  <si>
    <t xml:space="preserve">Assentamento de tubo aço galvanizado d= 3"</t>
  </si>
  <si>
    <t xml:space="preserve">Assentamento de Registro gaveta bruto, d =100 mm (4")</t>
  </si>
  <si>
    <t xml:space="preserve">Assentamento de Registro gaveta bruto, d = 50 mm (2")</t>
  </si>
  <si>
    <t xml:space="preserve">Assentamento de Válvula retenção universal (horizontal ou vertical), bronze, d = 50 mm (2")</t>
  </si>
  <si>
    <t xml:space="preserve">Assentamento de tubo pead flexível corrugado perfurado d = 4"</t>
  </si>
  <si>
    <t xml:space="preserve">Assentamento de tubo pvc p/irrigação d=35mm, linha Irriga-LF, Tigre ou similar</t>
  </si>
  <si>
    <t xml:space="preserve">Assentamento de tubo pvc p/irrigação d=50mm, linha Irriga-LF, Tigre ou similar</t>
  </si>
  <si>
    <t xml:space="preserve">Assentamento de tubo pvc p/irrigação d=75mm, linha Irriga-LF, Tigre ou similar</t>
  </si>
  <si>
    <t xml:space="preserve">Assentamento de conexões de pvc p/irrigação, linha Irriga-LF, d=35 a 75mm</t>
  </si>
  <si>
    <t xml:space="preserve">Vaso sanitário linha infantil, CELITE ou similar c/cx acoplada , inclusive assento sanitário infantil, conjunto de fixação DECA SP13 ou similar, anel de vedação, tubo de ligação com acabamento cromado e engate plástico</t>
  </si>
  <si>
    <t xml:space="preserve">Remoção e reassentamento de tela galvanizada</t>
  </si>
  <si>
    <t xml:space="preserve">Tubo aço galvanizado d=3" p/bicicletário, dimensão: h=75cm, L=75cm, fixado em base de concreto, pintado c/esmalte sintetico, exceto base de concreto e pintura de acabamento</t>
  </si>
  <si>
    <t xml:space="preserve">Instalação de Medidor de Vazão do tipo calha Parshall garganta W3, em fibra de vidro</t>
  </si>
  <si>
    <t xml:space="preserve">Assentamento de tubo polietileno flexível Swing Pipe dn=12,5mm p/irrigação</t>
  </si>
  <si>
    <t xml:space="preserve">Instalação de Sensor de fluxo para fluidos, serie FG20, dn=2", marca ICOS ou similar</t>
  </si>
  <si>
    <t xml:space="preserve">Hidrossemeadura</t>
  </si>
  <si>
    <t xml:space="preserve">Assentamento de porta para divisória</t>
  </si>
  <si>
    <t xml:space="preserve">Assentamento de Registro gaveta bruto, d = 65 mm (2 1/2")</t>
  </si>
  <si>
    <t xml:space="preserve">Revestimento de paredes internas com gesso de 0,7cm</t>
  </si>
  <si>
    <t xml:space="preserve">Revestimento de tetos com gesso</t>
  </si>
  <si>
    <t xml:space="preserve">Planta - Palmeira Imperial h=1,00m (fornecimento e plantio)</t>
  </si>
  <si>
    <t xml:space="preserve">Estimativa de Custo de Implantação de Canteiro de Obra Horizontal Porte Médio (100 un. hab.) inclusive Alojamentos - Rev 02</t>
  </si>
  <si>
    <t xml:space="preserve">Tubo cpvc rígido soldavel Aquatherm para água quente, d = 22 mm</t>
  </si>
  <si>
    <t xml:space="preserve">Tubo cpvc rígido soldavel Aquatherm para água quente, d = 28 mm</t>
  </si>
  <si>
    <t xml:space="preserve">Luva de transição cpvc rígido soldavel Aquatherm, tigre ou similar d = 22 mm x 3/4"</t>
  </si>
  <si>
    <t xml:space="preserve">Tê cpvc rígido soldavel Aquatherm, tigre ou similar d = 22 mm</t>
  </si>
  <si>
    <t xml:space="preserve">Tê cpvc rígido soldavel Aquatherm, tigre ou similar d = 28 mm</t>
  </si>
  <si>
    <t xml:space="preserve">Válvula retenção vertical, bronze, d = 38 mm (1 1/2")</t>
  </si>
  <si>
    <t xml:space="preserve">Tubo de descida para válvula de descarga, incluisive joelho (tigre ou similar)</t>
  </si>
  <si>
    <t xml:space="preserve">Tê de redução cpvc d=28 x 22 mm, Aquatherm, Tigre ou similar</t>
  </si>
  <si>
    <t xml:space="preserve">Abraçadeira em ferro Galvanizado DN 150mm</t>
  </si>
  <si>
    <t xml:space="preserve">Fita metálica perfurada</t>
  </si>
  <si>
    <t xml:space="preserve">Tê horizontal 150 x 50mm para calha galvanizada</t>
  </si>
  <si>
    <t xml:space="preserve">Planta - Pau Brasil (Cesalpinia echinata Lam), h=1,80m, fornecimento e plantio</t>
  </si>
  <si>
    <t xml:space="preserve">Planta - Angico vermelho (Anadenanthera macrocarpa), h=1,50m, fornecimento e plantio</t>
  </si>
  <si>
    <t xml:space="preserve">Planta - Ingá do Brejo (Inga vera), h=2,00m, fornecimento e plantio</t>
  </si>
  <si>
    <t xml:space="preserve">Portão de ferro de abrir, quadro em tubo de aço galv.1 1/2", barra quadrada 1/2" na vertical e barra chata de 1 x 3/16" na horizontal, inclusive dobradiças e e ferrolho</t>
  </si>
  <si>
    <t xml:space="preserve">Remoção de ferragem</t>
  </si>
  <si>
    <t xml:space="preserve">Defensa metalica semi-maleável simples, fornecimento e implantação. Inclusive pintura.</t>
  </si>
  <si>
    <t xml:space="preserve">Terminal de ancoragem para defensa metalica semi-maleável simples, fornecimento e implantação. Inclusive pintura.</t>
  </si>
  <si>
    <t xml:space="preserve">Reboco ou emboço externo, de parede, com argamassa traço t5 - 1:2:8 (cimento / cal / areia), espessura 4,5cm</t>
  </si>
  <si>
    <t xml:space="preserve">Calha de concreto e alvenaria, revestida internamente, impermeabilizada, seção 0,50 x 0,20m.  Rev 01</t>
  </si>
  <si>
    <t xml:space="preserve">Guarda-corpo em tubo de aço galvanizado (h=50cm), com barras verticais a cada 2.00m (2"), barra horizontal intermediária (2 1/2") e barra horizontal superior (2 1/2")</t>
  </si>
  <si>
    <t xml:space="preserve">Cabo coaxial rgc 75 ohms</t>
  </si>
  <si>
    <t xml:space="preserve">Madeiramento em massaranduba para telhado, peça principal serrada 19cm x19cm, com abertura de encaixes (obra de Restauração)</t>
  </si>
  <si>
    <t xml:space="preserve">Totem de sinalização em acrilico cristal 10mm, (1,25x1,50cm), conforme modelo p/Centro Profissionalizante, com aplicação de adesivo digital tipo espelho, em dupla face e com base em concreto armado (50x30cm) e vedação c/silicone</t>
  </si>
  <si>
    <t xml:space="preserve">Totem de sinalização c/estrutura em chapa galvanizada, hastes c/seção 14x8cm e h.total=2,86m, c/aplicação adesivo em recort sobreposto em dupla face, c/base em concreto armado (71x43cm), pintado, conforme modelo p/obra do Parque dos Cajueiros</t>
  </si>
  <si>
    <t xml:space="preserve">Tubo cobre flexível aparente, junta soldadas, d = 3/8" (9,52mm)</t>
  </si>
  <si>
    <t xml:space="preserve">Tubo cobre flexível aparente, junta soldadas, d = 5/8" (15,87mm)</t>
  </si>
  <si>
    <t xml:space="preserve">Curva de latão, cobre ou bronze, juntas soldadas, diâm = 3/8" (9,52mm)</t>
  </si>
  <si>
    <t xml:space="preserve">Curva de latão, cobre ou bronze, juntas soldadas, diâm = 5/8" (15,87mm)</t>
  </si>
  <si>
    <t xml:space="preserve">Fornecimento de fita adesiva de alumínio 50mm x 30m</t>
  </si>
  <si>
    <t xml:space="preserve">Planta - Heliconia Rostrata, fornecimento e plantio</t>
  </si>
  <si>
    <t xml:space="preserve">Planta - Gravatá, fornecimento e plantio</t>
  </si>
  <si>
    <t xml:space="preserve">Piso em chapa xadrez 3/16" - 4,75m, inclusive revestimento emborrachado plurigoma, na cor preta ou similar</t>
  </si>
  <si>
    <t xml:space="preserve">Tela moeda em aço inox, furo d=10mm, esp=2mm</t>
  </si>
  <si>
    <t xml:space="preserve">Barra chata de 2 x 1/4"</t>
  </si>
  <si>
    <t xml:space="preserve">Perfil "u" de aco laminado, "u" 152 x 15,6</t>
  </si>
  <si>
    <t xml:space="preserve">Cantoneira de aço "L" abas desiguais - 4" x 3" x 5/16"</t>
  </si>
  <si>
    <t xml:space="preserve">Cantoneira de aço "L" abas desiguais - 5" x 3 1/2" x 5/16"</t>
  </si>
  <si>
    <t xml:space="preserve">Valvula retenção VRPUS 10, diam=80mm</t>
  </si>
  <si>
    <t xml:space="preserve">Tubo guia 2" (galvanizado), l=2,50m e corrente galvanizada l=3,00m</t>
  </si>
  <si>
    <t xml:space="preserve">Cortina em veludo preto, medindo 8,00x2,30m, com tubo tipo trilho, modelo movimento de ilhós, ref.Obra do Teatro Tobias Barreto (fornecimento e montagem)</t>
  </si>
  <si>
    <t xml:space="preserve">Plantio de mudas de plantas com h=1,50m, sem fornecimento</t>
  </si>
  <si>
    <t xml:space="preserve">Ripa massaranduba serrada  5cm x 1,5cm - para moldura de esquadrias de madeira</t>
  </si>
  <si>
    <t xml:space="preserve">Transporte de Perfis Metálicos I8" x 27,3kg/m, em escadas ou rampas até 15,0m de altura</t>
  </si>
  <si>
    <t xml:space="preserve">Pedestal em chapa de aço dobrada esp=3/16", h=94cm, c/espaçadores em tubo de aço inox 1/2", com placa de identificação em Braille, medindo 35x35cm, de ferro fundido, inclusive pintura, conforme projeto fornecido para obra do Parque dos Cajueiros</t>
  </si>
  <si>
    <t xml:space="preserve">Cone em fibra de vidro, com ø=1,60m e h=1,14m, conforme projeto da Obra do Parque dos Cajueiros</t>
  </si>
  <si>
    <t xml:space="preserve">Transporte de Coordenadas</t>
  </si>
  <si>
    <t xml:space="preserve">Transporte de Cota de Referência de Nível</t>
  </si>
  <si>
    <t xml:space="preserve">Levantamento topográfico planimétrico de rua (via pública) e semi - cadastro de imóveis</t>
  </si>
  <si>
    <t xml:space="preserve">Levantamento topográfico planimétrico cadastral</t>
  </si>
  <si>
    <t xml:space="preserve">Revestimento de piso com mosaico de granito cinza andorinha, aplicado com argamassa industrial ac-ii</t>
  </si>
  <si>
    <t xml:space="preserve">Revestimento de piso com mosaico de mármore bege bahia ou marta rocha, aplicado com argamassa industrializada ac-ii</t>
  </si>
  <si>
    <t xml:space="preserve">Impermeabilização com aplicação de argamassa polimérica tipo Denvertec 100 ou similar</t>
  </si>
  <si>
    <t xml:space="preserve">Camada impermeabilizadora, espessura = 10,0cm, c/ concreto fck = 25mpa</t>
  </si>
  <si>
    <t xml:space="preserve">Acabamento de superfície de piso de cimentado com desempenadeira de aço</t>
  </si>
  <si>
    <t xml:space="preserve">Caixa sifonada em pvc,150x185x75mm, acabamento branco, com tampa cega</t>
  </si>
  <si>
    <t xml:space="preserve">Conjunto com 03 lixeiras em fibra de vidro, com capacidade 20l cada, com tampa vai e vem</t>
  </si>
  <si>
    <t xml:space="preserve">Conjunto com 06 lixeiras em fibra de vidro, com capacidade 20l cada, com tampa vai e vem</t>
  </si>
  <si>
    <t xml:space="preserve">Conjunto com 06 lixeiras em fibra de vidro, com capacidade 50l cada, com tampa vai e vem</t>
  </si>
  <si>
    <t xml:space="preserve">Conjunto com 07 lixeiras em fibra de vidro, com capacidade 50l cada, com tampa vai e vem</t>
  </si>
  <si>
    <t xml:space="preserve">Lixeira de plástico dn 20cm</t>
  </si>
  <si>
    <t xml:space="preserve">Lixeira de plástico dn 40cm</t>
  </si>
  <si>
    <t xml:space="preserve">Dosador de sabão liquido, de  metal, da Docol ou similar</t>
  </si>
  <si>
    <t xml:space="preserve">Container de lixo em plástico, 1000l, com rodas</t>
  </si>
  <si>
    <t xml:space="preserve">Caixa de gordura  "cg"  60 x 60 x 65cm</t>
  </si>
  <si>
    <t xml:space="preserve">Tubo pvc rigido soldavel, série reforçada, p/esgoto e aguas pluviais, d=  75mm</t>
  </si>
  <si>
    <t xml:space="preserve">Tubo pvc rigido soldavel, serie reforçada, p/esgoto e aguas pluviais, d= 100mm</t>
  </si>
  <si>
    <t xml:space="preserve">Fornecimento e instalação de união de ferro galvanizado para engate rápido 2 1/2"</t>
  </si>
  <si>
    <t xml:space="preserve">Haste cobreada copperweld p/aterramento d=  5/8" x 2,40m</t>
  </si>
  <si>
    <t xml:space="preserve">Planta - Ouricuri (Syagrus coronata) h=1,50m, fornecimento e plantio</t>
  </si>
  <si>
    <t xml:space="preserve">Planta - Ouricuri (Syagrus coronata) h=3,00m, fornecimento e plantio</t>
  </si>
  <si>
    <t xml:space="preserve">Alvenaria bloco concreto vedação 14x19x39cm, e=0,14m, com argamassa traço T5 1:2:8 (cimento / cal / areia), junta 1 cm - Rev. 01</t>
  </si>
  <si>
    <t xml:space="preserve">Caixa sifonada quadrada, com três entradas e uma saida, d = 100x150x50mm, branco, com grelha, Akros ou similar</t>
  </si>
  <si>
    <t xml:space="preserve">Tubo pvc rígido c/anel borracha, serie reforçada, p/esgoto e aguas pluviais, d =  40mm - Rev 01_11/2021</t>
  </si>
  <si>
    <t xml:space="preserve">Tubo pvc rígido c/anel borracha, serie reforçada, p/esgoto e aguas pluviais, d =  50mm</t>
  </si>
  <si>
    <t xml:space="preserve">Tubo pvc rígido c/anel borracha, serie reforçada, p/esgoto e aguas pluviais, d =  75mm</t>
  </si>
  <si>
    <t xml:space="preserve">Tubo pvc rígido c/anel borracha, serie reforçada, p/esgoto e aguas pluviais, d = 100mm</t>
  </si>
  <si>
    <t xml:space="preserve">Tubo pvc rígido c/anel borracha, serie reforçada, p/esgoto e aguas pluviais, d = 150mm</t>
  </si>
  <si>
    <t xml:space="preserve">Tubo pvc rígido soldável, serie reforçada, p/esgoto e aguas pluviais, d =  40 mm</t>
  </si>
  <si>
    <t xml:space="preserve">Tubo pvc rígido soldável, serie reforçada, p/esgoto e aguas pluviais, d =  50 mm</t>
  </si>
  <si>
    <t xml:space="preserve">Cabo de cobre nú 16 mm2 - fornecimento e assentamento (7,04m/kg)</t>
  </si>
  <si>
    <t xml:space="preserve">Cabo de cobre nú 35 mm2 - fornecimento e assentamento (3,16m/kg)</t>
  </si>
  <si>
    <t xml:space="preserve">Luminária fluorescente 2 x 32w, ref. BR-10, Abalux ou similar, c/lampada Philips 32w, completa</t>
  </si>
  <si>
    <t xml:space="preserve">Luminária fluorescente 4 x 16w, ref. BR-06, Abalux ou similar, c/lampada Philips 16w, completa</t>
  </si>
  <si>
    <t xml:space="preserve">Fornecimento e instalação de rodape p/piso laminado tipo Durafloor, Pátina Bege, dim.18x80x2100mm, ou similar</t>
  </si>
  <si>
    <t xml:space="preserve">Piso laminado de madeira, régua: 09x190x1200mm, uso comercial, trafego intenso, Pátina Bege, marca Durafloor ou similar, inclusive instalação</t>
  </si>
  <si>
    <t xml:space="preserve">Concreto simples fck= 25 MPA (b1/b2), fabricado na obra, sem lançamento e adensamento</t>
  </si>
  <si>
    <t xml:space="preserve">Concreto simples fabricado na obra, fck=25 mpa, lançado e adensado</t>
  </si>
  <si>
    <t xml:space="preserve">QDGBT - Quadro de distribuição geral de baixa tensão dim.: 2300x800x1000mm, contendo: disjuntor 3P 2500A, TC 2500/5A, oltímetro 96x96 600V, amperímetro 96x96 2500/5A, chave comutadora e demais acessórios</t>
  </si>
  <si>
    <t xml:space="preserve">Revestimento de piso com mosaico de granito verde ubatuba</t>
  </si>
  <si>
    <t xml:space="preserve">Fornecimento e assentamento de Ripas Massaranduba 5 x1,5cm</t>
  </si>
  <si>
    <t xml:space="preserve">Instalação provisória de energia elétrica, aerea, trifasica, em poste galvanizado, exclusive fornecimento do medidor</t>
  </si>
  <si>
    <t xml:space="preserve">Piso tátil direcional e/ou alerta, de concreto, na cor natural, p/deficientes visuais, dimensões 30x30cm, aplicado com argamassa industrializada ac-ii, rejuntado, exclusive regularização de base</t>
  </si>
  <si>
    <t xml:space="preserve">Piso tátil direcional e/ou alerta, de concreto, na cor natural, p/deficientes visuais, dimensões 25x25cm, aplicado com argamassa industrializada ac-ii, rejuntado, exclusive regularização de base</t>
  </si>
  <si>
    <t xml:space="preserve">Grelha p/ralo em pvc, quadrada, 15x15cm, tigre ou similar</t>
  </si>
  <si>
    <t xml:space="preserve">Remoção de grelha p/ ralo</t>
  </si>
  <si>
    <t xml:space="preserve">Remoção de catraca</t>
  </si>
  <si>
    <t xml:space="preserve">Tomada embutir 3p+T, tipo industrial, 32A, 220/240 ref:N-4249, cor azul, marca Steck ou similar</t>
  </si>
  <si>
    <t xml:space="preserve">Quadro em chapa de aço com pintura eletrostáica na cor cinza dim 200x80x60cm completo com barramento, proteção, inclusive disjuntores - QDGBT4 - R</t>
  </si>
  <si>
    <t xml:space="preserve">Condulete em alumínio tipo "T" de 1"</t>
  </si>
  <si>
    <t xml:space="preserve">Caixa de passagem para eletricidade em aluminio, dim: 50 x 50 x 15 cm</t>
  </si>
  <si>
    <t xml:space="preserve">Tê horizontal 75 x 50 mm para eletrocalha metálica (ref. Mopa ou similar)</t>
  </si>
  <si>
    <t xml:space="preserve">Abraçadeira metálica tipo "D" de 1 1/2"</t>
  </si>
  <si>
    <t xml:space="preserve">Porta em madeira de lei, almofadada, 1,20 x 2.10 m, 2 folhas, inclusive batente e dobradiças</t>
  </si>
  <si>
    <t xml:space="preserve">Guarda-corpo em tubo de aço galvanizado (h=50cm), com barras verticais a cada 2.00m (2 1/2"), barra horizontal intermediária (2 1/2") e barra horizontal superior (2 1/2")</t>
  </si>
  <si>
    <t xml:space="preserve">Pedestal em chapa de aço dobrada esp=3/16", h=103 cm, l=65cm com placa em alumínio fundido semi-bronze contendo mapa tátil em braille medindo 135x68cm, inclusive pintura, conforme projeto p/obra do Parque dos Cajueiros</t>
  </si>
  <si>
    <t xml:space="preserve">Rufo em chapa aço galvanizado nº24 com desenvolvimento 16cm</t>
  </si>
  <si>
    <t xml:space="preserve">Rufo em chapa aço galvanizado nº24 com desenvolvimento 25cm</t>
  </si>
  <si>
    <t xml:space="preserve">Rufo em chapa aço galvanizado nº24 com desenvolvimento 33cm - Rev. 01</t>
  </si>
  <si>
    <t xml:space="preserve">Fornecimento e colocação de perfil de aluminio 3/16" x 1 1 /4" para fixação de calha no concreto armado</t>
  </si>
  <si>
    <t xml:space="preserve">Isolamento Térmico p/ Paredes e Tetos de Câmaras Frigoríficas c/I Paineis de Poliuretano Tipo R1 Revestidos c/ Chapas de Aço Pintadas em ambas as Faces c/ primer epoxi + poliester, espessura = 70mm</t>
  </si>
  <si>
    <t xml:space="preserve">Isolamento Térmico p/ Paredes e Tetos de Câmaras Frigoríficas c/I Paineis de Poliuretano Tipo R1 Revestidos c/ Chapas de Aço Pintadas em ambas as Faces c/ primer epoxi + poliester, espessura = 100mm</t>
  </si>
  <si>
    <t xml:space="preserve">Isolamento Térmico p/ Paredes e Tetos de Câmaras Frigoríficas c/I Paineis de Poliuretano Tipo R1 Revestidos c/ Chapas de Aço Pintadas em ambas as Faces c/ primer epoxi + poliester, espessura = 150mm</t>
  </si>
  <si>
    <t xml:space="preserve">Isolamento Térmico p/ Paredes e Tetos de Câmaras Frigoríficas c/I Paineis de Poliuretano Tipo R1 Revestidos c/ Chapas de Aço Pintadas em ambas as Faces c/ primer epoxi + poliester, espessura = 200mm</t>
  </si>
  <si>
    <t xml:space="preserve">Impermeabilização - Aplicação de Frioasfalto - 01 demão</t>
  </si>
  <si>
    <t xml:space="preserve">Impermeabilização - Aplicação de Frioasfalto - 02 demãos</t>
  </si>
  <si>
    <t xml:space="preserve">Isolamento Térmico p/  Piso de Câmaras Frigoríficas, com EPS - Espessura 2 x 75mm = 150mm, + Proteção Mecãnica Esp.= 0,10m</t>
  </si>
  <si>
    <t xml:space="preserve">Piso em concreto simples desempolado, fck = 21 MPa, e = 10 cm - Não inclui formas para juntas de concretagem</t>
  </si>
  <si>
    <t xml:space="preserve">Isolamento Térmico p/  Piso de Câmaras Frigoríficas, com EPS - Espessura 2 x 50mm = 150mm, + Proteção Mecãnica Esp.= 0,10m</t>
  </si>
  <si>
    <t xml:space="preserve">Laje pré-fabricada treliçada para piso ou cobertura, intereixo 38cm, h=21cm, el. enchimento em EPS h=16cm, inclusive escoramento em madeira e capeamento 4cm.</t>
  </si>
  <si>
    <t xml:space="preserve">Ferragem cromada para blindex - ref.: 306 (suporte duplo horizontal)</t>
  </si>
  <si>
    <t xml:space="preserve">Isolamento Térmico p/  Piso de Câmaras Frigoríficas, com EPS - Espessura 2 x 100mm = 200mm, + Proteção Mecãnica Esp.= 0,10m</t>
  </si>
  <si>
    <t xml:space="preserve">Aspersor rotor, p/irrigação ref.8005-SS, entrada roscada de 1", fêmea BSP, coluna aço inox, marca Rain Bird ou similar</t>
  </si>
  <si>
    <t xml:space="preserve">Furo em concreto com broca de vídea, utilizando martele elétrico (diâmetro: 1" / profundidade: 40 cm)</t>
  </si>
  <si>
    <t xml:space="preserve">Cabo de cobre isolado em EPR flexível unipolar 240mm² - 0,6Kv/1Kv/90°</t>
  </si>
  <si>
    <t xml:space="preserve">Luminária tipo plafon (sobrepor), quadrada, 24x24cm, em aluminio pintado na cor branca, c/difusor em vidro, Aladin ou similar</t>
  </si>
  <si>
    <t xml:space="preserve">Porta em madeira compensada (canela), lisa, semi-ôca, 0.90 x (1.50 a 1,80 m), inclusive batentes e ferragens</t>
  </si>
  <si>
    <t xml:space="preserve">Caixa de passagem / poço de visita em concreto armado fck=21 mpa, inclusive tampa, dimensões internas 1.00 x 1.00 x 0.70 m</t>
  </si>
  <si>
    <t xml:space="preserve">Porta em alumínio anodizado cor N/B/P, de abrir, em tubo quadrado 2"x1" com espaçamentos de 18cm</t>
  </si>
  <si>
    <t xml:space="preserve">Cadastro de lotes (terreno e construção), coleta de documentação, relatorio fotográfico com 3 fotos, processamento dos dados, desenho e apresentação</t>
  </si>
  <si>
    <t xml:space="preserve">Escada metálica c/piso em chapa 1/4" e altura total = 1,80m (conforme projeto - Obra: Hospital de São Cristóvão)</t>
  </si>
  <si>
    <t xml:space="preserve"> Barramento trifásico</t>
  </si>
  <si>
    <t xml:space="preserve">Remoção de banco de madeira</t>
  </si>
  <si>
    <t xml:space="preserve">Fornecimento e assentamento de tubo pead flexível corrugado perfurado d = 2 1/2" (Kanadreno ou similar)</t>
  </si>
  <si>
    <t xml:space="preserve">Fornecimento de multicabo medusa Santo Angelo 24 vias, c/ 30 metros</t>
  </si>
  <si>
    <t xml:space="preserve">Brinquedo - Gangorra em madeira eucalipto d=20cm, com pintura esmalte sintético, conforme projeto p/Orla Atalaia Nova</t>
  </si>
  <si>
    <t xml:space="preserve">Pintura de acabamento com lixamento e aplicação de 02 demãos de esmalte sintético brilhante sobre madeira (Suvinil ou similar)</t>
  </si>
  <si>
    <t xml:space="preserve">Brinquedo - Totem Manilhas com pintura Novacor Piso, conforme projeto p/Orla Atalaia Nova</t>
  </si>
  <si>
    <t xml:space="preserve">Brinquedo - Escorregadeira com manilha em concreto e piso granito cinza andorinha, c/pintura Novacor Piso, conforme projeto p/Orla Atalaia Nova</t>
  </si>
  <si>
    <t xml:space="preserve">Brinquedo - Trem com manilhas de concreto, c/pintura Novacor Piso, conforme projeto p/Orla Atalaia Nova</t>
  </si>
  <si>
    <t xml:space="preserve">Assento desportivo para as búricas do Estádio Estadual Lourival Batista</t>
  </si>
  <si>
    <t xml:space="preserve">Prateleira linha flex, ref. 2030 CFLX, da Deca ou similar</t>
  </si>
  <si>
    <t xml:space="preserve">Prateleira linha Slim, ref. 2030.C.SLM, da Deca ou similar</t>
  </si>
  <si>
    <t xml:space="preserve">Prateleira linha Quadratta, ref. 2030 C83, da Deca ou similar</t>
  </si>
  <si>
    <t xml:space="preserve">Cabide em aço inox, linha Slim, ref. 2060.C.SLM, Deca ou similar</t>
  </si>
  <si>
    <t xml:space="preserve">Cabide em aço inox, linha Quadratta, ref. 2060 C83, Deca ou similar</t>
  </si>
  <si>
    <t xml:space="preserve">Torneira para lavatório, de mesa, bica baixa, linha Link, ref.1197 C.LNK, d=1/2", da Deca ou similar</t>
  </si>
  <si>
    <t xml:space="preserve">Registro gaveta c/canopla cromada, ref. C87, 3/4", linha Dream, Deca ou similar</t>
  </si>
  <si>
    <t xml:space="preserve">Registro gaveta c/canopla cromada, 3/4", linha Link, Deca ou similar</t>
  </si>
  <si>
    <t xml:space="preserve">Registro gaveta c/canopla cromada, 1/2", linha Link, Deca ou similar</t>
  </si>
  <si>
    <t xml:space="preserve">Ducha higiênica com registro, linha Link, ref. 1984.C.ACT. LNK, da DECA ou similar</t>
  </si>
  <si>
    <t xml:space="preserve">Ducha higiênica com registro, linha Dream, ref. 1984.C87.ACT.CR, da DECA ou similar</t>
  </si>
  <si>
    <t xml:space="preserve">Chuveiro elétrico jet master (lorenzetti  ou similar)</t>
  </si>
  <si>
    <t xml:space="preserve">Porta toalha, linha Quadratta, ref. 2040 C83, da Deca ou similar</t>
  </si>
  <si>
    <t xml:space="preserve">Porta toalha, linha Slim, ref. 2042.C.SLM, da Deca ou similar</t>
  </si>
  <si>
    <t xml:space="preserve">Cabo de cobre isolado EPR, flexivel,  35mm²,  8,7/15kv / 90º C (Eprotenax ou similar)</t>
  </si>
  <si>
    <t xml:space="preserve">Fornecimento de cartucho para solda exotérmica para cabo 240 mm²</t>
  </si>
  <si>
    <t xml:space="preserve">Eletroduto em ferro galvanizado  pesado sem costura 4" x 3m</t>
  </si>
  <si>
    <t xml:space="preserve">Fornecimento de molde de solda exotérmica para cabo 240 mm²</t>
  </si>
  <si>
    <t xml:space="preserve">Painel de sobrepor auto suportável tipo armário - QGBT - com disjuntores e acessórios, dim: 1900x1000x400mm</t>
  </si>
  <si>
    <t xml:space="preserve">Painel de sobrepor com porta de abrir - QD-MAQ - com disjuntores e acessórios, dim: 1000x600x250mm</t>
  </si>
  <si>
    <t xml:space="preserve">Caixa STECK ref. s-305 ou similar</t>
  </si>
  <si>
    <t xml:space="preserve">Caixa passagem de sobrepor em aço 100x100x80mm</t>
  </si>
  <si>
    <t xml:space="preserve">Placa 4"x2" com furo</t>
  </si>
  <si>
    <t xml:space="preserve">Disjuntor termomagnético monopolar 25 A, padrão DIN (linha branca), curva de disparo B, corrente de interrupção 5KA, ref.: Siemens 5 SX1 ou similar.</t>
  </si>
  <si>
    <t xml:space="preserve">Tala plana perfurada 100mm para eletrocalha metálica (ref.: mopa ou similar) - Rev 01</t>
  </si>
  <si>
    <t xml:space="preserve">Curva de inversão 300 x 100 mm para eletrocalha metálica (ref.: mopa ou similar)</t>
  </si>
  <si>
    <t xml:space="preserve">Curva horizontal 300 x 100 mm para eletrocalha metálica, com ângulo 90° (ref.: mopa ou similar)</t>
  </si>
  <si>
    <t xml:space="preserve">Suporte horizontal 100 x 50 mm para fixação de eletrocalha metálica (ref.: mopa ou similar)</t>
  </si>
  <si>
    <t xml:space="preserve">Suporte horizontal 200 x 50 mm para eletrocalha metálica (ref.: mopa ou similar)</t>
  </si>
  <si>
    <t xml:space="preserve">Tala plana perfurada 50mm para eletrocalha metálica (ref.: mopa ou similar) - Rev 01</t>
  </si>
  <si>
    <t xml:space="preserve">Suporte horizontal 300 x 100 mm para fixação de eletrocalha metálica (ref.: mopa ou similar)</t>
  </si>
  <si>
    <t xml:space="preserve">Gancho curto para perfilado, ( ref.: Mopa ou similar)</t>
  </si>
  <si>
    <t xml:space="preserve">Tampa de encaixe 38mm para perfilado</t>
  </si>
  <si>
    <t xml:space="preserve">Painel - QD-PROD - tipo armário para 90 espaços com disjuntores e acessórios, dim: 1200x800x250mm</t>
  </si>
  <si>
    <t xml:space="preserve">Painel - QD-COMERC - tipo armário para 80 espaços com disjuntores e acessórios, dim: 1000x600x250mm</t>
  </si>
  <si>
    <t xml:space="preserve">Painel - QD-ADM - tipo armário para 50 espaços com disjuntores e acessórios, dim: 800x600x200mm</t>
  </si>
  <si>
    <t xml:space="preserve">Painel - QD-VEST - tipo armário para 50 espaços com disjuntores e acessórios, dim: 800x600x200mm</t>
  </si>
  <si>
    <t xml:space="preserve">Painel - QD-CFRIA/QD-C.FRIGOR/QD-T.GELO - tipo armário para 30 espaços com disjuntores e acessórios</t>
  </si>
  <si>
    <t xml:space="preserve">Flange de ligação 100x50mm para eletrocalha metálica (ref. Mopa ou similar)</t>
  </si>
  <si>
    <t xml:space="preserve">Fornecimento e instalação de patch cords cat.5e, conector rj-45 macho, c/1,50m - Rev 01</t>
  </si>
  <si>
    <t xml:space="preserve">Caixa de tomadas em pvc de sobrepor com 06 tomadas monofásicas e 01 tomada trifásica 3P+Ttrifásicas 3P+T</t>
  </si>
  <si>
    <t xml:space="preserve">Fornecimento e instalação de patch cords 110/RJ45 c/1,50m - Rev 01</t>
  </si>
  <si>
    <t xml:space="preserve">Tala plana perfurada 38mm para eletrocalha metálica (ref.: mopa ou similar) - Rev 01</t>
  </si>
  <si>
    <t xml:space="preserve">Fornecimento e instalação de exaustor eólico ref. LM-60 master turbo, da luftmaxi ou similar</t>
  </si>
  <si>
    <t xml:space="preserve">Rodapé em placa extrudada, Gail ou similar, dim. 240x100x9mm, aplicado com argamassa industrializada ac-i, rejuntado</t>
  </si>
  <si>
    <t xml:space="preserve">Recuperação de madeira com pó de serra e cola branca</t>
  </si>
  <si>
    <t xml:space="preserve">Cabo de cobre nú 240 mm2 - fornecimento e assentamento</t>
  </si>
  <si>
    <t xml:space="preserve">Tomada 4p + t, blindada, de sobrepor, 16A - 220v</t>
  </si>
  <si>
    <t xml:space="preserve">Fornecimento e instalação de leito galvanizado reforçado  400 x  100 x 3000 mm</t>
  </si>
  <si>
    <t xml:space="preserve">Vidro temperado 10 mm, liso, verde, com ferragens - Rev 01_10/2021</t>
  </si>
  <si>
    <t xml:space="preserve">Recipiente para sanitizante</t>
  </si>
  <si>
    <t xml:space="preserve">Calha em fibra vidro, abertura L=1,10m, formato em "V", desenvolvimento 1,46m, inclusive assentamento, exceto transporte</t>
  </si>
  <si>
    <t xml:space="preserve">Testeira metálica em chapa de alumínio pintada</t>
  </si>
  <si>
    <t xml:space="preserve">Soleira em placa extrudada, Gail ou similar, aplicado com argamassa industrializada ac-i, rejuntado</t>
  </si>
  <si>
    <t xml:space="preserve">Caixa em alumínio 30x30x12cm com 03 tomadas monofásicas 2P+T e 1 tomada trifásica 3P+T</t>
  </si>
  <si>
    <t xml:space="preserve">Canto sanitário em alumínio pintado em epoxi, vedado com borracha de silicone asséptico</t>
  </si>
  <si>
    <t xml:space="preserve">Canaleta de drenagem em aço galvanizado</t>
  </si>
  <si>
    <t xml:space="preserve">Painel em vidro temperado 10mm, cor verde, inclusive ferragens e acessórios e instalação -  Rev 01</t>
  </si>
  <si>
    <t xml:space="preserve">Tubo pvc p/ irrigação Ø 125 mm, PN 40 JE , linha Irriga-LF, Tigre ou similar</t>
  </si>
  <si>
    <t xml:space="preserve">Luva pvc soldavel PN 80, d= 125mm, linha Irriga-LF, Tigre ou similar</t>
  </si>
  <si>
    <t xml:space="preserve">Tê pvc BSA soldável, PN 80 d= 125mm, linha Irriga-LF, Tigre ou similar</t>
  </si>
  <si>
    <t xml:space="preserve">Curva 90º pvc PB soldavel, PN 80, d= 125mm, linha Irriga-LF, Tigre ou similar</t>
  </si>
  <si>
    <t xml:space="preserve">Tela mosquiteiro galvanizada, malha 14, fio 30</t>
  </si>
  <si>
    <t xml:space="preserve">Estrado plástico modulável em PEAD h=135mm</t>
  </si>
  <si>
    <t xml:space="preserve">Porta em tubo galvanizado 2" e tela de aço glavanizado plastificado fio 12 (1,60 x 1,53m)</t>
  </si>
  <si>
    <t xml:space="preserve">Gradil com montantes em tubo galvanizado 1 1/2", requadros em barra chata 3/4" x 3/16" e tela de arame galvanizado fio 12, malha 2", revestida em pvc - Rev. 01</t>
  </si>
  <si>
    <t xml:space="preserve">Soleira em granito polido preto l=22, esp= 3cm</t>
  </si>
  <si>
    <t xml:space="preserve">Soleira em granito polido preto, l=15cm, esp = 2 cm</t>
  </si>
  <si>
    <t xml:space="preserve">Filete em granito capri, l=6cm, esp= 2cm, para acabamentos</t>
  </si>
  <si>
    <t xml:space="preserve">Filete em granito capri, l=3cm, esp= 2cm, para acabamentos</t>
  </si>
  <si>
    <t xml:space="preserve">Friso em granito branco 2cm</t>
  </si>
  <si>
    <t xml:space="preserve">Poste aço galv.cônico ornamental,modelo ref.PORTOFINO, h total=12m, base flangeada,c/suporte duplo curvado em forma de sextante de 2,50m, c/suporte p/2 luminarias, exceto luminarias e lampadas, Conipost ou similar</t>
  </si>
  <si>
    <t xml:space="preserve">Remoção de pia</t>
  </si>
  <si>
    <t xml:space="preserve">Fornecimento e colocação de tela de arame galvanizado fio 12 bwg, malha 2", revestido em pvc, formando quadros de 2,00 x 2,00 m, exceto requadro em tubos ferro galvanizado</t>
  </si>
  <si>
    <t xml:space="preserve">Revestimento cerâmico para piso ou parede, 30 x 60 cm, porcelanato, linha white home, antártida, Portobello ou similar, aplicado com argamassa industrializada ac-i, rejuntado, exclusive regularização de base ou emboço</t>
  </si>
  <si>
    <t xml:space="preserve">Revestimento cerâmico para piso ou parede, 60 x 60 cm, porcelanato, linha travertino navona, crema, Portobello ou similar, aplicado com argamassa industrializada ac-i, rejuntado, exclusive regularização de base ou emboço - Rev 02</t>
  </si>
  <si>
    <t xml:space="preserve">Piso vinílico 18,4 x 95 cm, e = 3 mm, ref.ambienta rústico (Tarkett ou similar), exclusive cimentado - fornecimento e instalação - Rev 01</t>
  </si>
  <si>
    <t xml:space="preserve">Fornecimento e instalação de rodapé Santa Luzia 20cm</t>
  </si>
  <si>
    <t xml:space="preserve">Luminária de embutir, quadrada, linha laini, ref. RE 1126 da Revoluz ou similar</t>
  </si>
  <si>
    <t xml:space="preserve">Arandela em alumínio fundido, linha edra, ref. 178 da Dimlux ou similar</t>
  </si>
  <si>
    <t xml:space="preserve">Luminária pendente, linha outline, ref. 11734-PLI, da Accenda ou similar</t>
  </si>
  <si>
    <t xml:space="preserve">Luminária pendente, linha alkes, ref. 20847, da Stilo clean ou similar</t>
  </si>
  <si>
    <t xml:space="preserve">Luminária plafon, linha maru, ref. 5130/2, TYG ou similar</t>
  </si>
  <si>
    <t xml:space="preserve">Luminária tipo balizador para ambiente aberto, corpo em alumínio pintado, difusor em vidro plano fosco, ref. F-5023/M da Projeto ou similar</t>
  </si>
  <si>
    <t xml:space="preserve">Ramal de ligação de água (Rede de distribuição à fachada do lote)</t>
  </si>
  <si>
    <t xml:space="preserve">Vidro temperado 10mm, liso, fumê, com ferragens - Rev 01_10/2021</t>
  </si>
  <si>
    <t xml:space="preserve">Telhamento com telha de concreto, plana, Tégula ou similar</t>
  </si>
  <si>
    <t xml:space="preserve">Fita adesiva para cumeeira plana (top plana), l=15cm</t>
  </si>
  <si>
    <t xml:space="preserve">Manta de alumínio, subcobertura de telhado, Freshfoil da Tégula ou similar</t>
  </si>
  <si>
    <t xml:space="preserve">Esquadria de alumínio tubular</t>
  </si>
  <si>
    <t xml:space="preserve">Sanca ou cimalha gesso, plana ou curva, larg=30cm, aplicada</t>
  </si>
  <si>
    <t xml:space="preserve">Perfil em alumínio 2" x 1"</t>
  </si>
  <si>
    <t xml:space="preserve">Fornecimento e colocação de chapa de aço galvanizado nº18 em esquadria de ferro</t>
  </si>
  <si>
    <t xml:space="preserve">Remoção de piso em Pedra Portuguesa</t>
  </si>
  <si>
    <t xml:space="preserve">Madeiramento em massaranduba/madeira de lei, acabamento aparelhado, c/ ripão 3 x 5 cm e  ripa 5 x 1,5cm, exclusive peças principais</t>
  </si>
  <si>
    <t xml:space="preserve">Fornecimento e assentamento de Ripão Massaranduba 5 x 3cm</t>
  </si>
  <si>
    <t xml:space="preserve">Remoção e fornecimento com assentamento de ripão em massaranduba 3 x 5cm</t>
  </si>
  <si>
    <t xml:space="preserve">Luminária decorativa externa, ref.QUEBEC-IQV, marca INDAL, difusor em vidro plano temperado e serigrafado, corpo circular em aluminio,cor preta,c/capacitor,ignitor,reator e lamp.vapor metalico 150w, incluso poste teleconico galv,reto,engastado,h=5,0m</t>
  </si>
  <si>
    <t xml:space="preserve">Cadeira para recinto desportivo em polipropileno, com apoio para braços e assento rebatível, modelo Matrix/B, Marca Desk ou similar</t>
  </si>
  <si>
    <t xml:space="preserve">Projetor à LED, IP 67, perfil de alumínio etrudado, com 36 LED's de alta potência (1,2W/LED),com lentes de abertura de 30°, ref. CHROMADEL RGB ou similar</t>
  </si>
  <si>
    <t xml:space="preserve">Controlador DMX, com fonte de alimentação com entrada em 100-240 VAC e saída de 5,5 a 9VDC, com duas saídas de controle p/ conectores do tipo XLR 3 pinos e porta de configuração do tipo mini-USB ou conector RJ45</t>
  </si>
  <si>
    <t xml:space="preserve">Revestimento de parede com painel ref.: Miniwave, da Hunter Douglas ou similar, inclusive instalação e estruturas metálicas</t>
  </si>
  <si>
    <t xml:space="preserve">Revestimento de parede com painel ref.: Softwave 25, da Hunter Douglas ou similar, inclusive instalação e estruturas metálicas</t>
  </si>
  <si>
    <t xml:space="preserve">Placar eletrônico para estádio de futebol mod. Full Color,sistema de LED's - RGB,  med. 4,09 x 6,14m, da TECNODIS ou similar, inclusive instalação, estrutura de sustentação, pontos elétricos e de lógica e treinamento</t>
  </si>
  <si>
    <t xml:space="preserve">Aquisição, lavra e seleção de rocha na pedreira ref.Obra Atalaia Nova</t>
  </si>
  <si>
    <t xml:space="preserve">Carga e lançamento de pedra com escavadeira ref.Obra Atalaia Nova</t>
  </si>
  <si>
    <t xml:space="preserve">Poste de aço galvanizado a fogo SBP - 800/100 - 5030-J-GF cônico contínuo reto, diâmtero superior de 60,3mm, diâmtero da base 114,3mm, altura total 10m, com base de fixação, Shomei iluminação ou similar</t>
  </si>
  <si>
    <t xml:space="preserve">Demolição de pavimentação asfáltica, exclusive transporte do material retirado</t>
  </si>
  <si>
    <t xml:space="preserve">Lanterna dupla vermelha e branca inox, da konex ou similar</t>
  </si>
  <si>
    <t xml:space="preserve">Emenda externa, para perfilado tipo "I", 38 x 38 mm, ref. CKP 116 ou similar</t>
  </si>
  <si>
    <t xml:space="preserve">Emenda externa, para perfilado tipo "X", 38 x 38 mm, ref. CKP 119 ou similar</t>
  </si>
  <si>
    <t xml:space="preserve">Sapata externa 4 furos para perfilado, 38 x 38 mm, ref. CKP 131 ou similar</t>
  </si>
  <si>
    <t xml:space="preserve">Perfilado, pré-zincado  a fogo, perfurado 38 x 38 x 6000mm</t>
  </si>
  <si>
    <t xml:space="preserve">Fornecimento e instalação  de pressostato 0 a 10 kgf/cm2</t>
  </si>
  <si>
    <t xml:space="preserve">Gancho longo para perfilado, ( ref.: Mopa ou similar)</t>
  </si>
  <si>
    <t xml:space="preserve">Revestimento cerâmico para piso ou parede, 34 x 46 cm, Elizabeth, linha Linho, cor Bianco Brilhante, aplicado com argamassa industrializada ac-ii, rejuntado, exclusive regularização de base ou emboço</t>
  </si>
  <si>
    <t xml:space="preserve">Revestimento cerâmico para piso ou parede, 45 x 45 cm, pei-4, Cetim Bianco, Portobello ou similar, aplicado com argamassa industrializada ac-i, rejuntado, exclusive regularização de base ou emboço</t>
  </si>
  <si>
    <t xml:space="preserve">Torneira de mesa com fechamento automático, linha Decamatic Eco, ref.1173.C, DECA ou similar</t>
  </si>
  <si>
    <t xml:space="preserve">Revestimento cerâmico para piso ou parede, 34 x 34 cm, Linha Ravena, cor branco brilhante, Elizabeth ou similar, aplicado com argamassa industrializada ac-ii, rejuntado, exclusive regularização de base ou emboço</t>
  </si>
  <si>
    <t xml:space="preserve">Pastilha de vidro, 2,6 x 2,6 cm, cor azul cobalto, ref: E 4015, linha Cristal, marca Vitrocolori ou similar, aplicada com argamassa industrializada ac-iii (branca), rejuntada, exclusive emboço</t>
  </si>
  <si>
    <t xml:space="preserve">Pastilha de vidro, 2,0 x 2,0 cm, cor azul, ref: 460, marca Vidrotil ou similar, aplicada com argamassa industrializada ac-iii (branca), rejuntada, exclusive emboço</t>
  </si>
  <si>
    <t xml:space="preserve">Revestimento para parede com barita, e= 2cm</t>
  </si>
  <si>
    <t xml:space="preserve">Revestimento para parede com barita, e= 4 cm</t>
  </si>
  <si>
    <t xml:space="preserve">Fornecimento e montagem de porta para divisória Naval (0,80 x 2,10m), com miolo em vermiculita, inclusive ferragem em aço ou similar - Rev 01_10/2021</t>
  </si>
  <si>
    <t xml:space="preserve">Cuba de aço inox 304, dimensões 34 x 56 x 17cm, para instalação em bancada, c/válvula cromada 3 1/2", ref.94024-207, Tramontina ou similar, exclusive sifão, torneira e engate</t>
  </si>
  <si>
    <t xml:space="preserve">Disjuntor termomagnético tripolar 250 A com caixa moldada 10 kA</t>
  </si>
  <si>
    <t xml:space="preserve">Disjuntor termomagnético tripolar 225 A com caixa moldada 10 kA</t>
  </si>
  <si>
    <t xml:space="preserve">Disjuntor termomagnético tripolar 63 A com caixa moldada 10 kA</t>
  </si>
  <si>
    <t xml:space="preserve">Disjuntor termomagnético tripolar 125 A com caixa moldada 10 kA</t>
  </si>
  <si>
    <t xml:space="preserve">Disjuntor termomagnético tripolar 175 A com caixa moldada 10 kA</t>
  </si>
  <si>
    <t xml:space="preserve">Disjuntor termomagnético tripolar 160 A com caixa moldada 10 kA</t>
  </si>
  <si>
    <t xml:space="preserve">Mapa tátil em acrílico medindo 70 x 50cm, com suporte em chapa galvanizada revestida com alucobond h=1,00m, padrão Caixa Econômica Federal</t>
  </si>
  <si>
    <t xml:space="preserve">Porta em madeira compensada (canela), lisa, semi-ôca, (0,60 x 1,60 a 1,80m), p/pintura, inclusive ferragens (livre/ocupado), exclusive batente, para uso em divisórias granito ou marmore</t>
  </si>
  <si>
    <t xml:space="preserve">Poço de visita em alvenaria tij. maciços esp. = 0,20m, dim. int. = 1.60 x 1.60 x 1.80m, laje sup.c.a. esp. = 0,15m, inclusive tampa de concreto - R1</t>
  </si>
  <si>
    <t xml:space="preserve">Poço de visita em alvenaria tij. maciços esp. = 0,20m, dim. int. = 2.00 x 2.00 x 2.00m, laje sup.c.a. esp. = 0,15m, inclusive tampa de concreto - R1</t>
  </si>
  <si>
    <t xml:space="preserve">Poço de visita em alvenaria tij. maciços esp. = 0,20m, dim. int. = 1.20 x 1.20 x 1.00m, laje sup.c.a. esp. = 0,15m, inclusive tampa de concreto - R1</t>
  </si>
  <si>
    <t xml:space="preserve">Poço de visita em alvenaria tij. maciços esp. = 0,20m, dim. int. = 1.40 x 1.40 x 1.60m, laje sup. c.a. esp. = 0,15m, inclusive tampa de concreto - R1</t>
  </si>
  <si>
    <t xml:space="preserve">Tampa de concreto armado, dimensões: 0,70x0,70mx0,05m</t>
  </si>
  <si>
    <t xml:space="preserve">Acabamento para caixa de embutir Montana, linha Montreal ou similar</t>
  </si>
  <si>
    <t xml:space="preserve">Torneira cromada de mesa, com filtro, para pia de cozinha, ref.1140 - Twin, Deca ou similar</t>
  </si>
  <si>
    <t xml:space="preserve">Canopla com alavanca para válvula de descarga para deficiente</t>
  </si>
  <si>
    <t xml:space="preserve">Fechadura Stam, linha residencial, acabamento inox, externa, ref.1601/09 ou similar</t>
  </si>
  <si>
    <t xml:space="preserve">Escada marinheiro sem guarda corpo, L=40cm, executada em barras chata ferro galvanizado 1 1/4" x 1/4", sendo os degraus barra redonda ferro galvanizado d=5/8", espaçados de 30cm, pintada, inclusive instalação</t>
  </si>
  <si>
    <t xml:space="preserve">Escada marinheiro com guarda corpo, L=45cm, executada em barras chata galvanizada 1 1/4" x 5/16", e guarda corpo d=65cm em barra chata galv.d=1"x1/8", sendo degraus em barra red. d=5/8", espaçados de 30cm, inclusive lixamento e pintura, fornec e inst</t>
  </si>
  <si>
    <t xml:space="preserve">Fornecimento e montagem de porta para parede drywall (gesso acartonado), semi-oca, inclusive caixão em madeira e ferragens - 80 x 210 cm</t>
  </si>
  <si>
    <t xml:space="preserve">Fornecimento e montagem de porta para parede drywall (gesso acartonado), semi-oca, inclusive caixão em madeira e ferragens - 90 x 210 cm</t>
  </si>
  <si>
    <t xml:space="preserve">Cantoneira aluminio anodizado natural, 1" x 1", boleado, para arremates em revestimentos cerâmicos</t>
  </si>
  <si>
    <t xml:space="preserve">Degrau de escada em granito cinza andorinha, L=32cm, com 3 frisos antiderrapante</t>
  </si>
  <si>
    <t xml:space="preserve">Espelho de cristal 4mm com moldura de alumínio</t>
  </si>
  <si>
    <t xml:space="preserve">Testeira em granito cinza andorinha, h=10cm, esp=2cm, aplicado com argamassa industrializada AC-I</t>
  </si>
  <si>
    <t xml:space="preserve">Prateleira pre-moldada de concreto, esp=5cm</t>
  </si>
  <si>
    <t xml:space="preserve">Prateleira em granito cinza andorinha, esp= 2cm</t>
  </si>
  <si>
    <t xml:space="preserve">Revestimento de paredes com placa de gesso acartonado (2,40x1,20m)</t>
  </si>
  <si>
    <t xml:space="preserve">Disjuntor termomagnetico tripolar  25 A, padrão DIN (Europeu - linha branca)</t>
  </si>
  <si>
    <t xml:space="preserve">QFAC - Quadro / Painel em chapa de aço com pintura eletrostática a pó poliester na cor bege, grau de proteção IP 54, com barramento, sem disjuntores - 1500x1000x350mm</t>
  </si>
  <si>
    <t xml:space="preserve">QFAC II - Quadro / Painel em chapa de aço com pintura eletrostática a pó poliester na cor bege, grau de proteção IP 54, com barramento, sem disjuntores - 1000x800x220mm</t>
  </si>
  <si>
    <t xml:space="preserve">QFAC III - Quadro / Painel em chapa de aço com pintura eletrostática a pó poliester na cor bege, grau de proteção IP 54, com barramento, sem disjuntores - 1000x800x220mm</t>
  </si>
  <si>
    <t xml:space="preserve">QGBT - Quadro / Painel em chapa de aço com pintura eletrostática a pó poliester na cor bege, grau de proteção IP 54, com barramento, sem disjuntores - 1000x1700x600mm</t>
  </si>
  <si>
    <t xml:space="preserve">QGBT-1 Quadro / Painel em chapa de aço com pintura eletrostática a pó poliester na cor bege, grau de proteção IP 54, com barramento, sem disjuntores - 2000x1700x600mm</t>
  </si>
  <si>
    <t xml:space="preserve">Disjuntor tripolar ajustável com variação de 800 a 1000A</t>
  </si>
  <si>
    <t xml:space="preserve">Chuveiro tradicional com desviador especial, linha tradicional, ref. 12120006 - CR, da Docol ou similar</t>
  </si>
  <si>
    <t xml:space="preserve">Base para misturador monocomando de chuveiro, BP/AP, alta vazão, dourado, 3/4", ref. 00330425 da Docol ou similar</t>
  </si>
  <si>
    <t xml:space="preserve">Puxador duplo para porta, em alumínio polido, ø = 1", l= 40cm, ref. 3008, da Vesfer ou similar</t>
  </si>
  <si>
    <t xml:space="preserve">Disjuntor termomagnetico monopolar 50 A, padrão DIN (Europeu - linha branca)</t>
  </si>
  <si>
    <t xml:space="preserve">Disjuntor termomagnetico bipolar 15 A, padrão DIN (Europeu - linha branca)</t>
  </si>
  <si>
    <t xml:space="preserve">Barra antipânico simples sem chave para uma porta ref. MH2585 ou similar</t>
  </si>
  <si>
    <t xml:space="preserve">Caixa descarga embutir, duplo fluxo 3 ou 6 litros, linha Ecoline VP (antivandalismo) da Montana ou similar - Rev 01</t>
  </si>
  <si>
    <t xml:space="preserve">Remoção de tesoura completa em madeira serrada, para telhados com vãos de 7m</t>
  </si>
  <si>
    <t xml:space="preserve">Remoção de peça serrada 7 x 20cm para telhados</t>
  </si>
  <si>
    <t xml:space="preserve">Prateleira em concreto armado largura = 60cm, esp= 5cm</t>
  </si>
  <si>
    <t xml:space="preserve">Prateleira em concreto armado largura = 60cm, esp= 5cm, revestida com ceramica 20x20cm</t>
  </si>
  <si>
    <t xml:space="preserve">Restauro - Cobertura provisória sobre telhados existentes (Sobrecobertura), com telha fibrocimento 4mm, apoiada em peças 6x6cm, vigas em tábua e terças 6x6cm</t>
  </si>
  <si>
    <t xml:space="preserve">Calha de drenagem em alvenaria/concreto,chapiscada e rebocada, sem impermeabilização, inclusive escavação manual</t>
  </si>
  <si>
    <t xml:space="preserve">Tampa de concreto para caixas de passagem 0,50x0,50mx0,07m</t>
  </si>
  <si>
    <t xml:space="preserve">Tampa de concreto para calha de drenagem 0,50x1,00mx0,07m</t>
  </si>
  <si>
    <t xml:space="preserve">Ralo hemisférico em fº fº, tipo abacaxi Ø 75mm</t>
  </si>
  <si>
    <t xml:space="preserve">Chapim de granito cinza andorinha, c/ largura = 22 cm, esp = 2 cm</t>
  </si>
  <si>
    <t xml:space="preserve">Tampo em aço inoxidável 304, liso, acabamento lixado, dimensões 1,85 x 0,35 m</t>
  </si>
  <si>
    <t xml:space="preserve">Tampo em aço inoxidável 304, liso, acabamento lixado, dimensões 4,34 x 0,75 m</t>
  </si>
  <si>
    <t xml:space="preserve">Bancada em aço inox - 304, dimensões 2,13 x 0,60m c/ 02 cubas 50x40x25cm, rodopia 10cm, concretada, inclusive válvula, sifão cromados, exclusive torneira</t>
  </si>
  <si>
    <t xml:space="preserve">Bancada em aço inox - 304, dimensões 2,40 x 0,60m c/ 02 cubas 50x40x25cm, rodopia 10cm, concretada, inclusive válvula, sifão cromados, exclusive torneira</t>
  </si>
  <si>
    <t xml:space="preserve">Bancada em aço inox - 304, dimensões 3,00 x 0,65m c/ 01 cuba 62,5x50,5x30cm, rodopia 10cm, concretada, inclusive válvula, sifão cromados, exclusive torneira</t>
  </si>
  <si>
    <t xml:space="preserve">Tê 90º de pvc rígido, série R, diâm = 50mm</t>
  </si>
  <si>
    <t xml:space="preserve">Joelho 45º de pvc rígido, série R, diâm = 50mm</t>
  </si>
  <si>
    <t xml:space="preserve">Joelho 90º de pvc rígido, série R, diâm = 50mm</t>
  </si>
  <si>
    <t xml:space="preserve">Revestimento cerâmico para piso ou parede, 37 x 37 cm, c/ piso classic branco, BIANCOGRÊS ou similar, PEI 4, aplicado com argamassa industrializada ac-iii, rejuntado, exclusive regularização de base ou emboço</t>
  </si>
  <si>
    <t xml:space="preserve">Revestimento cerâmico para piso ou parede, 52 x 52 cm, c/ piso cristalo bianco, BIANCOGRÊS ou similar, PEI 4, aplicado com argamassa industrializada ac-iii, rejuntado, exclusive regularização de base ou emboço</t>
  </si>
  <si>
    <t xml:space="preserve">Revestimento cerâmico para piso ou parede, 60 x 60 cm, c/ piso porcelanato urbanus natural Ret, INCEPA ou similar, PEI 5, aplicado com argamassa industrializada ac-iii, rejuntado, exclusive regularização de base ou emboço</t>
  </si>
  <si>
    <t xml:space="preserve">Revestimento cerâmico para piso ou parede, 61 x 61 cm, c/ piso porcelanato merano branco, INCEPA ou similar, PEI 5, aplicado com argamassa industrializada ac-iii, rejuntado, exclusive regularização de base ou emboço</t>
  </si>
  <si>
    <t xml:space="preserve">Revestimento cerâmico para piso ou parede, 45 x 45 cm, c/ piso porcelanato marmore bianco, PORTOBELLO ou similar, PEI 5, aplicado com argamassa industrializada ac-iii, rejuntado, exclusive regularização de base ou emboço</t>
  </si>
  <si>
    <t xml:space="preserve">Revestimento cerâmico para piso ou parede, 45 x 45 cm, c/ piso porcelanato Tokyo Warm, PORTOBELLO ou similar, PEI 4, aplicado com argamassa industrializada ac-iii, rejuntado, exclusive regularização de base ou emboço</t>
  </si>
  <si>
    <t xml:space="preserve">Laje pré-fabricada treliçada para piso ou cobertura, intereixo 38cm, h=16cm, enchimento em bloco ceramico h=12cm, inclusive escoramento em madeira e capeamento 4cm.</t>
  </si>
  <si>
    <t xml:space="preserve">Tampo pré-moldado em concreto para bancos</t>
  </si>
  <si>
    <t xml:space="preserve">Suporte pré-moldado em concreto para prateleiras</t>
  </si>
  <si>
    <t xml:space="preserve">Instalação de tubulação em cobre p/ interligação do condensador ao evaporador, exclusive materiais</t>
  </si>
  <si>
    <t xml:space="preserve">Gabião sem fornecimento de tela</t>
  </si>
  <si>
    <t xml:space="preserve">Complemento de pilar para proteção de tubulação, com argamassa e tela</t>
  </si>
  <si>
    <t xml:space="preserve">Luva de transição cpvc rígido soldavel Aquatherm, tigre ou similar d = 28 mm x 1"</t>
  </si>
  <si>
    <t xml:space="preserve">Planta - Agave gigantea (furcraea gigantea) - muda, fornecimento e plantio</t>
  </si>
  <si>
    <t xml:space="preserve">Grelha em aço inox para calha, dim 100 x 15 x 2.5 cm - inclusive quadro de cantoneira 1/8 x 1</t>
  </si>
  <si>
    <t xml:space="preserve">Tanque em chapa inox - 304, dimensões 1200x800x50mm, polido ou escovado, exclusive, sifão, válvula e torneira</t>
  </si>
  <si>
    <t xml:space="preserve">Forma deslizante metálica para resevatório circular de concreto Ø externo=3,20m, h total=19,80m, esp.parede=20cm, inclusive montagem, desmontagem e transporte (frete)</t>
  </si>
  <si>
    <t xml:space="preserve">Gabião de pedra granítica sem fornecimento de tela com frete da pedra</t>
  </si>
  <si>
    <t xml:space="preserve">Rampa de acesso ao tablado em compensado laminado naval 20mm - para obra do centro profissionalizante</t>
  </si>
  <si>
    <t xml:space="preserve">Canaleta em concreto simples e alvenaria de bloco cerâmico, revestida com argamassa de cimento e areia, seção interna de 15x15cm</t>
  </si>
  <si>
    <t xml:space="preserve">Bandeja de Proteção - Apara Lixo c/ Suporte Metálico [2,50 + 0,80 a 45º] e Chapa Plastificada 18mm</t>
  </si>
  <si>
    <t xml:space="preserve">Impermeabilização - Fornecimento e aplicação de manta geotéxtil RT-16, resistencia a tração=16 kN/m (antigo Bidim OP-30 ou similar) em colchões drenantes</t>
  </si>
  <si>
    <t xml:space="preserve">Pingador metálico em Perfil Alumínio "U" 25,4mm x 3,2mm x 0,604kg/m</t>
  </si>
  <si>
    <t xml:space="preserve">Pastilha ceramica esmaltada, 5 x 5 cm, marca ATLAS, linha engenharia, ref.Areia - M-4330 ou similar, aplicada com argamassa industrializada ac-ii, rejuntada, exclusive emboço (ou similar)</t>
  </si>
  <si>
    <t xml:space="preserve">Pastilha ceramica esmaltada, 5 x 5 cm, marca ATLAS, linha engenharia, ref. Mostarda - B2150 ou similar, aplicada com argamassa industrializada ac-ii, rejuntada, exclusive emboço (ou similar)</t>
  </si>
  <si>
    <t xml:space="preserve">Pastilha ceramica esmaltada, 5 x 5 cm, marca ATLAS, linha engenharia, ref. Siriba - B7079 ou similar, aplicada com argamassa industrializada ac-ii, rejuntada, exclusive emboço (ou similar)</t>
  </si>
  <si>
    <t xml:space="preserve">Pastilha ceramica esmaltada, 5 x 5 cm, marca ATLAS, linha engenharia, ref. Lorca - B11421 ou similar, aplicada com argamassa industrializada ac-ii, rejuntada, exclusive emboço (ou similar)</t>
  </si>
  <si>
    <t xml:space="preserve">Porta em madeira almofadada (muiracatiara), 0.90 x 2.10 m, para sanitário de deficiente físico (inclusive ferragens, fechadura, suporte e chapa de alumínio e=1mm, exclusive batente) - Rev 01</t>
  </si>
  <si>
    <t xml:space="preserve">Conector elétrico p/fio 1,5mm2, fornecimento</t>
  </si>
  <si>
    <t xml:space="preserve">Bomba Centrífuga Megabloc, trifásica, 15 CV, diâmetro do rotor 192mm, 3.500 rotações da KSB ou similar</t>
  </si>
  <si>
    <t xml:space="preserve">Painel elétrico p/ bomba, com chave de partida direta (manual/automática), 15 cv, trifásico</t>
  </si>
  <si>
    <t xml:space="preserve">Junta articulada swing joint TSJ 1"x1" BSP</t>
  </si>
  <si>
    <t xml:space="preserve">Válvula globo com solenoide modelo 210 NC, 24 V AC, rosca BSB, 2", marca Bermad ou similar</t>
  </si>
  <si>
    <t xml:space="preserve">Caixa de válvula 60x55x37cm com tampa modelo VB STD6</t>
  </si>
  <si>
    <t xml:space="preserve">Arruela lisa zincada d=1/4"</t>
  </si>
  <si>
    <t xml:space="preserve">Barra roscada zincada d=1/4" x 2,00m</t>
  </si>
  <si>
    <t xml:space="preserve">Cantoneira de aço perfil "L" em abas iguais 1"x1"x1/8" - Rev. 01</t>
  </si>
  <si>
    <t xml:space="preserve">Chumbador Walsyma cb 314200 d=1/4"x2"</t>
  </si>
  <si>
    <t xml:space="preserve">Fornecimento de eletrodo E-6013, OK 46, d=4mm (solda eletrica)</t>
  </si>
  <si>
    <t xml:space="preserve">Fornecimento de gás nitrogenio</t>
  </si>
  <si>
    <t xml:space="preserve">Massa 3M para calafetação (fornecimento)</t>
  </si>
  <si>
    <t xml:space="preserve">Rebite de aluminio EAD-440 1/8" (fornecimento)</t>
  </si>
  <si>
    <t xml:space="preserve">Fornecimento de tubo esponjoso d=1"</t>
  </si>
  <si>
    <t xml:space="preserve">Fornecimento e assentamento de bucha de redução de ferro galvanizado de 2" x 1 1/4"</t>
  </si>
  <si>
    <t xml:space="preserve">Parafuso 5/8" x 3 1/2" (fornecimento)</t>
  </si>
  <si>
    <t xml:space="preserve">Parafuso cabeça sextavada 1/4" x 1" (fornecimento e colocação)</t>
  </si>
  <si>
    <t xml:space="preserve">Porca sextavada zincada 1/4" (fornecimento e colocação)</t>
  </si>
  <si>
    <t xml:space="preserve">Compensado resinado 20mm (utilizado em quadro escolar para colar a fórmica)</t>
  </si>
  <si>
    <t xml:space="preserve">Grama tipo bermudas tifton, em plug - fornecimento e plantio</t>
  </si>
  <si>
    <t xml:space="preserve">Fechamento lateral com telha em aço galvalume, simples, trapezoidal, não pintada, TP40, e=0,65mm, Isoeste ou similar</t>
  </si>
  <si>
    <t xml:space="preserve">Fornecimento  e instalação de tubo esponjoso d=5/8"</t>
  </si>
  <si>
    <t xml:space="preserve">Fornecimento  e instalação de tubo esponjoso d=3/4"</t>
  </si>
  <si>
    <t xml:space="preserve">Duto em chapa de aço galvanizado nº. 22, para ar condicionado. Fornecimento, montagem e instalação</t>
  </si>
  <si>
    <t xml:space="preserve">Duto em chapa de aço galvanizado nº. 24, para ar condicionado. Fornecimento, montagem e instalação</t>
  </si>
  <si>
    <t xml:space="preserve">Duto em chapa de aço galvanizado nº. 26, para ar condicionado. Fornecimento, montagem e instalação</t>
  </si>
  <si>
    <t xml:space="preserve">Duto em chapa de aço preta nº. 16, para ar condicionado. Fornecimento, montagem e instalação</t>
  </si>
  <si>
    <t xml:space="preserve">Grelha de insuflamento dupla com registro 200x150mm - fornecimento e instalação</t>
  </si>
  <si>
    <t xml:space="preserve">Regulador de gás RP-21 com manômetro</t>
  </si>
  <si>
    <t xml:space="preserve">Damper corta-fogo 800 x 400mm</t>
  </si>
  <si>
    <t xml:space="preserve">Luva redução aço carbono d= 3/4" x 1/2"</t>
  </si>
  <si>
    <t xml:space="preserve">Caixa de passagem em alvenaria de tijolos maciços esp. = 0,12m, dim. int.= 0,80x0,80x1,50m</t>
  </si>
  <si>
    <t xml:space="preserve">Manta em lã de vidro aluminizada esp=25mm</t>
  </si>
  <si>
    <t xml:space="preserve">Peça de eucalipto tratado, d= 13 a 16cm, L = 7,00m - Fornecimento</t>
  </si>
  <si>
    <t xml:space="preserve">Assentamento de peças de eucalipto tratado, d=13 a 16cm para confecção de pergolado (ref:obra Sergipetec)</t>
  </si>
  <si>
    <t xml:space="preserve">Assentamento de peças de eucalipto tratado, d=19 a 22cm para confecção de pergolado (ref:obra Sergipetec)</t>
  </si>
  <si>
    <t xml:space="preserve">Assentamento de peças de eucalipto tratado, d=10 a 13cm para confecção de pergolado (ref:obra Sergipetec)</t>
  </si>
  <si>
    <t xml:space="preserve">Assentamento de peças de eucalipto tratado, d=5 a 7cm para confecção de pergolado (ref:obra Sergipetec)</t>
  </si>
  <si>
    <t xml:space="preserve">Remoção de guarita em fibra, área=10m², para obra do Sergipetec</t>
  </si>
  <si>
    <t xml:space="preserve">Planta - Papiro (cyperus alternifolius), fornecimento e plantio</t>
  </si>
  <si>
    <t xml:space="preserve">Planta - Assistasia (acystasia coromendeliana), fornecimento e plantio</t>
  </si>
  <si>
    <t xml:space="preserve">Planta - Taioba (colocasia esculenta), fornecimento e plantio</t>
  </si>
  <si>
    <t xml:space="preserve">Planta - Ixora pink (ixora coccinea pink), fornecimento e plantio</t>
  </si>
  <si>
    <t xml:space="preserve">Planta - Ixora rei vermelha (ixora coccinea red), fornecimento e plantio</t>
  </si>
  <si>
    <t xml:space="preserve">Planta - Ixora amarela (ixora coccinea yellow), fornecimento e plantio</t>
  </si>
  <si>
    <t xml:space="preserve">Planta - Cordeline rosa (cordyline terminalis), fornecimento e plantio</t>
  </si>
  <si>
    <t xml:space="preserve">Planta - Neem (azadirachta indica), fornecimento e plantio</t>
  </si>
  <si>
    <t xml:space="preserve">Planta - Jabuticabeira enxertada (myrciaria cauliflora), h=3,00m, fornecimento e plantio</t>
  </si>
  <si>
    <t xml:space="preserve">Planta - Manjelão (syzygium cuminil), fornecimento e plantio</t>
  </si>
  <si>
    <t xml:space="preserve">Planta - Cajueiro (anacardium occidentale), fornecimento e plantio</t>
  </si>
  <si>
    <t xml:space="preserve">Planta - Carambola (averrhoa carambola), fornecimento e plantio</t>
  </si>
  <si>
    <t xml:space="preserve">Planta - Jambeiro (syzygium malaccense), fornecimento e plantio</t>
  </si>
  <si>
    <t xml:space="preserve">Planta - Cajarana (spondias dulcis), fornecimento e plantio</t>
  </si>
  <si>
    <t xml:space="preserve">Planta - Aroeira da praia (schinus terebinthifolius), fornecimento e plantio</t>
  </si>
  <si>
    <t xml:space="preserve">Planta - Craibeira (tabebuia aurea), fornecimento e plantio</t>
  </si>
  <si>
    <t xml:space="preserve">Planta - Palmeira cica (cyca revoluta) h=1,00m, fornecimento e plantio</t>
  </si>
  <si>
    <t xml:space="preserve">Planta - Casuarina (casuarina equisetifolia), fornecimento e plantio</t>
  </si>
  <si>
    <t xml:space="preserve">Aterro com argila para jardim (paisagismo)</t>
  </si>
  <si>
    <t xml:space="preserve">Argila expandida para ornamentação de vasos e jardins</t>
  </si>
  <si>
    <t xml:space="preserve">l</t>
  </si>
  <si>
    <t xml:space="preserve">Instalação de Sistema de Desinfecção ultravioleta, modulo UVNAT 7503 de 3 lampadas da SNatural ou similar (obra:Sergipetec)</t>
  </si>
  <si>
    <t xml:space="preserve">Madeiramento em massaranduba/madeira de lei, peça serrada e aparelhada 10x10cm, c/ abertura de encaixes</t>
  </si>
  <si>
    <t xml:space="preserve">Gabião tipo colchão reno, revestido em pvc, malha 8 x 10 cm, h=0,30m</t>
  </si>
  <si>
    <t xml:space="preserve">Fornecimento e assentamento de tubo em aço inox 1/2"</t>
  </si>
  <si>
    <t xml:space="preserve">Luminária plafonier, sobrepor, em aluminio, com difusor em vidro, p/lampada eletronica, ref: XP-338, da Xoulux ou similar, completa</t>
  </si>
  <si>
    <t xml:space="preserve">Tutor de madeira (peça de 5 x 5 cm) com h=2,30m</t>
  </si>
  <si>
    <t xml:space="preserve">Madeiramento em massaranduba para telhado, peça principal serrada 20cm x20cm, com abertura de encaixes</t>
  </si>
  <si>
    <t xml:space="preserve">Conector modular rj-45 com caixa de sobrepor, fornecimento</t>
  </si>
  <si>
    <t xml:space="preserve">Limpeza de camada vegetal em jazida (conserv)</t>
  </si>
  <si>
    <t xml:space="preserve">Expurgo de jazida (consv)</t>
  </si>
  <si>
    <t xml:space="preserve">Escavação e carga material jazida</t>
  </si>
  <si>
    <t xml:space="preserve">Conector de pressão para cabo nu de 35mm² - fornecimento e instalação</t>
  </si>
  <si>
    <t xml:space="preserve">Fornecimento de molde de solda exotérmica tipo "T" para cabo 35 mm²</t>
  </si>
  <si>
    <t xml:space="preserve">Fornecimento de molde de solda exotérmica tipo "X" para cabo 50 mm²</t>
  </si>
  <si>
    <t xml:space="preserve">Madeiramento em massaranduba/madeira de lei, acabamento serrado, c/ peça 5 x 9 cm e  ripa 5 x 1,5cm</t>
  </si>
  <si>
    <t xml:space="preserve">Laje pré-fabricada treliçada com vigota dupla para piso, intereixo 38cm, h=12cm, enchimento em bloco cerâmico h=8cm, inclusive escoramento em madeira e capeamento 4cm.</t>
  </si>
  <si>
    <t xml:space="preserve">Tanque de pressão capacidade 30 lt (p/incendio)</t>
  </si>
  <si>
    <t xml:space="preserve">Fornecimento e colocação de distanciador de plástico para pisos ref. CTL-20</t>
  </si>
  <si>
    <t xml:space="preserve">Cintas e vergas em blocos de concreto tipo "u" (calha) 14x19x39, preenchidos com concreto armado fck=15 mpa e treliça de ferro tg 8m</t>
  </si>
  <si>
    <t xml:space="preserve">Remoção e reassentamento de cerca para curral em mourões de madeira 7,5x10 a cada metro, h=2,00m, e 7 réguas madeira 2,5x10cm, inclusive bloco de fundação, c/reaproveitamento material existente</t>
  </si>
  <si>
    <t xml:space="preserve">Remoção e reassentamento de peça serrada 5 x 14 cm em massaranduba/madeira de lei, para telhado</t>
  </si>
  <si>
    <t xml:space="preserve">Caixa d'agua de polietileno Multiuso, altura=68cm, instalada, exceto base de apoio, cap. 1000 litros</t>
  </si>
  <si>
    <t xml:space="preserve">Cabo de cobre isolado pvc rígido unipolar seção  25mm², 15 kv</t>
  </si>
  <si>
    <t xml:space="preserve">Fornecimento e instalação de chave seccionadora tripolar 15kv - 400a</t>
  </si>
  <si>
    <t xml:space="preserve">Barramento com vergalhão de cobre redondo 5/16" x 3,00m</t>
  </si>
  <si>
    <t xml:space="preserve">Fornecimento e instalação de pára-raio de distribuição polimérico 12KV, c/ desligamento automático, resist. não linear</t>
  </si>
  <si>
    <t xml:space="preserve">Cabo de cobre nú 95 mm2 - fornecimento e assentamento (1,193 m/kg)</t>
  </si>
  <si>
    <t xml:space="preserve">Conector concêntrico de 5/16"</t>
  </si>
  <si>
    <t xml:space="preserve">Telhamento com Telha em alumínio, dupla, trapezoidal, preenchimento  PU=30 mm, pré-pintada, e=0,6mm, isoeste ou similar - Rev. 01</t>
  </si>
  <si>
    <t xml:space="preserve">Grelha pré-moldada em concreto para canaleta 40x50 cm</t>
  </si>
  <si>
    <t xml:space="preserve">Madeiramento em massaranduba/madeira de lei, tesoura com vão de 2,50m - Rev. 01</t>
  </si>
  <si>
    <t xml:space="preserve">Tomada 2p + t, ABNT, de sobrepor, 10 A</t>
  </si>
  <si>
    <t xml:space="preserve">Bucha com arruela em liga especial zamak p/eletroduto 20mm, d=3/4"</t>
  </si>
  <si>
    <t xml:space="preserve">Bucha com arruela em liga especial zamak p/eletroduto 32mm, d=1 1/4"</t>
  </si>
  <si>
    <t xml:space="preserve">Fornecimento e instalação de Alambrado em painel fixo de vidro liso incolor temperado 20mm(10+10TL), dim:1,50x2,00m, inclusive perfis de alumínio reforçado,e=4mm, ferragens, transp, frete e mão de obra de montagem, ref. Obra Estadio Lourival Batista.</t>
  </si>
  <si>
    <t xml:space="preserve">Escavação mecânica, reaterro e compactação vala material 1ª categoria</t>
  </si>
  <si>
    <t xml:space="preserve">Forma plana para fundações, em compensado plastificado 12mm, 05 usos</t>
  </si>
  <si>
    <t xml:space="preserve">Porta em madeira compensada (canela), lisa, semi-ôca, 0.80 x 2.10 m, inclusive batentes e ferragens (livre/ocupado)</t>
  </si>
  <si>
    <t xml:space="preserve">Condulete em alumínio tipo "TA" de 3/4"</t>
  </si>
  <si>
    <t xml:space="preserve">Condulete em alumínio tipo "XA" de 3/4"</t>
  </si>
  <si>
    <t xml:space="preserve">Disjuntor termomagnetico tripolar 175 A, padrão DIN (Europeu - linha branca), 10KA</t>
  </si>
  <si>
    <t xml:space="preserve">Cobogó cerâmico, regular, 9 x 20 x 20cm</t>
  </si>
  <si>
    <t xml:space="preserve">Limpeza mecanizada do terreno c/ retroescavadeira (vegetação rasteira) sem carga e descarga</t>
  </si>
  <si>
    <t xml:space="preserve">Limpeza mecanizada do terreno c/ retroescavadeira (vegetação rasteira) inclusive carga e transporte - dmt até 1km</t>
  </si>
  <si>
    <t xml:space="preserve">Canaleta em tijolo maciço 30x30cm com tampa de concreto</t>
  </si>
  <si>
    <t xml:space="preserve">Canaleta em tijolo maciço 45x40cm com tampa de concreto</t>
  </si>
  <si>
    <t xml:space="preserve">Cobogó de cimento, tipo "escama", dim: 50 x 50cm, com tela de aço galvanizado, fio 12 bwg, malha 1/2", ondulada, quadrada, sem revestimento</t>
  </si>
  <si>
    <t xml:space="preserve">Fossa séptica em alvenaria bloco de cimento e concreto armado, dimensões internas 2,20 x 4,40 x 2,20 m</t>
  </si>
  <si>
    <t xml:space="preserve">Grade de ferro com tela de aço galvanizado fio 12, malha 2", losangular, sem revestimento e cantoneira em "L" de abas iguais de 3/4" x 1/8"</t>
  </si>
  <si>
    <t xml:space="preserve">Fossa séptica em concreto armado, dimensões internas 1,00 x 2,00 x 2,30m</t>
  </si>
  <si>
    <t xml:space="preserve">Filtro anaeróbio em concreto armado dimensões internas 1,36 x 1,91 x 2,60m</t>
  </si>
  <si>
    <t xml:space="preserve">Tampa de concreto armado, dimensões: 0,60x0,80mx0,05m</t>
  </si>
  <si>
    <t xml:space="preserve">Estaca escavada mecanicamente - Ø = 200 a 250mm, com concreto fck = 21 Mpa e armadura CA-50 e CA-60</t>
  </si>
  <si>
    <t xml:space="preserve">Estaca escavada mecanicamente - Ø 400mm, com concreto fck = 21 Mpa e armadura CA-50 e CA-60</t>
  </si>
  <si>
    <t xml:space="preserve">Fornecimento e instalação de grampo de suspensão para baixa tensão</t>
  </si>
  <si>
    <t xml:space="preserve">Fornecimento de cartucho para solda exotérmica</t>
  </si>
  <si>
    <t xml:space="preserve">Ancoragem passiva para cordoalha com 7 fios de 12.7mm, d=1/2"</t>
  </si>
  <si>
    <t xml:space="preserve">Ancoragem ativa para cordoalhas com 7 fios de 12.7mm, d=1/2"</t>
  </si>
  <si>
    <t xml:space="preserve">Serviço de protensão para cordoalha engraxada 1Ø 12,5mm</t>
  </si>
  <si>
    <t xml:space="preserve">Sumidouro pre-moldado de concreto - 06 aneis, ø=1,00m e h=0,50m cada anel (1,00 x 3,00m)</t>
  </si>
  <si>
    <t xml:space="preserve">Telhamento com telha metálica em chapa de aço galvanizado natural ondulada e=0,5mm</t>
  </si>
  <si>
    <t xml:space="preserve">Lastro de brita graduada apiloada e=10cm</t>
  </si>
  <si>
    <t xml:space="preserve">Flange pvc rígido para caixa d'água 25mm (adaptador c/flange e anel)</t>
  </si>
  <si>
    <t xml:space="preserve">Flange pvc rígido para caixa d'água 50mm (adaptador c/flange e anel)</t>
  </si>
  <si>
    <t xml:space="preserve">Calha em chapa de aço galvanizado nº 24, desenvolvimento 40 cm (fundo=12 cm, laterais=12 cm, bordas=2 cm)</t>
  </si>
  <si>
    <t xml:space="preserve">Condutor pvc soldável p/calha pluvial, d= 150mm</t>
  </si>
  <si>
    <t xml:space="preserve">Joelho 90º pvc rígido soldável d=150mm  Rev. 01 - 10/2022</t>
  </si>
  <si>
    <t xml:space="preserve">Cabo de cobre flexível isolado, seção 35mm², 450/ 750v / 70°c</t>
  </si>
  <si>
    <t xml:space="preserve">Disjuntor tetrapolar DR 125 A, tipo AC, corrente nominal residual 30mA, ref.: Siemens 5SM3-3450 ou similar</t>
  </si>
  <si>
    <t xml:space="preserve">Eletroduto em ferro galvanizado pesado sem costura 3/4" x 3m</t>
  </si>
  <si>
    <t xml:space="preserve">Eletroduto em ferro galvanizado pesado sem costura 1/2" x 3m</t>
  </si>
  <si>
    <t xml:space="preserve">Abraçadeira metálica tipo "D" de 1/2"</t>
  </si>
  <si>
    <t xml:space="preserve">Tubo aço carbono (aço preto) c/costura  1" (25mm), classe média, e=3,35mm - 2,50kg/m, DIN-2440/NBR-5580</t>
  </si>
  <si>
    <t xml:space="preserve">Fornecimento e colocação de gancho com bucha 4,4 x 70 - 8mm</t>
  </si>
  <si>
    <t xml:space="preserve">Rebaixamento de lençol freático com ponteiras filtrantes em área</t>
  </si>
  <si>
    <t xml:space="preserve">pt/dia</t>
  </si>
  <si>
    <t xml:space="preserve">Cabo de aço galvanizado 8mm (tensor)</t>
  </si>
  <si>
    <t xml:space="preserve">Dreno profundo 50x50cm c/ tubo de pvc kananet ø 200mm, bidim. areia grossa e brita</t>
  </si>
  <si>
    <t xml:space="preserve">Piso em assoalho de madeira lei (Ipê/Pau D´Arco) - Comercial, réguas macho e fêmea 14cm x 2 cm, exclusive ripão</t>
  </si>
  <si>
    <t xml:space="preserve">Porta em madeira compensada (canela), lisa, semi-ôca, 0.90 x 2.10 m, revestida c/fórmica, inclusive batentes e ferragens</t>
  </si>
  <si>
    <t xml:space="preserve">Porta em madeira compensada (canela), lisa, semi-ôca, 1.00 x 2.10 m, revestida c/fórmica, inclusive batentes e ferragens</t>
  </si>
  <si>
    <t xml:space="preserve">Porta em madeira compensada (canela), lisa, semi-ôca, 1.40 x 2.10 m, revestida c/fórmica, inclusive batentes e ferragens</t>
  </si>
  <si>
    <t xml:space="preserve">Tê horizontal 38 x 38 mm para eletrocalha metálica (ref. Mopa ou similar)</t>
  </si>
  <si>
    <t xml:space="preserve">Curva horizontal 38 x 38 mm para eletrocalha metálica, com ângulo 90° (ref.: mopa ou similar)</t>
  </si>
  <si>
    <t xml:space="preserve">Terminal 38 x 38 mm para eletrocalha metalica</t>
  </si>
  <si>
    <t xml:space="preserve">Terminal 200 x 70 mm para eletrocalha metalica (ref. Mopa ou similar)</t>
  </si>
  <si>
    <t xml:space="preserve">Tê horizontal 200 x 70mm para eletrocalha metálica (ref. Mopa ou similar)</t>
  </si>
  <si>
    <t xml:space="preserve">União 1/2" x 1/8" NPT para instalação de gás</t>
  </si>
  <si>
    <t xml:space="preserve">Conector femea de cobre, solda e rosca, 15mm x 1/2" (instal.gás)</t>
  </si>
  <si>
    <t xml:space="preserve">Planta - Yuca Elefante (yucca elephantipes), h=1,60m, fornecimento e plantio</t>
  </si>
  <si>
    <t xml:space="preserve">Portão em tubo ferro galvanizado, com quadro ø= 2", cantoneira 1"x1" e tela de arame galvanizado, fio 12 bwg, malha quadrada d=1"</t>
  </si>
  <si>
    <t xml:space="preserve">Retelhamento com telha de fibrocimento ondulada esp = 6mm, inclusive parafuso, exclusive telha - Rev 01</t>
  </si>
  <si>
    <t xml:space="preserve">Fechadura ou fecho eletromagnético para controle de acesso ref:HDL,12volts, modelo FEC-91LA, ou similar, para embutir no batente (exceto fechadura convencional)</t>
  </si>
  <si>
    <t xml:space="preserve">Botoeira de destrave de fechadura eletromagnetica para controle de acesso</t>
  </si>
  <si>
    <t xml:space="preserve">Base estabilizada granulometricamente sem mistura (exclusive material de base)</t>
  </si>
  <si>
    <t xml:space="preserve">Assentamento de bocais, aspersores, gotejadores, conectores, etc, de irrigação (SERGIPETEC)</t>
  </si>
  <si>
    <t xml:space="preserve">Assentamento de valvulas, caixas e sensores de irrigação (SERGIPETEC)</t>
  </si>
  <si>
    <t xml:space="preserve">Fornecimento e instalação de tela aço soldada nervurada CA-60, malha 15x15cm, ferro 3.4mm, painel 2x3m, (1,00kg/m²), Malha Pop Média Gerdau ou similar</t>
  </si>
  <si>
    <t xml:space="preserve">Fornecimento e instalação de tela aço soldada nervurada CA-60, malha 15x15cm, ferro 4.2mm, painel 2x3m, (1,50kg/m²), Malha Pop Reforçada Gerdau ou similar</t>
  </si>
  <si>
    <t xml:space="preserve">Telhamento com telha de fibrocimento estrutural, dim: 4,10x1,06m, esp=8 mm, Etermax, Maxiplac ou similar - Rev 01</t>
  </si>
  <si>
    <t xml:space="preserve">Calha semi-circular em concreto pré-moldado d=60cm</t>
  </si>
  <si>
    <t xml:space="preserve">Calha semi-circular em concreto pré-moldado d=80cm</t>
  </si>
  <si>
    <t xml:space="preserve">Central de comando inversor de frequência de porta social 60hz PPA - da Porta Oeste ou similar</t>
  </si>
  <si>
    <t xml:space="preserve">Gabião com tela de arame galvanizado, fio 2,7mm, malha hexagonal 8 x 10cm, tipo caixa, sem fornecimento do gabião</t>
  </si>
  <si>
    <t xml:space="preserve">Telhamento com telha de fibrocimento modulada, dim: 0,605x4,10m, esp=8mm</t>
  </si>
  <si>
    <t xml:space="preserve">Escavação e carga material jazida, para sub-base</t>
  </si>
  <si>
    <t xml:space="preserve">Impermeabilização c/ manta asfáltica 4mm, estruturada com não-tecido de poliéster, inclusive aplicação de 1 demão de primer, exceto proteção mecânica</t>
  </si>
  <si>
    <t xml:space="preserve">Impermeabilização c/ manta asfáltica 5mm, estruturada com não-tecido de poliéster, inclusive aplicação de 1 demão de primer, exceto proteção mecânica</t>
  </si>
  <si>
    <t xml:space="preserve">Impermeabilização - Aplicação de 1 demão de primer para colagem de manta asfáltica (exclusive a manta asfaltica)</t>
  </si>
  <si>
    <t xml:space="preserve">Canaleta em blocos de concreto tipo "u" (calha) 12x19x39, preenchidos com argamassa traço t5(1:2:8)</t>
  </si>
  <si>
    <t xml:space="preserve">Calço plástico para telha modulada, inclusive parafuso de fixação</t>
  </si>
  <si>
    <t xml:space="preserve">Impermeabilização - Aplicação de 1 demão de asfalto elastomérico, sem armação de estrudante, em calhas e lajes descobertas, Denverpren ou similar</t>
  </si>
  <si>
    <t xml:space="preserve">Impermeabilização com asfalto elastomérico c/armação de véu de poliéster, inclusive primer   (p/fundação)</t>
  </si>
  <si>
    <t xml:space="preserve">Impermeabilização com asfalto elastomérico c/armação de véu de fibra de vidro, inclusive primer   (p/fundação)</t>
  </si>
  <si>
    <t xml:space="preserve">Impermeabilização c/ manta asfáltica aluminizada 3mm, estruturada com não-tecido de poliéster, inclusive aplicação de 1 demão de primer</t>
  </si>
  <si>
    <t xml:space="preserve">Cerca com tela galvaniz. malha 2 1/2", fio 12bwg, revest.PVC, h=2,00m, montante c/mourão concreto 10x10cm ponta obliqua cada 3m, escoramento cada 45m, c/3 fileiras arame farpado galvaniz. e fundação em bloco de concreto simples fck=15Mpa,H.util=2,35m</t>
  </si>
  <si>
    <t xml:space="preserve">Porta em madeira de lei, almofadada, 0.60 x 1.60 m, inclusive batente e dobradiças, exclusive fechadura</t>
  </si>
  <si>
    <t xml:space="preserve">Forma plástica de polipropileno 65x65x21cm (cubetas/cabacinhas) para laje nervurada, utilização por 10 dias, exceto escoramento</t>
  </si>
  <si>
    <t xml:space="preserve">Proteção de arbusto em tela fortinet, revestida em pvc, malha 10x5cm, com h=1,80m (diâmetro 0,80m)</t>
  </si>
  <si>
    <t xml:space="preserve">Fornecimento e instalação de fachada em pele de vidro, linha Citta Due Alcoa, em vidro laminado 3+3 prata refletivo medindo 8,30x6,87m,c/06 modulos vertical e 11 modulos horizontal. e 05 janelas maxi mar (obra:Sup.Reg.Trabalho)</t>
  </si>
  <si>
    <t xml:space="preserve">Fossa séptica em concreto armado dimensões internas 1,55 x 3,10 x 1,60 m</t>
  </si>
  <si>
    <t xml:space="preserve">Descarte de resíduos da construção civil em área licenciada</t>
  </si>
  <si>
    <t xml:space="preserve">Chuveiro e lava-olhos de emergência  e bacia em aço inox, da marca Adamo, ref. 01486 ou similar</t>
  </si>
  <si>
    <t xml:space="preserve">Fornecimento e instalação de grama sintética 42mm, alta durabilidade, cor verde, proteção raios UV e luz solar, incluso cola, type, areia tratada, borracha e mão de obra especializada</t>
  </si>
  <si>
    <t xml:space="preserve">Piso cimentado desempolado traço 1:5, e = 3 cm, c/junta plastica 3x27mm</t>
  </si>
  <si>
    <t xml:space="preserve">Piso cimentado desempolado traço 1:5, e = 7 cm, c/junta plastica 3x27mm</t>
  </si>
  <si>
    <t xml:space="preserve">Forma metálica plana para pré-moldados, em chapa e perfis de aço, 120 usos</t>
  </si>
  <si>
    <t xml:space="preserve">Rodapé vinílico h=5cm, e=1mm, fixado c/ cola, sobre emboço</t>
  </si>
  <si>
    <t xml:space="preserve">Testeira para piso vinílico h=6cm (fornecimento e assentamento)</t>
  </si>
  <si>
    <t xml:space="preserve">Fornecimento e assentamento de tubo corrugado parede dupla PEAD, d= 375mm (15"), p/sistemas drenagem, Tigre-ADS N-12 ou similar</t>
  </si>
  <si>
    <t xml:space="preserve">Fornecimento e assentamento de tubo corrugado parede dupla PEAD, d= 450mm (18"), p/sistemas drenagem, Tigre-ADS N-12 ou similar</t>
  </si>
  <si>
    <t xml:space="preserve">Fornecimento e assentamento de tubo corrugado parede dupla PEAD, d= 750mm (30"), p/sistemas drenagem, Tigre-ADS N-12 ou similar</t>
  </si>
  <si>
    <t xml:space="preserve">Fornecimento e assentamento de tubo corrugado parede dupla PEAD, d=1050mm (42"), p/sistemas drenagem, Tigre-ADS N-12 ou similar</t>
  </si>
  <si>
    <t xml:space="preserve">Fornecimento e assentamento de tubo corrugado parede dupla PEAD, d=1200mm (48"), p/sistemas drenagem, Tigre-ADS N-12 ou similar</t>
  </si>
  <si>
    <t xml:space="preserve">Fornecimento e assentamento de tubo corrugado parede dupla PEAD, d=1500mm (60"), p/sistemas drenagem, Tigre-ADS N-12 ou similar</t>
  </si>
  <si>
    <t xml:space="preserve">Revestimento cerâmico para piso ou parede, 43 x 43 cm, Arielle, linha aruana, cor branca ou bege, ou similar, PEI-5, aplicado com argamassa industrializada ac-ii, rejuntado, exclusive regularização de base ou emboço</t>
  </si>
  <si>
    <t xml:space="preserve">Revestimento cerâmico para piso ou parede, 43 x 43 cm, Arielle, linha campina, ou similar, PEI-4, aplicado com argamassa industrializada ac-ii, rejuntado, exclusive regularização de base ou emboço</t>
  </si>
  <si>
    <t xml:space="preserve">Revestimento cerâmico para piso ou parede, 43 x 43 cm, Arielle, linha riviera, cor branca, ou similar, PEI-4, aplicado com argamassa industrializada ac-ii, rejuntado, exclusive regularização de base ou emboço</t>
  </si>
  <si>
    <t xml:space="preserve">Revestimento cerâmico para piso ou parede, 53 x 53 cm, Arielle, linha atenas, cor cinza ou bege, ou similar, PEI-5, aplicado com argamassa industrializada ac-ii, rejuntado, exclusive regularização de base ou emboço</t>
  </si>
  <si>
    <t xml:space="preserve">Manta Geotex 70g/m² para separação, proteção, reforço e drenagem em estruturas, fornecimento e aplicação</t>
  </si>
  <si>
    <t xml:space="preserve">Tela de PVC malha hexagonal 1/2", fio 16 (1,65mm), fornecimento e colocação</t>
  </si>
  <si>
    <t xml:space="preserve">Traves oficial para futebol de salão 3x2m em aço galv.3", com requadro e redes de polietileno fio 4mm (conjunto p/futsal)</t>
  </si>
  <si>
    <t xml:space="preserve">Tabela para basquete oficial em laminado naval, medindo 1,80x1,20m, inclusive aros fixo metal e redes</t>
  </si>
  <si>
    <t xml:space="preserve">Escada para árbitro de volei (arbitro de pé), plataforma a 1,20m do piso</t>
  </si>
  <si>
    <t xml:space="preserve">Guarda-corpo em tubo de aço galvanizado (h=20cm), com barras verticais a cada 1.70m (2") e barra horizontal (2")</t>
  </si>
  <si>
    <t xml:space="preserve">Corrimão em tubo de aço galvanizado (altura = 1,05 m), com barras verticais a cada 2.00m (1 1/2"), barra horizontal superior (2"),  barra horizontal intermediária (dupla) (1 1/2") e barra horizontal inferior  (1")</t>
  </si>
  <si>
    <t xml:space="preserve">Luminária de sobrepor com aletas, para lâmpada fluorescente, 2 x 32w, ref. LSE, da Lumiluz ou similar, inclisve reator e lâmpada</t>
  </si>
  <si>
    <t xml:space="preserve">Fornecimento e instalação de fachada ventilada em placas de grês porcelânico extrudado (e=16mm), fixado com subestrutura de alumínio, da TEMPIO, ref.: Gris GR02-02</t>
  </si>
  <si>
    <t xml:space="preserve">Fornecimento e instalação de fachada ventilada em placas de grês porcelânico extrudado (e=16mm), fixado com subestrutura de alumínio, da TEMPIO, ref.: Blue Egeo E1350</t>
  </si>
  <si>
    <t xml:space="preserve">Letras em alumínio fundido, dim: 5x4cm, instalada</t>
  </si>
  <si>
    <t xml:space="preserve">Tubo cpvc rígido soldavel Aquatherm para água quente, d = 42 mm</t>
  </si>
  <si>
    <t xml:space="preserve">Tê de redução cpvc d=54 x 22 mm, Aquatherm, Tigre ou similar</t>
  </si>
  <si>
    <t xml:space="preserve">Bucha de redução d =42 x 22mm, cpvc, Aquatherm, Tigre ou similar</t>
  </si>
  <si>
    <t xml:space="preserve">Bucha de redução d =54 x 42mm, cpvc, Aquatherm, Tigre ou similar</t>
  </si>
  <si>
    <t xml:space="preserve">Joelho 90º, d=42mm, cpvc, Aquatherm, Tigre ou similar</t>
  </si>
  <si>
    <t xml:space="preserve">Joelho 90º, d=54mm, cpvc, Aquatherm, Tigre ou similar</t>
  </si>
  <si>
    <t xml:space="preserve">Fornecimento e assentamento de Módulo de medição para 06 medidores 150x90x22 cm</t>
  </si>
  <si>
    <t xml:space="preserve">Fornecimento e assentamento de Módulo de medição p/08 medidores, dim:150x120x22 cm</t>
  </si>
  <si>
    <t xml:space="preserve">Presilha de latão, L=20mm, para fixação de cabos de cobre, furo d=7mm, para cabos 35mm² a 50mm², ref:TEL-745 ou similar (SPDA)</t>
  </si>
  <si>
    <t xml:space="preserve">Fixador tipo Ômega em cobre, l=15mm, c/furos d=5,5mm e trava p/cabo de 35mm², ref:TEL-833 ou similar (p/SPDA)</t>
  </si>
  <si>
    <t xml:space="preserve">Parafuso com bucha S-6 (fornecimento)</t>
  </si>
  <si>
    <t xml:space="preserve">Bucha de nylon nº06, ref:TEL-5306 - SPDA (fornecimento)</t>
  </si>
  <si>
    <t xml:space="preserve">Serviço de corte para abertura de porta em parede de concreto armado com dimensões 1,10x2,10m e esp=15cm, utilizando disco diamantado (obra: Espaço Zé Peixe)</t>
  </si>
  <si>
    <t xml:space="preserve">Remoção e reassentamento de bancada de marmore (ou granito)</t>
  </si>
  <si>
    <t xml:space="preserve">Restauração de bancada em marmore com argamassa de pó de pedra c/cimento branco - acabamento polido</t>
  </si>
  <si>
    <t xml:space="preserve">Torneira de parede, cromada, fechamento automático, Biopress, ref. 1182-BIO, da Fabrimar ou similar</t>
  </si>
  <si>
    <t xml:space="preserve">Vaso Sanitario antivandalismo, Ref:IPN2-W-PM, em aço inox, inodoro, incl.parafuso fixação, recomendado p/penitenciarias, delegacias, instalações juvenis e similares</t>
  </si>
  <si>
    <t xml:space="preserve">Lavatorio individual antivandalismo, Ref:LPN2-W-PM, em aço inox, incl.parafuso fixação, recomendado p/penitenciarias, delegacias, instal.juvenis e similares</t>
  </si>
  <si>
    <t xml:space="preserve">Combinado Sanitario antivandalismo (composto de vaso sanitario e lavatorio), Ref:CPN2-W-PM, em aço inox, incl.parafuso fixação, recomendado p/penitenciarias, delegacias, instal.juvenis e similares, Fab: Metalurgica Caaguazu ou similar</t>
  </si>
  <si>
    <t xml:space="preserve">Janela em policarbonato, tipo basculante - J4 - (1,50x0,60m) em chapa antivandalismo e=6mm, moldura em cantoneira 1"x1"x1/4"  e barra chata 3/4"x1/4", conforme projeto SEIDIS - Rev. 01</t>
  </si>
  <si>
    <t xml:space="preserve">Bancada em aço inoxidável 304, em "U", com cuba (50x40x30cm), acabamento lixado, dimensões 6,95 x 0,50 m, inclusive rodopia em aço inox (3,80 x 0,60m) - Lanchonete T1 - mercado de Lagarto</t>
  </si>
  <si>
    <t xml:space="preserve">Bancada em aço inoxidável 304, em "U", acabamento polido, dimensões 9,60 x 0,55 m - Recepção - mercado de Lagarto</t>
  </si>
  <si>
    <t xml:space="preserve">Bancada em aço inoxidável 304, em "U", acabamento polido, dimensões 9,60 x 0,34 m - Recepção - mercado de Lagarto</t>
  </si>
  <si>
    <t xml:space="preserve">Modernização do elevador social - Obra do Estádio Lourival Batista</t>
  </si>
  <si>
    <t xml:space="preserve">Mictorio coletivo em concreto, revestido em aço inox polido, c/01 valvula americana e tubo pvc 1/2" perfurado, exceto sifão e torneira, conf.projeto (obra:Mercado de Lagarto)</t>
  </si>
  <si>
    <t xml:space="preserve">Globo em tubo de ferro galvanizado 1 1/2", inclusive pintura epoxi - conforme projeto - Frontão (mercado de Lagarto)</t>
  </si>
  <si>
    <t xml:space="preserve">Prateleira em "u", em tela de aço galvanizado, fio 12 bwg, malha 1", ondulada, quadrada, com revestimento, moldada em perfil metálico, larg=0,18m, dimensões 0,70x x1,94 x 0,70m - Banca Hortifrutigrangeiro - mercado de Lagarto</t>
  </si>
  <si>
    <t xml:space="preserve">Pia inox ø=20cm para higienização de mãos - Obras: Mercado de Lagarto</t>
  </si>
  <si>
    <t xml:space="preserve">Fornecimento e assentamento de tubo corrugado parede dupla PEAD, d= 600mm (24"), p/sistemas de saneamento, Tigre-ADS N-12 ou similar</t>
  </si>
  <si>
    <t xml:space="preserve">Fornecimento e assentamento de tubo corrugado parede dupla PEAD, d=1200mm (48"), p/sistemas de saneamento, Tigre-ADS N-12 ou similar</t>
  </si>
  <si>
    <t xml:space="preserve">Divisória em placa de concreto armado polido, fck=30mpa</t>
  </si>
  <si>
    <t xml:space="preserve">Montante (pilar) em concreto armado, h=2,20m - Obra mercado de Lagarto</t>
  </si>
  <si>
    <t xml:space="preserve">Piso alta resistencia, colorido, e=10mm, aplicado com juntas, polido até o esmeril 400 e encerado</t>
  </si>
  <si>
    <t xml:space="preserve">Piso alta resistência 12 mm, cor cinza, com juntas plásticas, polimento até o esmeril 400 e enceramento, exclusive argamassa de regularização, aplicado</t>
  </si>
  <si>
    <t xml:space="preserve">Piso alta resistencia, cor cinza, e=10mm, aplicado com juntas, polido até o esmeril 400 e encerado, exclusive argamassa de regualrização</t>
  </si>
  <si>
    <t xml:space="preserve">Piso alta resistencia, colorido, e=15mm, aplicado com juntas, polido até o esmeril 400 e encerado, exclusive argamassa de regualrização</t>
  </si>
  <si>
    <t xml:space="preserve">Piso alta resistencia, colorido, e=10mm, aplicado com juntas, polido até o esmeril 400 e encerado, exclusive argamassa de regualrização</t>
  </si>
  <si>
    <t xml:space="preserve">Piso alta resistencia, colorido, e=12mm, aplicado com juntas, polido até o esmeril 400 e encerado, exclusive argamassa de regualrização</t>
  </si>
  <si>
    <t xml:space="preserve">Piso alta resistencia, branco, e=12mm, aplicado com juntas, polido até o esmeril 400 e encerado, exclusive argamassa de regualrização</t>
  </si>
  <si>
    <t xml:space="preserve">Damper corta-fogo para duto redondo Ø 30cm, com fusível térmico 72º de sensibilidade, ref:série TNR-F-BR, Trox ou similar</t>
  </si>
  <si>
    <t xml:space="preserve">Lastro de brita 0</t>
  </si>
  <si>
    <t xml:space="preserve">Duto em chapa galvanizada nº18 com diam=300mm, para sistema exaustão (obra: Mercado de Lagarto)</t>
  </si>
  <si>
    <t xml:space="preserve">Curva 90º em chapa galvanizada nº18, diam=300mm,  p/sistema exaustão (obra: Mercado de Lagarto)</t>
  </si>
  <si>
    <t xml:space="preserve">Curva 45º em chapa galvanizada nº18, diam=300mm, p/sistema exaustão (obra: Mercado de Lagarto)</t>
  </si>
  <si>
    <t xml:space="preserve">Barracão para banheiro e vestiário de obra, s=35,10m², capacidade 20 operários com materiais novos</t>
  </si>
  <si>
    <t xml:space="preserve">Caixa de passagem / poço de visita em concreto armado fck=21mpa, inclusive tampa, dimensões internas 1,50x1,50x2,20m</t>
  </si>
  <si>
    <t xml:space="preserve">Transformador trifásico 225 kva, 220/127v, a seco</t>
  </si>
  <si>
    <t xml:space="preserve">Fornecimento e instalação de grupo gerador, aberto, na potência emergencial (stand-by) de 112,5 KVa, e potência continua (prime) de 102,3kVA, fator de poência 0,8, trifásico, 220/127V, com quadro de comando automático, microprocessado, da Leon Heimer</t>
  </si>
  <si>
    <t xml:space="preserve">Forma plástica de polipropileno 61x61x18cm (cubetas/cabacinhas) para laje nervurada, utilização por 10 dias, exceto escoramento e locação de perfil cartola</t>
  </si>
  <si>
    <t xml:space="preserve">Forma plástica de polipropileno 65x65x21cm (cubetas/cabacinhas) para laje nervurada, utilização por 10 dias, exceto escoramento e locação de perfil cartola</t>
  </si>
  <si>
    <t xml:space="preserve">Furo em rocha com broca de vídea, utilizando martele elétrico (diâmetro: 20mm / profundidade: 50 cm)</t>
  </si>
  <si>
    <t xml:space="preserve">Forma metálica para estruturas (pilares e vigas) - Rev. 01</t>
  </si>
  <si>
    <t xml:space="preserve">Mistura solo na pista, com material da própria escavação, exclusive solo</t>
  </si>
  <si>
    <t xml:space="preserve">Regularização, nivelamento e espalhamento da mistura fértil orgânica - TOPSOIL</t>
  </si>
  <si>
    <t xml:space="preserve">Aplicação de corretivo de solo em campo de futebol</t>
  </si>
  <si>
    <t xml:space="preserve">Plantio de mudas de grama - MAXI-ROLO</t>
  </si>
  <si>
    <t xml:space="preserve">Refletor Super Led, corpo em aluminio, potencia 10W, bivolt, temp.cor 6400K, IP-65, ref: FLC ou similar</t>
  </si>
  <si>
    <t xml:space="preserve">Reservatorio elevado c/ caixa d'agua em fibra de vidro de 5.000 litros apoiado em estrutura pre-moldada concreto, composta de capitel p/apoio da caixa e pilar cilindrico c/altura util = 6,00m, incluso frete e montagem no local, exceto inst.hidraulica</t>
  </si>
  <si>
    <t xml:space="preserve">Porta para armários com moldura em alumínio (alumínio/acrílico), inclusive ferragens</t>
  </si>
  <si>
    <t xml:space="preserve">Apoio metálico para reforço de viga metálica existente - Obra da Superintendência Regional do Trabalho</t>
  </si>
  <si>
    <t xml:space="preserve">Poste auxiliar p/entrada energia, em ferro galvanizado d=3" e h=7,0m, com 04 isoladores</t>
  </si>
  <si>
    <t xml:space="preserve">Túnel retrátil para campo / quadra - dimensões : 2,36 x 1,90 x 10, 00m</t>
  </si>
  <si>
    <t xml:space="preserve">Abraçadeira metálica tipo "U" de 3/4" (26mm) com fixações, p/tubo galvanizado</t>
  </si>
  <si>
    <t xml:space="preserve">Tubo pvc p/ irrigação Ø 100 mm, PN 80 JE , linha Irriga-LF, Tigre ou similar</t>
  </si>
  <si>
    <t xml:space="preserve">Luva pvc soldavel, d= 100mm, linha Irriga-LF, Tigre ou similar</t>
  </si>
  <si>
    <t xml:space="preserve">Luva pvc soldavel, d= 75mm, linha Irriga-LF, Tigre ou similar</t>
  </si>
  <si>
    <t xml:space="preserve">Luva pvc soldavel, d= 50mm, linha Irriga-LF, Tigre ou similar</t>
  </si>
  <si>
    <t xml:space="preserve">Madeiramento em massaranduba/madeira de lei, acabamento serrado c/ ripão 5,5 x 3,5cm e  ripa 4 x 1,5cm, exclusive peças principais</t>
  </si>
  <si>
    <t xml:space="preserve">Quadro escolar com porta giz e moldura em concreto (1/2 fórmica brilhante e 1/2 verde)</t>
  </si>
  <si>
    <t xml:space="preserve">Rodapé em granito branco fortaleza, h=7cm, e=2cm, aplicado com argamassa industrializada ac-i</t>
  </si>
  <si>
    <t xml:space="preserve">Fornecimento e assentamento de Ripas Massaranduba 4 x1,5cm</t>
  </si>
  <si>
    <t xml:space="preserve">Calha de drenagem em tijolo maciço, dimensões internas 76 x 75cm, com tampa de concreto, chapiscada e rebocada, inclusive escavação manual</t>
  </si>
  <si>
    <t xml:space="preserve">Canaleta de drenagem em concreto, dimensões internas 40 x 50cm, com tampa de concreto, inclusive escavação manual</t>
  </si>
  <si>
    <t xml:space="preserve">Canaleta de drenagem em concreto, dimensões internas 20 x 30cm, com tampa tipo grelha em PVC 20x50cm, inclusive escavação manual</t>
  </si>
  <si>
    <t xml:space="preserve">Joelho 90° pvc rígido soldável e c/rosca, diam = 25mm x 1/2"</t>
  </si>
  <si>
    <t xml:space="preserve">Luva de pvc soldável e c/rosca, marrom d = 40mm x 1 1/4"</t>
  </si>
  <si>
    <t xml:space="preserve">Cap em pvc rígido roscavel p/água fria diâm = 1"</t>
  </si>
  <si>
    <t xml:space="preserve">Joelho 90º red. pvc rígido soldável c/bucha de latão, diâm= 32mmx3/4"</t>
  </si>
  <si>
    <t xml:space="preserve">Estaca pré-moldada de 30x30cm em concreto armado - carga máxima de 80 t, inclusive cravação e emendas</t>
  </si>
  <si>
    <t xml:space="preserve">Joelho 90° pvc rígido soldável e c/rosca, diam = 32mm x 3/4"</t>
  </si>
  <si>
    <t xml:space="preserve">Sarjeta de paralelepípedo rejuntados, exclusive frete</t>
  </si>
  <si>
    <t xml:space="preserve">Grama esmeralda em placas, fornecimento e plantio</t>
  </si>
  <si>
    <t xml:space="preserve">Retirada de rodapé de madeira - Rev- 01 - 10/2021</t>
  </si>
  <si>
    <t xml:space="preserve">Grade de ferro padrão escola, altura 1,50m, com montantes em perfil "u" de chapa udc 75 x 38 x 2,65 mm (duplo) a cada 2.65m, barras verticais de seção chata de 1 1/2" x 3/16" e barra chata de 1 1/2" x 3/16" (dupla) horizontais - Rev 03_12/2021</t>
  </si>
  <si>
    <t xml:space="preserve">Disjuntor termomagnetico bipolar 70 A, padrão DIN (Europeu - linha branca), curva C, corrente 5KA</t>
  </si>
  <si>
    <t xml:space="preserve">Terminal de ventilação em pvc rígido soldável, para esgoto primário, diâm = 100mm</t>
  </si>
  <si>
    <t xml:space="preserve">Fornecimento e instalação de line cord categoria 6</t>
  </si>
  <si>
    <t xml:space="preserve">Fornecimento e instalação de patch cords cat.6 c/2,50m - Rev 02</t>
  </si>
  <si>
    <t xml:space="preserve">Conector de terra duplo - fornecimento</t>
  </si>
  <si>
    <t xml:space="preserve">Fixador universal estanhado para cabo 70mm2 - fornecimento</t>
  </si>
  <si>
    <t xml:space="preserve">Terminal aéreo base dupla galvanizada 25mm - fornecimento</t>
  </si>
  <si>
    <t xml:space="preserve">Canaleta de drenagem em alvenaria de tijolo maciço, dimensões internas 40 x 50cm, com tampa de concreto, inclusive escavação manual</t>
  </si>
  <si>
    <t xml:space="preserve">Caixa metálica com duas tomadas 2P+T para instalação aparente</t>
  </si>
  <si>
    <t xml:space="preserve">Caixa metálica com uma tomada 2P+T para instalação aparente</t>
  </si>
  <si>
    <t xml:space="preserve">Canaleta metálica 120 x 4 mm, com divisória, da Valemam ou similar</t>
  </si>
  <si>
    <t xml:space="preserve">Tampa para canaleta metálica articulada, da Valemam ou similar</t>
  </si>
  <si>
    <t xml:space="preserve">Curva externa para canaleta metálica articulada, da Valemam ou similar</t>
  </si>
  <si>
    <t xml:space="preserve">Curva interna para canaleta metálica articulada, da Valemam ou similar</t>
  </si>
  <si>
    <t xml:space="preserve">Curva vertical para canaleta metálica articulada, da Valemam</t>
  </si>
  <si>
    <t xml:space="preserve">Tê vertical sub./des. para canaleta metálica articulada, da Valemam</t>
  </si>
  <si>
    <t xml:space="preserve">Caixa de derivação para canaleta metálica articulada, da Valemam</t>
  </si>
  <si>
    <t xml:space="preserve">Galeria celular em concreto armado fck=25Mpa, dimensões 1,20x0,80x1,00m c/ forma em compensado resinado 12mm (5 usos)</t>
  </si>
  <si>
    <t xml:space="preserve">Galeria celular c/Inspeção em concreto armado fck=25Mpa, dimensões 1,20x0,80x1,00m, c/forma em compensado resinado 12mm (5 usos), inclusive tampao TD-600</t>
  </si>
  <si>
    <t xml:space="preserve">Fornecimento e instalação de catracas eletrônicas, para deficiente, com leitor de proximidade, tipo Pedestal, da Prime ou similar, inclusive frete, treinamento, software, cartões de proximidade e cofre coletor</t>
  </si>
  <si>
    <t xml:space="preserve">Banco simples com assento em madeira, dim:1500x300x387mm, ref, NK1606, da Nilko ou similar</t>
  </si>
  <si>
    <t xml:space="preserve">Armário esportivo com compartimento para calçados, pertences pessoais e cabideiro, com banco embutido, dim: 600x450x1820mm, ref. NK1718, da Nilko ou similar</t>
  </si>
  <si>
    <t xml:space="preserve">Mufla de porcelana externa</t>
  </si>
  <si>
    <t xml:space="preserve">Mufla de porcelana interna</t>
  </si>
  <si>
    <t xml:space="preserve">Quadro para medição tarifa verde - padrão concessionária</t>
  </si>
  <si>
    <t xml:space="preserve">Fornecimento e instalação de Bucha de passagem interna/interna, em porcelana, classe 15 kV, corrente 400A (NBI 110 kV), incluso suporte p/bucha</t>
  </si>
  <si>
    <t xml:space="preserve">Fornecimento e instalação de grupo gerador com capacidade de 55kVA com quadro automático, banco de baterias, tanque de óleo diesel - completo</t>
  </si>
  <si>
    <t xml:space="preserve">Galeria celular em concreto armado fck=25Mpa, dimensões 1,20x0,80x1,00m c/ forma em compensado plastificado 12mm (7 usos)</t>
  </si>
  <si>
    <t xml:space="preserve">Galeria celular c/Inspeção em concreto armado fck=25Mpa, dimensões 1,20x0,80x1,00m, c/forma em compensado plastificado 12mm (7 usos), inclusive tampao TD-600</t>
  </si>
  <si>
    <t xml:space="preserve">Placa de indicação de pavimentos em acrílico</t>
  </si>
  <si>
    <t xml:space="preserve">Placa de proibição de acesso e elevadores em acrílico</t>
  </si>
  <si>
    <t xml:space="preserve">Fornecimento e montagem de rack fechado tipo armário 19" x 36u x 670mm</t>
  </si>
  <si>
    <t xml:space="preserve">Fornecimento de aerador vertical de fluxo descendente AFDV- 3cv, da Despurifil ou similar</t>
  </si>
  <si>
    <t xml:space="preserve">Conjunto moto-bomba Schneider BCS-C5, motor 1/2 cv, trifásico, bomba centrífuga submersa, recalque 2" (ou similar)</t>
  </si>
  <si>
    <t xml:space="preserve">Limpeza de reservatório</t>
  </si>
  <si>
    <t xml:space="preserve">Caixa de medição direta até 200A confeccionada em chapa galvanizada e pintada eletrostaticamente   d=100 x 60 x 15cm</t>
  </si>
  <si>
    <t xml:space="preserve">Módulo para 24 medidores com barramento , 1500 x 2600 x 200mm, em chapa de aço galvanizada pintada eletrostáticamente</t>
  </si>
  <si>
    <t xml:space="preserve">Fornecimento e assentamento de niple duplo de ferro galvanizado de 1/4"</t>
  </si>
  <si>
    <t xml:space="preserve">Fornecimento e assentamento de união de ferro galvanizado assento bronze de   1/2"</t>
  </si>
  <si>
    <t xml:space="preserve">Disjuntor termomagnetico monopolar 32 A, padrão DIN (Europeu - linha branca)</t>
  </si>
  <si>
    <t xml:space="preserve">Disjuntor termomagnetico bipolar 50 A, padrão DIN (Europeu - linha branca)</t>
  </si>
  <si>
    <t xml:space="preserve">Grelha p/ralo em pvc, redonda, 15cm, tigre ou similar</t>
  </si>
  <si>
    <t xml:space="preserve">Joelho 90° pvc rigido, série R, d= 40mm, para esgoto secundário</t>
  </si>
  <si>
    <t xml:space="preserve">Fossa séptica em alvenaria bloco de cimento e concreto armado, dimensões internas 1,20 x 2,40 x 1,20 m</t>
  </si>
  <si>
    <t xml:space="preserve">Fossa séptica em alvenaria bloco de cimento e concreto armado, dimensões internas 1,80 x 3,60 x 1,60 m</t>
  </si>
  <si>
    <t xml:space="preserve">Fossa séptica em alvenaria bloco de cimento e concreto armado, dimensões internas 2,10 x 4,20 x 1,50 m</t>
  </si>
  <si>
    <t xml:space="preserve">Filtro anaeróbio em concreto armado dimensões internas 1,30 x 1,30 x 1,80 m</t>
  </si>
  <si>
    <t xml:space="preserve">Filtro anaeróbio em concreto armado dimensões internas 2,00 x 2,00 x 1,80 m</t>
  </si>
  <si>
    <t xml:space="preserve">Conjunto moto-bomba submersível, Schneider, mod. BCS-205, 2CV, trifásica, (ou similar)</t>
  </si>
  <si>
    <t xml:space="preserve">Tomada para lógica, para piso, com placa em metal e caixa pvc</t>
  </si>
  <si>
    <t xml:space="preserve">Disjuntor termomagnetico tripolar 500 A, padrão DIN (Europeu - linha branca), 65KA</t>
  </si>
  <si>
    <t xml:space="preserve">Abraçadeira em aço inox, tipo "D", 3/4", fornecimento</t>
  </si>
  <si>
    <t xml:space="preserve">Expositor em chapa MDF, acabamento nas duas superfícies, cor branca, fixado com suporte metálico</t>
  </si>
  <si>
    <t xml:space="preserve">Calha em fibra vidro, fornecimento e instalação</t>
  </si>
  <si>
    <t xml:space="preserve">Grelha metálica em ferro fundido, 100x100cm</t>
  </si>
  <si>
    <t xml:space="preserve">Tampa de ferro fundido 60X40cm</t>
  </si>
  <si>
    <t xml:space="preserve">Sinalização para deficientes - placa em braille - em aluminio fundido, dim: 23 x 15 cm</t>
  </si>
  <si>
    <t xml:space="preserve">Fornecimento e instalação de caixa de sobrepor em pvc, para 02 conectores  rj-45, com espelho</t>
  </si>
  <si>
    <t xml:space="preserve">Microconcreto fluido (autoadensável) c/ Grout até 50% de pó de pedra (pedrisco - brita 0) lançamento e cura</t>
  </si>
  <si>
    <t xml:space="preserve">Concreto ciclópico com concreto de fck=15Mpa e 30% de pedra de mão</t>
  </si>
  <si>
    <t xml:space="preserve">Registro de fecho rápido 1/2" NPT</t>
  </si>
  <si>
    <t xml:space="preserve">Válvula de esfera 3/4" NPT</t>
  </si>
  <si>
    <t xml:space="preserve">Forma de isopor (placa de 1,00x0,50cm - esp=2cm), para desenho em piso dim: 1,20 x 1,20m - Obra do Memorial Zé Peixe</t>
  </si>
  <si>
    <t xml:space="preserve">Forma de isopor (placa de 1,00x0,50cm - esp=10cm), para desenho em piso dim: 1,20 x 1,20m - Obra do Memorial Zé Peixe</t>
  </si>
  <si>
    <t xml:space="preserve">Mictório de louça branca com sifão integrado, engate flexivel cromado 1/2", registro de pressão 1/2" com canopla cromada acabamento simples e conjunto de fixação</t>
  </si>
  <si>
    <t xml:space="preserve">Galeria celular em concreto armado, espessura =12cm, fck=25Mpa, dimensões 1,00x0,60x1,00m c/ forma metálica, inclusive berço de concreto e caminhão guindauto</t>
  </si>
  <si>
    <t xml:space="preserve">Reforço para chumbador de grade de ferro com barra de ferro 5/8" - para obra da Penintenciária de Tobias Barreto - Rev 01</t>
  </si>
  <si>
    <t xml:space="preserve">Placa 15 x 15cm em chapa de ferro galvanizado - " rede de gás não escavar"</t>
  </si>
  <si>
    <t xml:space="preserve">Retirada e reassentamento de chapa metalica L=12cm para recobrimento das juntas de dilatação na obra de reforma do Estadio Lourival Batista</t>
  </si>
  <si>
    <t xml:space="preserve">Luminária tipo espeto para jardim com lâmpada led 3w</t>
  </si>
  <si>
    <t xml:space="preserve">Luminária tipo spot de embutir com lâmpada led 15w</t>
  </si>
  <si>
    <t xml:space="preserve">Fornecimento e instalação de brises de ângulo fixo ou móvel, em alumínio, Luxalon Termobrise 335, com pintura a base de poliester, inclusive acessórios</t>
  </si>
  <si>
    <t xml:space="preserve">Fornecimento e instalação de rodapé de poliestireno, com pvc, Santa Luzia, ref. 480, branco, 15 cm</t>
  </si>
  <si>
    <t xml:space="preserve">Rodapé em granito preto, h = 7 cm, e = 2,0 cm, aplicado com argamassa industrializada ac-i</t>
  </si>
  <si>
    <t xml:space="preserve">Placa de inauguração em alumínio fundido em braille com 0.50 x 0.70 m</t>
  </si>
  <si>
    <t xml:space="preserve">Placa de inauguração em alumínio fundido em braille com 0.50 x 0.80 m</t>
  </si>
  <si>
    <t xml:space="preserve">Poste decorativo com 02 pétalas, em aço galvanizado com difusor em vidro transparente temperado, ref. PT-301/2, da Aladin ou similar, com 3,00m, inclusive lâmpada vapor metálico de 150W</t>
  </si>
  <si>
    <t xml:space="preserve">Placa de sinalização em acrílico, dimensões 0.12 x 0.12 m, e=2mm</t>
  </si>
  <si>
    <t xml:space="preserve">Fornecimento e instalação de tela aço soldada nervurada CA-60, Q-335, malha 15x15cm, ferro 8.0mm (5,37 kg/m2), painel 2,45x6,0m, Telcon ou similar</t>
  </si>
  <si>
    <t xml:space="preserve">Valvula de descarga silent flux, ref. 3500, da Fabrimar ou similar</t>
  </si>
  <si>
    <t xml:space="preserve">Letras de caixa para identificação do ambiente, (exemplo de nome:"SETOR 01") pintura em tinta - Obra do Estadio Lourival Batista</t>
  </si>
  <si>
    <t xml:space="preserve">Vidro liso incolor 8mm - Rev 01_10/2021</t>
  </si>
  <si>
    <t xml:space="preserve">Reboco ou emboço externo, de parede, com argamassa traço t5 - 1:2:8 (cimento / cal / areia), espessura 6,0cm</t>
  </si>
  <si>
    <t xml:space="preserve">Estaca pré-moldada de 18x18cm em concreto armado - carga máxima de 32 t, inclusive cravação e emendas</t>
  </si>
  <si>
    <t xml:space="preserve">Estaca pré-moldada de 23x23cm em concreto armado - carga máxima de 50 t, inclusive cravação e emendas</t>
  </si>
  <si>
    <t xml:space="preserve">Estaca pré-moldada de 26x26cm em concreto armado - carga máxima de 62 t, inclusive cravação e emendas</t>
  </si>
  <si>
    <t xml:space="preserve">Fornecimento e instalação de manta vinílica compacta, linha Nera Contract Pixel ou similar</t>
  </si>
  <si>
    <t xml:space="preserve">Fornecimento e instalação de manta vinílica compacta, linha Taralay Confort Uni ou similar</t>
  </si>
  <si>
    <t xml:space="preserve">Fornecimento e instalação de manta vinílica condutiva PLL ou similar</t>
  </si>
  <si>
    <t xml:space="preserve">Fornecimento de ventosa para esgoto sanitário com flanges pn-10, dn-2", marca VALLOY ou similar, modelo VEC-313</t>
  </si>
  <si>
    <t xml:space="preserve">Portão em ferro padrão escola dim:4,0 x 2,0m, c/montantes (coluna) h=2,00m em perfil "u" de chapa udc 75x38x2,65mm (duplo), barras chatas horiz 1 1/2"x3/16" x 3,60m, e barras chatas vert 1 1/2"x3/16" x 2,00m</t>
  </si>
  <si>
    <t xml:space="preserve">Fornecimento de aquecedor universal elétrico para banheira de hidromassagem, 220V - 5200w, da Aquaplás ou similar</t>
  </si>
  <si>
    <t xml:space="preserve">Fornecimento e instalação de banheira de hidromassagem em acrílico, dimensões 1,70x0,90m, da Aquaplás, ref. Monacocril ou similar</t>
  </si>
  <si>
    <t xml:space="preserve">Bancada em chapa xadrez 1/4" e cantoneira de 3/4"</t>
  </si>
  <si>
    <t xml:space="preserve">Espalhamento de material de bota-fora c/ trator esteira Cat - D-6 ou similar</t>
  </si>
  <si>
    <t xml:space="preserve">Recuperação de proteção mecanica em chapa metalica L=12cm (p/obra Estadio Lourival Batista)</t>
  </si>
  <si>
    <t xml:space="preserve">Muro de contenção em "L" (h=1,00m) e (L=1,50m) de concreto armado</t>
  </si>
  <si>
    <t xml:space="preserve">Muro de contenção em "L" (h=1,50m) e (L=1,50m) de concreto armado</t>
  </si>
  <si>
    <t xml:space="preserve">Muro de contenção em "L" (h=2,20m) e (L=1,50m) de concreto armado</t>
  </si>
  <si>
    <t xml:space="preserve">Muro de contenção em "L" (h=3,00m) e (L=1,50m) de concreto armado</t>
  </si>
  <si>
    <t xml:space="preserve">Muro de contenção em "L" (h=3,50m) e (L=1,50m) de concreto armado</t>
  </si>
  <si>
    <t xml:space="preserve">Muro de contenção em "L" (h=4,00m) e (L=1,50m) de concreto armado</t>
  </si>
  <si>
    <t xml:space="preserve">Muro de contenção em "L" (h=4,50m) e (L=1,50m) de concreto armado</t>
  </si>
  <si>
    <t xml:space="preserve">Muro de contenção em "L" (h=5,00m) e (L=1,50m) de concreto armado</t>
  </si>
  <si>
    <t xml:space="preserve">Muro de contenção em "L" (h=5,50m) e (L=1,20m) de concreto armado</t>
  </si>
  <si>
    <t xml:space="preserve">Muro de contenção em "L" (h=6,00m) e (L=1,20m) de concreto armado</t>
  </si>
  <si>
    <t xml:space="preserve">Muro de contenção em "L" (h=6,50m) e (L=1,00m) de concreto armado</t>
  </si>
  <si>
    <t xml:space="preserve">Muro de contenção em "L" (h=7,00m) e (L=1,00m) de concreto armado</t>
  </si>
  <si>
    <t xml:space="preserve">Muro de contenção em concreto ciclopico - Tipo 01 (h=2,04m) e (L=1,0m)</t>
  </si>
  <si>
    <t xml:space="preserve">Muro de contenção em concreto ciclopico - Tipo 02 (h=1,21m) e (L=1,0m)</t>
  </si>
  <si>
    <t xml:space="preserve">Muro de contenção em concreto ciclopico - Tipo 03 (h=1,62m) e (L=1,0m)</t>
  </si>
  <si>
    <t xml:space="preserve">Muro de contenção em concreto ciclopico - Tipo 04 (h=2,80m) e (L=1,0m)</t>
  </si>
  <si>
    <t xml:space="preserve">Concreto ciclópico com concreto de fck=10Mpa e 30% de pedra de mão</t>
  </si>
  <si>
    <t xml:space="preserve">Estaca pré-moldada de 27,5x27,5cm em concreto armado - inclusive cravação e emendas</t>
  </si>
  <si>
    <t xml:space="preserve">Arandela de alumínio para globo 10x20cm, ref.: 951, da Eterna ou similar</t>
  </si>
  <si>
    <t xml:space="preserve">Parede de gesso acartonado - dry - wall d 95/70/60 1 st/1st 12,5mm sistemas lafarge gypsum ou similar</t>
  </si>
  <si>
    <t xml:space="preserve">Banco em prancha de madeira 0,45 x 0,10 x 0,03m e mourão de madeira 0,20 x 0,20m - conforme projeto - Obra da orlinha do bairro industrial</t>
  </si>
  <si>
    <t xml:space="preserve">Poste circular de concreto 11/600 - Fornecimento</t>
  </si>
  <si>
    <t xml:space="preserve">Poste circular de concreto 11/1500 - Fornecimento</t>
  </si>
  <si>
    <t xml:space="preserve">Barramento com vergalhão de cobre redondo 5/8" x 3,00m</t>
  </si>
  <si>
    <t xml:space="preserve">Derivação tipo "T" (borne concêntrico à pressão) construída em liga de alumínio por porcas e arruelas para vergalhão eletrolítico de 5/8"</t>
  </si>
  <si>
    <t xml:space="preserve">Derivação central (borne concêntrico à pressão) construída em liga de alumínio por porcas e arruelas para vergalhão eletrolítico de 5/8"</t>
  </si>
  <si>
    <t xml:space="preserve">Fusível HH - 10A</t>
  </si>
  <si>
    <t xml:space="preserve">Fita de advertência de rede elétrica enterrada - Fornecimento</t>
  </si>
  <si>
    <t xml:space="preserve">Caixa de equipotencialização 40x40x15, com barramento para neutro - Fornecimento</t>
  </si>
  <si>
    <t xml:space="preserve">Suporte para mufla - Fornecimento</t>
  </si>
  <si>
    <t xml:space="preserve">Conector split -  bolt para cabo de cobre nu #50 mm2 - fornecimento e instalação</t>
  </si>
  <si>
    <t xml:space="preserve">Fornecimento de cartucho para solda exotérmica para cabo 150 mm²</t>
  </si>
  <si>
    <t xml:space="preserve">Fornecimento de cartucho para solda exotérmica para cabo 95 mm²</t>
  </si>
  <si>
    <t xml:space="preserve">Fornecimento de cartucho para solda exotérmica para cabo 35 mm²</t>
  </si>
  <si>
    <t xml:space="preserve">Chave seccionadora tripolar tensão 220V SS-32 3150 A da Siemens ou similar</t>
  </si>
  <si>
    <t xml:space="preserve">União angular "L" construída em liga de alumínio por porcas e arruelas para vergalhão de cobre eletrolítico de 5/8"</t>
  </si>
  <si>
    <t xml:space="preserve">Tampa de concreto para caixas de passagem 0,70x0,70mx0,07m</t>
  </si>
  <si>
    <t xml:space="preserve">Fornecimento e instalação de chave seccionadora tripolar 15kv - 400a, com porta fusivel HH incorporado</t>
  </si>
  <si>
    <t xml:space="preserve">Madeiramento em massaranduba/madeira de lei, tesoura com vão de  12m (T2) - Bloco "A" - Obra da Escola Cleonice Fonseca - Rev 01</t>
  </si>
  <si>
    <t xml:space="preserve">Madeiramento em massaranduba/madeira de lei, tesoura com vão de  12m (T1) - Bloco "A"- Obra da Escola Cleonice Fonseca - Rev 01</t>
  </si>
  <si>
    <t xml:space="preserve">Madeiramento em massaranduba/madeira de lei, tesoura com vão de  12m (T2) - Bloco "B"- Obra da Escola Cleonice Fonseca - Rev 01</t>
  </si>
  <si>
    <t xml:space="preserve">Madeiramento em massaranduba/madeira de lei, tesoura com vão de  24m (T1) - Bloco "B" - Obra da Escola Cleonice Fonseca - Rev 01</t>
  </si>
  <si>
    <t xml:space="preserve">Madeiramento em massaranduba/madeira de lei, peça serrada 5cm x 19cm com abertura de encaixes</t>
  </si>
  <si>
    <t xml:space="preserve">Madeiramento em massaranduba/madeira de lei, peça serrada 5cm x 17cm com abertura de encaixes</t>
  </si>
  <si>
    <t xml:space="preserve">Pontalete de madeira de lei 5 x 17cm,  h=2,20m e apoio de 17 x 60cm</t>
  </si>
  <si>
    <t xml:space="preserve">Pontalete de madeira de lei 5 x 17cm, h=1,60m e apoio de 17 x 60cm</t>
  </si>
  <si>
    <t xml:space="preserve">Pontalete de madeira de lei 5 x 17cm  h=1,10m e apoio de 17 x 60cm</t>
  </si>
  <si>
    <t xml:space="preserve">Pontalete de madeira de lei 5 x 17cm,  h=2,80m e apoio de 17 x 60cm</t>
  </si>
  <si>
    <t xml:space="preserve">Abrigo metálico de embutir para mangueira de incêndio - 0,90 x0,60 x 0,30m</t>
  </si>
  <si>
    <t xml:space="preserve">Abrigo metálico de embutir para mangueira de incêndio - 0,75 x0,45 x 0,17m</t>
  </si>
  <si>
    <t xml:space="preserve">Avisador sonoro tipo sirene para incêndio - Fornecimento</t>
  </si>
  <si>
    <t xml:space="preserve">Painel repetidor de incêndio - Fornecimento</t>
  </si>
  <si>
    <t xml:space="preserve">Abraçadeira metálica tipo "D" de 4"</t>
  </si>
  <si>
    <t xml:space="preserve">Fechamento de esquadria ferro com chapa de aço e=3mm</t>
  </si>
  <si>
    <t xml:space="preserve">Luva de correr em pvc rígido soldável, para esgoto primário, diâm = 200mm</t>
  </si>
  <si>
    <t xml:space="preserve">Aço CA - 50 Ø 25 mm, inclusive corte, dobragem, montagem e colocacao de ferragens nas formas, para superestruturas e fundações - Rev 02</t>
  </si>
  <si>
    <t xml:space="preserve">Madeiramento em massaranduba/madeira de lei, peça serrada 7cm x 30 cm com abertura de encaixes</t>
  </si>
  <si>
    <t xml:space="preserve">Usinagem de brita graduada reciclada - Faixa "C"</t>
  </si>
  <si>
    <t xml:space="preserve">Base com brita graduada reciclada - Faixa "C" - (exclusive transporte da brita)</t>
  </si>
  <si>
    <t xml:space="preserve">Cerâmica p/canto interno de piscina, dim: 24 x 3 cm, e= 9mm, arredondado, linha Sport, cor azul celeste (3510), ref. 4109 , marca Gail ou similar</t>
  </si>
  <si>
    <t xml:space="preserve">Usinagem de brita graduada reciclada - Faixa "C" (exclusive material)</t>
  </si>
  <si>
    <t xml:space="preserve">Cerâmica p/canto externo de piscina, dim: 4,5 x 4,5 cm, e= 45mm, arredondado, linha Sport, cor azul celeste (3510), ref. 4169 , marca Gail ou similar</t>
  </si>
  <si>
    <t xml:space="preserve">Cerâmica p/canto interno/externo de piscina, dim: 4,5 x 4,5 cm, e= 30mm, arredondado, linha Sport, cor azul celeste (3510), ref. 4162 , marca Gail ou similar</t>
  </si>
  <si>
    <t xml:space="preserve">Cerâmica p/canto interno/externo de piscina, dim: 4,5 x 3,0 cm, e= 30mm, arredondado, linha Sport, cor azul celeste (3510), ref. 4165 , marca Gail ou similar</t>
  </si>
  <si>
    <t xml:space="preserve">Cerâmica p/canto externo de piscina, dim: 24 x 4,5 cm, e= 9mm, arredondado, linha Sport, cor azul celeste (3510), ref. 4209 , marca Gail ou similar</t>
  </si>
  <si>
    <t xml:space="preserve">Lampada espiral fluorescente eletronica PL  45W / 220V (compacta integrada), E-27, FLC ou similar</t>
  </si>
  <si>
    <t xml:space="preserve">Conector de bronze d=22mm x 3/4"</t>
  </si>
  <si>
    <t xml:space="preserve">Cotovelo RF de bronze / cobre 15mm x 1/2"</t>
  </si>
  <si>
    <t xml:space="preserve">Tampão de cobre 22mm</t>
  </si>
  <si>
    <t xml:space="preserve">Lixeira em fibra de vidro, com capacidade 50l, com suporte (poste), FIOBERGLASS, REF. CLPD1085 ou similar</t>
  </si>
  <si>
    <t xml:space="preserve">Fornecimento e assentamento de tubo pvc p/irrigação d=75mm, PN-80, linha Irriga-LF, Tigre ou similar</t>
  </si>
  <si>
    <t xml:space="preserve">Fornecimento e assentamento de tubo pvc p/irrigação d=50mm, PN-40, linha Irriga-LF, Tigre ou similar</t>
  </si>
  <si>
    <t xml:space="preserve">Fornecimento e assentamento de tubo pvc p/irrigação d=35mm, PN-60, linha Irriga-LF, Tigre ou similar</t>
  </si>
  <si>
    <t xml:space="preserve">Tê pvc BSA soldavel, d= 75mm, linha Irriga-LF, Tigre ou similar</t>
  </si>
  <si>
    <t xml:space="preserve">Tê de redução de pvc BSA soldavel, d= 75x50mm, linha Irriga-LF, Tigre ou similar</t>
  </si>
  <si>
    <t xml:space="preserve">Cap pvc soldavel, d= 50mm, linha Irriga-LF, Tigre ou similar</t>
  </si>
  <si>
    <t xml:space="preserve">Curva 45º pvc PTA/BSA soldavel, d= 75mm, linha Irriga-LF, Tigre ou similar</t>
  </si>
  <si>
    <t xml:space="preserve">Curva 90º pvc PTA/BSA soldavel, d= 75mm, linha Irriga-LF, Tigre ou similar</t>
  </si>
  <si>
    <t xml:space="preserve">Luva pvc BSA soldavel, d= 75mm, linha Irriga-LF, Tigre ou similar</t>
  </si>
  <si>
    <t xml:space="preserve">Luva pvc BSA soldavel, d= 35mm, linha Irriga-LF, Tigre ou similar</t>
  </si>
  <si>
    <t xml:space="preserve">Fornecimento e implantação de placa retangular (2,00mx1,00m) de sinalização totalmente refletiva, inclusive fornecimento e implantação de poste curvo telecônico de engastar, galvanizado a fogo, altura de 6 metros, da Conipost/Tecnolux ou similar</t>
  </si>
  <si>
    <t xml:space="preserve">Assentamento de tubo de pvc corrugado, dn=200, tipo Rib loc ou similar</t>
  </si>
  <si>
    <t xml:space="preserve">Encargos Complementares - Servente</t>
  </si>
  <si>
    <t xml:space="preserve">Encargos Complementares - Pedreiro</t>
  </si>
  <si>
    <t xml:space="preserve">Encargos Complementares - Carpinteiro</t>
  </si>
  <si>
    <t xml:space="preserve">Encargos Complementares - Eletricista</t>
  </si>
  <si>
    <t xml:space="preserve">Encargos Complementares - Pintor</t>
  </si>
  <si>
    <t xml:space="preserve">Encargos Complementares - Encanador</t>
  </si>
  <si>
    <t xml:space="preserve">Encargos Complementares - Armador</t>
  </si>
  <si>
    <t xml:space="preserve">Mapa tátil em ferro fundido medindo 70 x 50cm, com suporte em chapa em ferro 1" e tubo de ferro galvanizado ø=4", pintados e placa em granito cinza andorinha</t>
  </si>
  <si>
    <t xml:space="preserve">Mapa tátil em ferro fundido medindo 60 x 50cm, com suporte em chapa em ferro 1" e tubo de ferro galvanizado ø=4", pintados e placa em granito cinza andorinha</t>
  </si>
  <si>
    <t xml:space="preserve">Parede de bloco de gesso (50 x 65cm) - fornecimento e execução</t>
  </si>
  <si>
    <t xml:space="preserve">Painel de fechamento dim: 5,00 x 0,30 m em tela galvanizada fio 12 e malha 1", com requadro em cantoneira de ferro 1" x 1/8" (obra: Mercado de Lagarto)</t>
  </si>
  <si>
    <t xml:space="preserve">Soleira alta resistência moldada "in-loco", e = 2 cm, l = 25 cm</t>
  </si>
  <si>
    <t xml:space="preserve">Poda de arvores, exceto remoção de entulho</t>
  </si>
  <si>
    <t xml:space="preserve">Reboco ou emboço externo, de parede, com argamassa traço t5 - 1:2:8 (cimento / cal / areia), espessura 7,0cm</t>
  </si>
  <si>
    <t xml:space="preserve">Regularização de reboco interno, de parede, com argamassa traço t6 - 1:2:10 (cimento / cal / areia), espessura 0,5 cm</t>
  </si>
  <si>
    <t xml:space="preserve">Guia para cabos em arame galvanizado nº16</t>
  </si>
  <si>
    <t xml:space="preserve">Instalação de cabo telefônico CCI - 50 x 2 pares</t>
  </si>
  <si>
    <t xml:space="preserve">Fornecimento e assentamento de bucha de redução de ferro galvanizado de 1/2" x 1/4"</t>
  </si>
  <si>
    <t xml:space="preserve">Encargos Complementares - Ajudante Especializado em Sondagem</t>
  </si>
  <si>
    <t xml:space="preserve">Encargos Complementares - Ajudante Pratico</t>
  </si>
  <si>
    <t xml:space="preserve">Encargos Complementares - Betoneiro</t>
  </si>
  <si>
    <t xml:space="preserve">Encargos Complementares - Blaster</t>
  </si>
  <si>
    <t xml:space="preserve">Encargos Complementares - Calceteiro</t>
  </si>
  <si>
    <t xml:space="preserve">Encargos Complementares - Cavoqueiro</t>
  </si>
  <si>
    <t xml:space="preserve">Encargos Complementares - Jardineiro</t>
  </si>
  <si>
    <t xml:space="preserve">Encargos Complementares - Azulejista</t>
  </si>
  <si>
    <t xml:space="preserve">Encargos Complementares - Gesseiro</t>
  </si>
  <si>
    <t xml:space="preserve">Encargos Complementares - Ladrilheiro</t>
  </si>
  <si>
    <t xml:space="preserve">Encargos Complementares - Marmorista</t>
  </si>
  <si>
    <t xml:space="preserve">Encargos Complementares - Pastilheiro</t>
  </si>
  <si>
    <t xml:space="preserve">Encargos Complementares - Auxiliar Marcenaria p/Restauro</t>
  </si>
  <si>
    <t xml:space="preserve">Encargos Complementares - Auxiliar de Restauração</t>
  </si>
  <si>
    <t xml:space="preserve">Encargos Complementares - Entalhador de Restauro</t>
  </si>
  <si>
    <t xml:space="preserve">Encargos Complementares - Restaurador</t>
  </si>
  <si>
    <t xml:space="preserve">Encargos Complementares - Oficial</t>
  </si>
  <si>
    <t xml:space="preserve">Encargos Complementares - Cabista</t>
  </si>
  <si>
    <t xml:space="preserve">Encargos Complementares - Polidor</t>
  </si>
  <si>
    <t xml:space="preserve">Encargos Complementares - Serralheiro ou Operador de Equipamento Leve</t>
  </si>
  <si>
    <t xml:space="preserve">Encargos Complementares - Encanador industrial</t>
  </si>
  <si>
    <t xml:space="preserve">Encargos Complementares - Estucador</t>
  </si>
  <si>
    <t xml:space="preserve">Encargos Complementares - Jatista</t>
  </si>
  <si>
    <t xml:space="preserve">Encargos Complementares - Marceneiro de Restauro</t>
  </si>
  <si>
    <t xml:space="preserve">Encargos Complementares - Marteleteiro</t>
  </si>
  <si>
    <t xml:space="preserve">Encargos Complementares - pré-marcador</t>
  </si>
  <si>
    <t xml:space="preserve">Encargos Complementares - Impermeabilizador</t>
  </si>
  <si>
    <t xml:space="preserve">Sinalização horizontal sobre piso cimentado, padrão p/deficientes,com tinta à base de resina acrilica</t>
  </si>
  <si>
    <t xml:space="preserve">Encargos Complementares - Soldador</t>
  </si>
  <si>
    <t xml:space="preserve">Encargos Complementares - Maçariqueiro</t>
  </si>
  <si>
    <t xml:space="preserve">Encargos Complementares - Montador</t>
  </si>
  <si>
    <t xml:space="preserve">Encargos Complementares - Soldador de raio X</t>
  </si>
  <si>
    <t xml:space="preserve">Proteção mecanica em chapa metalica L=12cm (p/obra Estadio Lourival Batista)</t>
  </si>
  <si>
    <t xml:space="preserve">Fornecimento e aplicação de Tela de Poliéster malha 2x2mm p/impermeabilização, ref: Denvertela Poliéster R, marca Denver ou similar</t>
  </si>
  <si>
    <t xml:space="preserve">Ligação Predial de Água, na Parede, cavalete com registro esfera pvc sold. d=25mm, inclusive hidrômetro</t>
  </si>
  <si>
    <t xml:space="preserve">Fornecimento e assentamento de te de redução de ferro galvanizado de 2 1/2" x 1"</t>
  </si>
  <si>
    <t xml:space="preserve">Revestimento ceramico para parede, 33,5 x 45 cm, Eliane, linha Forma branco AC, aplicado com argamassa industrializada ac-i, rejuntado, exclusive emboço</t>
  </si>
  <si>
    <t xml:space="preserve">Revestimento cerâmico para piso ou parede, 50 x 50 cm, Eliane, linha bianco plus po ou similar, aplicado com argamassa industrializada ac-ii, rejuntado, exclusive regularização de base ou emboço</t>
  </si>
  <si>
    <t xml:space="preserve">Revestimento cerâmico para piso ou parede, 45 x 45 cm, Eliane, linha cargo plus bone ou similar, aplicado com argamassa industrializada ac-ii, rejuntado, exclusive regularização de base ou emboço</t>
  </si>
  <si>
    <t xml:space="preserve">Revestimento cerâmico para piso ou parede, 45 x 45 cm, Eliane, linha cargo plus white ou similar, aplicado com argamassa industrializada ac-ii, rejuntado, exclusive regularização de base ou emboço</t>
  </si>
  <si>
    <t xml:space="preserve">Parafuso com bucha S-8</t>
  </si>
  <si>
    <t xml:space="preserve">Parafuso 3/8" com 2 porcas e 2 arruelas lisas 3/8" (fornecimento)</t>
  </si>
  <si>
    <t xml:space="preserve">Gradil em tubo de aço inox ø=1" a cada 10cm, com montantes flangeado em tubo inox ø=2" e com fechamento em tubo ø=2", com acabamento polido, h=1,20m, inclusive chumbador parabolt de 1/4" - Obra da Bica de Lagarto</t>
  </si>
  <si>
    <t xml:space="preserve">Calha em alvenaria tijolo maciço, seção 0,20 x 0,30m, com grelha articulada em PVC 20x50cm, revestida internamente</t>
  </si>
  <si>
    <t xml:space="preserve">Madeiramento para forro de gesso em placas com peça em madeira 7,5cm x 10cm</t>
  </si>
  <si>
    <t xml:space="preserve">Fechamento lateral com telha ondulada TPR-17, pós-pintada nas duas faces, calandrada ângulo de 180°, comp. do arco=5,00m, flecha do arco comp.=0,90cm, esp=0,65mm, da Tuper ou similar</t>
  </si>
  <si>
    <t xml:space="preserve">Execução de estaca hélice contínua monitorada Ø 400mm, concreto fck=20Mpa, inclusive aço, bombeamento; exclusive mobilização e desmobilização de equipamento e bate-estacas</t>
  </si>
  <si>
    <t xml:space="preserve">Forro de gesso acartonado, acabamento em filme PVC, placa 625 x 625mm e perfil T, marca MOD-LINE, modelo Linho ou similar, instalado</t>
  </si>
  <si>
    <t xml:space="preserve">Dreno profundo 60x40cm c/ tubo de pvc ø 100mm, bidim, areia e brita</t>
  </si>
  <si>
    <t xml:space="preserve">Dreno profundo 60x40cm com bidim, areia e brita</t>
  </si>
  <si>
    <t xml:space="preserve">Forro de gesso acartonado, cor branca, placa 1243 x 618mm, marca GYPSUM modelo gessolyne, ou similar - fornecimento</t>
  </si>
  <si>
    <t xml:space="preserve">Assentamento de forro de gesso acartonado removível, cor branco, placa 1243 x 618mm, gessolyne gypsum ou similar</t>
  </si>
  <si>
    <t xml:space="preserve">Assentamento de peças de eucalipto tratado, d=16 a 19cm para confecção de pergolado (ref:obra Sergipetec)</t>
  </si>
  <si>
    <t xml:space="preserve">Junta de borracha para flanges Ø = 100mm - fornecimento</t>
  </si>
  <si>
    <t xml:space="preserve">Junta de borracha para flanges Ø = 80mm - fornecimento</t>
  </si>
  <si>
    <t xml:space="preserve">Junta de borracha para flanges Ø = 50mm - fornecimento</t>
  </si>
  <si>
    <t xml:space="preserve">Registro Chato com Flange e Cabeçote DN 50 - ferro fundido - fornecimento</t>
  </si>
  <si>
    <t xml:space="preserve">Registro Chato com Flange e Volante DN 100 - ferro fundido - fornecimento</t>
  </si>
  <si>
    <t xml:space="preserve">Válvula retenção portinhola única, PN10, Ø=100mm, em ferro fundido</t>
  </si>
  <si>
    <t xml:space="preserve">Chapa em fibra vidro 4mm</t>
  </si>
  <si>
    <t xml:space="preserve">Tubo aço galvanizado schedule 40, d=4" (100mm), inclusive flange</t>
  </si>
  <si>
    <t xml:space="preserve">Execução de estaca hélice contínua monitorada Ø 400mm, concreto fck=25Mpa, inclusive aço, bombeamento; exclusive mobilização e desmobilização de equipamento e bate-estacas</t>
  </si>
  <si>
    <t xml:space="preserve">Execução de estaca hélice contínua monitorada Ø 500mm, concreto fck=25Mpa, inclusive aço, bombeamento; exclusive mobilização e desmobilização de equipamento e bate-estacas</t>
  </si>
  <si>
    <t xml:space="preserve">Serviço de furo em laje de concreto armado com Ø=150mm e esp=15cm</t>
  </si>
  <si>
    <t xml:space="preserve">Serviço de furo em laje de concreto armado com Ø=110mm e esp=15cm</t>
  </si>
  <si>
    <t xml:space="preserve">Travessia método não destrutivo para tubo de 150mm</t>
  </si>
  <si>
    <t xml:space="preserve">Pia de higienização de mãos com cuba redonda inox, Ø = 30cm - Obra: mercado de Lagarto</t>
  </si>
  <si>
    <t xml:space="preserve">Recuperação da estrutura metálica da Obra do Centro de Cratividade, incluindo desmontagem da cobertura em arco, pintura das telhas (02 faces), escovação de toda estrutura e posterior pintura com zarcão e substituição de todos os elementos de fixação</t>
  </si>
  <si>
    <t xml:space="preserve">Suporte guia reforçado 90º em chapa galvanizada c/ 2 roldanas ref:TEL-290 - SPDA</t>
  </si>
  <si>
    <t xml:space="preserve">Conector em latão tipo minigar para cabos 16 - 50 mm² (SPDA)</t>
  </si>
  <si>
    <t xml:space="preserve">Fornecimento e instalação de canaleta sistema "x" 50 x 20 mm sem divisória</t>
  </si>
  <si>
    <t xml:space="preserve">Curva 90° longa em pvc rígido soldável, diâm = 150mm   Rev. 01 - 10/2022</t>
  </si>
  <si>
    <t xml:space="preserve">Plataforma de comunicação Ision 3000R IP, capacidade 30 troncos digitais e 08 analógicos, 005 interface GSM iCell Light (Oi-Vivo-TIM-Claro) 148 ramais analógicos e 3 ramais digitais 2B+D, Orbit.go, Leucotron ou similar, inclusive instalação</t>
  </si>
  <si>
    <t xml:space="preserve">Letreiro em chapa galvanizada  L=50cm, sem pintura ou  plotagem em adesivo</t>
  </si>
  <si>
    <t xml:space="preserve">Plotagem de adesivo vinil em letreiro (c/aplicação)</t>
  </si>
  <si>
    <t xml:space="preserve">Confecção de placa de sinalização totalmente refletiva</t>
  </si>
  <si>
    <t xml:space="preserve">Fornecimento e colocação de tachão refletiva monodirecional</t>
  </si>
  <si>
    <t xml:space="preserve">Revestimento com argamassa baritada - densidade = 3,2 g/cm³ - esp=1,0cm</t>
  </si>
  <si>
    <t xml:space="preserve">revestimento com argamassa baritada - densidade = 3,2 g/cm³ - esp=1,5cm</t>
  </si>
  <si>
    <t xml:space="preserve">Revestimento com argamassa baritada - densidade = 3,2 g/cm³ - esp=2,0cm</t>
  </si>
  <si>
    <t xml:space="preserve">Placa de indicativa em acrílico e adesivo, com sinalização para deficientes, dim.: 15 x 15 cm</t>
  </si>
  <si>
    <t xml:space="preserve">Placa de indicativa em acrílico e adesivo, com sinalização para deficientes, dim.: 12 x 30 cm</t>
  </si>
  <si>
    <t xml:space="preserve">Placa de indicativa em alumínio e ferro fundido com texto em braile em alto relevo, dim.: 15 x 23 cm</t>
  </si>
  <si>
    <t xml:space="preserve">Porta corta fogo, 1,50 x 2,10, de abrir, 01 folha, em chapa de aço galvanizado nº24, batente em chapa nº18, classe 90, isolante em manta cerâmica incombustível e=5cm, dobradiças tipo helicoidal em aço 1010/1020, e fechadura reversível sem chave</t>
  </si>
  <si>
    <t xml:space="preserve">Fornecimento e instalação de fonte de alimentação  12V / 10A (ou similar)</t>
  </si>
  <si>
    <t xml:space="preserve">Fornecimento e instalação de conector BNC de solda p/CFTV</t>
  </si>
  <si>
    <t xml:space="preserve">Fornecimento e instalação de Switch 24 portas 10/100 mpbs + 2P10-100-1000 BT</t>
  </si>
  <si>
    <t xml:space="preserve">Fornecimento e instalação de voice panel 24 portas cat 6</t>
  </si>
  <si>
    <t xml:space="preserve">Caixa inspeção em poliamida 150x110x70mm, bocal 1" (DN 32mm), ref: TEL-541 (SPDA)</t>
  </si>
  <si>
    <t xml:space="preserve">Fixador universal estanhado para cabos 16 a 70mm2 - fornecimento</t>
  </si>
  <si>
    <t xml:space="preserve">Vaso sanitário convencional, linha parati, LOGASA ou similar, c/caixa de descarga de sobrepor AKROS ou similar, assento plastico universal branco ou similar, conjunto de fixação, tubo de descida de embutir e engate plástico</t>
  </si>
  <si>
    <t xml:space="preserve">Lavatório louça, linha guarapari, LOGASA ou similar,  sem coluna, c/válvula, sifão, engate e torneira (herc ref 1994) todos de plástico, conj. de fixação (deca ref sp7) ou similares</t>
  </si>
  <si>
    <t xml:space="preserve">Mix color stone</t>
  </si>
  <si>
    <t xml:space="preserve">Pavimentação em concreto usinado, bomb., lançado e adensado, armado, fck=25mpa, estampado, colorido, tipo tech - stone ou similar, e = 8cm, tela soldada q61,  regulariz. compac. subleito, lona plástica, incl. juntas serrada 5x10 a 40mm - Rev 01</t>
  </si>
  <si>
    <t xml:space="preserve">Revestimento com chapa em fórmica fosca, cor vermelho goiaba, esp. = 10mm, colada c/ formicola ou similar</t>
  </si>
  <si>
    <t xml:space="preserve">Guarda corpo em madeira de lei (massaranduba) - Obra do Largo do Folclore Sergipano</t>
  </si>
  <si>
    <t xml:space="preserve">Forma metálica curva para pré-moldados, em chapa e perfis de aço, 60 usos</t>
  </si>
  <si>
    <t xml:space="preserve">Cravação de estaca metálica tipo perfil "H", simples, bitola W 200x46,1 (8"), exclusive perfil</t>
  </si>
  <si>
    <t xml:space="preserve">Solda (emenda) de estaca metálica tipo perfil "H", simples, bitola W 200x46,1 (8"), incluso material</t>
  </si>
  <si>
    <t xml:space="preserve">Corte de estaca metálica tipo perfil "I", simples, bitola W 200x46,1 (8"), inclusive equipamento</t>
  </si>
  <si>
    <t xml:space="preserve">Caixa de gordura em alvenaria de tijolos maciços esp. = 0,10m, dim: 1,00 x 1,00 x 0,60m</t>
  </si>
  <si>
    <t xml:space="preserve">Planta - Palmeira Vecthia, h=3,00m, fornecimento e plantio</t>
  </si>
  <si>
    <t xml:space="preserve">Luminária de piso corpo em alumínio com lâmpada de led 1,4w, ref.: BBC200 LED-HB/WW PSU 220-240V II, da Philips ou similar</t>
  </si>
  <si>
    <t xml:space="preserve">Lumiária com lâmpadas em led, potência total 39w, ref.: CitySpirit gen2 cone led BDS471, da Philips ou similar</t>
  </si>
  <si>
    <t xml:space="preserve">Projetor de piso em alumínio com lâmpadas em led potência total 50w, ref.: BCP473 36 LED's-HB-4000 100-277V 10 BK, da Philips ou similar</t>
  </si>
  <si>
    <t xml:space="preserve">Módulo para 48 medidores em chapa de aço galvanizada pintada eletrostáticamente</t>
  </si>
  <si>
    <t xml:space="preserve">Módulo para 60 medidores em chapa de aço galvanizada pintada eletrostáticamente</t>
  </si>
  <si>
    <t xml:space="preserve">Cabo de cobre flexível, blindado com fita de cobre, 3 x 4,0 mm2, tensão 1kv</t>
  </si>
  <si>
    <t xml:space="preserve">Semipórtico para sinalização rodoviária de ferro galvanizado a quente, h= 6m, braço=5,50m, com chumbadores 8xch-5Ø7/8" - CONIPOST ou similar- mod. 12060BG+13055/BG</t>
  </si>
  <si>
    <t xml:space="preserve">Semipórtico para sinalização rodoviária, com uma coluna de 5,34m de altura útil, engastada 1,5m: um braço com até 4,5m de projeção p/ placa de até 4,5m², galv a fogo int.e externamente,conf.NBR6323,7399,7400 da ABNT- CONIPOST ou similar- mod.Band-B-2</t>
  </si>
  <si>
    <t xml:space="preserve">Semipórtico para sinalização rodoviária, uma coluna de 6,0m de altura útil, engast.a 1,8m; dois braços com até 6,0m de projeção p/ placa de até 9,0m², galv a fogo int. e externamente,conf. NBR6323,7399,7400 da ABNT- CONIPOST ou similar- mod.Band- B-5</t>
  </si>
  <si>
    <t xml:space="preserve">Cabo de cobre PP Cordplast 2 x 0,75 mm2, 450/750v</t>
  </si>
  <si>
    <t xml:space="preserve">Bancada em granito cinza andorinha, e=2cm</t>
  </si>
  <si>
    <t xml:space="preserve">Placa em aço inox medindo 36x36cm, no modelo destinado a obras c/ recursos do Governo Federal</t>
  </si>
  <si>
    <t xml:space="preserve">Sinalizador para porta fabricados com base em plático leitoso e acrílico translúcido vermelho, com 02 lâmpadas (inclusa), acionada por reator convencional(incluso), alimentação 110V e 220V (c/ chave seletora)</t>
  </si>
  <si>
    <t xml:space="preserve">Grelha de retorno, tamanho 400 x 300 mm. - fornecimento e instalação</t>
  </si>
  <si>
    <t xml:space="preserve">Abraçadeira em fita de aço 1", com fecho rápido</t>
  </si>
  <si>
    <t xml:space="preserve">Caixa ventiladora c/filtro F4, Q=3.000 m³/h e pe=20mmca, 220V/3F/0,25kW - fornecimento e instalação</t>
  </si>
  <si>
    <t xml:space="preserve">Logomarca do Governo de Sergipe 2015, med. 870mm x 800mm para a fixação em marco inaugural - tamanho pequeno - Fornecimento e instalação</t>
  </si>
  <si>
    <t xml:space="preserve">Logomarca do Governo de Sergipe 2015, med. 1.600m x 1.730mm para a fixação em marco inaugural - tamanho médio - Fornecimento e instalação</t>
  </si>
  <si>
    <t xml:space="preserve">Logomarca do Governo de Sergipe 2015, med. 2.890m x 2.670mm para a fixação em marco inaugural - tamanho grande - Fornecimento e instalação</t>
  </si>
  <si>
    <t xml:space="preserve">Semipórtico para sinalização rodoviária, uma coluna de 5,34m de altura útil, engastada 1,5m: um braço com até 4,5m de projeção p/ placa de até 4,5m², galv a fogo int.e externamente,conf.NBR6323,7399,7400 da ABNT- CONIPOST ou similar- mod.14000/15000</t>
  </si>
  <si>
    <t xml:space="preserve">Semipórtico para sinalização rodoviária, uma coluna de 6,0m de alt. útil, engast.a 1,8m; dois braços com até 6,0m de projeção p/ placa de até 9,0m², galv a fogo int. e externamente,conf. NBR6323,7399,7400 da ABNT- CONIPOST ou similar- mod.14000/15000</t>
  </si>
  <si>
    <t xml:space="preserve">Semipórtico para sinalização rodoviária de ferro galvanizado a quente, h= 6m, braço=5,50m, com chumbadores 8xch-5Ø7/8" - CONIPOST ou similar- mod. 14000/15000</t>
  </si>
  <si>
    <t xml:space="preserve">Bancada em granito verde ubatuba, e = 2cm, com filete 3cm - Obra Mercado de Lagarto</t>
  </si>
  <si>
    <t xml:space="preserve">Serviço de furo em concreto armado com esp=8mm</t>
  </si>
  <si>
    <t xml:space="preserve">Serviço de corte em estrutura de concreto armado (placa do canal esp=15cm) - Obra do corredor viário da Av. Tancredo Campos</t>
  </si>
  <si>
    <t xml:space="preserve">Abraçadeira em ferro Galvanizado DN 80mm</t>
  </si>
  <si>
    <t xml:space="preserve">Cobogo de cimento (elemento vazado, circular), 30 x 30 x 5cm, assentado com argamassa de cimento e areia</t>
  </si>
  <si>
    <t xml:space="preserve">Válvula medidora de fluxo em aço galvanizado, tipo palheta 3" (chave de fluxo)</t>
  </si>
  <si>
    <t xml:space="preserve">Abrigo de sobrepor em chapa de aço carbono pintado com tinta a base de epoxi vermelha, dimensões 75x35x25cm</t>
  </si>
  <si>
    <t xml:space="preserve">Isolamento acústico com placa de espuma de poliuretano poliester e=75mm (trorion-illubruck, ref.: sonex 75/75 ou similar)</t>
  </si>
  <si>
    <t xml:space="preserve">Piso sintético, esportivo, monolítico, flexível de poliuretano PU, com manta, inclusive despesas com alimentação, hospedagem e passagem dos funcionários resp. pela execução e frete dos materiais, da green vision, ref. soft vision ou similar</t>
  </si>
  <si>
    <t xml:space="preserve">Gradil com quadro em tubo metalon 40x30mm, tela soldadda de 3x3cm e tubo metalon de 35x25mm, conforme projeto da Construção do Ginásio Poliesportivo de Itabaiana</t>
  </si>
  <si>
    <t xml:space="preserve">Retirada de mourão de madeira dim:30x30cm, inclusive base em concreto simples dim: 60x60x60cm</t>
  </si>
  <si>
    <t xml:space="preserve">Caixa de passagem pvc, 4" x 2", embutir, p/eletroduto - Rev 01</t>
  </si>
  <si>
    <t xml:space="preserve">Poste circular de concreto  7/150 - fornecimento e assentamento</t>
  </si>
  <si>
    <t xml:space="preserve">Luminária hermética corpo em fibra de vidro blindada, mod. TLH34, da Tec &amp; Luz ou similar, inclusive duas lâmpadas tubular de led, tipo T8 (para câmara frigorífera)</t>
  </si>
  <si>
    <t xml:space="preserve">Quadro de transferência automática p/ grupo de geradores até 50 kva</t>
  </si>
  <si>
    <t xml:space="preserve">Retirada e recolocação de chapa de aço para a obra da Reforma do estande de tiro da Acadepol</t>
  </si>
  <si>
    <t xml:space="preserve">Fornecimento de tubo de pead, PE100, pn-8, SDR-21, Ø = 800mm</t>
  </si>
  <si>
    <t xml:space="preserve">Fornecimento de toco em fofo, flanges e bolsa, pn 10, comp. = 0,50m, d=  800mm</t>
  </si>
  <si>
    <t xml:space="preserve">Fornecimento de flange com furação, 150 libras, pn-10, em aço carbono, Ø = 800mm</t>
  </si>
  <si>
    <t xml:space="preserve">Execução de serviços de soldagem termoplástica em tubo pead PE100, SDR-21, PN-8, Ø = 800mm</t>
  </si>
  <si>
    <t xml:space="preserve">Curva para eletroduto galvanizado, diâm = 3" - Rev.01</t>
  </si>
  <si>
    <t xml:space="preserve">Luva para eletroduto galvanizado, diâm = 3"</t>
  </si>
  <si>
    <t xml:space="preserve">Grama tipo bermudas tyfwai - fornecimento</t>
  </si>
  <si>
    <t xml:space="preserve">Confecção suporte e travessa para placa de sinalização</t>
  </si>
  <si>
    <t xml:space="preserve">Gradil Nylofor3D, malha 20x5cm, Ø 5mm 250x203 cm, Belgo ou similar, inclusive postes (secção 60x40mm e h=2,60m) e acessórios</t>
  </si>
  <si>
    <t xml:space="preserve">Grelha em aço inox para calha, dim 125 x 25 x 2.5 cm - inclusive quadro de cantoneira 1/8" x 1"</t>
  </si>
  <si>
    <t xml:space="preserve">Grelha em aço inox para calha, dim 130 x 25 x 2.5 cm - inclusive quadro de cantoneira 1/8" x 1"</t>
  </si>
  <si>
    <t xml:space="preserve">Grelha em aço inox para calha, dim 80 x 25 x 2.5 cm - inclusive quadro de cantoneira 1/8" x 1"</t>
  </si>
  <si>
    <t xml:space="preserve">Grelha em aço inox para calha, dim 140 x 25 x 2.5 cm - inclusive quadro de cantoneira 1/8" x 1"</t>
  </si>
  <si>
    <t xml:space="preserve">Válvula de esfera em latão ø 4" - fornecimento e instalação</t>
  </si>
  <si>
    <t xml:space="preserve">Madeiramento em massaranduba/madeira de lei, acabamento serrado, c/ ripão 5 x 9cm e  ripa 5 x 1,5cm, exclusive peças principais, para a Obra de Reforma da Catedral Metropolitana de Aracaju</t>
  </si>
  <si>
    <t xml:space="preserve">Telhamento com telha cerâmica tipo colonial, redonda, com encaixes, 1ª qualid, cor vermelha, União ou similar</t>
  </si>
  <si>
    <t xml:space="preserve">Cumeeira para telha canal redonda, dimensões 20 x 41,5cm, inclusive emassamento</t>
  </si>
  <si>
    <t xml:space="preserve">Revestimento cerâmico para piso ou parede, 30,0 x 18,0 cm, e=12mm, Linha Industrial_Gressitl, Gail, cor cincza claro, ref. 6832_1000 ou similar, aplicado com argamassa industrializada ac-iii, rejuntado, exclusive regularização de base ou emboço</t>
  </si>
  <si>
    <t xml:space="preserve">Rodapé em placa extrudada, linha Industrial_Gressit, Gail, dim. 300x120x9mm, ref.: 4706_1000 ou similar, aplicado com argamassa industrializada ac-i, rejuntado</t>
  </si>
  <si>
    <t xml:space="preserve">Pastilha ceramica esmaltada, 5 x 5 cm, marca ATLAS, linha engenharia, ref.Iguapé-SG 10190, aplicada com argamassa industrializada ac-ii, rejuntada, exclusive emboço (ou similar)</t>
  </si>
  <si>
    <t xml:space="preserve">Grelha em aço inox para calha, l= 25cm - inclusive quadro de cantoneira 1/8" x 1"</t>
  </si>
  <si>
    <t xml:space="preserve">Restauro - Acabamento de alvenaria de tijolo em cornija com finalização em emboço especial de cal e areia com até 30cm de altura</t>
  </si>
  <si>
    <t xml:space="preserve">Válvula de esfera em bronze d = 4" , ref. 1552.B.400, da Deca (bruto)</t>
  </si>
  <si>
    <t xml:space="preserve">Guarda-corpo tubo ferro galvanizado, alt=1,10m, com barras verticais  a cada 10cm (1") e barras horizontais (quadro) de 2"</t>
  </si>
  <si>
    <t xml:space="preserve">Corrimão em tubo ferro galvanizado, alt=0,92m, com barras horizontais dupla (2") e barras verticais nas extremidades de 2", inclusive curva em aço (padrão) - para deficientes físicos</t>
  </si>
  <si>
    <t xml:space="preserve">Corrimão em tubo ferro galvanizado, alt=1,10m, com barras verticais  a cada 11cm (1") e barras horizontais (superior, intermediárias (duas) e inferior) de 2", inclusive  curva de aço</t>
  </si>
  <si>
    <t xml:space="preserve">Piso de madeira, flutuante, c/amortecedores de impacto ( 75x50x10mm), réguas de madeira aparelh.(50x25mm), chapas OSB 14mm, assoalho de madeira de lei grápia, 4 demarcações(handball,volei,futsal e basquete), inclusive frete, alimen,transp,hospedagem</t>
  </si>
  <si>
    <t xml:space="preserve">Fornecimento e instalação de tela aço soldada nervurada CA-60, Q-636, malha 10x10cm, ferro 9.0mm, painel 2,45x6,0m, (5,84kg/m²), Telcon ou similar</t>
  </si>
  <si>
    <t xml:space="preserve">Conjunto de conectores de punção composto por barra de 1/4" x 1" , dim. 38,5x2,5cm  com 04 conectores de Ø=8mm (aço CA-50) e l=25,6cm</t>
  </si>
  <si>
    <t xml:space="preserve">Conjunto de conectores de punção composto por barra de 1/4" x 1" , dim. 50,5x2,5cm com 05 conectores de Ø=8mm (aço CA-50) e l=25,6cm</t>
  </si>
  <si>
    <t xml:space="preserve">Conjunto de conectores de punção composto por barra de 1/4" x 1" , dim. 38,5x2,5cm com 04 conectores de Ø=8mm (aço CA-50) e l=30,6cm</t>
  </si>
  <si>
    <t xml:space="preserve">Conjunto de conectores de punção composto por barra de 1/4" x 1" , dim. 50,5x2,5cm com 05 conectores de Ø=8mm (aço CA-50) e l=15,6cm</t>
  </si>
  <si>
    <t xml:space="preserve">Conjunto de conectores de punção composto por barra de 1/4" x 1" , dim. 38,5x2,5cm com 04 conectores de Ø=8mm (aço CA-50) e l=15,6cm</t>
  </si>
  <si>
    <t xml:space="preserve">Curva vertical 200 x 50 mm para eletrocalha metálica, com ângulo 90°</t>
  </si>
  <si>
    <t xml:space="preserve">Acoplamento para eletrocalha metálica 38 x 38mm</t>
  </si>
  <si>
    <t xml:space="preserve">Cabo de cobre PP Cordplast 4 x 6,0 mm2, 450/750v - Fornecimento e instalação</t>
  </si>
  <si>
    <t xml:space="preserve">Cabo de cobre PP Cordplast 4 x 10,0 mm2, 450/750v - Fornecimento e instalação</t>
  </si>
  <si>
    <t xml:space="preserve">Calha de concreto e alvenaria, revestida internamente, seção 0,25 x 0,20m, exceto laje de fundo, inclusive escavação</t>
  </si>
  <si>
    <t xml:space="preserve">Serviço de furo em concreto armado com Ø=3/8" a 1" e esp=20cm</t>
  </si>
  <si>
    <t xml:space="preserve">Porta em ferro para cela, 90x210cm, c/barras red. verticais em aço 5/8", barras chatas horizontais 2 1/2" x 1/4", revestida em chapa aço 3mm, e duas trancas</t>
  </si>
  <si>
    <t xml:space="preserve">Porta em ferro para cela (grade/chapa), 90x210cm, c/barras red. verticais em aço 5/8", quadro em barras chatas 2 1/2" x 5/16", barras horizontais de 2" x 1/4", revestida em chapa aço 3mm, dobradiças e trancas tipo 1</t>
  </si>
  <si>
    <t xml:space="preserve">Cobertura em fibra de vidro, na cor verde colonial, em formato octogonal, arestas com 3,00m - Obra da Câmara Frigorífica do  Mercado de Lagarto (fornecimento e instalação)</t>
  </si>
  <si>
    <t xml:space="preserve">Rejuntamento de revestimentos cerâmicos 30cm x 40cm - Rev 01_05/2022</t>
  </si>
  <si>
    <t xml:space="preserve">Rejuntamento de revestimentos cerâmicos 30cm x 60cm - Rev 01_05/2022</t>
  </si>
  <si>
    <t xml:space="preserve">Rejuntamento de revestimentos cerâmicos 30cm x 90cm - Rev 01_05/2022</t>
  </si>
  <si>
    <t xml:space="preserve">Rejuntamento de revestimentos pastilha 2cm x 2cm - Rev 01_05/2022</t>
  </si>
  <si>
    <t xml:space="preserve">Rejuntamento de revestimentos pastilha 4cm x 4cm - Rev 01_05/2022</t>
  </si>
  <si>
    <t xml:space="preserve">Rejuntamento de revestimentos pastilha 4cm x 6cm ou 5cm x 5cm - Rev 01_05/2022</t>
  </si>
  <si>
    <t xml:space="preserve">Rejuntamento de revestimentos pastilha 5cm x 10cm - Rev 01_05/2022</t>
  </si>
  <si>
    <t xml:space="preserve">Rejuntamento de revestimentos pastilha 5cm x 23cm - Rev 01_05/2022</t>
  </si>
  <si>
    <t xml:space="preserve">Rejuntamento de revestimentos pastilha 7,5cm x 7,5cm - Rev 01_05/2022</t>
  </si>
  <si>
    <t xml:space="preserve">Conector de bronze d=22mm x 1/2"</t>
  </si>
  <si>
    <t xml:space="preserve">Bucha de redução de cobre, juntas soldadas, diâm = 28mm x 22mm</t>
  </si>
  <si>
    <t xml:space="preserve">Bucha de redução de cobre, juntas soldadas, diâm = 35mm x 28mm</t>
  </si>
  <si>
    <t xml:space="preserve">Regulador de gás 2º estágio de 7 kg/h (instalação gás)</t>
  </si>
  <si>
    <t xml:space="preserve">Regulador de gás 2º estágio de 2 kg/h (instalação gás)</t>
  </si>
  <si>
    <t xml:space="preserve">Mangueira metálica para gás d=1/2" x 120cm</t>
  </si>
  <si>
    <t xml:space="preserve">Suporte de parede para coletor de gás</t>
  </si>
  <si>
    <t xml:space="preserve">Fornecimento e assentamento de união de bronze 15mm x 1/2"</t>
  </si>
  <si>
    <t xml:space="preserve">Válvula de retenção em latão com rosca de 1/2"NPT x 7/16"NPT, p/instalações gás</t>
  </si>
  <si>
    <t xml:space="preserve">Fornecimento e assentamento de niple redução latão 3/4" npt x 1/2" npt, p/instalação de gás</t>
  </si>
  <si>
    <t xml:space="preserve">Fornecimento e assentamento de niple redução latão 1/2" npt x 1/4" npt, p/instalação de gás</t>
  </si>
  <si>
    <t xml:space="preserve">Forma plana para estruturas, em compensado plastificado de 12mm, 10 usos, inclusive escoramento - Revisada 07.2015</t>
  </si>
  <si>
    <t xml:space="preserve">Portão de abrir, 2 folhas, com quadro em tubo galvanizado 2",  com barra quadrada de 3/4" na vertical e esticador redondo de 3/4", inclusive fechadura e dobradiças</t>
  </si>
  <si>
    <t xml:space="preserve">Fornecimento e instalação de barra redonda 3/4" (2,24kg/m)</t>
  </si>
  <si>
    <t xml:space="preserve">Fornecimento e assentamento de te de redução de ferro galvanizado de 2" x 1"</t>
  </si>
  <si>
    <t xml:space="preserve">Registro globo angular 90º para hidrante, d=2 1/2", exclusive tampão com corrente</t>
  </si>
  <si>
    <t xml:space="preserve">Fornecimento e assentamento de união de bronze 22mm</t>
  </si>
  <si>
    <t xml:space="preserve">Calha de coleta em fibra vidro de 6mm, fornecimento e instalação</t>
  </si>
  <si>
    <t xml:space="preserve">Esticador para cabo de aço 5/8"</t>
  </si>
  <si>
    <t xml:space="preserve">Te redução 90 pvc soldavel marrom 60x25mm - fornecimento e instalação</t>
  </si>
  <si>
    <t xml:space="preserve">Chapa Belinox ou similar de 330mmx1,20mm - fornecimento e instalação</t>
  </si>
  <si>
    <t xml:space="preserve">Suporte guia 90 - Tel 280</t>
  </si>
  <si>
    <t xml:space="preserve">Suporte guia simples Tel-220</t>
  </si>
  <si>
    <t xml:space="preserve">Plataforma elevatória para portadores de necessidades especiais,p/ cadeira de rodas que se encaixa em escadas retas</t>
  </si>
  <si>
    <t xml:space="preserve">Conector cabo-haste em bronze natural para 2 cabos cobre de 16mm² a 70mm² com grampo "U" e porcas de aço galv.Ref:TEL-583 ou similar - fornecimento e instalação</t>
  </si>
  <si>
    <t xml:space="preserve">Barra de aço redonda re-bar3/8" x 3,00m</t>
  </si>
  <si>
    <t xml:space="preserve">Fornecimento e instalação de tampa cega p/condulete caixa 4" x 2"</t>
  </si>
  <si>
    <t xml:space="preserve">Serviços de retirada e recolocação de 24 assentos e instalação de 06 assentos p/acompanhante do cadeirante em polipropileno, modelo Copacabana Standart, Kango ou similar, dim: larg. assento (430mm), prof. assento (450mm), prof. aberto (570mm)</t>
  </si>
  <si>
    <t xml:space="preserve">Fornecimento de molde de solda exotérmica para cabo 95 mm²</t>
  </si>
  <si>
    <t xml:space="preserve">Arandela de uso interno, em alumínio, com difusor em vidro fosco, branca ou preta, ref. AD-104, da Aladin ou similar - Rev 01_05/2022</t>
  </si>
  <si>
    <t xml:space="preserve">QD - Quadro / Painel em chapa galvanizada e pintura eletrostática  na cor bege,sem disjuntores,com ( barramentos, isolador, pafusos, conector, espelho e montagem) -1400x800x300mm</t>
  </si>
  <si>
    <t xml:space="preserve">Alvenaria bloco concreto estrutural 14x19x39cm, fbk até 6 mpa, esp = 0,14m, com argamassa ac-II, junta 1cm - Rev.01</t>
  </si>
  <si>
    <t xml:space="preserve">Alvenaria bloco concreto estrutural 14x19x39cm, fbk 8 a 10 mpa, esp = 0,14m, com argamassa ac-II, junta 1cm - Rev.01</t>
  </si>
  <si>
    <t xml:space="preserve">Alvenaria bloco concreto estrutural 14x19x39cm, fbk 12 mpa, esp = 0,14m, com argamassa ac-II, junta 1cm - Rev.01</t>
  </si>
  <si>
    <t xml:space="preserve">Alvenaria bloco concreto estrutural 19x19x39cm, fbk 8 a 10 mpa, esp = 0,19m, com argamassa ac-II, junta 1cm - Rev.01</t>
  </si>
  <si>
    <t xml:space="preserve">Alvenaria bloco concreto estrutural 19x19x39cm, fbk 12 mpa, esp = 0,19m, com argamassa ac-II, junta 1cm - Rev. 01</t>
  </si>
  <si>
    <t xml:space="preserve">Fornecimento e instalação de difusor de ar, bolha grossa, circular, membrana EPDM Ø=4" - para tratamento de água e efluentes por aeração</t>
  </si>
  <si>
    <t xml:space="preserve">Fornecimento e instalaçao de mídias B&amp;F Oxring- para tratamento de água e efluentes por aeração</t>
  </si>
  <si>
    <t xml:space="preserve">Alvenaria bloco concreto estrutural 19x19x39cm, fbk até 6 mpa, esp = 0,19m,  com argamassa traço t5 - 1:2:8 (cimento/cal/areia), junta 1cm - Rev.01</t>
  </si>
  <si>
    <t xml:space="preserve">Argamassa em peso - cimento, cal e areia traço t-5 (1:2:8) - 1 saco cimento 50 kg / 2 sacos cal 20 kg / 8 padiolas de areia dim 0.35 x 0.45 x 0.13 m - Confecção mecânica e transporte</t>
  </si>
  <si>
    <t xml:space="preserve">Fornecimento de concreto asfáltico usinado à quente (CAUQ), (capa asfáltica), exclusive transporte</t>
  </si>
  <si>
    <t xml:space="preserve">Demolição de alvenaria de bloco cerâmico e=0,09m sem revestimento</t>
  </si>
  <si>
    <t xml:space="preserve">Filtro anaeróbio em concreto armado dimensões internas 3,30 x 3,30 x 2,50 m - R1</t>
  </si>
  <si>
    <t xml:space="preserve">Filtro anaeróbio em concreto armado dimensões internas 1,50 x 1,50 x 2,50 m - R1</t>
  </si>
  <si>
    <t xml:space="preserve">Filtro anaeróbio em concreto armado dimensões internas 2,10 x 2,10 x 1,80 m - R1</t>
  </si>
  <si>
    <t xml:space="preserve">Remoção de prateleira de madeira</t>
  </si>
  <si>
    <t xml:space="preserve">Remocao de soleira de marmore ou granito</t>
  </si>
  <si>
    <t xml:space="preserve">Cordão de vedação em silicone - Rev 01_05/2022</t>
  </si>
  <si>
    <t xml:space="preserve">Encargos Complementares - Mestre Marceneiro de Restauro</t>
  </si>
  <si>
    <t xml:space="preserve">Grade de ferro com quadro em barra chata  1 1/4" x 1/8", barra quadrada de 1" na vertical, barra chata horizontal de1 1/4" x 1/8"</t>
  </si>
  <si>
    <t xml:space="preserve">Filtro anaerobio em alvenaria tijolo maçico, dimensões internas 1,30 x 1,30 x 2,80 m</t>
  </si>
  <si>
    <t xml:space="preserve">Sumidouro paredes com tijolo maçico (dobrado), Ø(int) = 3,00m, h=3,55m</t>
  </si>
  <si>
    <t xml:space="preserve">Revestimento cerâmico para piso ou parede, 63 x 63 cm, pei 5, Biancogrês, porcelanato esmaltado acetinado, retificado interno, linha cimento avario ou similar, apl. c/ arg. ind. AC-III, rejunte acrílico, exclusive regularização de base ou emboço</t>
  </si>
  <si>
    <t xml:space="preserve">Revestimento cerâmico para piso ou parede, 63 x 63 cm, pei 5, Biancogrês, porcelanato esmaltado acetinado, retificado interno, linha cimento grigio ou similar, apl. c/ arg. ind. AC-III, rejunte acrílico, exclusive regularização de base ou emboço</t>
  </si>
  <si>
    <t xml:space="preserve">Revestimento cerâmico para piso ou parede, 63 x 63 cm, pei 5, Biancogrês, porcelanato esmaltado acetinado, retificado externo, linha cimento porfido avaro/similar, apl. c/ arg. ind. ac-iii, rejunte acrílico, exc. regularização de base ou emboço</t>
  </si>
  <si>
    <t xml:space="preserve">Revestimento cerâmico para piso ou parede, 31 x 47 cm, pei 2, Tecnogrês, acetinado, linha branca, ref.55020 ou similar, aplicada c/ argamassa ind. ac-iii, rejunte acrílico, exceto regularização de base/emboço</t>
  </si>
  <si>
    <t xml:space="preserve">Revestimento cerâmico para piso ou parede, 58 x 58 cm, pei 4, Incenor, cor plus madeira, brilhante, retificado, ref.65620 ou similar, aplicada c/ argamassa ind. ac-ii, rejunte acrílico, exceto regularização de base/emboço Rev 01_01/22</t>
  </si>
  <si>
    <t xml:space="preserve">Revestimento cerâmico para piso ou parede, 46 x 46 cm, pei 5, Incenor, comum branco, anti-derrapante, retificado, ref.62650 ou similar, aplicada c/ argamassa ind. ac-ii, rejunte acrílico, exceto regularização de base/emboço</t>
  </si>
  <si>
    <t xml:space="preserve">Revestimento cerâmico para piso ou parede, 32 x 66 cm, pei 3, Elizabeth, porcelanato, retificado, linha nevada acetinada ou similar, aplicado com argamassa industrializada ac-iii, rejunte acrílico, exclusive regularização de base ou emboço</t>
  </si>
  <si>
    <t xml:space="preserve">Fornecimento e assentamento de tubo corrugado parede dupla PEAD, d=1500mm (60"), p/sistemas saneamento, Tigre-ADS N-12 ou similar</t>
  </si>
  <si>
    <t xml:space="preserve">Fornecimento e assentamento de tubo corrugado parede dupla PEAD, d= 200mm (8"), p/sistemas drenagem, Tigre-ADS N-12 ou similar</t>
  </si>
  <si>
    <t xml:space="preserve">Fornecimento e assentamento de tubo corrugado parede dupla PEAD, d= 250mm (10"), p/sistemas drenagem, Tigre-ADS N-12 ou similar</t>
  </si>
  <si>
    <t xml:space="preserve">Fornecimento e assentamento de tubo corrugado parede dupla PEAD, d= 300mm (12"), p/sistemas drenagem, Tigre-ADS N-12 ou similar</t>
  </si>
  <si>
    <t xml:space="preserve">Restauro - Equipe de pesquisa arqueológica e cadastro - Rev 01.</t>
  </si>
  <si>
    <t xml:space="preserve">Tela em aço inoxidável, padrão moeda, fixada em moldura constituída de cantoneira de 3/4 x 3/4 x 1/8"</t>
  </si>
  <si>
    <t xml:space="preserve">Telhamento com telha de vidro tipo canal ou colonial</t>
  </si>
  <si>
    <t xml:space="preserve">Fornecimento de barra chata de alumínio 3/4" x 1/4"</t>
  </si>
  <si>
    <t xml:space="preserve">Fornecimento de barra chata de alumínio 1" x 1/4"</t>
  </si>
  <si>
    <t xml:space="preserve">Sinalizador duplo (luz de topo) c/relé fotocelula, exceto fiação</t>
  </si>
  <si>
    <t xml:space="preserve">Pára-raio tipo Franklin 350mm, latão cromado, para descida 2 cabos, c/suporte e conectores p/cabo terra,  inclusive mastro aço galv 6mx2" e base</t>
  </si>
  <si>
    <t xml:space="preserve">Presilha de latão, L=20mm, para fixação de cabos de cobre, furo d=5mm, para cabos 16mm² a 25mm², ref:TEL-743 ou similar (SPDA)</t>
  </si>
  <si>
    <t xml:space="preserve">Terminal a pressao 1 cabo 16mm2 c/ 1 furo de fixacao - Fornecimento e instalação</t>
  </si>
  <si>
    <t xml:space="preserve">Terminal a pressao 1 cabo 50mm2 c/ 1 furo de fixacao - Fornecimento e instalação</t>
  </si>
  <si>
    <t xml:space="preserve">Bucha de redução de cobre, juntas soldadas, diâm = 28mm x 15mm</t>
  </si>
  <si>
    <t xml:space="preserve">Bucha de redução de cobre, juntas soldadas, diâm = 35mm x 15mm</t>
  </si>
  <si>
    <t xml:space="preserve">Bucha de redução de cobre, juntas soldadas, diâm = 35mm x 22mm</t>
  </si>
  <si>
    <t xml:space="preserve">Bucha de redução de cobre, juntas soldadas, diâm = 42mm x 15mm</t>
  </si>
  <si>
    <t xml:space="preserve">Bucha de redução de cobre, juntas soldadas, diâm = 42mm x 22mm</t>
  </si>
  <si>
    <t xml:space="preserve">Bucha de redução de cobre, juntas soldadas, diâm = 42mm x 28mm</t>
  </si>
  <si>
    <t xml:space="preserve">Bucha de redução de cobre, juntas soldadas, diâm = 42mm x 35mm</t>
  </si>
  <si>
    <t xml:space="preserve">Bucha de redução de cobre, juntas soldadas, diâm = 54mm x 15mm</t>
  </si>
  <si>
    <t xml:space="preserve">Bucha de redução de cobre, juntas soldadas, diâm = 54mm x 22mm</t>
  </si>
  <si>
    <t xml:space="preserve">Bucha de redução de cobre, juntas soldadas, diâm = 54mm x 28mm</t>
  </si>
  <si>
    <t xml:space="preserve">Bucha de redução de cobre, juntas soldadas, diâm = 54mm x 42mm</t>
  </si>
  <si>
    <t xml:space="preserve">Bucha de redução de cobre, juntas soldadas, diâm = 66mm x 15mm</t>
  </si>
  <si>
    <t xml:space="preserve">Bucha de redução de cobre, juntas soldadas, diâm = 66mm x 22mm</t>
  </si>
  <si>
    <t xml:space="preserve">Bucha de redução de cobre, juntas soldadas, diâm = 66mm x 28mm</t>
  </si>
  <si>
    <t xml:space="preserve">Bucha de redução de cobre, juntas soldadas, diâm = 66mm x 35mm</t>
  </si>
  <si>
    <t xml:space="preserve">Bucha de redução de cobre, juntas soldadas, diâm = 66mm x 42mm</t>
  </si>
  <si>
    <t xml:space="preserve">Bucha de redução de cobre, juntas soldadas, diâm = 66mm x 54mm</t>
  </si>
  <si>
    <t xml:space="preserve">Bucha de redução de cobre, juntas soldadas, diâm = 79mm x 15mm</t>
  </si>
  <si>
    <t xml:space="preserve">Bucha de redução de cobre, juntas soldadas, diâm = 79mm x 22mm</t>
  </si>
  <si>
    <t xml:space="preserve">Bucha de redução de cobre, juntas soldadas, diâm = 79mm x 28mm</t>
  </si>
  <si>
    <t xml:space="preserve">Bucha de redução de cobre, juntas soldadas, diâm = 79mm x 35mm</t>
  </si>
  <si>
    <t xml:space="preserve">Bucha de redução de cobre, juntas soldadas, diâm = 79mm x 42mm</t>
  </si>
  <si>
    <t xml:space="preserve">Bucha de redução de cobre, juntas soldadas, diâm = 79mm x 54mm</t>
  </si>
  <si>
    <t xml:space="preserve">Bucha de redução de cobre, juntas soldadas, diâm = 79mm x 66mm</t>
  </si>
  <si>
    <t xml:space="preserve">Baias em tábuas de madeira, com 04 módulos, com dimensões 3,00 x 3,00m cada, hútil=0,90m, destinadas ao armazenamento de resíduos sólidos classes 1, 2, 3, e 4.</t>
  </si>
  <si>
    <t xml:space="preserve">Parafuso auto-atarrachante p/ telha, c/ porca - 2 arruelas concavas (fornecimento e colocação)</t>
  </si>
  <si>
    <t xml:space="preserve">Parafuso auto-atarrachante p/ telha, c/ porca - 2 arruelas concavas - fornecimento e colocação</t>
  </si>
  <si>
    <t xml:space="preserve">Parafuso cabeça chata em alumínio 1/4" x 7/8" - fornecimento e colocação</t>
  </si>
  <si>
    <t xml:space="preserve">Arruela de nylon ø 1/4" - fornecimento e colocação</t>
  </si>
  <si>
    <t xml:space="preserve">Porca em alumínio 1/4" - fornecimento e colocação</t>
  </si>
  <si>
    <t xml:space="preserve">Parafuso auto-atarraxante em aço inox - 4,2 x 32mm - fornecimento e colocação</t>
  </si>
  <si>
    <t xml:space="preserve">Piso vinílico em manta, dim. 2,0 x 20,5m, e = 5mm, ref. Omnisports da Tarkett ou similar - fornecimento e instalação, exclusive regularização do piso</t>
  </si>
  <si>
    <t xml:space="preserve">Regularização de pilar em alvenaria de tijolo aparente, com argamassa traço t1 - 1:3 (chapisco) e argamassa traço t5 - 1:2:8 (reboco, esp=5,0cm)</t>
  </si>
  <si>
    <t xml:space="preserve">Fornecimento e assentamento de bucha de redução de ferro galvanizado de 6" x 4"</t>
  </si>
  <si>
    <t xml:space="preserve">Junta de dilatação com brita 2, argamassada, esp=7cm</t>
  </si>
  <si>
    <t xml:space="preserve">Valvula de governo e alarme VGA 6"</t>
  </si>
  <si>
    <t xml:space="preserve">Valvula Gaveta Rosca haste não ascendente 6"</t>
  </si>
  <si>
    <t xml:space="preserve">Valvula de retenção 6", bronze, fundo de poço, classe 125/200, rosca BSP</t>
  </si>
  <si>
    <t xml:space="preserve">Centro de comando dos motores geral "CCM-GERAL", da Obra do Sergipetec</t>
  </si>
  <si>
    <t xml:space="preserve">Fossa séptica em concreto armado, dimensões internas 1,35 x 2,70 x 1,50m</t>
  </si>
  <si>
    <t xml:space="preserve">Fossa séptica em concreto armado dimensões internas 1,50 x 3,00 x 1,50 m</t>
  </si>
  <si>
    <t xml:space="preserve">Sumidouro paredes com blocos cerâmicos 6 furos e dimensões internas de 4,40 x 2,20 x 1,65 m</t>
  </si>
  <si>
    <t xml:space="preserve">Sumidouro paredes com blocos cerâmicos 6 furos e dimensões internas de 5,00 x 2,50 x 2,00 m</t>
  </si>
  <si>
    <t xml:space="preserve">Mapa tátil em ferro fundido medindo 70 x 50cm, com pedestal medindo 80 x 60cm, em alvenaria de bloco cerâmico, placa em granito cinza andorinha, inclusive chapisco, reboco e pintura</t>
  </si>
  <si>
    <t xml:space="preserve">Laje pré-fabricada treliçada para piso ou cobertura, unidirecional, intereixo 38cm, h=30cm, el. enchimento em EPS h=25cm, inclusive tela e ferragem adicional da treliça, exclusive escoramento e capeamento 5cm.</t>
  </si>
  <si>
    <t xml:space="preserve">Laje pré-fabricada treliçada para piso ou cobertura, bidirecional, intereixo 38cm, h=30cm, el. enchimento em EPS h=25cm, inclusive tela e ferragem adicional da treliça, exclusive escoramento e capeamento 5cm.</t>
  </si>
  <si>
    <t xml:space="preserve">Caixa de passagem em alvenaria de tijolos maciços esp. = 0,12m,  dim. int. =  0.40 x 0.40 x 0.30m, com brita e grelha em ferro fundido</t>
  </si>
  <si>
    <t xml:space="preserve">Caixa sifonada em alvenaria de tijolos maciços esp. = 0,12m,  dim. int. =  0.40 x 0.30 x 0.65m</t>
  </si>
  <si>
    <t xml:space="preserve">Caixa de gordura em alvenaria de tijolos maciços esp. = 0,12m,  dim. int. =  0.40 x 0.30 x 0.65m</t>
  </si>
  <si>
    <t xml:space="preserve">Guarda-corpo com requadro em barra chata de 2" x 3/8" e barra redonda 3/8" na vertical, com acabamento superior em madeira, inclusive pintura - fornecimento e instalação</t>
  </si>
  <si>
    <t xml:space="preserve">Perfil Alumínio "U" 22,0mm x 1,90mm x 0,320kg/m</t>
  </si>
  <si>
    <t xml:space="preserve">Equipamento de ginástica - roda de ombro - galvanizado - Rev 01</t>
  </si>
  <si>
    <t xml:space="preserve">Equipamento de ginástica - abdominal duplo - galvanizado - Rev 01</t>
  </si>
  <si>
    <t xml:space="preserve">Equipamento de ginástica - paralela dupla - galvanizado - Rev 01</t>
  </si>
  <si>
    <t xml:space="preserve">Tabeira de madeira lei, 1a qualidade, 2,5x10,0cm para beiral de telhado - Rev 01_12/2021</t>
  </si>
  <si>
    <t xml:space="preserve">Pia de cozinha com bancada em granito cinza andorinha, e = 2cm, dim 3,10x0,60m, com 02 cubas de aço inox, sifão cromado, válvula cromada, torneira cromada 1/2", inclusive rodopia 10 cm, assentada</t>
  </si>
  <si>
    <t xml:space="preserve">Fornecimento de comporta tipo Stop-Log tipo alto em fibra de vidro, largura útil 200mm e altura de 400mm com gaveta movediça em fibra de vidro esp=10mm, com acionamento manual por manete na própria gaveta</t>
  </si>
  <si>
    <t xml:space="preserve">Brinquedo - Escada Horizontal com Teia, modelo M-104, da Lúdico Brinquedos Inteligentes ou similar - fornecimento e montagem</t>
  </si>
  <si>
    <t xml:space="preserve">Brinquedo - Balanço Hexagonal, modelo M-120, da Lúdico Brinquedos Inteligentes ou similar - fornecimento e montagem</t>
  </si>
  <si>
    <t xml:space="preserve">Brinquedo - Play Aventura, modelo M-205, da Lúdico Brinquedos Inteligentes ou similar - fornecimento e montagem</t>
  </si>
  <si>
    <t xml:space="preserve">Revestimento metálico em alumínio composto (Alucobond ou similar) dobrado, e=0,3mm, na cor cobre, 1,00 nx 1,00m,  exclusive estrutura metálica - fornecimento e montagem - Obra do Centro de Convenções de Sergipe</t>
  </si>
  <si>
    <t xml:space="preserve">Bomba Thebe mod TH 65-160, 30cv, c/motor elétrico, sucção 4" e recalque d=2 1/2" (incendio)</t>
  </si>
  <si>
    <t xml:space="preserve">Retirada de caixa de incêndio, inclusive registros, mangueiras e acessórios</t>
  </si>
  <si>
    <t xml:space="preserve">Retirada de exaustor industrial eólico</t>
  </si>
  <si>
    <t xml:space="preserve">Planta - Maria-sem-vergonha (Impatiens Walleriana), fornecimento e plantio</t>
  </si>
  <si>
    <t xml:space="preserve">Moldagem de corpos de prova</t>
  </si>
  <si>
    <t xml:space="preserve">Luminária para iluminação pública 04 pétalas c/lâmpada vapor de sódio 400w, c/ acessórios,   inclusive suporte para encaixe no poste com 04 braços e poste circular de concreto 16/200</t>
  </si>
  <si>
    <t xml:space="preserve">Poste circular de concreto 16/200 - Fornecimento e assentamento</t>
  </si>
  <si>
    <t xml:space="preserve">Equipamento de ginástica - extensão lombar - galvanizado - Rev 01</t>
  </si>
  <si>
    <t xml:space="preserve">Equipamento de ginástica - jogo de barras - galvanizado - Rev 01</t>
  </si>
  <si>
    <t xml:space="preserve">Grade e montantes de ferro h=2,10m, inclusive portão (h=2,50m), exclusive mureta e fundação, altura total = 2,10m (padrão CEHOP) - Rev 02_12/2021</t>
  </si>
  <si>
    <t xml:space="preserve">Quadro geral de distribuição, embutir, com barramento, em chapa de aço, medindo:1800x1100x250cm, exclusive disjuntores</t>
  </si>
  <si>
    <t xml:space="preserve">Fornecimento e assentamento de peças de eucalipto tratado, d=7 a 10cm</t>
  </si>
  <si>
    <t xml:space="preserve">Fornecimento e assentamento de peças de eucalipto tratado, d=13 a 16cm</t>
  </si>
  <si>
    <t xml:space="preserve">Fornecimento e assentamento de peças de eucalipto tratado, d=25 a 30cm</t>
  </si>
  <si>
    <t xml:space="preserve">Planta - Abacaxi roxo (tradescantia spathacea) , fornecimento e plantio</t>
  </si>
  <si>
    <t xml:space="preserve">Planta - Clorofito, fornecimento e plantio</t>
  </si>
  <si>
    <t xml:space="preserve">Planta - Trapoeraba roxa (tradescantia pallida purpurea), fornecimento e plantio</t>
  </si>
  <si>
    <t xml:space="preserve">Planta - Lírio Leopardo (belamcanda chinensis), fornecimento e plantio</t>
  </si>
  <si>
    <t xml:space="preserve">Planta - Palmito juçara, (Euterpe edulis), h=2,00m, fornecimento e plantio</t>
  </si>
  <si>
    <t xml:space="preserve">Entrada de energia elétrica monofásica demanda entre 0 e 3,8 kw - Rev 01</t>
  </si>
  <si>
    <t xml:space="preserve">Entrada de energia elétrica monofásica demanda entre 3,8 e 6,3 kw - Rev 01</t>
  </si>
  <si>
    <t xml:space="preserve">Entrada de energia elétrica monofásica demanda entre 6,3 e 8,8 kw - Rev 01</t>
  </si>
  <si>
    <t xml:space="preserve">Entrada de energia elétrica bifásica demanda entre 0 e 10,1 kw - Rev 01</t>
  </si>
  <si>
    <t xml:space="preserve">Entrada de energia elétrica bifásica demanda entre 10,1 e 12,7 kw - Rev 01</t>
  </si>
  <si>
    <t xml:space="preserve">Entrada de energia elétrica bifásica demanda entre 12,7 e 17,7 kw - Rev 01</t>
  </si>
  <si>
    <t xml:space="preserve">Remoção de bomba centrifuga 3/4 cv</t>
  </si>
  <si>
    <t xml:space="preserve">Chumbamento de quadro elétrico de embutir</t>
  </si>
  <si>
    <t xml:space="preserve">Fornecimento de cartucho para solda exotérmica para cabo 50 mm²</t>
  </si>
  <si>
    <t xml:space="preserve">Presilha de latão, L=20mm, para fixação de cabos de cobre, furo d=5mm, para cabos 35mm² a 50mm², ref:TEL-744 ou similar (SPDA)</t>
  </si>
  <si>
    <t xml:space="preserve">Grampo estampado tipo "x", em cobre, com 04 parafusos, para cabos de cobre nu 35mm² - tel- 853 (SPDA)</t>
  </si>
  <si>
    <t xml:space="preserve">Tampa de concreto armado, dimensões: 0,60x0,80mx0,07m com furos</t>
  </si>
  <si>
    <t xml:space="preserve">Tampa de concreto armado, dimensões: 1,20x1,20mx0,07m com furos</t>
  </si>
  <si>
    <t xml:space="preserve">Entrada de energia elétrica trifásica demanda entre 15,2 e 19 kw - Rev 01</t>
  </si>
  <si>
    <t xml:space="preserve">Entrada de energia elétrica trifásica demanda entre 19 e 26,6 kw - Rev 01</t>
  </si>
  <si>
    <t xml:space="preserve">Entrada de energia elétrica trifásica demanda entre 26,6 e 38,1 kw - Rev 01</t>
  </si>
  <si>
    <t xml:space="preserve">Entrada de energia elétrica trifásica demanda entre 38,1 e 57,1 kw - Rev 01</t>
  </si>
  <si>
    <t xml:space="preserve">Entrada de energia elétrica trifásica demanda entre 57,1 e 75 kw</t>
  </si>
  <si>
    <t xml:space="preserve">Disjuntor termomagnetico monopolar 70 A, padrão DIN (Europeu - linha branca), curva C, corrente 5KA</t>
  </si>
  <si>
    <t xml:space="preserve">Demolição de alvenaria de bloco de concreto de vedação - sem revestimento</t>
  </si>
  <si>
    <t xml:space="preserve">Demolição de alvenaria de bloco de concreto estrutural - sem revestimento</t>
  </si>
  <si>
    <t xml:space="preserve">Demolição de alvenaria de bloco de concreto de vedação - com revestimento</t>
  </si>
  <si>
    <t xml:space="preserve">Demolição de alvenaria de bloco de concreto estrutural - com revestimento</t>
  </si>
  <si>
    <t xml:space="preserve">Muro em alvenaria bloco cerâmico, e= 0,09m, c/ alv de pedra granítica, 0,35 x 0,60m, colunas (9x20cm) e cintamento (9x15cm) superior e inferior concreto armado fck = 15,0 Mpa cada 3,00m, chapisco e reboco</t>
  </si>
  <si>
    <t xml:space="preserve">Isolamento térmico c/ poliestireno expandido (isopor), e=5,0cm, coladas com frioasfalto da vedacit ou similar</t>
  </si>
  <si>
    <t xml:space="preserve">Exaustor para banheiro, bivolt, ref.: C 80 A, da Ventokit ou similar - fornecimento e instalação</t>
  </si>
  <si>
    <t xml:space="preserve">Bebedouro conjugado, elétrico, refrigeração por compressão,110v, Inox, Libell Press Side ou similar - fornecimento e instalação</t>
  </si>
  <si>
    <t xml:space="preserve">Bancada em granito verde ubatuba, e = 2cm</t>
  </si>
  <si>
    <t xml:space="preserve">Válvula de esfera em bronze ø 2 1/2" - fornecimento e instalação</t>
  </si>
  <si>
    <t xml:space="preserve">Forro em alumínio, tipo colmeia, malha 42x42x25mm, 625x1250mm, cor cinza,  marca Refax ref. B10 ou similar, instalado</t>
  </si>
  <si>
    <t xml:space="preserve">Refletor TR Led, corpo em aluminio, vidro temperado, potencia 20W, bivolt, temp.cor 3000K, IP-65, da Taschibra ou similar</t>
  </si>
  <si>
    <t xml:space="preserve">Testeira em chapa de aço galvanizado nº 22, com requadro em cantoneira "L" 1/2" x 1/8 ", h=0,40m</t>
  </si>
  <si>
    <t xml:space="preserve">Planta - Pau-pombo (tapirira guianensis) h= 0,80 a 1,00m, fornecimento e plantio</t>
  </si>
  <si>
    <t xml:space="preserve">Planta - Murici (byrsonima crassifolia) h= 0,80 a 1,00m, fornecimento e plantio</t>
  </si>
  <si>
    <t xml:space="preserve">Planta - Angelim (andira fraxinilolia), h=0,80 a 1,00m, fornecimento e plantio</t>
  </si>
  <si>
    <t xml:space="preserve">Planta - Pau-breu (protium heptaphyllum), h=0,80 a 1,00m, fornecimento e plantio</t>
  </si>
  <si>
    <t xml:space="preserve">Planta - Massaranduba (pouteria ramiflora), h=0,80 a 1,00m, fornecimento e plantio</t>
  </si>
  <si>
    <t xml:space="preserve">Planta - Louro (laurus nobilis), h=0,80 a 1,00m, fornecimento e plantio</t>
  </si>
  <si>
    <t xml:space="preserve">Planta - Gameleira (ficus adhatodifolia), h=0,80 a 1,00m, fornecimento e plantio</t>
  </si>
  <si>
    <t xml:space="preserve">Planta - Jatobá (hymenacea courbaril), h=0,80 a 1,00m, fornecimento e plantio</t>
  </si>
  <si>
    <t xml:space="preserve">Revestimento cerâmico para piso ou parede, 43 x 43 cm, Arielle, linha riviera, cor branca mate, ou similar, PEI-4, aplicado com argamassa industrializada ac-ii, rejuntado, exclusive regularização de base ou emboço</t>
  </si>
  <si>
    <t xml:space="preserve">Revestimento cerâmico para piso ou parede, 53 x 53 cm, Arielle, linha riviera, cor branca ou bege, ou similar, PEI-4, aplicado com argamassa industrializada ac-ii, rejuntado, exclusive regularização de base ou emboço</t>
  </si>
  <si>
    <t xml:space="preserve">Revestimento cerâmico para piso ou parede, 37 x 59 cm, Arielle, linha riviera, cor branca ou similar, PEI-3, aplicado com argamassa industrializada ac-ii, rejuntado, exclusive regularização de base ou emboço</t>
  </si>
  <si>
    <t xml:space="preserve">Mão de obra de jardineiro</t>
  </si>
  <si>
    <t xml:space="preserve">Fossa séptica em concreto armado dimensões internas 1,20 x 2,40 x 1,80 m</t>
  </si>
  <si>
    <t xml:space="preserve">Filtro anaerobio em concreto armado, dimensões internas 1,30 x 1,30 x 2,15 m</t>
  </si>
  <si>
    <t xml:space="preserve">Demolição de pavimentação em tijolo maçico, e=0,05m</t>
  </si>
  <si>
    <t xml:space="preserve">Luminária decorativa, tipo arandela, 01 pétala, refletor estampadao em disco de aluminio anodizado, lente plana de cristal temperado, acabamento pintado na cor preto fosco, modelo ZE-144/1AL, da REEME ou similar</t>
  </si>
  <si>
    <t xml:space="preserve">Luminária decorativa, tipo arandela, 02 pétalas, refletor estampadao em disco de aluminio anodizado, lente plana de cristal temperado, acabamento pintado na cor preto fosco, modelo ZE-144/1AL, da REEME ou similar</t>
  </si>
  <si>
    <t xml:space="preserve">Bomba para incêndio a diesel 10 cv, vazão de 38,00 m³/h,  hman= 50 m.c.a</t>
  </si>
  <si>
    <t xml:space="preserve">Bomba para incêndio jockey 2cv</t>
  </si>
  <si>
    <t xml:space="preserve">Revestimento cerâmico para parede, 10 x 10 cm, Elizabeth, linha cristal marrom, aplicado com argamassa industrializada ac-ii, rejunte epoxi, exclusive regularização de base ou emboço - Rev 02</t>
  </si>
  <si>
    <t xml:space="preserve">Revestimento cerâmico para parede, 10 x 10 cm, Elizabeth, linha cristal piscina, aplicado com argamassa industrializada ac-ii, rejunte epoxi, exclusive regularização de base ou emboço - Rev 02</t>
  </si>
  <si>
    <t xml:space="preserve">Revestimento cerâmico para parede, 10 x 10 cm, Elizabeth, linha lux café, aplicado com argamassa industrializada ac-ii, rejunte epoxi, exclusive regularização de base ou emboço - Rev 02</t>
  </si>
  <si>
    <t xml:space="preserve">Revestimento cerâmico para parede, 10 x 10 cm, Elizabeth, linha lux verde claro, aplicado com argamassa industrializada ac-ii, rejunte epoxi, exclusive regularização de base ou emboço - Rev 02</t>
  </si>
  <si>
    <t xml:space="preserve">Revestimento cerâmico para parede, 10 x 10 cm, Elizabeth, linha cristal bege, aplicado com argamassa industrializada ac-ii, rejunte epoxi, exclusive regularização de base ou emboço - Rev 02</t>
  </si>
  <si>
    <t xml:space="preserve">Revestimento cerâmico para parede, 10 x 10 cm, Elizabeth, linha cristal gema, aplicado com argamassa industrializada ac-ii, rejunte epoxi, exclusive regularização de base ou emboço - Rev 02</t>
  </si>
  <si>
    <t xml:space="preserve">Porta em chapa lisa de alumínio, tipo vai-vem, com visor de vidro, inclusive dobradiça</t>
  </si>
  <si>
    <t xml:space="preserve">Cabo cobre flexível, não hologenado, 2,5mm2 - 450/750V / 70º</t>
  </si>
  <si>
    <t xml:space="preserve">Cabo cobre flexível, não hologenado, 4,0mm2 - 450/750V / 70º</t>
  </si>
  <si>
    <t xml:space="preserve">Cabo cobre flexível, não hologenado, 6,0mm2 - 450/750V / 70º</t>
  </si>
  <si>
    <t xml:space="preserve">Cabo cobre flexível, não hologenado, 10,0mm2 - 0,6/1KV / 90º</t>
  </si>
  <si>
    <t xml:space="preserve">Cabo cobre flexível, não hologenado, 16,0mm2 - 0,6/1KV / 90º</t>
  </si>
  <si>
    <t xml:space="preserve">Cabo cobre flexível, não hologenado, 25,0mm2 - 0,6/1KV / 90º</t>
  </si>
  <si>
    <t xml:space="preserve">Cabo cobre flexível, não hologenado, 35,0mm2 - 0,6/1KV / 90º</t>
  </si>
  <si>
    <t xml:space="preserve">Cabo cobre flexível, não hologenado, 50,0mm2 - 0,6/1KV / 90º</t>
  </si>
  <si>
    <t xml:space="preserve">Cabo cobre flexível, não hologenado, 70,0mm2 - 0,6/1KV / 90º</t>
  </si>
  <si>
    <t xml:space="preserve">Cabo cobre flexível, não hologenado, 95,0mm2 - 0,6/1KV / 90º</t>
  </si>
  <si>
    <t xml:space="preserve">Cabo cobre flexível, não hologenado, 120,0mm2 - 0,6/1KV / 90º</t>
  </si>
  <si>
    <t xml:space="preserve">Cabo cobre flexível, não hologenado, 150,0mm2 - 0,6/1KV / 90º</t>
  </si>
  <si>
    <t xml:space="preserve">Cabo cobre flexível, não hologenado, 185,0mm2 - 0,6/1KV / 90º</t>
  </si>
  <si>
    <t xml:space="preserve">Gradil com quadro em tubo de ferro galvanizado 1 1/4" e tela galvanizada malha 2"</t>
  </si>
  <si>
    <t xml:space="preserve">Chave contactora para motor até 5A</t>
  </si>
  <si>
    <t xml:space="preserve">Planta - Chuva de ouro (cassia ferruginea), fornecimento e plantio</t>
  </si>
  <si>
    <t xml:space="preserve">Planta - Citronela (cymbopogon winterianus), fornecimento e plantio</t>
  </si>
  <si>
    <t xml:space="preserve">Planta - Evólvulo (elvolvulus glomeratus), fornecimento e plantio</t>
  </si>
  <si>
    <t xml:space="preserve">Planta - Iresine (iresine herbstii), fornecimento e plantio</t>
  </si>
  <si>
    <t xml:space="preserve">Planta - Calistemon (callistemon specious), fornecimento e plantio</t>
  </si>
  <si>
    <t xml:space="preserve">Planta - Louro pardo (cordia trichotoma), fornecimento e plantio</t>
  </si>
  <si>
    <t xml:space="preserve">Módulo de chamada de leito, eletrônico, com acionador/rearme e piloto identificador de chamada, para fixação em régua para gás medicinal, da VTC Vitaltec ou similar</t>
  </si>
  <si>
    <t xml:space="preserve">Módulo de chamada de leito, eletrônico, com acionador/rearme e piloto identificador de chamada, para fixação em parede, da VTC Vitaltec ou similar</t>
  </si>
  <si>
    <t xml:space="preserve">Módulo de sinalização externa (sinaleiro externo) com uma cor habilitada, da VTC Vitaltec ou similar</t>
  </si>
  <si>
    <t xml:space="preserve">Régua p/gás medicinal,em alumínio,dimensões: 850x220x70mm,com: 01 ponto p/ oxigênio, 01 ponto p/ ar comprimido, 01 ponto p/ vácuo, 08 tomadas elétricas, 01 ponto p/ chamada de enfermagem (s/ o equipamento), mod.Square Line,VTC Vitatec ou similar</t>
  </si>
  <si>
    <t xml:space="preserve">Tomada para lógica rj45, com caixa pvc, embutida, cat. 6</t>
  </si>
  <si>
    <t xml:space="preserve">Módulo de central do posto de enfermagem, temporizado, pilotos indicadores de local e fonte geradora de 12 volts, modelo Standard Tradicional, da VTC Vitaltec ou similar</t>
  </si>
  <si>
    <t xml:space="preserve">Régua p/gás medicinal,em alumínio,dimensões: 850x220x70mm,com: 02 pontos p/ oxigênio, 02 pontos p/ ar comprimido, 01 ponto p/ vácuo, 08 tomadas elétricas, mod.Square Line,VTC Vitatec ou similar</t>
  </si>
  <si>
    <t xml:space="preserve">Régua p/gás medicinal,em alumínio,dimensões: 850x220x70mm,com: 02 pontos p/ oxigênio, 01 ponto p/ ar comprimido, 01 ponto p/ vácuo, 01 ponto p/ óxido nitroso, 08 tomadas elétricas, mod.Square Line,VTC Vitatec ou similar</t>
  </si>
  <si>
    <t xml:space="preserve">Régua p/gás medicinal,em alumínio,dimensões: 850x220x70mm,com: 01 ponto p/ oxigênio, 01 ponto p/ ar comprimido, 01 ponto p/ vácuo, 01 ponto p/ óxido nitroso, 08 tomadas elétricas, mod.Square Line,VTC Vitatec ou similar</t>
  </si>
  <si>
    <t xml:space="preserve">Régua p/gás medicinal,em alumínio,dimensões: 850x220x70mm,com: 02 pontos p/ oxigênio, 01 ponto p/ ar comprimido, 01 ponto p/ vácuo, 08 tomadas elétricas, mod.Square Line,VTC Vitatec ou similar</t>
  </si>
  <si>
    <t xml:space="preserve">Régua p/gás medicinal,em alumínio,dimensões: 850x220x70mm,com: 02 pontos p/ oxigênio, 01 ponto p/ ar comprimido, 01 ponto p/ óxido nitroso, 08 tomadas elétricas, mod.Square Line,VTC Vitatec ou similar</t>
  </si>
  <si>
    <t xml:space="preserve">Régua p/gás medicinal,em alumínio,dimensões: 850x220x70mm,com: 01 ponto p/ oxigênio, 01 ponto p/ vácuo, 08 tomadas elétricas, mod.Square Line,VTC Vitatec ou similar</t>
  </si>
  <si>
    <t xml:space="preserve">Régua p/gás medicinal,em alumínio,dimensões: 850x220x70mm,com: 01 ponto p/ oxigênio, 01 ponto p/ ar comprimido, 08 tomadas elétricas, mod.Square Line,VTC Vitatec ou similar</t>
  </si>
  <si>
    <t xml:space="preserve">Régua p/gás medicinal,em alumínio,dimensões: 850x220x70mm,com: 01 ponto p/ oxigênio, 01 ponto p/ ar comprimido, 01 ponto p/ vácuo, 08 tomadas elétricas, mod.Square Line,VTC Vitatec ou similar</t>
  </si>
  <si>
    <t xml:space="preserve">Pia em aço inox ø=20cm</t>
  </si>
  <si>
    <t xml:space="preserve">Pia em aço inox, Ø = 30cm</t>
  </si>
  <si>
    <t xml:space="preserve">Globo leitoso branco 48cm, inclusive lâmpada led 6w</t>
  </si>
  <si>
    <t xml:space="preserve">Fornecimento e montagem de rack fechado tipo armário 19" x 36u x 600mm</t>
  </si>
  <si>
    <t xml:space="preserve">Fornecimento e instalação de patch panel com 24 portas cat.6 - Rev 01</t>
  </si>
  <si>
    <t xml:space="preserve">Fornecimento e instalação de patch cords cat.6 c/1,50m - Rev 01</t>
  </si>
  <si>
    <t xml:space="preserve">Torneira cromada de mesa para lavatório temporizada bica baixa</t>
  </si>
  <si>
    <t xml:space="preserve">Rodapé alta resistência, h = 10 cm, meia-cana</t>
  </si>
  <si>
    <t xml:space="preserve">Tomada dupla para lógica RJ45, cat.6, com caixa pvc, embutir, completa</t>
  </si>
  <si>
    <t xml:space="preserve">Base em concreto para mapa tátil</t>
  </si>
  <si>
    <t xml:space="preserve">Gradil com quadro em tubo de ferro galvanizado 1 1/4" e tela galvanizada malha 2", mureta h=50cm, inclusive pintura da mureta e pilares com tinta hidracor, altura total=2,50m, exclusive pintura da grade</t>
  </si>
  <si>
    <t xml:space="preserve">Caixa de passagem / poço de visita em concreto armado fck=21 mpa, inclusive tampa, dimensões internas 1.00 x 1.00 x 1.00 m</t>
  </si>
  <si>
    <t xml:space="preserve">Caixa de passagem / poço de visita em concreto armado fck=21 mpa, inclusive tampa, dimensões internas 1.00 x 1.00 x 1.20 m</t>
  </si>
  <si>
    <t xml:space="preserve">Caixa de passagem / poço de visita em concreto armado fck=21 mpa, inclusive tampa, dimensões internas 1.00 x 1.00 x 1.33 m</t>
  </si>
  <si>
    <t xml:space="preserve">Caixa de passagem / poço de visita em concreto armado fck=21 mpa, inclusive tampa, dimensões internas 1.00 x 1.00 x 3.00 m</t>
  </si>
  <si>
    <t xml:space="preserve">Bucha com arruela em liga especial zamak p/eletroduto 100mm, d=4"</t>
  </si>
  <si>
    <t xml:space="preserve">Fornecimento e instalação de conector rj 45 macho cat 6</t>
  </si>
  <si>
    <t xml:space="preserve">Forma plana para estruturas, em compensado plastificado de 12mm, 02 usos, excclusive escoramento - Rev 01_05/2022</t>
  </si>
  <si>
    <t xml:space="preserve">Forma plana para estruturas, em compensado plastificado de 12mm, 03 usos, exclusive escoramento - Rev 01_05/2022</t>
  </si>
  <si>
    <t xml:space="preserve">Bocal para aspersor spray - 5F, marca Rain Bird ou similar</t>
  </si>
  <si>
    <t xml:space="preserve">Bocal para aspersor spray - 5H, marca Rain Bird ou similar</t>
  </si>
  <si>
    <t xml:space="preserve">Bocal para aspersor spray - 8F, marca Rain Bird ou similar</t>
  </si>
  <si>
    <t xml:space="preserve">Bocal para aspersor spray - 8H, marca Rain Bird ou similar</t>
  </si>
  <si>
    <t xml:space="preserve">Bocal para aspersor spray - 8Q, marca Rain Bird ou similar</t>
  </si>
  <si>
    <t xml:space="preserve">Bocal para aspersor spray - 10F, marca Rain Bird ou similar</t>
  </si>
  <si>
    <t xml:space="preserve">Bocal para aspersor spray - 10H, marca Rain Bird ou similar</t>
  </si>
  <si>
    <t xml:space="preserve">Bocal para aspersor spray - 10Q, marca Rain Bird ou similar</t>
  </si>
  <si>
    <t xml:space="preserve">Bocal para aspersor spray - 12F, marca Rain Bird ou similar</t>
  </si>
  <si>
    <t xml:space="preserve">Bocal para aspersor spray - 12H, marca Rain Bird ou similar</t>
  </si>
  <si>
    <t xml:space="preserve">Bocal para aspersor spray - 12Q, marca Rain Bird ou similar</t>
  </si>
  <si>
    <t xml:space="preserve">Bocal para aspersor spray - 15F, marca Rain Bird ou similar</t>
  </si>
  <si>
    <t xml:space="preserve">Bocal para aspersor spray - 15H, marca Rain Bird ou similar</t>
  </si>
  <si>
    <t xml:space="preserve">Bocal para aspersor spray - 15Q, marca Rain Bird ou similar</t>
  </si>
  <si>
    <t xml:space="preserve">Bocal angulo ajustável 10 Van, marca Rain Bird ou similar</t>
  </si>
  <si>
    <t xml:space="preserve">Curva 45° para eletroduto de pvc rígido roscável, diâm = 32mm (1")</t>
  </si>
  <si>
    <t xml:space="preserve">Curva 45° para eletroduto de pvc rígido roscável, diâm = 50mm (1 1/2")</t>
  </si>
  <si>
    <t xml:space="preserve">Armacao aco ca-50 diam.16,0 (5/8) à 25,0mm (1) - fornecimento/ corte(perda de 10%) / dobra / colocação. - Rev 01</t>
  </si>
  <si>
    <t xml:space="preserve">Disjuntor termomagnetico tripolar 200 A, padrão DIN (Europeu - linha branca), corrente 10KA</t>
  </si>
  <si>
    <t xml:space="preserve">Caixa de equipotencialização em aço 200x200x90mm, para embutir com tampa, com 9 terminais, ref:TEL-901 ou similar (SPDA)</t>
  </si>
  <si>
    <t xml:space="preserve">Caixa de passagem / poço de visita em concreto armado fck=21 mpa, inclusive tampa, dimensões internas 1.02 x 1.20 x 3.20 m</t>
  </si>
  <si>
    <t xml:space="preserve">Bucha com arruela em liga especial zamak p/eletroduto 85mm, d=3"</t>
  </si>
  <si>
    <t xml:space="preserve">Remanejamento de rede de drenagem pluvial em tubo de concreto DN 1000mm, sem reaproveitamento</t>
  </si>
  <si>
    <t xml:space="preserve">Fornecimento e assentamento de joelho de ferro galvanizado de 4 x 2 1/2"</t>
  </si>
  <si>
    <t xml:space="preserve">Dispositivo Supervisor de Isolamento e Dispositivo Supervisor do Transformador,gerador de sinais,conf. IEC61557-9 p/sist.local.de falhas.Tensão aliment. e rede CA 70..264V,42..460V.Resist. interna. 240kohm tensão med. 12V e corr. 50uA</t>
  </si>
  <si>
    <t xml:space="preserve">Dispositivo Supervisor de Isolamento e Dispositivo Supervisor do Transformador, tensão de alimentação e da rede CA 70...264V, 42...460HZ, medição de fugas em CA e CC conf. IEC 61557-8, resistência inter. 240kohm, tensão de medição 12V e corrente 50uA</t>
  </si>
  <si>
    <t xml:space="preserve">Torneira de mesa bica longa, branca/cromada, fechamento automático, ref. 0101379, da Azzo ou similar</t>
  </si>
  <si>
    <t xml:space="preserve">Torneira de mesa bica curta, branca/cromada, fechamento automático, ref. 0101377, da Azzo ou similar</t>
  </si>
  <si>
    <t xml:space="preserve">Flange sextavado de ferro galvanizado, com rosca bsp, de 4"</t>
  </si>
  <si>
    <t xml:space="preserve">Disjuntor termomagnético tripolar 450 A, padrão DIN (linha branca )</t>
  </si>
  <si>
    <t xml:space="preserve">Curva horizontal 100 x 75 mm para eletrocalha metálica, com ângulo 90° (ref.: mopa ou similar)</t>
  </si>
  <si>
    <t xml:space="preserve">Curva horizontal 75 x 50 mm para eletrocalha metálica, com ângulo 90° (ref.: mopa ou similar)</t>
  </si>
  <si>
    <t xml:space="preserve">Curva vertical 50 x 50 mm para eletrocalha metálica, com ângulo 90° (ref.: mopa ou similar)</t>
  </si>
  <si>
    <t xml:space="preserve">Curva vertical 100 x 75 mm para eletrocalha metálica, com ângulo 90° (ref.: mopa ou similar)</t>
  </si>
  <si>
    <t xml:space="preserve">Curva vertical 200 x 100 mm para eletrocalha metálica, com ângulo 90° (ref.: mopa ou similar)</t>
  </si>
  <si>
    <t xml:space="preserve">Curva de inversão 200 x 75 mm para eletrocalha metálica (ref.: mopa ou similar)</t>
  </si>
  <si>
    <t xml:space="preserve">Tê horizontal 100 x 75 mm para eletrocalha metálica  (ref.: mopa ou similar)</t>
  </si>
  <si>
    <t xml:space="preserve">Tê horizontal 200 x 100 mm para eletrocalha metálica  (ref.: mopa ou similar)</t>
  </si>
  <si>
    <t xml:space="preserve">Tê vertical 200 x 100 mm para eletrocalha metálica  (ref.: mopa ou similar)</t>
  </si>
  <si>
    <t xml:space="preserve">Emenda interna 100 x 75 mm com base lisa perfurada para eletrocalha metálica (ref. Mopa ou similar)</t>
  </si>
  <si>
    <t xml:space="preserve">Emenda interna 200 x 100 mm com base lisa perfurada para eletrocalha metálica (ref. Mopa ou similar)</t>
  </si>
  <si>
    <t xml:space="preserve">Redução concêntrica 100 x 75mm para eletrocalha metálica (ref. mopa ou similar)</t>
  </si>
  <si>
    <t xml:space="preserve">Fornecimento e instalação de mão francesa simples 75 mm</t>
  </si>
  <si>
    <t xml:space="preserve">Fornecimento e instalação de mão francesa simples 100 mm</t>
  </si>
  <si>
    <t xml:space="preserve">Fornecimento e instalação de mão francesa simples 200 mm</t>
  </si>
  <si>
    <t xml:space="preserve">Distribuidor geral  padrão telebrás dimensões 1,20 x 1,20 x 0,12m</t>
  </si>
  <si>
    <t xml:space="preserve">Conector reto de aluminio para eletroduto de 1", para adaptar entrada de eletroduto metalico flexivel em quadros - fornecimento e instalação</t>
  </si>
  <si>
    <t xml:space="preserve">Conector reto de aluminio para eletroduto de 3/4", para adaptar entrada de eletroduto metalico flexivel em quadros - fornecimento e instalação</t>
  </si>
  <si>
    <t xml:space="preserve">Cabo telefonico ct-apl-50, 200 pares (uso externo) - fornecimento e instalacao</t>
  </si>
  <si>
    <t xml:space="preserve">Cabo telefonico ct-apl-50, 300 pares (uso externo) - fornecimento e instalacao</t>
  </si>
  <si>
    <t xml:space="preserve">Distribuidor interno óptico - D.I.O</t>
  </si>
  <si>
    <t xml:space="preserve">Abrigo para hidrante interno, inclusive caixa embutir chapa ferro n.º 14, dimensões 0.90 x 0.60 x 0.17 m, registro tipo globo 2 1/2", com 02 mangueiras (15m e 30m) com esguicho e conexões - Rev. 01</t>
  </si>
  <si>
    <t xml:space="preserve">Assentamento de conexões de fofo, junta elástica, diam.=  300mm</t>
  </si>
  <si>
    <t xml:space="preserve">Fornecimento de cap de ferro fundido, junta elástica, diam. =  300mm</t>
  </si>
  <si>
    <t xml:space="preserve">Fornecimento de tê de ferro fundido, c/ bolsas, junta elástica, diam. =  300 x 100mm</t>
  </si>
  <si>
    <t xml:space="preserve">Fornecimento de curva 22º 30' com bolsas, de ferro fundido, junta elástica, diam. =  150mm</t>
  </si>
  <si>
    <t xml:space="preserve">Fornecimento de tubo em ferro fundido, c/ flanges PN 10 / 16, diam. =  100mm, L=1,79m</t>
  </si>
  <si>
    <t xml:space="preserve">Fornecimento de tubo em ferro fundido, c/ flanges PN 10 / 16, diam. =  100mm, L=0,38m</t>
  </si>
  <si>
    <t xml:space="preserve">Fornecimento de redução excentrica em ferro fundido, com flanges pn 10 / 16, diam. =  100 x   50mm</t>
  </si>
  <si>
    <t xml:space="preserve">Exaustor 18w, modelo APC-210, da Aerotec ou similar - fornecimento e instalação</t>
  </si>
  <si>
    <t xml:space="preserve">Torneira de boia 2 1/2"" c/ balao plastico</t>
  </si>
  <si>
    <t xml:space="preserve">Montagem de tubos em ferro fundido com flanges, diam.= 100 mm, L=1,79m</t>
  </si>
  <si>
    <t xml:space="preserve">Montagem de tubos em ferro fundido com flanges, diam.= 100 mm, L=0,38m</t>
  </si>
  <si>
    <t xml:space="preserve">Tela de nylon 1/8" para dreno</t>
  </si>
  <si>
    <t xml:space="preserve">Bloco cerâmico tipo "u" (calha) 9x19x19cm</t>
  </si>
  <si>
    <t xml:space="preserve">Fornecimento e assentamento de tubo em concreto para pilar  dim. 30x 30 - h= 30 cm</t>
  </si>
  <si>
    <t xml:space="preserve">Fornecimento e instalação de tela aço soldada nervurada CA-60, Q-246, malha 10x10cm, ferro 5.6mm (3,91 kg/m2), painel 2,45x6,0m, Telcon ou similar</t>
  </si>
  <si>
    <t xml:space="preserve">Fornecimento e instalação de treliça PTG 8l - TR 08634, para suporte de barras de transferência em juntas, ou similar</t>
  </si>
  <si>
    <t xml:space="preserve">Tomada dupla, 2p + t, ABNT, de embutir, 20 A, com placa em pvc</t>
  </si>
  <si>
    <t xml:space="preserve">Módulo para 12 medidores com barramento , 1160 x 1560 x 220mm, em chapa de aço galvanizada pintada eletrostáticamente</t>
  </si>
  <si>
    <t xml:space="preserve">Módulo para 18 medidores com barramento , 1940 x 1560 x 200mm, em chapa de aço galvanizada pintada eletrostáticamente</t>
  </si>
  <si>
    <t xml:space="preserve">Módulo para 15 medidores com barramento , 1680 x 1560 x 220mm, em chapa de aço galvanizada pintada eletrostáticamente</t>
  </si>
  <si>
    <t xml:space="preserve">Motobomba submersível, marca abs ou similar, modelo EJ 40 B, motor 4 cv, trifásico</t>
  </si>
  <si>
    <t xml:space="preserve">Motobomba marca schneider ou similar, modelo SH55 BPI-21, 2 1/2", motor a combustão - gasolina , 5,5cv</t>
  </si>
  <si>
    <t xml:space="preserve">Caixa de gordura  0.60 x 0.60 x 0.60m</t>
  </si>
  <si>
    <t xml:space="preserve">Caixa de espuma  0.60 x 0.60 x 0.60m</t>
  </si>
  <si>
    <t xml:space="preserve">Quadro geral de distribuição de embutir, com barramento, em chapa galvaniz., medindo:1140x2090x200cm, exclusive disjuntores</t>
  </si>
  <si>
    <t xml:space="preserve">Quadro geral de distribuição de embutir, com barramento, em chapa galvaniz., medindo:1140x2470x200cm, exclusive disjuntores</t>
  </si>
  <si>
    <t xml:space="preserve">Quadro geral de distribuição de embutir, com barramento,, em chapa galvaniz., medindo:1140x1520x200cm, exclusive disjuntores</t>
  </si>
  <si>
    <t xml:space="preserve">Caixa de passagem em alvenaria de tijolos maciços esp. = 0,17m,  dim. int. =  1.20 x 1.20 x 2,25m</t>
  </si>
  <si>
    <t xml:space="preserve">Caixa de passagem em alvenaria de tijolos maciços esp. = 0,17m,  dim. int. =  1.20 x 1.20 x 2,50m</t>
  </si>
  <si>
    <t xml:space="preserve">Fornecimento e instalação de suporte em aço tipo mão francesa para fixação de tubos DN 500mm</t>
  </si>
  <si>
    <t xml:space="preserve">Tê com rosca para mangueira perfurada, da santeno ou similar</t>
  </si>
  <si>
    <t xml:space="preserve">Curva 45° para eletroduto de pvc rígido roscável, diâm = 25mm (3/4")</t>
  </si>
  <si>
    <t xml:space="preserve">Piso em concreto simples desempolado, fck = 35 MPa, e = 20cm - Não inclui armadura, barras de transferência ou forma p/ juntas de concretagem</t>
  </si>
  <si>
    <t xml:space="preserve">Sinalização permanente, vertical,  com placa de aço (50x80cm) com poste de madeira 3,50m fixado com base de concreto 40x40x50</t>
  </si>
  <si>
    <t xml:space="preserve">Defletor em meia seção de tubo pvc de 400mm</t>
  </si>
  <si>
    <t xml:space="preserve">Fornecimento e instalação de fachada em pele de vidro, em vidro laminado 3+3 refletivo</t>
  </si>
  <si>
    <t xml:space="preserve">Defletor em fibra de vidro reforçada com 6mm  de camada  4,00 x 0,84</t>
  </si>
  <si>
    <t xml:space="preserve">Gradil em tela de aço galvanizado revestida em pvc, malha 5 x 10cm, fio 2.5mm, com requadro em tubo de aço galvanziado 2" - Obra do Ceasa Itabaiana</t>
  </si>
  <si>
    <t xml:space="preserve">Cabo telefonico CTP-APL- 50/75 P</t>
  </si>
  <si>
    <t xml:space="preserve">Cabo telefonico 2xCTP-APL- 50/75 P</t>
  </si>
  <si>
    <t xml:space="preserve">Cabo telefonico 4xCTP-APL- 50/75 P - Rev 01_05/2022</t>
  </si>
  <si>
    <t xml:space="preserve">Planta - Liríope (liriope spicata), fornecimento e plantio</t>
  </si>
  <si>
    <t xml:space="preserve">Solo-cimento compactado - Traço 1:18, inclusive cimento e arenoso comercial</t>
  </si>
  <si>
    <t xml:space="preserve">Muro em alvenaria bloco cimento, e= 0,09m, c/ alv de pedra 0,35 x 0,60m, colunas concreto armado fck = 15,0mpa cada 3,00m, exclusive chapisco, reboco e pintura</t>
  </si>
  <si>
    <t xml:space="preserve">Remoção de tapume</t>
  </si>
  <si>
    <t xml:space="preserve">Rodopia em granito verde ubatuba, h = 50 cm, e= 2cm, aplicado com argamassa industrializada ac-i, com acabamento aboleado</t>
  </si>
  <si>
    <t xml:space="preserve">Revestimento cerâmico para piso ou parede, 37 x 59 cm, Arielle, linha riviera, cor branca ou similar, PEI-3, aplicado com argamassa industrializada ac-ii, rejunte epoxi, exclusive regularização de base ou emboço</t>
  </si>
  <si>
    <t xml:space="preserve">Prateleira em granito verde ubatuba, esp=2cm, inclusive testeira de 10cm</t>
  </si>
  <si>
    <t xml:space="preserve">Poste decorativo com 02 pétalas, em aço galvanizado com difusor em vidro transparente temperado, ref. PT-301/2, da Aladin ou similar, com 3,00m, inclusive lâmpada de led 10w</t>
  </si>
  <si>
    <t xml:space="preserve">Divisória em granito verde ubatuba, polido dos dois lados, acabamento boleado, e= 2cm, assentado com argamassa traco 1:4, arremate em cimento branco, exclusive ferragens</t>
  </si>
  <si>
    <t xml:space="preserve">Revestimento cerâmico para parede, 10 x 10 cm, Eliane, linha galeria chumbo mesh ou similar, pei - 2, aplicado com argamassa industrializada ac-ii, rejuntado, exclusive regularização de base ou emboço - Rev 01</t>
  </si>
  <si>
    <t xml:space="preserve">Revestimento cerâmico para  parede, 10 x 10 cm, Eliane, linha galeria branco mesh, pei - 3, aplicado com argamassa industrializada ac-ii, rejuntado, exclusive regularização de base ou emboço - Rev 01</t>
  </si>
  <si>
    <t xml:space="preserve">Chapa em fibra vidro, esp=2,5mm, revestida com resina Derakane ou similar, inclusive assentamento</t>
  </si>
  <si>
    <t xml:space="preserve">Quadro geral de distribuição de emQuadro geral de distribuição de embutir, com barramento, em chapa galvaniz., medindo:1400x800x250cm, exclusive disjuntores</t>
  </si>
  <si>
    <t xml:space="preserve">Quadro geral de distribuição de embutir, com barramento, em chapa galvaniz., medindo:1200x800x250cm, exclusive disjuntores</t>
  </si>
  <si>
    <t xml:space="preserve">Quadro geral de distribuição de embutir, com barramento, em chapa galvaniz., medindo:1000x600x250cm, exclusive disjuntores</t>
  </si>
  <si>
    <t xml:space="preserve">Gancho bola em aço zincado</t>
  </si>
  <si>
    <t xml:space="preserve">Concha olhal em aço forjado</t>
  </si>
  <si>
    <t xml:space="preserve">Fornecimento e instalação de tela aço soldada nervurada CA-60, malha 20x20cm, ferro 3.4mm, painel 2x3m, (0,72kg/m²), Malha Pop Leve Gerdau ou similar</t>
  </si>
  <si>
    <t xml:space="preserve">Quadro de medição indireta para transformadores de até 225 kva</t>
  </si>
  <si>
    <t xml:space="preserve">Disjuntor termomagnético tripolar 600 A com caixa moldada 10 kA</t>
  </si>
  <si>
    <t xml:space="preserve">Disjuntor termomagnético tripolar 40 A com caixa moldada 10 kA</t>
  </si>
  <si>
    <t xml:space="preserve">Fornecimento e instalação de caixa separadora de água e óleo 1000l/h - dim.: 1,05x,045x0,45m</t>
  </si>
  <si>
    <t xml:space="preserve">Entrada de energia elétrica trifásica demanda entre 0 e 15,2 kw - Rev 01</t>
  </si>
  <si>
    <t xml:space="preserve">Equipamento de ginástica - simulador de caminhada simples - galvanizado - Rev 01</t>
  </si>
  <si>
    <t xml:space="preserve">Equipamento de ginástica - surf com pressão de pernas - galvanizado - Rev 01</t>
  </si>
  <si>
    <t xml:space="preserve">Parede de gesso acartonado - Dry-Wall D95/70/60 - chapa 1RU /1RU esp. 12,5mm, Instalado sistema lafarge gypsum ou similar</t>
  </si>
  <si>
    <t xml:space="preserve">Demolição de divisórias tipo naval</t>
  </si>
  <si>
    <t xml:space="preserve">Fornecimento  e instalação de tubo de borracha elastomérica Armaflex M-28  ø3/4"</t>
  </si>
  <si>
    <t xml:space="preserve">Fornecimento  e instalação de tubo de borracha elastomérica Armaflex M-35  ø 1"</t>
  </si>
  <si>
    <t xml:space="preserve">Fornecimento  e instalação de tubo de borracha elastomérica Armaflex M-42  ø 1 1/4"</t>
  </si>
  <si>
    <t xml:space="preserve">Fornecimento  e instalação de tubo de borracha elastomérica Armaflex M-48  ø 1 1/2"</t>
  </si>
  <si>
    <t xml:space="preserve">Fornecimento  e instalação de tubo de borracha elastomérica Armaflex M-60  ø 2"</t>
  </si>
  <si>
    <t xml:space="preserve">Cobogo cimento tipo "veneziana", dim: 40 x 40 x 9cm</t>
  </si>
  <si>
    <t xml:space="preserve">Placa de obra em lona com impressão digital 1,50 x 2,00m, inclusive estrutura em metalon 20 x 20cm e escoramento, instalada - Rev 02 - 09/2021</t>
  </si>
  <si>
    <t xml:space="preserve">Placa de obra em lona com impressão digital 0,90 x 1,20m, inclusive estrutura em metalon 20 x 20cm e escoramento, instalada</t>
  </si>
  <si>
    <t xml:space="preserve">Placa de obra em lona com impressão digital 0,50 x 0,70m, inclusive estrutura em metalon 20 x 20cm e escoramenro, instalada</t>
  </si>
  <si>
    <t xml:space="preserve">Placa de inauguração em alumínio composto preto, 60x80cm, esp=4mm, (ACM constit. de 02 chapas sólidas de alumínio c/ núcleo central em polietileno), c/ pintura coilcoating PVDF KYNAR 500, texto gravado a laser, acab em verniz autom., mold em alumínio</t>
  </si>
  <si>
    <t xml:space="preserve">Cabo de cobre isolado em EPR flexível unipolar  25mm²  - 12Kv/20Kv/90°</t>
  </si>
  <si>
    <t xml:space="preserve">Canaleta plástica 30 x 30mm, cinza, Hellerman ou similar</t>
  </si>
  <si>
    <t xml:space="preserve">Fornecimento e instalação de curva metálica horizontal 100 x 50 mm, com ângulo de 45°</t>
  </si>
  <si>
    <t xml:space="preserve">Fusivel nh 100 a tamanho 00, capacidade de interrupcao de 120 ka, tensao nomimnal de 500 v - fornecimento e instalacao</t>
  </si>
  <si>
    <t xml:space="preserve">Junção interna tipo "I" para perfilado, ( ref.: Mopa ou similar)</t>
  </si>
  <si>
    <t xml:space="preserve">Cotovelo de cobre 45°, dn 22 mm - fornecimento e instalação</t>
  </si>
  <si>
    <t xml:space="preserve">Cotovelo de cobre 45°, dn 28 mm - fornecimento e instalação</t>
  </si>
  <si>
    <t xml:space="preserve">Tê de cobre ou bronze d = 22 x 15 x 22 mm - fornecimento e instalação - Rev 01_05/2022</t>
  </si>
  <si>
    <t xml:space="preserve">Luva cpvc, soldavel, 73 mm - fornecimento e instalação</t>
  </si>
  <si>
    <t xml:space="preserve">Te cpvc soldavel 73 mm - fornecimento e instalação</t>
  </si>
  <si>
    <t xml:space="preserve">Tubo cpvc soldavel 73 mm - fornecimento e instalação</t>
  </si>
  <si>
    <t xml:space="preserve">Cabo de cobre PP Cordplast 4 x 2,5 mm2, 450/750v - fornecimento e instalação</t>
  </si>
  <si>
    <t xml:space="preserve">Cabo de cobre PP Cordplast 3 x 1,5 mm2, 450/750v - fornecimento e instalação</t>
  </si>
  <si>
    <t xml:space="preserve">Parafuso fenda em aço inox 1/4" X 3/4" - fornecimento e colocação</t>
  </si>
  <si>
    <t xml:space="preserve">Caixa de passagem em alumínio para piso 4" x 2" - Fornecimento e assentamento</t>
  </si>
  <si>
    <t xml:space="preserve">Cabo de cobre isolado HEPR (XLPE),  25mm²,  1kv / 90º C</t>
  </si>
  <si>
    <t xml:space="preserve">Bandeja para rack 19", deslizante, perfurada, 400mm de profundidade</t>
  </si>
  <si>
    <t xml:space="preserve">Tomada para lógica, rj45, com placa</t>
  </si>
  <si>
    <t xml:space="preserve">Régua (filtro de linha) com 8 tomadas</t>
  </si>
  <si>
    <t xml:space="preserve">Bloco terminal para telefone - 10 pares</t>
  </si>
  <si>
    <t xml:space="preserve">Joelho cpvc, soldavel, 45 graus, 73 mm</t>
  </si>
  <si>
    <t xml:space="preserve">Joelho cpvc, soldavel, 90 graus, 73 mm</t>
  </si>
  <si>
    <t xml:space="preserve">Lâmpada led 4,5w RGB, bivolt, 12v, inclusive controle (base e27) - fornecimento e instalação</t>
  </si>
  <si>
    <t xml:space="preserve">Disjuntor monopolar 2 A, padrão DIN (linha branca), curva de disparo C, corrente de interrupção 5KA, ref.: Siemens 5 SX11027 ou similar.</t>
  </si>
  <si>
    <t xml:space="preserve">Disjuntor monopolar 4 A, padrão DIN (linha branca), curva de disparo C, corrente de interrupção 5KA, ref.: Siemens 5 SX11047 ou similar.</t>
  </si>
  <si>
    <t xml:space="preserve">Eletroduto ferro galvanizado eletrolitico -  leve, d= 4"</t>
  </si>
  <si>
    <t xml:space="preserve">Sinaleiro 22mm com lâmpada vermelha, 110vca, led integrado ao corpo, modelo L2-DR1-R, da Metaltex ou similar (luz de topo)</t>
  </si>
  <si>
    <t xml:space="preserve">Luminária de embutir para fluorescente tubular T5, 2x14w, inclusive lâmpadas e reatores, ref.: C-02, da Abalux ou similar</t>
  </si>
  <si>
    <t xml:space="preserve">Luminária de embutir para fluorescente tubular T5, 2x28w, inclusive lâmpadas e reatores, ref.: C-06, da Abalux ou similar</t>
  </si>
  <si>
    <t xml:space="preserve">Luminária de sobrepor para fluorescente tubular T5, 2x54w, inclusive lâmpadas e reatores, ref.: C-106, da Abalux ou similar</t>
  </si>
  <si>
    <t xml:space="preserve">Luminária de hermética sobrepor para fluorescente tubular T5, 2x14/24w, IP66, ref.: E-73, da Abalux ou similar</t>
  </si>
  <si>
    <t xml:space="preserve">Luminária hermética de sobrepor para fluorescente tubular T5, 2x28w, IP65, modelo: Ourofort, ref.: 1527, da Ourolux ou similar</t>
  </si>
  <si>
    <t xml:space="preserve">Luminária led, flutuante,solar, para piscina, IP68, ref. AH-PED-SOLAR-1-RS, da Aiha ou similar</t>
  </si>
  <si>
    <t xml:space="preserve">Gancho curto 38x38mm para luminária</t>
  </si>
  <si>
    <t xml:space="preserve">Sinaleiro monobloco led110/220V</t>
  </si>
  <si>
    <t xml:space="preserve">Gradil telado para substação, confeccionado em tubo galvanizado de 38,10mm, tela galvanizada de 1/2", fio 12, com pintura preta fosca</t>
  </si>
  <si>
    <t xml:space="preserve">Luminária cilíndrica de sobrepor 30cm, em metal/vidro fosco da Attena ou similar</t>
  </si>
  <si>
    <t xml:space="preserve">Compactação manual com compactador a percussão sapinho, sem controle do grau de compactação</t>
  </si>
  <si>
    <t xml:space="preserve">Compactação manual com compactador a percussão sapinho, a 95% do pn</t>
  </si>
  <si>
    <t xml:space="preserve">Compactação manual com placa vibratória sem controle do grau de compactação</t>
  </si>
  <si>
    <t xml:space="preserve">Compactação manual de pavimentação de bloco de concreto intertravado com com placa vibratória 400kg - 7 a 10hp não reversível</t>
  </si>
  <si>
    <t xml:space="preserve">Pavimentação em bloco de concreto vibroprensado, intertravado, cor natural, 16 faces, 11x22cm, e=6cm, 39un/m2, NBR9781, Fck(min)=35MPa, sob coxim areia grossa compactada c/ placa vibratória, e(comp.)=6cm, rejuntado c/ areia fina.</t>
  </si>
  <si>
    <t xml:space="preserve">Pavimentação em bloco de concreto vibroprensado, intertravado, cor natural, 16 faces, 11x22cm, e=8cm, 39un/m2, NBR9781, Fck(min)=35MPa, sob coxim areia grossa compactada c/ placa vibratória, e(comp.)=6cm, rejuntado c/ areia fina.</t>
  </si>
  <si>
    <t xml:space="preserve">Pavimentação em bloco de concreto vibroprensado, intertravado, cor natural, 16 faces, 11x22cm, e=10cm, 39un/m2, NBR9781, Fck(min)=35MPa, sob coxim areia grossa compactada c/ placa vibratória, e(comp.)=6cm, rejuntado c/ areia fina.</t>
  </si>
  <si>
    <t xml:space="preserve">Pavimentação em bloco de concreto vibroprensado, intertravado, colorido, 16 faces, 11x22cm, e=6cm, 39un/m2, NBR9781, Fck(min)=35MPa, sob coxim areia grossa compactada c/ placa vibratória, e(comp.)=6cm, rejuntado c/ areia fina.</t>
  </si>
  <si>
    <t xml:space="preserve">Pavimentação em bloco de concreto vibroprensado, intertravado, colorido, 16 faces, 11x22cm, e=8cm, 39un/m2, NBR9781, Fck(min)=35MPa, sob coxim areia grossa compactada c/ placa vibratória, e(comp.)=6cm, rejuntado c/ areia fina.</t>
  </si>
  <si>
    <t xml:space="preserve">Pavimentação em bloco de concreto vibroprensado, intertravado, colorido, 16 faces, 11x22cm, e=10cm, 39un/m2, NBR9781, Fck(min)=35MPa, sob coxim areia grossa compactada c/ placa vibratória, e(comp.)=6cm, rejuntado c/ areia fina.</t>
  </si>
  <si>
    <t xml:space="preserve">Pavimentação em bloco de concreto vibroprensado, intertravado, cor natural, 10x20cm, e=6cm, 46un/m2, NBR9781, Fck(min)=35MPa, sob coxim areia grossa compactada c/ placa vibratória, e(comp.)=6cm, rejuntado c/ areia fina.</t>
  </si>
  <si>
    <t xml:space="preserve">Pavimentação em bloco de concreto vibroprensado, intertravado, cor natural, 10x20cm, e=8cm, 46un/m2, NBR9781, Fck(min)=35MPa, sob coxim areia grossa compactada c/ placa vibratória, e(comp.)=6cm, rejuntado c/ areia fina.</t>
  </si>
  <si>
    <t xml:space="preserve">Pavimentação em bloco de concreto vibroprensado, intertravado, cor natural, 10x20cm, e=10cm, 46un/m2, NBR9781, Fck(min)=35MPa, sob coxim areia grossa compactada c/ placa vibratória, e(comp.)=6cm, rejuntado c/ areia fina.</t>
  </si>
  <si>
    <t xml:space="preserve">Pavimentação em bloco de concreto vibroprensado, intertravado, colorido, 10x20cm, e=6cm, 46un/m2, NBR9781, Fck(min)=35MPa, sob coxim areia grossa compactada c/ placa vibratória, e(comp.)=6cm, rejuntado c/ areia fina.</t>
  </si>
  <si>
    <t xml:space="preserve">Pavimentação em bloco de concreto vibroprensado, intertravado, colorido, 10x20cm, e=8cm, 46un/m2, NBR9781, Fck(min)=35MPa, sob coxim areia grossa compactada c/ placa vibratória, e(comp.)=6cm, rejuntado c/ areia fina.</t>
  </si>
  <si>
    <t xml:space="preserve">Pavimentação em bloco de concreto vibroprensado, intertravado, colorido, 10x20cm, e=10cm, 46un/m2, NBR9781, Fck(min)=35MPa, sob coxim areia grossa compactada c/ placa vibratória, e(comp.)=6cm, rejuntado c/ areia fina.</t>
  </si>
  <si>
    <t xml:space="preserve">Pavimentação em bloco de concreto vibroprensado, intertravado, cor natural, hexagonal, 25x29cm, e=6cm, 18un/m2, NBR9781, Fck(min)=35MPa, sob coxim areia grossa compactada c/ placa vibratória, e(comp.)=6cm, rejuntado c/ areia fina.</t>
  </si>
  <si>
    <t xml:space="preserve">Pavimentação em bloco de concreto vibroprensado, intertravado, cor natural, hexagonal,  e=8cm, 18un/m2, NBR9781, Fck(min)=35MPa, sob coxim areia grossa compactada c/ placa vibratória, e(comp.)=6cm, rejuntado c/ areia fina.</t>
  </si>
  <si>
    <t xml:space="preserve">Pavimentação em bloco de concreto vibroprensado, intertravado, cor natural, hexagonal,  e=10cm, 18un/m2, NBR9781, Fck(min)=35MPa, sob coxim areia grossa compactada c/ placa vibratória, e(comp.)=6cm, rejuntado c/ areia fina.</t>
  </si>
  <si>
    <t xml:space="preserve">Pavimento em concreto armado fck=25mpa, desempolado, e=10cm, p/ sobrecargas de até 4t/m2 c/ tela soldada Q138</t>
  </si>
  <si>
    <t xml:space="preserve">Pavimento em concreto armado fck=25mpa, desempolado, e=12cm, p/ sobrecargas de até 6t/m2 c/ tela soldada Q138</t>
  </si>
  <si>
    <t xml:space="preserve">Pavimento em concreto armado fck=25mpa, desempolado, e=14cm, p/ sobrecargas de até 8t/m2 c/ tela soldada Q138</t>
  </si>
  <si>
    <t xml:space="preserve">Assentamento de lavatório</t>
  </si>
  <si>
    <t xml:space="preserve">Assentamento de torneira</t>
  </si>
  <si>
    <t xml:space="preserve">Regularização manual e compactão com placa vibratótia</t>
  </si>
  <si>
    <t xml:space="preserve">Poço de visita em alvenaria tij. maciços esp. = 0,20m,  dim. int. = 1.00 x 1.00 x 1.30m, laje sup. c.a. esp. = 0,15m, inclusive tampão td-600 - R1</t>
  </si>
  <si>
    <t xml:space="preserve">Poço de visita em alvenaria tij. maciços esp. = 0,20m,  dim. int. = 1.00 x 1.00 x 1.50m, laje sup. c.a. esp. = 0,15m, inclusive tampão td-600</t>
  </si>
  <si>
    <t xml:space="preserve">Espaçador de aço, tipo caranguejo, em aço CA - 50 Ø 6,3mm, para Telas Soldadas</t>
  </si>
  <si>
    <t xml:space="preserve">Lançamento de concreto usinado, bombeado, para infraestrutura, incluindo colocação, adensamento e acabamento</t>
  </si>
  <si>
    <t xml:space="preserve">Concreto simples usinado fck=15mpa, bombeado, lançado e adensado na infraestrutura</t>
  </si>
  <si>
    <t xml:space="preserve">Concreto simples usinado fck=25mpa, bombeado, lançado e adensado na infraestrutura</t>
  </si>
  <si>
    <t xml:space="preserve">Concreto simples usinado fck=35mpa, bombeado, lançado e adensado na infraestrutura</t>
  </si>
  <si>
    <t xml:space="preserve">Concreto simples usinado fck=21mpa, bombeado, lançado e adensado na infraestrutura</t>
  </si>
  <si>
    <t xml:space="preserve">Concreto simples usinado fck=40mpa, bombeado, lançado e adensado na infraestrutura</t>
  </si>
  <si>
    <t xml:space="preserve">Concreto simples usinado fck=30mpa, bombeado, lançado e adensado na infraestrutura</t>
  </si>
  <si>
    <t xml:space="preserve">Concreto simples usinado fck=45mpa, bombeado, lançado e adensado na infraestrutura</t>
  </si>
  <si>
    <t xml:space="preserve">Lançamento de concreto simples fabricado na obra, inclusive adensamento e acabamento na infraestrutura</t>
  </si>
  <si>
    <t xml:space="preserve">Fornecimento e instalação de brise metálico de alumínio, ref. B57, branco nieve 7000, da Hunter Douglas ou similar</t>
  </si>
  <si>
    <t xml:space="preserve">Pastilha em porcelana esmaltada, 5 x 5 cm, marca ATLAS, linha engenharia, ref. Una - SG8443 ou similar, aplicada com argamassa industrializada ac-ii, rejuntada, exclusive emboço (ou similar)</t>
  </si>
  <si>
    <t xml:space="preserve">Pastilha em porcelana esmaltada, 5 x 10 cm, marca ATLAS, linha engenharia, ref. Branco - B2140 ou similar, aplicada com argamassa industrializada ac-ii, rejuntada, exclusive emboço (ou similar)</t>
  </si>
  <si>
    <t xml:space="preserve">Forro de gesso acartonado, cor branca, placa 1243 x 618mm, marca GYPSUM, modelo FGE ou similar, instalado</t>
  </si>
  <si>
    <t xml:space="preserve">Pavimentação em concreto usinado, bomb., lançado e adensado, não armado, fck=25mpa, estampado, colorido, tipo tech - stone ou similar, e = 8cm, regulariz. compac. subleito, lona plástica, incl. juntas serrada 5x10 a 40mm - Rev 02</t>
  </si>
  <si>
    <t xml:space="preserve">Gradil em alumínio anodizado branco, com barras de apoio em alumínio anodizado branco de 2"x2" e barras intermediárias e verticais em alumínio anodizado branco de 1" x 1/2"</t>
  </si>
  <si>
    <t xml:space="preserve">Guarda-corpo tubo ferro galvanizado, alt=1,10m, com barras verticais  (1 1/2") a cada 1,50m e barras intermediárias de 1" e barra superior de 3"</t>
  </si>
  <si>
    <t xml:space="preserve">Guarda-corpo tubo ferro galvanizado, alt=1,10m, com barras verticais  (1 1/2") a cada 1,70m e 02 (duas) barras intermediárias de 1 1/2" e barra superior de 3"</t>
  </si>
  <si>
    <t xml:space="preserve">Guarda-corpo para escada marinheiro, com 05 (cinco) barras chatas verticais 1 1/4" x 3/16" e arco a cada 30cm de 1 1/4" x 3/16", fixada com parabolt - fornecimento e instalação</t>
  </si>
  <si>
    <t xml:space="preserve">Fornecimento de hidrômetro multijato d= 3/4", vazão = 5,0m3/h</t>
  </si>
  <si>
    <t xml:space="preserve">Preparo e execução de coxim de seixo-cimento - traço 1:15 (cimento/seixo) com compactação e espalhamento, para suporte de fundações</t>
  </si>
  <si>
    <t xml:space="preserve">Tubo cobre flexível aparente, junta soldadas, d = 1/2" (12,7mm)</t>
  </si>
  <si>
    <t xml:space="preserve">Tubo cobre flexível aparente, junta soldadas, d = 3/4" (19,05mm)</t>
  </si>
  <si>
    <t xml:space="preserve">Fornecimento  e instalação de tubo esponjoso d=1/4"</t>
  </si>
  <si>
    <t xml:space="preserve">Fornecimento  e instalação de tubo esponjoso d=3/8"</t>
  </si>
  <si>
    <t xml:space="preserve">Fornecimento  e instalação de tubo esponjoso d=1/2"</t>
  </si>
  <si>
    <t xml:space="preserve">Gás refrigerante R22</t>
  </si>
  <si>
    <t xml:space="preserve">Válvula Schrader 1/4" - para refrigeração</t>
  </si>
  <si>
    <t xml:space="preserve">Pintura de proteção sobre superfície metálica com aplicação de 01 demão de tinta epoxi curada com poliamida, de alta espessura, bicomponente, MACROPOXY 646 FAST CURE EPOXY, da Sherwin Williams - Sumaré ou similar - R2</t>
  </si>
  <si>
    <t xml:space="preserve">Pintura de superfície metálica, sujeira à imersão em meio salino, composta: limpeza da superfície com SUMACLEAN WB e 01 demão de MACROPOXY 646 FAST CURE EPOXY, da Sherwin Williams - Sumaré ou similar</t>
  </si>
  <si>
    <t xml:space="preserve">Limpeza de superfície metálica com SUMACLEAN WB, da Sherwin Williams - Sumaré ou similar</t>
  </si>
  <si>
    <t xml:space="preserve">Pintura de superfície metálica, sujeira à imersão em meio salino, composta: limpeza da superfície com SUMACLEAN WB, 01 demão de SUMASTIC 228 AR ou similar e 01 demão de MACROPOXY 646 FAST CURE EPOXY, da Sherwin Williams - Sumaré ou similar</t>
  </si>
  <si>
    <t xml:space="preserve">Fornecimento e fixação de encosto em madeira maciça angelin ou similar, dimensões 2,06x0,59 a 0,28, espessura 0,05m, forma semi-elíptica, para bancos de concreto</t>
  </si>
  <si>
    <t xml:space="preserve">Grelha de retorno, tamanho 300 x 1000 mm. - fornecimento e instalação</t>
  </si>
  <si>
    <t xml:space="preserve">Grelha tipo veneziana, Ø = 100mm, com caixa adaptadora - para saída de ar condicionado - fornecimento e instalação</t>
  </si>
  <si>
    <t xml:space="preserve">Câmera Hdcvi speed dome Vhd 3020 sd, da Intelbrás ou similar</t>
  </si>
  <si>
    <t xml:space="preserve">Câmera Vm S5040 Vf 1/3, 760 linhas 2.8 a 12mm, da Intelbras ou similar</t>
  </si>
  <si>
    <t xml:space="preserve">Fornecimento e instalação de mão francesa simples 50 mm</t>
  </si>
  <si>
    <t xml:space="preserve">Curva de inversão 75 x 50 mm para eletrocalha metálica (ref.: mopa ou similar)</t>
  </si>
  <si>
    <t xml:space="preserve">Caixa de passagem / poço de visita em concreto armado fck=21 mpa, inclusive tampa, dimensões internas 1.20 x 1.20 x 1.20 m</t>
  </si>
  <si>
    <t xml:space="preserve">Caixa de passagem / poço de visita em concreto armado fck=21 mpa, inclusive tampa, dimensões internas 1.20 x 1.20 x 1.80 m</t>
  </si>
  <si>
    <t xml:space="preserve">Caixa de passagem / poço de visita em concreto armado fck=21 mpa, inclusive tampa em ferro fundido TDA-600mm, dimensões internas 1.40 x 1.40 x 1.00 m</t>
  </si>
  <si>
    <t xml:space="preserve">Caixa de passagem / poço de visita em concreto armado fck=21 mpa, inclusive tampa em ferro fundido TDA-600mm, dimensões internas 1.40 x 1.40 x 2.00 m</t>
  </si>
  <si>
    <t xml:space="preserve">Caixa de passagem / poço de visita em concreto armado fck=21 mpa, inclusive tampa em ferro fundido TDA-600mm, dimensões internas 1.40 x 1.40 x 2.25 m</t>
  </si>
  <si>
    <t xml:space="preserve">Caixa de passagem / poço de visita em concreto armado fck=21 mpa, inclusive tampa em ferro fundido TDA-600mm, dimensões internas 1.40 x 1.40 x 3.00 m</t>
  </si>
  <si>
    <t xml:space="preserve">Redução concêntrica 75 x 50mm para eletrocalha metálica (ref. mopa ou similar)</t>
  </si>
  <si>
    <t xml:space="preserve">Fornecimento de tubo pead, liso, PE-100, PN-10, sdr-17, d=400mm, para proteção das estacas</t>
  </si>
  <si>
    <t xml:space="preserve">Fornecimento e montagem de tela de sombreamento, em polietiileno de alta densidade, para cobertura de estacionamento</t>
  </si>
  <si>
    <t xml:space="preserve">Portao em tela arame galvanizado n.12 malha 2" e moldura em tubos de aco com duas folhas de abrir, incluso ferragens</t>
  </si>
  <si>
    <t xml:space="preserve">Caixa de passagem em alvenaria de tijolos maciços esp. = 0,12m,  dim. int. =  1.00 x 1.00 x 0,60m</t>
  </si>
  <si>
    <t xml:space="preserve">Caixa de passagem em alvenaria de tijolos maciços esp. = 0,12m,  dim. int. =  1.00 x 1.00 x 0,80m</t>
  </si>
  <si>
    <t xml:space="preserve">Caixa de passagem / poço de visita em concreto armado fck=21 mpa, inclusive tampa, dimensões internas 1.20 x 1.20 x 1.00 m</t>
  </si>
  <si>
    <t xml:space="preserve">Caixa de passagem / poço de visita em concreto armado fck=21 mpa, inclusive tampa em ferro fundido TDA-600mm, dimensões internas 1.40 x 1.40 x 1.20 m</t>
  </si>
  <si>
    <t xml:space="preserve">Caixa de passagem / poço de visita em concreto armado fck=21 mpa, inclusive tampa em ferro fundido TDA-600mm, dimensões internas 1.40 x 1.40 x 1.50 m</t>
  </si>
  <si>
    <t xml:space="preserve">Caixa de passagem / poço de visita em concreto armado fck=21 mpa, inclusive tampa em ferro fundido TDA-600mm, dimensões internas 1.40 x 1.40 x 1.80 m</t>
  </si>
  <si>
    <t xml:space="preserve">Caixa de passagem / poço de visita em concreto armado fck=21 mpa, inclusive tampa em ferro fundido TDA-600mm, dimensões internas 1.40 x 1.40 x 2.20 m</t>
  </si>
  <si>
    <t xml:space="preserve">Caixa de passagem / poço de visita em concreto armado fck=21 mpa, inclusive tampa em ferro fundido TDA-600mm, dimensões internas 1.40 x 1.40 x 2.60 m</t>
  </si>
  <si>
    <t xml:space="preserve">Joelho com rosca 28mm, para mangueira perfurada, da santeno ou similar</t>
  </si>
  <si>
    <t xml:space="preserve">Tampa em chapa xadrez de ferro galvanizado dim: 80 x 80cm, inclusive cantoneira "L",  2" x 3/16" e juntas de vedação</t>
  </si>
  <si>
    <t xml:space="preserve">Revestimento para piso ou parede em mármore arabescato escuro, aplicado com argamassa industrializada ac-ii, rejuntado, exclusive emboço</t>
  </si>
  <si>
    <t xml:space="preserve">Rodapé mármore arabescato escuro, h = 10 cm, e = 2 cm, aplicado com argamassa industrializada ac-i</t>
  </si>
  <si>
    <t xml:space="preserve">Soleira de mármore arabescato escuro polido, l= 30cm, e=2cm</t>
  </si>
  <si>
    <t xml:space="preserve">Emenda interna 150 x 100 mm com base lisa perfurada para eletrocalha metálica (ref. Mopa ou similar)</t>
  </si>
  <si>
    <t xml:space="preserve">Curva horizontal 150 x 100 mm para eletrocalha metálica, com ângulo 90° (ref.: mopa ou similar)</t>
  </si>
  <si>
    <t xml:space="preserve">Curva vertical 150 x 100 mm para eletrocalha metálica, com ângulo 90° (ref.: mopa ou similar)</t>
  </si>
  <si>
    <t xml:space="preserve">Redução à direita 150 x 100mm para eletrocalha metálica (ref. mopa ou similar)</t>
  </si>
  <si>
    <t xml:space="preserve">Caixa de espuma em alvenaria 40x40x50cm - Rev 01</t>
  </si>
  <si>
    <t xml:space="preserve">Tapume em telha de alumínio, esp=0,5mm, h=2,00m, exclusive pintura</t>
  </si>
  <si>
    <t xml:space="preserve">Montagem de tubos em ferro fundido com flanges, diam.=  80 mm, L=1,00m</t>
  </si>
  <si>
    <t xml:space="preserve">Fornecimento de curva 90º com bolsas, de ferro fundido, junta elástica, diam. =   80mm</t>
  </si>
  <si>
    <t xml:space="preserve">Caixa de derivação em pvc 15x15cm</t>
  </si>
  <si>
    <t xml:space="preserve">Disjuntor termomagnetico tripolar 350 A, padrão DIN (Europeu - linha branca), 65KA</t>
  </si>
  <si>
    <t xml:space="preserve">Disjuntor termomagnetico tripolar 250 A, padrão DIN (Europeu - linha banca), corrente 65 KA</t>
  </si>
  <si>
    <t xml:space="preserve">Disjuntor termomagnetico tripolar 175 A, padrão DIN (Europeu - linha branca), 65KA</t>
  </si>
  <si>
    <t xml:space="preserve">Disjuntor termomagnetico tripolar 125 A, padrão DIN (Europeu - linha branca), 65KA</t>
  </si>
  <si>
    <t xml:space="preserve">Disjuntor termomagnetico bipolar 90 A, padrão DIN (Europeu - linha branca), curva C, corrente 10KA</t>
  </si>
  <si>
    <t xml:space="preserve">Disjuntor termomagnetico bipolar 40 A, padrão DIN (Europeu - linha branca), curva C, corrente 10KA</t>
  </si>
  <si>
    <t xml:space="preserve">Disjuntor termomagnetico bipolar 32 A, padrão DIN (Europeu - linha branca), corrente 10KA</t>
  </si>
  <si>
    <t xml:space="preserve">Disjuntor termomagnetico tripolar  35 A, padrão DIN (Europeu - linha branca), 10KA, curva C</t>
  </si>
  <si>
    <t xml:space="preserve">Aterramento composto de 3 hastes de cobre Ø 5/8" x 2,40m, interligada com cabo de cobre 95mm2</t>
  </si>
  <si>
    <t xml:space="preserve">Aterramento composto de 3 hastes de cobre Ø 5/8" x 2,40m, interligada com cabo de cobre 70mm2</t>
  </si>
  <si>
    <t xml:space="preserve">Aterramento composto de 3 hastes de cobre Ø 5/8" x 2,40m, interligada com cabo de cobre 35mm2</t>
  </si>
  <si>
    <t xml:space="preserve">Aterramento composto de 3 hastes de cobre Ø 5/8" x 2,40m, interligada com cabo de cobre 6mm2</t>
  </si>
  <si>
    <t xml:space="preserve">Cabo de cobre isolado HEPR (XLPE), flexível,   6,0mm², 1kv / 90º C</t>
  </si>
  <si>
    <t xml:space="preserve">Tomada para ar condicionado, com caixa pvc e disjuntor bi-polar 20 a, embutida</t>
  </si>
  <si>
    <t xml:space="preserve">Disjuntor termomagnetico tripolar  70 A, padrão DIN (Europeu - linha branca), curva C, 10KA</t>
  </si>
  <si>
    <t xml:space="preserve">Tampa de inspeção em chapa metálica de 1/4", inclusive tratamento e pintura em esmalte</t>
  </si>
  <si>
    <t xml:space="preserve">Janela em madeira de lei, tipo moldura p/ vidro, guilhotina, c/batentes e 2 jogos de alizar, exclusive ferragens e vidros</t>
  </si>
  <si>
    <t xml:space="preserve">Janela em madeira de lei, tipo moldura p/ vidro, max-ar, c/batentes e 2 jogos de alizar, exclusive ferragens e vidros</t>
  </si>
  <si>
    <t xml:space="preserve">Janela em madeira de lei, tipo moldura p/ vidro, basculante modulado, c/batentes e 2 jogos de alizar, exclusive ferragens e vidros</t>
  </si>
  <si>
    <t xml:space="preserve">Janela em madeira de lei, tipo mexicana, de abrir, com batentes e 2 jogos de aliza, exclusive ferragens</t>
  </si>
  <si>
    <t xml:space="preserve">Janela em madeira de lei, tipo veneziana, de correr, c/batentes e 2 jogos de alizar, exclusive ferragens</t>
  </si>
  <si>
    <t xml:space="preserve">Fornecimento de tubo pead, liso, PE-100, PN-06, sdr-26, d=400mm, para proteção das estacas</t>
  </si>
  <si>
    <t xml:space="preserve">Conjunto de ferragens para janela em madeira, de correr, duas folhas, acabamento cromado</t>
  </si>
  <si>
    <t xml:space="preserve">Conjunto de ferragens para janela em madeira, guilhotina, duas folhas, acabamento cromado</t>
  </si>
  <si>
    <t xml:space="preserve">Conjunto de ferragens para janela em madeira, basculante modulado, acabamento cromado</t>
  </si>
  <si>
    <t xml:space="preserve">Conjunto de ferragens para janela em madeira,  pivotante (seteira), acabamento cromado</t>
  </si>
  <si>
    <t xml:space="preserve">Conjunto de ferragens para janela em madeira, max-ar, acabamento cromado</t>
  </si>
  <si>
    <t xml:space="preserve">Conjunto de ferragens para porta externa em madeira, de abrir, uma folha, acabamento aço inox, padrão médio</t>
  </si>
  <si>
    <t xml:space="preserve">Conjunto de ferragens para porta externa em madeira, de abrir, uma folha, acabamento aço inox, padrão inicial inferior</t>
  </si>
  <si>
    <t xml:space="preserve">Conjunto de ferragens para porta externa em madeira, de abrir, uma folha, acabamento aço inox, padrão superior</t>
  </si>
  <si>
    <t xml:space="preserve">Conjunto de ferragens para porta externa em madeira, de abrir, uma folha, acabamento amarelo - colonial, padrão médio</t>
  </si>
  <si>
    <t xml:space="preserve">Conjunto de ferragens para porta interna em madeira, de abrir, uma folha, acabamento aço inox, padrão inicial inferior</t>
  </si>
  <si>
    <t xml:space="preserve">Conjunto de ferragens para porta interna em madeira, de abrir, uma folha, acabamento aço inox, padrão médio</t>
  </si>
  <si>
    <t xml:space="preserve">Conjunto de ferragens para porta interna em madeira, de abrir, uma folha, acabamento aço inox, padrão superior</t>
  </si>
  <si>
    <t xml:space="preserve">Conjunto de ferragens para porta externa em madeira, de abrir, duas folhas, acabamento aço inox, padrão superior - Rev 02</t>
  </si>
  <si>
    <t xml:space="preserve">Conjunto de ferragens para porta interna em madeira, de abrir, para banheiro, uma folha, acabamento amarelo - colonial, padrão médio</t>
  </si>
  <si>
    <t xml:space="preserve">Conjunto de ferragens para porta interna em madeira, de abrir, uma folha, acabamento amarelo - colonial, padrão médio</t>
  </si>
  <si>
    <t xml:space="preserve">Conjunto de ferragens para janela em madeira,  pivotante (seteira), em latão amarelo colonial</t>
  </si>
  <si>
    <t xml:space="preserve">Conjunto de ferragens para janela em madeira, de abrir, duas folhas, em Latão amarelo colonial</t>
  </si>
  <si>
    <t xml:space="preserve">Conjunto de ferragens para janela em madeira, de abrir, duas folhas, com postigo, em latão amarelo colonial</t>
  </si>
  <si>
    <t xml:space="preserve">Conjunto de ferragens para porta em madeira (interna e externa), de correr, acabamento cromado</t>
  </si>
  <si>
    <t xml:space="preserve">Porta em madeira de lei, tipo veneziana, de correr, com batentes e 2 jogos de alizar, exclusive ferragens</t>
  </si>
  <si>
    <t xml:space="preserve">Porta em madeira de lei, tipo moldura p/ vidro, de correr, com batentes e 2 jogos de alizar, exclusive ferragens</t>
  </si>
  <si>
    <t xml:space="preserve">Revestimento de piso com pedra Itapé 20x40cm assentada com argamassa industrializada ac-iii</t>
  </si>
  <si>
    <t xml:space="preserve">Vidro insulado - 02 float incolor de 6mm + câmara de 6mm - fornecimento e instalação</t>
  </si>
  <si>
    <t xml:space="preserve">Pavimentação em concreto usinado, bomb., lançado e adensado, com armadura construtiva, cor natural, desempolado, fck = 21 MPa, e = 20 cm, regulariz. e compac. subleito, lona plástica, exceto juntas - Rev 01</t>
  </si>
  <si>
    <t xml:space="preserve">Deck em madeira pau d' arco, com réguas cantos abaulados 10 x 2cm, protegidas duas demãos de sparlack cetol deck semi-brilho, em todas as faces, antes do assentamento, exclusive camada de concreto e cimentado dwe regularização</t>
  </si>
  <si>
    <t xml:space="preserve">Brise em madeira pau d' arco, com réguas cantos abaulados 10 x 2cm, protegidas duas demãos de sparlack cetol deck semi-brilho, em todas as faces, antes do assentamento</t>
  </si>
  <si>
    <t xml:space="preserve">Remoção, lavagem, carga e retelhamento de telhas cerâmicas tipo canal comum, sem uso de grampo de arame,  c/ ré-aproveitamento de 80%, Itabaiana ou similar - Rev 01</t>
  </si>
  <si>
    <t xml:space="preserve">Concreto simples usinado fck=20mpa, bombeado, lançado e adensado em superestrutura</t>
  </si>
  <si>
    <t xml:space="preserve">Junta de dilatação com brita 2, argamassada, esp=3 x 3cm</t>
  </si>
  <si>
    <t xml:space="preserve">Fita auto adesiva fotoluminescente "9m" l=2,5cm ou similar</t>
  </si>
  <si>
    <t xml:space="preserve">Fita auto adesiva fotoluminescente "9m" l=5,0cm ou similar</t>
  </si>
  <si>
    <t xml:space="preserve">Fornecimento e execução de junta de dilatação JEENE JJ 6080VV EPDM, inclusive execução de lábios poliméricos ARE 41 C</t>
  </si>
  <si>
    <t xml:space="preserve">Refletor LED Ultra 1000W, chip Led CREE drive MEANWELL Proteção IP67, Voltagem AC 100-240V, temp de cor branco frio 5000K, vida útil 60.000h, da Leox ou similar</t>
  </si>
  <si>
    <t xml:space="preserve">Refletor LED Ultra 500W, chip Led CREE drive MEANWELL Proteção IP67, Voltagem AC 100-240V, temp de cor branco frio 5000K, vida útil 60.000h, da Leox ou similar</t>
  </si>
  <si>
    <t xml:space="preserve">Exames Admissionais e Demissionais</t>
  </si>
  <si>
    <t xml:space="preserve">Forma plana para estruturas, em compensado resinado de 14mm, 01 uso, inclusive escoramento - Revisada 07.2015</t>
  </si>
  <si>
    <t xml:space="preserve">Forma plana para estruturas, em compensado resinado de 14mm, 02 usos, inclusive escoramento - Revisada 07.2015</t>
  </si>
  <si>
    <t xml:space="preserve">Forma plana para estruturas, em compensado resinado de 14mm, 05 usos, inclusive escoramento - Revisada 07.2015</t>
  </si>
  <si>
    <t xml:space="preserve">Forma plana para estruturas, em compensado resinado de 10mm, 02 usos, inclusive escoramento - Revisada 07.2015</t>
  </si>
  <si>
    <t xml:space="preserve">Forma plana para estruturas, em compensado plastificado de 10mm, 01 uso, inclusive escoramento - Revisada 07.2015</t>
  </si>
  <si>
    <t xml:space="preserve">Forma plana para estruturas, em compensado plastificado de 10mm, 02 usos, inclusive escoramento - Revisada 07.2015</t>
  </si>
  <si>
    <t xml:space="preserve">Forma plana para estruturas, em compensado plastificado de 10mm, 03 usos, inclusive escoramento - Revisada 07.2015</t>
  </si>
  <si>
    <t xml:space="preserve">Forma plana para estruturas, em compensado plastificado de 12mm, 05 usos, inclusive escoramento - Revisada 07.2015</t>
  </si>
  <si>
    <t xml:space="preserve">Forma plana para estruturas, em compensado plastificado de 17mm, 02 usos, inclusive escoramento - Revisada 07.2015</t>
  </si>
  <si>
    <t xml:space="preserve">Forma plana para estruturas, em compensado plastificado de 17mm, 03 usos, inclusive escoramento - Revisada 07.2015</t>
  </si>
  <si>
    <t xml:space="preserve">Forma plana para estruturas, em compensado plastificado de 17mm, 05 usos, inclusive escoramento - Revisada 07.2015</t>
  </si>
  <si>
    <t xml:space="preserve">Forma plana para estruturas, em compensado plastificado de 14mm, 07 usos, inclusive escoramento - Revisada 07.2015</t>
  </si>
  <si>
    <t xml:space="preserve">Forma plana para estruturas, em compensado plastificado de 17mm, 07 usos, inclusive escoramento - Revisada 07.2015</t>
  </si>
  <si>
    <t xml:space="preserve">Forma plana para estruturas, em compensado plastificado de 17mm, 10 usos, inclusive escoramento - Revisada 07.2015</t>
  </si>
  <si>
    <t xml:space="preserve">Forma plana para estruturas, em compensado plastificado de 10mm, 04 usos, inclusive escoramento - Revisada 07.2015</t>
  </si>
  <si>
    <t xml:space="preserve">Forma plana para estruturas, em compensado plastificado de 10mm, 07 usos, inclusive escoramento - Revisada 07.2015</t>
  </si>
  <si>
    <t xml:space="preserve">Forma plana para estruturas, em compensado plastificado de 14mm, 04 usos, inclusive escoramento - Revisada 07.2015</t>
  </si>
  <si>
    <t xml:space="preserve">Forma plana para estruturas, em compensado plastificado de 17mm, 04 usos, inclusive escoramento - Revisada 07.2015</t>
  </si>
  <si>
    <t xml:space="preserve">Forma plana para estruturas, em compensado resinado de 10mm, 04 usos, inclusive escoramento - Revisada 07.2015</t>
  </si>
  <si>
    <t xml:space="preserve">Forma plana para estruturas, em compensado resinado de 10mm, 07 usos, inclusive escoramento - Revisada 07.2015</t>
  </si>
  <si>
    <t xml:space="preserve">Forma plana para estruturas, em compensado resinado de 12mm, 04 usos, inclusive escoramento - Revisada 07.2015</t>
  </si>
  <si>
    <t xml:space="preserve">Forma plana para estruturas, em compensado resinado de 12mm, 07 usos, inclusive escoramento - Revisada 07.2015</t>
  </si>
  <si>
    <t xml:space="preserve">Forma plana para estruturas, em compensado resinado de 14mm, 04 usos, inclusive escoramento - Revisada 07.2015</t>
  </si>
  <si>
    <t xml:space="preserve">Forma plana para estruturas, em compensado resinado de 14mm, 07 usos, inclusive escoramento - Revisada 07.2015</t>
  </si>
  <si>
    <t xml:space="preserve">Forma plana para estruturas, em compensado plastificado de 14mm, 12 usos, inclusive escoramento - Revisada 07.2015</t>
  </si>
  <si>
    <t xml:space="preserve">Forma plana para estruturas, em compensado plastificado de 14mm, 10 usos, inclusive escoramento - Revisada 07.2015</t>
  </si>
  <si>
    <t xml:space="preserve">Forma plana para estruturas, em compensado plastificado de 12mm, 01 uso, exclusive escoramento - Revisada 07.2015</t>
  </si>
  <si>
    <t xml:space="preserve">Forma plana para estruturas, em compensado plastificado de 12mm, 04 usos, exclusive escoramento - Revisada 07.2015</t>
  </si>
  <si>
    <t xml:space="preserve">Forma plana para estruturas, em compensado plastificado de 12mm, 05 usos, exclusive escoramento - Revisada 07.2015</t>
  </si>
  <si>
    <t xml:space="preserve">Forma plana para estruturas, em compensado plastificado de 17mm, 01 uso</t>
  </si>
  <si>
    <t xml:space="preserve">Canaleta de drenagem em concreto, dimensões internas 50 x 50cm, s/ tampa de concreto, inclusive escavação manual</t>
  </si>
  <si>
    <t xml:space="preserve">Sinalização de vias com placas indicativas refletiva(0,30 x 0,40)m, porta peso, suporte tubo fºgº 2", reuso 25 vezes</t>
  </si>
  <si>
    <t xml:space="preserve">und</t>
  </si>
  <si>
    <t xml:space="preserve">Cadastro de Redes de Drenagem</t>
  </si>
  <si>
    <t xml:space="preserve">Cadastro de Redes de Esgoto</t>
  </si>
  <si>
    <t xml:space="preserve">Mesa de concreto polido fck=21 Mpa, com tabuleiro em pastilha cerâmica, base de tubo de concreto ø=0,30m e bancos em tubo de concreto ø=0,40m</t>
  </si>
  <si>
    <t xml:space="preserve">Brinquedo - Escada de Cilindros</t>
  </si>
  <si>
    <t xml:space="preserve">Cabo de cobre PP Cordplast 4 x 1,5 mm2, 450/750v - fornecimento e instalação</t>
  </si>
  <si>
    <t xml:space="preserve">Cimentação anelar - poço com tubo de 6" e perfuração de 12.1/4", em pasta de cimento e areia traço 1:3 com aditivo acelerador de pega</t>
  </si>
  <si>
    <t xml:space="preserve">Laje de Proteção do Poço em concreto simples fabricado na obra, fck=21 mpa lnçado e adensado</t>
  </si>
  <si>
    <t xml:space="preserve">Cimentação anelar - poço com tubo de 6" e perfuração de 12.1/4", em pasta de cimento com aditivo acelerador de pega</t>
  </si>
  <si>
    <t xml:space="preserve">Piso em ladrilho hidráulico Mosaico colorido, 20 x 20 cm,aplicado com argamassa industrializada ac-i, rejuntado, exclusive regularização de base ou emboço</t>
  </si>
  <si>
    <t xml:space="preserve">Faixa de argamassa cimento, cal e areia traço t5 (1:2:8) - largura 10cm e espessura de 2cm</t>
  </si>
  <si>
    <t xml:space="preserve">Pórtico revestido com textura e placas em aço com logomarca do Estado e letreiro da escola (6,25 x 0,60 m)</t>
  </si>
  <si>
    <t xml:space="preserve">Sinalização horizontal rodoviária, com tinta retrorrefletiva à base de resina acrílica com microesferas de vidro</t>
  </si>
  <si>
    <t xml:space="preserve">Pintura de piso para execução de faixa de pedestres, com 02 demãos de tinta à base de resina acrílica - R1</t>
  </si>
  <si>
    <t xml:space="preserve">Canaleta em alvenaria de bloco cerâmico, com tampa e fundo em concreto simples 15 Mpa, revestida com argamassa de cimento e areia, com seção externa 50 x 50cm</t>
  </si>
  <si>
    <t xml:space="preserve">Piso em concreto simples desempolado, fck = 15 MPa, e = 7 cm - Não inclui formas para juntas de concretagem</t>
  </si>
  <si>
    <t xml:space="preserve">Barracão aberto para apoio à produção (carpintaria, central de armação, oficina, etc.) c/ tesouras, telha 4mm, piso em concreto desempolado</t>
  </si>
  <si>
    <t xml:space="preserve">Pavimentação em pre-moldado tipo Concregrama, modelo Pavi-grade, dim:45 x 60cm, e=9,5cm, sobre colchão de areia, com preenchimento dos vãos com grama</t>
  </si>
  <si>
    <t xml:space="preserve">Grade em barra chata de ferro 1"x1" e moldura em barra chata de ferro 1"x1", conforme projeto</t>
  </si>
  <si>
    <t xml:space="preserve">Material para sub-base com cbr&gt;20, inclusive aquisição, escavação e carga na jazida (medido pelo corte), exclusive limpeza da área e transporte</t>
  </si>
  <si>
    <t xml:space="preserve">Janela em policarbonato e tabela "Z" em chapa preta virada, fixa, chapa antivandalismo e=6mm, moldura em barra chata de ferro/ chapa preta 4" x 1/4", conforme projeto</t>
  </si>
  <si>
    <t xml:space="preserve">Basculante em policarbonato, chapa antivandalismo e=6mm, cantoneira 1" SAE1045 esp 1/4"/barra chata 1/4"x3/4" e moldura em barra quadrada de ferro SAE 1050 de 3mm, conforme projeto</t>
  </si>
  <si>
    <t xml:space="preserve">Portão em chapa de ferro veneziana tipo Z inclusive dobradiças, ferrolhos e chumbadores em chapa de ferro e=5mm</t>
  </si>
  <si>
    <t xml:space="preserve">Material para sub-base, cbr&gt;20,  adquirido solto na jazida, inclusive carga, exclusive transporte</t>
  </si>
  <si>
    <t xml:space="preserve">Material para sub-base, cbr&gt;20,  adquirido solto na jazida,  inclusive carga (posto na caçamba), exclusive transporte</t>
  </si>
  <si>
    <t xml:space="preserve">Material para base com cbr&gt;60, inclusive aquisição, escavação e carga, exclusive limpeza e transporte</t>
  </si>
  <si>
    <t xml:space="preserve">Material para base, cbr&gt;60,  adquirido solto na jazida, inclusive limpeza da área e carga, exclusive transporte</t>
  </si>
  <si>
    <t xml:space="preserve">Limpeza de jazida</t>
  </si>
  <si>
    <t xml:space="preserve">Tubo de ferro galvanizado 2.1/2" com chumbador de barra chata de ferro 1"x1/4" a cada metro para fixação em piso de concreto ou parede</t>
  </si>
  <si>
    <t xml:space="preserve">Fornecimento de cartucho para solda exotérmica para cabo 70 mm²</t>
  </si>
  <si>
    <t xml:space="preserve">Reator de partida rápida p/ lâmpada fluorescente 2 x 32 w</t>
  </si>
  <si>
    <t xml:space="preserve">Tela galvanizada mosquiteiro em quadro dim. 1,0x1,0m, formado por cantoneira aluminio1"x1/8"+ barra chata aluminio 7/8"x1/8"</t>
  </si>
  <si>
    <t xml:space="preserve">Reboco ou emboço interno de teto, reforçado com tela belgo revest - 1,24mm, 25x25,  com argamassa traço t6 - 1:2:10 (cimento / cal / areia), espessura 2,0 cm</t>
  </si>
  <si>
    <t xml:space="preserve">Cabo de cobre, flexivel, classe 4 ou 5, isolacao em pvc/a, antichama bwf-b, cobertura pvc-st1, antichama bwf-b, 1 condutor, 0,6/1 kv, secao nominal 400 mm2</t>
  </si>
  <si>
    <t xml:space="preserve">Placa de inauguração em alumínio composto preto,150x100cm, esp=4mm, (ACM constit. de 02 chapas sólidas de alumínio c/ núcleo central em polietileno), c/ pintura coilcoating PVDF KYNAR 500, texto gravado a laser, acab em verniz autom., mold alumínio</t>
  </si>
  <si>
    <t xml:space="preserve">Bancada em granito branco fortaleza, e = 2cm</t>
  </si>
  <si>
    <t xml:space="preserve">Descida de água para cortes em degraus tipo dcd 01</t>
  </si>
  <si>
    <t xml:space="preserve">Descida de água para cortes em degraus tipo dcd 02</t>
  </si>
  <si>
    <t xml:space="preserve">Descida de água para cortes em degraus tipo dcd 03</t>
  </si>
  <si>
    <t xml:space="preserve">Descida de água para cortes em degraus tipo dcd 04</t>
  </si>
  <si>
    <t xml:space="preserve">Cuba de apoio, oval, ref. Bella Palla, da Eternit ou similar, excluive torneira, sifão e engate.</t>
  </si>
  <si>
    <t xml:space="preserve">Divisória em granito branco fortaleza, polido do dois lados, e= 2cm, inclusive montagem com ferragens</t>
  </si>
  <si>
    <t xml:space="preserve">Rodapia em granito branco fortaleza, l=15cm, e=2cm, aplicado com argamassa industrializada ac-i</t>
  </si>
  <si>
    <t xml:space="preserve">Rodapé granito branco fortaleza polido, h = 15 cm, e = 2,0 cm, aplicado com argamassa industrializada ac-i</t>
  </si>
  <si>
    <t xml:space="preserve">Torneira para lavatório, de mesa, cromada, bica alta, ref.: Flex Plus, 1198 C21, da DECA ou similar, inclusive furo para instalação em bancada</t>
  </si>
  <si>
    <t xml:space="preserve">Torneira para lavatório, de mesa, bica alta, linha Link Conforto, ref.1196 C.Lnk da DECA ou similar, inclusive furo para instalação em bancada</t>
  </si>
  <si>
    <t xml:space="preserve">Eletroduto metalico flexivel revestido externamente com pvc preto, diametro externo de 25 mm (3/4"), tipo sealtubo</t>
  </si>
  <si>
    <t xml:space="preserve">Cabo coaxial rg-6</t>
  </si>
  <si>
    <t xml:space="preserve">Fornecimento e instalação de caixa de passagem em alumínio (15 x 15 x 10 cm)</t>
  </si>
  <si>
    <t xml:space="preserve">Cabo balanceado 2 x 0,30mm (para microfone)</t>
  </si>
  <si>
    <t xml:space="preserve">Cabo de cobre PP Cordplast 3 x 6,0 mm2, 450/750v - Fornecimento e instalação</t>
  </si>
  <si>
    <t xml:space="preserve">Restauro - Emassamento em obras de arte com gesso fino e adesivo CMC ou similar</t>
  </si>
  <si>
    <t xml:space="preserve">Restauro - Emassamento com aplicação de bolo de armênio - Rev 01_05/2022</t>
  </si>
  <si>
    <t xml:space="preserve">Gaveta sob passeio</t>
  </si>
  <si>
    <t xml:space="preserve">unS</t>
  </si>
  <si>
    <t xml:space="preserve">Deslocamento de cerca de concreto com mureta em alvenaria de bloco de concreto</t>
  </si>
  <si>
    <t xml:space="preserve">Restauro - Desinfestação e imunização de forro artístico de madeira</t>
  </si>
  <si>
    <t xml:space="preserve">Restauro - Recuperação de ornatos e cercaduras</t>
  </si>
  <si>
    <t xml:space="preserve">Bucha com arruela em alumínio p/eletroduto 100mm, d=4"</t>
  </si>
  <si>
    <t xml:space="preserve">Arruela de alumínio p/ eletroduto d=4"</t>
  </si>
  <si>
    <t xml:space="preserve">Bucha de alumínio p/ eletroduto d=4"</t>
  </si>
  <si>
    <t xml:space="preserve">Bucha de alumínio p/ eletroduto d=1"</t>
  </si>
  <si>
    <t xml:space="preserve">Cabo de cobre nú 70 mm2 - fornecimento e assentamento (1,69m/kg)</t>
  </si>
  <si>
    <t xml:space="preserve">Canaleta de concreto c/ tampa removível em chapa de aço (0,70 x 0,70  x 0,50)m</t>
  </si>
  <si>
    <t xml:space="preserve">Conector parafuso fendido para cabo de 70mm2 - fornecimento e instalacao</t>
  </si>
  <si>
    <t xml:space="preserve">Conector parafuso fendido para cabo de 120mm2 - fornecimento e instalacao</t>
  </si>
  <si>
    <t xml:space="preserve">Disjuntor termo magnético tripolar de 450 a 600 A, 35kA</t>
  </si>
  <si>
    <t xml:space="preserve">Eletroduto em ferro galvanizado pesado sem costura 1" x 3m</t>
  </si>
  <si>
    <t xml:space="preserve">Mureta de alvenaria 1,30 x 2,00m para poste auxiliar de energia</t>
  </si>
  <si>
    <t xml:space="preserve">Poste de concreto duplo T (DT) 11/1000 - fornecimento e assentamento</t>
  </si>
  <si>
    <t xml:space="preserve">Piso em concreto simples desempolado, fck = 21 MPa, e = 7 cm - Não inclui formas para juntas de concretagem</t>
  </si>
  <si>
    <t xml:space="preserve">Piso em concreto simples desempolado, fck = 21 MPa, e = 8 cm - Não inclui formas para juntas de concretagem</t>
  </si>
  <si>
    <t xml:space="preserve">Tubulação em cobre Ø 3/8", para interligação de condensador/evaporador, inclusive isolamento térmico elastomérico 19mm. multikits, alimentação elétrica, conexões e fixações (infraestrutura p/ sistema de climatização vrv) - fornecimento e instalação</t>
  </si>
  <si>
    <t xml:space="preserve">Tubulação em cobre Ø 1/2", para interligação de condensador/evaporador, inclusive isolamento térmico elastomérico 19mm. multikits, alimentação elétrica, conexões e fixações (infraestrutura p/ sistema de climatização vrv) - fornecimento e instalação</t>
  </si>
  <si>
    <t xml:space="preserve">Tubulação em cobre Ø 5/8", para interligação de condensador/evaporador, inclusive isolamento térmico elastomérico 19mm. multikits, alimentação elétrica, conexões e fixações (infraestrutura p/ sistema de climatização vrv) - fornecimento e instalação</t>
  </si>
  <si>
    <t xml:space="preserve">Tubulação em cobre Ø 3/4", para interligação de condensador/evaporador, inclusive isolamento térmico elastomérico 19mm. multikits, alimentação elétrica, conexões e fixações (infraestrutura p/ sistema de climatização vrv) - fornecimento e instalação</t>
  </si>
  <si>
    <t xml:space="preserve">Tubulação em cobre Ø 7/8", para interligação de condensador/evaporador, inclusive isolamento térmico elastomérico 19mm. multikits, alimentação elétrica, conexões e fixações (infraestrutura p/ sistema de climatização vrv) - fornecimento e instalação</t>
  </si>
  <si>
    <t xml:space="preserve">Tubulação em cobre Ø 1", para interligação de condensador/evaporador, inclusive isolamento térmico elastomérico 19mm. multikits, alimentação elétrica, conexões e fixações (infraestrutura p/ sistema de climatização vrv) - fornecimento e instalação</t>
  </si>
  <si>
    <t xml:space="preserve">Tubulação em cobre Ø 1 1/8", para interligação de condensador/evaporador, inclusive isolamento térmico elastomérico 19mm. multikits, alimentação elétrica, conexões e fixações (infraestrutura p/ sistema de climatização vrv) - fornecimento e instalação</t>
  </si>
  <si>
    <t xml:space="preserve">Tubulação em cobre Ø 1 1/4", para interligação de condensador/evaporador, inclusive isolamento térmico elastomérico 19mm. multikits, alimentação elétrica, conexões e fixações (infraestrutura p/ sistema de climatização vrv) - fornecimento e instalação</t>
  </si>
  <si>
    <t xml:space="preserve">Tubulação em cobre Ø 1 1/2", para interligação de condensador/evaporador, inclusive isolamento térmico elastomérico 19mm. multikits, alimentação elétrica, conexões e fixações (infraestrutura p/ sistema de climatização vrv) - fornecimento e instalação</t>
  </si>
  <si>
    <t xml:space="preserve">Lavagem das tubulações com gás 141B e pressurização com nitrogênio (infraestrutura p/ sistema de climatização vrv)</t>
  </si>
  <si>
    <t xml:space="preserve">Tubulação em cobre Ø 1 3/8", para interligação de condensador/evaporador, inclusive isolamento térmico elastomérico 19mm. multikits, alimentação elétrica,conexões e fixações(infraestrutura p/sistema package de climatização)- fornecimento e instalação</t>
  </si>
  <si>
    <t xml:space="preserve">Tubulação em cobre Ø 5/8", para interligação de condensador/evaporador, inclusive isolamento térmico elastomérico 19mm. multikits, alimentação elétrica,conexões e fixações(infraestrutura p/sistema package de climatização)- fornecimento e instalação</t>
  </si>
  <si>
    <t xml:space="preserve">Tubulação em cobre Ø 3/4", para interligação de condensador/evaporador, inclusive isolamento térmico elastomérico 19mm. multikits, alimentação elétrica,conexões e fixações(infraestrutura p/sistema package de climatização)- fornecimento e instalação</t>
  </si>
  <si>
    <t xml:space="preserve">Duto em chapa galv, isolamento térmico 25mm, duto flexível com isolamento, colarinho com registro,cx. plenum e demais acessórios e duto flexivel, fixação e demais acessórios(infraestrutura p/sistema package de climatização)- fornecimento e instalação</t>
  </si>
  <si>
    <t xml:space="preserve">Lavagem das tubulações com gás 141B e pressurização com nitrogênio (infraestrutura p/ sistema package)</t>
  </si>
  <si>
    <t xml:space="preserve">Planta - Costela de adão (mostera deliciosa), fornecimento e plantio</t>
  </si>
  <si>
    <t xml:space="preserve">Planta - Filodrendo roxo ( philodendron Erubescens), fornecimento e plantio</t>
  </si>
  <si>
    <t xml:space="preserve">Planta - Dracena (dracena fragans), fornecimento e plantio</t>
  </si>
  <si>
    <t xml:space="preserve">Piso em concreto simples desempolado, fck = 15 MPa, e = 7 cm, com forma em quadros 2,0x2,0m, para juntas de concretagem - tres usos</t>
  </si>
  <si>
    <t xml:space="preserve">Planta - Flor ave do paraíso (strelitzia reginae) - muda, fornecimento e plantio</t>
  </si>
  <si>
    <t xml:space="preserve">Planta - Lambari (tradescantia zebrina), fornecimento e plantio</t>
  </si>
  <si>
    <t xml:space="preserve">Planta - Açai da mata (euterpe longibracteata), h=1,50m, fornecimento e plantio</t>
  </si>
  <si>
    <t xml:space="preserve">Muda de palmeira, areca, h=1,50 m, fornecimento e plantio</t>
  </si>
  <si>
    <t xml:space="preserve">Planta - Margaridinha (sanvitalia procumbens) - muda, fornecimento e plantio</t>
  </si>
  <si>
    <t xml:space="preserve">Planta - Antúrio (anthurium andraeanum) - muda, fornecimento e plantio</t>
  </si>
  <si>
    <t xml:space="preserve">Piso em concreto simples desempolado, fck = 21 MPa, e = 7 cm, com forma em quadros 2,0x2,0m, para juntas de concretagem - tres usos</t>
  </si>
  <si>
    <t xml:space="preserve">Piso em concreto simples desempolado, fck = 21 MPa, e = 8 cm, com forma em quadros 2,0x2,0m, para juntas de concretagem - tres usos</t>
  </si>
  <si>
    <t xml:space="preserve">Piso em concreto simples desempolado, fck = 21 MPa, e = 10 cm, com forma em quadros 2,0x2,0m, para juntas de concretagem - tres usos - Rev 01</t>
  </si>
  <si>
    <t xml:space="preserve">Revestimento cerâmico para piso ou parede, 60 x 60 cm, porcelanato, natural, retificado, linha pietra di firenze, grigio, Portobello ou similar, aplicado com argamassa industrializada ac-iii, rejuntado, exclusive regularização de base ou emboço</t>
  </si>
  <si>
    <t xml:space="preserve">Forma em madeira mista de 2ª, para confecção de juntas de concretagem de pisos de concreto desempolado, em quadros 2,0x2,0m, h= 7 a 10cm, 03 usos</t>
  </si>
  <si>
    <t xml:space="preserve">Fornecimento e assentamento de barra chata de alumínio de 1" x 1/4"</t>
  </si>
  <si>
    <t xml:space="preserve">Fornecimento e assentamento de barra chata de alumínio de 3/4" x 1/4"</t>
  </si>
  <si>
    <t xml:space="preserve">Assentamento de barra chata de alumínio de 1" x 1/4"</t>
  </si>
  <si>
    <t xml:space="preserve">Assentamento de barra chata de alumínio de 3/4" x 1/4"</t>
  </si>
  <si>
    <t xml:space="preserve">Condulete em alumínio tipo "C" de 2"</t>
  </si>
  <si>
    <t xml:space="preserve">Box reto em alumínio de 3/4"</t>
  </si>
  <si>
    <t xml:space="preserve">Box reto em alumínio de 1"</t>
  </si>
  <si>
    <t xml:space="preserve">Box reto em alumínio de 2"</t>
  </si>
  <si>
    <t xml:space="preserve">Abraçadeira metálica tipo "D" de 2"</t>
  </si>
  <si>
    <t xml:space="preserve">Central de alarme endereçável de incendio com sistema p/ até 250 dispositivos, marcal Verin ou similar, Modelo VRE-250 c/ bateria de 12V e 7Amperes</t>
  </si>
  <si>
    <t xml:space="preserve">Sensor de temperatura endereçavel</t>
  </si>
  <si>
    <t xml:space="preserve">Sensor ótico de fumaça "Linear"</t>
  </si>
  <si>
    <t xml:space="preserve">Sensor ótico de fumaça endereçável</t>
  </si>
  <si>
    <t xml:space="preserve">Sirene aúdiovisual endereçavel, 120db, para alarme de incêndio</t>
  </si>
  <si>
    <t xml:space="preserve">Testeira em granito branco fortaleza, l=10cm (colado), esp.=2cm - fornecimento e colocação</t>
  </si>
  <si>
    <t xml:space="preserve">Fornecimento e instalação de absorvedor acústico linear, em MDF cru, revestido internamente com 01 camada de lã de rocha basáltica esp. 25mm, acabamento em tecido tramado, cor 05, marrom claro de ordem 1777, módulos de 5,30 x 2,90m</t>
  </si>
  <si>
    <t xml:space="preserve">Fornecimento e instalaçao de difusor acústico trapezoidal, em MDF Linho-Fendi e revestido internamente com 01 camada de lã de rocha esp.25mm, medindo: h=2,70m, base maior= 0,10m e base menor=0,03m</t>
  </si>
  <si>
    <t xml:space="preserve">Acionador manual (botoeira) "aperte aqui", p/instal. incendio - endereçável</t>
  </si>
  <si>
    <t xml:space="preserve">Cruzeta 100 x 100 mm para eletrocalha perfurada metálica (ref.: mopa ou similar)</t>
  </si>
  <si>
    <t xml:space="preserve">Redução concêntrica 100 x 50mm para eletrocalha metálica (ref. mopa ou similar)</t>
  </si>
  <si>
    <t xml:space="preserve">Revestimento cerâmico decorado, 02 cores, para parede, 19,60 x 19,60 cm, Baepi ou similar, aplicado com argamassa industrializada ac-ii, rejuntado, exclusive regularização de base ou emboço</t>
  </si>
  <si>
    <t xml:space="preserve">Cabo de cobre nu 150mm2 - fornecimento e instalacao</t>
  </si>
  <si>
    <t xml:space="preserve">Porta em madeira compensada (canela), lisa, semi-ôca, 1.20 x 2.10 m, duas folhas, inclusive batentes e ferragens</t>
  </si>
  <si>
    <t xml:space="preserve">Mapa tátil em ferro fundido medindo 70 x 40cm, com suporte em chapa em ferro 1" e tubo de ferro galvanizado ø=4", pintados e placa em granito cinza andorinha</t>
  </si>
  <si>
    <t xml:space="preserve">Derivação tipo "T" (borne concêntrico à pressão) construída em liga de alumínio por porcas e arruelas para vergalhão eletrolítico de 1/4"</t>
  </si>
  <si>
    <t xml:space="preserve">União angular "L" construída em liga de alumínio por porcas e arruelas para vergalhão de cobre eletrolítico de 1/4"</t>
  </si>
  <si>
    <t xml:space="preserve">Transformador de potenciaL 15KV - 600VA</t>
  </si>
  <si>
    <t xml:space="preserve">Transformador de corrente de 400/5</t>
  </si>
  <si>
    <t xml:space="preserve">Emenda interna 100 x 100 mm com base lisa perfurada para eletrocalha metálica (ref. Mopa ou similar)</t>
  </si>
  <si>
    <t xml:space="preserve">Pintura de proteção e/ou acabamento sobre superfícies metálicas com aplicação de 02 demãos de primer epoxi rico em zinco, e = 35 micra - R1</t>
  </si>
  <si>
    <t xml:space="preserve">Vergalhão de cobre eletrolítico de 1/4"</t>
  </si>
  <si>
    <t xml:space="preserve">Placa de sinalizacao de seguranca contra incendio, fotoluminescente, retangular, *12 x 40* cm, em pvc *2* mm anti-chamas (simbolos, cores e pictogramas conforme nbr 13434)</t>
  </si>
  <si>
    <t xml:space="preserve">Placa de sinalizacao de seguranca contra incendio, fotoluminescente, retangular, *20 x 40* cm, em pvc *2* mm anti-chamas (simbolos, cores e pictogramas conforme nbr 13434)</t>
  </si>
  <si>
    <t xml:space="preserve">Cabo blindado para alarme e detecção de incêncio 3 x 1,5mm2</t>
  </si>
  <si>
    <t xml:space="preserve">Forro em chapas de acrílico branco leitoso, e=10mm, com moldura em alumínio, instalado</t>
  </si>
  <si>
    <t xml:space="preserve">Lâmpada tubolar led T8, 16w, bivolt</t>
  </si>
  <si>
    <t xml:space="preserve">Luminária de alto rendimento T5, 2x54w, embutir, sem aletas, corpo em chapa de aço-carbono com pintura epóxi na cor branco fosco, refletor em alumínio anodizado, ref. LART5-2X54w/EBR/AA, da G-light ou similar</t>
  </si>
  <si>
    <t xml:space="preserve">Suporte em barra chata de ferro 7/8" x 1/4", tipo U, h = 0,33m, comp = 1,00m</t>
  </si>
  <si>
    <t xml:space="preserve">Cantoneira de ferro "L" abas iguais - 3/4" x x 1/8" reforçada com barra chata 7/8" x 1/4"</t>
  </si>
  <si>
    <t xml:space="preserve">Luminária de emergência, de sobrepor, tipo balizamento com bloco autônomo, com autonomia de 3h, modelo LLE 1106-1DFB, da KBR ou similar</t>
  </si>
  <si>
    <t xml:space="preserve">Luminária de emergência, de sobrepor, tipo bloco autônomo, com autonomia de 1h, modelo LLE-LLEDDF, da KBR ou si</t>
  </si>
  <si>
    <t xml:space="preserve">Luminária de sobrepor em led, ref. LEDH05-5K, da Abalux ou similar</t>
  </si>
  <si>
    <t xml:space="preserve">Exaustor Mega18, da sicflux ou similar - fornecimento e instalação</t>
  </si>
  <si>
    <t xml:space="preserve">Exaustor Mega25, da sicflux ou similar - fornecimento e instalação</t>
  </si>
  <si>
    <t xml:space="preserve">Exaustor Mega34, da sicflux ou similar - fornecimento e instalação</t>
  </si>
  <si>
    <t xml:space="preserve">Guarda-corpo e Corrimão em tubo ferro galvanizado, alt=1,10m, com barras verticais  a cada 11cm (3/4") e barras horizontais (superior, intermediárias (duas) e inferior) de 1.1/2", inclusive curva de aço - Rev 02</t>
  </si>
  <si>
    <t xml:space="preserve">Guarda-corpo Simples em tubo ferro galvanizado, alt=1,10m, com barras verticais  a cada 11cm (3/4") e barras horizontais (quadro) de 1.1/2" - Rev 02</t>
  </si>
  <si>
    <t xml:space="preserve">Exaustor ACI-200, da sictell ou similar - fornecimento e instalação</t>
  </si>
  <si>
    <t xml:space="preserve">Hidrante de recalque incluindo caixa em alvenaria de tijolos maciços esp. = 0,12m,  dim. int. =   0.40 x 0.60 x 0.35m, com tampa em ferro fundido 0,40 x 0,60 e fundo com brita</t>
  </si>
  <si>
    <t xml:space="preserve">Reforço da estrutura de cobertura, incluindo pintura eletrostática branco HALL 9003, chapa de ligação em aço A-36, galv. a fogo, parafusos em aço A-325, galv a fogo, despesas com pessoal e transporte dos materiais - Obra do CCS</t>
  </si>
  <si>
    <t xml:space="preserve">Passarela metálica, composta de perfis metálicos, chapas em xadrez e chumbadores, pintura de acordo com especificação Npb-1550 - Obra do CCS</t>
  </si>
  <si>
    <t xml:space="preserve">Assentamento de telha de alumínio dupla, tipo sanduíche 0,6mm  pré pintada em duas faces, com isolamento de espuma rígida  de poliuretano 30mm pintada</t>
  </si>
  <si>
    <t xml:space="preserve">Porta em madeira compensada (canela), lisa, semi-ôca, 1.40 x 2.10 m, duas folhas, inclusive batentes e ferragens</t>
  </si>
  <si>
    <t xml:space="preserve">Piso tátil alerta pinado - Elementos em ABS revestido de inox (100 peças/m) - Rev 01_01/2022</t>
  </si>
  <si>
    <t xml:space="preserve">Piso tátil direcional pinado - Elementos em ABS revestido de inox (12 peças/m) - Rev 01_01/2022</t>
  </si>
  <si>
    <t xml:space="preserve">Fornecimento e instalação de grupo gerador, potência stand-by 625/569 kva, trifásico, 220/127 v, com quadro de comando automático microprocessado/digital, marca Deep Sea/KVA, motor diesel potência máx. de 772cv, incl. kit atenuador de ruído</t>
  </si>
  <si>
    <t xml:space="preserve">Corrimão central para arquibancada tipo U invertido, em tubo de ferro galvanizado 1 1/2", com h livre = 1,30m, esp = 0,20m chumbadores para fixação em piso concreto</t>
  </si>
  <si>
    <t xml:space="preserve">Painéis em vidro temperado incolor 10mm, fixo com porta de abrir e fixados com suporte spider (conexões em aço inox) com tubos em inox para sustentação - fornecimento e instalação</t>
  </si>
  <si>
    <t xml:space="preserve">Transformador trifásico 750 kva, 220/127v, a seco</t>
  </si>
  <si>
    <t xml:space="preserve">Transformador trifásico 750 kva, 380/220v, a seco</t>
  </si>
  <si>
    <t xml:space="preserve">Rufo em chapa de alumínio, esp = 0,6mm, larg = 1,20m</t>
  </si>
  <si>
    <t xml:space="preserve">Piso cimentado colorido, diversas cores, desempolado traço 1:5, e = 3 cm, c/junta plastica 3x27mm</t>
  </si>
  <si>
    <t xml:space="preserve">Luminária de sobrepor p/lamp.fluorescente 4x32w, completa, ref. A-300, da Abalux ou similar incl.reator eletronico e lampadas</t>
  </si>
  <si>
    <t xml:space="preserve">Corte em pavimento de asfalto/concreto, com máquina e disco diamantado - Rev 01</t>
  </si>
  <si>
    <t xml:space="preserve">Fornecimento e Instalação de Curva Vertical em PVC, para eletrocalha, 300x100mm</t>
  </si>
  <si>
    <t xml:space="preserve">Fornecimento e Instalação de Tê Horizontall em PVC, para eletrocalha, 100x100mm</t>
  </si>
  <si>
    <t xml:space="preserve">Fornecimento e Instalação de Eletrocalha em PVC 250x100x3000mm</t>
  </si>
  <si>
    <t xml:space="preserve">Fornecimento e Instalação de Cruzetal em PVC, para eletrocalha, 300x100mm</t>
  </si>
  <si>
    <t xml:space="preserve">Fornecimento e Instalação de Tê Horizontall em PVC, para eletrocalha, 250x100mm</t>
  </si>
  <si>
    <t xml:space="preserve">Fornecimento e Instalação de Redução Concêntrical em PVC, para eletrocalha, 250x20127670x100mm</t>
  </si>
  <si>
    <t xml:space="preserve">Fornecimento e Instalação de Redução Concêntrical em PVC, para eletrocalha, 250x150x100mm</t>
  </si>
  <si>
    <t xml:space="preserve">Fornecimento e Instalação de Redução Concêntrical em PVC, para eletrocalha, 200x150x100mm</t>
  </si>
  <si>
    <t xml:space="preserve">Fornecimento e Instalação de Curva Vertical em PVC, para eletrocalha, 250x100mm</t>
  </si>
  <si>
    <t xml:space="preserve">Fornecimento e Instalação de Curva Horizontal em PVC, para eletrocalha, 200x100mm</t>
  </si>
  <si>
    <t xml:space="preserve">Filete em granito Branco Dallas, 3 x 2 a 3cm,  para acabamento</t>
  </si>
  <si>
    <t xml:space="preserve">Disjuntor regulável de 1000 a 2500A</t>
  </si>
  <si>
    <t xml:space="preserve">Corrimão Central em tubo ferro galvanizado, superior alt=1,10m, barras intermediárias alt=0,92m e 0,70m de cada lado, diam= 1.1/2" inclusive as verticais de apoio.</t>
  </si>
  <si>
    <t xml:space="preserve">Filtro pré-moldado, 03 anéis conc d=1,50 x 0,50m, tampa conc d=1,60x0,05m (v=3390 litros)</t>
  </si>
  <si>
    <t xml:space="preserve">Janela em alumínio, cor N/P/B, tipo moldura-vidro, max-ar, exclusive vidro</t>
  </si>
  <si>
    <t xml:space="preserve">Janela em alumínio, cor N/P/B, tipo moldura-vidro, de correr, exclusive vidro</t>
  </si>
  <si>
    <t xml:space="preserve">Janela em alumínio, cor N/P/B, tipo veneziana, de correr, 1F+1M</t>
  </si>
  <si>
    <t xml:space="preserve">Janela em alumínio, cor N/P/B, tipo veneziana (até 50%) e vidro (até 50%), de correr, 1F+1M, exclusive vidro</t>
  </si>
  <si>
    <t xml:space="preserve">Janela em alumínio, cor N/P/B, moldura-vidro, tipo guilhotina, exclusive vidro</t>
  </si>
  <si>
    <t xml:space="preserve">Basculante em alumínio, cor N/P/B, moldura-vidro, tipo convencional ou pivotante, exclusive vidro</t>
  </si>
  <si>
    <t xml:space="preserve">Porta em alumínio, cor N/P/B, moldura-vidro,completa, inclusive caixilhos, dobradiças ou roldanas e fechadura, exclusive vidro</t>
  </si>
  <si>
    <t xml:space="preserve">Porta em alumínio, cor N/P/B, tipo veneziana (até 50%) e vidro (até 50%), de abrir ou correr, completa, inclusive caixilhos, dobradiças ou roldanas, fechadura exclusive vidro</t>
  </si>
  <si>
    <t xml:space="preserve">Porta ou janela em alumínio, cor N/P/B,tipo veneziana, de abrir ou correr, completa inclusive caixilhos, dobradiças ou roldanas e fechadura</t>
  </si>
  <si>
    <t xml:space="preserve">Luminária tipo spot de embutir ER06 Abalux ou similar, aluminio branco, 4x50w, para lâmpada halógêna ou dicróica</t>
  </si>
  <si>
    <t xml:space="preserve">Luminária de embutir Lar T8 Led com refletor com aletas, 2x18w da Aladin FE 209/232 Al ou similar com lâmpadas e reator bivolt</t>
  </si>
  <si>
    <t xml:space="preserve">Luminária tipo spot de embutir ER05-E Abalux ou similar, aluminio branco, 1x50/100w, com lâmpada halógêna AR111 8º 50w</t>
  </si>
  <si>
    <t xml:space="preserve">Luminária tipo spot de embutir ER05-E Abalux ou similar, aluminio branco, 1x50/100w, com lâmpada halógêna AR111 24º 100w</t>
  </si>
  <si>
    <t xml:space="preserve">Portão em alumínio, cor N/B/P, em perfís búzio quadrado ou lambril, completo inclusive rodízios, perfís e fechadura</t>
  </si>
  <si>
    <t xml:space="preserve">Porta em chapa lisa de alumínio, cor N/P/B, comum, de abrir ou correr</t>
  </si>
  <si>
    <t xml:space="preserve">Porteiro eletrônico - kit vídeo fone int/ext bivolt 5804 Foxlux ou siminar</t>
  </si>
  <si>
    <t xml:space="preserve">Porteiro eletrônico - kit vídeo fone widescreen int/ext bivolt 5804 Foxlux ou siminar</t>
  </si>
  <si>
    <t xml:space="preserve">Porteiro eletrônico - kit int/ext bivolt GA - III 60011 ou siminar</t>
  </si>
  <si>
    <t xml:space="preserve">Porta corta fogo, 0,90 x 2,10, de abrir, em chapa de aço galvanizado nº24, batente em chapa nº18, classe 90, isolante em manta cerâmica incombustível e=5cm, dobradiças tipo helicoidal em aço 1010/1020, e fechadura reversível sem chave</t>
  </si>
  <si>
    <t xml:space="preserve">Alarme Banheiro Pne Deficiente Físico Conforme Nbr 9050 com acionador</t>
  </si>
  <si>
    <t xml:space="preserve">Telhamento com telha cerâmica tipo americana, 1ª qualid, 12 un/m2 (Simonassi ou similar)</t>
  </si>
  <si>
    <t xml:space="preserve">Revisão de quadros elétricos com barramentos em subestação abrigada</t>
  </si>
  <si>
    <t xml:space="preserve">Janela basculante em chapa de policarbonato antivandalismo e=6mm, moldura em barra chata de ferro 1x1/4, e cantoneira 1x3/3x1/4</t>
  </si>
  <si>
    <t xml:space="preserve">Dailet Múltiplo tipo "X" de 1", ref: DM100</t>
  </si>
  <si>
    <t xml:space="preserve">Dailet Múltiplo tipo "X" de 2", ref: DM200</t>
  </si>
  <si>
    <t xml:space="preserve">Luva sem rosca UNIDUT ø=1 " C- PB</t>
  </si>
  <si>
    <t xml:space="preserve">Luva sem rosca UNIDUT ø=2 " C- PB</t>
  </si>
  <si>
    <t xml:space="preserve">Tampão para fechamento de Dailet Múltiplo de 1", ref: MT100</t>
  </si>
  <si>
    <t xml:space="preserve">Tampão para fechamento de Dailet Múltiplo de 2", ref: MT100</t>
  </si>
  <si>
    <t xml:space="preserve">Bucha de redução de 2" x 1.1/2" de alumínio ref.: BM 200-112 DAISA ou similar</t>
  </si>
  <si>
    <t xml:space="preserve">Bucha de redução de 1.1/2" x 1" de alumínio ref.: BM 112-100 DAISA ou similar</t>
  </si>
  <si>
    <t xml:space="preserve">Abraçadeira de alumínio 1 " 25mm (DAISA BC-100) ou similar</t>
  </si>
  <si>
    <t xml:space="preserve">Abraçadeira de Alumínio 2" 50mm    (Daisa BC-200) ou similar</t>
  </si>
  <si>
    <t xml:space="preserve">Detector de temperatura termovelocímetrico convencional, modelo VR-T, marca VERIN ou similar</t>
  </si>
  <si>
    <t xml:space="preserve">Detector de fumaça óptico convencional, modelo VR-F, marca VERIN ou similar</t>
  </si>
  <si>
    <t xml:space="preserve">Acionador Manual Convencional - Modelo AM-2 da Verin ou similar, tipo "Aperte aqui"</t>
  </si>
  <si>
    <t xml:space="preserve">Bateria estacionária selada DF3000, 185Ah, 12V FREEDOM ou similar</t>
  </si>
  <si>
    <t xml:space="preserve">Programador de Endereços para Central de Alarme - Modelo VRE-PROG ou similar</t>
  </si>
  <si>
    <t xml:space="preserve">Prolongador e comando para acionamento da chave seccionadora</t>
  </si>
  <si>
    <t xml:space="preserve">Corrimão em tubo ferro galvanizado, barras superiores alt=0,92m e 0,70m e barras inferiores h=0,23m e 0,10m,  curvas de aço carbono, inclusive as verticais de apoio com diam= 1.1/2"</t>
  </si>
  <si>
    <t xml:space="preserve">Guarda-corpo h = 1,10m e Corrimão em tubo ferro galvanizado, barras superiores alt=0,92m e 0,70m e barra inferior, diam= 1.1/2", barras verticais d=3/4" a cada 0,11m, curvas de aço carbono. Rev 02</t>
  </si>
  <si>
    <t xml:space="preserve">Placa de inauguração em alumínio com Acrilico, 80x60cm,com logomarca e moldura</t>
  </si>
  <si>
    <t xml:space="preserve">Quadro Geral de distribuição de embutir, com barramento, em chapa de aço galvaniz. com pintura eletrostática para até 800A, medindo:1800x1000x600cm, exclusive disjuntores</t>
  </si>
  <si>
    <t xml:space="preserve">Remoção de transformador trifásico</t>
  </si>
  <si>
    <t xml:space="preserve">Porta em grade de ferro de correr, c/ quadro em tubo quadrado 2", barra redonda 3/4" na vertical e barra chata 2" x 1/4" na horizontal, inclusive ferrolho, roldanas e trilhos p/ penitenciária</t>
  </si>
  <si>
    <t xml:space="preserve">Portão de correr em chapa de aço 1/4", c/ quadro em tubo quadrado de 2", barra quadrada 1" na vertical e barra chata 2" x 1/4" na horizontal, inclusive ferrolho, e roldanas e trilhos,  p/ penitenciária</t>
  </si>
  <si>
    <t xml:space="preserve">Botoeira Liga-Desliga para Bomba de Incêndio Modelo BLD-1, marca VERIN  ou similar</t>
  </si>
  <si>
    <t xml:space="preserve">Acionador Manual Endereçavel - Modelo AME-2 da Verin ou similar, tipo "Aperte aqui"</t>
  </si>
  <si>
    <t xml:space="preserve">Detector de temperatura termovelocímetrico endereçável, modelo VRE-T, marca VERIN ou similar</t>
  </si>
  <si>
    <t xml:space="preserve">Detector de fumaça óptico endereçável, modelo VRE-F, marca VERIN ou similar</t>
  </si>
  <si>
    <t xml:space="preserve">Prateleira em concreto armado, esp= 8cm</t>
  </si>
  <si>
    <t xml:space="preserve">Cantoneira de aço "L" abas iguais - 1 1/4" x 1 1/4" x 1/4" (2,46 kg/m) - fixada em alvenaria</t>
  </si>
  <si>
    <t xml:space="preserve">Luminária de embutir aberta para lâmpada fluorescente ou tubo led 2 x 18/20 w (tecnolux ref.fle-8157/232 ou similar), completa,  com lampada tubo led</t>
  </si>
  <si>
    <t xml:space="preserve">Luminária de embutir aberta para lâmpada fluorescente 32/40w ou tubo led 2 x 18/20 w (tecnolux ref.fle-8157/232 ou similar), completa, com lampada tubo led - Rev 01</t>
  </si>
  <si>
    <t xml:space="preserve">Forro acústico em placas de fibra mineral dim.1200x600x16mm,  absorção sonora NRC = 0,55, reflexão luz = 0,79, marca Armstrong, ref. Clean Room, ou similar, resist. fogo: classe A, instalado inclusive sobre perfís metálicos</t>
  </si>
  <si>
    <t xml:space="preserve">Forro acústico em placas de fibra mineral 1250x625x15mm,  absorção sonora NRC = 0,55, reflexão luz = 0,86, marca Armstrong, ref. Georgian, ou similar, resist. fogo: classe A, instalado sobre perfís metálicos</t>
  </si>
  <si>
    <t xml:space="preserve">Forro acústico, em placas semirígidas SONEX Illtec Skin, ou similar, 500x500x25mm, absorção sonora NRC= 0,65,  resistência fogo: classe A, instalado com perfís ou adesivo</t>
  </si>
  <si>
    <t xml:space="preserve">Forro de gesso comum, em placas 60x60 cm, sob laje ou sob cobertura, sem necessidade de estrutura para suporte, instalado</t>
  </si>
  <si>
    <t xml:space="preserve">Visor em policarbonato, chapa antivandalismo e=8mm, cantoneira 1" SAE1045 esp 1/4"/barra chata 1/4"x3/4" e moldura em barra quadrada de ferro SAE 1050 de 3mm, conforme projeto</t>
  </si>
  <si>
    <t xml:space="preserve">Grade de ferro para piso, articulável em dobradiça com fechamento em cadeado, em barra chata de 1 1/2" x 1/4" a cada 5,cm e cantoneira 2" x 1/4" de apoio</t>
  </si>
  <si>
    <t xml:space="preserve">Ponto de água fria aparente, c/material pvc rígido soldável Ø 32mm</t>
  </si>
  <si>
    <t xml:space="preserve">Argamassa de cal e areia usada para uso em processo de dessalinização</t>
  </si>
  <si>
    <t xml:space="preserve">Argamassa cal e areia traço 1:4 - Confecção mecânica e transporte</t>
  </si>
  <si>
    <t xml:space="preserve">Restauro - Dessalinização de paredes com argamassa de cal (max 2 aplicações)</t>
  </si>
  <si>
    <t xml:space="preserve">Alambrado com tela de aço galvanizado, fio 12 bwg, malha 3/8", ondulada, quadrada, sem revestimento, fixada com tubos de aço galvanizado 2", formando quadros de 2.00 x 2.00 m, exceto mureta</t>
  </si>
  <si>
    <t xml:space="preserve">Grade em ferro inclusive 02 portas, ferrolho e dobradiças, c/ quadro em barra chata 2" x 3/8",   barras redondas 3/4" nas verticais, barras chatas 2" x 1/4" nas horizontais, chapa em aço esp=3mm na horizontal e tubo quadrado 50 x 50mm.</t>
  </si>
  <si>
    <t xml:space="preserve">Portão em ferro, em tubo de aço galv. 2" e tela ondulada malha 3/8"</t>
  </si>
  <si>
    <t xml:space="preserve">Alambrado com tela de arame galvanizado fio 12 bwg, malha 2 1/2", revestido em pvc, fixada com tubos de aço galvanizado 2 1/2", formando quadros de 2.00 x 2.00 m, exceto mureta</t>
  </si>
  <si>
    <t xml:space="preserve">Portão em ferro, em tubo de aço galv. 2.1/2" e tela de aço galv revestido em pvc, quadrangular / losangular,  fio 2,77 mm (12 bwg), bitola final = *3,8* mm, malha  7,5 x 7,5 cm, h = 2 m</t>
  </si>
  <si>
    <t xml:space="preserve">Piso tátil direcional e/ou alerta, de concreto, na cor natural, p/deficientes visuais, dimensões 40x40cm, aplicado com argamassa industrializada ac-ii, rejuntado, exclusive regularização de base</t>
  </si>
  <si>
    <t xml:space="preserve">Letra em aço inox escovado/polido 10 x 10cm - instalado</t>
  </si>
  <si>
    <t xml:space="preserve">Letra em aço inox escovado/polido 15 x 15cm - instalado</t>
  </si>
  <si>
    <t xml:space="preserve">Letra em aço inox escovado/polido 20 x 20cm - instalado</t>
  </si>
  <si>
    <t xml:space="preserve">Letra em aço inox escovado/polido 25 x 25cm - instalado</t>
  </si>
  <si>
    <t xml:space="preserve">Letra em aço inox escovado/polido 40 x 40cm - instalado</t>
  </si>
  <si>
    <t xml:space="preserve">Letra em alumínio 10 x 10cm - instalado</t>
  </si>
  <si>
    <t xml:space="preserve">Letra em alumínio 25 x 25cm - instalado</t>
  </si>
  <si>
    <t xml:space="preserve">Letra em alumínio 40 x 40cm - instalado</t>
  </si>
  <si>
    <t xml:space="preserve">Letra em alumínio 45 x 45cm - instalado</t>
  </si>
  <si>
    <t xml:space="preserve">Letra em alumínio 50 x 50cm - instalado</t>
  </si>
  <si>
    <t xml:space="preserve">Porta em alumínio com tela mosquiteiro, cor N/P/B, tipo moldura-vidro, completa, inclusive caixilhos, dobradiças ou roldanas e fechadura, exclusive vidro, inclusive tela mosquiteiro</t>
  </si>
  <si>
    <t xml:space="preserve">Visor em ferro e policarbonato mr-10, cor cristal, ge, 9,5mm, p/penitenciaria</t>
  </si>
  <si>
    <t xml:space="preserve">Porta em madeira compensada (canela), lisa, semi-ôca, 1.80 x 2.10 m, duas folhas, inclusive batentes e ferragens</t>
  </si>
  <si>
    <t xml:space="preserve">Porta de abrir em ferro para cela, c/barras red. verticais em aço 5/8", barras chatas horizontais 2 1/2" x 1/4", revestida em chapa aço 3mm, visor em chapa acrilica antivandalismo(15x51cm) e uma tranca p/ penitenciária</t>
  </si>
  <si>
    <t xml:space="preserve">Porta duas folhas de abrir em ferro para cela, c/barras red. verticais em aço 5/8", barras chatas horizontais 2 1/2" x 1/4", revestida em chapa aço 3mm, visor em chapa acrilica antivandalismo(15x51cm) e duas trancas p/ penitenciária</t>
  </si>
  <si>
    <t xml:space="preserve">Porta duas folhas de abrir em ferro para cela, c/barras red. verticais em aço 5/8", barras chatas horizontais 2 1/2" x 1/4", revestida em chapa aço 3mm e duas trancas p/ penitenciária</t>
  </si>
  <si>
    <t xml:space="preserve">Esguicho torneira de 1/2" para bebedouro industrial em metal cromado</t>
  </si>
  <si>
    <t xml:space="preserve">Disjuntor tripolar, a vácuo, comando automático, acionamento frontal, montagem fixa em carrinho, classe de tensão 2kV/25KA, corrente nominal 630A,cap.int.simetrica 350MVA, 60Hz, NI 95kV c/ prot. sobrecorrente</t>
  </si>
  <si>
    <t xml:space="preserve">Visor em chapa acrilica cristal antivandalismo esp.9,5mm (15x51cm) p/porta de cela - exceto mão de obra</t>
  </si>
  <si>
    <t xml:space="preserve">Revestimento cerâmico para piso ou parede, 240 x 116 x 9mm, Gail, linha revestl, cor branco acetinado, ref. 1009 ou similar, aplicado com argamassa industrializada ac-iii, rejuntado, exclusive regularização de base ou emboço</t>
  </si>
  <si>
    <t xml:space="preserve">Revestimento cerâmico para piso ou parede, 307 x 60 x 9,3mm, Gail, linha revestl, cor branco acetinado,ref. 3060 ou similar, aplicado com argamassa industrializada ac-iii, rejuntado, exclusive regularização de base ou emboço</t>
  </si>
  <si>
    <t xml:space="preserve">Revestimento cerâmico para piso ou parede, 300 x 300 x12mm, Gail, linha kerafloor, ref.9032 ou similar, aplicado com argamassa industrializada ac-iii, rejuntado, exclusive regularização de base ou emboço</t>
  </si>
  <si>
    <t xml:space="preserve">Revestimento cerâmico para piso ou parede, Antiácido 30 x 30 x 12mm, Gail, linha Kanafloor, cor cinza , ref.7039 ou similar, aplicado com argamassa industrializada ac-iii, rejuntado, exclusive regularização de base ou emboço</t>
  </si>
  <si>
    <t xml:space="preserve">Rodapé Arredondado com raio inferior maior 300x120x9mm linha kerafloor Gail ref.4706 ou similar, aplicado com argamassa industrializada ac-i, rejuntado</t>
  </si>
  <si>
    <t xml:space="preserve">Canto rodapé ángular interno/externo 100x30x30mm linha kerafloor Gail ref.4091/4092 ou simila , marca Gail ou similar</t>
  </si>
  <si>
    <t xml:space="preserve">Apoio para grelha 300x35x11mm  linha kerafloor Gail ref.5713/5715 ou similar, aplicado com argamassa industrializada ac-i, rejuntado</t>
  </si>
  <si>
    <t xml:space="preserve">Porta radiológica em mad/mad de lei, p/pintura, dim: 0,92x2,12m, laminado de chumbo embutido, e=2mm, dobradiças reforçadas, fechadura autoblocante, marca Arouca, ref.: 108449/40-Z-ZCE ou similar, maçaneta tipo alavanca, inclusive batentes de madeira.</t>
  </si>
  <si>
    <t xml:space="preserve">Bomba submersível, marca ABS, modelo AFP-102/425 2/3/4/7V STD Propulsor-230 ABS e acessórios(tubo de açoD2 AZ, corrente 5/16, manilha 3/8 reta zincada, central eletro comando e monitor e pedestal DN 100/ASA - tubo 2) ou similar - fornec. e instalação</t>
  </si>
  <si>
    <t xml:space="preserve">Janela basculante em chapa de policarbonato antivandalismo e=9,5mm, moldura em barra chata de ferro 1x1/4, e cantoneira 1x1x1/4</t>
  </si>
  <si>
    <t xml:space="preserve">Janela basculante, moldura em barra chata de ferro 1x1/4, e cantoneira 1x1x1/4 - exclusive vidro</t>
  </si>
  <si>
    <t xml:space="preserve">Porta de correr em chapa de aço 1/4", c/ quadro em tubo quadrado de 2", barra quadrada 1" na vertical e barra chata 2" x 1/4" na horizontal, inclusive ferrolho, e roldanas e trilhos,  p/ penitenciária</t>
  </si>
  <si>
    <t xml:space="preserve">Porta de abrir em ferro para cela, c/barras red. verticais em aço 5/8", barras chatas horizontais 2 1/2" x 1/4", revestida em chapa aço 3mm, com uma tranca p/ penitenciária.</t>
  </si>
  <si>
    <t xml:space="preserve">Fornecimento e instalação de trilho eletrificado de 1m com 01 spot direcionável  e lâmpada PAR 30</t>
  </si>
  <si>
    <t xml:space="preserve">Fornecimento e instalação de trilho eletrificado de 1m com 02 spots e lâmpadas direcionáveis PAR 30</t>
  </si>
  <si>
    <t xml:space="preserve">Painel led 85w de sobrepor Slim 0,60 x1,20</t>
  </si>
  <si>
    <t xml:space="preserve">Luminária tipo spot de Sobrepor SR08-S da Abalux ou similar para lâmpada PAR 20</t>
  </si>
  <si>
    <t xml:space="preserve">Gradil em alumínio anodizado branco, com barras de apoio em alumínio anodizado branco de 1"x2" horizontais a cada 5cm com 1,85m e barras externas verticais em alumínio anodizado branco de 1.1/2" x 1.1/2" com 3,05m - Fixado com rebite</t>
  </si>
  <si>
    <t xml:space="preserve">Lâmpada PAR 30 Led 15w bivolt branca</t>
  </si>
  <si>
    <t xml:space="preserve">Lâmpada PAR 20 Led 7w bivolt am/br/neu</t>
  </si>
  <si>
    <t xml:space="preserve">Luminária tipo spot de Sobrepor SR08-S da Abalux ou similar para lâmpada PAR 30</t>
  </si>
  <si>
    <t xml:space="preserve">Lâmpada PAR 20 Led 8w bivolt br</t>
  </si>
  <si>
    <t xml:space="preserve">Porta corta fogo, de abrir, 02 folhas, em chapa de aço galvanizado nº24, batente em chapa nº18, classe 90, isolante em manta cerâmica incombustível e=5cm, dobradiças tipo helicoidal em aço 1010/1020, e fechadura reversível sem chave</t>
  </si>
  <si>
    <t xml:space="preserve">Vaso sanitário com caixa de descarga acoplada, linha vogue plus conforto, sem abertura frontal P.515.17, DECA ou similar</t>
  </si>
  <si>
    <t xml:space="preserve">Reforço do sub-leito</t>
  </si>
  <si>
    <t xml:space="preserve">Vaso sanitário, linha vogue plus conforto P.510.17, sem abertura frontal, DECA  ou similar, exclusive caixa óu válvula de descarga</t>
  </si>
  <si>
    <t xml:space="preserve">Luminária tubular com lâmpada led de 1 x 9/10 w / bivolt</t>
  </si>
  <si>
    <t xml:space="preserve">Luminária tubular com lâmpada led de 2 x 9/10 w / bivolt - Rev 01</t>
  </si>
  <si>
    <t xml:space="preserve">Porta de ferro de abrir, c/ gradil em barra chata 3/4" x 1/8", inclusive requadro, ferrolho e dobradiças e fechadura, conforme desenho</t>
  </si>
  <si>
    <t xml:space="preserve">Grade de ferro c/ gradil em barra chata 3/4" x 1/8", inclusive ferrolho e dobradiças conforme desenho</t>
  </si>
  <si>
    <t xml:space="preserve">Painel em chapa de ferro dim = 2,38 x 0,86 cm, esp = 1/4" e gradil de fechamento/desenho de 2" x 3/4" sem letras</t>
  </si>
  <si>
    <t xml:space="preserve">Aplicação de 01 demão de textura acrílica rústica acabamento massa raspada</t>
  </si>
  <si>
    <t xml:space="preserve">Assentamento de tubo pvc p/ irrigação d=25mm, PN-60, linha Irriga-LF, Tigre ou similar</t>
  </si>
  <si>
    <t xml:space="preserve">Assentamento de tubo pvc p/ irrigação Ø 100 mm, PN 80 JE , linha Irriga-LF, Tigre ou similar</t>
  </si>
  <si>
    <t xml:space="preserve">Mesa c/ tampo  Ø=1,00m em concreto armado polido sobre tubo de concreto armado Ø=0,40m, 2 bancos em concreto armado (semi circular), com pintura acrílica.</t>
  </si>
  <si>
    <t xml:space="preserve">Mesa em concreto armado polido (c=1,60, l=0,80 e h=0,75mm), 2 bancos em concreto armado (c=1,40, l=0,40 e h=0,40mm), com pintura acrílica.</t>
  </si>
  <si>
    <t xml:space="preserve">Mesa em concreto armado polido (c=1,20, l=0,60 e h=0,75mm), 1 cadeira em concreto armado (c=0,45, l=0,40 e h=0,40mm), com pintura acrílica.</t>
  </si>
  <si>
    <t xml:space="preserve">Mesa em concreto armado polido (c=2,40, l=0,80 e h=0,75mm), 2 bancos em concreto armado (c=2,00, l=0,40 e h=0,40mm), com pintura acrílica.</t>
  </si>
  <si>
    <t xml:space="preserve">Mesa c/ tampo  Ø=1,00m em concreto armado polido sobre tubo de concreto armado Ø=0,40m, e 4 bancos em concreto armado Ø=0,40m, com pintura acrílica cor cinza grafite da Coral ou similar.</t>
  </si>
  <si>
    <t xml:space="preserve">Remoção de Tela de nylon para proteção de fachada/alambrado/quadra de esportes</t>
  </si>
  <si>
    <t xml:space="preserve">Barra de apoio, para lavatório de canto, tres lados, fixa, em aço inox, l=18+25+18cm, d=1 1/4", Jackwal ou similar</t>
  </si>
  <si>
    <t xml:space="preserve">Barra de apoio, para lavatório, tres lados, fixa, em aço inox, l= 40x 60cm, d=1 1/4", Jackwal ou similar</t>
  </si>
  <si>
    <t xml:space="preserve">Barra de apoio, para lavatório,fixa, constituida de duas barras laterais em "U", em aço inox,  d=1 1/4", Jackwal ou similar</t>
  </si>
  <si>
    <t xml:space="preserve">Fornecimento e instalação de tela aço soldada nervurada CA-60, Q-785, malha 10x10cm, ferro 10.0mm, painel 2,45x6,0m, (12,46kg/m²), Telcon ou similar</t>
  </si>
  <si>
    <t xml:space="preserve">Grama batatais em placas, fornecimento e plantio</t>
  </si>
  <si>
    <t xml:space="preserve">Central de alarme de incendio com sistema de 04 laços para até 396 dispositivos, marca JFL, modelo Vulcano - 400 ou similar</t>
  </si>
  <si>
    <t xml:space="preserve">Placa de sinalizacao de seguranca contra incendio, fotoluminescente, quadrada, *20 x 20* cm, em pvc *2* mm anti-chamas (simbolos, cores e pictogramas conforme nbr 13434)</t>
  </si>
  <si>
    <t xml:space="preserve">Placa de indicativa de "EXTINTOR" em pvc, dim.: 20 x 20 cm</t>
  </si>
  <si>
    <t xml:space="preserve">Revestimento em placa cerâmica extrudada 297 x 36 x 9 mm/297 x 24 x 9 mm com superfície rústica, esmaltada, monoqueima. Linha Stones Oxford Flash da Gail, Absorção de 0 a 3%, sem rejunte, exclusive regularização de base ou emboço</t>
  </si>
  <si>
    <t xml:space="preserve">Abraçadeira metálica tipo "D" de 1"</t>
  </si>
  <si>
    <t xml:space="preserve">Cabo blindado para alarme e detecção de incêncio 4 x 1,5mm2</t>
  </si>
  <si>
    <t xml:space="preserve">Fechadura maçaneta externa com chave, cor cinza, para porta com barra antipânico simples, DKS ou similar</t>
  </si>
  <si>
    <t xml:space="preserve">Tomada para uso geral, 2p + t, ABNT, de sobrepor, 10 A, com caixa, "Sistema X".</t>
  </si>
  <si>
    <t xml:space="preserve">Tomada para uso geral, 2p + t, ABNT, de sobrepor, 20 A, com caixa, "Sistema X"</t>
  </si>
  <si>
    <t xml:space="preserve">Tubo de pead, PE-80, ramal predial, diam = 25mm (3/4")</t>
  </si>
  <si>
    <t xml:space="preserve">Ligacao da rede 50mm ao ramal predial 1/2" ou 3/4"</t>
  </si>
  <si>
    <t xml:space="preserve">Perfil em alumínio 3" x 1.1/2"  na, cor N/P/B</t>
  </si>
  <si>
    <t xml:space="preserve">Luminária LED p/ iluminação pública, c/ vidro de prot. anti vandalismo contra impacto IK08, Pot.27W, 37W ou 55W, Fluxo lumin. 3600 a 6100l lumens, 4000K, CRI/IRC&gt;70, base p/ relê fotocélula, corpoem alum. injetadoc/ pint. poliester a pó, tensão 220v</t>
  </si>
  <si>
    <t xml:space="preserve">Luminária LED p/ iluminação pública, c/ vidro de prot. anti vandalismo contra impacto IK09, 142Watts, 18300Lumens, 4000K, IRC&gt;70, base p/ relê fotocélula/telegestão 7PIN, corpo alum injet. pint. poliester a pó. 220V IP66 vida util100 mil horas</t>
  </si>
  <si>
    <t xml:space="preserve">Luminária LED p/ iluminação pública, c/ vidro de prot. anti vandalismo contra impacto IK09, 249Watts, 31500Lumens, 4000K, IRC&gt;70, base p/ relê fotocélula/telegestão 7PIN, corpo alum injet. pint. poliester a pó. 220V IP66 vida util100 mil horas</t>
  </si>
  <si>
    <t xml:space="preserve">Luminária Decorativa LED c/ vidro de prot. contra impacto IK08, 56Watts, 6200Lumens, 4000K, CRI&gt;70, corpo alumínio injetado, pint. poliester a pó, 220V, IP66. Vida util 100mil horas SPD de 10KV.</t>
  </si>
  <si>
    <t xml:space="preserve">Mapa tátil metálico medindo 70 x 50cm, com base em concreto armado ø=15cm.</t>
  </si>
  <si>
    <t xml:space="preserve">Câmera  Vhd 3140 Vf G3 720p 40mts Ir 2.7-12mm Top  Intelbras ou similar</t>
  </si>
  <si>
    <t xml:space="preserve">Remoção de poltronas/cadeira/assento desportivo, fixadas com parafusos</t>
  </si>
  <si>
    <t xml:space="preserve">Porta corta fogo, 2,20 x 2,10, de abrir, 02 folha, em chapa de aço galvanizado nº24, batente em chapa nº18, classe 90, isolante em manta cerâmica incombustível e=5cm, dobradiças tipo helicoidal em aço 1010/1020, e fechadura reversível sem chave</t>
  </si>
  <si>
    <t xml:space="preserve">Porta corta fogo, 1,50 x 2,10, de abrir, 02 folha, em chapa de aço galvanizado nº24, batente em chapa nº18, classe 90, isolante em manta cerâmica incombustível e=5cm, dobradiças tipo helicoidal em aço 1010/1020, e fechadura reversível sem chave</t>
  </si>
  <si>
    <t xml:space="preserve">Porta corta fogo, 1,65 x 2,10, de abrir, 02 folha, em chapa de aço galvanizado nº24, batente em chapa nº18, classe 90, isolante em manta cerâmica incombustível e=5cm, dobradiças tipo helicoidal em aço 1010/1020, e fechadura reversível sem chave</t>
  </si>
  <si>
    <t xml:space="preserve">Luminária INDUBAY GEN2 - 171Watts - 22.448 Lúmens - Fotometria Circular - IP66 no bloco elétrico e no bloco óptico - IK08/IK10 - fixação suporte em "U" ajustável - 50.000 horas</t>
  </si>
  <si>
    <t xml:space="preserve"> Luminária indubay gen2 - 4 - 235watts - 31.432 lúmens - fotometria circular - ip66 no bloco elétrico e no bloco óptico - ik08/ik10 - fixação suporte em u ajustável - 50.000 horas</t>
  </si>
  <si>
    <t xml:space="preserve">Projetor linear ilumwall 1, 24W,fotometria assimétrica 10x50°,estanq.ip66,prot.contra impacto vidro ik05,branco quente 3000k, comp. de 500mm,corpo alum.extrudado ral 9023, cri&gt;70,120-277V,fator potência&gt;0,90,prot surto de 4kv,50000 h. vida,braço ajus</t>
  </si>
  <si>
    <t xml:space="preserve">Projetor linear ilumwall 1,24W,fotometria simétrica 25°,estanqueidade ip66,prot.contra impacto em vidro ik05,branco quente 3000k,comp 500mm,corpo alum.extrudado ral 9023,cri&gt;70,120-277V,prot.surto 4kv,50000 horas de vida,braço ajust.c/ inclinação 10°</t>
  </si>
  <si>
    <t xml:space="preserve">Projetor linear ilumwall 1,24W rgb,fotometria assimétrica 10x50°,estanqueidade ip66,prot. contra impacto em vidro ik05,rgb,comp.500mm,corpo alum. extrudado ral 9023,cri&gt;70,120-277 volts,fator potência&gt;0,90, protetor de surto de 4kv,50000 horas vida.</t>
  </si>
  <si>
    <t xml:space="preserve">Projetor linear ilumwall 3, 60W rgb,fotometria simétrica 60°,estanqueidade ip66,prot.contra impacto vidro ik05 - rgb,comp. 1000mm,corpo em alum. extrudado ral 9023, cri&gt;70, 120-277 V, fator de pot.&gt;0,90, prot.de surto de 4kv, 50.000 horas de vida.</t>
  </si>
  <si>
    <t xml:space="preserve">Conjunto controlador DMX SLESA- EU7 / Fonte adap AC/DC</t>
  </si>
  <si>
    <t xml:space="preserve">Porta em chapa de ferro em barra 1.1/4" x 1/4" cantoneira 2" x 1/14" inclusive dobradiças, ferrolhos e chumbadores em chapa de ferro e=1/8"</t>
  </si>
  <si>
    <t xml:space="preserve">Porta em chapa de ferro em barra 1.1/4" x 1/4" cantoneira 2" x 1/4", barras transversais 3/8" x 3/8", inclusive dobradiças, ferrolhos e chumbadores em chapa de ferro e=1/8" com visor em tela de ferro dim. = 0,15 X 0,30cm</t>
  </si>
  <si>
    <t xml:space="preserve">Corrimão central de arquibancada tipo U (invertido) em tubo ferro galvanizado, alt=0,92m, com barras verticais 22cm entre elas de 1.1/2"</t>
  </si>
  <si>
    <t xml:space="preserve">Guarda-corpo tubo ferro galvanizado, alt=0,70m, com barras verticais  de 1.1/2" a cada 2,0m e barras horizontais inferior, intermediária e superior de 1.1/2" c/ fixação com bucha e parafuso</t>
  </si>
  <si>
    <t xml:space="preserve">Brise metálico Hunter Douglas ref. 84R - SL4 cor prata ou similar, com estrutura e montagem, exclusive Andaimes ou plataforma</t>
  </si>
  <si>
    <t xml:space="preserve">Brise metálico Hunter Douglas ref. Miniware # 103 cor prata ou similar, com estrutura e montagem, exclusive Andaimes ou plataforma</t>
  </si>
  <si>
    <t xml:space="preserve">Guarda-corpo Simples em tubo ferro galvanizado, alt=1,10m, com barras verticais  a cada 11cm (3/4") e barras horizontais (quadro) de 1.1/2" c/ fixação com bucha e parafuso - Rev 01</t>
  </si>
  <si>
    <t xml:space="preserve">Cadeira Monobloco para recinto desportivo em polipropileno, fixação com estrutura no espelho, dimensão:43x45x35, modelo Kango Sport, Marca Kango ou similar, inclusive instalação e frete</t>
  </si>
  <si>
    <t xml:space="preserve">Cadeira rebatível, assento e encosto injetados em polipropileno, sem estofamento, fixação no piso, dimensão: assento = 42x46,7, esp 4mm/encosto = 42x45 esp 4mm, modelo Floripa c/ apóia braços, Marca Kango ou similar, inclusive instalação e frete</t>
  </si>
  <si>
    <t xml:space="preserve">Corrimão duplo em tubo de ferro galvanizado 1 1/2", com chumbadores para fixação em alvenaria</t>
  </si>
  <si>
    <t xml:space="preserve">Corrimão duplo central em tubo de ferro galvanizado 1 1/2", com chumbadores para fixação no piso</t>
  </si>
  <si>
    <t xml:space="preserve">Complemento Guarda-corpo Simples em tubo ferro galvanizado, h=1,10m(2.1/2") e h=0,87m/0,47m(1.1/2"), com barras verticais  a cada 1,50m (1.1/2") soldadas sobre a existente(Obra Ginásio Constâncio Vieira - Aracaju/SE) - Rev 01</t>
  </si>
  <si>
    <t xml:space="preserve">Isolamento acústico com aplicação de celulose com uma superfície uniforme, monolítica, que não possui juntas ou emendas, esp = 25mm, densidade = 60kg/m3,  pé direito &gt; 6,00m, incluso aluguel de plataforma.</t>
  </si>
  <si>
    <t xml:space="preserve">Remoção e limpeza do Isolamento acústico com aplicação de celulose com uma superfície uniforme, pé direito &gt; 6,00m, ?incluso aluguel de plataforma e expurgo</t>
  </si>
  <si>
    <t xml:space="preserve">Isolamento acústico com aplicação de celulose com uma superfície uniforme, monolítica, que não possui juntas ou emendas, esp = 25mm, densidade = 60kg/m3,  pé direito &lt;= 3,00m</t>
  </si>
  <si>
    <t xml:space="preserve">Projetor Linear Ilumwall 3-60W RGB-Fotometria Simétrica 10°-Estanqueidade IP66-Proteção contra Impacto em vidro IK07-RGB-Comp.1000mm-Corpo Alumínio Extrudado RAL 9023-CRI &gt; 70-120-277 Volts-Fator de pot.&gt; 0,9-Protetor de surto4KV-50000 H/vida</t>
  </si>
  <si>
    <t xml:space="preserve">Projetor Linear ILUMWALL 1-24W RGB-Fotometria Simétrica 25°-Estanqueidade IP66-Prot.contra impacto Vidro IK07-RGB-Comp.500mm-Corpoem alumínio extrudado RAL 9023-CRI&gt;70-120-277volts-Fator de potência&gt;0,90 Protetor de surto de 4KV-50.000 horas de vida.</t>
  </si>
  <si>
    <t xml:space="preserve">Projetor Linear ILUMWALL 1-24W RGB-Fotometria Assimétrica 10x50°-Estanqueidade IP66-Prot.contra impacto Vidro IK07-RGB-Comp.500mm-Corpo em alum. extrudado RAL 9023-CRI&gt;70-120-277volts-Fator de potência&gt;0,90 Protetor de surto de 4KV-50000horas de vida</t>
  </si>
  <si>
    <t xml:space="preserve">Veda porta NHN ou similar, 90cm</t>
  </si>
  <si>
    <t xml:space="preserve">Veda porta NHN ou similar, 80cm</t>
  </si>
  <si>
    <t xml:space="preserve">Veda porta NHN ou similar, 70cm</t>
  </si>
  <si>
    <t xml:space="preserve">Epi (encargos complementares) - mensalista</t>
  </si>
  <si>
    <t xml:space="preserve">mes</t>
  </si>
  <si>
    <t xml:space="preserve">Demolição/remoção de rufo de alumínio ou similar</t>
  </si>
  <si>
    <t xml:space="preserve">Fornecimento de estaca metálica tipo perfil "I", simples, bitola W 150x18 Açominas ou similar</t>
  </si>
  <si>
    <t xml:space="preserve">Luminária para iluminação pública 04 pétalas c/lâmpada vapor de sódio 400w, c/ acessórios, incluindo poste circular de concreto 9/200</t>
  </si>
  <si>
    <t xml:space="preserve">Porta em chapa de ferro em barra 1.1/4" x 1/4" cantoneira 2" x 1/4", barras transversais 3/8" x 3/8", inclusive dobradiças, ferrolhos e chumbadores em chapa de ferro e=1/8" com visor em tela de ferro dim. = 0,15 X 1,70cm</t>
  </si>
  <si>
    <t xml:space="preserve">Grade de ferro padrão escola, c/ montantes em perfil "u" de chapa udc 100 x 40 x 3,00 mm (duplo) a cada 2,10 m, barras chata verticais e barras(dupla)chata horizontais de 2" x 3/16", inclusive mureta h=0.40m revest. pedra miracema, excl.pint e portão</t>
  </si>
  <si>
    <t xml:space="preserve">Portão em ferro, padrão escolar, com montantes em perfil "u" de chapa udc 100 x 40 x 3 mm (duplo), barras chata verticais de 2" x 3/16" e barras chata de 2" x 3/16" (dupla)  horizontais</t>
  </si>
  <si>
    <t xml:space="preserve">Porta papel toalha para papel interfolha 2 ou 3 dobras, injetado com a frente em plástico ABS branco, com visor frontal para controle de substituição do papel interfolha e fundo em Plástico ABS cinza.</t>
  </si>
  <si>
    <t xml:space="preserve">Torneira Pressmatic Benefit Docol, ou similar</t>
  </si>
  <si>
    <t xml:space="preserve">Placa de aço escovado de 0,28mm de esp.com 0,75m diâmetro, logomarca gravada, baixo relevo Polícia Militar/ Polícia Civil de Sergipe</t>
  </si>
  <si>
    <t xml:space="preserve">Ponto de gás de cozinha com tubo cobre soldável para 02 botijões, registro ou regulador, exclusive botijões</t>
  </si>
  <si>
    <t xml:space="preserve">Rampa padrão para acesso de deficientes a passeio público, em concreto simples Fck=25MPa, desempolada, com pintura indicativa em novacor, 02 demãos</t>
  </si>
  <si>
    <t xml:space="preserve">Telhamento com telha de fibrocimento ondulada esp = 6mm, fixada com haste reta para gancho.</t>
  </si>
  <si>
    <t xml:space="preserve">Portão/porta em alumínio cor N/B/P, de correr, vazado, em tubo quadrado 3"x1.1/2" horizontais e engradado e 1.1/2"x1.1/2" verticais, com espaçamento de 12cm.</t>
  </si>
  <si>
    <t xml:space="preserve">Portão/porta em alumínio cor N/B/P, de abrir, 02 fls, vazado, em tubo quadrado 3"x1.1/2" horizontais e engradado e 1.1/2"x1.1/2" verticais, com espaçamento de 12cm.</t>
  </si>
  <si>
    <t xml:space="preserve">Porta de madeira maciça para pintura, 2,50x210x3,5cm, 2 folhas, incluso aduela 2a, alizar 2a e dobradicas, exclusive fechadura - Rev.01</t>
  </si>
  <si>
    <t xml:space="preserve">Quadro de distribuição de embutir, em chapa de aço, para até 08 disjuntores, com barramento, padrão DIN, exclusive disjuntores</t>
  </si>
  <si>
    <t xml:space="preserve">Quadro de distribuição de embutir, em chapa de aço, para até 12 disjuntores, com barramento, padrão DIN, exclusive disjuntores</t>
  </si>
  <si>
    <t xml:space="preserve">Quadro de distribuição de embutir, em chapa de aço, para até 16 disjuntores, com barramento, padrão DIN, exclusive disjuntores</t>
  </si>
  <si>
    <t xml:space="preserve">Quadro de distribuição de embutir, em chapa de aço, para até 18 disjuntores, com barramento, padrão DIN, exclusive disjuntores</t>
  </si>
  <si>
    <t xml:space="preserve">Quadro de distribuição de embutir, em chapa de aço, para até 24 disjuntores, com barramento, padrão DIN, exclusive disjuntores -  Rev 01  03/2022</t>
  </si>
  <si>
    <t xml:space="preserve">Quadro de distribuição de embutir, em chapa de aço, para até 30 disjuntores, com barramento, padrão DIN, exclusive disjuntores</t>
  </si>
  <si>
    <t xml:space="preserve">Quadro de distribuição de embutir, em chapa de aço, para até 32 disjuntores, com barramento, padrão DIN, exclusive disjuntores</t>
  </si>
  <si>
    <t xml:space="preserve">Quadro de distribuição de embutir, em chapa de aço, para até 36 disjuntores, com barramento, padrão DIN, exclusive disjuntores</t>
  </si>
  <si>
    <t xml:space="preserve">Quadro de distribuição de embutir, em chapa de aço, para até 40 disjuntores, com barramento, padrão DIN, exclusive disjuntores</t>
  </si>
  <si>
    <t xml:space="preserve">Quadro de distribuição de embutir, em chapa de aço, para até 48 disjuntores, com barramento, padrão DIN, exclusive disjuntores</t>
  </si>
  <si>
    <t xml:space="preserve">Quadro de distribuição de embutir, em chapa de aço, para até 56 disjuntores, com barramento, padrão DIN, exclusive disjuntores</t>
  </si>
  <si>
    <t xml:space="preserve">Quadro de distribuição de embutir, em chapa de aço, para até 70 disjuntores, com barramento, padrão DIN, exclusive disjuntores</t>
  </si>
  <si>
    <t xml:space="preserve">Quadro de distribuição de embutir, em resina termoplástica, para até 16 disjuntores, com barramento, padrão DIN, exclusive disjuntores</t>
  </si>
  <si>
    <t xml:space="preserve">Quadro de distribuição de embutir, em resina termoplástica, para até 32 disjuntores, com barramento, padrão DIN, exclusive disjuntores</t>
  </si>
  <si>
    <t xml:space="preserve">Quadro de distribuição de embutir, em resina termoplástica, para até 03 disjuntores, sem barramento, padrão DIN, exclusive disjuntores</t>
  </si>
  <si>
    <t xml:space="preserve">Quadro de distribuição de sobrepor, em resina termoplástica, para até 08 disjuntores, sem barramento, padrão DIN, exclusive disjuntores</t>
  </si>
  <si>
    <t xml:space="preserve">Quadro de distribuição de sobrepor, em resina termoplástica, para até 12 disjuntores, com barramento, padrão DIN, exclusive disjuntores</t>
  </si>
  <si>
    <t xml:space="preserve">Quadro de distribuição de sobrepor, em resina termoplástica, para até 24 disjuntores, com barramento, padrão DIN, exclusive disjuntores</t>
  </si>
  <si>
    <t xml:space="preserve">Quadro de distribuição de sobrepor, em resina termoplástica, para até 36 disjuntores, com barramento, padrão DIN, exclusive disjuntores</t>
  </si>
  <si>
    <t xml:space="preserve">Guarda-corpo em tubo de aço galvanizado (h=100cm), com barras superior, inferior e verticais a cada 3.00m (1.1/2") e barra verticais quadrada (1/2") a cada 12cm - Rev 01</t>
  </si>
  <si>
    <t xml:space="preserve">Polimento de peitoril marmore</t>
  </si>
  <si>
    <t xml:space="preserve">Rodapé cerâmico 10 x 50,0 cm, porcelanato, Elizabeth ou similar, aplicado com argamassa industrializada ac-iii, rejuntado</t>
  </si>
  <si>
    <t xml:space="preserve">Tela de aço galvanizado fio 14bwg, com revestimento em pvc, malha 1"</t>
  </si>
  <si>
    <t xml:space="preserve">Fornecimento e assentamento de Hidrômetro multijato ou unijato, Qn 1,5 Qmax  m3/h, DN 15  1/2" Pré-Equipado para Telemetria</t>
  </si>
  <si>
    <t xml:space="preserve">Tapume em telha de aço galvalume, simples, ondulada, não pintada,OND18,  e=0,50mm, h = 2,00m, exclusive pintura</t>
  </si>
  <si>
    <t xml:space="preserve">Montagem de Elevador Cremalheira OMG12 com 45,50m de altura, Cabine Simples - 1.200kg  ou 17 pessoas</t>
  </si>
  <si>
    <t xml:space="preserve">Desmontagem de Elevador Cremalheira OMG12 com 45,50m de altura, Cabine Simples - 1.200kg  ou 17 pessoas</t>
  </si>
  <si>
    <t xml:space="preserve">Manutenção de Elevador Cremalheira OMG12 com 45,50m de altura, Prevista após 30 dias de operação. Cobrado mensalmente, Inclusive teste de freio a cada 90 dias</t>
  </si>
  <si>
    <t xml:space="preserve">Locação de Elevador Cremalheira com 45,50m de altura, 03 cancelas, Cabine simples - 1.200kg ou 17 pessoas.</t>
  </si>
  <si>
    <t xml:space="preserve">Luminaria especial em policarbonato antivandalismo, dim: 40x40cm, c/ chapa de aço chumbada na lage, conforme projeto inclusive lampada (obra: Delegacias, Presídio, etc.)</t>
  </si>
  <si>
    <t xml:space="preserve">Pia de cozinha com bancada em granito cinza andorinha, e = 2cm, dim 1.20x0.60, com 01 cuba de aço inox, sifão cromado, válvula cromada, torneira em aço inox, inclusive rodopia 10 cm, assentada.</t>
  </si>
  <si>
    <t xml:space="preserve">Pia de cozinha com bancada em granito cinza andorinha, e = 2cm, dim 1.40x0.60, com 01 cuba de aço inox, sifão cromado, válvula cromada, torneira em aço inox, inclusive rodopia 10 cm, assentada.</t>
  </si>
  <si>
    <t xml:space="preserve">Pia de cozinha com bancada em granito cinza andorinha, e = 2cm, dim 1.60x0.60, com 01 cuba de aço inox, sifão cromado, válvula cromada, torneira em aço inox, inclusive rodopia 10 cm, assentada.</t>
  </si>
  <si>
    <t xml:space="preserve">Pia de cozinha com bancada em granito cinza andorinha, e = 2cm, dim 1.80x0.60, com 01 cuba de aço inox, sifão cromado, válvula cromada, torneira em aço inox, inclusive rodopia 10 cm, assentada.</t>
  </si>
  <si>
    <t xml:space="preserve">Pia de cozinha com bancada em granito cinza andorinha, e = 2cm, dim 2.00x0.60, com 01 cuba de aço inox, sifão cromado, válvula cromada, torneira em aço inox, inclusive rodopia 7 cm, assentada.</t>
  </si>
  <si>
    <t xml:space="preserve">Pia de cozinha com bancada em granito cinza andorinha, e = 2cm, dim 2.20x0.60, com 01 cuba de aço inox, sifão cromado, válvula cromada, inclusive rodopia 10 cm, assentada.</t>
  </si>
  <si>
    <t xml:space="preserve">Pia de cozinha com bancada em granito cinza andorinha, e = 2cm, dim 2.40x0.60, com 01 cuba de aço inox, sifão cromado, válvula cromada, torneira em aço inox, inclusive rodopia 10 cm, assentada.</t>
  </si>
  <si>
    <t xml:space="preserve">Lavatório com bancada em granito cinza andorinha, e = 2cm, dim 1.60x0.60, com 02 cubas de embutir de louça,  sifão ajustável metalizado, válvula cromada, torneira cromada, inclusive rodopia 10 cm, assentada</t>
  </si>
  <si>
    <t xml:space="preserve">Lavatório com bancada em granito cinza andorinha, e = 2cm, dim 1.80x0.60, com 02 cubas de embutir de louça,  sifão ajustável metalizado, válvula cromada, torneira cromada, inclusive rodopia 10 cm, assentada</t>
  </si>
  <si>
    <t xml:space="preserve">Lavatório com bancada em granito cinza andorinha, e = 2cm, dim 2.00x0.60, com 02 cubas de embutir de louça, sifão ajustável metalizado, válvula cromada, torneira cromada, inclusive rodopia 10 cm, assentada</t>
  </si>
  <si>
    <t xml:space="preserve">Lavatório com bancada em granito cinza andorinha, e = 2cm, dim 2.20x0.60, com 02 cubas de embutir de louça,  sifão ajustável metalizado, válvula cromada, torneira cromada, inclusive rodopia 10 cm, assentada</t>
  </si>
  <si>
    <t xml:space="preserve">Lavatório com bancada em granito cinza andorinha, e = 2cm, dim 2.20x0.60, com 03 cubas de embutir de louça,  sifão ajustável metalizado, válvula cromada, torneira cromada, inclusive rodopia 10 cm, assentada</t>
  </si>
  <si>
    <t xml:space="preserve">Lavatório com bancada em granito cinza andorinha, e = 2cm, dim 2.40x0.60, com 03 cubas de embutir de louça,  sifão ajustável metalizado, válvula cromada, torneira cromada, inclusive rodopia 10 cm, assentada</t>
  </si>
  <si>
    <t xml:space="preserve">Lavatório com bancada em granito cinza andorinha, e = 2cm, dim 2.60x0.60, com 03 cubas de embutir de louça,  sifão ajustável metalizado, válvula cromada, torneira cromada, inclusive rodopia 10 cm, assentada</t>
  </si>
  <si>
    <t xml:space="preserve">Lavatório com bancada em granito cinza andorinha, e = 2cm, dim 2.80x0.60, com 03 cubas de embutir de louça, sifão ajustável metalizado, válvula cromada, torneira cromada, inclusive rodopia 10 cm, assentada</t>
  </si>
  <si>
    <t xml:space="preserve">Lavatório com bancada em granito cinza andorinha, e = 2cm, dim 3.00x0.60, com 03 cubas de embutir de louça,  sifão ajustável metalizado, válvula cromada, torneira cromada, inclusive rodopia 10 cm, assentada</t>
  </si>
  <si>
    <t xml:space="preserve">Lavatório com bancada em granito cinza andorinha, e = 2cm, dim 1.80x0.60, com 02 cubas de embutir de louça, sifão plástico, válvula plástica, torneira em aço inox, inclusive rodopia 10 cm, assentada</t>
  </si>
  <si>
    <t xml:space="preserve">Lavatório com bancada em granito cinza andorinha, e = 2cm, dim 2.20x0.60, com 03 cubas de embutir de louça, sifão plástico, válvula plástica, torneira em aço inox, inclusive rodopia 10 cm, assentada</t>
  </si>
  <si>
    <t xml:space="preserve">Lavatório com bancada em granito cinza andorinha, e = 2cm, dim 4.00x0.60, com 05 cubas de embutir de louça, sifão ajustável metalizado, válvula cromada, torneira de pé em aço inox decamatic ou similar, inclusive rodopia 10 cm, assentada</t>
  </si>
  <si>
    <t xml:space="preserve">Lavatório com bancada em granito cinza andorinha, e = 2cm, dim 3.00x0.60, com 04 cubas de embutir de louça, sifão ajustável metalizado, válvula cromada, torneira deca cromada (decamatic ref : 1170) ou similar, inclusive rodopia 10 cm, assentada</t>
  </si>
  <si>
    <t xml:space="preserve">Lavatório com bancada em granito cinza andorinha, e = 2cm, dim 1.80x0.60, com 01 cuba de embutir de louça e 01 cuba inox, sifão plástico, válvula plástica, torneira em aço inox, inclusive rodopia 10 cm, assentada</t>
  </si>
  <si>
    <t xml:space="preserve">Pia de cozinha com bancada em granito cinza andorinha, e = 2cm, dim 3.45x0.60, com 01 cuba de aço inox, sifão cromado, válvula cromada, torneira cromada, inclusive rodopia 10 cm, assentada</t>
  </si>
  <si>
    <t xml:space="preserve">Divisória em mármore branco polido 3cm, inclusive montagem com ferragens</t>
  </si>
  <si>
    <t xml:space="preserve">Pia de cozinha com bancada em granito cinza andorinha, e = 2cm, dim 2.50x0.60, com 02 cubas de aço inox, sifão cromado, válvula cromada, torneira em aço inox, inclusive rodopia 10 cm, assentada.</t>
  </si>
  <si>
    <t xml:space="preserve">Lavatório com bancada em granito cinza andorinha, e = 2cm, dim 0.80x0.60, com 01 cuba de louça de embutir, sifão cromado, válvula cromada, torneira cromada, inclusive rodopia 10 cm, assentada.</t>
  </si>
  <si>
    <t xml:space="preserve">Lavatório com bancada em granito cinza andorinha, e = 2cm, dim 1,30x0,60, com 02 cubas de embutir de louça, sifão cromado, válvula cromada, torneira cromada, inclusive rodopia 10 cm, assentada</t>
  </si>
  <si>
    <t xml:space="preserve">Lavatório com bancada em granito cinza andorinha, e = 2cm, dim 1,50x0,60, com 02 cubas de embutir de louça, sifão cromado, válvula cromada, torneira cromada, inclusive rodopia 10 cm, assentada</t>
  </si>
  <si>
    <t xml:space="preserve">Lavatório com bancada em granito cinza andorinha, e = 2cm, dim 3,30x0,60, com 03 cubas de embutir de louça, sifão cromado, válvula cromada, torneira cromada, inclusive rodopia 10 cm, assentada</t>
  </si>
  <si>
    <t xml:space="preserve">Pia de cozinha com bancada em granito cinza andorinha, e = 2cm, dim 3,40x0,60m, com 02 cubas de aço inox, sifão cromado, válvula cromada, torneira cromada 1/2", inclusive rodopia 10 cm, assentada</t>
  </si>
  <si>
    <t xml:space="preserve">Lavatório com bancada em granito cinza andorinha, e = 2cm, dim 3,55x0,60m, com 04 cubas louça embutir, sifão cromado, válvula cromada, torneira deca cromada (decamatic ref : 1173) ou similar, inclusive rodopia 10 cm, assentada</t>
  </si>
  <si>
    <t xml:space="preserve">Lavatório com bancada em granito cinza andorinha, e = 2cm, dim 1,25x0,60, com 02 cubas de embutir de louça, sifão cromado, válvula cromada, torneira cromada, inclusive rodopia 10 cm, assentada</t>
  </si>
  <si>
    <t xml:space="preserve">Pia de cozinha com bancada em granito cinza andorinha, e = 2cm, dim 5,10x0,60m, com 02 cubas de aço inox, sifão cromado, válvula cromada, torneira cromada 1/2", inclusive rodopia 10 cm, assentada</t>
  </si>
  <si>
    <t xml:space="preserve">Bomba para incêndio a diesel 05 cv, recalque/sucção de 2",  vazão max. de 36,00 m³/h,  hman= 08 m.c.a</t>
  </si>
  <si>
    <t xml:space="preserve">Demolição de rodapé de cimento/concreto</t>
  </si>
  <si>
    <t xml:space="preserve">Placar eletrônico poliesportivo, dim. 7,00 x 1,50 x 0,10m, mod. VSE Diamond da VISUAL ou similar, fornecimento e instalação</t>
  </si>
  <si>
    <t xml:space="preserve">Cronometro regressivo para basquete, dim. 0,65 x 0,50 x 0,10m, bivolt, mod. VSE 24 S PLUS da VISUAL ou similar, inclusive frete - fornecimento e instalação incluindo software</t>
  </si>
  <si>
    <t xml:space="preserve">Cronômetro de basquete 24 segundos e Tempo Total de Jogo, da IMPLY ou similar, inclusive frete - fornecimento e instalação</t>
  </si>
  <si>
    <t xml:space="preserve">Placar eletrônico poliesportivo, dim. 6,04 x 2,00 x 0,11m, PPE80, modulo central, de faltas individuais, de volei, de sets de volei, com jornal eletronico, da IMPLY ou similar, fornecimento e instalação, exclusive estrutura de fixação</t>
  </si>
  <si>
    <t xml:space="preserve">Quadro de distribuição de embutir, em resina termoplástica, para até 32 disjuntores, SLIM, com barramento, padrão DIN, exclusive disjuntores</t>
  </si>
  <si>
    <t xml:space="preserve">Impermeabilização c/manta asfáltica 3mm, classe B, estrudada c/reforço de não tecido de poliéster, inclusive aplicação de 1 demão de primer e proteção mecânica traço 1:3</t>
  </si>
  <si>
    <t xml:space="preserve">Porta duas folhas de abrir em ferro para cela, c/barras red. verticais em aço 5/8", barras chatas horizontais 2 1/2" x 1/4", duas trancas p/ penitenciária</t>
  </si>
  <si>
    <t xml:space="preserve">Placa indicativa em Poliestireno de 4mm c/ aplicação de adesivo verde fotoluminescente, adesivo de recorte preto p/ os textos, fixação em dupla face, instalado</t>
  </si>
  <si>
    <t xml:space="preserve">Luminária de emergência, tipo balizamento, com autonomia de 3h, modelo LED - 3000 lumens, SEGURIMAX ou similarr</t>
  </si>
  <si>
    <t xml:space="preserve">Corrente galvanizada</t>
  </si>
  <si>
    <t xml:space="preserve">Bandeja metálica para suporte interno/externo</t>
  </si>
  <si>
    <t xml:space="preserve">Fornecimento e Instalação de Extintor de Incêndio, Pó Químico Sêco - PQS, ABC - 12kg</t>
  </si>
  <si>
    <t xml:space="preserve">Pintura de impermeabilização com aplicação de Sika Top 107, à trincha de seda, 02 demãos, (bi-componente) - intervalo de aplic.5h - R1</t>
  </si>
  <si>
    <t xml:space="preserve">Execução de furação em concreto d=1" x 7cm, para verificação carbonatação</t>
  </si>
  <si>
    <t xml:space="preserve">Suporte tipo cesta em chapa de aço, dim. 30x12x(25~33)cm,  para instalação suspensa de Luminária de Emergência - Segurimax, 3000 lumens - Rev 01_03/2022</t>
  </si>
  <si>
    <t xml:space="preserve">Bocal rotativo p/aspersor R-13 18H, marca Rain Bird ou similar</t>
  </si>
  <si>
    <t xml:space="preserve">Bocal rotativo p/aspersor R-17 24H, marca Rain Bird ou similar</t>
  </si>
  <si>
    <t xml:space="preserve">Bocal rotativo p/aspersor R-17 24Q, marca Rain Bird ou similar</t>
  </si>
  <si>
    <t xml:space="preserve">Bocal rotativo p/aspersor R-VAN 1724, marca Rain Bird ou similar</t>
  </si>
  <si>
    <t xml:space="preserve">Bocal 20 para rotor 8005, marca Rain Bird ou similar</t>
  </si>
  <si>
    <t xml:space="preserve">Caixa para valvula 10", marca Rain Bird ou similar</t>
  </si>
  <si>
    <t xml:space="preserve">Modulo de expansão 6 estações ESP-SM6</t>
  </si>
  <si>
    <t xml:space="preserve">Válvula de Alívio Irrigação Piloto 2" com Regulador de pressão</t>
  </si>
  <si>
    <t xml:space="preserve">Colar de tomada linha Irrigação D= 75mm x  1" - Rev. 01</t>
  </si>
  <si>
    <t xml:space="preserve">Válvula ventosa de dupla função 3/4"</t>
  </si>
  <si>
    <t xml:space="preserve">Quadro escolar em fórmica branca com moldura sobre chapa de MDF cru 6mm</t>
  </si>
  <si>
    <t xml:space="preserve">Rodapé em granito branco Polar10cm x 2cm</t>
  </si>
  <si>
    <t xml:space="preserve">Soleira de granito branco polar, l = 30cm, e = 2cm</t>
  </si>
  <si>
    <t xml:space="preserve">Janela em alumínio, cor N/P/B, tipo veneziana, tipo camarão, duas folhas móveis</t>
  </si>
  <si>
    <t xml:space="preserve">Porta/Esquadria em alumínio, cor N/P/B, tipo moldura-vidro, inclusive caixilho vertical 5 x 10, maxi-ar fixo, dobradiças ou roldanas e fechadura, exclusive vidro</t>
  </si>
  <si>
    <t xml:space="preserve">Porta de abrir em aluminio tipo veneziana, acabamento anodizado natural, sem guarnicao/alizar/vista</t>
  </si>
  <si>
    <t xml:space="preserve">Porta acústica em madeira acab. fórmica branca TX, fl dupla, 40db, lã mineral, de abrir, 2,36 x 210mm, c/ fechad, borracha vedação,veda porta, escova de vedação, dobrad. reforçada, trinco de teto p/porta fl. dupla e soleira, incluso barra anti-pânico</t>
  </si>
  <si>
    <t xml:space="preserve">Cabo de comando blindado AFT 2x18 awg pt</t>
  </si>
  <si>
    <t xml:space="preserve">Fornecimento e assentamento de barra chata de alumínio de 1.1/4" x 3/16"</t>
  </si>
  <si>
    <t xml:space="preserve">Mictorio coletivo aco inox (aisi 304), e = 0,8 mm, de *100 x 40 x 30* cm (c x a x p)</t>
  </si>
  <si>
    <t xml:space="preserve">Remoção e reassentamento de esquadria de aluminio e vidro Rev. 01 - 03/2022</t>
  </si>
  <si>
    <t xml:space="preserve">Remoção e reassentamento de esquadria de vidro Rev. 01 - 03/2022</t>
  </si>
  <si>
    <t xml:space="preserve">Remoção de esquadria de alumínio e vidro Rev. 01 - 03/2022</t>
  </si>
  <si>
    <t xml:space="preserve">Restauro - Douramento com folha de ouro legítmo 22k, em retábulos e obras artísticas - Área Efetiva em dm2</t>
  </si>
  <si>
    <t xml:space="preserve">dm2</t>
  </si>
  <si>
    <t xml:space="preserve">Restauro - Reintegração cromática da policromia em retábulo artístico com tinta para Restauro Maimeri, cores do grupo G4</t>
  </si>
  <si>
    <t xml:space="preserve">Restauro - Reintegração cromática da policromia em retábulo artístico com tinta para Restauro Maimeri, cores do grupo G3</t>
  </si>
  <si>
    <t xml:space="preserve">Restauro - Reintegração cromática da policromia em retábulo artístico com tinta para Restauro Maimeri, cores do grupo G2</t>
  </si>
  <si>
    <t xml:space="preserve">Restauro - Reintegração cromática da policromia em retábulo artístico com tinta para Restauro Maimeri, cores do grupo G1</t>
  </si>
  <si>
    <t xml:space="preserve">Emboço ou reboco especial de parede, espessura 3cm, com argamassa 1:4 cal e areia</t>
  </si>
  <si>
    <t xml:space="preserve">Reassentamento de mármore ou granito, em revestimento, aplicado com argamassa industrializada ac-ii (branca), rejuntado, exclusive emboço</t>
  </si>
  <si>
    <t xml:space="preserve">Reboco interno de parede, espessura 0,5cm, com argamassa 1:2 cal e areia</t>
  </si>
  <si>
    <t xml:space="preserve">Argamassa cal e areia traço 1:2 - Confecção mecânica e transporte</t>
  </si>
  <si>
    <t xml:space="preserve">Restauro - Reintegração cromática da policromia com tintas para Restauro Maimeri, cores vários grupos (G1, G2, G3 e G4)</t>
  </si>
  <si>
    <t xml:space="preserve">Restauro - Preenchimento de lacuna de profundidade em tela artística c/ papel japonês 20gramas</t>
  </si>
  <si>
    <t xml:space="preserve">Restauro - Faceamento com papel japonês em tela artística com papel japonês 55gramas</t>
  </si>
  <si>
    <t xml:space="preserve">Restauro - Argamassa traço(1:0,24:0,74) - Cal, arenoso e areia média - confecção mecânica e transporte</t>
  </si>
  <si>
    <t xml:space="preserve">Restauro - Emboço especial de parede, spessura 3cm, com argamassa traço 1:0,24:0,74 ( cal, arenoso e areia média)</t>
  </si>
  <si>
    <t xml:space="preserve">Restauro - Reboco especial de parede, spessura 3cm, com argamassa traço 1:0,24:0,74 ( cal, arenoso e areia média)</t>
  </si>
  <si>
    <t xml:space="preserve">Restauro - Reboco especial interno de parede, spessura 0,5cm, com argamassa traço 1:0,24:0,74 ( cal, arenoso e areia média)</t>
  </si>
  <si>
    <t xml:space="preserve">Restauro - Consolidação estrutural de forro artístico de madeira - Revisada 12/18</t>
  </si>
  <si>
    <t xml:space="preserve">Estrutura Metálica, Espacial, em Tubos de Alumínio de ótima Usinabilidade, Alta Resistência Mecânica e Contra a Corrosão, boa Conformabilidade, em Liga 6351 - T6, vãos até 50 x50m</t>
  </si>
  <si>
    <t xml:space="preserve">Luminária de sobrepor, (tecnolux ref.FLP-6478/2x20) Tubled corpo/ refletor e aletas fabricadas em chapa de aço tratada e pintada em epoxi branco, para uso de 2 lampadas tubled de 20w</t>
  </si>
  <si>
    <t xml:space="preserve">Luminária de sobrepor, (tecnolux ref.FLP-6478/4x20) Tubled corpo/ refletor e aletas fabricadas em chapa de aço tratada e pintada em epoxi branco, para uso de 4 lampadas tubled de 20w - Rev 02</t>
  </si>
  <si>
    <t xml:space="preserve">Cabo de cobre nú 10 mm2 - fornecimento e assentamento (10,85m/kg)</t>
  </si>
  <si>
    <t xml:space="preserve">Estrutura metálica em aço p/ Mezaninos e Plataformas, vão livre até 6,00m, Chapa Xadrez 1/8",  área superior a 50 m2, sobrecarga 300 kg/m2, pintura 01 demão de epoxi fundo óxido de ferro + 02 demãos de esmalte epoxi branco. Rev 03_03/2022</t>
  </si>
  <si>
    <t xml:space="preserve">Estrutura metálica em aço p/ Mezaninos e Plataformas, vão livre até 6,00m, Chapa Xadrez 3/16",   área superior a 50 m2, sobrecarga 500 kg/m2, pintura 01 demão de epoxi fundo óxido de ferro + 02 demãos de esmalte epoxi branco. Rev 03_03/2022</t>
  </si>
  <si>
    <t xml:space="preserve">Estrutura metálica em aço p/ Mezaninos e Plataformas, vão livre até 6,00m, Chapa Xadrez 1/4",  área superior a 50 m2, sobrecarga 700 kg/m2, pintura 01 demão de epoxi fundo óxido de ferro + 02 demãos de esmalte epoxi branco. Rev 03_03/2022</t>
  </si>
  <si>
    <t xml:space="preserve">Estrutura Metálica Galpões em Pórticos - Colunas/Vigas em Alma Cheia, Terças UDC 127, 2 águas, s/ lanternin, Pd 6,0m, entre pórticos 6,00m, vão 15,0 a 20,0m, pintura 1d  epoxi óx. ferro + 2 d esmalte epoxi branco, exceto forn. Telhas - Executada</t>
  </si>
  <si>
    <t xml:space="preserve">Remoção e reinstalação de ar condicionado tipo Split</t>
  </si>
  <si>
    <t xml:space="preserve">Remoção de ar condicionado tipo Split</t>
  </si>
  <si>
    <t xml:space="preserve">Estrutura Metálica Galpões em Pórticos - Colunas/Vigas em Alma Cheia, Terças UDC 127, 2 águas, s/ lanternin, Pd 6,0m, entre pórticos 6,00m, vão 20,01 a 30,0m, pintura 1d  epoxi óx. ferro + 2 d esmalte epoxi branco, exceto forn. Telhas - Executada</t>
  </si>
  <si>
    <t xml:space="preserve">Marco Inaugural H=1,81m, base 1,20 x 0,75 cm - GOVERNO DE SERGIPE 2019 - EXECUÇÃO NA OBRA, inclusive placas.</t>
  </si>
  <si>
    <t xml:space="preserve">Tapume em chapa compensada naval 1,60 X 2,20 m, esp. = 20 mm (1 uso) com peça de madeira de lei 10 x 10 cm</t>
  </si>
  <si>
    <t xml:space="preserve">Plataforma elevatória Vertical Modelo Sofity, port. neces. especiais, 02 paradas, dim. cabina 900x1400x1300mm, p/ 01 cadeirante e 01 acompanhante em chapa de ferro pintado, c/ 01 entrada, vel. 06m/min, percurso 3,0m, da RD Mont Elevadores ou similar</t>
  </si>
  <si>
    <t xml:space="preserve">Treliça metálica Pratt, em perfis UDC75x38x3,84kg/m, diagonais tracionadas, p/ telhados em duas águas sem lanternin, vãos 6,00  a 10,00m, pintura 01 demão epoxi fundo óxido ferro + 02 demãos esmalte epoxi branco - Executada</t>
  </si>
  <si>
    <t xml:space="preserve">Guarda-corpo h = 1,10m e Corrimão em Aço Inox, barras superiores alt=0,92m e 0,70m e barra inferior, diam= 1.1/2" r, barras verticais d=3/4" a cada 0,11m, curvas de aço inox. - Escada</t>
  </si>
  <si>
    <t xml:space="preserve">Treliça metálica Pratt, em perfis UDC127x50x5,13kg/m, diagonais tracionadas, p/ telhados em duas águas sem lanternin, vãos 10,01 a 20,00m, pintura 01 demão de epoxi fundo óxido de ferro + 02 demãos esmalte epoxi branco - Executada</t>
  </si>
  <si>
    <t xml:space="preserve">Treliça metálica Pratt, em perfis UDC150x50x4,75kg/m, diagonais tracionadas, p/ telhados em duas águas sem lanternin, vãos 20,01 a 30,00m, pintura 01 demão epoxi fundo óxido ferro + 02 demãos esmalte epoxi branco - Executada</t>
  </si>
  <si>
    <t xml:space="preserve">Marco Inaugural H=1,81m, base 1,20 x 0,75 cm - GOVERNO DE SERGIPE 2019 - PRÉ-FABRICADA COM FORMA METÁLICA, inclusive placas. Rev 02_10/2021</t>
  </si>
  <si>
    <t xml:space="preserve">Restauro - Reintegração cromática da policromia em pintura parietal, com tinta latex p/ exteriores</t>
  </si>
  <si>
    <t xml:space="preserve">Encargos Complementares - Restaurador Nível Médio</t>
  </si>
  <si>
    <t xml:space="preserve">Restauro - Refixação de policromia em paredes com pintura parietal</t>
  </si>
  <si>
    <t xml:space="preserve">Restauro - Higienização mecânica à seco de paredes com utilização de pinceis</t>
  </si>
  <si>
    <t xml:space="preserve">Restauro - Emassamento e nivelamento de camada pictórica em paredes com pintura parietal</t>
  </si>
  <si>
    <t xml:space="preserve">Cabo HDMI 15m Blindado 2.0 Ethernet 15 metros 4K ULTRA HD 3D 2160p</t>
  </si>
  <si>
    <t xml:space="preserve">Amplificador de Potência 1300w 4 Ohms - OP 7600 Oneal ou similar</t>
  </si>
  <si>
    <t xml:space="preserve">Mesa de som / Mixer 5 canais c/ USB Omx 52 - Oneal ou similar</t>
  </si>
  <si>
    <t xml:space="preserve">Estrutura Metálica Galpões em Pórticos - Colunas/Vigas em Treliça UDC75, terças e vigas longitudinais em UDC 127 e 150, 2 águas, sem lanternin, vãos 6,0 a 10,0m, pintado 1 d oxido ferro + 2 d esmalte epóxi branco, exceto forn. Telhas - Executada - R3</t>
  </si>
  <si>
    <t xml:space="preserve">Estrutura Metálica Galpões em Pórticos - Colunas/Vigas em Treliça UDC127, terças e vigas longitudinais UDC 127 e 150, 2 águas, sem lanternin, vãos 10,01 a 20,0m, pintada 1 d oxido ferro + 2 d esmalte epóxi branco, exceto forn. Telhas - Executada - R3</t>
  </si>
  <si>
    <t xml:space="preserve">Estrutura Metálica Galpões em Pórticos - Colunas/Vigas em Treliça UDC150, terças e vigas longitudinais em UDC 127 e 150, 2 águas, sem lant., vãos 20,01 a 30,0m, pintada 1 d oxido ferro + 2 d esmalte epóxi branco, exceto forn. Telhas - Executada - R1</t>
  </si>
  <si>
    <t xml:space="preserve">Estrutura Metálica Galpões em Pórticos - Colunas/Vigas em Treliça UDC75, terças e vigas longitudinais em UDC 127 e 150, 2 águas, sem lanternin, vãos 6,0 a 10,0m, pintado 1 d oxido ferro + 2 d esmalte epóxi branco, exceto forn. Telhas - Executada</t>
  </si>
  <si>
    <t xml:space="preserve">Estrutura Metálica Galpões em Pórticos - Colunas/Vigas em Treliça UDC127, terças e vigas longitudinais em UDC 127 e 150, 2 águas, sem lanternin, vãos 10,01 a 20,0m, pintado 1 d oxido ferro + 2 d esmalte epóxi branco, exceto forn. Telhas - Executada</t>
  </si>
  <si>
    <t xml:space="preserve">Estrutura Metálica Galpões em Pórticos - Colunas/Vigas em Treliça UDC150, terças e vigas longitudinais em UDC 127 e 150, 2 águas, sem lanternin, vãos 20,01 a 30,0m, pintado 1 d oxido ferro + 2 d esmalte epóxi branco, exceto forn. Telhas - Executada</t>
  </si>
  <si>
    <t xml:space="preserve">Treliça metálica Pratt, em perfis UDC75x38x3,84kg/m, diagonais tracionadas, p/ telhados em duas águas sem lanternin, vãos 6,00  a 10,00m, pintura 01 demão de epoxi fundo óxido de ferro + 02 demãos de esmalte epoxi branco - Preço por kilo executado</t>
  </si>
  <si>
    <t xml:space="preserve">Treliça metálica Pratt, em perfis UDC127x50x5,13kg/m, diagonais tracionadas, p/ telhados em duas águas sem lanternin, vãos 10,01  a 20,00m, pintura 01 demão de epoxi fundo óxido de ferro + 02 demãos de esmalte epoxi branco - Preço por kilo executado</t>
  </si>
  <si>
    <t xml:space="preserve">Treliça metálica Pratt, em perfis UDC150x50x4,75kg/m, diagonais tracionadas, p/ telhados em duas águas sem lanternin, vãos 20,01  a 30,00m, pintura 01 demão de epoxi fundo óxido de ferro + 02 demãos de esmalte epoxi branco - Preço por kilo executado</t>
  </si>
  <si>
    <t xml:space="preserve">Coluna metálica, em perfis UDC75x38x3,84, diagonais duplas, diversos usos ou composição de pórticos até 10,0m de vão, largura 0,50m, PDmax. 7,00 , pintura 01 demão de epoxi fundo óxido ferro + 02 demãos esmalte epoxi branco</t>
  </si>
  <si>
    <t xml:space="preserve">Coluna metálica, em perfis UDC127x50x5,13, diagonais duplas, diversos usos ou composição de pórticos vãos 10,01m a 20,0m,, largura 0,60m, PDmax. 7,00 , pintura 01 demão epoxi fundo óxido ferro + 02 demãos esmalte epoxi branco</t>
  </si>
  <si>
    <t xml:space="preserve">Coluna metálica, em perfis UDC150x50x4,75, diagonais duplas, diversos usos ou composição de pórticos vãos 20,01m a 30,0m,, largura 0,80m, PDmax. 7,00 , pintura 01 demão epoxi fundo óxido ferro + 02 demãos esmalte epoxi branco</t>
  </si>
  <si>
    <t xml:space="preserve">Terça metálica, em perfil UDC127x50x5,13, p/ uso em coberturas de pórticos diversos vãos,  pintura 01 demão epoxi fundo óxido ferro + 02 demãos esmalte epoxi branco</t>
  </si>
  <si>
    <t xml:space="preserve">Viga metálica, em perfil UDC150x50x4,75, para travamento de colunas ou apoio e alvenarias,  pintura 01 demão epoxi fundo óxido ferro + 02 demãos esmalte epoxi branco</t>
  </si>
  <si>
    <t xml:space="preserve">Raspagem, calafetagem, aplicação de synteko alto brilho em piso de madeira</t>
  </si>
  <si>
    <t xml:space="preserve">Raspagem, calafetagem, aplicação de synteko fosco em piso de madeira</t>
  </si>
  <si>
    <t xml:space="preserve">Revestimento cerâmico para piso ou parede, 30 x 60 cm, linha cetim bianco ou similar, Portobello ou similar, aplicado com argamassa industrializada ac-i, rejuntado, exclusive regularização de base ou emboço</t>
  </si>
  <si>
    <t xml:space="preserve">Confecção e instalação de letreiro em PS tipo caixa PS de 2 e 4mm, com avanço de 10cm, com pintura automotiva PU, Fixado por pino, recortado em Router p/ o  ITPS</t>
  </si>
  <si>
    <t xml:space="preserve">Revestimento cerâmico para piso ou parede, 90 x 90 cm, porcelanato, natural, retificado, linha city off white, Portobello ou similar, aplicado com argamassa industrializada ac-iii, rejuntado, exclusive regularização de base ou emboço</t>
  </si>
  <si>
    <t xml:space="preserve">Soleira em mármore calacata, polido, l = 15 cm, e = 2 cm</t>
  </si>
  <si>
    <t xml:space="preserve">Prateleira com base em resina e acabamento cromado, linha Clean, ref.: 2030.C.CLN, Deca ou similar</t>
  </si>
  <si>
    <t xml:space="preserve">Porta toalha barra, cromado, linha clean, ref.: 2040 C.020.CLN, com 20 cm, da Deca ou similar</t>
  </si>
  <si>
    <t xml:space="preserve">Porta toalha barra, cromado, linha clean, ref.: 2040 C.050.CLN, com 50 cm, da Deca ou similar</t>
  </si>
  <si>
    <t xml:space="preserve">Papeleira cromada, linha clean, ref.: 2020.C.CLN, Deca ou similar</t>
  </si>
  <si>
    <t xml:space="preserve">Cabo de cobre isolado, flexível, classe 4 ou 5,  6,0mm², 0,6/1kv / 70º C</t>
  </si>
  <si>
    <t xml:space="preserve">Acabamento para registro de pressão até 1" com mecanismo de 1\2 volta,  linha cubo - ref.: 4916C86PQ, Deca ou similar</t>
  </si>
  <si>
    <t xml:space="preserve">Acabamento para registro de gaveta até 1", linha cubo - ref.: 4900C86PQ, Deca ou similar</t>
  </si>
  <si>
    <t xml:space="preserve">Ducha Acqua Duo Ulta  cromada, Lorenzetti ou similar</t>
  </si>
  <si>
    <t xml:space="preserve">Placa indicativa em acrílico e=3mm, com adesivo sobreposto, dim.: 0.30 x 0.12 m, fornecimento e instalação</t>
  </si>
  <si>
    <t xml:space="preserve">Placa indicativa em acrílico e=2mm, em braille, com esferas em inox e texto em alto rêlevo, dim.: 8 x 28 cm, fornecimento e instação</t>
  </si>
  <si>
    <t xml:space="preserve">Placa de sinalização em acrílico e=4mm, tipo sanduiche, com aplicação de adesivo digital sobreposto, dim:45x18cm, para fixação no teto através de hastes em tubo galvanizado comp.=3,60m, fornecimento e instalação</t>
  </si>
  <si>
    <t xml:space="preserve">Placa em aço inox com texto em braille para corrimão, fornecimento e instalação</t>
  </si>
  <si>
    <t xml:space="preserve">Lavatório com bancada em mármore calacata, e = 2cm, dim 1,50x0,45m, com 01 cuba de apoio de louça, sifão cromado, válvula cromada, torneira cromada, inclusive testeira e rodopia  de 20 cm, assentada</t>
  </si>
  <si>
    <t xml:space="preserve">Rampa padrão para acesso de deficientes a passeio público, em concreto simples Fck=25MPa, desempolada, pintada em novacor, 02 demãos e piso tátil de alerta/direcional.</t>
  </si>
  <si>
    <t xml:space="preserve">Cuba de embutir quadrada (deca linha ref l701 - GE17 - 41cm)  p/ instalação em bancadas, c/ sifão cromado (deca ref c1680) , válvula cromada (deca c1602) e engate cromado (deca) ou similares</t>
  </si>
  <si>
    <t xml:space="preserve">Revestimento cerâmico para piso ou parede, 59 x 59 cm, porcelanato, Eliane, linha munari cimento AC ou similar, aplicado com argamassa industrializada ac-iii, rejuntado, exclusive regularização de base ou emboço</t>
  </si>
  <si>
    <t xml:space="preserve">Revestimento cerâmico para piso ou parede, 30 x 90 cm, Portobello, linha cetim bianco RT ou similar, aplicado com argamassa industrializada ac-i, rejuntado, exclusive regularização de base ou emboço</t>
  </si>
  <si>
    <t xml:space="preserve">Pastilha em porcelana esmaltada, hexagonal, Atlas, linha barents, ref. M6329 ou similar, aplicada com argamassa industrializada ac-ii, rejuntada, exclusive emboço (ou similar)</t>
  </si>
  <si>
    <t xml:space="preserve">Revestimento cerâmico para piso ou parede, 90 x 90 cm, porcelanato, natural, retificado, linha bianco carrara, Portobello ou similar, aplicado com argamassa industrializada ac-iii, rejuntado, exclusive regularização de base ou emboço</t>
  </si>
  <si>
    <t xml:space="preserve">Revestimento cerâmico para piso ou parede, 90 x 90 cm, porcelanato, esmaltado, polido, linha munari cimento, Eliane ou similar, aplicado com argamassa industrializada ac-iii, rejuntado, exclusive regularização de base ou emboço - Rev -  03</t>
  </si>
  <si>
    <t xml:space="preserve">Revestimento cerâmico para  parede, 10 x 20 cm, brilhante, Eliane, linha metrô white, aplicado com argamassa industrializada ac-ii, rejuntado, exclusive regularização de base ou emboço</t>
  </si>
  <si>
    <t xml:space="preserve">Divisória em granito branco siena, polido do dois lados, e= 2cm, inclusive montagem com ferragens</t>
  </si>
  <si>
    <t xml:space="preserve">Soleira em granito branco siena, polido, l = 15 cm, e = 2 cm</t>
  </si>
  <si>
    <t xml:space="preserve">Peitoril em granito branco siena, polido, c/ largura = 22 cm, esp = 2 cm</t>
  </si>
  <si>
    <t xml:space="preserve">Equipamento de ginástica - surf duplo - galvanizado - Rev 01</t>
  </si>
  <si>
    <t xml:space="preserve">Equipamento de ginástica - rotação diagonal duplo - galvanizado - Rev 01</t>
  </si>
  <si>
    <t xml:space="preserve">Placa de inauguração em alumínio composto preto, 60x60cm, esp=4mm, (ACM constit. de 02 chapas sólidas de alumínio c/ núcleo central em polietileno), c/ pintura coilcoating PVDF KYNAR 500, texto gravado a laser, acab em verniz autom., mold em alumínio</t>
  </si>
  <si>
    <t xml:space="preserve">Pintura de proteção e acabamento em estrutura metálica de pórtico [c/ treliças-viga pratt, terças, vigas apoio alvenarias e colunas meálicas, em UDC], c/ 1 demão epox fundo oxido ferro + 2 demãos esmalte epox branco - medição p/ projeção em planta</t>
  </si>
  <si>
    <t xml:space="preserve">Pintura de proteção e acabamento em estrutura metálica de cobertura c/ treliças-viga pratt e terças em UDC, c/ 1 demão epox fundo oxido ferro + 2 demãos esmalte epox branco - medição p/ projeção em planta</t>
  </si>
  <si>
    <t xml:space="preserve">Disjuntor tipo DIN/IEC, tripolar 63A</t>
  </si>
  <si>
    <t xml:space="preserve">Disjuntor tipo DIN/IEC, tripolar 63A, 10KA, Curva C</t>
  </si>
  <si>
    <t xml:space="preserve">Disjuntor tripolar 50 A, padrão DIN (  linha branca ), curva de disparo C, corrente de interrupção 10KA, ref.: Siemens 5SX1 ou similar.</t>
  </si>
  <si>
    <t xml:space="preserve">Disjuntor bipolar 20 A, padrão DIN (linha branca), curva C, corrente de interrupção 5KA, ref.: Siemens 5SX1 ou similar</t>
  </si>
  <si>
    <t xml:space="preserve">Terminal de compressão 2 furos para cabo de 185 mm2 - fornecimento e instalação</t>
  </si>
  <si>
    <t xml:space="preserve">Terminal de compressão 2 furos para cabo de 95 mm2 - fornecimento e instalação</t>
  </si>
  <si>
    <t xml:space="preserve">Terminal de compressão 2 furos para cabo de 50 mm2 - fornecimento e instalação</t>
  </si>
  <si>
    <t xml:space="preserve">Curva para eletroduto galvanizado, diâm = 4" - Rev.01</t>
  </si>
  <si>
    <t xml:space="preserve">Curva para eletroduto galvanizado, diâm = 2" - Rev.01</t>
  </si>
  <si>
    <t xml:space="preserve">Luva para eletroduto galvanizado, diâm = 4"</t>
  </si>
  <si>
    <t xml:space="preserve">Luva para eletroduto galvanizado, diâm = 2"</t>
  </si>
  <si>
    <t xml:space="preserve">Bucha com arruela em liga especial zamak p/eletroduto 50mm, d=2"</t>
  </si>
  <si>
    <t xml:space="preserve">Fornecimento e instalação de parafuso cabeça chata rosca soberbal 6,10 x 65mm, com bucha de nylon s10 sem abas</t>
  </si>
  <si>
    <t xml:space="preserve">Modulo para 18 medidores com barramento 4,76x9,52mm, em policarbonato com proteção UV</t>
  </si>
  <si>
    <t xml:space="preserve">Modulo para 12 medidores, com barramento 4,76x9,52mm, em policarbonato com proteção UV</t>
  </si>
  <si>
    <t xml:space="preserve">Pintura de meio fio (caiação)</t>
  </si>
  <si>
    <t xml:space="preserve">Quadro Geral - QDG-1, em policarbonato c/proteção UV, com barramento para 350A, sem disjuntores, Obra Mercado da Carne - Tobias Barreto</t>
  </si>
  <si>
    <t xml:space="preserve">Quadro Geral - QDG-2, em policarbonato c/proteção UV, com barramento para 250A, sem disjuntores, Obra Mercado da Carne - Tobias Barreto</t>
  </si>
  <si>
    <t xml:space="preserve">Tampa de encaixe 150 x 3000 mm, galvanizada à fogo, para eletrocalha metálica (ref. mopa ou similar)</t>
  </si>
  <si>
    <t xml:space="preserve">Tampa de encaixe 100 X 3000 mm, galvanizada à fogo, para eletrocalha metálica (ref.: mopa ou similar)</t>
  </si>
  <si>
    <t xml:space="preserve">Fornecimento e instalação de eletrocalha lisa, galvanizada à fogo,150 x  150 x 3000 mm  (ref. mopa ou similar)</t>
  </si>
  <si>
    <t xml:space="preserve">Fornecimento e instalação de eletrocalha lisa, galvanizada à fogo,100 x 100 x 3000 mm (ref. mopa ou similar)</t>
  </si>
  <si>
    <t xml:space="preserve">Módulo para 36 medidores em chapa galvanizada 12,5mm, com barramento para 200A, pintado eletrostaticamente na cor bege</t>
  </si>
  <si>
    <t xml:space="preserve">Vaso sanitário com caixa de descarga acoplada (ref.: CD.21F.17), linha axis, P.470.17, DECA ou similar, inclusive assento</t>
  </si>
  <si>
    <t xml:space="preserve">Box para banheiro em vidro temperado 8 mm, liso, incolor, de correr, em aluminío branco, inclusive ferragens - fornecimento e instalação - Rev.02_10/2021</t>
  </si>
  <si>
    <t xml:space="preserve">Tê horizontal 150 x 150mm, liso, galvanizado à fogo, para eletrocalha metálica (ref. Mopa ou similar)</t>
  </si>
  <si>
    <t xml:space="preserve">Tampa de encaixe para tê horizontal 150 x 150mm, galvanizada à fogo (ref. Mopa ou similar)</t>
  </si>
  <si>
    <t xml:space="preserve">Redução concêntrica 150 x 150/100 x 100mm, lisa, galvanizada à fogo, para eletrocalha metálica (ref. mopa ou similar)</t>
  </si>
  <si>
    <t xml:space="preserve">Tampa de encaixe para redução concêntrica 150 x 150/100 x 100mm, lisa, galvanziada à fogo (ref. mopa ou similar)</t>
  </si>
  <si>
    <t xml:space="preserve">Cruzeta 150 x 150 mm, lisa, galvanizada à fogo, para eletrocalha lisa metálica (ref.: mopa ou similar)</t>
  </si>
  <si>
    <t xml:space="preserve">Tampa de encaixe para cruzeta 150 x 150mm, galvanizada à fogo (ref.: mopa ou similar)</t>
  </si>
  <si>
    <t xml:space="preserve">Curva horizontal 150 x 150 mm, lisa, galvanizada à fogo, para eletrocalha metálica, com ângulo 90° (ref.: mopa ou similar)</t>
  </si>
  <si>
    <t xml:space="preserve">Tampa de encaixe para curva horizontal 150 x 150 mm, lisa, galvanizada à fogo, com ângulo 90° (ref.: mopa ou similar)</t>
  </si>
  <si>
    <t xml:space="preserve">Emenda Interna 150 x 150 mm, lisa, galvanizada à fogo, para eltrocalha metálica (ref.: mopa ou similar)</t>
  </si>
  <si>
    <t xml:space="preserve">Terminal 100 x 100 mm, galvanizado à fogo, para eletrocalha metalica (ref. Mopa ou similar)</t>
  </si>
  <si>
    <t xml:space="preserve">Terminal 150 x 150 mm, galvanizado à fogo, para eletrocalha metalica (ref. Mopa ou similar)</t>
  </si>
  <si>
    <t xml:space="preserve">Suporte vertical 150 x 150 mm para fixação de eletrocalha metálica (ref.: mopa ou similar)</t>
  </si>
  <si>
    <t xml:space="preserve">Fornecimento e instalação de saída horizontal para eletroduto 4" (ref. mopa ou similar)</t>
  </si>
  <si>
    <t xml:space="preserve">Cuba redonda inox, Ø = 30cm, com sifão cromado e engate</t>
  </si>
  <si>
    <t xml:space="preserve">Vaso sanitário com caixa de descarga acoplada (ref.: CD.21F.17), linha quadra, P.210.17, DECA ou similar, inclusive assento</t>
  </si>
  <si>
    <t xml:space="preserve">Tampo/bancada em granito branco siena, e=2cm</t>
  </si>
  <si>
    <t xml:space="preserve">Luva para eletroduto galvanizado, diâm = 2 1/2"</t>
  </si>
  <si>
    <t xml:space="preserve">Parafuso cabeça lentilha auto-travante 1/4" x 3/4", bicromatizada</t>
  </si>
  <si>
    <t xml:space="preserve">Porca sextavada 1/4", bicromatizada</t>
  </si>
  <si>
    <t xml:space="preserve">Curva horizontal 100 x 100 mm, lisa, galvanizada à fogo, para eletrocalha metálica, com ângulo 90°, (ref.: mopa ou similar)</t>
  </si>
  <si>
    <t xml:space="preserve">Tampa de encaixe para curva horizontal 100 x 100 mm, lisa, galvanizada à fogo, com ângulo 90° (ref.: mopa ou similar)</t>
  </si>
  <si>
    <t xml:space="preserve">Barra roscada bicromatizada ø 3/8" x 3000mm</t>
  </si>
  <si>
    <t xml:space="preserve">Arruela de pressão bicromatizada 1/4"</t>
  </si>
  <si>
    <t xml:space="preserve">Cantoneira "ZZ" para fixação de  perfilado, ref. Mopa ou similar</t>
  </si>
  <si>
    <t xml:space="preserve">Bucha com arruela em liga especial zamak p/eletroduto 75mm, d=2 1/2"</t>
  </si>
  <si>
    <t xml:space="preserve">Testeira em granito branco siena, L=37 cm (meia esquadria) - fornecimento e colocação</t>
  </si>
  <si>
    <t xml:space="preserve">Rodopia em granito branco siena, L=20cm, e=2cm,  aplicado com argamassa industrializada ac-i, com acabamento aboleado</t>
  </si>
  <si>
    <t xml:space="preserve">Remoção de divisória de granito (ou marmore)</t>
  </si>
  <si>
    <t xml:space="preserve">Cuba redonda inox, Ø = 35cm, com válvula, sifão cromado e engate</t>
  </si>
  <si>
    <t xml:space="preserve">Arruela de lisa 3/8"</t>
  </si>
  <si>
    <t xml:space="preserve">Placa de sinalização, dim.: 60 x 80 cm,  - "Estacionamento Reservado - Deficiente/Idosos", incluso barrote para fixação - fornecimento e instalação</t>
  </si>
  <si>
    <t xml:space="preserve">Estrutura Metálica p/ Cobertura c/Vigas-Treliça Pratt UDC75 e terças em UDC 127, 2 águas, sem lanternin, vãos 6,0 a 10,0m, pintado 1 d oxido ferro + 2 d esmalte epóxi branco, exceto forn. Telhas - Executada</t>
  </si>
  <si>
    <t xml:space="preserve">Estrutura Metálica p/ Cobertura c/Vigas-Treliça Pratt e terças em UDC 127, 2 águas, sem lanternin, vãos 10,01 a 20,0m, pintada 1 d oxido ferro + 2 d esmalte epóxi branco, exceto forn. Telhas - Executada</t>
  </si>
  <si>
    <t xml:space="preserve">Estrutura Metálica p/ Cobertura c/Vigas-Treliça Pratt UDC150 e terças em UDC 127, 2 águas, sem lanternin, vãos 20,01 a 30,0m, pintado 1 d oxido ferro + 2 d esmalte epóxi branco, exceto forn. Telhas - Executada</t>
  </si>
  <si>
    <t xml:space="preserve">Dispenser, em plástico, para papel higiênico em rolo</t>
  </si>
  <si>
    <t xml:space="preserve">Automatizador para porta de banheiro para defiente físico, com acionamento de abertura (interno e externo) e travamento interno - fornecimento e instalação</t>
  </si>
  <si>
    <t xml:space="preserve">Kit de alarme sem fio para WC PNE, composto por botoeira e sirene audiovisual - fornecimento e instalação</t>
  </si>
  <si>
    <t xml:space="preserve">Kit de alarme para WC PNE, composto por botoeira e sirene audiovisual - fornecimento e instalação</t>
  </si>
  <si>
    <t xml:space="preserve">Porta em madeira compensada (canela), lisa, semi-ôca, (0,70 x 1,60 a 1,80m), p/pintura, inclusive ferragens (livre/ocupado), exclusive batente, para uso em divisórias granito ou mármore</t>
  </si>
  <si>
    <t xml:space="preserve">Espelho plano 6mm</t>
  </si>
  <si>
    <t xml:space="preserve">Execução de acabamento chanfrado (bisotado) em bordas de espelho</t>
  </si>
  <si>
    <t xml:space="preserve">Escoramento em aço  para estruturas, com Torres LTT SH capacidade de carga 12t, ou similar, exceto transporte - revisão R1</t>
  </si>
  <si>
    <t xml:space="preserve">m3dia</t>
  </si>
  <si>
    <t xml:space="preserve">Escavação em 3ª categoria com escavadeira hidráulica com rompedor hidraúlico</t>
  </si>
  <si>
    <t xml:space="preserve">Instalação de Clips - Grampo Pesado em Aço 1045, Norma FSFF C450 Tipo 1 Classe 1, para Cabo de Aço d=5/8"</t>
  </si>
  <si>
    <t xml:space="preserve">Instalação de Sapatilha em Aço para Cabo de Aço d=5/8" - Linha Pesada - Norma ABNT NBR 11900-1</t>
  </si>
  <si>
    <t xml:space="preserve">Instalação de Esticador olhal - olhal 1" x 6" - linha Pesada - Norma DIN 1480 e ajuste de tensionamento</t>
  </si>
  <si>
    <t xml:space="preserve">Tampa de encaixe 100 X 3000 mm, zincada, para eletrocalha metálica (ref.: mopa ou similar)</t>
  </si>
  <si>
    <t xml:space="preserve">Curva de inversão 100 x 75 mm para eletrocalha metálica lisa zincada (ref.: mopa ou similar)</t>
  </si>
  <si>
    <t xml:space="preserve">Tampa de encaixe para curva de inversão, 100mm, zincada, para eletrocalha metálica</t>
  </si>
  <si>
    <t xml:space="preserve">Tampa de encaixe para curva 90º, horizontal, 100mm, zincada, para eletrocalha metálica</t>
  </si>
  <si>
    <t xml:space="preserve">Tampa de encaixe para curva 90º, vertical, 100mm, zincada, para eletrocalha metálica</t>
  </si>
  <si>
    <t xml:space="preserve">Tê vertical descida lateral 100 x 75 mm, liso, zincado, para eletrocalha metálica (ref.: mopa ou similar)</t>
  </si>
  <si>
    <t xml:space="preserve">Tampa de encaixe 100mm para Tê de descida lateral, zincada, para eletrocalha metálica (ref.: mopa ou similar)</t>
  </si>
  <si>
    <t xml:space="preserve">Tampa de encaixe 100mm para Tê horizontal, zincada, para eletrocalha metálica (ref.: mopa ou similar)</t>
  </si>
  <si>
    <t xml:space="preserve">Tê vertical  de subida 100 x 75 mm, liso, zincada, para eletrocalha metálica (ref. Mopa ou similar)</t>
  </si>
  <si>
    <t xml:space="preserve">Tampa de encaixe para Tê vertical de subida, 100mm, zincada, para eletrocalha metálica</t>
  </si>
  <si>
    <t xml:space="preserve">Tampa de encaixe para Redução Concêntrica 200 x 75mm para 150 x 75mm, zincada, para eletrocalha metálica de eletrocalha</t>
  </si>
  <si>
    <t xml:space="preserve">Terminal 100 x 75 mm, zincado, para eletrocalha metálica (ref. Mopa ou similar)</t>
  </si>
  <si>
    <t xml:space="preserve">Fornecimento e instalação de mão francesa reforçada 100 x 1400mm (ref. mopa ou similar)</t>
  </si>
  <si>
    <t xml:space="preserve">Fornecimento e instalação de eletrocalha lisa, zincada, 75 x 50 x 3000 mm (ref. mopa ou similar)</t>
  </si>
  <si>
    <t xml:space="preserve">Arruela de pressão 1/4"</t>
  </si>
  <si>
    <t xml:space="preserve">Arruela de pressão 5/16"</t>
  </si>
  <si>
    <t xml:space="preserve">Arruela de lisa 5/16"</t>
  </si>
  <si>
    <t xml:space="preserve">Arruela de lisa 5/8"</t>
  </si>
  <si>
    <t xml:space="preserve">Cruzeta 150 x 75 mm para eletrocalha metálica lisa zincada (ref.: mopa ou similar)</t>
  </si>
  <si>
    <t xml:space="preserve">Cruzeta 200 x 75 mm para eletrocalha metálica lisa zincada (ref.: mopa ou similar)</t>
  </si>
  <si>
    <t xml:space="preserve">Curva vertical 75 x 50 mm para eletrocalha metálica lisa zincada (ref.: mopa ou similar)</t>
  </si>
  <si>
    <t xml:space="preserve">Fornecimento e instalação de vergalhão (tirante c/ rosca d=1/4"x3000mm (marvitec ref. 1431 ou similar)</t>
  </si>
  <si>
    <t xml:space="preserve">Tê horizontal 200 x 75mm para eletrocalha metálica (ref. Mopa ou similar)</t>
  </si>
  <si>
    <t xml:space="preserve">Tê horizontal 150 x 75 mm, liso, zincada, para eletrocalha metálica (ref.: mopa ou similar)</t>
  </si>
  <si>
    <t xml:space="preserve">Tê vertical descida lateral 75 x 50 mm, liso, zincado, para eletrocalha metálica (ref.: mopa ou similar)</t>
  </si>
  <si>
    <t xml:space="preserve">Porca sextavada zincada 5/16" (fornecimento e colocação)</t>
  </si>
  <si>
    <t xml:space="preserve">Porca sextavada zincada 5/8" (fornecimento e colocação)</t>
  </si>
  <si>
    <t xml:space="preserve">Fornecimento e instalação de eletrocalha lisa, zincada, 100 x 75 x 3000 mm (ref. mopa ou similar)</t>
  </si>
  <si>
    <t xml:space="preserve">Fornecimento e instalação de eletrocalha lisa, zincada, 150 x 75 x 3000 mm (ref. mopa ou similar)</t>
  </si>
  <si>
    <t xml:space="preserve">Fornecimento e instalação de eletrocalha lisa, zincada, 200 x 75 x 3000 mm (ref. mopa ou similar)</t>
  </si>
  <si>
    <t xml:space="preserve">Tala para emenda, 75mm, zincada, para eletrocalha metálica (mopa ou similar)</t>
  </si>
  <si>
    <t xml:space="preserve">Fornecimento e instalação de emenda interna com base lisa 200 x 75 mm (valemam ou similar)</t>
  </si>
  <si>
    <t xml:space="preserve">Junção interna tipo "L" para perfilado, ( ref.: Mopa ou similar)</t>
  </si>
  <si>
    <t xml:space="preserve">Junção interna tipo "T" para perfilado, ( ref.: Mopa ou similar)</t>
  </si>
  <si>
    <t xml:space="preserve">Junção interna tipo "X" para perfilado, ( ref.: Mopa ou similar)</t>
  </si>
  <si>
    <t xml:space="preserve">Parafuso com bucha S-10</t>
  </si>
  <si>
    <t xml:space="preserve">Fornecimento e instalação de parafuso cabeça lentilha 5/16" x 1/2" (ref. vl 1.68 valemam ou similar)</t>
  </si>
  <si>
    <t xml:space="preserve">Lâmpada led 50w de potência, luz branca bivolt, marca LLum  ou similar</t>
  </si>
  <si>
    <t xml:space="preserve">Luminária para uma lampada led tubular bivolt 18/20 w, base g13 - Rev 01</t>
  </si>
  <si>
    <t xml:space="preserve">Tampa interruptor/tomada p/condulete em alumínio fundido</t>
  </si>
  <si>
    <t xml:space="preserve">Caixa metálica com tomada 10A 250V para perfilado e fixação</t>
  </si>
  <si>
    <t xml:space="preserve">Luminária industrial/comercia,l prismática de acrílico 22" E40/E27, com gancho e lampada LED 50W</t>
  </si>
  <si>
    <t xml:space="preserve">Plug macho 2p + t, ABNT, de embutir, 10 A com rabicho de cabo PP 3x1,5mm2, com 1,0m</t>
  </si>
  <si>
    <t xml:space="preserve">Porca losangular 1/4" com pino (fornecimento e colocação)</t>
  </si>
  <si>
    <t xml:space="preserve">Redução concêntrica lisa zincada 100 x 75mm para 75 X 50mm para eletrocalha metálica (ref. mopa ou similar)</t>
  </si>
  <si>
    <t xml:space="preserve">Redução concêntrica lisa zincada150 x 75mm para 100 X 75mm para eletrocalha metálica (ref. mopa ou similar)</t>
  </si>
  <si>
    <t xml:space="preserve">Redução concêntrica lisa zincada 150 x 75mm para 75 X 50mm para eletrocalha metálica (ref. mopa ou similar)</t>
  </si>
  <si>
    <t xml:space="preserve">Redução concêntrica lisa zincada 200 x 75mm para 100 X 75mm para eletrocalha metálica (ref. mopa ou similar)</t>
  </si>
  <si>
    <t xml:space="preserve">Redução concêntrica lisa zincada 200 x 75mm para 150 x 75mm para eletrocalha metálica (ref. mopa ou similar)</t>
  </si>
  <si>
    <t xml:space="preserve">Suporte vertical 150 x 75/100 mm para fixação de eletrocalha metálica (ref.: mopa ou similar)</t>
  </si>
  <si>
    <t xml:space="preserve">Suporte vertical  200 x 150 mm  para fixação de eletrocalha metálica ( ref.: Mopa ou similar)</t>
  </si>
  <si>
    <t xml:space="preserve">Fornecimento e instalação de Tampa de eletrocalha 200 x 3000 mm (ref. mopa ou similar) zincada - Rev 01</t>
  </si>
  <si>
    <t xml:space="preserve">Tampa de encaixe 150 x 3000 mm, zincada, para eletrocalha metálica (ref. mopa ou similar)</t>
  </si>
  <si>
    <t xml:space="preserve">Saída para perfilado 38x38mm (mopa ou similar)</t>
  </si>
  <si>
    <t xml:space="preserve">Tampa de encaixe 75 x 3000 mm, zincada, para eletrocalha metálica (ref.: mopa ou similar)</t>
  </si>
  <si>
    <t xml:space="preserve">Tampa de encaixe 200mm para Tê horizontal, zincada, para eletrocalha metálica (ref.: mopa ou similar)</t>
  </si>
  <si>
    <t xml:space="preserve">Tampa de encaixe para curva de inversão, 75mm, zincada, para eletrocalha metálica</t>
  </si>
  <si>
    <t xml:space="preserve">Tampa de encaixe para curva 90º, horizontal, 75mm, zincada, para eletrocalha metálica</t>
  </si>
  <si>
    <t xml:space="preserve">Tampa de encaixe para Redução Concêntrica 150 x 75mm para 100 x 75mm, zincada, para eletrocalha metálica</t>
  </si>
  <si>
    <t xml:space="preserve">Tampa de encaixe para Redução Concêntrica 200 x 75mm para 100 x 75mm, zincada, para eletrocalha metálica</t>
  </si>
  <si>
    <t xml:space="preserve">Tampa de encaixe para Cruzeta 150mm, zincada, para eletrocalha metálica</t>
  </si>
  <si>
    <t xml:space="preserve">Tampa de encaixe para Cruzeta 200mm, zincada, para eletrocalha metálica</t>
  </si>
  <si>
    <t xml:space="preserve">Tampa para curva 90º, vertical externa, 75mm, zincado, para eletrocalha metalica (ref. Mopa ou similar)</t>
  </si>
  <si>
    <t xml:space="preserve">Tampa de encaixe para Redução Concêntrica 100 x 75mm, zincada, para eletrocalha metálica de eletrocalha</t>
  </si>
  <si>
    <t xml:space="preserve">Tampa de encaixe para Redução Concêntrica 150 x 75mm para 75 x 50mm, zincada, para eletrocalha metálica</t>
  </si>
  <si>
    <t xml:space="preserve">Tampa de encaixe 75mm para Tê de descida lateral, zincada, para eletrocalha metálica (ref.: mopa ou similar)</t>
  </si>
  <si>
    <t xml:space="preserve">Tampa de encaixe para Tê vertical, 150mm, zincada, para eletrocalha metálica</t>
  </si>
  <si>
    <t xml:space="preserve">Terminal 200 x 75 mm, zincado, para eletrocalha metalica (ref. Mopa ou similar)</t>
  </si>
  <si>
    <t xml:space="preserve">Braçadeira tipo U, de Vergalhão 8", incluso porca sextavada/arruela de pressão</t>
  </si>
  <si>
    <t xml:space="preserve">Corrente de aço inox 3/16"</t>
  </si>
  <si>
    <t xml:space="preserve">Fita metálica perfurada 38 x 3000mm, chapa 16</t>
  </si>
  <si>
    <t xml:space="preserve">Guarda-corpo e Corrimão em tubo ferro galvanizado, alt=1,10m, com barras verticais  a cada 11cm (3/4") e barras horizontais (superior, intermediárias (duas) e inferior) de 1", inclusive curva de aço carbono</t>
  </si>
  <si>
    <t xml:space="preserve">Caixa de sobrepor para 01 disjuntor bipolar ou 02 disjuntores monopolar, Fame ou similar</t>
  </si>
  <si>
    <t xml:space="preserve">Fornecimento e instalação de eletrocalha lisa, zincada,150 x  150 x 3000 mm  (ref. mopa ou similar)</t>
  </si>
  <si>
    <t xml:space="preserve">Fornecimento e instalação de eletrocalha lisa, zincada,100 x 100 x 3000 mm (ref. mopa ou similar)</t>
  </si>
  <si>
    <t xml:space="preserve">Tê horizontal 150 x 150mm, liso, zincado, para eletrocalha metálica (ref. Mopa ou similar)</t>
  </si>
  <si>
    <t xml:space="preserve">Tampa de encaixe para tê horizontal 150 x 150mm, zincada (ref. Mopa ou similar)</t>
  </si>
  <si>
    <t xml:space="preserve">Redução concêntrica 150 x 150/100 x 100mm, lisa, zincada, para eletrocalha metálica (ref. mopa ou similar)</t>
  </si>
  <si>
    <t xml:space="preserve">Tampa de encaixe para redução concêntrica 150 x 150/100 x 100mm, lisa, zincada (ref. mopa ou similar)</t>
  </si>
  <si>
    <t xml:space="preserve">Cruzeta 150 x 150 mm, lisa, zincada, para eletrocalha lisa metálica (ref.: mopa ou similar)</t>
  </si>
  <si>
    <t xml:space="preserve">Tampa de encaixe para cruzeta 150 x 150mm, zincada (ref.: mopa ou similar)</t>
  </si>
  <si>
    <t xml:space="preserve">Curva horizontal 150 x 150 mm, lisa, zincada, para eletrocalha metálica, com ângulo 90° (ref.: mopa ou similar)</t>
  </si>
  <si>
    <t xml:space="preserve">Tampa de encaixe para curva horizontal 150 x 150 mm, lisa, zincada, com ângulo 90° (ref.: mopa ou similar)</t>
  </si>
  <si>
    <t xml:space="preserve">Emenda Interna 150 x 150 mm, lisa, zincada, para eltrocalha metálica (ref.: mopa ou similar)</t>
  </si>
  <si>
    <t xml:space="preserve">Terminal 100 x 100 mm, zincado, para eletrocalha metalica (ref. Mopa ou similar)</t>
  </si>
  <si>
    <t xml:space="preserve">Terminal 150 x 150 mm, zincado, para eletrocalha metalica (ref. Mopa ou similar)</t>
  </si>
  <si>
    <t xml:space="preserve">Barra roscada bicromatizada ø 1/4" x 3000mm</t>
  </si>
  <si>
    <t xml:space="preserve">Porca sextavada 3/8", bicromatizada</t>
  </si>
  <si>
    <t xml:space="preserve">Curva horizontal 100 x 100 mm, lisa, zincada, para eletrocalha metálica, com ângulo 90°, (ref.: mopa ou similar)</t>
  </si>
  <si>
    <t xml:space="preserve">Tampa de encaixe para curva horizontal 100 x 100 mm, lisa, zincada, com ângulo 90° (ref.: mopa ou similar)</t>
  </si>
  <si>
    <t xml:space="preserve">Curva para eletroduto galvanizado, diâm = 2 1/2"</t>
  </si>
  <si>
    <t xml:space="preserve">Conector parafuso fendido para cabo de 150mm2 - fornecimento e instalacao</t>
  </si>
  <si>
    <t xml:space="preserve">Terminal de compressão 2 furos para cabo de 35 mm2 - fornecimento e instalação</t>
  </si>
  <si>
    <t xml:space="preserve">Terminal de compressão 2 furos para cabo de 70 mm2 - fornecimento e instalação</t>
  </si>
  <si>
    <t xml:space="preserve">Piso de alta resistência 12 mm, cor cinza, em degraus de escadas, polido  exclusive argamassa de regularização</t>
  </si>
  <si>
    <t xml:space="preserve">Espelho de escada em alta resistência 12 mm, cor cinza,  polido  exclusive argamassa de regularização</t>
  </si>
  <si>
    <t xml:space="preserve">Piso alta resistência ou industrial de 12 mm, comum, cor cinza, com juntas plásticas, sem polimento, ecclusive argamassa de regularização, aplicado</t>
  </si>
  <si>
    <t xml:space="preserve">Complemento Guarda-corpo Simples em tubo ferro galvanizado, h=1,10m(2.1/2") e h=0,87m/0,47m(1.1/2"), com barras verticais  a cada 1,50m (1.1/2") soldadas sobre a existente(Obra Ginásio Constâncio Vieira - Aracaju/SE) - Rev 01_05/2022</t>
  </si>
  <si>
    <t xml:space="preserve">Retelhamento em cobertura com telha ceramica tipo canal comum, Itabaiana ou similar.</t>
  </si>
  <si>
    <t xml:space="preserve">Mastro simples em tubo ferro galvanizado, alt (útil)= 6m (3,80m x 2" + 2,20m x 1 1/2")</t>
  </si>
  <si>
    <t xml:space="preserve">Mastro triplo em tubo ferro galvanizado, alt (útil)= 6m (3,80m x 2" + 2,20m x 1 1/2"), inclusive base de concreto ciclópico - Rev 01</t>
  </si>
  <si>
    <t xml:space="preserve">Conjunto de fechadura de sobrepor em ferro pintado, sem macaneta, com chave grande (sem cilindro) - tipo caixao - completa</t>
  </si>
  <si>
    <t xml:space="preserve">Recolocação de divisória tipo naval</t>
  </si>
  <si>
    <t xml:space="preserve">Retirada de divisória tipo naval</t>
  </si>
  <si>
    <t xml:space="preserve">Fechadura Pado, linha Ecoinox, modelo Victória,  maçaneta, roseta, testa e contra testa em em aço inoxável, cilindro em latão maciço, ref. 882-90 E, similar ou superior</t>
  </si>
  <si>
    <t xml:space="preserve">Porta em madeira muiracatiara, lisa, maciça, (0,70 x 2,10m), p/pintura, inclusive ferragens, exclusive batente</t>
  </si>
  <si>
    <t xml:space="preserve">Porta em madeira muiracatiara, lisa, maciça, (0,80 x 2,10m), p/pintura, inclusive ferragens, exclusive batente</t>
  </si>
  <si>
    <t xml:space="preserve">Conserto de caixa de inspeção com demolição da existente revestida internamente e externamente com argamassa 1:3 (cimento:areia)</t>
  </si>
  <si>
    <t xml:space="preserve">Limpeza de caixa de passagem ou de gordura com reassentamento da tampa</t>
  </si>
  <si>
    <t xml:space="preserve">Limpeza de fossa até 5m3</t>
  </si>
  <si>
    <t xml:space="preserve">Medição de resistência Ôhmica do solo, medição de continuidade elétrica, realização de vistoria, fornecimento laudo (SPDA) e ART - obra CEASA de Itabaiana</t>
  </si>
  <si>
    <t xml:space="preserve">Fita zebrada em dispositivos de canalização de trânsito - Rev 01</t>
  </si>
  <si>
    <t xml:space="preserve">Dispositivo de direcionamento ou bloqueio tipo tela plástica com suporte fixo - utilização de 3 vezes</t>
  </si>
  <si>
    <t xml:space="preserve">Dispositivo de direcionamento ou bloqueio tipo tela plástica com suporte móvel fixo em bloco de concreto - utilização de 3 vezes</t>
  </si>
  <si>
    <t xml:space="preserve">Cone plástico para canalizaçao de trânsito - utilização 5 vezes</t>
  </si>
  <si>
    <t xml:space="preserve">Caixa de coletora de talvegue - CCT 02 (padrão DNIT)</t>
  </si>
  <si>
    <t xml:space="preserve">Caixa de coletora de talvegue - CCT 14 (padrão DNIT)</t>
  </si>
  <si>
    <t xml:space="preserve">Execução de ripamento p/ telhas cerâmicas (02 ripas por telha) c/ fornecimento de ripa 5 x 1,5cm em massaranduba</t>
  </si>
  <si>
    <t xml:space="preserve">Remoção e Reassentamento de Ripas de Massaranduba 5 x1,5cm p/ Telhas de barro de 1a. (02 por telha)</t>
  </si>
  <si>
    <t xml:space="preserve">Apiloamento manual</t>
  </si>
  <si>
    <t xml:space="preserve">Aperto em paredes e=0,09m com alvenaria de tijolo maciço</t>
  </si>
  <si>
    <t xml:space="preserve">Tomada para antena de TV, sem caixa, inclusive conector emenda para cabo coaxial</t>
  </si>
  <si>
    <t xml:space="preserve">Revisão de ponto de telefone - Obra: Monumento Grota do Angico</t>
  </si>
  <si>
    <t xml:space="preserve">Concreto ciclópico com concreto de fck=21Mpa</t>
  </si>
  <si>
    <t xml:space="preserve">Dentes de bueiros simples D=0,80m (Padrão DNIT)</t>
  </si>
  <si>
    <t xml:space="preserve">Dissipador de energia - deb 01 (Padrão DNIT)</t>
  </si>
  <si>
    <t xml:space="preserve">Dissipador de energia - deb 07 (Padrão DNIT)</t>
  </si>
  <si>
    <t xml:space="preserve">Corpo de BSTC D=0,80m (Padrão DNIT)</t>
  </si>
  <si>
    <t xml:space="preserve">Corpo de BSTC D=1,00m (Padrão DNIT)</t>
  </si>
  <si>
    <t xml:space="preserve">Barreira plástica para canalização de trânsito - utilização 10 vezes</t>
  </si>
  <si>
    <t xml:space="preserve">Cilindro canalizador de tráfego base redonda - utilização 10 vezes</t>
  </si>
  <si>
    <t xml:space="preserve">Carga e descarga manuais de peças metálicas de escoramento e/ou andaimes</t>
  </si>
  <si>
    <t xml:space="preserve">Montagem e desmontagem de peças metálicas de escoramento e/ou andaimes</t>
  </si>
  <si>
    <t xml:space="preserve">Incidência do transporte no custo diário das torres de escoramento</t>
  </si>
  <si>
    <t xml:space="preserve">txkm</t>
  </si>
  <si>
    <t xml:space="preserve">Cruzeta 200 x 50 mm para eletrocalha metálica lisa zincada (ref.: mopa ou similar)</t>
  </si>
  <si>
    <t xml:space="preserve">Terminal 200 x 50 mm, zincado, para eletrocalha metalica (ref. Mopa ou similar)</t>
  </si>
  <si>
    <t xml:space="preserve">Conector split bolt em latão estanhado com furo vertical Ø=10mm, para cabos 35 a 70mm2 - TEL-5021</t>
  </si>
  <si>
    <t xml:space="preserve">Taxa de movimentação de peças de estruturas tubulares, em depósito.</t>
  </si>
  <si>
    <t xml:space="preserve">m3xdia</t>
  </si>
  <si>
    <t xml:space="preserve">Esguicho jato regulavel, tipo elkhart, engate rapido 1 1/2", para combate a incendio - Rev. 01</t>
  </si>
  <si>
    <t xml:space="preserve">Esguicho jato regulavel, tipo elkhart, engate rapido 2 1/2", para combate a incendio - Rev. 01</t>
  </si>
  <si>
    <t xml:space="preserve">Alvenaria bloco concreto estrutural 14x19x39cm, fbk até 6 mpa, esp = 0,14m, grouteada fck 21mpa, armada vert. 3/8" c/13, hor. 5/16" c/20</t>
  </si>
  <si>
    <t xml:space="preserve">Atenuador de volume rotativo com 12 posições, potência máxima 80w, ref. VCS 80, da Loud ou similar</t>
  </si>
  <si>
    <t xml:space="preserve">Tesoura especial em madeira massaranduba, com pernas, tirantes e pendurais duplos, aparafusadas, p/ vâos de aprox. 12,00m</t>
  </si>
  <si>
    <t xml:space="preserve">Barreira de instalação tipo I de direcionamento ou bloqueio - utilização 10 vezes</t>
  </si>
  <si>
    <t xml:space="preserve">Barreira de instalação tipo II de direcionamento ou bloqueio - utilização 10 vezes</t>
  </si>
  <si>
    <t xml:space="preserve">Barreira de instalação tipo III de direcionamento ou bloqueio - utilização 10 vezes</t>
  </si>
  <si>
    <t xml:space="preserve">Dispositivo de direcionamento ou bloqueio tipo tapume - utilização de 03 vezes - padrão dnit</t>
  </si>
  <si>
    <t xml:space="preserve">Piso vinílico em manta, condutivo, dim. 2,0 x 23,00m, e = 2mm, ref. IQ TORO SC, da Tarkett ou similar - fornecimento e instalação, exclusive regularização do piso</t>
  </si>
  <si>
    <t xml:space="preserve">Piso vinílico em manta, condutivo, dim. 2,0 x 25,00m, e = 2mm, ref. IQ OPTIMA, da Tarkett ou similar - fornecimento e instalação, exclusive regularização do piso</t>
  </si>
  <si>
    <t xml:space="preserve">Esguicho jato regulavel de 1 1/2", para combate a incendio - Rev. 01</t>
  </si>
  <si>
    <t xml:space="preserve">Esguicho jato regulavel de 2 1/2", para combate a incendio - Rev. 01</t>
  </si>
  <si>
    <t xml:space="preserve">Dentes para bueiros simples  D=1,00m (Padrão DNIT)</t>
  </si>
  <si>
    <t xml:space="preserve">Porta de enrolar, em perfil meia cana fechado, em chapa de aço galvanizado nº 22</t>
  </si>
  <si>
    <t xml:space="preserve">Fornecimento de comporta tipo Stop-Log tipo alto em madeira, largura útil 205mm e altura de 600mm com esp=50mm, com acionamento manual por manete na própria gaveta</t>
  </si>
  <si>
    <t xml:space="preserve">Fornecimento e assentamento de bucha de redução de ferro galvanizado de 3/4" x 1/4"</t>
  </si>
  <si>
    <t xml:space="preserve">Cesto de aço inox 304, Terminox ou similar, retangular, dim 30 x 14 x 15 cm mais abas de 5cm cada lado e alças, chapa e=1/8", furos d = 20mm, c/ fundo em grelha, 02 alça de tubo inox d = 1/8", para estação elevatória</t>
  </si>
  <si>
    <t xml:space="preserve">Telhamento com telha em aço galvalume, simples, trapezoidal, não pintada, TP40 - 0,50mm, Kingspan- Isoeste ou similar - Rev 02_10/2022</t>
  </si>
  <si>
    <t xml:space="preserve">Telhamento com telha em aço galvalume, simples, trapezoidal, não pintada, TP40 - 0,65mm, Kingspan- Isoeste ou similar - Rev 02_10/2022</t>
  </si>
  <si>
    <t xml:space="preserve">Telhamento com telha em aço galvalume, simples, trapezoidal, não pintada, TP40 - 0,43mm, Kingspan- Isoeste ou similar - Rev 02_10/2022</t>
  </si>
  <si>
    <t xml:space="preserve">Telhamento com telha em aço galvalume, simples, ondulada, não pintada, OND17 - 0,43mm, Kingspan- Isoeste ou similar</t>
  </si>
  <si>
    <t xml:space="preserve">Telhamento com telha em aço galvalume, simples, ondulada, não pintada, OND17 - 0,50mm, Kingspan- Isoeste ou similar</t>
  </si>
  <si>
    <t xml:space="preserve">Telhamento com telha em aço galvalume, simples, ondulada, não pintada, OND17 - 0,65mm, Kingspan- Isoeste ou similar</t>
  </si>
  <si>
    <t xml:space="preserve">Telhamento com telha em aço galvalume, simples, trapezoidal, pré-pintada, TP40 - 0,43mm, Kingspan- Isoeste ou similar</t>
  </si>
  <si>
    <t xml:space="preserve">Telhamento com telha em aço galvalume, simples, trapezoidal, pré-pintada, TP40 - 0,50mm, Kingspan- Isoeste ou similar</t>
  </si>
  <si>
    <t xml:space="preserve">Telhamento com telha em aço galvalume, simples, trapezoidal, pré-pintada, TP40 - 0,65mm, Kingspan- Isoeste ou similar</t>
  </si>
  <si>
    <t xml:space="preserve">Telhamento com telha em aço galvalume, simples, onduladal, pré-pintada, OND17 - 0,43mm, Kingspan- Isoeste ou similar</t>
  </si>
  <si>
    <t xml:space="preserve">Telhamento com telha em aço galvalume, simples, onduladal, pré-pintada, OND17 - 0,50mm, Kingspan- Isoeste ou similar</t>
  </si>
  <si>
    <t xml:space="preserve">Telhamento com telha em aço galvalume, simples, onduladal, pré-pintada, OND17 - 0,65mm, Kingspan- Isoeste ou similar</t>
  </si>
  <si>
    <t xml:space="preserve">Telhamento com telha em aço galvalume, dupla, trapezoidal, com preenchimento PIR 20mm, FSup.=não pintada, FInf.=Filme Alum. Bco, TP40 - 2 x 0,43mm, Kingspan- Isoeste ou simila</t>
  </si>
  <si>
    <t xml:space="preserve">Telhamento com telha em aço galvalume, dupla, trapezoidal, com preenchimento PIR 30mm, FSup.=não pintada, FInf.=Filme Alum. Bco, TP40 - 2 x 0,43mm, Kingspan- Isoeste ou simila</t>
  </si>
  <si>
    <t xml:space="preserve">Telhamento com telha em aço galvalume, dupla, trapezoidal, com preenchimento PIR 50mm, FSup.=não pintada, FInf.=Filme Alum. Bco, TP40 - 2 x 0,43mm, Kingspan- Isoeste ou simila</t>
  </si>
  <si>
    <t xml:space="preserve">Telhamento com telha em aço galvalume, dupla, trapezoidal, com preenchimento PIR 20mm, pré-pintada, TP40 - 2 x 0,43mm, Kingspan- Isoeste ou similar</t>
  </si>
  <si>
    <t xml:space="preserve">Telhamento com telha em aço galvalume, dupla, trapezoidal, com preenchimento PIR 30mm, pré-pintada, TP40 - 2 x 0,43mm, Kingspan- Isoeste ou similar</t>
  </si>
  <si>
    <t xml:space="preserve">Telhamento com telha em aço galvalume, dupla, trapezoidal, com preenchimento PIR 50mm, pré-pintada, TP40 - 2 x 0,43mm, Kingspan- Isoeste ou similar</t>
  </si>
  <si>
    <t xml:space="preserve">Telhamento com telha em alumínio, simples, ondulada, não pintada e = 0,5 mm - Rev. 01</t>
  </si>
  <si>
    <t xml:space="preserve">Telhamento com telha em alumínio, simples, ondulada, não pintada e = 0,6 mm - Rev. 01</t>
  </si>
  <si>
    <t xml:space="preserve">Telhamento com telha em alumínio, simples, ondulada, não pintada e = 0,7 mm - Rev. 03</t>
  </si>
  <si>
    <t xml:space="preserve">Porta em chapa de ferro 3mm com visor em policarbonato (15 x 51), de abrir, de 0,90 x 2,10m, quadro em barra chata de 2.1/2" x 3/8", com 3 barras chata de 2" x 1/4" na horizontal, inclusive dobradiças e e ferrolho</t>
  </si>
  <si>
    <t xml:space="preserve">Fornecimento e assentamento de barra chata de alumínio de 7/8" x 1/8"</t>
  </si>
  <si>
    <t xml:space="preserve">Porta em chapa de ferro 3mm com visor em policarbonato (15 x 51), de abrir, de 1,00 x 2,10m, quadro em barra chata de 2.1/2" x 3/8", com 3 barras chata de 2" x 1/4" na horizontal, inclusive dobradiças e e ferrolho</t>
  </si>
  <si>
    <t xml:space="preserve">Porta em chapa de ferro 3mm com visor em policarbonato (15 x 51), de abrir, duas folhas, de 1,80 x 2,10m, quadro em barra chata de 2.1/2" x 3/8", com 3 barras chata de 2" x 1/4" na horizontal, inclusive dobradiças e e ferrolho</t>
  </si>
  <si>
    <t xml:space="preserve">Porta em chapa de ferro 3mm, de abrir, de 0,60 x 2,10m, quadro em barras chata de 2.1/2" x 3/8", com 3 barras chata de 2" x 1/4" na horizontal, inclusive dobradiças e e ferrolho</t>
  </si>
  <si>
    <t xml:space="preserve">Porta em chapa de ferro 3mm, de abrir, de 0,70 x 2,10m, quadro em barras chata de 2.1/2" x 3/8", com 3 barras chata de 2" x 1/4" na horizontal, inclusive dobradiças e e ferrolho</t>
  </si>
  <si>
    <t xml:space="preserve">Porta em chapa de ferro 3mm, de abrir, de 0,90 x 2,10m, quadro em barra chata de 2.1/2" x 3/8", com 3 barras chata de 2" x 1/4" na horizontal, inclusive dobradiças e e ferrolho</t>
  </si>
  <si>
    <t xml:space="preserve">Porta em chapa de ferro 3mm, de abrir, (WC), de 0,90 x 2,10m, quadro em barra chata de 2.1/2" x 3/8", com 3 barras chata de 2" x 1/4" na horizontal, inclusive barra de apoio inox, dobradiças e ferrolho</t>
  </si>
  <si>
    <t xml:space="preserve">Porta em chapa de ferro 3mm, de abrir, duas folhas, de 2,00 x 2,10m, quadro em barra chata de 2.1/2" x 3/8", com 3 barras chata de 2" x 1/4" na horizontal, inclusive dobradiças e e ferrolho</t>
  </si>
  <si>
    <t xml:space="preserve">Porta em chapa de ferro 3mm, de abrir, de 0,90 x 1,80m, quadro em barra chata de 2.1/2" x 3/8", com 3 barras chata de 2" x 1/4" na horizontal, inclusive dobradiças e e ferrolho - Rev 01_05/2022</t>
  </si>
  <si>
    <t xml:space="preserve">Porta em chapa de ferro 3mm, de abrir, duas folhas, de 1,40 x 2,10m, quadro em barra chata de 2.1/2" x 3/8", com 3 barra chata de 2" x 1/4" na horizontal, inclusive dobradiças e e ferrolho</t>
  </si>
  <si>
    <t xml:space="preserve">Porta em chapa de ferro 3mm, de abrir, duas folhas, de 1,80 x 2,10m, quadro em barra chata de 2.1/2" x 3/8", com 3 barras chata de 2" x 1/4" na horizontal, inclusive dobradiças e e ferrolho</t>
  </si>
  <si>
    <t xml:space="preserve">Porta em chapa de ferro 3mm, de correr, de 1,10 x 2,10m, quadro em barra chata de 2.1/2" x 3/8", com 3 barras chata de 2" x 1/4" na horizontal, inclusive dobradiças e e ferrolho</t>
  </si>
  <si>
    <t xml:space="preserve">Porta em chapa de ferro 3mm com visor em policarbonato, passa prato, de abrir, de 0,90 x 2,10m, quadro em barra chata de 2.1/2" x 5/16", com 3 barra chata de 2" x 1/4" na horizontal, 6 barras redonda 5/8", inclusive dobradiças e 2 trancas</t>
  </si>
  <si>
    <t xml:space="preserve">Porta em chapa de ferro 3mm, de correr, de 1,20 x 2,10m, quadro em barra chata de 2.1/2" x 5/16", com 3 barra chata de 2" x 1/4" na horizontal, 9 barras redonda 3/4", inclusive dobradiças e 1 tranca</t>
  </si>
  <si>
    <t xml:space="preserve">Camada drenante com areia média</t>
  </si>
  <si>
    <t xml:space="preserve">Fornecimento e instalação de Mopost de 129x44x2650mm, composto de tampa superior e inferior, arremate, base e 01 suporte com 06 furos, ref.: 191-01, da Mopa ou similar</t>
  </si>
  <si>
    <t xml:space="preserve">Fornecimento e instalação de sapata de fixação de 390mm para Mopost, ref. 191-02-E, da Mopa ou similar</t>
  </si>
  <si>
    <t xml:space="preserve">Módulo de tomada 2p + t,10A-250V, branca, para Mopost, ref .: 149-123-BR, da Mopa ou similar</t>
  </si>
  <si>
    <t xml:space="preserve">Módulo de tomada de telefone RJ-45 - Cat. 5E - LCS, para Mopost, ref.: 149-132-R45-5, da Mopa ou similar</t>
  </si>
  <si>
    <t xml:space="preserve">Tampa cega para 01 módulo de tomada, para Mopost, ref.: 149-141, da Mopa ou similar</t>
  </si>
  <si>
    <t xml:space="preserve">Luminária high bay led DC 100w, 150º (2 x50w) 5000k, 150 LM/W, em alumínio com alça, autovolt, branca, ref.: HBMLED-DC-150-100-50-3C, da Glight ou similar</t>
  </si>
  <si>
    <t xml:space="preserve">Luminária high bay led DC 50w,150º (1 x50w) 5000k, 150 LM/W, em alumínio com alça, autovolt, branca, ref.: HBMLED-DC-150-50-50-3C- ME, da Glight ou similar</t>
  </si>
  <si>
    <t xml:space="preserve">Tranca de ferro - modelo 2, tipo 2- para porta em grade de ferro, em barra chata ferro 2" x 1/4" e barra aço redonda 7/8"</t>
  </si>
  <si>
    <t xml:space="preserve">Tranca de ferro - modelo 1, tipo 2- para porta em grade de ferro, em barra chata ferro 2" x 1/4" e barra aço redonda 3/4"</t>
  </si>
  <si>
    <t xml:space="preserve">Tranca de ferro - modelo 1, tipo 1 - para porta em grade de ferro, em barra chata ferro 2" x 1/4" e barra aço redonda 3/4"</t>
  </si>
  <si>
    <t xml:space="preserve">Alambrado com tela de arame galvanizado fio 12 bwg, malha 3", com tubo de aço galvanizado 3"(vertical) e de 1.1/2"(horizontal superior), formando quadros de 3,10 x 2.50 m, assentada sobre alambrado existente</t>
  </si>
  <si>
    <t xml:space="preserve">Refletor modular LED DC com DPS 2 x 50w de potência, alumínio, 5000k, 165LM/W, Autovolt, branca, ref.: RFMLED-DC-DPS-150-100-50-3C-ME, da marca G-light ou similar</t>
  </si>
  <si>
    <t xml:space="preserve">Pintura de Letras - letreiro, sobre paredes, com lixamento, aplicação de 01 demão de líquido selador acrílico, 02 demãos de massa acrílica e 02 demãos de tinta pva latex convencional para exteriores</t>
  </si>
  <si>
    <t xml:space="preserve">Muro em alvenaria bloco cimento, colunas concreto armado fck = 15,0mpa cada 3,00m, excluive alvenaria de pedra</t>
  </si>
  <si>
    <t xml:space="preserve">Execução dos serviços de controle de pragas (formigas) em uma área de 1.120,00 m2- Obra: Reforma da Associação Beneficente Hospital de Riachuelo</t>
  </si>
  <si>
    <t xml:space="preserve">Quadro de comando para 3 bombas de incendio, sendo de 2 de até 25 cv e 01 bomba Jóquei 2cv, trifásica, 220 volts com chave seletora, acionamento manual / automático, quadro 1,50x1,00x0,30m, barramento de cobre, (ver desc complementar) - Fornecimento</t>
  </si>
  <si>
    <t xml:space="preserve">Fornecimento e instalação de Rack fechado tipo armário 19" x  44 U x 870 mm inclusive acessórios</t>
  </si>
  <si>
    <t xml:space="preserve">Fornecimento e instalação de Módulo Monomodo Gbic para Switch</t>
  </si>
  <si>
    <t xml:space="preserve">Caixa de emenda de fibra para poste completa com: Caixa metálica 30x30, régua elétrica, cordão SC mono extensão ótica com terminador, haste e base para instalação no poste e mão de obra</t>
  </si>
  <si>
    <t xml:space="preserve">Junta serrada, seção transversal dim. 5 x 10 a 40mm, inclusive tarugo e preenchimento com mastique MBT ou similar.</t>
  </si>
  <si>
    <t xml:space="preserve">Junta serrada, dimensões 6x60mm, com preenchimento de mastique de poliuretano MBT, Basf ou similar, para pavimentos em concreto</t>
  </si>
  <si>
    <t xml:space="preserve">Rampa padrão para acesso de deficientes a passeio público, em concreto simples Fck=25MPa, desempolado.</t>
  </si>
  <si>
    <t xml:space="preserve">Serviço de corte em piso de concreto em laje  maciça  com dimensões 1,60x1,80m e esp=15cm, utilizando disco diamantado (obra: Estádio Futebol Estancia/Se)</t>
  </si>
  <si>
    <t xml:space="preserve">Fornecimento e instalação de Switch 24 portas Gerenciável POE 10/100 /1000 + 4SFP</t>
  </si>
  <si>
    <t xml:space="preserve">Luminária hermética  de sobrepor, para lâmpada tubular T8, 2x18w, IP65, 65cm, ref.: LMIP65 2x18 - T8C, da G-light ou similar, exclusive lâmpadas</t>
  </si>
  <si>
    <t xml:space="preserve">Luminária hermética  de sobrepor, para lâmpada tubular T8, 2x36w, IP65, 127cm, ref.: LMIP65 2x36 - T8C, da G-light ou similar, exclusive lâmpadas</t>
  </si>
  <si>
    <t xml:space="preserve">Lâmpada tubular 1000w - 200V</t>
  </si>
  <si>
    <t xml:space="preserve">Lâmpada tubolar vapor metálica 2000w - 220V</t>
  </si>
  <si>
    <t xml:space="preserve">Refletor externo IP65 para lâmpada 1000/2000w, com dissipador de calor,exclusive reator</t>
  </si>
  <si>
    <t xml:space="preserve">Reator vapor metálico 1000w - 220V</t>
  </si>
  <si>
    <t xml:space="preserve">Reator vapor metálico 2000w - 220V</t>
  </si>
  <si>
    <t xml:space="preserve">Junta serrada seca, seção transversal dim. 5 x 10 a 40mm.</t>
  </si>
  <si>
    <t xml:space="preserve">Lampada led tubular t8 bivolt 18/20 w, base g13</t>
  </si>
  <si>
    <t xml:space="preserve">Placa cega para tomada RJ45, ref. Tablet, da Tramontina</t>
  </si>
  <si>
    <t xml:space="preserve">Emenda interna 300 x 100 mm com base lisa perfurada para eletrocalha metálica (ref. Mopa ou similar)</t>
  </si>
  <si>
    <t xml:space="preserve">Tampa de encaixe 300 X 3000 mm, zincada, para eletrocalha metálica (ref.: mopa ou similar)</t>
  </si>
  <si>
    <t xml:space="preserve">Flange 300x100mm para eletrocalha metálica (ref. Mopa ou similar)</t>
  </si>
  <si>
    <t xml:space="preserve">Barra roscada zincada ø 5/16"</t>
  </si>
  <si>
    <t xml:space="preserve">Refletor Slim  LED 50W de potência, branco Frio, 6500k, Autovolt, marca G-light ou similar</t>
  </si>
  <si>
    <t xml:space="preserve">Refletor Slim LED 200W de potência, branco Frio, 6500k, Autovolt, marca G-light ou similar</t>
  </si>
  <si>
    <t xml:space="preserve">Lampada led tubular t8 bivolt 9,9/10 w, base g13</t>
  </si>
  <si>
    <t xml:space="preserve">Concreto leve fabricado na obra, 700 kg/m3, lançado e adensado</t>
  </si>
  <si>
    <t xml:space="preserve">Concreto simples usinado fck=40mpa, bombeado, lançado e adensado, utilizando cimento Portland RS ( resistente a sulfato ) com consumo minimo de 360kg/m³</t>
  </si>
  <si>
    <t xml:space="preserve">Fornecimento e assentamento de placa de EPS 0,12 x 0,18 cm com cola, inclusive corte das placas</t>
  </si>
  <si>
    <t xml:space="preserve">ml</t>
  </si>
  <si>
    <t xml:space="preserve">Lançamento de concreto simples fabricado na obra, inclusive adensamento e acabamento sobre base existente</t>
  </si>
  <si>
    <t xml:space="preserve">Quadro de comando para 3 bombas de incendio, sendo de 2 de até 10 cv e 01 bomba Jóquei 3cv, trifásica, 220 volts com chave seletora, acionamento manual / automático, quadro 1,50x1,00x0,30m, barramento de cobre, (ver desc complementar) - Fornecimento</t>
  </si>
  <si>
    <t xml:space="preserve">Escada metálica c/piso em chapa tipo Z, 3.0mm, patamar, 4.8mm, h = total= 3,60m Viga e Pilar metálico W150 x 13.0, incluso guarda corpo ø 2" , esp = 2,65mm  c/ pint fundo e acab. 2 demão (conforme projeto - Obra: ITPS)  - fornecimento e montagem</t>
  </si>
  <si>
    <t xml:space="preserve">Placa cimentícia e =10mm, para fechamento da fachada (1 lado/face), juntas aparentes, fixada em estrutura metalica, exclusive esta (fornecimento e assentamento)</t>
  </si>
  <si>
    <t xml:space="preserve"> Poço de inspeção em PEAD 600x1000mm DN 150/200mm, exclusive tampa de concreto e do tampão de ferro fundido - Rev 01</t>
  </si>
  <si>
    <t xml:space="preserve">Poço de inspeção em PEAD 600x1600mm DN 150/200mm,  exclusive tampa de concreto e do tampão de ferro fundido - RevV 01</t>
  </si>
  <si>
    <t xml:space="preserve">Poço de inspeção em PEAD 600x2000mm DN 150/200mm,  exclusive tampa de concreto e do tampão de ferro fundido - Rev 01</t>
  </si>
  <si>
    <t xml:space="preserve">Poço de visita em PEAD 1000x2500mm DN 250mm,  exclusive tampa de concreto e do tampão de ferro fundido - Rev 01</t>
  </si>
  <si>
    <t xml:space="preserve">Poço de visita em PEAD 1000x3000mm DN 300mm,  exclusive tampa de concreto e do tampão de ferro fundido - Rev 01</t>
  </si>
  <si>
    <t xml:space="preserve">Poço de visita em PEAD 1000x4000mm DN 300mm,  exclusive tampa de concreto e do tampão de ferro fundido - Rev 01</t>
  </si>
  <si>
    <t xml:space="preserve">EM ESTUDO - Tampa em concreto armado fck=30,0MPa, para poço de inspeção/visita em PEAD, dim. 1,20x1,20x0,20m, apoiada sobre o solo, com aço 5/16", exclusive tampão de ferro fundido</t>
  </si>
  <si>
    <t xml:space="preserve">EM ESTUDO - Tampa em concreto armado fck=30,0MPa, para poço de inspeção/visita em alvenaria/concreto, dim. 1,20x1,20x0,20m, apoiada sobre o PI/PV, com aço 3/8", exclusive tampão de ferro fundido</t>
  </si>
  <si>
    <t xml:space="preserve">Pavimentação em concreto usinado, bomb., lançado e adensado, não armado, fck=25mpa, estampado, colorido, tipo tech - stone ou similar, e = 6cm, regulariz. compac. subleito, lona plástica, incl. juntas serrada 5x10 a 40mm</t>
  </si>
  <si>
    <t xml:space="preserve">Pavimentação em concreto usinado, bomb., lançado e adensado, armado, fck=25mpa, estampado, colorido, tipo tech - stone ou similar, e = 6cm, tela soldada q61, regulariz. compac. subleito, lona plástica, incl. juntas serrada 5x10 a 40mm</t>
  </si>
  <si>
    <t xml:space="preserve">Placa cimentícia e =6mm, para fechamento da fachada (1 lado/face), juntas aparentes, fixada em estrutura metalica, exclusive esta (fornecimento e assentamento)</t>
  </si>
  <si>
    <t xml:space="preserve">Reservatório metálico em chapa de aço carbono ASTM A-36/tipo Tubular (diam. 1,47m h= 7,60m ), Cap.12.000L c/ pint. int. proteção epóxi poliamida 150 a 180 micras e ext. esmalt. sinté. anti-corros. alta quali.130 a 180 micras- Fornecimento e instalado</t>
  </si>
  <si>
    <t xml:space="preserve">Deslocamento de rede mt/bt com recondutoramento de rede bt (01 uc) - Avenida Zefinha de Capitulino - Sitio Porto – Itabaiana/SE - Execução ENERGISA</t>
  </si>
  <si>
    <t xml:space="preserve">Fornecimento de Luminária Decorativa à Led ref. EGEU II 60w da Ilumatic ou similar, inclusive poste cônico contínuo de aço reto, h=5,0m, com base - Rev 01</t>
  </si>
  <si>
    <t xml:space="preserve">Fornecimento de  Luminária Decorativa à Led ref. EGEU II 60w da Ilumatic ou similar, inclusive poste cônico contínuo de aço reto, h=6,0m - Rev 01</t>
  </si>
  <si>
    <t xml:space="preserve">Fornecimento de Luminária 04 pétalas em Led, p/iluminação pública, 180w, 4000k, 220v, e suporte em tubo aço galv, com Anteparo, da Ilumatic, mod LPL Ares ou similar</t>
  </si>
  <si>
    <t xml:space="preserve">Remoção de madeiramento (ripa e ripão) em telhado com telha cerâmica</t>
  </si>
  <si>
    <t xml:space="preserve">Brinquedo - Escada de Cilindros com tubos de concreto armado de diam. 0,40m, 0,60m e 0,80m</t>
  </si>
  <si>
    <t xml:space="preserve">Forro tipo colmeia em alumínio, malha 62,5x62,5 H25mm, dimensões: 625x1250mm, ref. B10, cor R99 alumínio, da Refax ou similar - fornecimento e aplicação</t>
  </si>
  <si>
    <t xml:space="preserve">Reinstalação de calha metálica em telhado com madeiramento e telha cerâmica</t>
  </si>
  <si>
    <t xml:space="preserve">Manta de polietileno expandido, com 1 face metalizada para subcobertura,  e = *5* mm</t>
  </si>
  <si>
    <t xml:space="preserve">Manta aluminizada 1 face para subcobertura, e = *1* mm</t>
  </si>
  <si>
    <t xml:space="preserve">Cordoalha flexível ref cf- 190 - 30 fastweld</t>
  </si>
  <si>
    <t xml:space="preserve">Estrado (tapete) de borracha isolante 15 kv - dimensões 1.000 x 1.000 x 25 mm</t>
  </si>
  <si>
    <t xml:space="preserve">Placa de advertência 470 x 340 mm ,metálica (perigo de morte)</t>
  </si>
  <si>
    <t xml:space="preserve">Prolongador para chave seccionadora 1000 mm com mancal curto/longo</t>
  </si>
  <si>
    <t xml:space="preserve">Punho de manobra com bloqueio kirk</t>
  </si>
  <si>
    <t xml:space="preserve">Suporte para fixação de para- raios e mufla instalação interna</t>
  </si>
  <si>
    <t xml:space="preserve">Suporte para punho de manobra</t>
  </si>
  <si>
    <t xml:space="preserve">Suporte sck - 95</t>
  </si>
  <si>
    <t xml:space="preserve">Terminal de compressão 400 mm² com dois furos</t>
  </si>
  <si>
    <t xml:space="preserve">Terminal de compressão 400 mm² com um furo</t>
  </si>
  <si>
    <t xml:space="preserve">Suporte p\ instalação dos transformadores de medição (3 tc's e 3 tp's) padrão Energisa</t>
  </si>
  <si>
    <t xml:space="preserve">Nincho de luz arquitetural com tampa metálica com vergalhão ca 50/60 d= 8mm com dimensões 1,50 x 0,30 x 0,20 de tijolo maciço</t>
  </si>
  <si>
    <t xml:space="preserve">Medidor PM 3255 para subestação</t>
  </si>
  <si>
    <t xml:space="preserve">Disjuntor tripolar tipo compacto e aberto 1.600A - 50 KA - FORNECIMENTO E INSTALAÇÃO</t>
  </si>
  <si>
    <t xml:space="preserve">Banco de concreto pré-moldado, sem encosto, dimensão: 1,80x0,60x0,10m confeccionado em forma metálica</t>
  </si>
  <si>
    <t xml:space="preserve">Sapata de madeira para redistribuição de cargas 0,30x0,30x0,15m</t>
  </si>
  <si>
    <t xml:space="preserve">Serviço de corte em parede de concreto armado ou em bloco cerâmico com dimensões 2,40x2,10m e esp=27cm, utilizando disco diamantado, inclusive expurgo do material (obra: Conservatório de Música)</t>
  </si>
  <si>
    <t xml:space="preserve">Restauro - Reintegração cromática da policromia em forro artístico</t>
  </si>
  <si>
    <t xml:space="preserve">Andaime tubular metálico simples com rodas - peça x dia</t>
  </si>
  <si>
    <t xml:space="preserve">Locação de forcado regulável - peça x dia</t>
  </si>
  <si>
    <t xml:space="preserve">Reservatório solar térmico de acumulação em aço, capacidade:400 l, baixa pressão</t>
  </si>
  <si>
    <t xml:space="preserve">Coletor solar vertical, placas 80x200cm, Soletrol Max 1,60m² ou similar, classificação A inmetro</t>
  </si>
  <si>
    <t xml:space="preserve">Tanque em aço inox 430 com 0,6 mm de espessura, modelo TS740 de parede,  capacidade de 47 litros, profundidade de 26 cm, acabamento alto brilho, e saboneteira. Medidas: 71 x 43,5cm, da marca Franke ou similar,</t>
  </si>
  <si>
    <t xml:space="preserve">Colar tomada pvc, com travas, saida com rosca, de 75 mm x 1/2" ou 75 mm x 3/4", para ligacao predial de agua</t>
  </si>
  <si>
    <t xml:space="preserve">Abraçadeira metálica tipo "U" de 4" com fixações, p/tubo galvanizado</t>
  </si>
  <si>
    <t xml:space="preserve">Refletor TR Led, corpo em aluminio, vidro temperado, potencia 30W, bivolt, temp.cor 3000K/6000k, IP-65, da Taschibra ou similar</t>
  </si>
  <si>
    <t xml:space="preserve">Luva de pressão para eletroduto flexível corrugado, diâm = 20mm (1/2")</t>
  </si>
  <si>
    <t xml:space="preserve">Luva de pressão para eletroduto flexível corrugado, diâm = 25mm (3/4")</t>
  </si>
  <si>
    <t xml:space="preserve">Luva de pressão para eletroduto flexível corrugado, diâm = 32mm (1")</t>
  </si>
  <si>
    <t xml:space="preserve">Fornecimento e instalação de Para raios tipo polimérico 15kv - 12ka</t>
  </si>
  <si>
    <t xml:space="preserve">Fornecimento e instalção de mufla terminal primaria unipolar uso interno para cabo 35/120mm2 isolacao 15/25kv em epr - borracha de silicone - Rev 01</t>
  </si>
  <si>
    <t xml:space="preserve">Vergalhão de cobre eletrolítico de 3/8"</t>
  </si>
  <si>
    <t xml:space="preserve">Conector de latão, cobre ou bronze d = 66mm x 2.1/2"</t>
  </si>
  <si>
    <t xml:space="preserve">Conector de latão, cobre ou bronze d = 79mm x 3"</t>
  </si>
  <si>
    <t xml:space="preserve">Telefone também para interfone</t>
  </si>
  <si>
    <t xml:space="preserve">Pressurizador até 12mca/160w/220v</t>
  </si>
  <si>
    <t xml:space="preserve">Placa de sinalizacao, fotoluminescente, 30x30 cm, em pvc , com seta indicativa de localização de equipamentos - Placa E13</t>
  </si>
  <si>
    <t xml:space="preserve">Placa de sinalizacao, fotoluminescente, 38x19 cm, em pvc , com seta indicativa de sentido (esquerda ou direita) de saída de emergência- Placa S2</t>
  </si>
  <si>
    <t xml:space="preserve">Placa de sinalizacao, fotoluminescente, 30x30 cm, em pvc , com logotipo "Abrigo de mangueira e hidrante"- Placa E7</t>
  </si>
  <si>
    <t xml:space="preserve">Placa de sinalizacao, fotoluminescente, 30x30 cm, em pvc , com logotipo "Alarme sonoro"- Placa E1</t>
  </si>
  <si>
    <t xml:space="preserve">Placa de sinalizacao, fotoluminescente, 38x19 cm, em pvc , com logotipo "Comando manual de alarme de incêndio"- Placa E2</t>
  </si>
  <si>
    <t xml:space="preserve">Placa de sinalizacao, fotoluminescente, em pvc , com logotipo "Extintor de incêndio portátil"- Placa E5</t>
  </si>
  <si>
    <t xml:space="preserve">Placa de sinalizacao, fotoluminescente, em pvc , com logotipo "Cuidado risco de choque elétrico"- Placa E5</t>
  </si>
  <si>
    <t xml:space="preserve">Caixa de Passagem de Alumínio para piso 30x30x12cm, da marca Wetzel Mod: Cp-3030-12 ou similar.</t>
  </si>
  <si>
    <t xml:space="preserve">Placa de sinalizacao, fotoluminescente, em pvc , com logotipo "Extintor de incêndio portátil com rodas" -  Placa E11</t>
  </si>
  <si>
    <t xml:space="preserve">Placa de sinalizacao, fotoluminescente,38x 19cm, em pvc , com logotipo "Bombas de incêndio" -   Placa E3</t>
  </si>
  <si>
    <t xml:space="preserve">Registro gaveta, branco/cromado, cpvc d=22 mm, inclusive canopla</t>
  </si>
  <si>
    <t xml:space="preserve">Placa de sinalizacao, fotoluminescente, em pvc , com logotipo "Hidrante de incêndio" -  Placa E9</t>
  </si>
  <si>
    <t xml:space="preserve">Placa de sinalizacao, fotoluminescente, em pvc , rota de fuga</t>
  </si>
  <si>
    <t xml:space="preserve">Válvula de segurança por pressão de 1/2"</t>
  </si>
  <si>
    <t xml:space="preserve">Ralo seco linear pvc sanitário d=90 com grelha aluminio</t>
  </si>
  <si>
    <t xml:space="preserve">Iluminação de balizamento face única</t>
  </si>
  <si>
    <t xml:space="preserve">Luminária de embutir redonda para lâmpada flourescente ou LED 9/10W, compacta sistema draw back, modelo ref: 1140 da marca BONIN ou similar.</t>
  </si>
  <si>
    <t xml:space="preserve">Luminária de sobrepor, de alumínio, redonda com diam.20cm, para lâmpada flourescente ou LED de 9W, modelo PL Hiper 20 x 20 BR.</t>
  </si>
  <si>
    <t xml:space="preserve">Luminária de embutir redonda para lâmpada flourescente ou LED 11W, compacta sistema draw back, modelo ref: 1140 da marca BONIN ou similar.</t>
  </si>
  <si>
    <t xml:space="preserve">Luminária de sobrepor, de alumínio, redonda com diam.20cm, para lâmpada flourescente ou LED de 11W, modelo PL Hiper 20 x 20 BR.</t>
  </si>
  <si>
    <t xml:space="preserve">Poste decorativo 1 pétalas, em aço galvanizado com difusor em vidro transparente temperado, com 3m/4m, inclusive lâmpada de led 50w</t>
  </si>
  <si>
    <t xml:space="preserve">Adesivo cortado eletronicamente, Puxe-Empurre, dimensões:50 x 10cm.</t>
  </si>
  <si>
    <t xml:space="preserve">Bolsa de comunicação interna 22 x 35 cm, dispay acrílico esp: 2mm face única.</t>
  </si>
  <si>
    <t xml:space="preserve">Placa suspensa de parede 125 x 25cm, em alumínio composto esp: 3mm com aplicação de adesivo.</t>
  </si>
  <si>
    <t xml:space="preserve">Placa suspensa de parede 125 x 50cm, em alumínio composto esp: 3mm com aplicação de adesivo.</t>
  </si>
  <si>
    <t xml:space="preserve">Painel de comunicação interna 150 x 85 cm, em alumínio composto esp: 3mm com aplicação de adesivo refletivo recortado.</t>
  </si>
  <si>
    <t xml:space="preserve">Placa direcionada de parede 80 x 80cm,em alumínio composto esp: 3mm com aplicação de adesivo.</t>
  </si>
  <si>
    <t xml:space="preserve">Poste decorativo 2 pétalas, em aço galvanizado com difusor em vidro transparente temperado, com 3m/4m, inclusive lâmpada de led 50w</t>
  </si>
  <si>
    <t xml:space="preserve">Poste concreto duplo T (DT) 11/1500 - fornecimento e assentamento</t>
  </si>
  <si>
    <t xml:space="preserve">Caixa de concreto pre moldado para aterramento, com tampa, 40 x 40 x 40, e = 5cm</t>
  </si>
  <si>
    <t xml:space="preserve">Poço de visita em anel de concreto, balão de 1,00m (di), profundidade até 3,00m, inclusive tampão TD-600</t>
  </si>
  <si>
    <t xml:space="preserve">Poço de visita em anel de concreto, balão de 1,00m, profundidade de 3,01 a 4,00m, inclusive tampão TD-600</t>
  </si>
  <si>
    <t xml:space="preserve">Poço de visita em anel de concreto, balão de 1,00m, profundidade de 4,01 a 5,00m, inclusive tampão TD-600</t>
  </si>
  <si>
    <t xml:space="preserve">Poço de visita em anel de concreto, balão de 0,60m (di), profundidade até 1,20 m, inclusive tampão TD-600</t>
  </si>
  <si>
    <t xml:space="preserve">Poço de visita em anel de concreto, balão de 0,80m, profundidade de 1,21 a 1,50m, inclusive tampão TD-600</t>
  </si>
  <si>
    <t xml:space="preserve">Poço de visita em anel de concreto, balão de 0,80m, profundidade de 1,51 a 2,00m, inclusive tampão TD-600</t>
  </si>
  <si>
    <t xml:space="preserve">Porta corta fogo, 2,34 x 2,10, de abrir, 02 folha, em chapa de aço galvanizado nº24, batente em chapa nº18, classe 90, isolante em manta cerâmica incombustível e=5cm, dobradiças de mola PPF, abertura através de barra de panico AP LF NT2 MO.95 CRA</t>
  </si>
  <si>
    <t xml:space="preserve">Flange 200 x 50mm para eletrocalha metálica (ref. Mopa ou similar)</t>
  </si>
  <si>
    <t xml:space="preserve">Cura quimíca para piso de concreto contra a desidatração com aplicação por pulverização</t>
  </si>
  <si>
    <t xml:space="preserve">Fornecimento e assentamento de tubo de aço galvanizado de 1" em esquadria metálica</t>
  </si>
  <si>
    <t xml:space="preserve">Fornecimento e assentamento de tubo de aço galvanizado de 2" em esquadria metálica</t>
  </si>
  <si>
    <t xml:space="preserve">Fornecimento e assentamento de tubo de aço galvanizado de 3" em esquadria metálica</t>
  </si>
  <si>
    <t xml:space="preserve">Fornecimento e Instalaçãode Carpete de alto tráfego 100% sintetico anti-chama lúmen São Carlos ou similar laudado pelo corpo de bombeiro e=5mm</t>
  </si>
  <si>
    <t xml:space="preserve"> Etiqueta de identificação de fileiras de A- Z Arena - Fixada</t>
  </si>
  <si>
    <t xml:space="preserve">Kit de fixação das Poltronas para pé latera/central, incluso:ferragem p/fixação de estrutura das poltronas de Auditorio Arena</t>
  </si>
  <si>
    <t xml:space="preserve">Poltrona Arena Acustica assento e encosto antipanico estofado tecido polieste vermelho padrão braço MOB reduzida esq./dir. em PP, fixação no piso, marca Marelli ou similar, inclusive instalação, montagem e  frete</t>
  </si>
  <si>
    <t xml:space="preserve">Poltrona Arena Obeso Acustica assento e encosto antipanico estofado tecido polieste vermelho padrão braço PP, fixação no piso, marca Marelli ou similar, inclusive instalação, montagem e  frete</t>
  </si>
  <si>
    <t xml:space="preserve"> Etiqueta de numeração das poltronas de Auditorio 1-25 e 26-50 Arena</t>
  </si>
  <si>
    <t xml:space="preserve">Tomada dupla para lógica no piso, metal, RJ45</t>
  </si>
  <si>
    <t xml:space="preserve">Porta acústica em madeira 0,80 x 2,10, espessura 60mm com visor de 25 x25 cm</t>
  </si>
  <si>
    <t xml:space="preserve">Porta acústica em madeira 0,80 x 2,10, espessura 80mm com visor de 25 x25 cm</t>
  </si>
  <si>
    <t xml:space="preserve">Porta acústica em madeira 0,90 x 2,10, espessura 60mm com visor de 25 x25 cm</t>
  </si>
  <si>
    <t xml:space="preserve">Porta acústica em madeira 0,90 x 2,10, espessura 80mm com visor de 25 x25 cm</t>
  </si>
  <si>
    <t xml:space="preserve">Monitoramento de fluxo de pessoas - incluso 01 computador NUC intel I5 8gb, DDR3, HD1tb, VGA HDMI 03 usb win10 PRO ou similar; 08 câmeras HIKVision DS-2CD1101-I, ou similar; 01 roteador e 01 licença de software.</t>
  </si>
  <si>
    <t xml:space="preserve">Fornecimento e montagem de tubo de aço galvanizado de 1"</t>
  </si>
  <si>
    <t xml:space="preserve">Fornecimento e montagem de tubo de aço galvanizado de 2"</t>
  </si>
  <si>
    <t xml:space="preserve">Fornecimento e montagem de tubo de aço galvanizado de 3"</t>
  </si>
  <si>
    <t xml:space="preserve">Fornecimento e montagem de tubo de aço galvanizado de 4"</t>
  </si>
  <si>
    <t xml:space="preserve">Remoção de tubo galvanizado, bitolas diversas</t>
  </si>
  <si>
    <t xml:space="preserve">Grade de retenção de sólidos com barra de ferro chata 1" x 1/4", espaçados de 2,5cm, inclusive pintura anticorrosiva</t>
  </si>
  <si>
    <t xml:space="preserve">Fornecimento e montagem de medidor de vazão do tipo calha parshall garganta W3, em fibra de vidro</t>
  </si>
  <si>
    <t xml:space="preserve">Confecção e instalação de letreiro em chapa pintado, em alto relevo de 20mm, dimensão 4,12 x 1,10m, fixado em brise de pvc para a ADEMA</t>
  </si>
  <si>
    <t xml:space="preserve">Confecção e instalação de letreiro em chapa pintado, em alto relevo de 20mm, dimensão 4,31 x 2,00m, fixado em brise de pvc para a ADEMA</t>
  </si>
  <si>
    <t xml:space="preserve">Porta de vidro temperado, de abrir, duas folhas, 1,8x2,10m, espessura 10mm, inclusive acessorios - Rev 01</t>
  </si>
  <si>
    <t xml:space="preserve">Portão em tubo de ferro galvanizado de 2", de abrir, tela malha revestida 76 x 76mm, n.º 12,   inclusive dobradiças e trancas/ferrolho - Rev 01_01/2022</t>
  </si>
  <si>
    <t xml:space="preserve">Portão em tubo de ferro galvanizado de 2", de abrir, de 0,90 x 2,00m, tela malha revestida 76 x 76mm, n.º 12,  inclusive dobradiças e trancas/ferrolho</t>
  </si>
  <si>
    <t xml:space="preserve">Curva de inversão 200 x 100 mm para eletrocalha metálica (ref.: mopa ou similar)</t>
  </si>
  <si>
    <t xml:space="preserve">Curva horizontal 200 x 100 mm para eletrocalha metálica, com ângulo 90° (ref.: mopa ou similar)</t>
  </si>
  <si>
    <t xml:space="preserve">Derivação "L" R - 130 - ref.184-05 ( Tampa Hor 90 p/ Rodaflex - Creme )</t>
  </si>
  <si>
    <t xml:space="preserve">Fixa cabo R - 130 - ref.184-07 - Z ( Fixa Cabo -Z0 )</t>
  </si>
  <si>
    <t xml:space="preserve">Canto inteno R - 130 - ref.184-01 ( Tampa vert.int.p/ Rodaflex - Creme )</t>
  </si>
  <si>
    <t xml:space="preserve">Transformador trifásico c/ deriv 225 kva, at 13800v, bt 220/127v Imerso em Oleo mineral</t>
  </si>
  <si>
    <t xml:space="preserve">Flange 200 x 100mm para eletrocalha metálica (ref. Mopa ou similar)</t>
  </si>
  <si>
    <t xml:space="preserve">Flange 400 x 100mm para eletrocalha metálica (ref. Mopa ou similar)</t>
  </si>
  <si>
    <t xml:space="preserve">Tampa de encaixe 400 x 3000 mm para eletrocalha metálica (ref.: mopa ou similar)</t>
  </si>
  <si>
    <t xml:space="preserve">Suporte c/2 furos para modulo (energia e/ou RJ)da Mopa 185-08 - (Sup. P/ rod. univ. c/furos p/ 2 modul. (Energia/ RJ) - Creme )</t>
  </si>
  <si>
    <t xml:space="preserve">Suporte vertical  200 x 100 mm  para fixação de eletrocalha metálica ( ref.: Mopa ou similar)</t>
  </si>
  <si>
    <t xml:space="preserve">Tampa R - 130 - 1000mm ref. 182-01 ( Tampa P/ Rodaflex - 1000 - Creme )</t>
  </si>
  <si>
    <t xml:space="preserve">Terminal R - 130 - ref. 184-06 ( Terminal P/ Rodaflex - Creme )</t>
  </si>
  <si>
    <t xml:space="preserve">Luminária Painel Led embutir 18w quadrada, 6000k  da G-light ou similar - Rev 01_11/2021</t>
  </si>
  <si>
    <t xml:space="preserve">Base R - 130 - 129 x 44 x 2000mm ( Base Rodaflex X 2000-Z0)</t>
  </si>
  <si>
    <t xml:space="preserve">Forro de pvc, em réguas de 20 cm, cor Nogueira ou Carvalho, ref:Araforros ou similar</t>
  </si>
  <si>
    <t xml:space="preserve">Gradil em tubo galvanizado 3" superior e verticais a cada 2,08m e tubos intermediários 1" formando dois quadros separados por um tubo de 1" e tela galvanizada 2 x 2cm revestida com pvc - Rev 01</t>
  </si>
  <si>
    <t xml:space="preserve">Chuveiro publico em TOTEM, em tubo de aço inox 4" e braços de 1.1/2", duplo chuveiro e valvúlas/registros antivandalismo, para praia, parque Rev. 01 - 10/2022</t>
  </si>
  <si>
    <t xml:space="preserve">Suporte vertical  200 x50 mm  para fixação de eletrocalha metálica ( ref.: Mopa ou similar)</t>
  </si>
  <si>
    <t xml:space="preserve">Suporte angular 400 x 100 mm para fixação de eletrocalha metálica (ref.: mopa ou similar)</t>
  </si>
  <si>
    <t xml:space="preserve">Quadro de comando em chapa de ferro, 80x60x20cm, para bombas, constando de disjuntores, comutadores e outros (ver relação em imagens), da estação elevatória EE01 do Parque da Cidade, Aracaju- Fornecimento e montagem</t>
  </si>
  <si>
    <t xml:space="preserve">Guarda-corpo em tubo de aço galvanizado de 0,65m de altura, superior e montantes de 2" a cada 1,47m de eixo, inferior e verticais de 1" a cada 11cm, fixado com chumbador mecânico - Rev 02_05/2022</t>
  </si>
  <si>
    <t xml:space="preserve">Portão  em tubo de ferro galvanizado de 2", de abrir, duas folhas, de 2,00 x 2,00m, tela malha revestida 76 x 76mm, n.º 12,  inclusive dobradiças e trancas/ferrolho</t>
  </si>
  <si>
    <t xml:space="preserve">Abrigo para incêndio com mangueira e esguicho, de embutir/interna, com 90 x 60 x 17 cm, em chapa de aco, porta com ventilacao, visor com a inscricao "incendio", suporte/cesta interna para a mangueira, pintura eletrostatica vermelha - fornec. e instal</t>
  </si>
  <si>
    <t xml:space="preserve">Lavatório com bancada em granito cinza andorinha, e = 2cm, dim 1.40x0.60, com 02 cubas de embutir de louça,  sifão ajustável metalizado, válvula cromada, torneira cromada, inclusive rodopia 10 cm, assentada</t>
  </si>
  <si>
    <t xml:space="preserve">Esquadria Gaiolas Cetas 1, dim. 0,49x0,40m, em alumínio, cor N/P/B, moldura-policarbonato/tela passarinho, completa, inclusive caixilhos, dobradiças ou roldanas e fechadura</t>
  </si>
  <si>
    <t xml:space="preserve">Placa cega para caixa de pvc 4" x 2", para tomadas e interruptores</t>
  </si>
  <si>
    <t xml:space="preserve">Esquadria Gaiolas Cetas 2, dim. 0,0,6x0,80m, em alumínio, cor N/P/B, moldura-policarbonato/tela passarinho, completa, inclusive caixilhos, dobradiças ou roldanas e fechadura</t>
  </si>
  <si>
    <t xml:space="preserve">Esquadria Gaiolas Cetas 3, dim. 0,40x0,40m, em alumínio, cor N/P/B, moldura-policarbonato/tela passarinho, completa, inclusive caixilhos, dobradiças ou roldanas e fechadura</t>
  </si>
  <si>
    <t xml:space="preserve">Porta de ferro tipo guilhotina, dim 0,90 x 1,20m, quadro em barra chata de 1" x 1/4", com 2 barras chata de 1" x 1/4" nos dois lados na horizontal e redonda de 1" na vertical, inclusive tela, puxador/contra peso e ferrolho</t>
  </si>
  <si>
    <t xml:space="preserve">Porta de ferro tipo guilhotina, quadro em barra chata de 1" x 1/4", com 2 barras chata de 1" x 1/4" nos dois lados na horizontal e redonda de 1" na vertical, inclusive tela, puxador/contra peso e ferrolho</t>
  </si>
  <si>
    <t xml:space="preserve">Portão em ferro, em tubo de aço galv. 2" e tela revestida 1"</t>
  </si>
  <si>
    <t xml:space="preserve">Fornecimento de catraca, tipo Pedestal Mecânica Bidirecional, da Ponto System ou similar, inclusive frete.</t>
  </si>
  <si>
    <t xml:space="preserve">Estrutura para galpão pré-moldado de concreto armado, Padrão Quadra de Esporte SEDUC sem lanternim, c/montagem, vãos de 15 a 25m, atirantados, vãos entre pilares de 5,00/6,00m, altura 6,50/7,50m(lateral/meio), excluso telhas, inclusive fundação - Rv1</t>
  </si>
  <si>
    <t xml:space="preserve">Pára-raio tipo Franklin 350mm, latão cromado, para descida 1 cabos, c/suporte e conectores p/cabo terra,  inclusive mastro aço galv 3mx1.1/2" e 3mx2" e base e sinalizador duplo</t>
  </si>
  <si>
    <t xml:space="preserve">Estrutura para galpão pré-moldado de concreto armado, Padrão Quadra de Esporte, sem lanternim, c/montagem, vãos até 22m, tesoura sem emenda, vãos entre pilares de 5,00/6,00m, altura 6,50/7,50m(lateral/meio), excluso telhas, inclusive fundação - Rv 01</t>
  </si>
  <si>
    <t xml:space="preserve">Cobogó cimento tipo árabe, dim: 39 x 39 x 7cm</t>
  </si>
  <si>
    <t xml:space="preserve">Abrigo para hidrante interno, inclusive caixa embutir chapa ferro n.º 14, dimensões 0.90 x 0.60 x 0.17 m, registro tipo globo 2 1/2", com 02 mangueiras (15m) com esguicho e conexões</t>
  </si>
  <si>
    <t xml:space="preserve">Abrigo para ponto de ônibus simples, C/ fechamento:2,20x3,90 x h=2,45 estrutura de madeira   Eucaliíto Autoclavado, ferragem, aplicação de selador natural UV gold osmocolor, com banco   (fornecimento, transporte e montagem da estrutura no local)</t>
  </si>
  <si>
    <t xml:space="preserve">Abrigo para ponto de ônibus simples, S/ fechamento:2,20x3,90 x h=2,45 estrutura de madeira   Eucaliíto Autoclavado, ferragem, aplicação de selador natural UV gold osmocolor, com banco   (fornecimento, transporte e montagem da estrutura no local)</t>
  </si>
  <si>
    <t xml:space="preserve">Abrigo para ponto de ônibus duplo, C/ fechamento:2,20x6,80 x h=2,45 estrutura de madeira  Eucaliíto Autoclavado, ferragem, aplicação de selador natural UV gold osmocolor, com banco  (fornecimento, transporte e montagem da estrutura no local)</t>
  </si>
  <si>
    <t xml:space="preserve">Abrigo para ponto de ônibus duplo, S/ fechamento:2,20x6,80 x h=2,45 estrutura de madeira  Eucaliíto Autoclavado, ferragem, aplicação de selador natural UV gold osmocolor, com banco  (fornecimento, transporte e montagem da estrutura no local)</t>
  </si>
  <si>
    <t xml:space="preserve">Motobomba Cento Monoestágio P/ incêndio 12,5 CV - 3,0/ 220/380 v. Modelo BPI - 22 R, Trifásica Schneider ou similar</t>
  </si>
  <si>
    <t xml:space="preserve">Motobomba Centro Monoestágio P/ incêndio Serie SH Modelo BPI-22 R, 3600, 13,0 CV motor combust. Trifásica. Schneider ou similar</t>
  </si>
  <si>
    <t xml:space="preserve">Cimentação anelar - poço com tubo de 14.3/4" e perfuração de 22", em pasta de cimento e areia traço 1:3 com aditivo acelerador de pega</t>
  </si>
  <si>
    <t xml:space="preserve">Perfuração rocha sedimentar sedimento / camadas inconsolidadas dn 22" - poço até 250m</t>
  </si>
  <si>
    <t xml:space="preserve">Perfilagem de poço artesiano ( IEL-Resistividade e SP, GR-Raios Gama API, BCS-Sônico-Porosidade, XYC-Perfil de Caliper de 4 braços e MEl-Caliper e Perfil de Interpretação Computadorizado HIDRO-LOG ou similar até 200m</t>
  </si>
  <si>
    <t xml:space="preserve">Aplicação de HEXA-T com sonda rotativa em poços até 250m</t>
  </si>
  <si>
    <t xml:space="preserve">Colocação Pré-filtro comum - Unidade Rotativa até 250m</t>
  </si>
  <si>
    <t xml:space="preserve">Descida de revestimento (tubos) diam. 16" com cimentação</t>
  </si>
  <si>
    <t xml:space="preserve">Descida de revestimento (tubos SCH 40) diam. 10"</t>
  </si>
  <si>
    <t xml:space="preserve">Descida de revestimento (Tubos/Filtros Geomecânico) diam. 8"</t>
  </si>
  <si>
    <t xml:space="preserve">Revestimento Tubo Liso Aço SCH-40 em 12"</t>
  </si>
  <si>
    <t xml:space="preserve">Transporte de perfuratriz rotativa até 250 (mínimo 100km)</t>
  </si>
  <si>
    <t xml:space="preserve">Transporte de Compressor de 350psi / 900cfm até 300km (mínimo de 100km)</t>
  </si>
  <si>
    <t xml:space="preserve">Transporte da unidade teste de bombeamento (mínimo 100km)</t>
  </si>
  <si>
    <t xml:space="preserve">Instalação de perfuratriz rotativa de 100 a 250m de profundidade</t>
  </si>
  <si>
    <t xml:space="preserve">Instalação de unidade teste de bombeamento (Bomba submersa)</t>
  </si>
  <si>
    <t xml:space="preserve">Desenvolvimento com compressor 350psi - 950cfm</t>
  </si>
  <si>
    <t xml:space="preserve">Forro modulado 625x1250mm em placa (EPS) de isopor auto-extinguível com perfis T24 clicados em aço, acabamento em pintura texturizada - Fornecimento e instalação</t>
  </si>
  <si>
    <t xml:space="preserve">Guarda-corpo em tubo de aço galvanizado (h=100cm), com barras superior, inferior e verticais a cada 3.00m (1.1/2") e barra verticais quadrada (3/4") a cada 11cm</t>
  </si>
  <si>
    <t xml:space="preserve">Tenda confeccionada em lona TD-1000 Anti-chama tipo pirânide com Estrutura metalica em tubo galv.1 1/4, 1 1/5 e pés c/ 2",( dim. 5m x5m)</t>
  </si>
  <si>
    <t xml:space="preserve">Revestimento para piso ou parede em granito cinza andorinha, levigado, e = 2cm, aplicado com argamassa industrializada ac-ii, rejuntado, exclusive emboço</t>
  </si>
  <si>
    <t xml:space="preserve">Argamassa cimento e areia traço t-4 (1:5) com Rebotec - 1 saco cimento 50kg / 5 padiolas areia dim. 0,35z0,45x0,23m - Confecção mecânica e transporte</t>
  </si>
  <si>
    <t xml:space="preserve">Argamassa cimento e areia traço (1:6) com Rebotec - 1 saco cimento 50kg / 6 padiolas areia dim. 0,35z0,45x0,23m - Confecção mecânica e transporte</t>
  </si>
  <si>
    <t xml:space="preserve">Reboco ou emboço externo, de parede, com argamassa traço t5 - 1:5 (cimento / areia) com Rebotec, espessura 2,0 cm</t>
  </si>
  <si>
    <t xml:space="preserve">Reboco ou emboço interno, de parede, com argamassa traço - 1:6 (cimento / areia) com Rebotec, espessura 1,5 cm</t>
  </si>
  <si>
    <t xml:space="preserve">Impermeabilizaçao com vedlaje da Rebotec ou similar, para lajes, 01 demão</t>
  </si>
  <si>
    <t xml:space="preserve">Cadeira c/ assento rebatível, em chapa de aço p/ maiores resistência, estrutura tubular galv.fixação no piso, dim. assento = 84x40/encosto = 84x50, modelo Berlin Obeso c/ apóia braços, Marca Kango ou similar, inclusive instalação e frete</t>
  </si>
  <si>
    <t xml:space="preserve">Bicicletário em tubo de aço galvanizado diam=2.1/2", para 6 bicicletas, chumbadas no piso, incluso pintura de acabamento com 02 demãos</t>
  </si>
  <si>
    <t xml:space="preserve">Luminária tubular com lâmpada led de 2 x 18/20 w / bivolt</t>
  </si>
  <si>
    <t xml:space="preserve">Porta em madeira mista, almofadada, 90 x 210 cm, inclusive batente e ferragens</t>
  </si>
  <si>
    <t xml:space="preserve">Porta em madeira mista, almofadada, 90 x 210 cm, exclusive batente e ferragens</t>
  </si>
  <si>
    <t xml:space="preserve">Porta em madeira compensada (canela), lisa, semi-ôca, (0.80 x 1,60 a 2.10 m), revestida c/fórmica, inclusive ferragens (livre/ocupado), para uso em divisórias granito ou mármore</t>
  </si>
  <si>
    <t xml:space="preserve">Filtro anaeróbio em concreto armado dimensões internas 1,40 x 1,40 x 1,50 m</t>
  </si>
  <si>
    <t xml:space="preserve">Fossa em alvenaria de tijolo maciço 1,40 x 2,80 x 1,10 m</t>
  </si>
  <si>
    <t xml:space="preserve">Aterramento composto de 3 hastes de cobre Ø 5/8" x 2,40m, interligada com cabo de cobre 50mm2</t>
  </si>
  <si>
    <t xml:space="preserve">Refletor modular LED 150w DC com DPS 3x50w 90° 5000k 165lm/W Aluminio Autovolt Branca Ref.: RFMLED-DCDPS-90-150-50-3C-ME, da G-light ou similar</t>
  </si>
  <si>
    <t xml:space="preserve">Deslocamento de Equipe Tecnica (Engenheiro/Tecnico/Auxiliar/Motorista) por veículo - Rev 01</t>
  </si>
  <si>
    <t xml:space="preserve">Revestimento cerâmico para piso ou parede, 54 x 54 cm, Arielle, linha gretna, cor branca ou bege, ou similar, PEI-5, aplicado com argamassa industrializada ac-ii, rejuntado, exclusive regularização de base ou emboço</t>
  </si>
  <si>
    <t xml:space="preserve">Laudo de Vistoria e ART com execução de teste de estanqueidade de gás com emissão de laudo técnico, exclusive deslocamento de equipe técnica - Rev 01</t>
  </si>
  <si>
    <t xml:space="preserve">Teste em malha de aterramento com utilização de terrômetro, com fornecimento de relatório com resultados encontrados e recomendações e ART.</t>
  </si>
  <si>
    <t xml:space="preserve">Laudo de Vistoria de SPDA e ART com medição de continuidade ou resistividade do aterramento, exclusive deslocamento de equipe técnica</t>
  </si>
  <si>
    <t xml:space="preserve">Laudo de Vistoria de SPDA e ART com medição de resistência Ôhmica do solo, medição de continuidade elétrica, exclusive deslocamento de equipe técnica - Rev 01</t>
  </si>
  <si>
    <t xml:space="preserve">Escada metálica c/piso em chapa xadrez 3.0mm, h = 1,50m, Viga  W200 x 15 e Pilar W150 x 13, incluso guarda corpo ø 1.1/2" , esp = 2,65mm, rodízios industrial, c/ pint fundo e acab. 2 demão (Projeto Esquemátco- Obra: Constâncio)  - fornec. e montagem</t>
  </si>
  <si>
    <t xml:space="preserve">Porta em alumínio lambril, cor branca ou bronze, de abrir ou correr, completa, inclusive caixilhos, dobradiças ou roldanas e fechadura</t>
  </si>
  <si>
    <t xml:space="preserve">Braço Curvo em Aço Galvanizado a Fogo, com sapata de 48x1000mm DI ou similar</t>
  </si>
  <si>
    <t xml:space="preserve">Braço Curvo em Aço Galvanizado a Fogo, com sapata de 48x2000mm DI ou similar</t>
  </si>
  <si>
    <t xml:space="preserve">Braço Curvo em Aço Galvanizado a Fogo, com sapata de 48x3000mm DI ou similar</t>
  </si>
  <si>
    <t xml:space="preserve">Braço Curvo em Aço Galvanizado a Fogo, com sapata de 60x1000mm DI ou similar</t>
  </si>
  <si>
    <t xml:space="preserve">Braço Curvo em Aço Galvanizado a Fogo, com sapata de 60x2000mm DI ou similar</t>
  </si>
  <si>
    <t xml:space="preserve">Braço Curvo em Aço Galvanizado a Fogo, com sapata de 60x3000mm DI ou similar</t>
  </si>
  <si>
    <t xml:space="preserve">Braço Curvo em Aço Galvanizado a Fogo, com sapata de 60x4000mm DI ou similar</t>
  </si>
  <si>
    <t xml:space="preserve">Fornecimento e assentamento de Ripão Massaranduba 5,5 x 3,5cm</t>
  </si>
  <si>
    <t xml:space="preserve">Estrutura para banco reserva (Búrica ) em tubo galv, em tubos 2" e 1.1/2" conforme projeto, policarbonato compacto e=8mm, med. projeção 6,40 x 2,16m, c/ pint. automotiva PU</t>
  </si>
  <si>
    <t xml:space="preserve">Passarinheira polipropileno universal para proteção de telhado</t>
  </si>
  <si>
    <t xml:space="preserve">Fornecimento e instalação de chapas de policarbonato, e=8mm em toldo/cobertura/fechamento/etc - Rev 01</t>
  </si>
  <si>
    <t xml:space="preserve">Laudo de Vistoria, ART com medição de resistividade do solo e estratificação em 4 camadas, exclusive deslocamento de equipe técnica</t>
  </si>
  <si>
    <t xml:space="preserve">Fornecimento e instalação de Alambrado em painel fixo, vidro liso incolor temperado/laminado 20mm(10+10), dim.1,20*x1,10m, inclusive perfis de alumínio reforçado, ferragens, frete e mão de obra montg., ref. Obra Ginásio de Esportes Constâncio Vieira.</t>
  </si>
  <si>
    <t xml:space="preserve">Bacia sanitaria RAVENA c/caixa de descarga acoplada, DUAL, linha Aspen/Izy/Ravena/Fast/Flex, DECA ou similar, inclusive assento ASTRA TPK ou similar, conj. de fixação DECA SP13 ou similar, anel de vedação e engate plástico - Rev 01</t>
  </si>
  <si>
    <t xml:space="preserve">Fornecimento e instalação de Luminária Pública dec a LED Linha PLANETÁRIA, código ELPFP-60, Potência 60W, 9000 lúmens, IRC &gt; 70%, 5000k/4000k, Alumínio Injetado Vidro Temperado de 4mmr, inclusive poste cônico contínuo de aço reto, h=5,0m, com base</t>
  </si>
  <si>
    <t xml:space="preserve">Bomba Centrífuga Monoestágio Schneider BC-92S R 2 1/2" 3cv 220/380V Trifásico - Bomba Centrífuga Monoestágio Schneider BC-92S R 2 1/2 3cv 127/220V Trifásico ou similar</t>
  </si>
  <si>
    <t xml:space="preserve">Bomba Autoaspirante Schneider BCA-40 2" 3cv Trifásico ou similar instalada</t>
  </si>
  <si>
    <t xml:space="preserve">Execução de Solda Contínua - Rev 01_12/2021</t>
  </si>
  <si>
    <t xml:space="preserve">Perfil u dobrado de chapa  udc simples- 100 x 50 x 3 mm com solda</t>
  </si>
  <si>
    <t xml:space="preserve">Mangueira 2F LED BR 13MM 127V G-Light ou similar</t>
  </si>
  <si>
    <t xml:space="preserve">Porta em madeira lei (Ipê), lisa, semi-ôca, 80 x 210cm, com visor de policarbonato 9,5mm (170x20cm), inclusive batentes e ferragens</t>
  </si>
  <si>
    <t xml:space="preserve">Porta em madeira lei (Ipê), lisa, semi-ôca, 100 x 210cm, com visor de policarbonato 9,5mm (170x20cm), inclusive batentes e ferragens</t>
  </si>
  <si>
    <t xml:space="preserve">Painel externo tipo Brises fixado em estr. metálica em réguas em ACM poliéster 10,00x3,00m com letras em chapa galv. nº18 espessura 4 cm  9,00x1,80m com proteção prime epóxi e pintura PU. For e montagem _ obra do Ginásio de Esportes Constâncio Vieira</t>
  </si>
  <si>
    <t xml:space="preserve">Painel interno tipo Brises fixado em estr. metálica em réguas em ACM pol., 12,00x1,50m e 12,00x1,00m com letras em chapa galv. nº18 esp 3 cm 4,00mx0,95 e 8,00x0,40m com prot. prime epóxi e pint.  PU. For. e montagem  obra do Ginásio Constâncio Vieira</t>
  </si>
  <si>
    <t xml:space="preserve">Brinquedo - Balanço Duplo, modelo M117, da Lúdico Brinquedos Inteligentes ou similar</t>
  </si>
  <si>
    <t xml:space="preserve">Brinquedo - Caramujo, modelo M124, da Lúdico Brinquedos Inteligentes ou similar - fornecimento e montagem</t>
  </si>
  <si>
    <t xml:space="preserve">Brinquedo - Cavalinho, modelo M124, da Lúdico Brinquedos Inteligentes ou similar - fornecimento e montagem</t>
  </si>
  <si>
    <t xml:space="preserve">Brinquedo - Elefante, modelo M124, da Lúdico Brinquedos Inteligentes ou similar</t>
  </si>
  <si>
    <t xml:space="preserve">Brinquedo - Gangorra Dupla, modelo M119, da Lúdico Brinquedos Inteligentes ou similar</t>
  </si>
  <si>
    <t xml:space="preserve">Brinquedo - Escada árvore, modelo M107, da Lúdico Brinquedos Inteligentes ou similar</t>
  </si>
  <si>
    <t xml:space="preserve">Brinquedo - Jacaré pequeno, modelo M131, da Lúdico Brinquedos Inteligentes ou similar</t>
  </si>
  <si>
    <t xml:space="preserve">Brinquedo - Jipão, modelo M130, da Lúdico Brinquedos Inteligentes ou similar</t>
  </si>
  <si>
    <t xml:space="preserve">Brinquedo - Caverna do Dragão, modelo M217, da Lúdico Brinquedos Inteligentes ou similar</t>
  </si>
  <si>
    <t xml:space="preserve">Brinquedo - Forte Apache, modelo M218, da Lúdico Brinquedos Inteligentes ou similar</t>
  </si>
  <si>
    <t xml:space="preserve">Brinquedo - Vaquinha, modelo M124, da Lúdico Brinquedos Inteligentes ou similar</t>
  </si>
  <si>
    <t xml:space="preserve">Brinquedo - Veleiro, modelo M132, da Lúdico Brinquedos Inteligentes ou similar</t>
  </si>
  <si>
    <t xml:space="preserve">Concertina Dupla, em aço galvanizado, espiral de Ø = 730 mm, 5 clipes p/espiral, lâmina de 30mm e   fio interno = 2,75mm,  inclusive instalação</t>
  </si>
  <si>
    <t xml:space="preserve">Porta em vidro temperado 10mm, na cor verde, inclusive ferragens  e instalação, exclusive puxador</t>
  </si>
  <si>
    <t xml:space="preserve">Porta em vidro temperado 10mm, incolor, inclusive ferragens de fixação e instalação, exclusive puxador - Rev 01_10/2021</t>
  </si>
  <si>
    <t xml:space="preserve">Lona plástica Pe Azul 197G/m² larg. 6 x 8 m</t>
  </si>
  <si>
    <t xml:space="preserve">Lona plástica Pe Azul 197G/m² larg. 6 x 8 m - fechamento lateral sobre cobertura - Obra Palácio Olímpio Campos</t>
  </si>
  <si>
    <t xml:space="preserve">Chave comutadora manual automático, monopolar, 10A, três posições, 22 mm, tensão de isolação – 600v,  IP 40, corpo de plásticons ou similar</t>
  </si>
  <si>
    <t xml:space="preserve">Programador horário alimentação de 100ª 240VAC, uma saída a rele SPDT 16A – 250V, com led para identificação do status, função horário de verão, caixa em ABX, para fixação em trilho, com 40 memorias para programação</t>
  </si>
  <si>
    <t xml:space="preserve">Contator 32 A, bobina de 24 a 220VAC, com contato NA-NF , para fixação em trilho.</t>
  </si>
  <si>
    <t xml:space="preserve">Caixa de ferro para quadro, dim. 50 x 40cm, em aço carbono #16, pintura eletrostática a pó, cinza ral, placa de montagem #14  laranja - fecho padrão com acionamento fenda, borracha  de vedação de sobrepor</t>
  </si>
  <si>
    <t xml:space="preserve">Concertina Dupla, em aço galvanizado, espiral de Ø = 450 mm, 5 clipes p/espiral, lâmina de 30mm e   fio interno = 2,75mm,  inclusive instalação</t>
  </si>
  <si>
    <t xml:space="preserve">Concertina Dupla, em aço galvanizado, espiral de Ø = 610 mm, 5 clipes p/espiral, lâmina de 30mm e   fio interno = 2,75mm,  inclusive instalação</t>
  </si>
  <si>
    <t xml:space="preserve">Concertina Dupla, em aço galvanizado, espiral de Ø = 980 mm, 5 clipes p/espiral, lâmina de 30mm e   fio interno = 2,75mm,  inclusive instalação</t>
  </si>
  <si>
    <t xml:space="preserve">Barra de apoio, reta, fixa, em aço inox,  l=30cm, d=1 1/4", Jackwal ou similar</t>
  </si>
  <si>
    <t xml:space="preserve">Barra de apoio, reta, fixa, em aço inox, l=40cm, d=1 1/4", Jackwal ou similar</t>
  </si>
  <si>
    <t xml:space="preserve">Barra de apoio, reta, fixa, em aço inox, l=60cm, d=1 1/4", Jackwal ou similar</t>
  </si>
  <si>
    <t xml:space="preserve">Barra de apoio, reta, fixa, em aço inox, l=70cm, d=1 1/4", Jackwal ou similar</t>
  </si>
  <si>
    <t xml:space="preserve">Barra de apoio, reta, fixa, em aço inox, l=80cm, d=1 1/4", Jackwal ou similar</t>
  </si>
  <si>
    <t xml:space="preserve">Barra de apoio, reta, fixa, em aço inox, l=90cm, d=1 1/4", Jackwal ou similar</t>
  </si>
  <si>
    <t xml:space="preserve">Barra de apoio, para vaso sanitário, dupla, articulada, direita ou esquerda, em aço inox, L= 70cm, d=1 1/4"</t>
  </si>
  <si>
    <t xml:space="preserve">Barra de apoio, para lavatório,fixa, constituida de barra lateral em "U", em aço inox,  d=1 1/4", Jackwal ou similar</t>
  </si>
  <si>
    <t xml:space="preserve">Válvula alta segurança antivandalismo p/chuveiro, alta pressão, c/acabamento, ref: 17125306, Docol ou similar</t>
  </si>
  <si>
    <t xml:space="preserve">Torneira para Lavatório de Parede Pressmatic Antivandalismo AP/BP 85 mm 17165006 Docol</t>
  </si>
  <si>
    <t xml:space="preserve">Fornecimento e instalação de NOBREAK NHS PRIME SENOIDALl, ref. 91.C1.030004 (PRIME 3000VA com 08 baterias seladas 7AH/S.120V/C.ETH). Cor preta. Ou similar.</t>
  </si>
  <si>
    <t xml:space="preserve">Fornecimento e instalação de NOBREAK NHS EXPERT ON LINE, ref. 92.C4.100000 (C 10000VA com 20 baterias seladas 9AH/ISOLADOR/BIFÁSICO/ETH). Ou similar.</t>
  </si>
  <si>
    <t xml:space="preserve">Escada metálica de incêndio h=20,00m c/ degraus e patamares em chapa xadrez, vigas e pilares metálico incluso guarda corpo e corrimão c/ pint em fundo primer epoxi e 2 demãos de tinta PU.(Obra:SEDE/SEFAZ p/ comb. a incêndio) fornecimento e montagem</t>
  </si>
  <si>
    <t xml:space="preserve">Válvula de descarga sem acabamento 32mm (1 1/4"), Docol 01051300 ou similar</t>
  </si>
  <si>
    <t xml:space="preserve">Recuperação do grupo gerador 60 Kva (Palácio do Veraneio do Estado de Sergipe)</t>
  </si>
  <si>
    <t xml:space="preserve">Piso/plataforma  em chapa expandida 1/4" ( 0,50 x1,00 ) com cantoneira L 1/4' x 1/4" Obra Palácio Museu Olímpio Campos</t>
  </si>
  <si>
    <t xml:space="preserve">Piso/Plataforma em chapa expandida 1/4" (50x1,50m) com cantoneira L1/4"x1/4" (Obra Palácio Museu Olimpio Campos)</t>
  </si>
  <si>
    <t xml:space="preserve">Tubo de aço acrbano usado padrão Petrobras d=2" com 9,00 metros para piso/plataforma em chapa expandia 1/4" (Obra Palácio Museu Olimpio Campos)</t>
  </si>
  <si>
    <t xml:space="preserve">Divisoria Naval (painel cego), e=40mm, com perfis em aço - fornecimento e aplicação</t>
  </si>
  <si>
    <t xml:space="preserve">Transporte vertical (içamento) de tubo de aço carbono usado padrão Petrobras com roldana (Obra: Palácio Museu Olímpio Campos)</t>
  </si>
  <si>
    <t xml:space="preserve">Encargos Complementares - Vidraceiro</t>
  </si>
  <si>
    <t xml:space="preserve">Fornecimento de Luminária 04 pétalas em Led, p/ iluminação pública, Pot.180W, 4000K, IRC&gt;70, IP 66, Vida útil 70.000 hs base p/ relê fotocélula, corpo em alum. injetado c/ pint. poliester, 220v c/ 7 pinos(Telegestão), LPL Ares, Ilumatic ou similar</t>
  </si>
  <si>
    <t xml:space="preserve">Portão em chapa de ferro n.º 18(1,25mm), de correr, quadro em tubo de ferro galvanizado/inter horizontal de 2", inclusive trancas/ferrolho - Rev 01</t>
  </si>
  <si>
    <t xml:space="preserve">Parque infantil tipo casinha, em concreto armado fck=35mpa, dimensões l=2,0m, c=2,0m h=3,0m, escorregador nas dimen. c=3,5m l=1,0m, e balanço c/ 02 cadeirinhas em metal dimensões 0,4x0,4m. Incluidas montagem/pintura.</t>
  </si>
  <si>
    <t xml:space="preserve">Parque infantil tipo casinha de boneca, em concreto armado fck=35mpa, dimensões l=2,00m, c=2,00m h=2,30m, com desenhos de bonecas e carrinhos em baixo relevo.Incluídas a montagem e pintura.</t>
  </si>
  <si>
    <t xml:space="preserve">Parque Infantil, escorrega Cavalinho, em concreto armado fck-35mpa, nas dimensões c=2,80m, l=1,00m, h=1,60m, e=0,15m, com detalhes em baixo relevo.</t>
  </si>
  <si>
    <t xml:space="preserve">Parque Infantil, Balanço Pirulito, em concreto armado fck-35mpa, c/ 02 peças, dim. l=0,2m, h=2,3m, e=0,15m, c/ det. (Pirulito) baixo relevo, diam. 0,8m, balanço c/ 3 cadeirinhas/metal 0,4x0,4m, incluso montagem/pintura.</t>
  </si>
  <si>
    <t xml:space="preserve">Conjunto p/ exercícios/musculação (Barra vertical), const. 4 placas estruturais em CA, fck=35mpa, engastada no solo c/ montagem/base concreto magro,3 hastes tubulares fix.nas placas,2 estruturas em alvenaria revestida.</t>
  </si>
  <si>
    <t xml:space="preserve">Conjunto p/ exercícios/musculação (Abnominal), const. 3 peças dim. c=2,6m l=0,6m e=0,1m em Concreto Armado, fck=35mpa, c/ 3 inclinacões (0°, 5° e 10°). Incluídas a montagem e pintura.</t>
  </si>
  <si>
    <t xml:space="preserve">Peitoril granito Preto 25 x 2cm</t>
  </si>
  <si>
    <t xml:space="preserve">Box para banheiro em alumínio e Acrílico de abrir ou correro, inclusive ferragens - fornecimento e instalação</t>
  </si>
  <si>
    <t xml:space="preserve">Refletor Slim  LED 100W de potência, branco Frio, 6500k, Autovolt, marca G-light ou similar</t>
  </si>
  <si>
    <t xml:space="preserve">Dispositivo DR tetrapolar 100 A, tipo AC, 30MA</t>
  </si>
  <si>
    <t xml:space="preserve">Dispositivo de proteção contra surto de tensão DPS 20kA - 175v</t>
  </si>
  <si>
    <t xml:space="preserve">Disjuntor monopolar 6 A, padrão DIN (linha branca), curva de disparo C - Rev 01_05/2022</t>
  </si>
  <si>
    <t xml:space="preserve">Poço de visita em PEAD 1000x2000mm DN 250mm,  exclusive tampa de concreto e do tampão de ferro fundido - Rev 01</t>
  </si>
  <si>
    <t xml:space="preserve">Projetor linear barra de led de 36w, 110 a 220v, *5.700º k *,  IP &gt; 65, ângulo 10º, 25º, 45º, 60°, vida util &gt; 30.000 horas</t>
  </si>
  <si>
    <t xml:space="preserve">Projetor linear barra de led de 36w, 110 a 220v, *2.700º k*, IP &gt; 65, ângulo 10º, 25º, 45º, 60°, vida util &gt; 30.000 horas</t>
  </si>
  <si>
    <t xml:space="preserve">Projetor externo em led de 10 w, 110 a 220v, *5.700º k*, angulo 10º, 25º, 45º, 60°, vida util &gt; 20.000 horas, IP 65.</t>
  </si>
  <si>
    <t xml:space="preserve">Fonte Driver externa de 250ww, tensão de entrada AC 90 a 305v, tensão de saída DC 12v, uso externo</t>
  </si>
  <si>
    <t xml:space="preserve">Luminária plafon (sobrepor) 22,5 x 22,5 - 18 W - 6000K - G- Light ou similar</t>
  </si>
  <si>
    <t xml:space="preserve">Luminária plafon (sobrepor) 40 x 40 - 36 W - 6000K - G- Light ou similar</t>
  </si>
  <si>
    <t xml:space="preserve">Poste balizador para jardim, em alumínio preto, + LED 12 w branco frio St1301 ( Starlumen ou similar)</t>
  </si>
  <si>
    <t xml:space="preserve">Revestimento cerâmico para piso ou parede, 60 x 60 cm,  Pulpis Bege Brilhante, Pointer ou similar, aplicado com argamassa industrializada ac-i, rejuntado, exclusive regularização de base ou emboço</t>
  </si>
  <si>
    <t xml:space="preserve">Garagem premoldada p/ 04 vagas (lado a lado), inclusive cobertura - fornecimento e instalação</t>
  </si>
  <si>
    <t xml:space="preserve">Garagem premoldada p/ 02 vagas (lado a lado), inclusive cobertura - fornecimento e instalação</t>
  </si>
  <si>
    <t xml:space="preserve">Garagem premoldada p/ 01 vaga, inclusive cobertura - fornecimento e instalação</t>
  </si>
  <si>
    <t xml:space="preserve">Revestimento em Pedra Natural para piso 50 x 50 cm, Cor Bege - Limestone ou similar, exclusive regularização de base ou emboço</t>
  </si>
  <si>
    <t xml:space="preserve">Transportes de máquinas e equipamentos por caminhão munck</t>
  </si>
  <si>
    <t xml:space="preserve">Transporte de máquinas e equipamentos por prancha rebaixada</t>
  </si>
  <si>
    <t xml:space="preserve">Meio-fio ou guia de concreto pre-moldado, tipo chapeu para boca de lobo, dimensoes *1,20* x 0,15 x 0,30 m, rejuntado com argamassa de cimento e areia no traço 1:3</t>
  </si>
  <si>
    <t xml:space="preserve"> Lavagem de paredes com escovação manual</t>
  </si>
  <si>
    <t xml:space="preserve">Aplicação de adesivo estrutural base resina epoxi, fluido, Sikadur52  ou similar</t>
  </si>
  <si>
    <t xml:space="preserve">Dispositivo de proteção contra surto de tensão DPS 40/20kA - 175v Classe II</t>
  </si>
  <si>
    <t xml:space="preserve">Cabo de aço galvanizado 1/8" - Rev 01_03/2022</t>
  </si>
  <si>
    <t xml:space="preserve">Luminária sobrepor quadrada  Led 24W*, 6500K G- Light ou similar</t>
  </si>
  <si>
    <t xml:space="preserve">Luminária sobrepor quadrada  Led 40W*, 6500K G- Light ou similar</t>
  </si>
  <si>
    <t xml:space="preserve">Arandela uso externo lampada Led 18W G-light ou similar</t>
  </si>
  <si>
    <t xml:space="preserve">Curva Horizontal 90º para eletrocalha 150 x 50mm</t>
  </si>
  <si>
    <t xml:space="preserve">Curva Horizontal 90º para eletrocalha 200 x 50mm</t>
  </si>
  <si>
    <t xml:space="preserve">Redução concêntrica lisa zincada 150 x 50mm para 100 X 50mm para eletrocalha metálica (ref. mopa ou similar)</t>
  </si>
  <si>
    <t xml:space="preserve">Tomada tripla 2p+T universal, "Sistema X", Fame ou similar</t>
  </si>
  <si>
    <t xml:space="preserve">Fornecimento e instalação de cotovelo interno sistema "x" 50 x 20 mm</t>
  </si>
  <si>
    <t xml:space="preserve">Fornecimento e instalação de cotovelo horizontal sistema "x" 50 x 20 mm</t>
  </si>
  <si>
    <t xml:space="preserve">Fornecimento e instalação de derivação sistema "x" 50 x 20 mm</t>
  </si>
  <si>
    <t xml:space="preserve">Luva plastica para canaleta 50x20mm, "sistema X", ref.299 05X, Pial Legrand ou similar</t>
  </si>
  <si>
    <t xml:space="preserve">Tampa de extremidade para canaleta 50x20mm, "sistema X", ref.299 00X, Pial Legrand ou similar</t>
  </si>
  <si>
    <t xml:space="preserve">Fornecimento de grampo para cabo de aço  1/8"</t>
  </si>
  <si>
    <t xml:space="preserve">Fornecimento de chumbador "CB" com parafuso 1/4" x 35mm</t>
  </si>
  <si>
    <t xml:space="preserve">Fornecimento de Kit parafuso philips, bucha, arruela S6</t>
  </si>
  <si>
    <t xml:space="preserve">Fornecimento de bucha "BSP" em alumínio p/eletroduto 3/4"</t>
  </si>
  <si>
    <t xml:space="preserve">Fornecimento de conector elétrico 2P p/fio 2,5mm2</t>
  </si>
  <si>
    <t xml:space="preserve">Junta de encontro, seção transversal dim. 20mm, inclusive tarugo e preenchimento com mastique MBT ou similar.</t>
  </si>
  <si>
    <t xml:space="preserve">Equipamento de ginástica - APC - Bicicleta de Mão - galvanizado</t>
  </si>
  <si>
    <t xml:space="preserve">Equipamento de ginástica - simulador de Remo Individual - galvanizado</t>
  </si>
  <si>
    <t xml:space="preserve">Fornecimento e Instalação de 05 Letras moldadas em chapa de aço galv com pintura esmalte sintético preto, esp. 0,10 x 2,0 x 11,40m conforme projeto - Obra de Reforma do GETAM/SE</t>
  </si>
  <si>
    <t xml:space="preserve">Locação de caixa coletora de entulho capacidade 5 m³ (Local: Aracaju), prazo máximo de 7 dias</t>
  </si>
  <si>
    <t xml:space="preserve">Fachada em estrutura metálica em metalon galvanizado, revestido em ACM, letras em PS e PVC expandido, pórticos/briss em aço Corten, conforme projeto. - fornecimento e montagem - Obra da AGRES/SE</t>
  </si>
  <si>
    <t xml:space="preserve">Luminária fechada em LED p/ilumin pública, modelo LPL ÁTON 60, 60w, corpo alumínio INJETADO, 5.000k, IP66, 120v a 277v, 50/60 Hz, vida útil 70.000hs, fator pot.&gt;0,95, Ilumatic ou similar, inclusive poste cônico contínuo de aço reto, hútil 5m(total6m)</t>
  </si>
  <si>
    <t xml:space="preserve">Luminária fechada em LED p/iluminação pública, modelo LPL ÁTON 60w, corpo alumínio INJETADO, 5.000k, IP66, 120v a 277v, 50/60 Hz, vida útil 70.000hs, fp&gt;0,95, c/ vidro ref tomada 7 pinos(Telegestão) poste cônico contínuo de aço reto, hútil 5,0m</t>
  </si>
  <si>
    <t xml:space="preserve">Luminária fechada em LED p/ ilumin pública, modelo LPL ÁTON 60, 60w, corpo alumínio INJETADO, 5.000k, IP66, 120v a 277v, 50/60 Hz, vida útil 70.000hs, fator pot.&gt;0,95, Ilumatic ou similar, inclusive poste cônico contínuo de aço reto, h=6,0m</t>
  </si>
  <si>
    <t xml:space="preserve">Luminária fechada em LED p/iluminação pública, modelo LPL ÁTON 60w, corpo alumínio INJETADO, 5.000k, IP66, 120v a 277v, 50/60 Hz, vida útil 70.000hs, fp&gt;0,95, com vidro ref c/tomada 7 pinos(Telegestão), poste cônico contínuo de aço reto, h=6,0m</t>
  </si>
  <si>
    <t xml:space="preserve">Correção de vazamentos de rede de água em pvc, dn 50mm, em terreno natural sem fornecimento de material hidráulico</t>
  </si>
  <si>
    <t xml:space="preserve">Correção de vazamentos de rede de água em pvc, dn 50mm, pavimentação em asfalto sem fornecimento de material hidráulico</t>
  </si>
  <si>
    <t xml:space="preserve">Correção de vazamentos de rede de água em pvc, dn 50mm, pavimentação em asfalto sobre paralelepípedos. sem fornecimento de material hidráulico</t>
  </si>
  <si>
    <t xml:space="preserve">Correção de vazamentos de rede de água em pvc, dn 50mm, pavimentação em paralelepípedos, sem fornecimento de material hidráulico</t>
  </si>
  <si>
    <t xml:space="preserve">Correção de vazamentos de rede de água em pvc, dn 75mm, em terreno natural sem material hidráulico</t>
  </si>
  <si>
    <t xml:space="preserve">Correção de vazamentos de rede de água em pvc, dn 75mm, pavimentação em asfalto, sem material hidráulico</t>
  </si>
  <si>
    <t xml:space="preserve">Correção de vazamentos de rede de água em pvc, dn 75mm, pavimentação em asfalto sobre paralelepípedos, sem fornecimento de material hidráilico</t>
  </si>
  <si>
    <t xml:space="preserve">Correção de vazamentos de rede de água em pvc, dn 75mm, pavimentação em paralelepípedos, sem fornecimento de material hidáulico</t>
  </si>
  <si>
    <t xml:space="preserve">Correção de vazamentos de rede de água em pvc, dn 100mm, em terreno natural, sem fornecimento de material  hidráulico</t>
  </si>
  <si>
    <t xml:space="preserve">Correção de vazamentos de rede de água em pvc, dn 100mm, pavimentação em asfalto, sem fornecimento de material hidráulico</t>
  </si>
  <si>
    <t xml:space="preserve">Correção de vazamentos de rede de água em pvc, dn 100mm, pavimentação em asfalto sobre paralelepípedos, sem fornecimento de material hidráulico</t>
  </si>
  <si>
    <t xml:space="preserve">Revestimento cerâmico para piso ou parede, 54 x 54 cm, Arielle, linha riviera, cor branca ou bege, ou similar, PEI-5, aplicado com argamassa industrializada ac-ii, rejuntado, exclusive regularização de base ou emboço</t>
  </si>
  <si>
    <t xml:space="preserve">Revestimento cerâmico para piso ou parede, 54 x 54 cm, Arielle, linha riviera, cor branco mate, ou similar, PEI-5, aplicado com argamassa industrializada ac-ii, rejuntado, exclusive regularização de base ou emboço</t>
  </si>
  <si>
    <t xml:space="preserve">Correção de vazamento em cavalete, sem fornecimento de material hidráulico</t>
  </si>
  <si>
    <t xml:space="preserve">Correção de vazamentos de rede de água em pvc, dn 100mm, pavimentação em paralelepípedo, sem fornecimento de material hidráulico</t>
  </si>
  <si>
    <t xml:space="preserve">Correção de vazamentos em ramais prediais de água dn 20mm, em terreno natural, sem fornecimento de material hidrálico</t>
  </si>
  <si>
    <t xml:space="preserve">Correção de vazamentos em ramais prediais de água dn 20mm, pavimentação em asfalto, sem fornecimento de material hidráulico</t>
  </si>
  <si>
    <t xml:space="preserve">Correção de vazamentos em ramais prediais de água dn 20mm, pavimentação em cerâmica, sem fornecimento de material hidráulico</t>
  </si>
  <si>
    <t xml:space="preserve">Correção de vazamentos em ramais prediais de água dn 20mm, pavimentação em cimentado, sem fornecimento de material hidráulico</t>
  </si>
  <si>
    <t xml:space="preserve">Correção de vazamentos em ramais prediais de água dn 20mm, pavimentação em paralelepípedos, sem fornecimento de material hidráulico</t>
  </si>
  <si>
    <t xml:space="preserve">Correção de vazamentos em ramais prediais de água dn 20mm, pavimentação em pedras ornamentais, sem fornecimento de material hidráulico</t>
  </si>
  <si>
    <t xml:space="preserve">Fornecimento de Kit de material  em PVC para retirada de vazamento de rede DN 50mm</t>
  </si>
  <si>
    <t xml:space="preserve">Mão-de-obra para confecção de gradil padrão cehop inclusive solda</t>
  </si>
  <si>
    <t xml:space="preserve">Encargos Complementares - Ajudante de Serralheiro</t>
  </si>
  <si>
    <t xml:space="preserve">Fornecimento de Kit de material  em PVC para retirada de vazamento de rede DN 75mm</t>
  </si>
  <si>
    <t xml:space="preserve">Fornecimento de Kit de material  em PVC para retirada de vazamento de rede DN 100 mm</t>
  </si>
  <si>
    <t xml:space="preserve">Fornecimento de Kit de material  em PVC para retirada de vazamento de rede DN 20 mm</t>
  </si>
  <si>
    <t xml:space="preserve">Fornecimento de Kit de material  para correção de vazamento em cavalete</t>
  </si>
  <si>
    <t xml:space="preserve">Portão de correr (3,55 X 2,00m) com tela de arame galvanizado fio12, malha 2", revestida em pvc e quadro em tubo de ferro galvanizado de 11/2" com pintura esmalte epoxi</t>
  </si>
  <si>
    <t xml:space="preserve">Portão de correr (2,95 X 2,00 m) com tela de arame galvanizado fio12, malha 2", revestida em pvc e quadro em tubo de ferro galvanizado de 11/2" com pintura esmalte epoxi</t>
  </si>
  <si>
    <t xml:space="preserve">Portão de correr (1,40 X 2,00 m) com tela de arame galvanizado fio12, malha 2", revestida em pvc e quadro em tubo de ferro galvanizado de 11/2" com pintura esmalte epoxi</t>
  </si>
  <si>
    <t xml:space="preserve">Cerca  (0,70 X 2,00 m) com tela de arame galvanizado fio12, malha 2", revestida em pvc e quadro em tubo de ferro galvanizado de 11/2" com pintura esmalte epoxi</t>
  </si>
  <si>
    <t xml:space="preserve">Portão de abrir (2,20 X 2,00 m) com tela de arame galvanizado fio12, malha 2", revestida em pvc e quadro em tubo de ferro galvanizado de 11/2" com pintura esmalte epoxi</t>
  </si>
  <si>
    <t xml:space="preserve">Portão de abrir (1,60 X 1,43 m) com tela de arame galvanizado fio12, malha 2", revestida em pvc e quadro em tubo de ferro galvanizado de 11/2" com pintura esmalte epoxi</t>
  </si>
  <si>
    <t xml:space="preserve">Recuperação da estrutura metálica das coberturas e marquises com remoção, reposição e montagem (perfis, calhas e telhas), primer anticorrosivo e pintura de acabamento - Recuperação e Reforma do Terminal Pesqueiro Público de Aracaju/SE</t>
  </si>
  <si>
    <t xml:space="preserve">Limpeza de revest. verticais e horiz. internos/externos, rodapés, portas, dobradiças, fechadura, vidros/estruturas, mármores e granitos, metais e louças, remoçao da oxidação dos inox - Recuperação e Reforma do Terminal Pesqueiro Público de Aracaju/SE</t>
  </si>
  <si>
    <t xml:space="preserve">Pastilha em porcelana esmaltada, 5 x 10 cm, marca ATLAS, série CAMPANA, cor vermelho OM 10049 ou similar, aplicada com argamassa industrializada ac-ii, rejuntada, exclusive emboço (ou similar)</t>
  </si>
  <si>
    <t xml:space="preserve">Restauro - Consolidação estrutural  e do suporte em madeira_preenchimento de galerias com até 1 cm de profundidade</t>
  </si>
  <si>
    <t xml:space="preserve">Restauro - Consolidação estrutural  e do suporte em madeira_preenchimento de galerias com até 1 cm de profundidade em esquadrias</t>
  </si>
  <si>
    <t xml:space="preserve">Restauro - Desobstrução de galerias de xilófagos em elementos artisticos de madeira</t>
  </si>
  <si>
    <t xml:space="preserve">Restauro - Desobstrução de galerias de xilófagos portas ornamentadas de madeira</t>
  </si>
  <si>
    <t xml:space="preserve">Restauro - douramento - aplicação de bolo armênio vermelho</t>
  </si>
  <si>
    <t xml:space="preserve">Restauro - douramento - aplicação de duas ou mais camadas de gesso fino</t>
  </si>
  <si>
    <t xml:space="preserve">Restauro - douramento - aplicação de folhas de ouro</t>
  </si>
  <si>
    <t xml:space="preserve">Restauro - douramento - nivelamento das áreas a serem douradas</t>
  </si>
  <si>
    <t xml:space="preserve">Restauro - douramento -  segunda encolagem das áreas a serem douradas</t>
  </si>
  <si>
    <t xml:space="preserve">Restauro -  encolagem das áreas a serem douradas</t>
  </si>
  <si>
    <t xml:space="preserve">Restauro - higienização e analise</t>
  </si>
  <si>
    <t xml:space="preserve">Restauro - higienização e analise de portas</t>
  </si>
  <si>
    <t xml:space="preserve">Restauro - nivelamento da camada pictórica</t>
  </si>
  <si>
    <t xml:space="preserve">Restauro - Reintegração cromática de elemento artístico</t>
  </si>
  <si>
    <t xml:space="preserve">Suporte/berço para peças curvadas de elementos artísticos</t>
  </si>
  <si>
    <t xml:space="preserve">Travamento para peças de madeira grandes dimensões em elementos artísticos</t>
  </si>
  <si>
    <t xml:space="preserve">Pia de Expurgo Hospitalar em aço Inox AISI 304, espessura 0,8mm, acabamento escovado, Medindo (50x50cm). Marca PALMETAL ou similar.</t>
  </si>
  <si>
    <t xml:space="preserve">Bancada de trabalho para restauração de elementos artistícos em madeira, revestida com espuma e plático</t>
  </si>
  <si>
    <t xml:space="preserve">Lavatório Hospitalar coletivo aço inox AISI 304, chapa 1,0mm, tipo calha, med. 1000x340x520mm C/ acabamento escovado- Modelo Especial A - Palmetal ou similar</t>
  </si>
  <si>
    <t xml:space="preserve">Funil Expurgo Hospitalar de aço inox 304  290x300mm e= 0,8mm Sem mesa para embutir - Mirnox ou similar</t>
  </si>
  <si>
    <t xml:space="preserve">Plataforma de madeira, em angelim vermelho, para andaimes com proteção em espuma</t>
  </si>
  <si>
    <t xml:space="preserve">Proteção de elementos artisticos contra impactos, com chapa compensada  resinada e=10 mm, fixada sob caibros ou ripões, e vedação com lona plástica</t>
  </si>
  <si>
    <t xml:space="preserve">Proteção de piso contra impactos, com chapa compensada resinadas e=6mm e lona plástica</t>
  </si>
  <si>
    <t xml:space="preserve">Registro fotográfico, mapeamento gráfico e de danos de elemento artístico</t>
  </si>
  <si>
    <t xml:space="preserve">Restauro - douramento aplicação de bolo armênio amarelo</t>
  </si>
  <si>
    <t xml:space="preserve">Restauro - douramento aplicação de bolo armênio laranja</t>
  </si>
  <si>
    <t xml:space="preserve">Restauro - Desinfestação e imunização de elemento artístico de peças espessas</t>
  </si>
  <si>
    <t xml:space="preserve">Instalação de Ar condicionado split (evaporadora e condensadora), hi-wall (parede), até 9000 btu/h</t>
  </si>
  <si>
    <t xml:space="preserve">Restauro - Desinfestação e imunização de elemento artístico de peças  pouca espessas</t>
  </si>
  <si>
    <t xml:space="preserve">Restauro - faceamento de pintura artística</t>
  </si>
  <si>
    <t xml:space="preserve">Instalação de Ar condicionado split (evaporadora e condensadora), hi-wall (parede), de 12000 btu/h até 18000 btu/h</t>
  </si>
  <si>
    <t xml:space="preserve">Instalação de Ar condicionado split (evaporadora e condensadora), hi-wall (parede), de 24000 btu/h até 30000 btu/h</t>
  </si>
  <si>
    <t xml:space="preserve">Restauro - refixação de policromia em elementos artísticos</t>
  </si>
  <si>
    <t xml:space="preserve">Restauro - remoção de repintura em elemento artístico</t>
  </si>
  <si>
    <t xml:space="preserve">Restauro - consolidação estrutural e do suporte em madeira_reforço de fibras</t>
  </si>
  <si>
    <t xml:space="preserve">Restauro - consolidação estrutural e do suporte em madeira_enxertos em portas ornamentadas</t>
  </si>
  <si>
    <t xml:space="preserve">Restauro - consolidação estrutural e do suporte em madeira_enxertos  no arco cruzeiro ou forro</t>
  </si>
  <si>
    <t xml:space="preserve">Restauro - Desinfestação e imunização de esquadrias  peças  pouco espessas</t>
  </si>
  <si>
    <t xml:space="preserve">Restauro - Desinfestação e imunização de retabulo  artístico de peças  espessas</t>
  </si>
  <si>
    <t xml:space="preserve">Restauro - Desinfestação e imunização de retabulo  artístico de peças  pouco espessas</t>
  </si>
  <si>
    <t xml:space="preserve">Restauro - Refixação de policromia em retábulo artístico</t>
  </si>
  <si>
    <t xml:space="preserve">Restauro - Consolidação estrutural  e do suporte em madeira_enxertos</t>
  </si>
  <si>
    <t xml:space="preserve">Restauro - Reintegração cromática de áreas douradas de elemento artístico</t>
  </si>
  <si>
    <t xml:space="preserve">Restauro - Reintegração cromática de áreas douradas de retábulo artistico</t>
  </si>
  <si>
    <t xml:space="preserve">Restauro - Reintegração cromática de elemento  artistico</t>
  </si>
  <si>
    <t xml:space="preserve">Restauro - Reintegração cromática de  retábulo artistico</t>
  </si>
  <si>
    <t xml:space="preserve">Reposição de cambota na cobertura  do Convento e Igreja de Santa Cruz - Rev-01_03/2022</t>
  </si>
  <si>
    <t xml:space="preserve">Portão em chapa de ferro n.º 18(1,25mm), de correr, de 3,00 x 2,50m, quadro em tubo de ferro galvanizado de 2",  inclusive trancas/ferrolho</t>
  </si>
  <si>
    <t xml:space="preserve">Portão em chapa de ferro n.º 18(1,25mm), de correr de 3,50 x 3,00m, quadro em tubo de ferro galvanizado de 2", inclusive trancas/ferrolho</t>
  </si>
  <si>
    <t xml:space="preserve">Portão em tubo de ferro galvanizado de 2", de abrir, de 0,90 x 2,10m, tela malha revestida 76 x 76mm, n.º 12,  inclusive dobradiças e trancas/ferrolho</t>
  </si>
  <si>
    <t xml:space="preserve">Portão  em tubo de ferro galvanizado de 2", de abrir, duas folhas, de 1,00 x 2,10m, tela malha revestida 76 x 76mm, n.º 12,  inclusive dobradiças e trancas/ferrolho</t>
  </si>
  <si>
    <t xml:space="preserve">Portão  em tubo de ferro galvanizado de 2", de abrir, duas folhas, de 3,50 x 2,10m, tela malha revestida 76 x 76mm, n.º 12,  inclusive dobradiças e trancas/ferrolho</t>
  </si>
  <si>
    <t xml:space="preserve">Portão em chapa de ferro n.º 18(1,25mm), de correr, de 3,00 x 3,00m, quadro em tubo de ferro galvanizado de 2", inclusive trancas/ferrolho</t>
  </si>
  <si>
    <t xml:space="preserve">Plataforma elevatória para PNE, semi cabinada, modelo unilateral (UN140/1 entrada)/oposto (OP140/2 entrada) dim. cabine 900x1400x1100mm, Aço carbono pintado, fechamento Aluminio Comp.(ACM) 02 paradas perc.3m cx.corrida alvenaria, da Aptus ou Similar</t>
  </si>
  <si>
    <t xml:space="preserve">Plataforma elevatória para PNE, semi cabinada, modelo unilateral (UN140/1 entrada)/adjace.(ADJ140/2 entrada) dim.cabine 1110x1400x1100mm, Aço carbono pintado, fechamento Aluminio Comp.(ACM) 02 paradas perc.3m cx.corrida alvenaria, da Aptus ou Similar</t>
  </si>
  <si>
    <t xml:space="preserve">Plataforma elevatória para PNE, semi cabinada, modelo (UN140/1 entrada)/oposto (OP140/2 entrada) dim. cabine 900x1400x1100mm, Aço INOX polido, fechamento Aluminio Comp.(ACM) paineis vidro laminado,02 paradas perc.3m cx. alvenaria, da Aptus ou Similar</t>
  </si>
  <si>
    <t xml:space="preserve">Plataforma elevatória para PNE, semi cabinada, modelo (UN140/1 entrada)/adjacente (ADJ140/2 entrada) dim. cabine 1100x1400x1100mm, Aço INOX, fechamento Aluminio Comp.(ACM) e vidro, 02 paradas perc.3m cx. alvenaria, da Aptus ou Similar</t>
  </si>
  <si>
    <t xml:space="preserve">Plataforma elevatória para PNE, cabinada, modelo unilateral (UN140/1 entrada)/oposto (OP140/2 entrada) dim. cabine 900x1400x2000mm, Aço carbono pintado, fechamento Aluminio Comp.(ACM) 02 paradas perc.3m cx.corrida alvenaria, da Aptus ou Similar</t>
  </si>
  <si>
    <t xml:space="preserve">Plataforma elevatória para PNE, cabinada, modelo unilateral (UN140/1 entrada)/adjacente(ADJ140/2 entrada) dim.cabine 1110x1400x2000mm, Aço carbono pintado, fechamento Aluminio Comp.(ACM) 02 paradas perc.3m cx.corrida alvenaria, da Aptus ou Similar</t>
  </si>
  <si>
    <t xml:space="preserve">Filtro Central em aço inox 304 com 7 camadas de quartzo com vazão de 2,50 a 3,00m³ /h, incluso manômetro, válvula redutora de pressão 3/4" e válvula de retenção 3/4" - FUSATI ou similar</t>
  </si>
  <si>
    <t xml:space="preserve">Filtro Central em aço inox 304 com 7 camadas de quartzo com vazão de 1,00 a 1,50m³ /h, incluso manômetro, válvula redutora de pressão 3/4" e válvula de retenção 3/4" - FUSATI ou similar</t>
  </si>
  <si>
    <t xml:space="preserve">Pia de cozinha com bancada em granito verde ubatuba, e = 2cm, dim 1,60x0,60m, com 02 cubas de aço inox, sifão cromado, válvula cromada, torneira cromada 1/2", inclusive rodopia 10 cm, assentada</t>
  </si>
  <si>
    <t xml:space="preserve">Pia de cozinha com bancada em granito verde ubatuba, e= 2cm, dim 3,70x0,60m, com 02 cubas de aço sifão cromado, válvula cromada, torneira cromada 1/2", inclusive rodapia 10 cm, assentada</t>
  </si>
  <si>
    <t xml:space="preserve">Instalação de Ar condicionado split (evaporadora e condensadora), (piso-teto), de 36000 btu/h.</t>
  </si>
  <si>
    <t xml:space="preserve">Andaime metálico fachadeiro - locação mensal , exceto  montagem, desmontagem e tela</t>
  </si>
  <si>
    <t xml:space="preserve">m²xmês</t>
  </si>
  <si>
    <t xml:space="preserve">Isolamento acústico com placa de espuma de poliuretano poliester Modelo Pyramid Cor Natural 25/30   ( sonex Illtec / OWA ) ou similar)</t>
  </si>
  <si>
    <t xml:space="preserve">Tanque de pressão capacidade 20 lt (p/incendio)</t>
  </si>
  <si>
    <t xml:space="preserve">Bomba para incêndio jockey 1 1/2" cv</t>
  </si>
  <si>
    <t xml:space="preserve">Piso em concreto poroso desempolado, fck = 21 MPa, e = 0,06 cm - exceto  formas para juntas de concretagem e acabamento</t>
  </si>
  <si>
    <t xml:space="preserve">Piso em concreto poroso desempolado,colorido, moldado "in loco",  fck = 21 MPa, e = 0,07 cm - inclusive  formas para juntas de concretagem e acabamento</t>
  </si>
  <si>
    <t xml:space="preserve">Divisória em granito São Gabriel polido, e=2cm, inclusive montagem com ferragens</t>
  </si>
  <si>
    <t xml:space="preserve">Conjunto moto-bomba centrífuga, trifasica, motor 7.5 cv, 1 1/4", Schneider BC-22 R ou similar</t>
  </si>
  <si>
    <t xml:space="preserve">Quadro de comando para 2 bombas de 7,5 cv, trifásica, 220 volts, com chave seletora, acionamento manual/automático, relé de sobrecarga e contatora</t>
  </si>
  <si>
    <t xml:space="preserve">Adaptador galvanizado para caixa d'água de concreto 200mm x 2" - Tupy ou similar</t>
  </si>
  <si>
    <t xml:space="preserve">Adaptador galvanizado para caixa d'água de concreto 200mm x 4" - Tupy ou similar</t>
  </si>
  <si>
    <t xml:space="preserve">Fornecimento e assentamento de niple duplo de ferro galvanizado de 1 1/4" Tupy ou similar</t>
  </si>
  <si>
    <t xml:space="preserve">Luminária led, 9W monocromático  branco p/ piscina  SODRAMAR ou  similar</t>
  </si>
  <si>
    <t xml:space="preserve">Fornecimento e instalação de Luminária  em Led, p/ ilum. púb. Pot.180W, 4000K, IRC&gt;70, IP 66, V.U 70.000 h base p/ relê fot., corpo em alum. injet c/ pint. poliester, 220v c/ 3 contatos( sem telegestão), LPL Ares, com Anteparo Ilumatic ou similar</t>
  </si>
  <si>
    <t xml:space="preserve">Fornecimento, espalhamento e nivelamento de topsoil para gramado  de futebol</t>
  </si>
  <si>
    <t xml:space="preserve">Fornecimento e plantio de grama Celebration Maxiroloem para estádios de futebol</t>
  </si>
  <si>
    <t xml:space="preserve">Controlador para irrigação modelo RZXe8-230V Outdoor 8 STA ESP-RZX - 230 V, 8 estações, Rain Bird ou similar</t>
  </si>
  <si>
    <t xml:space="preserve">Adaptador bolsa soldável x rosca macho 110mm x 4" (PN80) azul para irrigação</t>
  </si>
  <si>
    <t xml:space="preserve">Curva 90º de pvc soldável, azul (PN80) para irrigação, diâm = 110mm</t>
  </si>
  <si>
    <t xml:space="preserve">Tê de pvc soldável, azul, PN80 para irrigação, diâm = 110mm</t>
  </si>
  <si>
    <t xml:space="preserve">Conector blindado Mod. 3M 316 IR - para fio de 1,5mm²</t>
  </si>
  <si>
    <t xml:space="preserve">Retirada manual de grama com reaproveitamento</t>
  </si>
  <si>
    <t xml:space="preserve">Limpeza de poço artesiano até 80m de profundidade</t>
  </si>
  <si>
    <t xml:space="preserve">Calagem do solo com calcário agrícola</t>
  </si>
  <si>
    <t xml:space="preserve">Confecção de Topsoil para gramados de futebol (80% areia + 20% terra vegetal + adubação)</t>
  </si>
  <si>
    <t xml:space="preserve">Sensor de umidade de solo, modelo SMRT-Y, marca Rain Bird ou similar</t>
  </si>
  <si>
    <t xml:space="preserve">Fornecimento e montagem de quadro de comando partida direta 5 CV 220V em chapa de ferro, 50x40x20cm, contendo disjuntores, relé, contatores, chave seletora, botão pulso, sinaleiros e bornes (completo)</t>
  </si>
  <si>
    <t xml:space="preserve">Fornecimento e montagem quadro de comando em chapa de ferro, 60x50x20cm, para 2 bombas, 15CV, Estrela-Triângulo, 220V, contendo disjuntores, relé, contatores, chave seletora, botão pulso, sinaleiros e bornes (completo)</t>
  </si>
  <si>
    <t xml:space="preserve">Impermeabilização semi-flexível com SikaTop 100 bi-componente, cor cinza, com 3 demãos cruzadas e reforço com tela de fibra de vidro malha 10x10mm, aplicado em paredes enterradas, subsolos, caixas d'água, áreas frias e em contato com esgoto</t>
  </si>
  <si>
    <t xml:space="preserve">Eletroduto flexível em aço galvanizado, revestido externamente com PVC preto, diâm. externo de 50mm (1.1/2") tipo sealtubo</t>
  </si>
  <si>
    <t xml:space="preserve">Eletroduto flexível em aço galvanizado, revestido externamente com PVC preto, diâm. externo de 25mm (3/4") tipo sealtubo</t>
  </si>
  <si>
    <t xml:space="preserve"> Fornecimento com instalação de difusor acústico multifacetado, constuido em MDF acabamento em pintura  na cor indicada pela arquitetura (OBRA: CONSERVATÓRIO DE MÚSICA)</t>
  </si>
  <si>
    <t xml:space="preserve"> Fornecimento com instalação de Absorvedor acústico confeccionado em LÃ DE ROCHA BASALTICA, densidade 64 kg/m², espessura 50 mm. acabamento em tecido tramado na cor indicada pela arquitetura.(obra: CONSERVÁTORIO DE MÚSICA)</t>
  </si>
  <si>
    <t xml:space="preserve">Forn. c/ inst. de forro acústico const. de painel rígido em lã de rocha basálica, esp de 25 mm, revest. em sua face visível c/ um filme de veu de vidro na cor preta, Elev. índ de adsorção sonora, baixa condut. térmica obra: ( CONSERVÁTORIO DE MÚSICA)</t>
  </si>
  <si>
    <t xml:space="preserve">Forn. c/ inst. de porta acústico com propriedade corta fogo mínina P90, equipada com barra ante pânico, chave, 4 dobradiças com mola, med. 2400x2100x100mm (duas folhas de 1200mmx2100x100mm cada) obra: ( CONSERVÁTORIO DE MÚSICA)</t>
  </si>
  <si>
    <t xml:space="preserve">Remoção de peça  de madeira 11 x 11 cm para telhado (Obra: Igreja dos Homens Pardos São Cristovão/SE.)</t>
  </si>
  <si>
    <t xml:space="preserve">Fornecimento e assentamento de ripa em madeira de lei de 10 cm (Obra: Igreja dos Homens Pardos - São Cristovão/ SE.)</t>
  </si>
  <si>
    <t xml:space="preserve">Pintura de faixa com tinta acrílica - espessura 0,4 mm - (DNIT 5213400)</t>
  </si>
  <si>
    <t xml:space="preserve">Manutenção do gramado do campo de futebol durante 3 meses com corte da grama e retirada de ervas daninhas</t>
  </si>
  <si>
    <t xml:space="preserve">Remoção de peça  de madeira 14 x 14 cm para telhado (Obra: Igreja dos Homens Pardos  em São Cristovão/SE)</t>
  </si>
  <si>
    <t xml:space="preserve">Assentamento de ripa em madeira de lei de 10 cm (Obra: Igreja dos Homens Pardos - São Cristovão/SE.)</t>
  </si>
  <si>
    <t xml:space="preserve">Fornecimento e instalação de suporte de fixação em chapa de aço galvanizado, para 02 luminária, encaixe em poste com topo de Ø de 60,3mm externo, da Induspar ou similar</t>
  </si>
  <si>
    <t xml:space="preserve">Bancos de reserva com cobert. policarbonato com 12 assentos concha padrão FIFA, estrut. em aço-carbono industrial galvanizado, solda MIG/MAG, assento em couvin náutico, bordado no encosto, espuma acolchoada e estrut. resistente ao tempo e a impactos.</t>
  </si>
  <si>
    <t xml:space="preserve">Bancos de reserva com cobert. policarbonato com 2 assentos concha padrão FIFA, estrut. em aço-carbono industrial galvanizado, solda MIG/MAG, assento em courvin náutico, bordado no encosto, espuma acolchoada e estrut. resistente ao tempo e a impactos.</t>
  </si>
  <si>
    <t xml:space="preserve">Fornecimento e instalação de chapas de policarbonato alveolar, branca, 6mm com emendas e acabamento em policarbonato, aplicado em toldo/cobertura/fechamento/etc</t>
  </si>
  <si>
    <t xml:space="preserve">Consolidação estrutural de forro artistico com chumaços de roving, resina poliester e manta de fibra de vidro 450g</t>
  </si>
  <si>
    <t xml:space="preserve">Solo-cimento compactado - Traço 1:15, inclusive cimento e areia grossa comercial</t>
  </si>
  <si>
    <t xml:space="preserve">Revestimento tipo porcelanato para piso ou parede, 59 x 59 cm,  Botic Clas polido, Tecnogres ou similar, aplicado com argamassa industrializada AC-IIIi, rejuntado, exclusive regularização de base ou emboço</t>
  </si>
  <si>
    <t xml:space="preserve">Equipe de topografia para trabalhos de campo e escritório, diária incluindo transporte</t>
  </si>
  <si>
    <t xml:space="preserve">Luva de emenda para eletroduto, aço galvanizado, dn 20 mm (3/4"), aparente, instalada em teto - fornecimento e instalaçâo</t>
  </si>
  <si>
    <t xml:space="preserve">Luva de emenda para eletroduto, aço galvanizado, dn 25 mm (1"), aparente, instalada em teto - fornecimento e instalaçâo</t>
  </si>
  <si>
    <t xml:space="preserve">Luva de emenda para eletroduto, aço galvanizado, dn 40 mm (1 1/2"), aparente, instalada em teto - fornecimento e instalaçâo</t>
  </si>
  <si>
    <t xml:space="preserve">Restauração de cercadura de massa</t>
  </si>
  <si>
    <t xml:space="preserve">Restauração de cimalha de massa</t>
  </si>
  <si>
    <t xml:space="preserve">Restauração de cunhal de massa</t>
  </si>
  <si>
    <t xml:space="preserve">Restauração de cornijas de massa</t>
  </si>
  <si>
    <t xml:space="preserve">Restauração de pináculos de massa</t>
  </si>
  <si>
    <t xml:space="preserve">Restauração de óculo com cercadura de massa</t>
  </si>
  <si>
    <t xml:space="preserve">Fornecimento e instalação de exaustor axial 50cm, 127/220V, 6550 m³/h da Venti-Delta ou similar</t>
  </si>
  <si>
    <t xml:space="preserve">Cuba em aço inox redonda de 24cm, ref. 94101/207 da Tramontina ou similar, inclusive válvula e sifão de plástico.</t>
  </si>
  <si>
    <t xml:space="preserve">Eletroduto de aço galvanizado, classe leve, dn 20 mm (3/4"), aparente, instalada em parede - fornecimento e instalaçâo</t>
  </si>
  <si>
    <t xml:space="preserve">Luva de emenda para eletroduto, aço galvanizado, dn 20 mm (3/4"), aparente, instalada em parede - fornecimento e instalaçâo</t>
  </si>
  <si>
    <t xml:space="preserve">Eletroduto de aço galvanizado, classe leve, dn 20 mm (3/4"), aparente, instalada em teto - fornecimento e instalaçâo</t>
  </si>
  <si>
    <t xml:space="preserve">Cabide de louça, DECA A.680.17 ou similar</t>
  </si>
  <si>
    <t xml:space="preserve">Encargos Complementares - Mecânico de refrigeração</t>
  </si>
  <si>
    <t xml:space="preserve">Instalação de ar condicionado split (evaporadora e condensadora), piso teto, 48000 btu/h</t>
  </si>
  <si>
    <t xml:space="preserve">Lavatório louça branca sem coluna *45,5 x 36 cm*, inclusive sifão, válvula e engate cromados - fornecimento e instalação</t>
  </si>
  <si>
    <t xml:space="preserve">Marco inaugural - GOVERNO DE SERGIPE - 2023, PRÉ-FABRICADO COM FORMAS METÁLICAS, inclusive placas - exclusive transporte (incluir no orçamento a composição de trasnporte adotando-se a densidade=1,7t/m³)</t>
  </si>
  <si>
    <t xml:space="preserve">Luminaria em LED p/ iluminação pública LED SMD AUTOVOLT 35 W, 5.000 K, IP-66, IRC 70, FP&gt;0,95, 170lm/w,5.950lm e 54.000h, com base para Relé 3 PINOS, modelo GL421 G-Light ou similar</t>
  </si>
  <si>
    <t xml:space="preserve">Luminaria em LED p/ iluminação pública LED SMD AUTOVOLT 50 W, 5.000 K, IP-66, IRC 70, FP&gt;0,95, 160lm/w,8000 lm e 54.000h, com base para Relé 3 PINOS, modelo GL421 G-Light ou similar</t>
  </si>
  <si>
    <t xml:space="preserve">Luminaria em LED p/ iluminação pública LED SMD AUTOVOLT 75 W, 5.000 K, IP-66, IRC 70, FP&gt;0,95, 170lm/w,12.750 lm e 54.000h, com base para Relé 3 PINOS, modelo GL421 G-Light ou similar</t>
  </si>
  <si>
    <t xml:space="preserve">Luminaria em LED p/ iluminação pública LED SMD AUTOVOLT 100 W, 5.000 K, IP-66, IRC 70, FP&gt;0,95, 160lm/w,16.000 lm e 54.000h, com base para Relé 3 PINOS, modelo GL421 G-Light ou similar</t>
  </si>
  <si>
    <t xml:space="preserve">Luminaria em LED p/ iluminação pública LED SMD AUTOVOLT 150 W, 5.000 K, IP-66, IRC 70, FP&gt;0,95, 170lm/w,24.000 lm e 54.000h, com base para Relé 3 PINOS, modelo GL421 G-Light ou similar</t>
  </si>
  <si>
    <t xml:space="preserve">Luminaria em LED p/ iluminação pública LED SMD AUTOVOLT 200 W, 5.000 K, IP-66, IRC 70, FP&gt;0,95, 160lm/w,32.000 lm e 54.000h, com base para Relé 3 PINOS, modelo GL421 G-Light ou similar</t>
  </si>
  <si>
    <t xml:space="preserve">Luminaria em LED p/ iluminação pública LED SMD AUTOVOLT 35 W, 5.000 K, IP-66, IRC 70, FP&gt;0,95, 170lm/w,5.950 lm e 54.000h, com base para Relé 7 PINOS, Dimerizável,  modelo GL421 G-Light ou similar</t>
  </si>
  <si>
    <t xml:space="preserve">Luminaria em LED p/ iluminação pública LED SMD AUTOVOLT 50 W, 5.000 K, IP-66, IRC 70, FP&gt;0,95, 160lm/w,8.000 lm e 54.000h, com base para Relé 7 PINOS, Dimerizável,  modelo GL421 G-Light ou similar</t>
  </si>
  <si>
    <t xml:space="preserve">Luminaria em LED p/ iluminação pública LED SMD AUTOVOLT 75 W, 5.000 K, IP-66, IRC 70, FP&gt;0,95, 160lm/w,12.750 lm e 54.000h, com base para Relé 7 PINOS, Dimerizável,  modelo GL421 G-Light ou similar</t>
  </si>
  <si>
    <t xml:space="preserve">Luminaria em LED p/ iluminação pública LED SMD AUTOVOLT 100 W, 5.000 K, IP-66, IRC 70, FP&gt;0,95, 170lm/w,16.0000 lm e 54.000h, com base para Relé 7 PINOS, Dimerizável,  modelo GL421 G-Light ou similar</t>
  </si>
  <si>
    <t xml:space="preserve">Luminaria em LED p/ iluminação pública LED SMD AUTOVOLT 150 W, 5.000 K, IP-66, IRC 70, FP&gt;0,95, 160lm/w,24.0000 lm e 54.000h, com base para Relé 7 PINOS, Dimerizável,  modelo GL421 G-Light ou similar</t>
  </si>
  <si>
    <t xml:space="preserve">Luminaria em LED p/ iluminação pública LED SMD AUTOVOLT 200W, 5.000 K, IP-66, IRC 70, FP&gt;0,95, 160lm/w,24.0000 lm e 32.000h, com base para Relé 7 PINOS, Dimerizável,  modelo GL421 G-Light ou similar</t>
  </si>
  <si>
    <t xml:space="preserve">Revestimento cerâmico para piso ou parede, 53 x 53 cm, Arielle, linha logan, cor branca, ou similar, PEI-5, aplicado com argamassa industrializada ac-ii, rejuntado, exclusive regularização de base ou emboço</t>
  </si>
  <si>
    <t xml:space="preserve">Fornecimento e instalação de janela em vidro temperado incolor 8mm, inclusive perfis e ferragens</t>
  </si>
  <si>
    <t xml:space="preserve">Fornecimento e instalação de janela em vidro temperado fumê 8mm, inclusive perfis e ferragens</t>
  </si>
  <si>
    <t xml:space="preserve">Fornecimento e instalação da rede de dutos em chapa galvanizada e de renovação de ar exterior com grelhas e caixas de ventilação - Obra do Conservatório de Música</t>
  </si>
  <si>
    <t xml:space="preserve">Exaustor ACI-200, da sictell ou similar - fornecimento</t>
  </si>
  <si>
    <t xml:space="preserve">Reassentamento de telha cerâmica</t>
  </si>
  <si>
    <t xml:space="preserve">Porta em madeira compensada (canela), lisa, semi-ôca, 0.80 x 2.10 m, para sanitário de deficiente físico (inclusive batente, ferragens, fechadura, suporte e chapa de alumínio e=1mm)</t>
  </si>
  <si>
    <t xml:space="preserve">Fornecimento e montagem de porta de enrolar automática, em chapa 20 Transvision, com guias laterais, soleira T, motor para 1000Kg , PVC auto lubrificante nas guias, borracha de vedação de soleira, central com 02 controles e pintura eletrostática</t>
  </si>
  <si>
    <t xml:space="preserve">Acabamento em granito cinza andorinha 15 x 2 cm, para elevador</t>
  </si>
  <si>
    <t xml:space="preserve">Assentamento de porta de elevador</t>
  </si>
  <si>
    <t xml:space="preserve">Impermeabilização antiraiz para jardineiras, com utilização de 02 demãos de pintura a base de alcatrão</t>
  </si>
  <si>
    <t xml:space="preserve">Pintura de acabamento com aplicação de 02 demão de massa acrílica e 02 demãos de tinta esmalte epoxi cores diversas</t>
  </si>
  <si>
    <t xml:space="preserve">Retroescavadeira sobre rodas com carregadeira, tração 4x4, potência líq. 88 hp, caçamba carreg. cap. mín. 1 m3, caçamba retro cap. 0,26 m3, peso operacional mín. 6.674 kg, profundidade escavação máx. 4,37 m - materiais na operação. af_06/2014</t>
  </si>
  <si>
    <t xml:space="preserve">Rolo compactador vibratório de um cilindro aço liso, potência 80 hp, peso operacional máximo 8,1 t, impacto dinâmico 16,15 / 9,5 t, largura de trabalho 1,68 m - materiais na operação. af_06/2014</t>
  </si>
  <si>
    <t xml:space="preserve">Caminhão basculante 6 m3, peso bruto total 16.000 kg, carga útil máxima 13.071 kg, distância entre eixos 4,80 m, potência 230 cv inclusive caçamba metálica - materiais na operação. af_06/2014</t>
  </si>
  <si>
    <t xml:space="preserve">Usina de concreto fixa, capacidade nominal de 90 a 120 m3/h, sem silo - manutenção. af_07/2016</t>
  </si>
  <si>
    <t xml:space="preserve">Caminhão toco, pbt 16.000 kg, carga útil máx. 10.685 kg, dist. entre eixos 4,8 m, potência 189 cv, inclusive carroceria fixa aberta de madeira p/ transporte geral de carga seca, dimen. aprox. 2,5 x 7,00 x 0,50 m - materiais na operação. af_06/2014</t>
  </si>
  <si>
    <t xml:space="preserve">Vassoura mecânica rebocável com escova cilíndrica, largura útil de varrimento de 2,44 m - manutenção. af_06/2014</t>
  </si>
  <si>
    <t xml:space="preserve">Trator de esteiras, potência 170 hp, peso operacional 19 t, caçamba 5,2 m3 - manutenção. af_06/2014</t>
  </si>
  <si>
    <t xml:space="preserve">Trator de esteiras, potência 150 hp, peso operacional 16,7 t, com roda motriz elevada e lâmina 3,18 m3 - manutenção. af_06/2014</t>
  </si>
  <si>
    <t xml:space="preserve">Trator de esteiras, potência 347 hp, peso operacional 38,5 t, com lâmina 8,70 m3 - manutenção. af_06/2014</t>
  </si>
  <si>
    <t xml:space="preserve">Trator de esteiras, potência 100 hp, peso operacional 9,4 t, com lâmina 2,19 m3 - materiais na operação. af_06/2014</t>
  </si>
  <si>
    <t xml:space="preserve">Rolo compactador vibratório rebocável, cilindro de aço liso, potência de tração de 65 cv, peso 4,7 t, impacto dinâmico 18,3 t, largura de trabalho 1,67 m - depreciação. af_02/2016</t>
  </si>
  <si>
    <t xml:space="preserve">Caminhão toco, peso bruto total 14.300 kg, carga útil máxima 9590 kg, distância entre eixos 4,76 m, potência 185 cv (não inclui carroceria) - materiais na operação. af_06/2014</t>
  </si>
  <si>
    <t xml:space="preserve">Caminhão toco, peso bruto total 16.000 kg, carga útil máxima de 10.685 kg, distância entre eixos 4,80 m, potência 189 cv exclusive carroceria - materiais na operação. af_06/2014</t>
  </si>
  <si>
    <t xml:space="preserve">Caminhão pipa 10.000 l trucado, peso bruto total 23.000 kg, carga útil máxima 15.935 kg, distância entre eixos 4,8 m, potência 230 cv, inclusive tanque de aço para transporte de água - materiais na operação. af_06/2014</t>
  </si>
  <si>
    <t xml:space="preserve">Grade de disco rebocável com 20 discos 24" x 6 mm com pneus para transporte - depreciação. af_06/2014</t>
  </si>
  <si>
    <t xml:space="preserve">Grade de disco rebocável com 20 discos 24" x 6 mm com pneus para transporte - manutenção. af_06/2014</t>
  </si>
  <si>
    <t xml:space="preserve">Motoniveladora potência básica líquida (primeira marcha) 125 hp, peso bruto 13032 kg, largura da lâmina de 3,7 m - materiais na operação. af_06/2014</t>
  </si>
  <si>
    <t xml:space="preserve">Pá carregadeira sobre rodas, potência líquida 128 hp, capacidade da caçamba 1,7 a 2,8 m3, peso operacional 11632 kg - manutenção. af_06/2014</t>
  </si>
  <si>
    <t xml:space="preserve">Pá carregadeira sobre rodas, potência líquida 128 hp, capacidade da caçamba 1,7 a 2,8 m3, peso operacional 11632 kg - materiais na operação. af_06/2014</t>
  </si>
  <si>
    <t xml:space="preserve">Pá carregadeira sobre rodas, potência 197 hp, capacidade da caçamba 2,5 a 3,5 m3, peso operacional 18338 kg - manutenção. af_06/2014</t>
  </si>
  <si>
    <t xml:space="preserve">Martelete ou rompedor pneumático manual, 28 kg, com silenciador - manutenção. af_07/2016</t>
  </si>
  <si>
    <t xml:space="preserve">Compressor de ar rebocável, vazão 189 pcm, pressão efetiva de trabalho 102 psi, motor diesel, potência 63 cv - materiais na operação. af_06/2015</t>
  </si>
  <si>
    <t xml:space="preserve">Bomba submersível elétrica trifásica, potência 2,96 hp, ø rotor 144 mm semi-aberto, bocal de saída ø 2?, hm/q = 2 mca / 38,8 m3/h a 28 mca / 5 m3/h - materiais na operação. af_06/2014</t>
  </si>
  <si>
    <t xml:space="preserve">Caminhão pipa 6.000 l, peso bruto total 13.000 kg, distância entre eixos 4,80 m, potência 189 cv inclusive tanque de aço para transporte de água, capacidade 6 m3 - manutenção. af_06/2014</t>
  </si>
  <si>
    <t xml:space="preserve">Rolo compactador de pneus estático, pressão variável, potência 111 hp, peso sem/com lastro 9,5 / 26 t, largura de trabalho 1,90 m - materiais na operação. af_07/2014</t>
  </si>
  <si>
    <t xml:space="preserve">Caminhão basculante 6 m3 toco, peso bruto total 16.000 kg, carga útil máxima 11.130 kg, distância entre eixos 5,36 m, potência 185 cv, inclusive caçamba metálica - chp diurno. af_06/2014</t>
  </si>
  <si>
    <t xml:space="preserve">Caminhão basculante 6 m3 toco, peso bruto total 16.000 kg, carga útil máxima 11.130 kg, distância entre eixos 5,36 m, potência 185 cv, inclusive caçamba metálica - chi diurno. af_06/2014</t>
  </si>
  <si>
    <t xml:space="preserve">Grupo gerador estacionário, motor diesel potência 170 kva - depreciação. af_02/2016</t>
  </si>
  <si>
    <t xml:space="preserve">Grupo gerador estacionário, motor diesel potência 170 kva - manutenção. af_02/2016</t>
  </si>
  <si>
    <t xml:space="preserve">Rolo compactador vibratório pé de carneiro para solos, potência 80 hp, peso operacional sem/com lastro 7,4 / 8,8 t, largura de trabalho 1,68 m - depreciação. af_02/2016</t>
  </si>
  <si>
    <t xml:space="preserve">Grupo gerador estacionário, motor diesel potência 170 kva - materiais na operação. af_02/2016</t>
  </si>
  <si>
    <t xml:space="preserve">Rolo compactador vibratório pé de carneiro para solos, potência 80 hp, peso operacional sem/com lastro 7,4 / 8,8 t, largura de trabalho 1,68 m - juros. af_02/2016</t>
  </si>
  <si>
    <t xml:space="preserve">Rolo compactador vibratório pé de carneiro para solos, potência 80 hp, peso operacional sem/com lastro 7,4 / 8,8 t, largura de trabalho 1,68 m - materiais na operação. af_02/2016</t>
  </si>
  <si>
    <t xml:space="preserve">Caminhão toco, pbt 14.300 kg, carga útil máx. 9.710 kg, dist. entre eixos 3,56 m, potência 185 cv, inclusive carroceria fixa aberta de madeira p/ transporte geral de carga seca, dimen. aprox. 2,50 x 6,50 x 0,50 m - manutenção. af_06/2014</t>
  </si>
  <si>
    <t xml:space="preserve">Caminhão toco, pbt 14.300 kg, carga útil máx. 9.710 kg, dist. entre eixos 3,56 m, potência 185 cv, inclusive carroceria fixa aberta de madeira p/ transporte geral de carga seca, dimen. aprox. 2,50 x 6,50 x 0,50 m - materiais na operação. af_06/2014</t>
  </si>
  <si>
    <t xml:space="preserve">Grupo gerador estacionário, motor diesel potência 170 kva - chi diurno. af_02/2016</t>
  </si>
  <si>
    <t xml:space="preserve">Grupo gerador estacionário, motor diesel potência 170 kva - chp diurno. af_02/2016</t>
  </si>
  <si>
    <t xml:space="preserve">Rolo compactador vibratório pé de carneiro para solos, potência 80 hp, peso operacional sem/com lastro 7,4 / 8,8 t, largura de trabalho 1,68 m - chp diurno. af_02/2016</t>
  </si>
  <si>
    <t xml:space="preserve">Caminhão toco, pbt 14.300 kg, carga útil máx. 9.710 kg, dist. entre eixos 3,56 m, potência 185 cv, inclusive carroceria fixa aberta de madeira p/ transporte geral de carga seca, dimen. aprox. 2,50 x 6,50 x 0,50 m - chp diurno. af_06/2014</t>
  </si>
  <si>
    <t xml:space="preserve">Motobomba centrífuga, motor a gasolina, potência 5,42 hp, bocais 1 1/2" x 1", diâmetro rotor 143 mm hm/q = 6 mca / 16,8 m3/h a 38 mca / 6,6 m3/h - chp diurno. af_06/2014</t>
  </si>
  <si>
    <t xml:space="preserve">Espargidor de asfalto pressurizado, tanque 6 m3 com isolação térmica, aquecido com 2 maçaricos, com barra espargidora 3,60 m, montado sobre caminhão  toco, pbt 14.300 kg, potência 185 cv - manutenção. af_08/2015</t>
  </si>
  <si>
    <t xml:space="preserve">Espargidor de asfalto pressurizado, tanque 6 m3 com isolação térmica, aquecido com 2 maçaricos, com barra espargidora 3,60 m, montado sobre caminhão  toco, pbt 14.300 kg, potência 185 cv - chp diurno. af_08/2015</t>
  </si>
  <si>
    <t xml:space="preserve">Grupo de soldagem com gerador a diesel 60 cv para solda elétrica, sobre 04 rodas, com motor 4 cilindros 600 a - depreciação. af_02/2016</t>
  </si>
  <si>
    <t xml:space="preserve">Grupo de soldagem com gerador a diesel 60 cv para solda elétrica, sobre 04 rodas, com motor 4 cilindros 600 a - manutenção. af_02/2016</t>
  </si>
  <si>
    <t xml:space="preserve">Grupo de soldagem com gerador a diesel 60 cv para solda elétrica, sobre 04 rodas, com motor 4 cilindros 600 a - materiais na operação. af_02/2016</t>
  </si>
  <si>
    <t xml:space="preserve">Grupo de soldagem com gerador a diesel 60 cv para solda elétrica, sobre 04 rodas, com motor 4 cilindros 600 a - juros. af_02/2016</t>
  </si>
  <si>
    <t xml:space="preserve">Grupo de soldagem com gerador a diesel 60 cv para solda elétrica, sobre 04 rodas, com motor 4 cilindros 600 a - chp diurno. af_02/2016</t>
  </si>
  <si>
    <t xml:space="preserve">Grupo de soldagem com gerador a diesel 60 cv para solda elétrica, sobre 04 rodas, com motor 4 cilindros 600 a - chi diurno. af_02/2016</t>
  </si>
  <si>
    <t xml:space="preserve">Escavadeira hidráulica sobre esteiras, caçamba 0,80 m3, peso operacional 17,8 t, potência líquida 110 hp - chi diurno. af_10/2014</t>
  </si>
  <si>
    <t xml:space="preserve">Tanque de louça branca com coluna, 30l ou equivalente - fornecimento e instalação. af_01/2020</t>
  </si>
  <si>
    <t xml:space="preserve">Tanque de louça branca suspenso, 18l ou equivalente - fornecimento e instalação. af_01/2020</t>
  </si>
  <si>
    <t xml:space="preserve">Tanque de mármore sintético com coluna, 22l ou equivalente   fornecimento e instalação. af_01/2020</t>
  </si>
  <si>
    <t xml:space="preserve">Tanque de mármore sintético suspenso, 22l ou equivalente - fornecimento e instalação. af_01/2020</t>
  </si>
  <si>
    <t xml:space="preserve">Válvula em metal cromado 1.1/2? x 1.1/2? para tanque ou lavatório, com ou sem ladrão - fornecimento e instalação. af_01/2020</t>
  </si>
  <si>
    <t xml:space="preserve">Válvula em metal cromado tipo americana 3.1/2? x 1.1/2? para pia - fornecimento e instalação. af_01/2020</t>
  </si>
  <si>
    <t xml:space="preserve">Válvula em plástico 1? para pia, tanque ou lavatório, com ou sem ladrão - fornecimento e instalação. af_01/2020</t>
  </si>
  <si>
    <t xml:space="preserve">Válvula em plástico cromado tipo americana 3.1/2? x 1.1/2? sem adaptador para pia - fornecimento e instalação. af_01/2020</t>
  </si>
  <si>
    <t xml:space="preserve">Sifão do tipo garrafa em metal cromado 1 x 1.1/2? - fornecimento e instalação. af_01/2020</t>
  </si>
  <si>
    <t xml:space="preserve">Sifão do tipo garrafa/copo em pvc 1.1/4  x 1.1/2? - fornecimento e instalação. af_01/2020</t>
  </si>
  <si>
    <t xml:space="preserve">Sifão do tipo flexível em pvc 1  x 1.1/2  - fornecimento e instalação. af_01/2020</t>
  </si>
  <si>
    <t xml:space="preserve">Engate flexível em plástico branco, 1/2? x 30cm - fornecimento e instalação. af_01/2020</t>
  </si>
  <si>
    <t xml:space="preserve">Engate flexível em plástico branco, 1/2? x 40cm - fornecimento e instalação. af_01/2020</t>
  </si>
  <si>
    <t xml:space="preserve">Engate flexível em inox, 1/2  x 30cm - fornecimento e instalação. af_01/2020</t>
  </si>
  <si>
    <t xml:space="preserve">Engate flexível em inox, 1/2  x 40cm - fornecimento e instalação. af_01/2020</t>
  </si>
  <si>
    <t xml:space="preserve">Vaso sanitário sifonado com caixa acoplada louça branca - fornecimento e instalação. af_01/2020</t>
  </si>
  <si>
    <t xml:space="preserve">Bancada de granito cinza polido, de 1,50 x 0,60 m, para pia de cozinha - fornecimento e instalação. af_01/2020</t>
  </si>
  <si>
    <t xml:space="preserve">Bancada de mármore branco polido, de 1,50 x 0,60 m, para pia de cozinha - fornecimento e instalação. af_01/2020</t>
  </si>
  <si>
    <t xml:space="preserve">Bancada de mármore sintético, de 120 x 60cm, com cuba integrada - fornecimento e instalação. af_01/2020</t>
  </si>
  <si>
    <t xml:space="preserve">Bancada de granito cinza polido, de 0,50 x 0,60 m, para lavatório - fornecimento e instalação. af_01/2020</t>
  </si>
  <si>
    <t xml:space="preserve">Bancada de mármore branco polido, de 0,50 x 0,60 m, para lavatório - fornecimento e instalação. af_01/2020</t>
  </si>
  <si>
    <t xml:space="preserve">Cuba de embutir retangular de aço inoxidável, 46 x 30 x 12 cm - fornecimento e instalação. af_01/2020</t>
  </si>
  <si>
    <t xml:space="preserve">Cuba de embutir oval em louça branca, 35 x 50cm ou equivalente - fornecimento e instalação. af_01/2020</t>
  </si>
  <si>
    <t xml:space="preserve">Lavatório louça branca com coluna, *44 x 35,5* cm, padrão popular - fornecimento e instalação. af_01/2020</t>
  </si>
  <si>
    <t xml:space="preserve">Lavatório louça branca com coluna, 45 x 55cm ou equivalente, padrão médio - fornecimento e instalação. af_01/2020</t>
  </si>
  <si>
    <t xml:space="preserve">Lavatório louça branca suspenso, 29,5 x 39cm ou equivalente, padrão popular - fornecimento e instalação. af_01/2020</t>
  </si>
  <si>
    <t xml:space="preserve">Aparelho misturador de mesa para lavatório, padrão médio - fornecimento e instalação. af_01/2020</t>
  </si>
  <si>
    <t xml:space="preserve">Torneira cromada de mesa, 1/2? ou 3/4?, para lavatório, padrão popular - fornecimento e instalação. af_01/2020</t>
  </si>
  <si>
    <t xml:space="preserve">Aparelho misturador de mesa para pia de cozinha, padrão médio - fornecimento e instalação. af_01/2020</t>
  </si>
  <si>
    <t xml:space="preserve">Torneira cromada tubo móvel, de mesa, 1/2? ou 3/4?, para pia de cozinha, padrão alto - fornecimento e instalação. af_01/2020</t>
  </si>
  <si>
    <t xml:space="preserve">Torneira cromada tubo móvel, de parede, 1/2? ou 3/4?, para pia de cozinha, padrão médio - fornecimento e instalação. af_01/2020</t>
  </si>
  <si>
    <t xml:space="preserve">Torneira cromada longa, de parede, 1/2? ou 3/4?, para pia de cozinha, padrão popular - fornecimento e instalação. af_01/2020</t>
  </si>
  <si>
    <t xml:space="preserve">Torneira cromada 1/2? ou 3/4? para tanque, padrão popular - fornecimento e instalação. af_01/2020</t>
  </si>
  <si>
    <t xml:space="preserve">Torneira cromada 1/2? ou 3/4? para tanque, padrão médio - fornecimento e instalação. af_01/2020</t>
  </si>
  <si>
    <t xml:space="preserve">Torneira cromada de mesa, 1/2? ou 3/4?, para lavatório, padrão médio - fornecimento e instalação. af_01/2020</t>
  </si>
  <si>
    <t xml:space="preserve">Torneira plástica 3/4? para tanque - fornecimento e instalação. af_01/2020</t>
  </si>
  <si>
    <t xml:space="preserve">Tanque de louça branca com coluna, 30l ou equivalente, incluso sifão flexível em pvc, válvula metálica e torneira de metal cromado padrão médio - fornecimento e instalação. af_01/2020</t>
  </si>
  <si>
    <t xml:space="preserve">Tanque de louça branca com coluna, 30l ou equivalente, incluso sifão flexível em pvc, válvula plástica e torneira de metal cromado padrão popular - fornecimento e instalação. af_01/2020</t>
  </si>
  <si>
    <t xml:space="preserve">Tanque de louça branca com coluna, 30l ou equivalente, incluso sifão flexível em pvc, válvula plástica e torneira de plástico - fornecimento e instalação. af_01/2020</t>
  </si>
  <si>
    <t xml:space="preserve">Tanque de louça branca suspenso, 18l ou equivalente, incluso sifão tipo garrafa em metal cromado, válvula metálica e torneira de metal cromado padrão médio - fornecimento e instalação. af_01/2020</t>
  </si>
  <si>
    <t xml:space="preserve">Tanque de louça branca suspenso, 18l ou equivalente, incluso sifão tipo garrafa em pvc, válvula plástica e torneira de metal cromado padrão popular - fornecimento e instalação. af_01/2020</t>
  </si>
  <si>
    <t xml:space="preserve">Tanque de louça branca suspenso, 18l ou equivalente, incluso sifão tipo garrafa em pvc, válvula plástica e torneira de plástico - fornecimento e instalação. af_01/2020</t>
  </si>
  <si>
    <t xml:space="preserve">Tanque de mármore sintético com coluna, 22l ou equivalente, incluso sifão flexível em pvc, válvula plástica e torneira de metal cromado padrão popular - fornecimento e instalação. af_01/2020</t>
  </si>
  <si>
    <t xml:space="preserve">Tanque de mármore sintético com coluna, 22l ou equivalente, incluso sifão flexível em pvc, válvula plástica e torneira de plástico - fornecimento e instalação. af_01/2020</t>
  </si>
  <si>
    <t xml:space="preserve">Tanque de mármore sintético suspenso, 22l ou equivalente, incluso sifão tipo garrafa em pvc, válvula plástica e torneira de metal cromado padrão popular - fornec. e instalação. af_01/2020</t>
  </si>
  <si>
    <t xml:space="preserve">Tanque de mármore sintético suspenso, 22l ou equivalente, incluso sifão tipo garrafa em pvc, válvula plástica e torneira de plástico - fornecimento e instalação. af_01/2020</t>
  </si>
  <si>
    <t xml:space="preserve">Tanque de mármore sintético suspenso, 22l ou equivalente, incluso sifão flexível em pvc, válvula plástica e torneira de metal cromado padrão popular - fornecimento e instalação. af_01/2020</t>
  </si>
  <si>
    <t xml:space="preserve">Tanque de mármore sintético suspenso, 22l ou equivalente, incluso sifão flexível em pvc, válvula plástica e torneira de plástico - fornecimento e instalação. af_01/2020</t>
  </si>
  <si>
    <t xml:space="preserve">Vaso sanitário sifonado com caixa acoplada louça branca, incluso engate flexível em plástico branco, 1/2  x 40cm - fornecimento e instalação. af_01/2020</t>
  </si>
  <si>
    <t xml:space="preserve">Vaso sanitário sifonado com caixa acoplada louça branca - padrão médio, incluso engate flexível em metal cromado, 1/2  x 40cm - fornecimento e instalação. af_01/2020</t>
  </si>
  <si>
    <t xml:space="preserve">Bancada de mármore sintético 120 x 60cm, com cuba integrada, incluso sifão tipo garrafa em pvc, válvula em plástico cromado tipo americana e torneira cromada longa, de parede, padrão popular - fornecimento e instalação. af_01/2020</t>
  </si>
  <si>
    <t xml:space="preserve">Bancada de mármore sintético 120 x 60cm, com cuba integrada, incluso sifão tipo flexível em pvc, válvula em plástico cromado tipo americana e torneira cromada longa, de parede, padrão popular - fornecimento e instalação. af_01/2020</t>
  </si>
  <si>
    <t xml:space="preserve">Cuba de embutir de aço inoxidável média, incluso válvula tipo americana em metal cromado e sifão flexível em pvc - fornecimento e instalação. af_01/2020</t>
  </si>
  <si>
    <t xml:space="preserve">Cuba de embutir de aço inoxidável média, incluso válvula tipo americana e sifão tipo garrafa em metal cromado - fornecimento e instalação. af_01/2020</t>
  </si>
  <si>
    <t xml:space="preserve">Cuba de embutir oval em louça branca, 35 x 50cm ou equivalente, incluso válvula em metal cromado e sifão flexível em pvc - fornecimento e instalação. af_01/2020</t>
  </si>
  <si>
    <t xml:space="preserve">Cuba de embutir oval em louça branca, 35 x 50cm ou equivalente, incluso válvula e sifão tipo garrafa em metal cromado - fornecimento e instalação. af_01/2020</t>
  </si>
  <si>
    <t xml:space="preserve">Lavatório louça branca com coluna, *44 x 35,5* cm, padrão popular, incluso sifão flexível em pvc, válvula e engate flexível 30cm em plástico e com torneira cromada padrão popular - fornecimento e instalação. af_01/2020</t>
  </si>
  <si>
    <t xml:space="preserve">Lavatório louça branca com coluna, 45 x 55cm ou equivalente, padrão médio, incluso sifão tipo garrafa, válvula e engate flexível de 40cm em metal cromado, com aparelho misturador padrão médio - fornecimento e instalação. af_01/2020</t>
  </si>
  <si>
    <t xml:space="preserve">Lavatório louça branca com coluna, 45 x 55cm ou equivalente, padrão médio, incluso sifão tipo garrafa, válvula e engate flexível de 40cm em metal cromado, com torneira cromada de mesa, padrão médio - fornecimento e instalação. af_01/2020</t>
  </si>
  <si>
    <t xml:space="preserve">Lavatório louça branca suspenso, 29,5 x 39cm ou equivalente, padrão popular, incluso sifão tipo garrafa em pvc, válvula e engate flexível 30cm em plástico e torneira cromada de mesa, padrão popular - fornecimento e instalação. af_01/2020</t>
  </si>
  <si>
    <t xml:space="preserve">Lavatório louça branca suspenso, 29,5 x 39cm ou equivalente, padrão popular, incluso sifão flexível em pvc, válvula e engate flexível 30cm em plástico e torneira cromada de mesa, padrão popular - fornecimento e instalação. af_01/2020</t>
  </si>
  <si>
    <t xml:space="preserve">Bancada mármore branco, 50 x 60 cm, incluso cuba de embutir oval em louça branca 35 x 50 cm, válvula, sifão tipo garrafa e engate flexível 40 cm em metal cromado e aparelho misturador de mesa, padrão médio - fornec. e instalação. af_01/2020</t>
  </si>
  <si>
    <t xml:space="preserve">Grade de disco rebocável com 20 discos 24" x 6 mm com pneus para transporte - juros. af_06/2014</t>
  </si>
  <si>
    <t xml:space="preserve">Revestimento cerâmico para paredes externas em pastilhas de porcelana 5 x 5 cm (placas de 30 x 30 cm), alinhadas a prumo. af_02/2023</t>
  </si>
  <si>
    <t xml:space="preserve">Revestimento cerâmico para paredes externas em pastilhas de porcelana 5 x 5 cm (placas de 30 x 30 cm), alinhadas a prumo, aplicado em superfícies internas de sacada. af_02/2023</t>
  </si>
  <si>
    <t xml:space="preserve">Revestimento cerâmico para piso com placas tipo esmaltada extra de dimensões 35x35 cm aplicada em ambientes de área menor que 5 m2. af_02/2023_pe</t>
  </si>
  <si>
    <t xml:space="preserve">Revestimento cerâmico para piso com placas tipo esmaltada extra de dimensões 35x35 cm aplicada em ambientes de área entre 5 m2 e 10 m2. af_02/2023_pe</t>
  </si>
  <si>
    <t xml:space="preserve">Revestimento cerâmico para piso com placas tipo esmaltada extra de dimensões 35x35 cm aplicada em ambientes de área maior que 10 m2. af_02/2023_pe</t>
  </si>
  <si>
    <t xml:space="preserve">Revestimento cerâmico para piso com placas tipo esmaltada extra de dimensões 45x45 cm aplicada em ambientes de área menor que 5 m2. af_02/2023_pe</t>
  </si>
  <si>
    <t xml:space="preserve">Revestimento cerâmico para piso com placas tipo esmaltada extra de dimensões 45x45 cm aplicada em ambientes de área entre 5 m2 e 10 m2. af_02/2023_pe</t>
  </si>
  <si>
    <t xml:space="preserve">Revestimento cerâmico para piso com placas tipo esmaltada extra de dimensões 45x45 cm aplicada em ambientes de área maior que 10 m2. af_02/2023_pe</t>
  </si>
  <si>
    <t xml:space="preserve">Revestimento cerâmico para piso com placas tipo esmaltada extra de dimensões 60x60 cm aplicada em ambientes de área menor que 5 m2. af_02/2023_pe</t>
  </si>
  <si>
    <t xml:space="preserve">Revestimento cerâmico para piso com placas tipo esmaltada extra de dimensões 60x60 cm aplicada em ambientes de área entre 5 m2 e 10 m2. af_02/2023_pe</t>
  </si>
  <si>
    <t xml:space="preserve">Revestimento cerâmico para piso com placas tipo esmaltada extra de dimensões 60x60 cm aplicada em ambientes de área maior que 10 m2. af_02/2023_pe</t>
  </si>
  <si>
    <t xml:space="preserve">Revestimento cerâmico para piso com placas tipo porcelanato de dimensões 45x45 cm aplicada em ambientes de área menor que 5 m². af_02/2023_pe</t>
  </si>
  <si>
    <t xml:space="preserve">Revestimento cerâmico para piso com placas tipo porcelanato de dimensões 45x45 cm aplicada em ambientes de área entre 5 m² e 10 m². af_02/2023_pe</t>
  </si>
  <si>
    <t xml:space="preserve">Revestimento cerâmico para piso com placas tipo porcelanato de dimensões 45x45 cm aplicada em ambientes de área maior que 10 m². af_02/2023_pe</t>
  </si>
  <si>
    <t xml:space="preserve">Revestimento cerâmico para piso com placas tipo porcelanato de dimensões 60x60 cm aplicada em ambientes de área menor que 5 m². af_02/2023_pe</t>
  </si>
  <si>
    <t xml:space="preserve">Revestimento cerâmico para piso com placas tipo porcelanato de dimensões 60x60 cm aplicada em ambientes de área entre 5 m² e 10 m². af_02/2023_pe</t>
  </si>
  <si>
    <t xml:space="preserve">Revestimento cerâmico para piso com placas tipo porcelanato de dimensões 60x60 cm aplicada em ambientes de área maior que 10 m². af_02/2023_pe</t>
  </si>
  <si>
    <t xml:space="preserve">Revestimento cerâmico para paredes internas com placas tipo esmaltada extra de dimensões 20x20 cm aplicadas na altura inteira das paredes.  af_02/2023_pe</t>
  </si>
  <si>
    <t xml:space="preserve">Revestimento cerâmico para paredes internas com placas tipo esmaltada extra de dimensões 20x20 cm aplicadas a meia altura das paredes. af_02/2023_pe</t>
  </si>
  <si>
    <t xml:space="preserve">Revestimento cerâmico para paredes internas com placas tipo esmaltada extra de dimensões 25x35 cm aplicadas na altura inteira das paredes. af_02/2023_pe</t>
  </si>
  <si>
    <t xml:space="preserve">Revestimento cerâmico para paredes internas com placas tipo esmaltada extra de dimensões 25x35 cm aplicadas a meia altura das paredes. af_02/2023_pe</t>
  </si>
  <si>
    <t xml:space="preserve">Revestimento cerâmico para paredes internas com placas tipo esmaltada extra  de dimensões 33x45 cm aplicadas na altura inteira das paredes. af_02/2023_pe</t>
  </si>
  <si>
    <t xml:space="preserve">Revestimento cerâmico para paredes internas com placas tipo esmaltada extra de dimensões 33x45 cm aplicadas a meia altura das paredes. af_02/2023_pe</t>
  </si>
  <si>
    <t xml:space="preserve">Argamassa traço 1:7 (em volume de cimento e areia média úmida) com adição de plastificante para emboço/massa única/assentamento de alvenaria de vedação, preparo mecânico com betoneira 400 l. af_08/2019</t>
  </si>
  <si>
    <t xml:space="preserve">Argamassa traço 1:7 (em volume de cimento e areia média úmida) com adição de plastificante para emboço/massa única/assentamento de alvenaria de vedação, preparo mecânico com betoneira 600 l. af_08/2019</t>
  </si>
  <si>
    <t xml:space="preserve">Argamassa traço 1:6 (em volume de cimento e areia média úmida) com adição de plastificante para emboço/massa única/assentamento de alvenaria de vedação, preparo mecânico com betoneira 400 l. af_08/2019</t>
  </si>
  <si>
    <t xml:space="preserve">Argamassa traço 1:6 (em volume de cimento e areia média úmida) com adição de plastificante para emboço/massa única/assentamento de alvenaria de vedação, preparo mecânico com betoneira 600 l. af_08/2019</t>
  </si>
  <si>
    <t xml:space="preserve">Argamassa traço 1:1:6 (em volume de cimento, cal e areia média úmida) para emboço/massa única/assentamento de alvenaria de vedação, preparo mecânico com betoneira 400 l. af_08/2019</t>
  </si>
  <si>
    <t xml:space="preserve">Argamassa traço 1:1:6 (em volume de cimento, cal e areia média úmida) para emboço/massa única/assentamento de alvenaria de vedação, preparo mecânico com betoneira 600 l. af_08/2019</t>
  </si>
  <si>
    <t xml:space="preserve">Argamassa traço 1:1,5:7,5 (em volume de cimento, cal e areia média úmida) para emboço/massa única/assentamento de alvenaria de vedação, preparo mecânico com betoneira 400 l. af_08/2019</t>
  </si>
  <si>
    <t xml:space="preserve">Argamassa traço 1:1,5:7,5 (em volume de cimento, cal e areia média úmida) para emboço/massa única/assentamento de alvenaria de vedação, preparo mecânico com betoneira 600 l. af_08/2019</t>
  </si>
  <si>
    <t xml:space="preserve">Argamassa traço 1:2:8 (em volume de cimento, cal e areia média úmida) para emboço/massa única/assentamento de alvenaria de vedação, preparo mecânico com betoneira 400 l. af_08/2019</t>
  </si>
  <si>
    <t xml:space="preserve">Argamassa traço 1:2:9 (em volume de cimento, cal e areia média úmida) para emboço/massa única/assentamento de alvenaria de vedação, preparo mecânico com betoneira 600 l. af_08/2019</t>
  </si>
  <si>
    <t xml:space="preserve">Argamassa traço 1:3:12 (em volume de cimento, cal e areia média úmida) para emboço/massa única/assentamento de alvenaria de vedação, preparo mecânico com betoneira 400 l. af_08/2019</t>
  </si>
  <si>
    <t xml:space="preserve">Argamassa traço 1:3:12 (em volume de cimento, cal e areia média úmida) para emboço/massa única/assentamento de alvenaria de vedação, preparo mecânico com betoneira 600 l. af_08/2019</t>
  </si>
  <si>
    <t xml:space="preserve">Argamassa traço 1:3 (em volume de cimento e areia média úmida) para contrapiso, preparo mecânico com betoneira 400 l. af_08/2019</t>
  </si>
  <si>
    <t xml:space="preserve">Argamassa traço 1:3 (em volume de cimento e areia média úmida) para contrapiso, preparo mecânico com betoneira 600 l. af_08/2019</t>
  </si>
  <si>
    <t xml:space="preserve">Argamassa traço 1:4 (em volume de cimento e areia média úmida) para contrapiso, preparo mecânico com betoneira 400 l. af_08/2019</t>
  </si>
  <si>
    <t xml:space="preserve">Argamassa traço 1:4 (em volume de cimento e areia média úmida) para contrapiso, preparo mecânico com betoneira 600 l. af_08/2019</t>
  </si>
  <si>
    <t xml:space="preserve">Argamassa traço 1:5 (em volume de cimento e areia média úmida) para contrapiso, preparo mecânico com betoneira 400 l. af_08/2019</t>
  </si>
  <si>
    <t xml:space="preserve">Argamassa traço 1:5 (em volume de cimento e areia média úmida) para contrapiso, preparo mecânico com betoneira 600 l. af_08/2019</t>
  </si>
  <si>
    <t xml:space="preserve">Argamassa traço 1:6 (em volume de cimento e areia média úmida) para contrapiso, preparo mecânico com betoneira 400 l. af_08/2019</t>
  </si>
  <si>
    <t xml:space="preserve">Argamassa traço 1:6 (em volume de cimento e areia média úmida) para contrapiso, preparo mecânico com betoneira 600 l. af_08/2019</t>
  </si>
  <si>
    <t xml:space="preserve">Argamassa traço 1:5 (em volume de cimento e areia grossa úmida) para chapisco convencional, preparo mecânico com betoneira 400 l. af_08/2019</t>
  </si>
  <si>
    <t xml:space="preserve">Argamassa traço 1:5 (em volume de cimento e areia grossa úmida) para chapisco convencional, preparo mecânico com betoneira 600 l. af_08/2019</t>
  </si>
  <si>
    <t xml:space="preserve">Argamassa traço 1:3 (em volume de cimento e areia grossa úmida) para chapisco convencional, preparo mecânico com betoneira 400 l. af_08/2019</t>
  </si>
  <si>
    <t xml:space="preserve">Argamassa traço 1:3 (em volume de cimento e areia grossa úmida) para chapisco convencional, preparo mecânico com betoneira 600 l. af_08/2019</t>
  </si>
  <si>
    <t xml:space="preserve">Argamassa traço 1:4 (em volume de cimento e areia grossa úmida) para chapisco convencional, preparo mecânico com betoneira 400 l. af_08/2019</t>
  </si>
  <si>
    <t xml:space="preserve">Argamassa traço 1:4 (em volume de cimento e areia grossa úmida) para chapisco convencional, preparo mecânico com betoneira 600 l. af_08/2019</t>
  </si>
  <si>
    <t xml:space="preserve">Argamassa traço 1:5 (em volume de cimento e areia grossa úmida) com adição de emulsão polimérica para chapisco rolado, preparo mecânico com betoneira 400 l. af_08/2019</t>
  </si>
  <si>
    <t xml:space="preserve">Argamassa traço 1:5 (em volume de cimento e areia grossa úmida) com adição de emulsão polimérica para chapisco rolado, preparo mecânico com betoneira 600 l. af_08/2019</t>
  </si>
  <si>
    <t xml:space="preserve">Argamassa traço 1:3 (em volume de cimento e areia grossa úmida) com adição de emulsão polimérica para chapisco rolado, preparo mecânico com betoneira 400 l. af_08/2019</t>
  </si>
  <si>
    <t xml:space="preserve">Argamassa traço 1:3 (em volume de cimento e areia grossa úmida) com adição de emulsão polimérica para chapisco rolado, preparo mecânico com betoneira 600 l. af_08/2019</t>
  </si>
  <si>
    <t xml:space="preserve">Argamassa traço 1:4 (em volume de cimento e areia grossa úmida) com adição de emulsão polimérica para chapisco rolado, preparo mecânico com betoneira 400 l. af_08/2019</t>
  </si>
  <si>
    <t xml:space="preserve">Argamassa traço 1:4 (em volume de cimento e areia grossa úmida) com adição de emulsão polimérica para chapisco rolado, preparo mecânico com betoneira 600 l. af_08/2019</t>
  </si>
  <si>
    <t xml:space="preserve">Argamassa traço 1:7 (em volume de cimento e areia média úmida) com adição de plastificante para emboço/massa única/assentamento de alvenaria de vedação, preparo mecânico com misturador de eixo horizontal de 300 kg. af_08/2019</t>
  </si>
  <si>
    <t xml:space="preserve">Argamassa traço 1:7 (em volume de cimento e areia média úmida) com adição de plastificante para emboço/massa única/assentamento de alvenaria de vedação, preparo mecânico com misturador de eixo horizontal de 600 kg. af_08/2019</t>
  </si>
  <si>
    <t xml:space="preserve">Argamassa traço 1:6 (em volume de cimento e areia média úmida) com adição de plastificante para emboço/massa única/assentamento de alvenaria de vedação, preparo mecânico com misturador de eixo horizontal de 300 kg. af_08/2019</t>
  </si>
  <si>
    <t xml:space="preserve">Argamassa traço 1:6 (em volume de cimento e areia média úmida) com adição de plastificante para emboço/massa única/assentamento de alvenaria de vedação, preparo mecânico com misturador de eixo horizontal de 600 kg. af_08/2019</t>
  </si>
  <si>
    <t xml:space="preserve">Argamassa traço 1:1:6 (em volume de cimento, cal e areia média úmida) para emboço/massa única/assentamento de alvenaria de vedação, preparo mecânico com misturador de eixo horizontal de 300 kg. af_08/2019</t>
  </si>
  <si>
    <t xml:space="preserve">Argamassa traço 1:1:6 (em volume de cimento, cal e areia média úmida) para emboço/massa única/assentamento de alvenaria de vedação, preparo mecânico com misturador de eixo horizontal de 600 kg. af_08/2019</t>
  </si>
  <si>
    <t xml:space="preserve">Argamassa traço 1:1,5:7,5 (em volume de cimento, cal e areia média úmida) para emboço/massa única/assentamento de alvenaria de vedação, preparo mecânico com misturador de eixo horizontal de 300 kg. af_08/2019</t>
  </si>
  <si>
    <t xml:space="preserve">Argamassa traço 1:1,5:7,5 (em volume de cimento, cal e areia média úmida) para emboço/massa única/assentamento de alvenaria de vedação, preparo mecânico com misturador de eixo horizontal de 600 kg. af_08/2019</t>
  </si>
  <si>
    <t xml:space="preserve">Argamassa traço 1:2:8 (em volume de cimento, cal e areia média úmida) para emboço/massa única/assentamento de alvenaria de vedação, preparo mecânico com misturador de eixo horizontal de 300 kg. af_08/2019</t>
  </si>
  <si>
    <t xml:space="preserve">Argamassa traço 1:2:8 (em volume de cimento, cal e areia média úmida) para emboço/massa única/assentamento de alvenaria de vedação, preparo mecânico com misturador de eixo horizontal de 600 kg. af_08/2019</t>
  </si>
  <si>
    <t xml:space="preserve">Argamassa traço 1:2:9 (em volume de cimento, cal e areia média úmida) para emboço/massa única/assentamento de alvenaria de vedação, preparo mecânico com misturador de eixo horizontal de 300 kg. af_08/2019</t>
  </si>
  <si>
    <t xml:space="preserve">Argamassa traço 1:3:12 (em volume de cimento, cal e areia média úmida) para emboço/massa única/assentamento de alvenaria de vedação, preparo mecânico com misturador de eixo horizontal de 600 kg. af_08/2019</t>
  </si>
  <si>
    <t xml:space="preserve">Argamassa traço 1:3 (em volume de cimento e areia média úmida) para contrapiso, preparo mecânico com misturador de eixo horizontal de 160 kg. af_08/2019</t>
  </si>
  <si>
    <t xml:space="preserve">Argamassa traço 1:3 (em volume de cimento e areia média úmida) para contrapiso, preparo mecânico com misturador de eixo horizontal de 300 kg. af_08/2019</t>
  </si>
  <si>
    <t xml:space="preserve">Argamassa traço 1:3 (em volume de cimento e areia média úmida) para contrapiso, preparo mecânico com misturador de eixo horizontal de 600 kg. af_08/2019</t>
  </si>
  <si>
    <t xml:space="preserve">Argamassa traço 1:4 (em volume de cimento e areia média úmida) para contrapiso, preparo mecânico com misturador de eixo horizontal de 160 kg. af_08/2019</t>
  </si>
  <si>
    <t xml:space="preserve">Argamassa traço 1:4 (em volume de cimento e areia média úmida) para contrapiso, preparo mecânico com misturador de eixo horizontal de 300 kg. af_08/2019</t>
  </si>
  <si>
    <t xml:space="preserve">Argamassa traço 1:4 (em volume de cimento e areia média úmida) para contrapiso, preparo mecânico com misturador de eixo horizontal de 600 kg. af_08/2019</t>
  </si>
  <si>
    <t xml:space="preserve">Argamassa traço 1:5 (em volume de cimento e areia média úmida) para contrapiso, preparo mecânico com misturador de eixo horizontal de 160 kg. af_08/2019</t>
  </si>
  <si>
    <t xml:space="preserve">Argamassa traço 1:5 (em volume de cimento e areia média úmida) para contrapiso, preparo mecânico com misturador de eixo horizontal de 300 kg. af_08/2019</t>
  </si>
  <si>
    <t xml:space="preserve">Argamassa traço 1:5 (em volume de cimento e areia média úmida) para contrapiso, preparo mecânico com misturador de eixo horizontal de 600 kg. af_08/2019</t>
  </si>
  <si>
    <t xml:space="preserve">Argamassa traço 1:6 (em volume de cimento e areia média úmida) para contrapiso, preparo mecânico com misturador de eixo horizontal de 160 kg. af_08/2019</t>
  </si>
  <si>
    <t xml:space="preserve">Argamassa traço 1:6 (em volume de cimento e areia média úmida) para contrapiso, preparo mecânico com misturador de eixo horizontal de 600 kg. af_08/2019</t>
  </si>
  <si>
    <t xml:space="preserve">Argamassa traço 1:5 (em volume de cimento e areia grossa úmida) para chapisco convencional, preparo mecânico com misturador de eixo horizontal de 300 kg. af_08/2019</t>
  </si>
  <si>
    <t xml:space="preserve">Argamassa traço 1:5 (em volume de cimento e areia grossa úmida) para chapisco convencional, preparo mecânico com misturador de eixo horizontal de 600 kg. af_08/2019</t>
  </si>
  <si>
    <t xml:space="preserve">Argamassa traço 1:3 (em volume de cimento e areia grossa úmida) para chapisco convencional, preparo mecânico com misturador de eixo horizontal de 160 kg. af_08/2019</t>
  </si>
  <si>
    <t xml:space="preserve">Argamassa traço 1:3 (em volume de cimento e areia grossa úmida) para chapisco convencional, preparo mecânico com misturador de eixo horizontal de 300 kg. af_08/2019</t>
  </si>
  <si>
    <t xml:space="preserve">Argamassa traço 1:3 (em volume de cimento e areia grossa úmida) para chapisco convencional, preparo mecânico com misturador de eixo horizontal de 600 kg. af_08/2019</t>
  </si>
  <si>
    <t xml:space="preserve">Argamassa traço 1:4 (em volume de cimento e areia grossa úmida) para chapisco convencional, preparo mecânico com misturador de eixo horizontal de 160 kg. af_08/2019</t>
  </si>
  <si>
    <t xml:space="preserve">Argamassa traço 1:4 (em volume de cimento e areia grossa úmida) para chapisco convencional, preparo mecânico com misturador de eixo horizontal de 300 kg. af_08/2019</t>
  </si>
  <si>
    <t xml:space="preserve">Argamassa traço 1:4 (em volume de cimento e areia grossa úmida) para chapisco convencional, preparo mecânico com misturador de eixo horizontal de 600 kg. af_08/2019</t>
  </si>
  <si>
    <t xml:space="preserve">Argamassa traço 1:5 (em volume de cimento e areia grossa úmida) com adição de emulsão polimérica para chapisco rolado, preparo mecânico com misturador de eixo horizontal de 300 kg. af_08/2019</t>
  </si>
  <si>
    <t xml:space="preserve">Argamassa traço 1:5 (em volume de cimento e areia grossa úmida) com adição de emulsão polimérica para chapisco rolado, preparo mecânico com misturador de eixo horizontal de 600 kg. af_08/2019</t>
  </si>
  <si>
    <t xml:space="preserve">Argamassa traço 1:3 (em volume de cimento e areia grossa úmida) com adição de emulsão polimérica para chapisco rolado, preparo mecânico com misturador de eixo horizontal de 160 kg. af_08/2019</t>
  </si>
  <si>
    <t xml:space="preserve">Argamassa traço 1:3 (em volume de cimento e areia grossa úmida) com adição de emulsão polimérica para chapisco rolado, preparo mecânico com misturador de eixo horizontal de 300 kg. af_08/2019</t>
  </si>
  <si>
    <t xml:space="preserve">Argamassa traço 1:3 (em volume de cimento e areia grossa úmida) com adição de emulsão polimérica para chapisco rolado, preparo mecânico com misturador de eixo horizontal de 600 kg. af_08/2019</t>
  </si>
  <si>
    <t xml:space="preserve">Argamassa traço 1:4 (em volume de cimento e areia grossa úmida) com adição de emulsão polimérica para chapisco rolado, preparo mecânico com misturador de eixo horizontal de 300 kg. af_08/2019</t>
  </si>
  <si>
    <t xml:space="preserve">Argamassa traço 1:4 (em volume de cimento e areia grossa úmida) com adição de emulsão polimérica para chapisco rolado, preparo mecânico com misturador de eixo horizontal de 600 kg. af_08/2019</t>
  </si>
  <si>
    <t xml:space="preserve">Argamassa traço 1:7 (em volume de cimento e areia média úmida) com adição de plastificante para emboço/massa única/assentamento de alvenaria de vedação, preparo manual. af_08/2019</t>
  </si>
  <si>
    <t xml:space="preserve">Argamassa traço 1:6 (em volume de cimento e areia média úmida) com adição de plastificante para emboço/massa única/assentamento de alvenaria de vedação, preparo manual. af_08/2019</t>
  </si>
  <si>
    <t xml:space="preserve">Argamassa traço 1:1:6 (em volume de cimento, cal e areia média úmida) para emboço/massa única/assentamento de alvenaria de vedação, preparo manual. af_08/2019</t>
  </si>
  <si>
    <t xml:space="preserve">Argamassa traço 1:1,5:7,5 (em volume de cimento, cal e areia média úmida) para emboço/massa única/assentamento de alvenaria de vedação, preparo manual. af_08/2019</t>
  </si>
  <si>
    <t xml:space="preserve">Argamassa traço 1:2:8 (em volume de cimento, cal e areia média úmida) para emboço/massa única/assentamento de alvenaria de vedação, preparo manual. af_08/2019</t>
  </si>
  <si>
    <t xml:space="preserve">Argamassa traço 1:2:9 (em volume de cimento, cal e areia média úmida) para emboço/massa única/assentamento de alvenaria de vedação, preparo manual. af_08/2019</t>
  </si>
  <si>
    <t xml:space="preserve">Argamassa traço 1:3:12 (em volume de cimento, cal e areia média úmida) para emboço/massa única/assentamento de alvenaria de vedação, preparo manual. af_08/2019</t>
  </si>
  <si>
    <t xml:space="preserve">Argamassa traço 1:3 (em volume de cimento e areia média úmida) para contrapiso, preparo manual. af_08/2019</t>
  </si>
  <si>
    <t xml:space="preserve">Argamassa traço 1:4 (em volume de cimento e areia média úmida) para contrapiso, preparo manual. af_08/2019</t>
  </si>
  <si>
    <t xml:space="preserve">Argamassa traço 1:5 (em volume de cimento e areia média úmida) para contrapiso, preparo manual. af_08/2019</t>
  </si>
  <si>
    <t xml:space="preserve">Argamassa traço 1:6 (em volume de cimento e areia média úmida) para contrapiso, preparo manual. af_08/2019</t>
  </si>
  <si>
    <t xml:space="preserve">Argamassa traço 1:5 (em volume de cimento e areia grossa úmida) para chapisco convencional, preparo manual. af_08/2019</t>
  </si>
  <si>
    <t xml:space="preserve">Argamassa traço 1:3 (em volume de cimento e areia grossa úmida) para chapisco convencional, preparo manual. af_08/2019</t>
  </si>
  <si>
    <t xml:space="preserve">Argamassa traço 1:4 (em volume de cimento e areia grossa úmida) para chapisco convencional, preparo manual. af_08/2019</t>
  </si>
  <si>
    <t xml:space="preserve">Argamassa traço 1:5 (em volume de cimento e areia grossa úmida) com adição de emulsão polimérica para chapisco rolado, preparo manual. af_08/2019</t>
  </si>
  <si>
    <t xml:space="preserve">Argamassa traço 1:3 (em volume de cimento e areia grossa úmida) com adição de emulsão polimérica para chapisco rolado, preparo manual. af_08/2019</t>
  </si>
  <si>
    <t xml:space="preserve">Argamassa traço 1:4 (em volume de cimento e areia grossa úmida) com adição de emulsão polimérica para chapisco rolado, preparo manual. af_08/2019</t>
  </si>
  <si>
    <t xml:space="preserve">Argamassa industrializada multiuso para revestimentos e assentamento da alvenaria, preparo com misturador de eixo horizontal de 160 kg. af_08/2019</t>
  </si>
  <si>
    <t xml:space="preserve">Argamassa industrializada multiuso para revestimentos e assentamento da alvenaria, preparo com misturador de eixo horizontal de 300 kg. af_08/2019</t>
  </si>
  <si>
    <t xml:space="preserve">Argamassa industrializada multiuso para revestimentos e assentamento da alvenaria, preparo com misturador de eixo horizontal de 600 kg. af_08/2019</t>
  </si>
  <si>
    <t xml:space="preserve">Argamassa pronta para contrapiso, preparo com misturador de eixo horizontal de 160 kg. af_08/2019</t>
  </si>
  <si>
    <t xml:space="preserve">Argamassa pronta para contrapiso, preparo com misturador de eixo horizontal de 300 kg. af_08/2019</t>
  </si>
  <si>
    <t xml:space="preserve">Argamassa pronta para contrapiso, preparo com misturador de eixo horizontal de 600 kg. af_08/2019</t>
  </si>
  <si>
    <t xml:space="preserve">Argamassa para revestimento decorativo monocamada (monocapa), preparo com misturador de eixo horizontal de 160 kg. af_08/2019</t>
  </si>
  <si>
    <t xml:space="preserve">Argamassa para revestimento decorativo monocamada (monocapa), preparo com misturador de eixo horizontal de 300 kg. af_08/2019</t>
  </si>
  <si>
    <t xml:space="preserve">Argamassa para revestimento decorativo monocamada (monocapa), preparo com misturador de eixo horizontal de 600 kg. af_08/2019</t>
  </si>
  <si>
    <t xml:space="preserve">Argamassa industrializada para chapisco rolado, preparo com misturador de eixo horizontal de 160 kg. af_08/2019</t>
  </si>
  <si>
    <t xml:space="preserve">Argamassa industrializada para chapisco rolado, preparo com misturador de eixo horizontal de 300 kg. af_08/2019</t>
  </si>
  <si>
    <t xml:space="preserve">Argamassa industrializada para chapisco rolado, preparo com misturador de eixo horizontal de 600 kg. af_08/2019</t>
  </si>
  <si>
    <t xml:space="preserve">Argamassa industrializada para chapisco colante, preparo com misturador de eixo horizontal de 160 kg. af_08/2019</t>
  </si>
  <si>
    <t xml:space="preserve">Argamassa industrializada para chapisco colante, preparo com misturador de eixo horizontal de 300 kg. af_08/2019</t>
  </si>
  <si>
    <t xml:space="preserve">Argamassa industrializada para chapisco colante, preparo com misturador de eixo horizontal de 600 kg. af_08/2019</t>
  </si>
  <si>
    <t xml:space="preserve">Argamassa industrializada multiuso para revestimentos e assentamento da alvenaria, preparo manual. af_08/2019</t>
  </si>
  <si>
    <t xml:space="preserve">Argamassa pronta para contrapiso, preparo manual. af_08/2019</t>
  </si>
  <si>
    <t xml:space="preserve">Argamassa industrializada para chapisco rolado, preparo manual. af_08/2019</t>
  </si>
  <si>
    <t xml:space="preserve">Argamassa industrializada para chapisco colante, preparo manual. af_08/2019</t>
  </si>
  <si>
    <t xml:space="preserve">Argamassa para revestimento decorativo monocamada (monocapa), mistura e projeção de 1,5 m3/h de argamassa. af_08/2019</t>
  </si>
  <si>
    <t xml:space="preserve">Argamassa para revestimento decorativo monocamada (monocapa), mistura e projeção de 2 m3/h de argamassa. af_06/2014</t>
  </si>
  <si>
    <t xml:space="preserve">Argamassa industrializada para revestimentos, mistura e projeção de 1,5 m³/h de argamassa. af_08/2019</t>
  </si>
  <si>
    <t xml:space="preserve">Argamassa industrializada para revestimentos, mistura e projeção de 2 m³/h de argamassa. af_06/2014</t>
  </si>
  <si>
    <t xml:space="preserve">Argamassa à base de gesso, mistura e projeção de 1,5 m³/h de argamassa. af_08/2019</t>
  </si>
  <si>
    <t xml:space="preserve">Aplicação manual de gesso desempenado (sem taliscas) em teto de ambientes de área maior que 10m², espessura de 0,5cm. af_03/2023</t>
  </si>
  <si>
    <t xml:space="preserve">Aplicação manual de gesso desempenado (sem taliscas) em teto de ambientes de área entre 5m² e 10m², espessura de 0,5cm. af_03/2023</t>
  </si>
  <si>
    <t xml:space="preserve">Aplicação manual de gesso desempenado (sem taliscas) em teto de ambientes de área menor que 5m², espessura de 0,5cm. af_03/2023</t>
  </si>
  <si>
    <t xml:space="preserve">Aplicação manual de gesso desempenado (sem taliscas) em teto de ambientes de área maior que 10m², espessura de 1,0cm. af_03/2023</t>
  </si>
  <si>
    <t xml:space="preserve">Aplicação manual de gesso desempenado (sem taliscas) em teto de ambientes de área entre 5m² e 10m², espessura de 1,0cm. af_03/2023</t>
  </si>
  <si>
    <t xml:space="preserve">Aplicação manual de gesso desempenado (sem taliscas) em teto de ambientes de área menor que 5m², espessura de 1,0cm. af_03/2023</t>
  </si>
  <si>
    <t xml:space="preserve">Aplicação manual de gesso desempenado (sem taliscas) em paredes, espessura de 0,5cm. af_03/2023</t>
  </si>
  <si>
    <t xml:space="preserve">Aplicação manual de gesso desempenado (sem taliscas) em paredes, espessura de 1,0cm. af_03/2023</t>
  </si>
  <si>
    <t xml:space="preserve">Aplicação manual de gesso sarrafeado (com taliscas) em paredes, espessura de 1,0cm. af_03/2023</t>
  </si>
  <si>
    <t xml:space="preserve">Aplicação manual de gesso sarrafeado (com taliscas) em paredes, espessura de 1,5cm. af_03/2023</t>
  </si>
  <si>
    <t xml:space="preserve">Aplicação de gesso projetado com equipamento de projeção em paredes, desempenado (sem taliscas), espessura de 0,5cm. af_03/2023</t>
  </si>
  <si>
    <t xml:space="preserve">Aplicação de gesso projetado com equipamento de projeção em paredes, desempenado (sem taliscas), espessura de 1,0cm. af_03/2023</t>
  </si>
  <si>
    <t xml:space="preserve">Aplicação de gesso projetado com equipamento de projeção em paredes, sarrafeado (com taliscas), espessura de 1,0cm. af_03/2023</t>
  </si>
  <si>
    <t xml:space="preserve">Aplicação de gesso projetado com equipamento de projeção em paredes, sarrafeado (com taliscas), espessura de 1,5cm. af_03/2023</t>
  </si>
  <si>
    <t xml:space="preserve">Betoneira capacidade nominal 400 l, capacidade de mistura 310 l, motor a diesel potência 5,0 cv, sem carregador - depreciação. af_06/2014</t>
  </si>
  <si>
    <t xml:space="preserve">Betoneira capacidade nominal 400 l, capacidade de mistura 310 l, motor a diesel potência 5,0 cv, sem carregador - juros. af_06/2014</t>
  </si>
  <si>
    <t xml:space="preserve">Betoneira capacidade nominal 400 l, capacidade de mistura 310 l, motor a diesel potência 5,0 cv, sem carregador - manutenção. af_06/2014</t>
  </si>
  <si>
    <t xml:space="preserve">Betoneira capacidade nominal 400 l, capacidade de mistura 310 l, motor a diesel potência 5,0 cv, sem carregador - materiais na operação. af_06/2014</t>
  </si>
  <si>
    <t xml:space="preserve">Betoneira capacidade nominal 400 l, capacidade de mistura 310 l, motor a diesel potência 5,0 hp, sem carregador - chp diurno. af_06/2014</t>
  </si>
  <si>
    <t xml:space="preserve">Betoneira capacidade nominal 400 l, capacidade de mistura 310 l, motor a diesel potência 5,0 hp, sem carregador - chi diurno. af_06/2014</t>
  </si>
  <si>
    <t xml:space="preserve">Emboço, para recebimento de cerâmica, em argamassa traço 1:2:8, preparo mecânico com betoneira 400l, aplicado manualmente em faces internas de paredes, para ambiente com área menor que 5m2, espessura de 20mm, com execução de taliscas. af_06/2014</t>
  </si>
  <si>
    <t xml:space="preserve">Emboço, para recebimento de cerâmica, em argamassa traço 1:2:8, preparo manual, aplicado manualmente em faces internas de paredes, para ambiente com área menor que 5m2, espessura de 20mm, com execução de taliscas. af_06/2014</t>
  </si>
  <si>
    <t xml:space="preserve">Massa única, para recebimento de pintura, em argamassa traço 1:2:8, preparo mecânico com betoneira 400l, aplicada manualmente em faces internas de paredes, espessura de 20mm, com execução de taliscas. af_06/2014</t>
  </si>
  <si>
    <t xml:space="preserve">Massa única, para recebimento de pintura, em argamassa traço 1:2:8, preparo manual, aplicada manualmente em faces internas de paredes, espessura de 20mm, com execução de taliscas. af_06/2014</t>
  </si>
  <si>
    <t xml:space="preserve">Emboço, para recebimento de cerâmica, em argamassa traço 1:2:8, preparo mecânico com betoneira 400l, aplicado manualmente em faces internas de paredes, para ambiente com área entre 5m2 e 10m2, espessura de 20mm, com execução de taliscas. af_06/2014</t>
  </si>
  <si>
    <t xml:space="preserve">Emboço, para recebimento de cerâmica, em argamassa traço 1:2:8, preparo manual, aplicado manualmente em faces internas de paredes, para ambiente com área  entre 5m2 e 10m2, espessura de 20mm, com execução de taliscas. af_06/2014</t>
  </si>
  <si>
    <t xml:space="preserve">Emboço, para recebimento de cerâmica, em argamassa traço 1:2:8, preparo mecânico com betoneira 400l, aplicado manualmente em faces internas de paredes, para ambiente com área  maior que 10m2, espessura de 20mm, com execução de taliscas. af_06/2014</t>
  </si>
  <si>
    <t xml:space="preserve">Emboço, para recebimento de cerâmica, em argamassa traço 1:2:8, preparo manual, aplicado manualmente em faces internas de paredes, para ambiente com área  maior que 10m2, espessura de 20mm, com execução de taliscas. af_06/2014</t>
  </si>
  <si>
    <t xml:space="preserve">Emboço, para recebimento de cerâmica, em argamassa industrializada, preparo mecânico, aplicado com equipamento de mistura e projeção de 1,5 m3/h de argamassa em faces internas de paredes, para ambiente com área  menor que 5m2, espessura de 20mm, com</t>
  </si>
  <si>
    <t xml:space="preserve">Massa única, para recebimento de pintura, em argamassa industrializada, preparo mecânico, aplicado com equipamento de mistura e projeção de 1,5 m3/h de argamassa em faces internas de paredes, espessura de 20mm, com execução de taliscas. af_06/2014</t>
  </si>
  <si>
    <t xml:space="preserve">Emboço, para recebimento de cerâmica, em argamassa industrializada, preparo mecânico, aplicado com equipamento de mistura e projeção de 1,5 m3/h de argamassa em faces internas de paredes, para ambiente com área entre 5m2 e 10m2, espessura de 20mm, co</t>
  </si>
  <si>
    <t xml:space="preserve">Emboço, para recebimento de cerâmica, em argamassa industrializada, preparo mecânico, aplicado com equipamento de mistura e projeção de 1,5 m3/h de argamassa em faces internas de paredes, para ambiente com área maior que 10m2, espessura de 20mm, com</t>
  </si>
  <si>
    <t xml:space="preserve">Massa única, para recebimento de pintura ou cerâmica, argamassa industrializada, preparo mecânico, aplicado com equipamento de mistura e projeção de 1,5 m3/h em faces internas de paredes, espessura de 5mm, sem execução de taliscas. af_06/2014</t>
  </si>
  <si>
    <t xml:space="preserve">Emboço, para recebimento de cerâmica, em argamassa traço 1:2:8, preparo mecânico com betoneira 400l, aplicado manualmente em faces internas de paredes, para ambiente com área menor que 5m2, espessura de 10mm, com execução de taliscas. af_06/2014</t>
  </si>
  <si>
    <t xml:space="preserve">Emboço, para recebimento de cerâmica, em argamassa traço 1:2:8, preparo manual, aplicado manualmente em faces internas de paredes, para ambiente com área menor que 5m2, espessura de 10mm, com execução de taliscas. af_06/2014</t>
  </si>
  <si>
    <t xml:space="preserve">Massa única, para recebimento de pintura, em argamassa traço 1:2:8, preparo mecânico com betoneira 400l, aplicada manualmente em faces internas de paredes, espessura de 10mm, com execução de taliscas. af_06/2014</t>
  </si>
  <si>
    <t xml:space="preserve">Massa única, para recebimento de pintura, em argamassa traço 1:2:8, preparo manual, aplicada manualmente em faces internas de paredes, espessura de 10mm, com execução de taliscas. af_06/2014</t>
  </si>
  <si>
    <t xml:space="preserve">Emboço, para recebimento de cerâmica, em argamassa traço 1:2:8, preparo mecânico com betoneira 400l, aplicado manualmente em faces internas de paredes, para ambiente com área entre 5m2 e 10m2, espessura de 10mm, com execução de taliscas. af_06/2014</t>
  </si>
  <si>
    <t xml:space="preserve">Emboço, para recebimento de cerâmica, em argamassa traço 1:2:8, preparo manual, aplicado manualmente em faces internas de paredes, para ambiente com área entre 5m2 e 10m2, espessura de 10mm, com execução de taliscas. af_06/2014</t>
  </si>
  <si>
    <t xml:space="preserve">Emboço, para recebimento de cerâmica, em argamassa traço 1:2:8, preparo mecânico com betoneira 400l, aplicado manualmente em faces internas de paredes, para ambiente com área maior que 10m2, espessura de 10mm, com execução de taliscas. af_06/2014</t>
  </si>
  <si>
    <t xml:space="preserve">Emboço, para recebimento de cerâmica, em argamassa traço 1:2:8, preparo manual, aplicado manualmente em faces internas de paredes, para ambiente com área maior que 10m2, espessura de 10mm, com execução de taliscas. af_06/2014</t>
  </si>
  <si>
    <t xml:space="preserve">Emboço, para recebimento de cerâmica, em argamassa industrializada, preparo mecânico, aplicado com equipamento de mistura e projeção de 1,5 m3/h de argamassa em faces internas de paredes, para ambiente com área menor que 5m2, espessura de 10mm, com e</t>
  </si>
  <si>
    <t xml:space="preserve">Massa única, para recebimento de pintura, em argamassa industrializada, preparo mecânico, aplicado com equipamento de mistura e projeção de 1,5 m3/h de argamassa em faces internas de paredes, espessura de 10mm, com execução de taliscas. af_06/2014</t>
  </si>
  <si>
    <t xml:space="preserve">Emboço, para recebimento de cerâmica, em argamassa industrializada, preparo mecânico, aplicado com equipamento de mistura e projeção de 1,5 m3/h de argamassa em faces internas de paredes, para ambiente com área entre 5m2 e 10m2, espessura de 10mm, co</t>
  </si>
  <si>
    <t xml:space="preserve">Emboço, para recebimento de cerâmica, em argamassa industrializada, preparo mecânico, aplicado com equipamento de mistura e projeção de 1,5 m3/h de argamassa em faces internas de paredes, para ambiente com área maior que 10m2, espessura de 10mm, com</t>
  </si>
  <si>
    <t xml:space="preserve">Massa única, para recebimento de pintura ou cerâmica, em argamassa industrializada, preparo mecânico, aplicado com equipamento de mistura e projeção de 1,5 m3/h de argamassa em faces internas de paredes, espessura de 10mm, sem execução de taliscas. a</t>
  </si>
  <si>
    <t xml:space="preserve">Contrapiso em argamassa traço 1:4 (cimento e areia), preparo mecânico com betoneira 400 l, aplicado em áreas secas sobre laje, aderido, acabamento não reforçado, espessura 2cm. af_07/2021</t>
  </si>
  <si>
    <t xml:space="preserve">Contrapiso em argamassa traço 1:4 (cimento e areia), preparo manual, aplicado em áreas secas sobre laje, aderido, acabamento não reforçado, espessura 2cm. af_07/2021</t>
  </si>
  <si>
    <t xml:space="preserve">Contrapiso em argamassa pronta, preparo mecânico com misturador 300 kg, aplicado em áreas secas sobre laje, aderido, acabamento não reforçado, espessura 2cm. af_07/2021</t>
  </si>
  <si>
    <t xml:space="preserve">Contrapiso em argamassa traço 1:4 (cimento e areia), preparo mecânico com betoneira 400 l, aplicado em áreas secas sobre laje, aderido, acabamento não reforçado, espessura 3cm. af_07/2021</t>
  </si>
  <si>
    <t xml:space="preserve">Contrapiso em argamassa traço 1:4 (cimento e areia), preparo manual, aplicado em áreas secas sobre laje, aderido, acabamento não reforçado, espessura 3cm. af_07/2021</t>
  </si>
  <si>
    <t xml:space="preserve">Contrapiso em argamassa pronta, preparo mecânico com misturador 300 kg, aplicado em áreas secas sobre laje, aderido, acabamento não reforçado, espessura 3cm. af_07/2021</t>
  </si>
  <si>
    <t xml:space="preserve">Contrapiso em argamassa pronta, preparo manual, aplicado em áreas secas sobre laje, aderido, acabamento não reforçado, espessura 3cm. af_07/2021</t>
  </si>
  <si>
    <t xml:space="preserve">Contrapiso em argamassa traço 1:4 (cimento e areia), preparo mecânico com betoneira 400 l, aplicado em áreas secas sobre laje, aderido, acabamento não reforçado, espessura 4cm. af_07/2021</t>
  </si>
  <si>
    <t xml:space="preserve">Contrapiso em argamassa traço 1:4 (cimento e areia), preparo manual, aplicado em áreas secas sobre laje, aderido, acabamento não reforçado, espessura 4cm. af_07/2021</t>
  </si>
  <si>
    <t xml:space="preserve">Contrapiso em argamassa pronta, preparo mecânico com misturador 300 kg, aplicado em áreas secas sobre laje, aderido, acabamento não reforçado, espessura 4cm. af_07/2021</t>
  </si>
  <si>
    <t xml:space="preserve">Contrapiso em argamassa pronta, preparo manual, aplicado em áreas secas sobre laje, aderido, acabamento não reforçado, espessura 4cm. af_07/2021</t>
  </si>
  <si>
    <t xml:space="preserve">Contrapiso em argamassa traço 1:4 (cimento e areia), preparo mecânico com betoneira 400 l, aplicado em áreas secas sobre laje, não aderido, acabamento não reforçado, espessura 4cm. af_07/2021</t>
  </si>
  <si>
    <t xml:space="preserve">Contrapiso em argamassa traço 1:4 (cimento e areia), preparo manual, aplicado em áreas secas sobre laje, não aderido, acabamento não reforçado, espessura 4cm. af_07/2021</t>
  </si>
  <si>
    <t xml:space="preserve">Contrapiso em argamassa pronta, preparo mecânico com misturador 300 kg, aplicado em áreas secas sobre laje, não aderido, acabamento não reforçado, espessura 4cm. af_07/2021</t>
  </si>
  <si>
    <t xml:space="preserve">Contrapiso em argamassa pronta, preparo manual, aplicado em áreas secas sobre laje, não aderido, acabamento não reforçado, espessura 4cm. af_07/2021</t>
  </si>
  <si>
    <t xml:space="preserve">Contrapiso em argamassa traço 1:4 (cimento e areia), preparo mecânico com betoneira 400 l, aplicado em áreas secas sobre laje, não aderido, acabamento não reforçado, espessura 5cm. af_07/2021</t>
  </si>
  <si>
    <t xml:space="preserve">Contrapiso em argamassa traço 1:4 (cimento e areia), preparo manual, aplicado em áreas secas sobre laje, não aderido, acabamento não reforçado, espessura 5cm. af_07/2021</t>
  </si>
  <si>
    <t xml:space="preserve">Contrapiso em argamassa pronta, preparo mecânico com misturador 300 kg, aplicado em áreas secas sobre laje, não aderido, espessura 5cm. af_07/2021</t>
  </si>
  <si>
    <t xml:space="preserve">Contrapiso em argamassa pronta, preparo manual, aplicado em áreas secas sobre laje, não aderido, acabamento não reforçado, espessura 5cm. af_07/2021</t>
  </si>
  <si>
    <t xml:space="preserve">Contrapiso em argamassa traço 1:4 (cimento e areia), preparo mecânico com betoneira 400 l, aplicado em áreas secas sobre laje, não aderido, acabamento não reforçado, espessura 6cm. af_07/2021</t>
  </si>
  <si>
    <t xml:space="preserve">Contrapiso em argamassa traço 1:4 (cimento e areia), preparo manual, aplicado em áreas secas sobre laje, não aderido, acabamento não reforçado, espessura 6cm. af_07/2021</t>
  </si>
  <si>
    <t xml:space="preserve">Contrapiso em argamassa pronta, preparo mecânico com misturador 300 kg, aplicado em áreas secas sobre laje, não aderido, acabamento não reforçado, espessura 6cm. af_07/2021</t>
  </si>
  <si>
    <t xml:space="preserve">Contrapiso em argamassa pronta, preparo manual, aplicado em áreas secas sobre laje, não aderido, acabamento não reforçado, espessura 6cm. af_07/2021</t>
  </si>
  <si>
    <t xml:space="preserve">Contrapiso em argamassa traço 1:4 (cimento e areia), preparo mecânico com betoneira 400 l, aplicado em áreas molhadas sobre laje, aderido, acabamento não reforçado, espessura 2cm. af_07/2021</t>
  </si>
  <si>
    <t xml:space="preserve">Contrapiso em argamassa traço 1:4 (cimento e areia), preparo manual, aplicado em áreas molhadas sobre laje, aderido, acabamento não reforçado, espessura 2cm. af_07/2021</t>
  </si>
  <si>
    <t xml:space="preserve">Contrapiso em argamassa pronta, preparo mecânico com misturador 300 kg, aplicado em áreas molhadas sobre laje, aderido, acabamento não reforçado, espessura 2cm. af_07/2021</t>
  </si>
  <si>
    <t xml:space="preserve">Contrapiso em argamassa pronta, preparo manual, aplicado em áreas molhadas sobre laje, aderido, acabamento não reforçado, espessura 2cm. af_07/2021</t>
  </si>
  <si>
    <t xml:space="preserve">Contrapiso em argamassa traço 1:4 (cimento e areia), preparo mecânico com betoneira 400 l, aplicado em áreas molhadas sobre laje, aderido, acabamento não reforçado, espessura 3cm. af_07/2021</t>
  </si>
  <si>
    <t xml:space="preserve">Contrapiso em argamassa traço 1:4 (cimento e areia), preparo manual, aplicado em áreas molhadas sobre laje, aderido, acabamento não reforçado, espessura 3cm. af_07/2021</t>
  </si>
  <si>
    <t xml:space="preserve">Contrapiso em argamassa pronta, preparo mecânico com misturador 300 kg, aplicado em áreas molhadas sobre laje, aderido, acabamento não reforçado, espessura 3cm. af_07/2021</t>
  </si>
  <si>
    <t xml:space="preserve">Contrapiso em argamassa pronta, preparo manual, aplicado em áreas molhadas sobre laje, aderido, acabamento não reforçado, espessura 3cm. af_07/2021</t>
  </si>
  <si>
    <t xml:space="preserve">Contrapiso em argamassa traço 1:4 (cimento e areia), preparo mecânico com betoneira 400 l, aplicado em áreas molhadas sobre impermeabilização, acabamento não reforçado, espessura 3cm. af_07/2021</t>
  </si>
  <si>
    <t xml:space="preserve">Contrapiso em argamassa traço 1:4 (cimento e areia), preparo manual, aplicado em áreas molhadas sobre impermeabilização, acabamento não reforçado, espessura 3cm. af_07/2021</t>
  </si>
  <si>
    <t xml:space="preserve">Contrapiso em argamassa pronta, preparo mecânico com misturador 300 kg, aplicado em áreas molhadas sobre impermeabilização, acabamento não reforçado, espessura 3cm. af_07/2021</t>
  </si>
  <si>
    <t xml:space="preserve">Contrapiso em argamassa pronta, preparo manual, aplicado em áreas molhadas sobre impermeabilização, acabamento não reforçado, espessura 3cm. af_07/2021</t>
  </si>
  <si>
    <t xml:space="preserve">Contrapiso em argamassa traço 1:4 (cimento e areia), preparo mecânico com betoneira 400 l, aplicado em áreas molhadas sobre impermeabilização, acabamento não reforçado, espessura 4cm. af_07/2021</t>
  </si>
  <si>
    <t xml:space="preserve">Contrapiso em argamassa traço 1:4 (cimento e areia), preparo manual, aplicado em áreas molhadas sobre impermeabilização, acabamento não reforçado, espessura 4cm. af_07/2021</t>
  </si>
  <si>
    <t xml:space="preserve">Contrapiso em argamassa pronta, preparo mecânico com misturador 300 kg, aplicado em áreas molhadas sobre impermeabilização, acabamento não reforçado, espessura 4cm. af_07/2021</t>
  </si>
  <si>
    <t xml:space="preserve">Contrapiso em argamassa pronta, preparo manual, aplicado em áreas molhadas sobre impermeabilização, acabamento não reforçado, espessura 4cm. af_07/2021</t>
  </si>
  <si>
    <t xml:space="preserve">Emboço ou massa única em argamassa traço 1:2:8, preparo mecânico com betoneira 400 l, aplicada manualmente em panos de fachada com presença de vãos, espessura de 25 mm. af_08/2022</t>
  </si>
  <si>
    <t xml:space="preserve">Emboço ou massa única em argamassa traço 1:2:8, preparo manual, aplicada manualmente em panos de fachada com presença de vãos, espessura de 25 mm. af_08/2022</t>
  </si>
  <si>
    <t xml:space="preserve">Emboço ou massa única em argamassa industrializada, preparo mecânico e aplicação com equipamento de mistura e projeção de 1,5 m3/h de argamassa em panos de fachada com presença de vãos, espessura de 25 mm. af_08/2022</t>
  </si>
  <si>
    <t xml:space="preserve">Emboço ou massa única em argamassa traço 1:2:8, preparo mecânico com betoneira 400 l, aplicada manualmente em panos de fachada com presença de vãos, espessura de 35 mm. af_08/2022</t>
  </si>
  <si>
    <t xml:space="preserve">Emboço ou massa única em argamassa traço 1:2:8, preparo manual, aplicada manualmente em panos de fachada com presença de vãos, espessura de 35 mm. af_08/2022</t>
  </si>
  <si>
    <t xml:space="preserve">Emboço ou massa única em argamassa industrializada, preparo mecânico e aplicação com equipamento de mistura e projeção de 1,5 m3/h de argamassa em panos de fachada com presença de vãos, espessura de 35 mm. af_08/2022</t>
  </si>
  <si>
    <t xml:space="preserve">Emboço ou massa única em argamassa traço 1:2:8, preparo mecânico com betoneira 400 l, aplicada manualmente em panos de fachada com presença de vãos, espessura de 45 mm. af_08/2022</t>
  </si>
  <si>
    <t xml:space="preserve">Emboço ou massa única em argamassa traço 1:2:8, preparo manual, aplicada manualmente em panos de fachada com presença de vãos, espessura de 45 mm. af_08/2022</t>
  </si>
  <si>
    <t xml:space="preserve">Emboço ou massa única em argamassa industrializada, preparo mecânico e aplicação com equipamento de mistura e projeção de 1,5 m3/h de argamassa em panos de fachada com presença de vãos, espessura de 45 mm. af_08/2022</t>
  </si>
  <si>
    <t xml:space="preserve">Emboço ou massa única em argamassa traço 1:2:8, preparo mecânico com betoneira 400 l, aplicada manualmente em panos de fachada com presença de vãos, espessura maior ou igual a 50 mm. af_08/2022</t>
  </si>
  <si>
    <t xml:space="preserve">Emboço ou massa única em argamassa traço 1:2:8, preparo manual, aplicada manualmente em panos de fachada com presença de vãos, espessura maior ou igual a 50 mm. af_06/2014</t>
  </si>
  <si>
    <t xml:space="preserve">Emboço ou massa única em argamassa industrializada, preparo mecânico e aplicação com equipamento de mistura e projeção de 1,5 m3/h de argamassa em panos de fachada com presença de vãos, espessura maior ou igual a 50 mm. af_08/2022</t>
  </si>
  <si>
    <t xml:space="preserve">Emboço ou massa única em argamassa traço 1:2:8, preparo mecânico com betoneira 400 l, aplicada manualmente em panos cegos de fachada (sem presença de vãos), espessura de 25 mm. af_08/2022</t>
  </si>
  <si>
    <t xml:space="preserve">Emboço ou massa única em argamassa traço 1:2:8, preparo manual, aplicada manualmente em panos cegos de fachada (sem presença de vãos), espessura de 25 mm. af_09/2022</t>
  </si>
  <si>
    <t xml:space="preserve">Emboço ou massa única em argamassa industrializada, preparo mecânico e aplicação com equipamento de mistura e projeção de 1,5 m3/h de argamassa em panos cegos de fachada (sem presença de vãos), espessura de 25 mm. af_08/2022</t>
  </si>
  <si>
    <t xml:space="preserve">Emboço ou massa única em argamassa traço 1:2:8, preparo mecânico com betoneira 400 l, aplicada manualmente em panos cegos de fachada (sem presença de vãos), espessura de 35 mm. af_08/2022</t>
  </si>
  <si>
    <t xml:space="preserve">Emboço ou massa única em argamassa traço 1:2:8, preparo manual, aplicada manualmente em panos cegos de fachada (sem presença de vãos), espessura de 35 mm. af_08/2022</t>
  </si>
  <si>
    <t xml:space="preserve">Emboço ou massa única em argamassa industrializada, preparo mecânico e aplicação com equipamento de mistura e projeção de 1,5 m3/h de argamassa em panos cegos de fachada (sem presença de vãos), espessura de 35 mm. af_08/2022</t>
  </si>
  <si>
    <t xml:space="preserve">Emboço ou massa única em argamassa traço 1:2:8, preparo mecânico com betoneira 400 l, aplicada manualmente em panos cegos de fachada (sem presença de vãos), espessura de 45 mm. af_08/2022</t>
  </si>
  <si>
    <t xml:space="preserve">Emboço ou massa única em argamassa traço 1:2:8, preparo manual, aplicada manualmente em panos cegos de fachada (sem presença de vãos), espessura de 45 mm. af_08/2022</t>
  </si>
  <si>
    <t xml:space="preserve">Emboço ou massa única em argamassa industrializada, preparo mecânico e aplicação com equipamento de mistura e projeção de 1,5 m3/h de argamassa em panos cegos de fachada (sem presença de vãos), espessura de 45 mm. af_08/2022</t>
  </si>
  <si>
    <t xml:space="preserve">Emboço ou massa única em argamassa traço 1:2:8, preparo mecânico com betoneira 400 l, aplicada manualmente em panos cegos de fachada (sem presença de vãos), espessura maior ou igual a 50 mm. af_08/2022</t>
  </si>
  <si>
    <t xml:space="preserve">Emboço ou massa única em argamassa traço 1:2:8, preparo manual, aplicada manualmente em panos cegos de fachada (sem presença de vãos), espessura maior ou igual a 50 mm. af_08/2022</t>
  </si>
  <si>
    <t xml:space="preserve">Emboço ou massa única em argamassa industrializada, preparo mecânico e aplicação com equipamento de mistura e projeção de 1,5 m3/h de argamassa em panos cegos de fachada (sem presença de vãos), espessura maior ou igual a 50 mm. af_08/2022</t>
  </si>
  <si>
    <t xml:space="preserve">Emboço ou massa única em argamassa traço 1:2:8, preparo mecânico com betoneira 400 l, aplicada manualmente em superfícies externas da sacada, espessura de 25 mm, sem uso de tela metálica de reforço contra fissuração. af_08/2022</t>
  </si>
  <si>
    <t xml:space="preserve">Emboço ou massa única em argamassa traço 1:2:8, preparo manual, aplicada manualmente em superfícies externas da sacada, espessura de 25 mm, sem uso de tela metálica de reforço contra fissuração. af_08/2022</t>
  </si>
  <si>
    <t xml:space="preserve">Emboço ou massa única em argamassa industrializada, preparo mecânico e aplicação com equipamento de mistura e projeção de 1,5 m3/h em superfícies externas da sacada, espessura 25 mm, sem uso de tela metálica. af_08/2022</t>
  </si>
  <si>
    <t xml:space="preserve">Emboço ou massa única em argamassa traço 1:2:8, preparo mecânico com betoneira 400 l, aplicada manualmente em superfícies externas da sacada, espessura de 35 mm, sem uso de tela metálica de reforço contra fissuração. af_08/2022</t>
  </si>
  <si>
    <t xml:space="preserve">Emboço ou massa única em argamassa traço 1:2:8, preparo manual, aplicada manualmente em superfícies externas da sacada, espessura de 35 mm, sem uso de tela metálica de reforço contra fissuração. af_08/2022</t>
  </si>
  <si>
    <t xml:space="preserve">Emboço ou massa única em argamassa industrializada, preparo mecânico e aplicação com equipamento de mistura e projeção de 1,5 m3/h em superfícies externas da sacada, espessura 35 mm, sem uso de tela metálica. af_08/2022</t>
  </si>
  <si>
    <t xml:space="preserve">Emboço ou massa única em argamassa traço 1:2:8, preparo mecânico com betoneira 400 l, aplicada manualmente em superfícies externas da sacada, espessura de 45 mm, sem uso de tela metálica de reforço contra fissuração. af_08/2022</t>
  </si>
  <si>
    <t xml:space="preserve">Emboço ou massa única em argamassa traço 1:2:8, preparo manual, aplicada manualmente em superfícies externas da sacada, espessura de 45 mm, sem uso de tela metálica de reforço contra fissuração. af_08/2022</t>
  </si>
  <si>
    <t xml:space="preserve">Emboço ou massa única em argamassa industrializada, preparo mecânico e aplicação com equipamento de mistura e projeção de 1,5 m3/h em superfícies externas da sacada, espessura 45 mm, sem uso de tela metálica. af_08/2022</t>
  </si>
  <si>
    <t xml:space="preserve">Emboço ou massa única em argamassa traço 1:2:8, preparo mecânico com betoneira 400 l, aplicada manualmente em superfícies externas da sacada, espessura maior ou igual a 50 mm, sem uso de tela metálica de reforço contra fissuração. af_08/2022</t>
  </si>
  <si>
    <t xml:space="preserve">Emboço ou massa única em argamassa traço 1:2:8, preparo manual, aplicada manualmente em superfícies externas da sacada, espessura maior ou igual a 50 mm, sem uso de tela metálica de reforço contra fissuração. af_068/2022</t>
  </si>
  <si>
    <t xml:space="preserve">Emboço ou massa única em argamassa industrializada, preparo mecânico e aplicação com equipamento de mistura e projeção de 1,5 m3/h em superfícies externas da sacada, espessura maior ou igual a 50 mm, sem uso de tela metálica. af_08/2022</t>
  </si>
  <si>
    <t xml:space="preserve">Emboço ou massa única em argamassa traço 1:2:8, preparo mecânico com betoneira 400 l, aplicada manualmente nas paredes internas da sacada, espessura de 25 mm, sem uso de tela metálica de reforço contra fissuração. af_08/2022</t>
  </si>
  <si>
    <t xml:space="preserve">Emboço ou massa única em argamassa traço 1:2:8, preparo manual, aplicada manualmente nas paredes internas da sacada, espessura de 25 mm, sem uso de tela metálica de reforço contra fissuração. af_08/2022</t>
  </si>
  <si>
    <t xml:space="preserve">Emboço ou massa única em argamassa industrializada, preparo mecânico e aplicação com equipamento de mistura e projeção de 1,5 m3/h nas paredes internas da sacada, espessura 25 mm, sem uso de tela metálica. af_08/2022</t>
  </si>
  <si>
    <t xml:space="preserve">Emboço ou massa única em argamassa traço 1:2:8, preparo mecânico com betoneira 400 l, aplicada manualmente nas paredes internas da sacada, espessura de 35 mm, sem uso de tela metálica de reforço contra fissuração. af_08/2022</t>
  </si>
  <si>
    <t xml:space="preserve">Emboço ou massa única em argamassa traço 1:2:8, preparo manual, aplicada manualmente nas paredes internas da sacada, espessura de 35 mm, sem uso de tela metálica de reforço contra fissuração. af_08/2022</t>
  </si>
  <si>
    <t xml:space="preserve">Emboço ou massa única em argamassa industrializada, preparo mecânico e aplicação com equipamento de mistura e projeção de 1,5 m3/h de argamassa nas paredes internas da sacada, espessura 35 mm, sem uso de tela metálica. af_08/2022</t>
  </si>
  <si>
    <t xml:space="preserve">Revestimento decorativo monocamada aplicado manualmente em panos cegos da fachada de um edifício de estrutura convencional, com acabamento raspado. af_06/2014</t>
  </si>
  <si>
    <t xml:space="preserve">Revestimento decorativo monocamada aplicado manualmente em panos cegos da fachada de um edifício de alvenaria estrutural, com acabamento raspado. af_06/2014</t>
  </si>
  <si>
    <t xml:space="preserve">Revestimento decorativo monocamada aplicado com equipamento de projeção em panos cegos da fachada de um edifício de estrutura convencional, com acabamento raspado. af_06/2014</t>
  </si>
  <si>
    <t xml:space="preserve">Revestimento decorativo monocamada aplicado com equipamento de projeção em panos cegos da fachada de um edifício de alvenaria estrutural, com acabamento raspado. af_06/2014</t>
  </si>
  <si>
    <t xml:space="preserve">Revestimento decorativo monocamada aplicado manualmente em panos da fachada com presença de vãos, de um edifício de estrutura convencional e acabamento raspado. af_06/2014</t>
  </si>
  <si>
    <t xml:space="preserve">Revestimento decorativo monocamada aplicado manualmente em panos da fachada com presença de vãos, de um edifício de alvenaria estrutural e acabamento raspado. af_06/2014</t>
  </si>
  <si>
    <t xml:space="preserve">Revestimento decorativo monocamada aplicado com equipamento de projeção em panos da fachada com presença de vãos, de um edifício de estrutura convencional e acabamento raspado. af_06/2014</t>
  </si>
  <si>
    <t xml:space="preserve">Revestimento decorativo monocamada aplicado com equipamento de projeção em panos da fachada com presença de vãos, de um edifício de alvenaria estrutural e acabamento raspado. af_06/2014</t>
  </si>
  <si>
    <t xml:space="preserve">Revestimento decorativo monocamada aplicado manualmente em superfícies externas da sacada de um edifício de estrutura convencional e acabamento raspado. af_06/2014</t>
  </si>
  <si>
    <t xml:space="preserve">Revestimento decorativo monocamada aplicado manualmente em superfícies externas da sacada de um edifício de alvenaria estrutural e acabamento raspado. af_06/2014</t>
  </si>
  <si>
    <t xml:space="preserve">Revestimento decorativo monocamada aplicado com equipamento de projeção em superfícies externas da sacada de um edifício de estrutura convencional e acabamento raspado. af_06/2014</t>
  </si>
  <si>
    <t xml:space="preserve">Revestimento decorativo monocamada aplicado com equipamento de projeção em superfícies externas da sacada de um edifício de alvenaria estrutural e acabamento raspado. af_06/2014</t>
  </si>
  <si>
    <t xml:space="preserve">Revestimento decorativo monocamada aplicado manualmente em panos cegos da fachada de um edifício de estrutura convencional, com acabamento travertino. af_06/2014</t>
  </si>
  <si>
    <t xml:space="preserve">Revestimento decorativo monocamada aplicado manualmente em panos cegos da fachada de um edifício de alvenaria estrutural, com acabamento travertino. af_06/2014</t>
  </si>
  <si>
    <t xml:space="preserve">Revestimento decorativo monocamada aplicado com equipamento de projeção em panos cegos da fachada de um edifício de estrutura convencional, com acabamento travertino. af_06/2014</t>
  </si>
  <si>
    <t xml:space="preserve">Revestimento decorativo monocamada aplicado com equipamento de projeção em panos cegos da fachada de um edifício de alvenaria estrutural, com acabamento travertino. af_06/2014</t>
  </si>
  <si>
    <t xml:space="preserve">Revestimento decorativo monocamada aplicado manualmente em panos da fachada com presença de vãos, de um edifício de estrutura convencional e acabamento travertino. af_06/2014</t>
  </si>
  <si>
    <t xml:space="preserve">Revestimento decorativo monocamada aplicado manualmente em panos da fachada com presença de vãos, de um edifício de alvenaria estrutural e acabamento travertino. af_06/2014</t>
  </si>
  <si>
    <t xml:space="preserve">Revestimento decorativo monocamada aplicado com equipamento de projeção em panos da fachada com presença de vãos, de um edifício de estrutura convencional e acabamento travertino. af_06/2014</t>
  </si>
  <si>
    <t xml:space="preserve">Revestimento decorativo monocamada aplicado com equipamento de projeção em panos da fachada com presença de vãos, de um edifício de alvenaria estrutural e acabamento travertino. af_06/2014</t>
  </si>
  <si>
    <t xml:space="preserve">Revestimento decorativo monocamada aplicado manualmente em superfícies externas da sacada de um edifício de estrutura convencional e acabamento travertino. af_06/2014</t>
  </si>
  <si>
    <t xml:space="preserve">Revestimento decorativo monocamada aplicado manualmente em superfícies externas da sacada de um edifício de alvenaria estrutural e acabamento travertino. af_06/2014</t>
  </si>
  <si>
    <t xml:space="preserve">Revestimento decorativo monocamada aplicado com equipamento de projeção em superfícies externas da sacada de um edifício de estrutura convencional e acabamento travertino. af_06/2014</t>
  </si>
  <si>
    <t xml:space="preserve">Revestimento decorativo monocamada aplicado com equipamento de projeção em superfícies externas da sacada de um edifício de alvenaria estrutural e acabamento travertino. af_06/2014</t>
  </si>
  <si>
    <t xml:space="preserve">Revestimento decorativo monocamada aplicado manualmente nas paredes internas da sacada com acabamento raspado. af_06/2014</t>
  </si>
  <si>
    <t xml:space="preserve">Revestimento decorativo monocamada aplicado manualmente nas paredes internas da sacada com acabamento travertino. af_06/2014</t>
  </si>
  <si>
    <t xml:space="preserve">Chapisco aplicado em alvenarias e estruturas de concreto internas, com colher de pedreiro.   argamassa traço 1:3 com preparo manual. af_10/2022</t>
  </si>
  <si>
    <t xml:space="preserve">Chapisco aplicado em alvenarias e estruturas de concreto internas, com colher de pedreiro.   argamassa traço 1:3 com preparo em betoneira 400l. af_10/2022</t>
  </si>
  <si>
    <t xml:space="preserve">Chapisco aplicado no teto ou em alvenaria e estrutura, com rolo para textura acrílica. argamassa traço 1:4 e emulsão polimérica (adesivo) com preparo manual. af_10/2022</t>
  </si>
  <si>
    <t xml:space="preserve">Chapisco aplicado no teto ou em alvenaria e estrutura, com rolo para textura acrílica. argamassa traço 1:4 e emulsão polimérica (adesivo) com preparo em betoneira 400l. af_10/2022</t>
  </si>
  <si>
    <t xml:space="preserve">Chapisco aplicado no teto ou em alvenaria e estrutura, com rolo para textura acrílica. argamassa industrializada com preparo manual. af_10/2022</t>
  </si>
  <si>
    <t xml:space="preserve">Chapisco aplicado no teto ou em alvenaria e estrutura, com rolo para textura acrílica. argamassa industrializada com preparo em misturador 300 kg. af_10/2022</t>
  </si>
  <si>
    <t xml:space="preserve">Chapisco aplicado no teto ou em estrutura, com desempenadeira dentada. argamassa industrializada com preparo manual. af_10/2022</t>
  </si>
  <si>
    <t xml:space="preserve">Chapisco aplicado no teto ou em estrutura, com desempenadeira dentada. argamassa industrializada com preparo em misturador 300 kg. af_10/2022</t>
  </si>
  <si>
    <t xml:space="preserve">Chapisco aplicado em alvenaria (sem presença de vãos) e estruturas de concreto de fachada, com rolo para textura acrílica.  argamassa traço 1:4 e emulsão polimérica (adesivo) com preparo manual. af_10/2022</t>
  </si>
  <si>
    <t xml:space="preserve">Chapisco aplicado em alvenaria (sem presença de vãos) e estruturas de concreto de fachada, com rolo para textura acrílica.  argamassa traço 1:4 e emulsão polimérica (adesivo) com preparo em betoneira 400l. af_10/2022</t>
  </si>
  <si>
    <t xml:space="preserve">Chapisco aplicado em alvenaria (sem presença de vãos) e estruturas de concreto de fachada, com rolo para textura acrílica. argamassa industrializada com preparo manual. af_10/2022</t>
  </si>
  <si>
    <t xml:space="preserve">Chapisco aplicado em alvenaria (sem presença de vãos) e estruturas de concreto de fachada, com rolo para textura acrílica.  argamassa industrializada com preparo em misturador 300 kg. af_10/2022</t>
  </si>
  <si>
    <t xml:space="preserve">Chapisco aplicado em alvenaria (sem presença de vãos) e estruturas de concreto de fachada, com colher de pedreiro.  argamassa traço 1:3 com preparo manual. af_10/2022</t>
  </si>
  <si>
    <t xml:space="preserve">Chapisco aplicado em alvenaria (sem presença de vãos) e estruturas de concreto de fachada, com colher de pedreiro.  argamassa traço 1:3 com preparo em betoneira 400l. af_10/2022</t>
  </si>
  <si>
    <t xml:space="preserve">Chapisco aplicado em alvenaria (sem presença de vãos) e estruturas de concreto de fachada, com equipamento de projeção. argamassa traço 1:3 com preparo manual. af_10/2022</t>
  </si>
  <si>
    <t xml:space="preserve">Chapisco aplicado em alvenaria (sem presença de vãos) e estruturas de concreto de fachada, com equipamento de projeção.  argamassa traço 1:3 com preparo em betoneira 400 l. af_10/2022</t>
  </si>
  <si>
    <t xml:space="preserve">Chapisco aplicado em alvenaria (com presença de vãos) e estruturas de concreto de fachada, com rolo para textura acrílica.  argamassa traço 1:4 e emulsão polimérica (adesivo) com preparo manual. af_10/2022</t>
  </si>
  <si>
    <t xml:space="preserve">Chapisco aplicado em alvenaria (com presença de vãos) e estruturas de concreto de fachada, com rolo para textura acrílica.  argamassa traço 1:4 e emulsão polimérica (adesivo) com preparo em betoneira 400l. af_10/2022</t>
  </si>
  <si>
    <t xml:space="preserve">Chapisco aplicado em alvenaria (com presença de vãos) e estruturas de concreto de fachada, com rolo para textura acrílica.  argamassa industrializada com preparo manual. af_10/2022</t>
  </si>
  <si>
    <t xml:space="preserve">Chapisco aplicado em alvenaria (com presença de vãos) e estruturas de concreto de fachada, com rolo para textura acrílica.  argamassa industrializada com preparo em misturador 300 kg. af_10/2022</t>
  </si>
  <si>
    <t xml:space="preserve">Chapisco aplicado em alvenaria (com presença de vãos) e estruturas de concreto de fachada, com colher de pedreiro.  argamassa traço 1:3 com preparo manual. af_10/2022</t>
  </si>
  <si>
    <t xml:space="preserve">Chapisco aplicado em alvenaria (com presença de vãos) e estruturas de concreto de fachada, com colher de pedreiro.  argamassa traço 1:3 com preparo em betoneira 400l. af_10/2022</t>
  </si>
  <si>
    <t xml:space="preserve">Chapisco aplicado em alvenaria (com presença de vãos) e estruturas de concreto de fachada, com equipamento de projeção.  argamassa traço 1:3 com preparo manual. af_10/2022</t>
  </si>
  <si>
    <t xml:space="preserve">Chapisco aplicado em alvenaria (com presença de vãos) e estruturas de concreto de fachada, com equipamento de projeção.  argamassa traço 1:3 com preparo em betoneira 400 l. af_10/2022</t>
  </si>
  <si>
    <t xml:space="preserve">Chapisco aplicado somente na estrutura de concreto da fachada, com desempenadeira dentada. argamassa industrializada com preparo manual. af_10/2022</t>
  </si>
  <si>
    <t xml:space="preserve">Chapisco aplicado somente na estrutura de concreto da fachada, com desempenadeira dentada. argamassa industrializada com preparo em misturador 300 kg. af_10/2022</t>
  </si>
  <si>
    <t xml:space="preserve">Ajudante de armador com encargos complementares</t>
  </si>
  <si>
    <t xml:space="preserve">Ajudante de carpinteiro com encargos complementares</t>
  </si>
  <si>
    <t xml:space="preserve">Ajudante de estrutura metálica com encargos complementares</t>
  </si>
  <si>
    <t xml:space="preserve">Ajudante de operação em geral com encargos complementares</t>
  </si>
  <si>
    <t xml:space="preserve">Ajudante de pedreiro com encargos complementares</t>
  </si>
  <si>
    <t xml:space="preserve">Ajudante especializado com encargos complementares</t>
  </si>
  <si>
    <t xml:space="preserve">Armador com encargos complementares</t>
  </si>
  <si>
    <t xml:space="preserve">Assentador de tubos com encargos complementares</t>
  </si>
  <si>
    <t xml:space="preserve">Auxiliar de eletricista com encargos complementares</t>
  </si>
  <si>
    <t xml:space="preserve">Auxiliar de encanador ou bombeiro hidráulico com encargos complementares</t>
  </si>
  <si>
    <t xml:space="preserve">Auxiliar de laboratório com encargos complementares</t>
  </si>
  <si>
    <t xml:space="preserve">Auxiliar de mecânico com encargos complementares</t>
  </si>
  <si>
    <t xml:space="preserve">Auxiliar de serralheiro com encargos complementares</t>
  </si>
  <si>
    <t xml:space="preserve">Auxiliar de serviços gerais com encargos complementares</t>
  </si>
  <si>
    <t xml:space="preserve">Auxiliar de topógrafo com encargos complementares</t>
  </si>
  <si>
    <t xml:space="preserve">Auxiliar técnico de engenharia com encargos complementares</t>
  </si>
  <si>
    <t xml:space="preserve">Azulejista ou ladrilhista com encargos complementares</t>
  </si>
  <si>
    <t xml:space="preserve">Blaster, dinamitador ou cabo de fogo com encargos complementares</t>
  </si>
  <si>
    <t xml:space="preserve">Cadastrista de redes de agua e esgoto com encargos complementares</t>
  </si>
  <si>
    <t xml:space="preserve">Calceteiro com encargos complementares</t>
  </si>
  <si>
    <t xml:space="preserve">Carpinteiro de esquadria com encargos complementares</t>
  </si>
  <si>
    <t xml:space="preserve">Carpinteiro de formas com encargos complementares</t>
  </si>
  <si>
    <t xml:space="preserve">Cavouqueiro ou operador perfuratriz/rompedor com encargos complementares</t>
  </si>
  <si>
    <t xml:space="preserve">Eletricista com encargos complementares</t>
  </si>
  <si>
    <t xml:space="preserve">Eletricista industrial com encargos complementares</t>
  </si>
  <si>
    <t xml:space="preserve">Eletrotécnico com encargos complementares</t>
  </si>
  <si>
    <t xml:space="preserve">Encanador ou bombeiro hidráulico com encargos complementares</t>
  </si>
  <si>
    <t xml:space="preserve">Gesseiro com encargos complementares</t>
  </si>
  <si>
    <t xml:space="preserve">Impermeabilizador com encargos complementares</t>
  </si>
  <si>
    <t xml:space="preserve">Macariqueiro com encargos complementares</t>
  </si>
  <si>
    <t xml:space="preserve">Marceneiro com encargos complementares</t>
  </si>
  <si>
    <t xml:space="preserve">Marmorista/graniteiro com encargos complementares</t>
  </si>
  <si>
    <t xml:space="preserve">Mecãnico de equipamentos pesados com encargos complementares</t>
  </si>
  <si>
    <t xml:space="preserve">Montador (tubo aço/equipamentos) com encargos complementares</t>
  </si>
  <si>
    <t xml:space="preserve">Montador de estrutura metálica com encargos complementares</t>
  </si>
  <si>
    <t xml:space="preserve">Montador eletromecãnico com encargos complementares</t>
  </si>
  <si>
    <t xml:space="preserve">Motorista de basculante com encargos complementares</t>
  </si>
  <si>
    <t xml:space="preserve">Motorista de caminhão com encargos complementares</t>
  </si>
  <si>
    <t xml:space="preserve">Motorista de caminhão e carreta com encargos complementares</t>
  </si>
  <si>
    <t xml:space="preserve">Motorista de veiículo leve com encargos complementares</t>
  </si>
  <si>
    <t xml:space="preserve">Motorista de veículo pesado com encargos complementares</t>
  </si>
  <si>
    <t xml:space="preserve">Motorista operador de munck com encargos complementares</t>
  </si>
  <si>
    <t xml:space="preserve">Nivelador com encargos complementares</t>
  </si>
  <si>
    <t xml:space="preserve">Operador de betoneira (caminhão) com encargos complementares</t>
  </si>
  <si>
    <t xml:space="preserve">Operador de compressor ou compressorista com encargos complementares</t>
  </si>
  <si>
    <t xml:space="preserve">Operador de demarcadora de faixas com encargos complementares</t>
  </si>
  <si>
    <t xml:space="preserve">Operador de escavadeira com encargos complementares</t>
  </si>
  <si>
    <t xml:space="preserve">Operador de guincho com encargos complementares</t>
  </si>
  <si>
    <t xml:space="preserve">Operador de guindaste com encargos complementares</t>
  </si>
  <si>
    <t xml:space="preserve">Operador de máquinas e equipamentos com encargos complementares</t>
  </si>
  <si>
    <t xml:space="preserve">Operador de martelete ou marteleteiro com encargos complementares</t>
  </si>
  <si>
    <t xml:space="preserve">Operador de moto-escreiper com encargos complementares</t>
  </si>
  <si>
    <t xml:space="preserve">Operador de motoniveladora com encargos complementares</t>
  </si>
  <si>
    <t xml:space="preserve">Operador de pá carregadeira com encargos complementares</t>
  </si>
  <si>
    <t xml:space="preserve">Operador de pavimentadora com encargos complementares</t>
  </si>
  <si>
    <t xml:space="preserve">Operador de rolo compactador com encargos complementares</t>
  </si>
  <si>
    <t xml:space="preserve">Operador de usina de asfalto, de solos ou de concreto com encargos complementares</t>
  </si>
  <si>
    <t xml:space="preserve">Operador jato de areia ou jatista com encargos complementares</t>
  </si>
  <si>
    <t xml:space="preserve">Operador para bate estacas com encargos complementares</t>
  </si>
  <si>
    <t xml:space="preserve">Pastilheiro com encargos complementares</t>
  </si>
  <si>
    <t xml:space="preserve">Pedreiro com encargos complementares</t>
  </si>
  <si>
    <t xml:space="preserve">Pintor com encargos complementares</t>
  </si>
  <si>
    <t xml:space="preserve">Pintor de letreiros com encargos complementares</t>
  </si>
  <si>
    <t xml:space="preserve">Pintor para tinta epóxi com encargos complementares</t>
  </si>
  <si>
    <t xml:space="preserve">Poceiro com encargos complementares</t>
  </si>
  <si>
    <t xml:space="preserve">Rasteleiro com encargos complementares</t>
  </si>
  <si>
    <t xml:space="preserve">Serralheiro com encargos complementares</t>
  </si>
  <si>
    <t xml:space="preserve">Servente com encargos complementares</t>
  </si>
  <si>
    <t xml:space="preserve">Soldador com encargos complementares</t>
  </si>
  <si>
    <t xml:space="preserve">Soldador a (para solda a ser testada com raios "x") com encargos complementares</t>
  </si>
  <si>
    <t xml:space="preserve">Taqueador ou taqueiro com encargos complementares</t>
  </si>
  <si>
    <t xml:space="preserve">Técnico de laboratório com encargos complementares</t>
  </si>
  <si>
    <t xml:space="preserve">Técnico de sondagem com encargos complementares</t>
  </si>
  <si>
    <t xml:space="preserve">Telhadista com encargos complementares</t>
  </si>
  <si>
    <t xml:space="preserve">Tratorista com encargos complementares</t>
  </si>
  <si>
    <t xml:space="preserve">Vidraceiro com encargos complementares</t>
  </si>
  <si>
    <t xml:space="preserve">Vigia noturno com encargos complementares</t>
  </si>
  <si>
    <t xml:space="preserve">Operador de betoneira estacionária/misturador com encargos complementares</t>
  </si>
  <si>
    <t xml:space="preserve">Misturador de argamassa, eixo horizontal, capacidade de mistura 300 kg, motor elétrico potência 5 cv - chp diurno. af_06/2014</t>
  </si>
  <si>
    <t xml:space="preserve">Misturador de argamassa, eixo horizontal, capacidade de mistura 300 kg, motor elétrico potência 5 cv - depreciação. af_06/2014</t>
  </si>
  <si>
    <t xml:space="preserve">Misturador de argamassa, eixo horizontal, capacidade de mistura 300 kg, motor elétrico potência 5 cv - juros. af_06/2014</t>
  </si>
  <si>
    <t xml:space="preserve">Misturador de argamassa, eixo horizontal, capacidade de mistura 300 kg, motor elétrico potência 5 cv - manutenção. af_06/2014</t>
  </si>
  <si>
    <t xml:space="preserve">Misturador de argamassa, eixo horizontal, capacidade de mistura 300 kg, motor elétrico potência 5 cv - materiais na operação. af_06/2014</t>
  </si>
  <si>
    <t xml:space="preserve">Misturador de argamassa, eixo horizontal, capacidade de mistura 300 kg, motor elétrico potência 5 cv - chi diurno. af_06/2014</t>
  </si>
  <si>
    <t xml:space="preserve">Misturador de argamassa, eixo horizontal, capacidade de mistura 600 kg, motor elétrico potência 7,5 cv - chp diurno. af_06/2014</t>
  </si>
  <si>
    <t xml:space="preserve">Misturador de argamassa, eixo horizontal, capacidade de mistura 600 kg, motor elétrico potência 7,5 cv - depreciação. af_06/2014</t>
  </si>
  <si>
    <t xml:space="preserve">Misturador de argamassa, eixo horizontal, capacidade de mistura 600 kg, motor elétrico potência 7,5 cv - juros. af_06/2014</t>
  </si>
  <si>
    <t xml:space="preserve">Misturador de argamassa, eixo horizontal, capacidade de mistura 600 kg, motor elétrico potência 7,5 cv - manutenção. af_06/2014</t>
  </si>
  <si>
    <t xml:space="preserve">Misturador de argamassa, eixo horizontal, capacidade de mistura 600 kg, motor elétrico potência 7,5 cv - materiais na operação. af_06/2014</t>
  </si>
  <si>
    <t xml:space="preserve">Misturador de argamassa, eixo horizontal, capacidade de mistura 600 kg, motor elétrico potência 7,5 cv - chi diurno. af_06/2014</t>
  </si>
  <si>
    <t xml:space="preserve">Misturador de argamassa, eixo horizontal, capacidade de mistura 160 kg, motor elétrico potência 3 cv - chp diurno. af_06/2014</t>
  </si>
  <si>
    <t xml:space="preserve">Misturador de argamassa, eixo horizontal, capacidade de mistura 160 kg, motor elétrico potência 3 cv - depreciação. af_06/2014</t>
  </si>
  <si>
    <t xml:space="preserve">Misturador de argamassa, eixo horizontal, capacidade de mistura 160 kg, motor elétrico potência 3 cv - juros. af_06/2014</t>
  </si>
  <si>
    <t xml:space="preserve">Misturador de argamassa, eixo horizontal, capacidade de mistura 160 kg, motor elétrico potência 3 cv - manutenção. af_06/2014</t>
  </si>
  <si>
    <t xml:space="preserve">Misturador de argamassa, eixo horizontal, capacidade de mistura 160 kg, motor elétrico potência 3 cv - materiais na operação. af_06/2014</t>
  </si>
  <si>
    <t xml:space="preserve">Misturador de argamassa, eixo horizontal, capacidade de mistura 160 kg, motor elétrico potência 3 cv - chi diurno. af_06/2014</t>
  </si>
  <si>
    <t xml:space="preserve">Aplicação manual de fundo selador acrílico em panos com presença de vãos de edifícios de múltiplos pavimentos. af_06/2014</t>
  </si>
  <si>
    <t xml:space="preserve">Aplicação manual de fundo selador acrílico em panos cegos de fachada (sem presença de vãos) de edifícios de múltiplos pavimentos. af_06/2014</t>
  </si>
  <si>
    <t xml:space="preserve">Aplicação manual de fundo selador acrílico em superfícies externas de sacada de edifícios de múltiplos pavimentos. af_06/2014</t>
  </si>
  <si>
    <t xml:space="preserve">Aplicação manual de fundo selador acrílico em superfícies internas da sacada de edifícios de múltiplos pavimentos. af_06/2014</t>
  </si>
  <si>
    <t xml:space="preserve">Aplicação manual de fundo selador acrílico em paredes externas de casas. af_06/2014</t>
  </si>
  <si>
    <t xml:space="preserve">Aplicação manual de pintura com tinta texturizada acrílica em panos com presença de vãos de edifícios de múltiplos pavimentos, uma cor. af_06/2014</t>
  </si>
  <si>
    <t xml:space="preserve">Aplicação manual de pintura com tinta texturizada acrílica em panos cegos de fachada (sem presença de vãos) de edifícios de múltiplos pavimentos, uma cor. af_06/2014</t>
  </si>
  <si>
    <t xml:space="preserve">Projetor de argamassa, capacidade de projeção 1,5 m3/h, alcance de 30 até 60 m, motor elétrico potência 7,5 hp - chp diurno. af_06/2014</t>
  </si>
  <si>
    <t xml:space="preserve">Projetor de argamassa, capacidade de projeção 1,5 m3/h, alcance de 30 até 60 m, motor elétrico potência 7,5 hp - depreciação. af_06/2014</t>
  </si>
  <si>
    <t xml:space="preserve">Aplicação manual de pintura com tinta texturizada acrílica em superfícies externas de sacada de edifícios de múltiplos pavimentos, uma cor. af_06/2014</t>
  </si>
  <si>
    <t xml:space="preserve">Aplicação manual de pintura com tinta texturizada acrílica em superfícies internas da sacada de edifícios de múltiplos pavimentos, uma cor. af_06/2014</t>
  </si>
  <si>
    <t xml:space="preserve">Projetor de argamassa, capacidade de projeção 1,5 m3/h, alcance de 30 até 60 m, motor elétrico potência 7,5 hp - juros. af_06/2014</t>
  </si>
  <si>
    <t xml:space="preserve">Aplicação manual de pintura com tinta texturizada acrílica em paredes externas de casas, uma cor. af_06/2014</t>
  </si>
  <si>
    <t xml:space="preserve">Aplicação manual de pintura com tinta texturizada acrílica em panos com presença de vãos de edifícios de múltiplos pavimentos, duas cores. af_06/2014</t>
  </si>
  <si>
    <t xml:space="preserve">Projetor de argamassa, capacidade de projeção 1,5 m3/h, alcance de 30 até 60 m, motor elétrico potência 7,5 hp - manutenção. af_06/2014</t>
  </si>
  <si>
    <t xml:space="preserve">Aplicação manual de pintura com tinta texturizada acrílica em panos cegos de fachada (sem presença de vãos) de edifícios de múltiplos pavimentos, duas cores. af_06/2014</t>
  </si>
  <si>
    <t xml:space="preserve">Projetor de argamassa, capacidade de projeção 1,5 m3/h, alcance de 30 até 60 m, motor elétrico potência 7,5 hp - materiais na operação. af_06/2014</t>
  </si>
  <si>
    <t xml:space="preserve">Aplicação manual de pintura com tinta texturizada acrílica em superfícies externas de sacada de edifícios de múltiplos pavimentos, duas cores. af_06/2014</t>
  </si>
  <si>
    <t xml:space="preserve">Aplicação manual de pintura com tinta texturizada acrílica em superfícies internas da sacada de edifícios de múltiplos pavimentos, duas cores. af_06/2014</t>
  </si>
  <si>
    <t xml:space="preserve">Projetor de argamassa, capacidade de projeção 1,5 m3/h, alcance de 30 até 60 m, motor elétrico potência 7,5 hp - chi diurno. af_06/2014</t>
  </si>
  <si>
    <t xml:space="preserve">Aplicação manual de pintura com tinta texturizada acrílica em paredes externas de casas, duas cores. af_06/2014</t>
  </si>
  <si>
    <t xml:space="preserve">Aplicação manual de pintura com tinta texturizada acrílica em molduras de eps, pré-fabricados, ou outros. af_06/2014</t>
  </si>
  <si>
    <t xml:space="preserve">Projetor de argamassa, capacidade de projeção 2 m3/h, alcance até 50 m, motor elétrico potência 7,5 hp - chp diurno. af_06/2014</t>
  </si>
  <si>
    <t xml:space="preserve">Projetor de argamassa, capacidade de projeção 2 m3/h, alcance até 50 m, motor elétrico potência 7,5 hp - depreciação. af_06/2014</t>
  </si>
  <si>
    <t xml:space="preserve">Projetor de argamassa, capacidade de projeção 2 m3/h, alcance até 50 m, motor elétrico potência 7,5 hp - juros. af_06/2014</t>
  </si>
  <si>
    <t xml:space="preserve">Projetor de argamassa, capacidade de projeção 2 m3/h, alcance até 50 m, motor elétrico potência 7,5 hp - manutenção. af_06/2014</t>
  </si>
  <si>
    <t xml:space="preserve">Projetor de argamassa, capacidade de projeção 2 m3/h, alcance até 50 m, motor elétrico potência 7,5 hp - materiais na operação. af_06/2014</t>
  </si>
  <si>
    <t xml:space="preserve">Projetor de argamassa, capacidade de projeção 2 m3/h, alcance até 50 m, motor elétrico potência 7,5 hp - chi diurno. af_06/2014</t>
  </si>
  <si>
    <t xml:space="preserve">Jardineiro com encargos complementares</t>
  </si>
  <si>
    <t xml:space="preserve">Contrapiso com argamassa autonivelante, aplicado sobre laje, não aderido, espessura 3cm. af_07/2021</t>
  </si>
  <si>
    <t xml:space="preserve">Contrapiso com argamassa autonivelante, aplicado sobre laje, não aderido, espessura 4cm. af_07/2021</t>
  </si>
  <si>
    <t xml:space="preserve">Contrapiso com argamassa autonivelante, aplicado sobre laje, não aderido, espessura 5cm. af_07/2021</t>
  </si>
  <si>
    <t xml:space="preserve">Contrapiso com argamassa autonivelante, aplicado sobre laje, aderido, espessura 2cm. af_07/2021</t>
  </si>
  <si>
    <t xml:space="preserve">Contrapiso com argamassa autonivelante, aplicado sobre laje, aderido, espessura 3cm. af_07/2021</t>
  </si>
  <si>
    <t xml:space="preserve">Contrapiso com argamassa autonivelante, aplicado sobre laje, aderido, espessura 4cm. af_07/2021</t>
  </si>
  <si>
    <t xml:space="preserve">Aplicação de fundo selador acrílico em teto, uma demão. af_06/2014</t>
  </si>
  <si>
    <t xml:space="preserve">Aplicação de fundo selador acrílico em paredes, uma demão. af_06/2014</t>
  </si>
  <si>
    <t xml:space="preserve">Aplicação manual de pintura com tinta látex acrílica em teto, duas demãos. af_06/2014</t>
  </si>
  <si>
    <t xml:space="preserve">Aplicação manual de pintura com tinta látex acrílica em paredes, duas demãos. af_06/2014</t>
  </si>
  <si>
    <t xml:space="preserve">Aplicação e lixamento de massa látex em teto, uma demão. af_06/2014</t>
  </si>
  <si>
    <t xml:space="preserve">Aplicação e lixamento de massa látex em paredes, uma demão. af_06/2014</t>
  </si>
  <si>
    <t xml:space="preserve">Aplicação e lixamento de massa látex em teto, duas demãos. af_06/2014</t>
  </si>
  <si>
    <t xml:space="preserve">Aplicação e lixamento de massa látex em paredes, duas demãos. af_06/2014</t>
  </si>
  <si>
    <t xml:space="preserve">Espargidor de asfalto pressurizado com tanque de 2500 l, rebocável com motor a gasolina potência 3,4 hp - depreciação. af_07/2014</t>
  </si>
  <si>
    <t xml:space="preserve">Espargidor de asfalto pressurizado com tanque de 2500 l, rebocável com motor a gasolina potência 3,4 hp - juros. af_07/2014</t>
  </si>
  <si>
    <t xml:space="preserve">Desenhista detalhista com encargos complementares</t>
  </si>
  <si>
    <t xml:space="preserve">Argamassa traço 1:0,5:4,5 (em volume de cimento, cal e areia média úmida), preparo mecânico com betoneira 400 l. af_08/2019</t>
  </si>
  <si>
    <t xml:space="preserve">Argamassa traço 1:0,5:4,5 (em volume de cimento, cal e areia média úmida) para assentamento de alvenaria, preparo manual. af_08/2019</t>
  </si>
  <si>
    <t xml:space="preserve">Argamassa traço 1:3 (em volume de cimento e areia média úmida), preparo mecânico com betoneira 400 l. af_08/2019</t>
  </si>
  <si>
    <t xml:space="preserve">Argamassa traço 1:3 (em volume de cimento e areia média úmida), preparo manual. af_08/2019</t>
  </si>
  <si>
    <t xml:space="preserve">Argamassa traço 1:4 (cimento e areia média), preparo mecânico com betoneira 400 l. af_08/2014</t>
  </si>
  <si>
    <t xml:space="preserve">Argamassa traço 1:4 (em volume de cimento e areia média úmida), preparo manual. af_08/2019</t>
  </si>
  <si>
    <t xml:space="preserve">Rodapé cerâmico de 7cm de altura com placas tipo esmaltada extra  de dimensões 35x35cm. af_02/2023</t>
  </si>
  <si>
    <t xml:space="preserve">Rodapé cerâmico de 7cm de altura com placas tipo esmaltada extra de dimensões 45x45cm. af_02/2023</t>
  </si>
  <si>
    <t xml:space="preserve">Rodapé cerâmico de 7cm de altura com placas tipo esmaltada extra de dimensões 60x60cm. af_02/2023</t>
  </si>
  <si>
    <t xml:space="preserve">Argamassa traço 1:2:9 (em volume de cimento, cal e areia média úmida) para emboço/massa única/assentamento de alvenaria de vedação, preparo mecânico com betoneira 400 l. af_08/2019</t>
  </si>
  <si>
    <t xml:space="preserve">Revestimento cerâmico para paredes externas em pastilhas de porcelana 2,5 x 2,5 cm (placas de 30 x 30 cm), alinhadas a prumo. af_02/2023</t>
  </si>
  <si>
    <t xml:space="preserve">Revestimento cerâmico para paredes externas em pastilhas de porcelana 2,5 x 2,5 cm (placas de 30 x 30 cm), alinhadas a prumo, aplicado em superfícies internas de sacada. af_02/2023</t>
  </si>
  <si>
    <t xml:space="preserve">Betoneira capacidade nominal de 400 l, capacidade de mistura 280 l, motor elétrico trifásico potência de 2 cv, sem carregador - depreciação. af_10/2014</t>
  </si>
  <si>
    <t xml:space="preserve">Betoneira capacidade nominal de 400 l, capacidade de mistura 280 l, motor elétrico trifásico potência de 2 cv, sem carregador - juros. af_10/2014</t>
  </si>
  <si>
    <t xml:space="preserve">Betoneira capacidade nominal de 400 l, capacidade de mistura 280 l, motor elétrico trifásico potência de 2 cv, sem carregador - manutenção. af_10/2014</t>
  </si>
  <si>
    <t xml:space="preserve">Betoneira capacidade nominal de 400 l, capacidade de mistura 280 l, motor elétrico trifásico potência de 2 cv, sem carregador - materiais na operação. af_10/2014</t>
  </si>
  <si>
    <t xml:space="preserve">Betoneira capacidade nominal de 400 l, capacidade de mistura 280 l, motor elétrico trifásico potência de 2 cv, sem carregador - chp diurno. af_10/2014</t>
  </si>
  <si>
    <t xml:space="preserve">Betoneira capacidade nominal de 400 l, capacidade de mistura 280 l, motor elétrico trifásico potência de 2 cv, sem carregador - chi diurno. af_10/2014</t>
  </si>
  <si>
    <t xml:space="preserve">Escavadeira hidráulica sobre esteiras, caçamba 0,80 m3, peso operacional 17,8 t, potência líquida 110 hp - depreciação. af_10/2014</t>
  </si>
  <si>
    <t xml:space="preserve">Escavadeira hidráulica sobre esteiras, caçamba 0,80 m3, peso operacional 17,8 t, potência líquida 110 hp - juros. af_10/2014</t>
  </si>
  <si>
    <t xml:space="preserve">Escavadeira hidráulica sobre esteiras, caçamba 0,80 m3, peso operacional 17,8 t, potência líquida 110 hp - manutenção. af_10/2014</t>
  </si>
  <si>
    <t xml:space="preserve">Escavadeira hidráulica sobre esteiras, caçamba 0,80 m3, peso operacional 17,8 t, potência líquida 110 hp - materiais na operação. af_10/2014</t>
  </si>
  <si>
    <t xml:space="preserve">Trator de esteiras, potência 125 hp, peso operacional 12,9 t, com lâmina 2,7 m3 - depreciação. af_10/2014</t>
  </si>
  <si>
    <t xml:space="preserve">Trator de esteiras, potência 125 hp, peso operacional 12,9 t, com lâmina 2,7 m3 - juros. af_10/2014</t>
  </si>
  <si>
    <t xml:space="preserve">Trator de esteiras, potência 125 hp, peso operacional 12,9 t, com lâmina 2,7 m3 - manutenção. af_10/2014</t>
  </si>
  <si>
    <t xml:space="preserve">Trator de esteiras, potência 125 hp, peso operacional 12,9 t, com lâmina 2,7 m3 - materiais na operação. af_10/2014</t>
  </si>
  <si>
    <t xml:space="preserve">Trator de esteiras, potência 125 hp, peso operacional 12,9 t, com lâmina 2,7 m3 - chp diurno. af_10/2014</t>
  </si>
  <si>
    <t xml:space="preserve">Trator de esteiras, potência 125 hp, peso operacional 12,9 t, com lâmina 2,7 m3 - chi diurno. af_10/2014</t>
  </si>
  <si>
    <t xml:space="preserve">Usina de lama asfáltica, prod 30 a 50 t/h, silo de agregado 7 m3, reservatórios para emulsão e água de 2,3 m3 cada, misturador tipo pug mill a ser montado sobre caminhão - depreciação. af_10/2014</t>
  </si>
  <si>
    <t xml:space="preserve">Usina de lama asfáltica, prod 30 a 50 t/h, silo de agregado 7 m3, reservatórios para emulsão e água de 2,3 m3 cada, misturador tipo pug mill a ser montado sobre caminhão - juros. af_10/2014</t>
  </si>
  <si>
    <t xml:space="preserve">Motobomba centrífuga, motor a gasolina, potência 5,42 hp, bocais 1 1/2" x 1", diâmetro rotor 143 mm hm/q = 6 mca / 16,8 m3/h a 38 mca / 6,6 m3/h - depreciação. af_06/2014</t>
  </si>
  <si>
    <t xml:space="preserve">Motobomba centrífuga, motor a gasolina, potência 5,42 hp, bocais 1 1/2" x 1", diâmetro rotor 143 mm hm/q = 6 mca / 16,8 m3/h a 38 mca / 6,6 m3/h - juros. af_06/2014</t>
  </si>
  <si>
    <t xml:space="preserve">Grade de disco controle remoto rebocável, com 24 discos 24? x 6 mm com pneus para transporte - depreciação. af_06/2014</t>
  </si>
  <si>
    <t xml:space="preserve">Grade de disco controle remoto rebocável, com 24 discos 24? x 6 mm com pneus para transporte - juros. af_06/2014</t>
  </si>
  <si>
    <t xml:space="preserve">Retroescavadeira sobre rodas com carregadeira, tração 4x4, potência líq. 88 hp, caçamba carreg. cap. mín. 1 m3, caçamba retro cap. 0,26 m3, peso operacional mín. 6.674 kg, profundidade escavação máx. 4,37 m - depreciação. af_06/2014</t>
  </si>
  <si>
    <t xml:space="preserve">Retroescavadeira sobre rodas com carregadeira, tração 4x4, potência líq. 88 hp, caçamba carreg. cap. mín. 1 m3, caçamba retro cap. 0,26 m3, peso operacional mín. 6.674 kg, profundidade escavação máx. 4,37 m - juros. af_06/2014</t>
  </si>
  <si>
    <t xml:space="preserve">Retroescavadeira sobre rodas com carregadeira, tração 4x2, potência líq. 79 hp, caçamba carreg. cap. mín. 1 m3, caçamba retro cap. 0,20 m3, peso operacional mín. 6.570 kg, profundidade escavação máx. 4,37 m - depreciação. af_06/2014</t>
  </si>
  <si>
    <t xml:space="preserve">Retroescavadeira sobre rodas com carregadeira, tração 4x2, potência líq. 79 hp, caçamba carreg. cap. mín. 1 m3, caçamba retro cap. 0,20 m3, peso operacional mín. 6.570 kg, profundidade escavação máx. 4,37 m - juros. af_06/2014</t>
  </si>
  <si>
    <t xml:space="preserve">Escavadeira hidráulica sobre esteiras, caçamba 1,20 m3, peso operacional 21 t, potência bruta 155 hp - depreciação. af_06/2014</t>
  </si>
  <si>
    <t xml:space="preserve">Escavadeira hidráulica sobre esteiras, caçamba 1,20 m3, peso operacional 21 t, potência bruta 155 hp - juros. af_06/2014</t>
  </si>
  <si>
    <t xml:space="preserve">Escavadeira hidráulica sobre esteiras, caçamba 1,20 m3, peso operacional 21 t, potência bruta 155 hp - manutenção. af_06/2014</t>
  </si>
  <si>
    <t xml:space="preserve">Escavadeira hidráulica sobre esteiras, caçamba 1,20 m3, peso operacional 21 t, potência bruta 155 hp - materiais na operação. af_06/2014</t>
  </si>
  <si>
    <t xml:space="preserve">Escavadeira hidráulica sobre esteiras, caçamba 1,20 m3, peso operacional 21 t, potência bruta 155 hp - chp diurno. af_06/2014</t>
  </si>
  <si>
    <t xml:space="preserve">Escavadeira hidráulica sobre esteiras, caçamba 1,20 m3, peso operacional 21 t, potência bruta 155 hp - chi diurno. af_06/2014</t>
  </si>
  <si>
    <t xml:space="preserve">Trator de esteiras, potência 150 hp, peso operacional 16,7 t, com roda motriz elevada e lâmina 3,18 m3 - depreciação. af_06/2014</t>
  </si>
  <si>
    <t xml:space="preserve">Trator de esteiras, potência 150 hp, peso operacional 16,7 t, com roda motriz elevada e lâmina 3,18 m3 - juros. af_06/2014</t>
  </si>
  <si>
    <t xml:space="preserve">Retroescavadeira sobre rodas com carregadeira, tração 4x4, potência líq. 72 hp, caçamba carreg. cap. mín. 0,79 m3, caçamba retro cap. 0,18 m3, peso operacional mín. 7.140 kg, profundidade escavação máx. 4,50 m - depreciação. af_06/2014</t>
  </si>
  <si>
    <t xml:space="preserve">Retroescavadeira sobre rodas com carregadeira, tração 4x4, potência líq. 72 hp, caçamba carreg. cap. mín. 0,79 m3, caçamba retro cap. 0,18 m3, peso operacional mín. 7.140 kg, profundidade escavação máx. 4,50 m - juros. af_06/2014</t>
  </si>
  <si>
    <t xml:space="preserve">Trator de esteiras, potência 347 hp, peso operacional 38,5 t, com lâmina 8,70 m3 - depreciação. af_06/2014</t>
  </si>
  <si>
    <t xml:space="preserve">Trator de esteiras, potência 347 hp, peso operacional 38,5 t, com lâmina 8,70 m3 - juros. af_06/2014</t>
  </si>
  <si>
    <t xml:space="preserve">Vassoura mecânica rebocável com escova cilíndrica, largura útil de varrimento de 2,44 m - depreciação. af_06/2014</t>
  </si>
  <si>
    <t xml:space="preserve">Vassoura mecânica rebocável com escova cilíndrica, largura útil de varrimento de 2,44 m - juros. af_06/2014</t>
  </si>
  <si>
    <t xml:space="preserve">Trator de esteiras, potência 170 hp, peso operacional 19 t, caçamba 5,2 m3 - depreciação. af_06/2014</t>
  </si>
  <si>
    <t xml:space="preserve">Trator de esteiras, potência 170 hp, peso operacional 19 t, caçamba 5,2 m3 - juros. af_06/2014</t>
  </si>
  <si>
    <t xml:space="preserve">Bomba submersível elétrica trifásica, potência 2,96 hp, ø rotor 144 mm semi-aberto, bocal de saída ø 2?, hm/q = 2 mca / 38,8 m3/h a 28 mca / 5 m3/h - depreciação. af_06/2014</t>
  </si>
  <si>
    <t xml:space="preserve">Bomba submersível elétrica trifásica, potência 2,96 hp, ø rotor 144 mm semi-aberto, bocal de saída ø 2?, hm/q = 2 mca / 38,8 m3/h a 28 mca / 5 m3/h - juros. af_06/2014</t>
  </si>
  <si>
    <t xml:space="preserve">Bomba submersível elétrica trifásica, potência 2,96 hp, ø rotor 144 mm semi-aberto, bocal de saída ø 2?, hm/q = 2 mca / 38,8 m3/h a 28 mca / 5 m3/h - chp diurno. af_06/2014</t>
  </si>
  <si>
    <t xml:space="preserve">Bomba submersível elétrica trifásica, potência 2,96 hp, ø rotor 144 mm semi-aberto, bocal de saída ø 2?, hm/q = 2 mca / 38,8 m3/h a 28 mca / 5 m3/h - chi diurno. af_06/2014</t>
  </si>
  <si>
    <t xml:space="preserve">Tanque de asfalto estacionário com maçarico, capacidade 20.000 l - depreciação. af_06/2014</t>
  </si>
  <si>
    <t xml:space="preserve">Tanque de asfalto estacionário com maçarico, capacidade 20.000 l - juros. af_06/2014</t>
  </si>
  <si>
    <t xml:space="preserve">Tanque de asfalto estacionário com maçarico, capacidade 20.000 l - manutenção. af_06/2014</t>
  </si>
  <si>
    <t xml:space="preserve">Tanque de asfalto estacionário com maçarico, capacidade 20.000 l - materiais na operação. af_06/2014</t>
  </si>
  <si>
    <t xml:space="preserve">Tanque de asfalto estacionário com maçarico, capacidade 20.000 l - chi diurno. af_06/2014</t>
  </si>
  <si>
    <t xml:space="preserve">Tanque de asfalto estacionário com maçarico, capacidade 20.000 l - chp diurno. af_06/2014</t>
  </si>
  <si>
    <t xml:space="preserve">Trator de esteiras, potência 100 hp, peso operacional 9,4 t, com lâmina 2,19 m3 - depreciação. af_06/2014</t>
  </si>
  <si>
    <t xml:space="preserve">Trator de esteiras, potência 100 hp, peso operacional 9,4 t, com lâmina 2,19 m3 - juros. af_06/2014</t>
  </si>
  <si>
    <t xml:space="preserve">Trator de esteiras, potência 100 hp, peso operacional 9,4 t, com lâmina 2,19 m3 - chi diurno. af_06/2014</t>
  </si>
  <si>
    <t xml:space="preserve">Trator de esteiras, potência 100 hp, peso operacional 9,4 t, com lâmina 2,19 m3 - chp diurno. af_06/2014</t>
  </si>
  <si>
    <t xml:space="preserve">Trator de pneus, potência 85 cv, tração 4x4, peso com lastro de 4.675 kg - depreciação. af_06/2014</t>
  </si>
  <si>
    <t xml:space="preserve">Trator de pneus, potência 85 cv, tração 4x4, peso com lastro de 4.675 kg - juros. af_06/2014</t>
  </si>
  <si>
    <t xml:space="preserve">Trator de pneus, potência 85 cv, tração 4x4, peso com lastro de 4.675 kg - chp diurno. af_06/2014</t>
  </si>
  <si>
    <t xml:space="preserve">Trator de pneus, potência 85 cv, tração 4x4, peso com lastro de 4.675 kg - chi diurno. af_06/2014</t>
  </si>
  <si>
    <t xml:space="preserve">(composição representativa) do serviço de revestimento cerâmico para ambientes de áreas molhadas, meia parede ou parede inteira, com placas tipo esmaltada extra, dimensões 20x20 cm, para edificação habitacional multifamiliar (prédio). af_11/2014</t>
  </si>
  <si>
    <t xml:space="preserve">(composição representativa) do serviço de revestimento cerâmico para piso com placas tipo esmaltada extra de dimensões 35x35 cm, para edificação habitacional multifamiliar (prédio). af_11/2014</t>
  </si>
  <si>
    <t xml:space="preserve">(composição representativa) do serviço de emboço/massa única, traço 1:2:8, preparo mecânico, com betoneira de 400l, em paredes de ambientes internos, com execução de taliscas, para edificação habitacional multifamiliar (prédio). af_11/2014</t>
  </si>
  <si>
    <t xml:space="preserve">(composição representativa) do serviço de aplicação manual de gesso desempenado (sem taliscas) em teto, espessura 0,5 cm, para edificação habitacional multifamiliar (prédio). af_11/2014</t>
  </si>
  <si>
    <t xml:space="preserve">Pá carregadeira sobre rodas, potência líquida 128 hp, capacidade da caçamba 1,7 a 2,8 m3, peso operacional 11632 kg - depreciação. af_06/2014</t>
  </si>
  <si>
    <t xml:space="preserve">Pá carregadeira sobre rodas, potência líquida 128 hp, capacidade da caçamba 1,7 a 2,8 m3, peso operacional 11632 kg - juros. af_06/2014</t>
  </si>
  <si>
    <t xml:space="preserve">Pá carregadeira sobre rodas, potência 197 hp, capacidade da caçamba 2,5 a 3,5 m3, peso operacional 18338 kg - depreciação. af_06/2014</t>
  </si>
  <si>
    <t xml:space="preserve">Pá carregadeira sobre rodas, potência 197 hp, capacidade da caçamba 2,5 a 3,5 m3, peso operacional 18338 kg - juros. af_06/2014</t>
  </si>
  <si>
    <t xml:space="preserve">(composição representativa) do serviço de revestimento cerâmico para paredes internas, meia ou parede inteira, placas tipo esmaltada extra de 20x20 cm, para edificações habitacionais unifamiliar (casas) e edificações públicas padrão. af_11/2014</t>
  </si>
  <si>
    <t xml:space="preserve">(composição representativa) do serviço de revestimento cerâmico para piso com placas tipo esmaltada extra de dimensões 35x35 cm, para edificação habitacional unifamiliar (casa) e edificação pública padrão. af_11/2014</t>
  </si>
  <si>
    <t xml:space="preserve">(composição representativa) do serviço de emboço/massa única, aplicado manualmente, traço 1:2:8, em betoneira de 400l, paredes internas, com execução de taliscas, edificação habitacional unifamiliar (casas) e edificação pública padrão. af_12/2014</t>
  </si>
  <si>
    <t xml:space="preserve">Rolo compactador vibratório de um cilindro aço liso, potência 80 hp, peso operacional máximo 8,1 t, impacto dinâmico 16,15 / 9,5 t, largura de trabalho 1,68 m - depreciação. af_06/2014</t>
  </si>
  <si>
    <t xml:space="preserve">Rolo compactador vibratório de um cilindro aço liso, potência 80 hp, peso operacional máximo 8,1 t, impacto dinâmico 16,15 / 9,5 t, largura de trabalho 1,68 m - juros. af_06/2014</t>
  </si>
  <si>
    <t xml:space="preserve">Bate-estacas por gravidade, potência de 160 hp, peso do martelo até 3 toneladas - depreciação. af_11/2014</t>
  </si>
  <si>
    <t xml:space="preserve">Bate-estacas por gravidade, potência de 160 hp, peso do martelo até 3 toneladas - juros. af_11/2014</t>
  </si>
  <si>
    <t xml:space="preserve">Bate-estacas por gravidade, potência de 160 hp, peso do martelo até 3 toneladas - manutenção. af_11/2014</t>
  </si>
  <si>
    <t xml:space="preserve">Bate-estacas por gravidade, potência de 160 hp, peso do martelo até 3 toneladas - materiais na operação. af_11/2014</t>
  </si>
  <si>
    <t xml:space="preserve">Bate-estacas por gravidade, potência de 160 hp, peso do martelo até 3 toneladas - chi diurno. af_11/2014</t>
  </si>
  <si>
    <t xml:space="preserve">Betoneira capacidade nominal de 600 l, capacidade de mistura 360 l, motor elétrico trifásico potência de 4 cv, sem carregador - depreciação. af_11/2014</t>
  </si>
  <si>
    <t xml:space="preserve">Betoneira capacidade nominal de 600 l, capacidade de mistura 360 l, motor elétrico trifásico potência de 4 cv, sem carregador - juros. af_11/2014</t>
  </si>
  <si>
    <t xml:space="preserve">Betoneira capacidade nominal de 600 l, capacidade de mistura 360 l, motor elétrico trifásico potência de 4 cv, sem carregador - manutenção. af_11/2014</t>
  </si>
  <si>
    <t xml:space="preserve">Betoneira capacidade nominal de 600 l, capacidade de mistura 360 l, motor elétrico trifásico potência de 4 cv, sem carregador - materiais na operação. af_11/2014</t>
  </si>
  <si>
    <t xml:space="preserve">Betoneira capacidade nominal de 600 l, capacidade de mistura 360 l, motor elétrico trifásico potência de 4 cv, sem carregador - chp diurno. af_11/2014</t>
  </si>
  <si>
    <t xml:space="preserve">Betoneira capacidade nominal de 600 l, capacidade de mistura 360 l, motor elétrico trifásico potência de 4 cv, sem carregador - chi diurno. af_11/2014</t>
  </si>
  <si>
    <t xml:space="preserve">Motoniveladora potência básica líquida (primeira marcha) 125 hp, peso bruto 13032 kg, largura da lâmina de 3,7 m - depreciação. af_06/2014</t>
  </si>
  <si>
    <t xml:space="preserve">Motoniveladora potência básica líquida (primeira marcha) 125 hp, peso bruto 13032 kg, largura da lâmina de 3,7 m - juros. af_06/2014</t>
  </si>
  <si>
    <t xml:space="preserve">Fresadora de asfalto a frio sobre rodas, largura fresagem de 1,0 m, potência 208 hp - depreciação. af_11/2014</t>
  </si>
  <si>
    <t xml:space="preserve">Fresadora de asfalto a frio sobre rodas, largura fresagem de 1,0 m, potência 208 hp - juros. af_11/2014</t>
  </si>
  <si>
    <t xml:space="preserve">Fresadora de asfalto a frio sobre rodas, largura fresagem de 1,0 m, potência 208 hp - manutenção. af_11/2014</t>
  </si>
  <si>
    <t xml:space="preserve">Fresadora de asfalto a frio sobre rodas, largura fresagem de 1,0 m, potência 208 hp - materiais na operação. af_11/2014</t>
  </si>
  <si>
    <t xml:space="preserve">Fresadora de asfalto a frio sobre rodas, largura fresagem de 1,0 m, potência 208 hp - chp diurno. af_11/2014</t>
  </si>
  <si>
    <t xml:space="preserve">Fresadora de asfalto a frio sobre rodas, largura fresagem de 1,0 m, potência 208 hp - chi diurno. af_11/2014</t>
  </si>
  <si>
    <t xml:space="preserve">Fresadora de asfalto a frio sobre rodas, largura fresagem de 2,0 m, potência 550 hp - depreciação. af_11/2014</t>
  </si>
  <si>
    <t xml:space="preserve">Fresadora de asfalto a frio sobre rodas, largura fresagem de 2,0 m, potência 550 hp - juros. af_11/2014</t>
  </si>
  <si>
    <t xml:space="preserve">Fresadora de asfalto a frio sobre rodas, largura fresagem de 2,0 m, potência 550 hp - manutenção. af_11/2014</t>
  </si>
  <si>
    <t xml:space="preserve">Fresadora de asfalto a frio sobre rodas, largura fresagem de 2,0 m, potência 550 hp - materiais na operação. af_11/2014</t>
  </si>
  <si>
    <t xml:space="preserve">Vibroacabadora de asfalto sobre esteiras, largura de pavimentação 1,90 m a 5,30 m, potência 105 hp capacidade 450 t/h - depreciação. af_11/2014</t>
  </si>
  <si>
    <t xml:space="preserve">Vibroacabadora de asfalto sobre esteiras, largura de pavimentação 1,90 m a 5,30 m, potência 105 hp capacidade 450 t/h - juros. af_11/2014</t>
  </si>
  <si>
    <t xml:space="preserve">Fresadora de asfalto a frio sobre rodas, largura fresagem de 2,0 m, potência 550 hp - chp diurno. af_11/2014</t>
  </si>
  <si>
    <t xml:space="preserve">Fresadora de asfalto a frio sobre rodas, largura fresagem de 2,0 m, potência 550 hp - chi diurno. af_11/2014</t>
  </si>
  <si>
    <t xml:space="preserve">Recicladora de asfalto a frio sobre rodas, largura fresagem de 2,0 m, potência 422 hp - depreciação. af_11/2014</t>
  </si>
  <si>
    <t xml:space="preserve">Recicladora de asfalto a frio sobre rodas, largura fresagem de 2,0 m, potência 422 hp - juros. af_11/2014</t>
  </si>
  <si>
    <t xml:space="preserve">Recicladora de asfalto a frio sobre rodas, largura fresagem de 2,0 m, potência 422 hp - manutenção. af_11/2014</t>
  </si>
  <si>
    <t xml:space="preserve">Recicladora de asfalto a frio sobre rodas, largura fresagem de 2,0 m, potência 422 hp - materiais na operação. af_11/2014</t>
  </si>
  <si>
    <t xml:space="preserve">Recicladora de asfalto a frio sobre rodas, largura fresagem de 2,0 m, potência 422 hp - chp diurno. af_11/2014</t>
  </si>
  <si>
    <t xml:space="preserve">Recicladora de asfalto a frio sobre rodas, largura fresagem de 2,0 m, potência 422 hp - chi diurno. af_11/2014</t>
  </si>
  <si>
    <t xml:space="preserve">Vibroacabadora de asfalto sobre esteiras, largura de pavimentação 2,13 m a 4,55 m, potência 100 hp, capacidade 400 t/h - depreciação. af_11/2014</t>
  </si>
  <si>
    <t xml:space="preserve">Vibroacabadora de asfalto sobre esteiras, largura de pavimentação 2,13 m a 4,55 m, potência 100 hp, capacidade 400 t/h - juros. af_11/2014</t>
  </si>
  <si>
    <t xml:space="preserve">Vibroacabadora de asfalto sobre esteiras, largura de pavimentação 2,13 m a 4,55 m, potência 100 hp, capacidade 400 t/h - manutenção. af_11/2014</t>
  </si>
  <si>
    <t xml:space="preserve">Vibroacabadora de asfalto sobre esteiras, largura de pavimentação 2,13 m a 4,55 m, potência 100 hp, capacidade 400 t/h - materiais na operação. af_11/2014</t>
  </si>
  <si>
    <t xml:space="preserve">Vibroacabadora de asfalto sobre esteiras, largura de pavimentação 2,13 m a 4,55 m, potência 100 hp capacidade 400 t/h - chp diurno. af_11/2014</t>
  </si>
  <si>
    <t xml:space="preserve">Vibroacabadora de asfalto sobre esteiras, largura de pavimentação 2,13 m a 4,55 m, potência 100 hp, capacidade 400 t/h - chi diurno. af_11/2014</t>
  </si>
  <si>
    <t xml:space="preserve">Guindauto hidráulico, capacidade máxima de carga 6200 kg, momento máximo de carga 11,7 tm, alcance máximo horizontal 9,70 m, inclusive caminhão toco pbt 16.000 kg, potência de 189 cv - depreciação. af_06/2014</t>
  </si>
  <si>
    <t xml:space="preserve">Guindauto hidráulico, capacidade máxima de carga 6200 kg, momento máximo de carga 11,7 tm, alcance máximo horizontal 9,70 m, inclusive caminhão toco pbt 16.000 kg, potência de 189 cv - juros. af_06/2014</t>
  </si>
  <si>
    <t xml:space="preserve">Guindauto hidráulico, capacidade máxima de carga 6200 kg, momento máximo de carga 11,7 tm, alcance máximo horizontal 9,70 m, inclusive caminhão toco pbt 16.000 kg, potência de 189 cv - manutenção. af_06/2014</t>
  </si>
  <si>
    <t xml:space="preserve">Caminhão toco, pbt 16.000 kg, carga útil máx. 10.685 kg, dist. entre eixos 4,8 m, potência 189 cv, inclusive carroceria fixa aberta de madeira p/ transporte geral de carga seca, dimen. aprox. 2,5 x 7,00 x 0,50 m - depreciação. af_06/2014</t>
  </si>
  <si>
    <t xml:space="preserve">Caminhão toco, pbt 16.000 kg, carga útil máx. 10.685 kg, dist. entre eixos 4,8 m, potência 189 cv, inclusive carroceria fixa aberta de madeira p/ transporte geral de carga seca, dimen. aprox. 2,5 x 7,00 x 0,50 m - juros. af_06/2014</t>
  </si>
  <si>
    <t xml:space="preserve">Caminhão toco, pbt 16.000 kg, carga útil máx. 10.685 kg, dist. entre eixos 4,8 m, potência 189 cv, inclusive carroceria fixa aberta de madeira p/ transporte geral de carga seca, dimen. aprox. 2,5 x 7,00 x 0,50 m - impostos e seguros. af_06/2014</t>
  </si>
  <si>
    <t xml:space="preserve">Guindaste hidráulico autopropelido, com lança telescópica 28,80 m, capacidade máxima 30 t, potência 97 kw, tração 4 x 4 - depreciação. af_11/2014</t>
  </si>
  <si>
    <t xml:space="preserve">Guindaste hidráulico autopropelido, com lança telescópica 28,80 m, capacidade máxima 30 t, potência 97 kw, tração 4 x 4 - juros. af_11/2014</t>
  </si>
  <si>
    <t xml:space="preserve">Guindaste hidráulico autopropelido, com lança telescópica 28,80 m, capacidade máxima 30 t, potência 97 kw, tração 4 x 4 - impostos e seguros. af_11/2014</t>
  </si>
  <si>
    <t xml:space="preserve">Guindaste hidráulico autopropelido, com lança telescópica 28,80 m, capacidade máxima 30 t, potência 97 kw, tração 4 x 4 - manutenção. af_11/2014</t>
  </si>
  <si>
    <t xml:space="preserve">Guindaste hidráulico autopropelido, com lança telescópica 28,80 m, capacidade máxima 30 t, potência 97 kw, tração 4 x 4 - materiais na operação. af_11/2014</t>
  </si>
  <si>
    <t xml:space="preserve">Guindaste hidráulico autopropelido, com lança telescópica 28,80 m, capacidade máxima 30 t, potência 97 kw, tração 4 x 4 - chp diurno. af_11/2014</t>
  </si>
  <si>
    <t xml:space="preserve">Guindaste hidráulico autopropelido, com lança telescópica 28,80 m, capacidade máxima 30 t, potência 97 kw, tração 4 x 4 - chi diurno. af_11/2014</t>
  </si>
  <si>
    <t xml:space="preserve">Betoneira capacidade nominal de 600 l, capacidade de mistura 440 l, motor a diesel potência 10 cv, com carregador - depreciação. af_11/2014</t>
  </si>
  <si>
    <t xml:space="preserve">Betoneira capacidade nominal de 600 l, capacidade de mistura 440 l, motor a diesel potência 10 cv, com carregador - juros. af_11/2014</t>
  </si>
  <si>
    <t xml:space="preserve">Betoneira capacidade nominal de 600 l, capacidade de mistura 440 l, motor a diesel potência 10 cv, com carregador - manutenção. af_11/2014</t>
  </si>
  <si>
    <t xml:space="preserve">Betoneira capacidade nominal de 600 l, capacidade de mistura 440 l, motor a diesel potência 10 cv, com carregador - materiais na operação. af_11/2014</t>
  </si>
  <si>
    <t xml:space="preserve">Betoneira capacidade nominal de 600 l, capacidade de mistura 440 l, motor a diesel potência 10 hp, com carregador - chp diurno. af_11/2014</t>
  </si>
  <si>
    <t xml:space="preserve">Betoneira capacidade nominal de 600 l, capacidade de mistura 440 l, motor a diesel potência 10 hp, com carregador - chi diurno. af_11/2014</t>
  </si>
  <si>
    <t xml:space="preserve">Rolo compactador vibratório tandem aço liso, potência 58 hp, peso sem/com lastro 6,5 / 9,4 t, largura de trabalho 1,2 m - depreciação. af_06/2014</t>
  </si>
  <si>
    <t xml:space="preserve">Rolo compactador vibratório tandem aço liso, potência 58 hp, peso sem/com lastro 6,5 / 9,4 t, largura de trabalho 1,2 m - juros. af_06/2014</t>
  </si>
  <si>
    <t xml:space="preserve">Alvenaria estrutural de blocos cerâmicos 14x19x39, (espessura de 14 cm), utilizando palheta e argamassa de assentamento com preparo em betoneira. af_03/2023</t>
  </si>
  <si>
    <t xml:space="preserve">Alvenaria estrutural de blocos cerâmicos 14x19x39, (espessura de 14 cm), utilizando palheta e argamassa de assentamento com preparo manual. af_03/2023</t>
  </si>
  <si>
    <t xml:space="preserve">Alvenaria estrutural de blocos cerâmicos 14x19x29, (espessura de 14 cm), utilizando palheta e argamassa de assentamento com preparo em betoneira. af_03/2023</t>
  </si>
  <si>
    <t xml:space="preserve">Alvenaria estrutural de blocos cerâmicos 14x19x29, (espessura de 14 cm), utilizando palheta e argamassa de assentamento com preparo manual. af_03/2023</t>
  </si>
  <si>
    <t xml:space="preserve">Alvenaria estrutural de blocos cerâmicos 14x19x39, (espessura de 14 cm), utilizando colher de pedreiro e argamassa de assentamento com preparo em betoneira. af_03/2023</t>
  </si>
  <si>
    <t xml:space="preserve">Alvenaria estrutural de blocos cerâmicos 14x19x39, (espessura de 14 cm), utilizando colher de pedreiro e argamassa de assentamento com preparo manual. af_03/2023</t>
  </si>
  <si>
    <t xml:space="preserve">Alvenaria estrutural de blocos cerâmicos 14x19x29, (espessura de 14 cm), utilizando colher de pedreiro e argamassa de assentamento com preparo em betoneira. af_03/2023</t>
  </si>
  <si>
    <t xml:space="preserve">Alvenaria estrutural de blocos cerâmicos 14x19x29, (espessura de 14 cm), utilizando colher de pedreiro e argamassa de assentamento com preparo manual. af_03/2023</t>
  </si>
  <si>
    <t xml:space="preserve">Registro de pressão bruto, latão, roscável, 1/2" - fornecimento e instalação. af_08/2021</t>
  </si>
  <si>
    <t xml:space="preserve">Registro de pressão bruto, latão,  roscável, 3/4'' - fornecimento e instalação. af_08/2021</t>
  </si>
  <si>
    <t xml:space="preserve">Registro de gaveta bruto, latão, roscável, 1/2" - fornecimento e instalação. af_08/2021</t>
  </si>
  <si>
    <t xml:space="preserve">Registro de gaveta bruto, latão, roscável, 3/4" - fornecimento e instalação. af_08/2021</t>
  </si>
  <si>
    <t xml:space="preserve">Misturador monocomando para chuveiro, base bruta e acabamento cromado - fornecimento e instalação. af_08/2021</t>
  </si>
  <si>
    <t xml:space="preserve">Tubo, pvc, soldável, dn 20mm, instalado em ramal ou sub-ramal de água - fornecimento e instalação. af_06/2022</t>
  </si>
  <si>
    <t xml:space="preserve">Tubo, pvc, soldável, dn 25mm, instalado em ramal ou sub-ramal de água - fornecimento e instalação. af_06/2022</t>
  </si>
  <si>
    <t xml:space="preserve">Tubo, pvc, soldável, dn 32mm, instalado em ramal ou sub-ramal de água - fornecimento e instalação. af_06/2022</t>
  </si>
  <si>
    <t xml:space="preserve">Joelho 90 graus, pvc, soldável, dn 20mm, instalado em ramal ou sub-ramal de água - fornecimento e instalação. af_06/2022</t>
  </si>
  <si>
    <t xml:space="preserve">Joelho 45 graus, pvc, soldável, dn 20mm, instalado em ramal ou sub-ramal de água - fornecimento e instalação. af_06/2022</t>
  </si>
  <si>
    <t xml:space="preserve">Curva 90 graus, pvc, soldável, dn 20mm, instalado em ramal ou sub-ramal de água - fornecimento e instalação. af_06/2022</t>
  </si>
  <si>
    <t xml:space="preserve">Curva 45 graus, pvc, soldável, dn 20mm, instalado em ramal ou sub-ramal de água - fornecimento e instalação. af_06/2022</t>
  </si>
  <si>
    <t xml:space="preserve">Joelho 90 graus, pvc, soldável, dn 25mm, instalado em ramal ou sub-ramal de água - fornecimento e instalação. af_06/2022</t>
  </si>
  <si>
    <t xml:space="preserve">Joelho 45 graus, pvc, soldável, dn 25mm, instalado em ramal ou sub-ramal de água - fornecimento e instalação. af_06/2022</t>
  </si>
  <si>
    <t xml:space="preserve">Curva 90 graus, pvc, soldável, dn 25mm, instalado em ramal ou sub-ramal de água - fornecimento e instalação. af_06/2022</t>
  </si>
  <si>
    <t xml:space="preserve">Curva 45 graus, pvc, soldável, dn 25mm, instalado em ramal ou sub-ramal de água - fornecimento e instalação. af_06/2022</t>
  </si>
  <si>
    <t xml:space="preserve">Joelho 90 graus com bucha de latão, pvc, soldável, dn 25mm, x 3/4  instalado em ramal ou sub-ramal de água - fornecimento e instalação. af_06/2022</t>
  </si>
  <si>
    <t xml:space="preserve">Joelho 90 graus, pvc, soldável, dn 32mm, instalado em ramal ou sub-ramal de água - fornecimento e instalação. af_06/2022</t>
  </si>
  <si>
    <t xml:space="preserve">Joelho 45 graus, pvc, soldável, dn 32mm, instalado em ramal ou sub-ramal de água - fornecimento e instalação. af_06/2022</t>
  </si>
  <si>
    <t xml:space="preserve">Curva 90 graus, pvc, soldável, dn 32mm, instalado em ramal ou sub-ramal de água - fornecimento e instalação. af_06/2022</t>
  </si>
  <si>
    <t xml:space="preserve">Curva 45 graus, pvc, soldável, dn 32mm, instalado em ramal ou sub-ramal de água - fornecimento e instalação. af_06/2022</t>
  </si>
  <si>
    <t xml:space="preserve">Luva, pvc, soldável, dn 20mm, instalado em ramal ou sub-ramal de água - fornecimento e instalação. af_06/2022</t>
  </si>
  <si>
    <t xml:space="preserve">Luva de correr, pvc, soldável, dn 20mm, instalado em ramal ou sub-ramal de água - fornecimento e instalação. af_06/2022</t>
  </si>
  <si>
    <t xml:space="preserve">Luva de redução, pvc, soldável, dn 25mm x 20mm, instalado em ramal ou sub-ramal de água - fornecimento e instalação. af_06/2022</t>
  </si>
  <si>
    <t xml:space="preserve">Luva com bucha de latão, pvc, soldável, dn 20mm x 1/2", instalado em ramal ou sub-ramal de água - fornecimento e instalação. af_06/2022</t>
  </si>
  <si>
    <t xml:space="preserve">União, pvc, soldável, dn 20mm, instalado em ramal ou sub-ramal de água - fornecimento e instalação. af_06/2022</t>
  </si>
  <si>
    <t xml:space="preserve">Adaptador curto com bolsa e rosca para registro, pvc, soldável, dn 20mm x 1/2 , instalado em ramal ou sub-ramal de água - fornecimento e instalação. af_06/2022</t>
  </si>
  <si>
    <t xml:space="preserve">Curva de transposição, pvc, soldável, dn 20mm, instalado em ramal ou sub-ramal de água - fornecimento e instalação. af_06/2022</t>
  </si>
  <si>
    <t xml:space="preserve">Luva, pvc, soldável, dn 25mm, instalado em ramal ou sub-ramal de água - fornecimento e instalação. af_06/2022</t>
  </si>
  <si>
    <t xml:space="preserve">Luva de correr, pvc, soldável, dn 25mm, instalado em ramal ou sub-ramal de água - fornecimento e instalação. af_12/2014</t>
  </si>
  <si>
    <t xml:space="preserve">Luva de redução, pvc, soldável, dn 32mm x 25mm, instalado em ramal ou sub-ramal de água - fornecimento e instalação. af_06/2022</t>
  </si>
  <si>
    <t xml:space="preserve">Luva com bucha de latão, pvc, soldável, dn 25mm x 3/4 , instalado em ramal ou sub-ramal de água - fornecimento e instalação. af_06/2022</t>
  </si>
  <si>
    <t xml:space="preserve">União, pvc, soldável, dn 25mm, instalado em ramal ou sub-ramal de água - fornecimento e instalação. af_06/2022</t>
  </si>
  <si>
    <t xml:space="preserve">Adaptador curto com bolsa e rosca para registro, pvc, soldável, dn 25mm x 3/4 , instalado em ramal ou sub-ramal de água - fornecimento e instalação. af_06/2022</t>
  </si>
  <si>
    <t xml:space="preserve">Curva de transposição, pvc, soldável, dn 25mm, instalado em ramal ou sub-ramal de água   fornecimento e instalação. af_06/2022</t>
  </si>
  <si>
    <t xml:space="preserve">Luva soldável e com rosca, pvc, soldável, dn 25mm x 3/4 , instalado em ramal ou sub-ramal de água - fornecimento e instalação. af_06/2022</t>
  </si>
  <si>
    <t xml:space="preserve">Luva, pvc, soldável, dn 32mm, instalado em ramal ou sub-ramal de água - fornecimento e instalação. af_06/2022</t>
  </si>
  <si>
    <t xml:space="preserve">Luva de correr, pvc, soldável, dn 32mm, instalado em ramal ou sub-ramal de água   fornecimento e instalação. af_06/2022</t>
  </si>
  <si>
    <t xml:space="preserve">Luva soldável e com rosca, pvc, soldável, dn 32mm x 1 , instalado em ramal ou sub-ramal de água - fornecimento e instalação. af_06/2022</t>
  </si>
  <si>
    <t xml:space="preserve">União, pvc, soldável, dn 32mm, instalado em ramal ou sub-ramal de água - fornecimento e instalação. af_06/2022</t>
  </si>
  <si>
    <t xml:space="preserve">Adaptador curto com bolsa e rosca para registro, pvc, soldável, dn 32mm x 1 , instalado em ramal ou sub-ramal de água - fornecimento e instalação. af_06/2022</t>
  </si>
  <si>
    <t xml:space="preserve">Curva de transposição, pvc, soldável, dn 32mm, instalado em ramal ou sub-ramal de água   fornecimento e instalação. af_06/2022</t>
  </si>
  <si>
    <t xml:space="preserve">Te, pvc, soldável, dn 20mm, instalado em ramal ou sub-ramal de água - fornecimento e instalação. af_06/2022</t>
  </si>
  <si>
    <t xml:space="preserve">Tê com bucha de latão na bolsa central, pvc, soldável, dn 20mm x 1/2 , instalado em ramal ou sub-ramal de água - fornecimento e instalação. af_06/2022</t>
  </si>
  <si>
    <t xml:space="preserve">Te, pvc, soldável, dn 25mm, instalado em ramal ou sub-ramal de água - fornecimento e instalação. af_06/2022</t>
  </si>
  <si>
    <t xml:space="preserve">Tê com bucha de latão na bolsa central, pvc, soldável, dn 25mm x 1/2 , instalado em ramal ou sub-ramal de água - fornecimento e instalação. af_06/2022</t>
  </si>
  <si>
    <t xml:space="preserve">Tê de redução, pvc, soldável, dn 25mm x 20mm, instalado em ramal ou sub-ramal de água - fornecimento e instalação. af_06/2022</t>
  </si>
  <si>
    <t xml:space="preserve">Te, pvc, soldável, dn 32mm, instalado em ramal ou sub-ramal de água - fornecimento e instalação. af_06/2022</t>
  </si>
  <si>
    <t xml:space="preserve">Tê com bucha de latão na bolsa central, pvc, soldável, dn 32mm x 3/4 , instalado em ramal ou sub-ramal de água - fornecimento e instalação. af_06/2022</t>
  </si>
  <si>
    <t xml:space="preserve">Tê de redução, pvc, soldável, dn 32mm x 25mm, instalado em ramal ou sub-ramal de água - fornecimento e instalação. af_06/2022</t>
  </si>
  <si>
    <t xml:space="preserve">Tubo, pvc, soldável, dn 20mm, instalado em ramal de distribuição de água - fornecimento e instalação. af_06/2022</t>
  </si>
  <si>
    <t xml:space="preserve">Tubo, pvc, soldável, dn 25mm, instalado em ramal de distribuição de água - fornecimento e instalação. af_06/2022</t>
  </si>
  <si>
    <t xml:space="preserve">Tubo, pvc, soldável, dn 32mm, instalado em ramal de distribuição de água - fornecimento e instalação. af_06/2022</t>
  </si>
  <si>
    <t xml:space="preserve">Joelho 90 graus, pvc, soldável, dn 20mm, instalado em ramal de distribuição de água - fornecimento e instalação. af_06/2022</t>
  </si>
  <si>
    <t xml:space="preserve">Joelho 45 graus, pvc, soldável, dn 20mm, instalado em ramal de distribuição de água - fornecimento e instalação. af_06/2022</t>
  </si>
  <si>
    <t xml:space="preserve">Curva 90 graus, pvc, soldável, dn 20mm, instalado em ramal de distribuição de água - fornecimento e instalação. af_06/2022</t>
  </si>
  <si>
    <t xml:space="preserve">Curva 45 graus, pvc, soldável, dn 20mm, instalado em ramal de distribuição de água - fornecimento e instalação. af_06/2022</t>
  </si>
  <si>
    <t xml:space="preserve">Joelho 90 graus, pvc, soldável, dn 25mm, instalado em ramal de distribuição de água - fornecimento e instalação. af_06/2022</t>
  </si>
  <si>
    <t xml:space="preserve">Joelho 45 graus, pvc, soldável, dn 25mm, instalado em ramal de distribuição de água - fornecimento e instalação. af_06/2022</t>
  </si>
  <si>
    <t xml:space="preserve">Curva 90 graus, pvc, soldável, dn 25mm, instalado em ramal de distribuição de água - fornecimento e instalação. af_06/2022</t>
  </si>
  <si>
    <t xml:space="preserve">Curva 45 graus, pvc, soldável, dn 25mm, instalado em ramal de distribuição de água - fornecimento e instalação. af_06/2022</t>
  </si>
  <si>
    <t xml:space="preserve">Joelho 90 graus, pvc, soldável, dn 25mm, x 3/4  instalado em ramal de distribuição de água - fornecimento e instalação. af_06/2022</t>
  </si>
  <si>
    <t xml:space="preserve">Joelho 90 graus, pvc, soldável, dn 32mm, instalado em ramal de distribuição de água - fornecimento e instalação. af_06/2022</t>
  </si>
  <si>
    <t xml:space="preserve">Joelho 45 graus, pvc, soldável, dn 32mm, instalado em ramal de distribuição de água - fornecimento e instalação. af_06/2022</t>
  </si>
  <si>
    <t xml:space="preserve">Curva 90 graus, pvc, soldável, dn 32mm, instalado em ramal de distribuição de água - fornecimento e instalação. af_06/2022</t>
  </si>
  <si>
    <t xml:space="preserve">Curva 45 graus, pvc, soldável, dn 32mm, instalado em ramal de distribuição de água - fornecimento e instalação. af_06/2022</t>
  </si>
  <si>
    <t xml:space="preserve">Luva, pvc, soldável, dn 20mm, instalado em ramal de distribuição de água - fornecimento e instalação. af_06/2022</t>
  </si>
  <si>
    <t xml:space="preserve">Luva de correr, pvc, soldável, dn 20mm, instalado em ramal de distribuição de água - fornecimento e instalação. af_06/2022</t>
  </si>
  <si>
    <t xml:space="preserve">Luva de redução, pvc, soldável, dn 25mm x 20mm, instalado em ramal de distribuição de água - fornecimento e instalação. af_06/2022</t>
  </si>
  <si>
    <t xml:space="preserve">União, pvc, soldável, dn 20mm, instalado em ramal de distribuição de água - fornecimento e instalação. af_06/2022</t>
  </si>
  <si>
    <t xml:space="preserve">Curva de transposição, pvc, soldável, dn 20mm, instalado em ramal de distribuição de água   fornecimento e instalação. af_06/2022</t>
  </si>
  <si>
    <t xml:space="preserve">Luva, pvc, soldável, dn 25mm, instalado em ramal de distribuição de água - fornecimento e instalação. af_06/2022</t>
  </si>
  <si>
    <t xml:space="preserve">Luva de correr, pvc, soldável, dn 25mm, instalado em ramal de distribuição de água - fornecimento e instalação. af_06/2022</t>
  </si>
  <si>
    <t xml:space="preserve">Luva de redução, pvc, soldável, dn 32mm x 25mm, instalado em ramal de distribuição de água - fornecimento e instalação. af_06/2022</t>
  </si>
  <si>
    <t xml:space="preserve">Luva com bucha de latão, pvc, soldável, dn 25mm x 3/4 , instalado em ramal de distribuição de água - fornecimento e instalação. af_06/2022</t>
  </si>
  <si>
    <t xml:space="preserve">União, pvc, soldável, dn 25mm, instalado em ramal de distribuição de água - fornecimento e instalação. af_06/2022</t>
  </si>
  <si>
    <t xml:space="preserve">Adaptador curto com bolsa e rosca para registro, pvc, soldável, dn 25mm x 3/4 , instalado em ramal de distribuição de água - fornecimento e instalação. af_06/2022</t>
  </si>
  <si>
    <t xml:space="preserve">Curva de transposição, pvc, soldável, dn 25mm, instalado em ramal de distribuição de água   fornecimento e instalação. af_06/2022</t>
  </si>
  <si>
    <t xml:space="preserve">Luva, pvc, soldável, dn 32mm, instalado em ramal de distribuição de água - fornecimento e instalação. af_06/2022</t>
  </si>
  <si>
    <t xml:space="preserve">Luva de correr, pvc, soldável, dn 32mm, instalado em ramal de distribuição de água   fornecimento e instalação. af_06/2022</t>
  </si>
  <si>
    <t xml:space="preserve">Luva de redução, pvc, soldável, dn 40mm x 32mm, instalado em ramal de distribuição de água - fornecimento e instalação. af_06/2022</t>
  </si>
  <si>
    <t xml:space="preserve">Luva soldável e com rosca, pvc, soldável, dn 32mm x 1 , instalado em ramal de distribuição de água - fornecimento e instalação. af_06/2022</t>
  </si>
  <si>
    <t xml:space="preserve">União, pvc, soldável, dn 32mm, instalado em ramal de distribuição de água - fornecimento e instalação. af_06/2022</t>
  </si>
  <si>
    <t xml:space="preserve">Adaptador curto com bolsa e rosca para registro, pvc, soldável, dn 32mm x 1 , instalado em ramal de distribuição de água - fornecimento e instalação. af_06/2022</t>
  </si>
  <si>
    <t xml:space="preserve">Curva de transposição, pvc, soldável, dn 32mm, instalado em ramal de distribuição de água   fornecimento e instalação. af_06/2022</t>
  </si>
  <si>
    <t xml:space="preserve">Te, pvc, soldável, dn 20mm, instalado em ramal de distribuição de água - fornecimento e instalação. af_06/2022</t>
  </si>
  <si>
    <t xml:space="preserve">Tê soldável e com rosca na bolsa central, pvc, soldável, dn 20mm x 1/2 , instalado em ramal de distribuição de água - fornecimento e instalação. af_06/2022</t>
  </si>
  <si>
    <t xml:space="preserve">Te, pvc, soldável, dn 25mm, instalado em ramal de distribuição de água - fornecimento e instalação. af_06/2022</t>
  </si>
  <si>
    <t xml:space="preserve">Tê de redução, pvc, soldável, dn 25mm x 20mm, instalado em ramal de distribuição de água - fornecimento e instalação. af_06/2022</t>
  </si>
  <si>
    <t xml:space="preserve">Te, pvc, soldável, dn 32mm, instalado em ramal de distribuição de água - fornecimento e instalação. af_06/2022</t>
  </si>
  <si>
    <t xml:space="preserve">Tê com bucha de latão na bolsa central, pvc, soldável, dn 32mm x 3/4 , instalado em ramal de distribuição de água - fornecimento e instalação. af_06/2022</t>
  </si>
  <si>
    <t xml:space="preserve">Tê de redução, pvc, soldável, dn 32mm x 25mm, instalado em ramal de distribuição de água - fornecimento e instalação. af_06/2022</t>
  </si>
  <si>
    <t xml:space="preserve">Tubo, pvc, soldável, dn 25mm, instalado em prumada de água - fornecimento e instalação. af_06/2022</t>
  </si>
  <si>
    <t xml:space="preserve">Tubo, pvc, soldável, dn 32mm, instalado em prumada de água - fornecimento e instalação. af_06/2022</t>
  </si>
  <si>
    <t xml:space="preserve">Tubo, pvc, soldável, dn 40mm, instalado em prumada de água - fornecimento e instalação. af_06/2022</t>
  </si>
  <si>
    <t xml:space="preserve">Tubo, pvc, soldável, dn 50mm, instalado em prumada de água - fornecimento e instalação. af_06/2022</t>
  </si>
  <si>
    <t xml:space="preserve">Tubo, pvc, soldável, dn 60mm, instalado em prumada de água - fornecimento e instalação. af_06/2022</t>
  </si>
  <si>
    <t xml:space="preserve">Tubo, pvc, soldável, dn 75mm, instalado em prumada de água - fornecimento e instalação. af_06/2022</t>
  </si>
  <si>
    <t xml:space="preserve">Tubo, pvc, soldável, dn 85mm, instalado em prumada de água - fornecimento e instalação. af_06/2022</t>
  </si>
  <si>
    <t xml:space="preserve">Alvenaria de blocos de concreto estrutural 14x19x39 cm (espessura 14 cm), fbk = 4,5 mpa, utilizando palheta. af_10/2022</t>
  </si>
  <si>
    <t xml:space="preserve">Alvenaria de blocos de concreto estrutural 14x19x39 cm (espessura 14 cm), fbk = 14 mpa, utilizando palheta. af_10/2022</t>
  </si>
  <si>
    <t xml:space="preserve">Alvenaria de blocos de concreto estrutural 14x19x29 cm (espessura 14 cm), fbk = 4,5 mpa, utilizando palheta. af_10/2022</t>
  </si>
  <si>
    <t xml:space="preserve">Alvenaria de blocos de concreto estrutural 14x19x39 cm (espessura 14 cm), fbk = 4,5 mpa, utilizando colher de pedreiro. af_10/2022</t>
  </si>
  <si>
    <t xml:space="preserve">Alvenaria de blocos de concreto estrutural 14x19x39 cm (espessura 14 cm), fbk = 14 mpa, utilizando colher de pedreiro. af_10/2022</t>
  </si>
  <si>
    <t xml:space="preserve">Alvenaria de blocos de concreto estrutural 14x19x29 cm (espessura 14 cm), fbk = 4,5 mpa, utilizando colher de pedreiro. af_10/2022</t>
  </si>
  <si>
    <t xml:space="preserve">Alvenaria de blocos de concreto estrutural 14x19x29 cm (espessura 14 cm), fbk = 14 mpa, utilizando colher de pedreiro. af_10/2022</t>
  </si>
  <si>
    <t xml:space="preserve">Joelho 90 graus, pvc, soldável, dn 25mm, instalado em prumada de água - fornecimento e instalação. af_06/2022</t>
  </si>
  <si>
    <t xml:space="preserve">Caixa sifonada, pvc, dn 100 x 100 x 50 mm, fornecida e instalada em ramais de encaminhamento de água pluvial. af_06/2022</t>
  </si>
  <si>
    <t xml:space="preserve">Joelho 45 graus, pvc, soldável, dn 25mm, instalado em prumada de água - fornecimento e instalação. af_06/2022</t>
  </si>
  <si>
    <t xml:space="preserve">Curva 90 graus, pvc, soldável, dn 25mm, instalado em prumada de água - fornecimento e instalação. af_06/2022</t>
  </si>
  <si>
    <t xml:space="preserve">Curva 45 graus, pvc, soldável, dn 25mm, instalado em prumada de água - fornecimento e instalação. af_06/2022</t>
  </si>
  <si>
    <t xml:space="preserve">Caixa sifonada, pvc, dn 150 x 185 x 75 mm, fornecida e instalada em ramais de encaminhamento de água pluvial. af_06/2022</t>
  </si>
  <si>
    <t xml:space="preserve">Joelho 90 graus, pvc, soldável, dn 32mm, instalado em prumada de água - fornecimento e instalação. af_06/2022</t>
  </si>
  <si>
    <t xml:space="preserve">Joelho 45 graus, pvc, soldável, dn 32mm, instalado em prumada de água - fornecimento e instalação. af_06/2022</t>
  </si>
  <si>
    <t xml:space="preserve">Curva 90 graus, pvc, soldável, dn 32mm, instalado em prumada de água - fornecimento e instalação. af_06/2022</t>
  </si>
  <si>
    <t xml:space="preserve">Ralo sifonado, pvc, dn 100 x 40 mm, junta soldável, fornecido e instalado em ramais de encaminhamento de água pluvial. af_06/2022</t>
  </si>
  <si>
    <t xml:space="preserve">Curva 45 graus, pvc, soldável, dn 32mm, instalado em prumada de água - fornecimento e instalação. af_06/2022</t>
  </si>
  <si>
    <t xml:space="preserve">Joelho 90 graus, pvc, soldável, dn 40mm, instalado em prumada de água - fornecimento e instalação. af_06/2022</t>
  </si>
  <si>
    <t xml:space="preserve">Joelho 45 graus, pvc, soldável, dn 40mm, instalado em prumada de água - fornecimento e instalação. af_06/2022</t>
  </si>
  <si>
    <t xml:space="preserve">Curva 90 graus, pvc, soldável, dn 40mm, instalado em prumada de água - fornecimento e instalação. af_06/2022</t>
  </si>
  <si>
    <t xml:space="preserve">Curva 45 graus, pvc, soldável, dn 40mm, instalado em prumada de água - fornecimento e instalação. af_06/2022</t>
  </si>
  <si>
    <t xml:space="preserve">Joelho 90 graus, pvc, soldável, dn 50mm, instalado em prumada de água - fornecimento e instalação. af_06/2022</t>
  </si>
  <si>
    <t xml:space="preserve">Joelho 45 graus, pvc, soldável, dn 50mm, instalado em prumada de água - fornecimento e instalação. af_06/2022</t>
  </si>
  <si>
    <t xml:space="preserve">Curva 90 graus, pvc, soldável, dn 50mm, instalado em prumada de água - fornecimento e instalação. af_06/2022</t>
  </si>
  <si>
    <t xml:space="preserve">Curva 45 graus, pvc, soldável, dn 50mm, instalado em prumada de água - fornecimento e instalação. af_06/2022</t>
  </si>
  <si>
    <t xml:space="preserve">Joelho 90 graus, pvc, soldável, dn 60mm, instalado em prumada de água - fornecimento e instalação. af_06/2022</t>
  </si>
  <si>
    <t xml:space="preserve">Joelho 45 graus, pvc, soldável, dn 60mm, instalado em prumada de água - fornecimento e instalação. af_06/2022</t>
  </si>
  <si>
    <t xml:space="preserve">Curva 90 graus, pvc, soldável, dn 60mm, instalado em prumada de água - fornecimento e instalação. af_06/2022</t>
  </si>
  <si>
    <t xml:space="preserve">Tubo pvc, série r, água pluvial, dn 40 mm, fornecido e instalado em ramal de encaminhamento. af_06/2022</t>
  </si>
  <si>
    <t xml:space="preserve">Tubo pvc, série r, água pluvial, dn 50 mm, fornecido e instalado em ramal de encaminhamento. af_06/2022</t>
  </si>
  <si>
    <t xml:space="preserve">Curva 45 graus, pvc, soldável, dn 60mm, instalado em prumada de água - fornecimento e instalação. af_06/2022</t>
  </si>
  <si>
    <t xml:space="preserve">Tubo pvc, série r, água pluvial, dn 75 mm, fornecido e instalado em ramal de encaminhamento. af_06/2022</t>
  </si>
  <si>
    <t xml:space="preserve">Tubo pvc, série r, água pluvial, dn 100 mm, fornecido e instalado em ramal de encaminhamento. af_06/2022</t>
  </si>
  <si>
    <t xml:space="preserve">Joelho 90 graus, pvc, soldável, dn 75mm, instalado em prumada de água - fornecimento e instalação. af_06/2022</t>
  </si>
  <si>
    <t xml:space="preserve">Joelho 90 graus, pvc, serie r, água pluvial, dn 40 mm, junta soldável, fornecido e instalado em ramal de encaminhamento. af_06/2022</t>
  </si>
  <si>
    <t xml:space="preserve">Joelho 45 graus, pvc, soldável, dn 75mm, instalado em prumada de água - fornecimento e instalação. af_06/2022</t>
  </si>
  <si>
    <t xml:space="preserve">Joelho 45 graus, pvc, serie r, água pluvial, dn 40 mm, junta soldável, fornecido e instalado em ramal de encaminhamento. af_06/2022</t>
  </si>
  <si>
    <t xml:space="preserve">Curva 90 graus, pvc, soldável, dn 75mm, instalado em prumada de água - fornecimento e instalação. af_06/2022</t>
  </si>
  <si>
    <t xml:space="preserve">Joelho 90 graus, pvc, serie r, água pluvial, dn 50 mm, junta elástica, fornecido e instalado em ramal de encaminhamento. af_06/2022</t>
  </si>
  <si>
    <t xml:space="preserve">Curva 45 graus, pvc, soldável, dn 75mm, instalado em prumada de água - fornecimento e instalação. af_06/2022</t>
  </si>
  <si>
    <t xml:space="preserve">Joelho 45 graus, pvc, serie r, água pluvial, dn 50 mm, junta elástica, fornecido e instalado em ramal de encaminhamento. af_06/2022</t>
  </si>
  <si>
    <t xml:space="preserve">Joelho 90 graus, pvc, soldável, dn 85mm, instalado em prumada de água - fornecimento e instalação. af_06/2022</t>
  </si>
  <si>
    <t xml:space="preserve">Joelho 90 graus, pvc, serie r, água pluvial, dn 75 mm, junta elástica, fornecido e instalado em ramal de encaminhamento. af_06/2022</t>
  </si>
  <si>
    <t xml:space="preserve">Joelho 45 graus, pvc, soldável, dn 85mm, instalado em prumada de água - fornecimento e instalação. af_06/2022</t>
  </si>
  <si>
    <t xml:space="preserve">Joelho 45 graus, pvc, serie r, água pluvial, dn 75 mm, junta elástica, fornecido e instalado em ramal de encaminhamento. af_06/2022</t>
  </si>
  <si>
    <t xml:space="preserve">Curva 90 graus, pvc, soldável, dn 85mm, instalado em prumada de água - fornecimento e instalação. af_06/2022</t>
  </si>
  <si>
    <t xml:space="preserve">Curva 87 graus e 30 minutos, pvc, serie r, água pluvial, dn 75 mm, junta elástica, fornecido e instalado em ramal de encaminhamento. af_06/2022</t>
  </si>
  <si>
    <t xml:space="preserve">Curva 45 graus, pvc, soldável, dn 85mm, instalado em prumada de água - fornecimento e instalação. af_06/2022</t>
  </si>
  <si>
    <t xml:space="preserve">Luva, pvc, soldável, dn 25mm, instalado em prumada de água - fornecimento e instalação. af_06/2022</t>
  </si>
  <si>
    <t xml:space="preserve">Joelho 90 graus, pvc, serie r, água pluvial, dn 100 mm, junta elástica, fornecido e instalado em ramal de encaminhamento. af_06/2022</t>
  </si>
  <si>
    <t xml:space="preserve">Luva de correr, pvc, soldável, dn 25mm, instalado em prumada de água - fornecimento e instalação. af_06/2022</t>
  </si>
  <si>
    <t xml:space="preserve">Joelho 45 graus, pvc, serie r, água pluvial, dn 100 mm, junta elástica, fornecido e instalado em ramal de encaminhamento. af_06/2022</t>
  </si>
  <si>
    <t xml:space="preserve">Luva de redução, pvc, soldável, dn 32mm x 25mm, instalado em prumada de água - fornecimento e instalação. af_06/2022</t>
  </si>
  <si>
    <t xml:space="preserve">Curva 87 graus e 30 minutos, pvc, serie r, água pluvial, dn 100 mm, junta elástica, fornecido e instalado em ramal de encaminhamento. af_06/2022</t>
  </si>
  <si>
    <t xml:space="preserve">União, pvc, soldável, dn 25mm, instalado em prumada de água - fornecimento e instalação. af_06/2022</t>
  </si>
  <si>
    <t xml:space="preserve">Curva de transposição, pvc, soldável, dn 25mm, instalado em prumada de água  - fornecimento e instalação. af_06/2022</t>
  </si>
  <si>
    <t xml:space="preserve">Luva, pvc, soldável, dn 32mm, instalado em prumada de água - fornecimento e instalação. af_06/2022</t>
  </si>
  <si>
    <t xml:space="preserve">Luva de correr, pvc, soldável, dn 32mm, instalado em prumada de água - fornecimento e instalação. af_06/2022</t>
  </si>
  <si>
    <t xml:space="preserve">Luva simples, pvc, serie r, água pluvial, dn 40 mm, junta soldável, fornecido e instalado em ramal de encaminhamento. af_06/2022</t>
  </si>
  <si>
    <t xml:space="preserve">Luva simples, pvc, serie r, água pluvial, dn 50 mm, junta elástica, fornecido e instalado em ramal de encaminhamento. af_06/2022</t>
  </si>
  <si>
    <t xml:space="preserve">Bucha de redução longa, pvc, serie r, água pluvial, dn 50 x 40 mm, junta elástica, fornecido e instalado em ramal de encaminhamento. af_06/2022</t>
  </si>
  <si>
    <t xml:space="preserve">Luva simples, pvc, serie r, água pluvial, dn 75 mm, junta elástica, fornecido e instalado em ramal de encaminhamento. af_06/2022</t>
  </si>
  <si>
    <t xml:space="preserve">Luva de correr, pvc, serie r, água pluvial, dn 75 mm, junta elástica, fornecido e instalado em ramal de encaminhamento. af_06/2022</t>
  </si>
  <si>
    <t xml:space="preserve">Redução excêntrica, pvc, serie r, água pluvial, dn 75 x 50 mm, junta elástica, fornecido e instalado em ramal de encaminhamento. af_06/2022</t>
  </si>
  <si>
    <t xml:space="preserve">Tê de inspeção, pvc, serie r, água pluvial, dn 75 mm, junta elástica, fornecido e instalado em ramal de encaminhamento. af_06/2022</t>
  </si>
  <si>
    <t xml:space="preserve">Luva soldável e com rosca, pvc, soldável, dn 32mm x 1 , instalado em prumada de água - fornecimento e instalação. af_06/2022</t>
  </si>
  <si>
    <t xml:space="preserve">União, pvc, soldável, dn 32mm, instalado em prumada de água - fornecimento e instalação. af_06/2022</t>
  </si>
  <si>
    <t xml:space="preserve">Adaptador curto com bolsa e rosca para registro, pvc, soldável, dn 32mm x 1 , instalado em prumada de água - fornecimento e instalação. af_06/2022</t>
  </si>
  <si>
    <t xml:space="preserve">Luva simples, pvc, serie r, água pluvial, dn 100 mm, junta elástica, fornecido e instalado em ramal de encaminhamento. af_06/2022</t>
  </si>
  <si>
    <t xml:space="preserve">Curva de transposição, pvc, soldável, dn 32mm, instalado em prumada de água   fornecimento e instalação. af_06/2022</t>
  </si>
  <si>
    <t xml:space="preserve">Luva de correr, pvc, serie r, água pluvial, dn 100 mm, junta elástica, fornecido e instalado em ramal de encaminhamento. af_06/2022</t>
  </si>
  <si>
    <t xml:space="preserve">Redução excêntrica, pvc, serie r, água pluvial, dn 100 x 75 mm, junta elástica, fornecido e instalado em ramal de encaminhamento. af_06/2022</t>
  </si>
  <si>
    <t xml:space="preserve">Luva, pvc, soldável, dn 40mm, instalado em prumada de água - fornecimento e instalação. af_06/2022</t>
  </si>
  <si>
    <t xml:space="preserve">Tê de inspeção, pvc, serie r, água pluvial, dn 100 mm, junta elástica, fornecido e instalado em ramal de encaminhamento. af_06/2022</t>
  </si>
  <si>
    <t xml:space="preserve">Luva de correr, pvc, soldável, dn 40mm, instalado em prumada de água   fornecimento e instalação. af_06/2022</t>
  </si>
  <si>
    <t xml:space="preserve">Junção simples, pvc, serie r, água pluvial, dn 40 mm, junta soldável, fornecido e instalado em ramal de encaminhamento. af_06/2022</t>
  </si>
  <si>
    <t xml:space="preserve">Luva de redução, pvc, soldável, dn 40mm x 32mm, instalado em prumada de água - fornecimento e instalação. af_06/2022</t>
  </si>
  <si>
    <t xml:space="preserve">Junção simples, pvc, serie r, água pluvial, dn 50 mm, junta elástica, fornecido e instalado em ramal de encaminhamento. af_06/2022</t>
  </si>
  <si>
    <t xml:space="preserve">Luva com rosca, pvc, soldável, dn 40mm x 1.1/4 , instalado em prumada de água - fornecimento e instalação. af_06/2022</t>
  </si>
  <si>
    <t xml:space="preserve">Junção simples, pvc, serie r, água pluvial, dn 75 x 75 mm, junta elástica, fornecido e instalado em ramal de encaminhamento. af_06/2022</t>
  </si>
  <si>
    <t xml:space="preserve">Tê, pvc, serie r, água pluvial, dn 75 mm, junta elástica, fornecido e instalado em ramal de encaminhamento. af_06/2022</t>
  </si>
  <si>
    <t xml:space="preserve">Junção simples, pvc, serie r, água pluvial, dn 100 x 100 mm, junta elástica, fornecido e instalado em ramal de encaminhamento. af_06/2022</t>
  </si>
  <si>
    <t xml:space="preserve">União, pvc, soldável, dn 40mm, instalado em prumada de água - fornecimento e instalação. af_06/2022</t>
  </si>
  <si>
    <t xml:space="preserve">Junção simples, pvc, serie r, água pluvial, dn 100 x 75 mm, junta elástica, fornecido e instalado em ramal de encaminhamento. af_06/2022</t>
  </si>
  <si>
    <t xml:space="preserve">Adaptador curto com bolsa e rosca para registro, pvc, soldável, dn 40mm x 1.1/2 , instalado em prumada de água - fornecimento e instalação. af_06/2022</t>
  </si>
  <si>
    <t xml:space="preserve">Tê, pvc, serie r, água pluvial, dn 100 x 100 mm, junta elástica, fornecido e instalado em ramal de encaminhamento. af_06/2022</t>
  </si>
  <si>
    <t xml:space="preserve">Adaptador curto com bolsa e rosca para registro, pvc, soldável, dn 40mm x 1.1/4 , instalado em prumada de água - fornecimento e instalação. af_06/2022</t>
  </si>
  <si>
    <t xml:space="preserve">Tê, pvc, serie r, água pluvial, dn 100 x 75 mm, junta elástica, fornecido e instalado em ramal de encaminhamento. af_06/2022</t>
  </si>
  <si>
    <t xml:space="preserve">Junção dupla, pvc, serie r, água pluvial, dn 100 x 100 x 100 mm, junta elástica, fornecido e instalado em ramal de encaminhamento. af_06/2022</t>
  </si>
  <si>
    <t xml:space="preserve">Luva, pvc, soldável, dn 50mm, instalado em prumada de água - fornecimento e instalação. af_06/2022</t>
  </si>
  <si>
    <t xml:space="preserve">Tubo pvc, série r, água pluvial, dn 75 mm, fornecido e instalado em condutores verticais de águas pluviais. af_06/2022</t>
  </si>
  <si>
    <t xml:space="preserve">Luva de correr, pvc, soldável, dn 50mm, instalado em prumada de água - fornecimento e instalação. af_06/2022</t>
  </si>
  <si>
    <t xml:space="preserve">Tubo pvc, série r, água pluvial, dn 100 mm, fornecido e instalado em condutores verticais de águas pluviais. af_06/2022</t>
  </si>
  <si>
    <t xml:space="preserve">Luva de redução, pvc, soldável, dn 50mm x 25mm, instalado em prumada de água   fornecimento e instalação. af_06/2022</t>
  </si>
  <si>
    <t xml:space="preserve">Tubo pvc, série r, água pluvial, dn 150 mm, fornecido e instalado em condutores verticais de águas pluviais. af_06/2022</t>
  </si>
  <si>
    <t xml:space="preserve">Joelho 90 graus, pvc, serie r, água pluvial, dn 75 mm, junta elástica, fornecido e instalado em condutores verticais de águas pluviais. af_06/2022</t>
  </si>
  <si>
    <t xml:space="preserve">Joelho 45 graus, pvc, serie r, água pluvial, dn 75 mm, junta elástica, fornecido e instalado em condutores verticais de águas pluviais. af_06/2022</t>
  </si>
  <si>
    <t xml:space="preserve">Curva 87 graus e 30 minutos, pvc, serie r, água pluvial, dn 75 mm, junta elástica, fornecido e instalado em condutores verticais de águas pluviais. af_06/2022</t>
  </si>
  <si>
    <t xml:space="preserve">Joelho 90 graus, pvc, serie r, água pluvial, dn 100 mm, junta elástica, fornecido e instalado em condutores verticais de águas pluviais. af_06/2022</t>
  </si>
  <si>
    <t xml:space="preserve">Joelho 45 graus, pvc, serie r, água pluvial, dn 100 mm, junta elástica, fornecido e instalado em condutores verticais de águas pluviais. af_06/2022</t>
  </si>
  <si>
    <t xml:space="preserve">Curva 87 graus e 30 minutos, pvc, serie r, água pluvial, dn 100 mm, junta elástica, fornecido e instalado em condutores verticais de águas pluviais. af_06/2022</t>
  </si>
  <si>
    <t xml:space="preserve">Joelho 90 graus, pvc, serie r, água pluvial, dn 150 mm, junta elástica, fornecido e instalado em condutores verticais de águas pluviais. af_06/2022</t>
  </si>
  <si>
    <t xml:space="preserve">Joelho 45 graus, pvc, serie r, água pluvial, dn 150 mm, junta elástica, fornecido e instalado em condutores verticais de águas pluviais. af_06/2022</t>
  </si>
  <si>
    <t xml:space="preserve">Curva 87 graus e 30 minutos, pvc, serie r, água pluvial, dn 150 mm, junta elástica, fornecido e instalado em condutores verticais de águas pluviais. af_06/2022</t>
  </si>
  <si>
    <t xml:space="preserve">Luva com rosca, pvc, soldável, dn 50mm x 1.1/2 , instalado em prumada de água - fornecimento e instalação. af_06/2022</t>
  </si>
  <si>
    <t xml:space="preserve">União, pvc, soldável, dn 50mm, instalado em prumada de água - fornecimento e instalação. af_06/2022</t>
  </si>
  <si>
    <t xml:space="preserve">Adaptador curto com bolsa e rosca para registro, pvc, soldável, dn 50mm x 1.1/4 , instalado em prumada de água - fornecimento e instalação. af_06/2022</t>
  </si>
  <si>
    <t xml:space="preserve">Adaptador curto com bolsa e rosca para registro, pvc, soldável, dn 50mm x 1.1/2 , instalado em prumada de água - fornecimento e instalação. af_06/2022</t>
  </si>
  <si>
    <t xml:space="preserve">Luva, pvc, soldável, dn 60mm, instalado em prumada de água - fornecimento e instalação. af_06/2022</t>
  </si>
  <si>
    <t xml:space="preserve">Luva de correr, pvc, soldável, dn 60mm, instalado em prumada de água   fornecimento e instalação. af_06/2022</t>
  </si>
  <si>
    <t xml:space="preserve">Luva simples, pvc, serie r, água pluvial, dn 75 mm, junta elástica, fornecido e instalado em condutores verticais de águas pluviais. af_06/2022</t>
  </si>
  <si>
    <t xml:space="preserve">Luva de correr, pvc, serie r, água pluvial, dn 75 mm, junta elástica, fornecido e instalado em condutores verticais de águas pluviais. af_06/2022</t>
  </si>
  <si>
    <t xml:space="preserve">Luva de redução, pvc, soldável, dn 60mm x 50mm, instalado em prumada de água - fornecimento e instalação. af_06/2022</t>
  </si>
  <si>
    <t xml:space="preserve">União, pvc, soldável, dn 60mm, instalado em prumada de água - fornecimento e instalação. af_06/2022</t>
  </si>
  <si>
    <t xml:space="preserve">Adaptador curto com bolsa e rosca para registro, pvc, soldável, dn 60mm x 2 , instalado em prumada de água - fornecimento e instalação. af_06/2022</t>
  </si>
  <si>
    <t xml:space="preserve">Luva, pvc, soldável, dn 75mm, instalado em prumada de água - fornecimento e instalação. af_06/2022</t>
  </si>
  <si>
    <t xml:space="preserve">União, pvc, soldável, dn 75mm, instalado em prumada de água - fornecimento e instalação. af_06/2022</t>
  </si>
  <si>
    <t xml:space="preserve">Adaptador curto com bolsa e rosca para registro, pvc, soldável, dn 75mm x 2.1/2?, instalado em prumada de água - fornecimento e instalação. af_12/2014</t>
  </si>
  <si>
    <t xml:space="preserve">Luva, pvc, soldável, dn 85mm, instalado em prumada de água - fornecimento e instalação. af_06/2022</t>
  </si>
  <si>
    <t xml:space="preserve">União, pvc, soldável, dn 85mm, instalado em prumada de água - fornecimento e instalação. af_06/2022</t>
  </si>
  <si>
    <t xml:space="preserve">Adaptador curto com bolsa e rosca para registro, pvc, soldável, dn 85mm x 3 , instalado em prumada de água - fornecimento e instalação. af_06/2022</t>
  </si>
  <si>
    <t xml:space="preserve">Te, pvc, soldável, dn 25mm, instalado em prumada de água - fornecimento e instalação. af_06/2022</t>
  </si>
  <si>
    <t xml:space="preserve">Te, pvc, soldável, dn 32mm, instalado em prumada de água - fornecimento e instalação. af_06/2022</t>
  </si>
  <si>
    <t xml:space="preserve">Tê de redução, pvc, soldável, dn 32mm x 25mm, instalado em prumada de água - fornecimento e instalação. af_06/2022</t>
  </si>
  <si>
    <t xml:space="preserve">Te, pvc, soldável, dn 40mm, instalado em prumada de água - fornecimento e instalação. af_06/2022</t>
  </si>
  <si>
    <t xml:space="preserve">Tê de redução, pvc, soldável, dn 40mm x 32mm, instalado em prumada de água - fornecimento e instalação. af_06/2022</t>
  </si>
  <si>
    <t xml:space="preserve">Te, pvc, soldável, dn 50mm, instalado em prumada de água - fornecimento e instalação. af_06/2022</t>
  </si>
  <si>
    <t xml:space="preserve">Tê de redução, pvc, soldável, dn 50mm x 40mm, instalado em prumada de água - fornecimento e instalação. af_06/2022</t>
  </si>
  <si>
    <t xml:space="preserve">Tê de redução, pvc, soldável, dn 50mm x 25mm, instalado em prumada de água - fornecimento e instalação. af_06/2022</t>
  </si>
  <si>
    <t xml:space="preserve">Te, pvc, soldável, dn 60mm, instalado em prumada de água - fornecimento e instalação. af_06/2022</t>
  </si>
  <si>
    <t xml:space="preserve">Te, pvc, soldável, dn 75mm, instalado em prumada de água - fornecimento e instalação. af_06/2022</t>
  </si>
  <si>
    <t xml:space="preserve">Te de redução, pvc, soldável, dn 75mm x 50mm, instalado em prumada de água - fornecimento e instalação. af_06/2022</t>
  </si>
  <si>
    <t xml:space="preserve">Te, pvc, soldável, dn 85mm, instalado em prumada de água - fornecimento e instalação. af_06/2022</t>
  </si>
  <si>
    <t xml:space="preserve">Te de redução, pvc, soldável, dn 85mm x 60mm, instalado em prumada de água - fornecimento e instalação. af_06/2022</t>
  </si>
  <si>
    <t xml:space="preserve">Tubo, cpvc, soldável, dn 15mm, instalado em ramal ou sub-ramal de água - fornecimento e instalação. af_06/2022</t>
  </si>
  <si>
    <t xml:space="preserve">Tubo, cpvc, soldável, dn 22mm, instalado em ramal ou sub-ramal de água - fornecimento e instalação. af_06/2022</t>
  </si>
  <si>
    <t xml:space="preserve">Tubo, cpvc, soldável, dn 28mm, instalado em ramal ou sub-ramal de água - fornecimento e instalação. af_06/2022</t>
  </si>
  <si>
    <t xml:space="preserve">Tubo, cpvc, soldável, dn 35mm, instalado em ramal ou sub-ramal de água   fornecimento e instalação. af_06/2022</t>
  </si>
  <si>
    <t xml:space="preserve">Joelho 90 graus, cpvc, soldável, dn 15mm, instalado em ramal ou sub-ramal de água - fornecimento e instalação. af_06/2022</t>
  </si>
  <si>
    <t xml:space="preserve">Joelho 45 graus, cpvc, soldável, dn 15mm, instalado em ramal ou sub-ramal de água - fornecimento e instalação. af_06/2022</t>
  </si>
  <si>
    <t xml:space="preserve">Curva 90 graus, cpvc, soldável, dn 15mm, instalado em ramal ou sub-ramal de água - fornecimento e instalação. af_06/2022</t>
  </si>
  <si>
    <t xml:space="preserve">Joelho de transição, 90 graus, cpvc, soldável, dn 15mm x 1/2?, instalado em ramal ou sub-ramal de água - fornecimento e instalação. af_06/2022</t>
  </si>
  <si>
    <t xml:space="preserve">Joelho 90 graus, cpvc, soldável, dn 22mm, instalado em ramal ou sub-ramal de água - fornecimento e instalação. af_06/2022</t>
  </si>
  <si>
    <t xml:space="preserve">Joelho 45 graus, cpvc, soldável, dn 22mm, instalado em ramal ou sub-ramal de água - fornecimento e instalação. af_06/2022</t>
  </si>
  <si>
    <t xml:space="preserve">Curva 90 graus, cpvc, soldável, dn 22mm, instalado em ramal ou sub-ramal de água - fornecimento e instalação. af_06/2022</t>
  </si>
  <si>
    <t xml:space="preserve">Joelho de transição, 90 graus, cpvc, soldável, dn 22mm x 1/2?, instalado em ramal ou sub-ramal de água - fornecimento e instalação. af_06/2022</t>
  </si>
  <si>
    <t xml:space="preserve">Joelho de transição, 90 graus, cpvc, soldável, dn 22mm x 3/4?, instalado em ramal ou sub-ramal de água - fornecimento e instalação. af_06/2022</t>
  </si>
  <si>
    <t xml:space="preserve">Joelho 90 graus, cpvc, soldável, dn 28mm, instalado em ramal ou sub-ramal de água - fornecimento e instalação. af_06/2022</t>
  </si>
  <si>
    <t xml:space="preserve">Joelho 45 graus, cpvc, soldável, dn 28mm, instalado em ramal ou sub-ramal de água   fornecimento e instalação. af_06/2022</t>
  </si>
  <si>
    <t xml:space="preserve">Curva 90 graus, cpvc, soldável, dn 28mm, instalado em ramal ou sub-ramal de água   fornecimento e instalação. af_06/2022</t>
  </si>
  <si>
    <t xml:space="preserve">Joelho 90 graus, cpvc, soldável, dn 35mm, instalado em ramal ou sub-ramal de água   fornecimento e instalação. af_06/2022</t>
  </si>
  <si>
    <t xml:space="preserve">Joelho 45 graus, cpvc, soldável, dn 35mm, instalado em ramal ou sub-ramal de água   fornecimento e instalação. af_06/2022</t>
  </si>
  <si>
    <t xml:space="preserve">Luva, cpvc, soldável, dn 15mm, instalado em ramal ou sub-ramal de água - fornecimento e instalação. af_06/2022</t>
  </si>
  <si>
    <t xml:space="preserve">Luva de correr, cpvc, soldável, dn 15mm, instalado em ramal ou sub-ramal de água   fornecimento e instalação. af_06/2022</t>
  </si>
  <si>
    <t xml:space="preserve">Luva de transição, cpvc, soldável, dn15mm x 1/2?, instalado em ramal ou sub-ramal de água - fornecimento e instalação. af_06/2022</t>
  </si>
  <si>
    <t xml:space="preserve">União, cpvc, soldável, dn15mm, instalado em ramal ou sub-ramal de água   fornecimento e instalação. af_06/2022</t>
  </si>
  <si>
    <t xml:space="preserve">Conector, cpvc, soldável, dn 15mm x 1/2 , instalado em ramal ou sub-ramal de água   fornecimento e instalação. af_06/2022</t>
  </si>
  <si>
    <t xml:space="preserve">Adaptador, cpvc, soldável, dn15mm, instalado em ramal ou sub-ramal de água   fornecimento e instalação. af_06/2022</t>
  </si>
  <si>
    <t xml:space="preserve">Curva de transposição, cpvc, soldável, dn15mm, instalado em ramal ou sub-ramal de água   fornecimento e instalação. af_06/2022</t>
  </si>
  <si>
    <t xml:space="preserve">Luva, cpvc, soldável, dn 22mm, instalado em ramal ou sub-ramal de água   fornecimento e instalação. af_06/2022</t>
  </si>
  <si>
    <t xml:space="preserve">Luva de correr, cpvc, soldável, dn 22mm, instalado em ramal ou sub-ramal de água   fornecimento e instalação. af_06/2022</t>
  </si>
  <si>
    <t xml:space="preserve">Luva de transição, cpvc, soldável, dn22mm x 25mm, instalado em ramal ou sub-ramal de água - fornecimento e instalação. af_06/2022</t>
  </si>
  <si>
    <t xml:space="preserve">União, cpvc, soldável, dn22mm, instalado em ramal ou sub-ramal de água   fornecimento e instalação. af_06/2022</t>
  </si>
  <si>
    <t xml:space="preserve">Conector, cpvc, soldável, dn 22mm x 1/2 , instalado em ramal ou sub-ramal de água   fornecimento e instalação. af_06/2022</t>
  </si>
  <si>
    <t xml:space="preserve">Adaptador, cpvc, soldável, dn22mm, instalado em ramal ou sub-ramal de água   fornecimento e instalação. af_06/2022</t>
  </si>
  <si>
    <t xml:space="preserve">Curva de transposição, cpvc, soldável, dn22mm, instalado em ramal ou sub-ramal de água   fornecimento e instalação. af_06/2022</t>
  </si>
  <si>
    <t xml:space="preserve">Bucha de redução, cpvc, soldável, dn22mm x 15mm, instalado em ramal ou sub-ramal de água   fornecimento e instalação. af_06/2022</t>
  </si>
  <si>
    <t xml:space="preserve">Tê de inspeção, pvc, serie r, água pluvial, dn 75 mm, junta elástica, fornecido e instalado em condutores verticais de águas pluviais. af_06/2022</t>
  </si>
  <si>
    <t xml:space="preserve">Conector, cpvc, soldável, dn22mm x 3/4?, instalado em ramal ou sub-ramal de água - fornecimento e instalação. af_06/2022</t>
  </si>
  <si>
    <t xml:space="preserve">Luva simples, pvc, serie r, água pluvial, dn 100 mm, junta elástica, fornecido e instalado em condutores verticais de águas pluviais. af_06/2022</t>
  </si>
  <si>
    <t xml:space="preserve">Luva, cpvc, soldável, dn 28mm, instalado em ramal ou sub-ramal de água   fornecimento e instalação. af_06/2022</t>
  </si>
  <si>
    <t xml:space="preserve">Luva de correr, pvc, serie r, água pluvial, dn 100 mm, junta elástica, fornecido e instalado em condutores verticais de águas pluviais. af_06/2022</t>
  </si>
  <si>
    <t xml:space="preserve">Luva de correr, cpvc, soldável, dn 28mm, instalado em ramal ou sub-ramal de água   fornecimento e instalação. af_06/2022</t>
  </si>
  <si>
    <t xml:space="preserve">Redução excêntrica, pvc, serie r, água pluvial, dn 100 x 75 mm, junta elástica, fornecido e instalado em condutores verticais de águas pluviais. af_06/2022</t>
  </si>
  <si>
    <t xml:space="preserve">União, cpvc, soldável, dn28mm, instalado em ramal ou sub-ramal de água   fornecimento e instalação. af_06/2022</t>
  </si>
  <si>
    <t xml:space="preserve">Tê de inspeção, pvc, serie r, água pluvial, dn 100 mm, junta elástica, fornecido e instalado em condutores verticais de águas pluviais. af_06/2022</t>
  </si>
  <si>
    <t xml:space="preserve">Conector, cpvc, soldável, dn 28mm x 1 , instalado em ramal ou sub-ramal de água   fornecimento e instalação. af_06/2022</t>
  </si>
  <si>
    <t xml:space="preserve">Luva simples, pvc, serie r, água pluvial, dn 150 mm, junta elástica, fornecido e instalado em condutores verticais de águas pluviais. af_06/2022</t>
  </si>
  <si>
    <t xml:space="preserve">Bucha de redução, cpvc, soldável, dn28mm x 22mm, instalado em ramal ou sub-ramal de água   fornecimento e instalação. af_06/2022</t>
  </si>
  <si>
    <t xml:space="preserve">Luva de correr, pvc, serie r, água pluvial, dn 150 mm, junta elástica, fornecido e instalado em condutores verticais de águas pluviais. af_06/2022</t>
  </si>
  <si>
    <t xml:space="preserve">Luva, cpvc, soldável, dn 35mm, instalado em ramal ou sub-ramal de água   fornecimento e instalação. af_06/2022</t>
  </si>
  <si>
    <t xml:space="preserve">Redução excêntrica, pvc, serie r, água pluvial, dn 150 x 100 mm, junta elástica, fornecido e instalado em condutores verticais de águas pluviais. af_06/2022</t>
  </si>
  <si>
    <t xml:space="preserve">Luva de correr, cpvc, soldável, dn 35mm, instalado em ramal ou sub-ramal de água   fornecimento e instalação. af_06/2022</t>
  </si>
  <si>
    <t xml:space="preserve">Tê de inspeção, pvc, serie r, água pluvial, dn 150 x 100 mm, junta elástica, fornecido e instalado em condutores verticais de águas pluviais. af_06/2022</t>
  </si>
  <si>
    <t xml:space="preserve">União, cpvc, soldável, dn35mm, instalado em ramal ou sub-ramal de água   fornecimento e instalação. af_06/2022</t>
  </si>
  <si>
    <t xml:space="preserve">Junção simples, pvc, serie r, água pluvial, dn 75 x 75 mm, junta elástica, fornecido e instalado em condutores verticais de águas pluviais. af_06/2022</t>
  </si>
  <si>
    <t xml:space="preserve">Conector, cpvc, soldável, dn 35mm x 1 1/4 , instalado em ramal ou sub-ramal de água   fornecimento e instalação. af_06/2022</t>
  </si>
  <si>
    <t xml:space="preserve">Tê, pvc, serie r, água pluvial, dn 75 x 75 mm, junta elástica, fornecido e instalado em condutores verticais de águas pluviais. af_06/2022</t>
  </si>
  <si>
    <t xml:space="preserve">Bucha de redução, cpvc, soldável, dn35mm x 28mm, instalado em ramal ou sub-ramal de água   fornecimento e instalação. af_06/2022</t>
  </si>
  <si>
    <t xml:space="preserve">Junção simples, pvc, serie r, água pluvial, dn 100 x 100 mm, junta elástica, fornecido e instalado em condutores verticais de águas pluviais. af_06/2022</t>
  </si>
  <si>
    <t xml:space="preserve">Te, cpvc, soldável, dn 15mm, instalado em ramal ou sub-ramal de água - fornecimento e instalação. af_06/2022</t>
  </si>
  <si>
    <t xml:space="preserve">Junção simples, pvc, serie r, água pluvial, dn 100 x 75 mm, junta elástica, fornecido e instalado em condutores verticais de águas pluviais. af_06/2022</t>
  </si>
  <si>
    <t xml:space="preserve">Tê, pvc, serie r, água pluvial, dn 100 x 100 mm, junta elástica, fornecido e instalado em condutores verticais de águas pluviais. af_06/2022</t>
  </si>
  <si>
    <t xml:space="preserve">Te de transição, cpvc, soldável, dn 15mm x 1/2 , instalado em ramal ou sub-ramal de água   fornecimento e instalação. af_06/2022</t>
  </si>
  <si>
    <t xml:space="preserve">Tê misturador, cpvc, soldável, dn15mm, instalado em ramal ou sub-ramal de água   fornecimento e instalação. af_06/2022</t>
  </si>
  <si>
    <t xml:space="preserve">Tê, pvc, serie r, água pluvial, dn 100 x 75 mm, junta elástica, fornecido e instalado em condutores verticais de águas pluviais. af_06/2022</t>
  </si>
  <si>
    <t xml:space="preserve">Te, cpvc, soldável, dn 22mm, instalado em ramal ou sub-ramal de água - fornecimento e instalação. af_06/2022</t>
  </si>
  <si>
    <t xml:space="preserve">Junção simples, pvc, serie r, água pluvial, dn 150 x 150 mm, junta elástica, fornecido e instalado em condutores verticais de águas pluviais. af_06/2022</t>
  </si>
  <si>
    <t xml:space="preserve">Junção simples, pvc, serie r, água pluvial, dn 150 x 100 mm, junta elástica, fornecido e instalado em condutores verticais de águas pluviais. af_06/2022</t>
  </si>
  <si>
    <t xml:space="preserve">Te de transição, cpvc, soldável, dn 22mm x 1/2 , instalado em ramal ou sub-ramal de água   fornecimento e instalação. af_06/2022</t>
  </si>
  <si>
    <t xml:space="preserve">Tê, pvc, serie r, água pluvial, dn 150 x 150 mm, junta elástica, fornecido e instalado em condutores verticais de águas pluviais. af_06/2022</t>
  </si>
  <si>
    <t xml:space="preserve">Tê misturador, cpvc, soldável, dn22mm, instalado em ramal ou sub-ramal de água   fornecimento e instalação. af_06/2022</t>
  </si>
  <si>
    <t xml:space="preserve">Te misturador de transição, cpvc, soldável, dn 22mm x 3/4?, instalado em ramal ou sub-ramal de água - fornecimento e instalação. af_06/2022</t>
  </si>
  <si>
    <t xml:space="preserve">Tê, pvc, serie r, água pluvial, dn 150 x 100 mm, junta elástica, fornecido e instalado em condutores verticais de águas pluviais. af_06/2022</t>
  </si>
  <si>
    <t xml:space="preserve">Tê, cpvc, soldável, dn28mm, instalado em ramal ou sub-ramal de água   fornecimento e instalação. af_06/2022</t>
  </si>
  <si>
    <t xml:space="preserve">Tê, cpvc, soldável, dn35mm, instalado em ramal ou sub-ramal de água   fornecimento e instalação. af_06/2022</t>
  </si>
  <si>
    <t xml:space="preserve">Caixa sifonada, pvc, dn 100 x 100 x 50 mm, junta elástica, fornecida e instalada em ramal de descarga ou em ramal de esgoto sanitário. af_08/2022</t>
  </si>
  <si>
    <t xml:space="preserve">Caixa sifonada, pvc, dn 150 x 185 x 75 mm, junta elástica, fornecida e instalada em ramal de descarga ou em ramal de esgoto sanitário. af_08/2022</t>
  </si>
  <si>
    <t xml:space="preserve">Ralo sifonado, pvc, dn 100 x 40 mm, junta soldável, fornecido e instalado em ramal de descarga ou em ramal de esgoto sanitário. af_08/2022</t>
  </si>
  <si>
    <t xml:space="preserve">Ralo seco, pvc, dn 100 x 40 mm, junta soldável, fornecido e instalado em ramal de descarga ou em ramal de esgoto sanitário. af_08/2022</t>
  </si>
  <si>
    <t xml:space="preserve">Tubo pvc, serie normal, esgoto predial, dn 40 mm, fornecido e instalado em ramal de descarga ou ramal de esgoto sanitário. af_08/2022</t>
  </si>
  <si>
    <t xml:space="preserve">Tubo pvc, serie normal, esgoto predial, dn 50 mm, fornecido e instalado em ramal de descarga ou ramal de esgoto sanitário. af_08/2022</t>
  </si>
  <si>
    <t xml:space="preserve">Tubo pvc, serie normal, esgoto predial, dn 75 mm, fornecido e instalado em ramal de descarga ou ramal de esgoto sanitário. af_08/2022</t>
  </si>
  <si>
    <t xml:space="preserve">Tubo pvc, serie normal, esgoto predial, dn 100 mm, fornecido e instalado em ramal de descarga ou ramal de esgoto sanitário. af_08/2022</t>
  </si>
  <si>
    <t xml:space="preserve">Tubo, cpvc, soldável, dn 22mm, instalado em ramal de distribuição de água - fornecimento e instalação. af_06/2022</t>
  </si>
  <si>
    <t xml:space="preserve">Tubo, cpvc, soldável, dn 28mm, instalado em ramal de distribuição de água - fornecimento e instalação. af_06/2022</t>
  </si>
  <si>
    <t xml:space="preserve">Tubo, cpvc, soldável, dn 35mm, instalado em ramal de distribuição de água   fornecimento e instalação. af_06/2022</t>
  </si>
  <si>
    <t xml:space="preserve">Joelho 90 graus, cpvc, soldável, dn 22mm, instalado em ramal de distribuição de água   fornecimento e instalação. af_06/2022</t>
  </si>
  <si>
    <t xml:space="preserve">Joelho 45 graus, cpvc, soldável, dn 22mm, instalado em ramal de distribuição de água   fornecimento e instalação. af_06/2022</t>
  </si>
  <si>
    <t xml:space="preserve">Curva 90 graus, cpvc, soldável, dn 22mm, instalado em ramal de distribuição de água - fornecimento e instalação. af_06/2022</t>
  </si>
  <si>
    <t xml:space="preserve">Joelho 90 graus, cpvc, soldável, dn 28mm, instalado em ramal de distribuição de água   fornecimento e instalação. af_06/2022</t>
  </si>
  <si>
    <t xml:space="preserve">Joelho 90 graus, pvc, serie normal, esgoto predial, dn 40 mm, junta soldável, fornecido e instalado em ramal de descarga ou ramal de esgoto sanitário. af_08/2022</t>
  </si>
  <si>
    <t xml:space="preserve">Joelho 45 graus, cpvc, soldável, dn 28mm, instalado em ramal de distribuição de água   fornecimento e instalação. af_06/2022</t>
  </si>
  <si>
    <t xml:space="preserve">Joelho 45 graus, pvc, serie normal, esgoto predial, dn 40 mm, junta soldável, fornecido e instalado em ramal de descarga ou ramal de esgoto sanitário. af_08/2022</t>
  </si>
  <si>
    <t xml:space="preserve">Curva 90 graus, cpvc, soldável, dn 28mm, instalado em ramal de distribuição de água   fornecimento e instalação. af_06/2022</t>
  </si>
  <si>
    <t xml:space="preserve">Curva curta 90 graus, pvc, serie normal, esgoto predial, dn 40 mm, junta soldável, fornecido e instalado em ramal de descarga ou ramal de esgoto sanitário. af_08/2022</t>
  </si>
  <si>
    <t xml:space="preserve">Joelho 90 graus, cpvc, soldável, dn 35mm, instalado em ramal de distribuição de água   fornecimento e instalação. af_06/2022</t>
  </si>
  <si>
    <t xml:space="preserve">Curva longa 90 graus, pvc, serie normal, esgoto predial, dn 40 mm, junta soldável, fornecido e instalado em ramal de descarga ou ramal de esgoto sanitário. af_08/2022</t>
  </si>
  <si>
    <t xml:space="preserve">Joelho 90 graus, pvc, serie normal, esgoto predial, dn 50 mm, junta elástica, fornecido e instalado em ramal de descarga ou ramal de esgoto sanitário. af_08/2022</t>
  </si>
  <si>
    <t xml:space="preserve">Joelho 45 graus, pvc, serie normal, esgoto predial, dn 50 mm, junta elástica, fornecido e instalado em ramal de descarga ou ramal de esgoto sanitário. af_08/2022</t>
  </si>
  <si>
    <t xml:space="preserve">Curva curta 90 graus, pvc, serie normal, esgoto predial, dn 50 mm, junta elástica, fornecido e instalado em ramal de descarga ou ramal de esgoto sanitário. af_08/2022</t>
  </si>
  <si>
    <t xml:space="preserve">Joelho 45 graus, cpvc, soldável, dn 35mm, instalado em ramal de distribuição de água   fornecimento e instalação. af_06/2022</t>
  </si>
  <si>
    <t xml:space="preserve">Curva longa 90 graus, pvc, serie normal, esgoto predial, dn 50 mm, junta elástica, fornecido e instalado em ramal de descarga ou ramal de esgoto sanitário. af_08/2022</t>
  </si>
  <si>
    <t xml:space="preserve">Luva, cpvc, soldável, dn 22mm, instalado em ramal de distribuição de água   fornecimento e instalação. af_06/2022</t>
  </si>
  <si>
    <t xml:space="preserve">Joelho 90 graus, pvc, serie normal, esgoto predial, dn 75 mm, junta elástica, fornecido e instalado em ramal de descarga ou ramal de esgoto sanitário. af_08/2022</t>
  </si>
  <si>
    <t xml:space="preserve">Luva de correr, cpvc, soldável, dn 22mm, instalado em ramal de distribuição de água   fornecimento e instalação. af_12/2014</t>
  </si>
  <si>
    <t xml:space="preserve">Joelho 45 graus, pvc, serie normal, esgoto predial, dn 75 mm, junta elástica, fornecido e instalado em ramal de descarga ou ramal de esgoto sanitário. af_08/2022</t>
  </si>
  <si>
    <t xml:space="preserve">Luva de transição, cpvc, soldável, dn 22mm x 25mm, instalado em ramal de distribuição de água   fornecimento e instalação. af_06/2022</t>
  </si>
  <si>
    <t xml:space="preserve">União, cpvc, soldável, dn 22mm, instalado em ramal de distribuição de água   fornecimento e instalação. af_06/2022</t>
  </si>
  <si>
    <t xml:space="preserve">Curva curta 90 graus, pvc, serie normal, esgoto predial, dn 75 mm, junta elástica, fornecido e instalado em ramal de descarga ou ramal de esgoto sanitário. af_08/2022</t>
  </si>
  <si>
    <t xml:space="preserve">Curva longa 90 graus, pvc, serie normal, esgoto predial, dn 75 mm, junta elástica, fornecido e instalado em ramal de descarga ou ramal de esgoto sanitário. af_08/2022</t>
  </si>
  <si>
    <t xml:space="preserve">Joelho 90 graus, pvc, serie normal, esgoto predial, dn 100 mm, junta elástica, fornecido e instalado em ramal de descarga ou ramal de esgoto sanitário. af_08/2022</t>
  </si>
  <si>
    <t xml:space="preserve">Joelho 45 graus, pvc, serie normal, esgoto predial, dn 100 mm, junta elástica, fornecido e instalado em ramal de descarga ou ramal de esgoto sanitário. af_08/2022</t>
  </si>
  <si>
    <t xml:space="preserve">Adaptador, cpvc, soldável, dn 22mm, instalado em ramal de distribuição de água   fornecimento e instalação. af_06/2022</t>
  </si>
  <si>
    <t xml:space="preserve">Curva curta 90 graus, pvc, serie normal, esgoto predial, dn 100 mm, junta elástica, fornecido e instalado em ramal de descarga ou ramal de esgoto sanitário. af_08/2022</t>
  </si>
  <si>
    <t xml:space="preserve">Curva de transposição, cpvc, soldável, dn 22mm, instalado em ramal de distribuição de água   fornecimento e instalação. af_06/2022</t>
  </si>
  <si>
    <t xml:space="preserve">Curva longa 90 graus, pvc, serie normal, esgoto predial, dn 100 mm, junta elástica, fornecido e instalado em ramal de descarga ou ramal de esgoto sanitário. af_08/2022</t>
  </si>
  <si>
    <t xml:space="preserve">Luva simples, pvc, serie normal, esgoto predial, dn 40 mm, junta soldável, fornecido e instalado em ramal de descarga ou ramal de esgoto sanitário. af_08/2022</t>
  </si>
  <si>
    <t xml:space="preserve">Luva simples, pvc, serie normal, esgoto predial, dn 50 mm, junta elástica, fornecido e instalado em ramal de descarga ou ramal de esgoto sanitário. af_08/2022</t>
  </si>
  <si>
    <t xml:space="preserve">Luva de correr, pvc, serie normal, esgoto predial, dn 50 mm, junta elástica, fornecido e instalado em ramal de descarga ou ramal de esgoto sanitário. af_08/2022</t>
  </si>
  <si>
    <t xml:space="preserve">Luva, cpvc, soldável, dn 28mm, instalado em ramal de distribuição de água   fornecimento e instalação. af_06/2022</t>
  </si>
  <si>
    <t xml:space="preserve">Luva de correr, cpvc, soldável, dn 28mm, instalado em ramal de distribuição de água   fornecimento e instalação. af_06/2022</t>
  </si>
  <si>
    <t xml:space="preserve">União, cpvc, soldável, dn 28mm, instalado em ramal de distribuição de água   fornecimento e instalação. af_06/2022</t>
  </si>
  <si>
    <t xml:space="preserve">Conector, cpvc, soldável, dn 28mm x 1 , instalado em ramal de distribuição de água   fornecimento e instalação. af_06/2022</t>
  </si>
  <si>
    <t xml:space="preserve">Bucha de redução, cpvc, soldável, dn 28mm x 22mm, instalado em ramal de distribuição de água - fornecimento e instalação. af_06/2022</t>
  </si>
  <si>
    <t xml:space="preserve">Luva, cpvc, soldável, dn 35mm, instalado em ramal de distribuição de água - fornecimento e instalação. af_06/2022</t>
  </si>
  <si>
    <t xml:space="preserve">Luva de correr, cpvc, soldável, dn 35mm, instalado em ramal de distribuição de água - fornecimento e instalação. af_06/2022</t>
  </si>
  <si>
    <t xml:space="preserve">União, cpvc, soldável, dn35mm, instalado em ramal de distribuição de água - fornecimento e instalação. af_06/2022</t>
  </si>
  <si>
    <t xml:space="preserve">Conector, cpvc, soldável, dn 35mm x 1 1/4 , instalado em ramal de distribuição de água - fornecimento e instalação. af_06/2022</t>
  </si>
  <si>
    <t xml:space="preserve">Bucha de redução, cpvc, soldável, dn35mm x 28mm, instalado em ramal de distribuição de água - fornecimento e instalação. af_06/2022</t>
  </si>
  <si>
    <t xml:space="preserve">Te, cpvc, soldável, dn 22mm, instalado em ramal de distribuição de água - fornecimento e instalação. af_06/2022</t>
  </si>
  <si>
    <t xml:space="preserve">Tê misturador, cpvc, soldável, dn 22mm, instalado em ramal de distribuição de água - fornecimento e instalação. af_06/2022</t>
  </si>
  <si>
    <t xml:space="preserve">Tê, cpvc, soldável, dn 28mm, instalado em ramal de distribuição de água - fornecimento e instalação. af_06/2022</t>
  </si>
  <si>
    <t xml:space="preserve">Tê, cpvc, soldável, dn35mm, instalado em ramal de distribuição de água - fornecimento e instalação. af_06/2022</t>
  </si>
  <si>
    <t xml:space="preserve">Tubo, cpvc, soldável, dn 35mm, instalado em prumada de água   fornecimento e instalação. af_06/2022</t>
  </si>
  <si>
    <t xml:space="preserve">Tubo, cpvc, soldável, dn 42mm, instalado em prumada de água   fornecimento e instalação. af_06/2022</t>
  </si>
  <si>
    <t xml:space="preserve">Tubo, cpvc, soldável, dn 54mm, instalado em prumada de água   fornecimento e instalação. af_06/2022</t>
  </si>
  <si>
    <t xml:space="preserve">Tubo, cpvc, soldável, dn 73mm, instalado em prumada de água   fornecimento e instalação. af_06/2022</t>
  </si>
  <si>
    <t xml:space="preserve">Luva simples, pvc, serie normal, esgoto predial, dn 75 mm, junta elástica, fornecido e instalado em ramal de descarga ou ramal de esgoto sanitário. af_08/2022</t>
  </si>
  <si>
    <t xml:space="preserve">Tubo, cpvc, soldável, dn 89mm, instalado em prumada de água   fornecimento e instalação. af_06/2022</t>
  </si>
  <si>
    <t xml:space="preserve">Luva de correr, pvc, serie normal, esgoto predial, dn 75 mm, junta elástica, fornecido e instalado em ramal de descarga ou ramal de esgoto sanitário. af_08/2022</t>
  </si>
  <si>
    <t xml:space="preserve">Joelho 90 graus, cpvc, soldável, dn 35mm, instalado em prumada de água   fornecimento e instalação. af_06/2022</t>
  </si>
  <si>
    <t xml:space="preserve">Luva simples, pvc, serie normal, esgoto predial, dn 100 mm, junta elástica, fornecido e instalado em ramal de descarga ou ramal de esgoto sanitário. af_08/2022</t>
  </si>
  <si>
    <t xml:space="preserve">Luva de correr, pvc, serie normal, esgoto predial, dn 100 mm, junta elástica, fornecido e instalado em ramal de descarga ou ramal de esgoto sanitário. af_08/2022</t>
  </si>
  <si>
    <t xml:space="preserve">Joelho 45 graus, cpvc, soldável, dn 35mm, instalado em prumada de água - fornecimento e instalação. af_06/2022</t>
  </si>
  <si>
    <t xml:space="preserve">Joelho 90 graus, cpvc, soldável, dn 42mm, instalado em prumada de água   fornecimento e instalação. af_06/2022</t>
  </si>
  <si>
    <t xml:space="preserve">Te, pvc, serie normal, esgoto predial, dn 40 x 40 mm, junta soldável, fornecido e instalado em ramal de descarga ou ramal de esgoto sanitário. af_08/2022</t>
  </si>
  <si>
    <t xml:space="preserve">Junção simples, pvc, serie normal, esgoto predial, dn 40 mm, junta soldável, fornecido e instalado em ramal de descarga ou ramal de esgoto sanitário. af_08/2022</t>
  </si>
  <si>
    <t xml:space="preserve">Te, pvc, serie normal, esgoto predial, dn 50 x 50 mm, junta elástica, fornecido e instalado em ramal de descarga ou ramal de esgoto sanitário. af_08/2022</t>
  </si>
  <si>
    <t xml:space="preserve">Junção simples, pvc, serie normal, esgoto predial, dn 50 x 50 mm, junta elástica, fornecido e instalado em ramal de descarga ou ramal de esgoto sanitário. af_08/2022</t>
  </si>
  <si>
    <t xml:space="preserve">Te, pvc, serie normal, esgoto predial, dn 75 x 75 mm, junta elástica, fornecido e instalado em ramal de descarga ou ramal de esgoto sanitário. af_08/2022</t>
  </si>
  <si>
    <t xml:space="preserve">Joelho 45 graus, cpvc, soldável, dn 42mm, instalado em prumada de água   fornecimento e instalação. af_06/2022</t>
  </si>
  <si>
    <t xml:space="preserve">Joelho 90 graus, cpvc, soldável, dn 54mm, instalado em prumada de água   fornecimento e instalação. af_06/2022</t>
  </si>
  <si>
    <t xml:space="preserve">Joelho 45 graus, cpvc, soldável, dn 54mm, instalado em prumada de água   fornecimento e instalação. af_06/2022</t>
  </si>
  <si>
    <t xml:space="preserve">Joelho 90 graus, cpvc, soldável, dn 73mm, instalado em prumada de água   fornecimento e instalação. af_06/2022</t>
  </si>
  <si>
    <t xml:space="preserve">Joelho 45 graus, cpvc, soldável, dn 73mm, instalado em prumada de água   fornecimento e instalação. af_06/2022</t>
  </si>
  <si>
    <t xml:space="preserve">Joelho 90 graus, cpvc, soldável, dn 89mm, instalado em prumada de água   fornecimento e instalação. af_06/2022</t>
  </si>
  <si>
    <t xml:space="preserve">Joelho 45 graus, cpvc, soldável, dn 89mm, instalado em prumada de água   fornecimento e instalação. af_06/2022</t>
  </si>
  <si>
    <t xml:space="preserve">Luva, cpvc, soldável, dn 35mm, instalado em prumada de água   fornecimento e instalação. af_06/2022</t>
  </si>
  <si>
    <t xml:space="preserve">Junção simples, pvc, serie normal, esgoto predial, dn 75 x 75 mm, junta elástica, fornecido e instalado em ramal de descarga ou ramal de esgoto sanitário. af_08/2022</t>
  </si>
  <si>
    <t xml:space="preserve">Te, pvc, serie normal, esgoto predial, dn 100 x 100 mm, junta elástica, fornecido e instalado em ramal de descarga ou ramal de esgoto sanitário. af_08/2022</t>
  </si>
  <si>
    <t xml:space="preserve">Junção simples, pvc, serie normal, esgoto predial, dn 100 x 100 mm, junta elástica, fornecido e instalado em ramal de descarga ou ramal de esgoto sanitário. af_08/2022</t>
  </si>
  <si>
    <t xml:space="preserve">Tubo pvc, serie normal, esgoto predial, dn 50 mm, fornecido e instalado em prumada de esgoto sanitário ou ventilação. af_08/2022</t>
  </si>
  <si>
    <t xml:space="preserve">Tubo pvc, serie normal, esgoto predial, dn 75 mm, fornecido e instalado em prumada de esgoto sanitário ou ventilação. af_08/2022</t>
  </si>
  <si>
    <t xml:space="preserve">Tubo pvc, serie normal, esgoto predial, dn 100 mm, fornecido e instalado em prumada de esgoto sanitário ou ventilação. af_08/2022</t>
  </si>
  <si>
    <t xml:space="preserve">Joelho 90 graus, pvc, serie normal, esgoto predial, dn 50 mm, junta elástica, fornecido e instalado em prumada de esgoto sanitário ou ventilação. af_08/2022</t>
  </si>
  <si>
    <t xml:space="preserve">Joelho 45 graus, pvc, serie normal, esgoto predial, dn 50 mm, junta elástica, fornecido e instalado em prumada de esgoto sanitário ou ventilação. af_08/2022</t>
  </si>
  <si>
    <t xml:space="preserve">Curva curta 90 graus, pvc, serie normal, esgoto predial, dn 50 mm, junta elástica, fornecido e instalado em prumada de esgoto sanitário ou ventilação. af_08/2022</t>
  </si>
  <si>
    <t xml:space="preserve">Curva longa 90 graus, pvc, serie normal, esgoto predial, dn 50 mm, junta elástica, fornecido e instalado em prumada de esgoto sanitário ou ventilação. af_08/2022</t>
  </si>
  <si>
    <t xml:space="preserve">Joelho 90 graus, pvc, serie normal, esgoto predial, dn 75 mm, junta elástica, fornecido e instalado em prumada de esgoto sanitário ou ventilação. af_08/2022</t>
  </si>
  <si>
    <t xml:space="preserve">Joelho 45 graus, pvc, serie normal, esgoto predial, dn 75 mm, junta elástica, fornecido e instalado em prumada de esgoto sanitário ou ventilação. af_08/2022</t>
  </si>
  <si>
    <t xml:space="preserve">Curva curta 90 graus, pvc, serie normal, esgoto predial, dn 75 mm, junta elástica, fornecido e instalado em prumada de esgoto sanitário ou ventilação. af_08/2022</t>
  </si>
  <si>
    <t xml:space="preserve">Curva longa 90 graus, pvc, serie normal, esgoto predial, dn 75 mm, junta elástica, fornecido e instalado em prumada de esgoto sanitário ou ventilação. af_08/2022</t>
  </si>
  <si>
    <t xml:space="preserve">Joelho 90 graus, pvc, serie normal, esgoto predial, dn 100 mm, junta elástica, fornecido e instalado em prumada de esgoto sanitário ou ventilação. af_08/2022</t>
  </si>
  <si>
    <t xml:space="preserve">Joelho 45 graus, pvc, serie normal, esgoto predial, dn 100 mm, junta elástica, fornecido e instalado em prumada de esgoto sanitário ou ventilação. af_08/2022</t>
  </si>
  <si>
    <t xml:space="preserve">Curva curta 90 graus, pvc, serie normal, esgoto predial, dn 100 mm, junta elástica, fornecido e instalado em prumada de esgoto sanitário ou ventilação. af_08/2022</t>
  </si>
  <si>
    <t xml:space="preserve">Curva longa 90 graus, pvc, serie normal, esgoto predial, dn 100 mm, junta elástica, fornecido e instalado em prumada de esgoto sanitário ou ventilação. af_08/2022</t>
  </si>
  <si>
    <t xml:space="preserve">Luva simples, pvc, serie normal, esgoto predial, dn 50 mm, junta elástica, fornecido e instalado em prumada de esgoto sanitário ou ventilação. af_08/2022</t>
  </si>
  <si>
    <t xml:space="preserve">Luva de correr, pvc, serie normal, esgoto predial, dn 50 mm, junta elástica, fornecido e instalado em prumada de esgoto sanitário ou ventilação. af_08/2022</t>
  </si>
  <si>
    <t xml:space="preserve">Luva de correr, cpvc, soldável, dn 35mm, instalado em prumada de água   fornecimento e instalação. af_06/2022</t>
  </si>
  <si>
    <t xml:space="preserve">União, cpvc, soldável, dn35mm, instalado em prumada de água   fornecimento e instalação. af_06/2022</t>
  </si>
  <si>
    <t xml:space="preserve">Luva simples, pvc, serie normal, esgoto predial, dn 75 mm, junta elástica, fornecido e instalado em prumada de esgoto sanitário ou ventilação. af_08/2022</t>
  </si>
  <si>
    <t xml:space="preserve">Conector, cpvc, soldável, dn 35mm x 1 1/4 , instalado em prumada de água   fornecimento e instalação. af_06/2022</t>
  </si>
  <si>
    <t xml:space="preserve">Luva de correr, pvc, serie normal, esgoto predial, dn 75 mm, junta elástica, fornecido e instalado em prumada de esgoto sanitário ou ventilação. af_08/2022</t>
  </si>
  <si>
    <t xml:space="preserve">Luva simples, pvc, serie normal, esgoto predial, dn 100 mm, junta elástica, fornecido e instalado em prumada de esgoto sanitário ou ventilação. af_08/2022</t>
  </si>
  <si>
    <t xml:space="preserve">Luva, cpvc, soldável, dn 42mm, instalado em prumada de água   fornecimento e instalação. af_06/2022</t>
  </si>
  <si>
    <t xml:space="preserve">Luva de correr, pvc, serie normal, esgoto predial, dn 100 mm, junta elástica, fornecido e instalado em prumada de esgoto sanitário ou ventilação. af_08/2022</t>
  </si>
  <si>
    <t xml:space="preserve">Luva de correr, cpvc, soldável, dn 42mm, instalado em prumada de água   fornecimento e instalação. af_06/2022</t>
  </si>
  <si>
    <t xml:space="preserve">Te, pvc, serie normal, esgoto predial, dn 50 x 50 mm, junta elástica, fornecido e instalado em prumada de esgoto sanitário ou ventilação. af_08/2022</t>
  </si>
  <si>
    <t xml:space="preserve">Luva de transição, cpvc, soldável, dn42mm x 1.1/2 , instalado em prumada de água   fornecimento e instalação. af_06/2022</t>
  </si>
  <si>
    <t xml:space="preserve">Junção simples, pvc, serie normal, esgoto predial, dn 50 x 50 mm, junta elástica, fornecido e instalado em prumada de esgoto sanitário ou ventilação. af_08/2022</t>
  </si>
  <si>
    <t xml:space="preserve">União, cpvc, soldável, dn42mm, instalado em prumada de água   fornecimento e instalação. af_06/2022</t>
  </si>
  <si>
    <t xml:space="preserve">Te, pvc, serie normal, esgoto predial, dn 75 x 75 mm, junta elástica, fornecido e instalado em prumada de esgoto sanitário ou ventilação. af_08/2022</t>
  </si>
  <si>
    <t xml:space="preserve">Junção simples, pvc, serie normal, esgoto predial, dn 75 x 75 mm, junta elástica, fornecido e instalado em prumada de esgoto sanitário ou ventilação. af_08/2022</t>
  </si>
  <si>
    <t xml:space="preserve">Conector, cpvc, soldável, dn 42mm x 1.1/2 , instalado em prumada de água   fornecimento e instalação. af_06/2022</t>
  </si>
  <si>
    <t xml:space="preserve">Bucha de redução, cpvc, soldável, dn 42mm x 22mm, instalado em ramal de distribuição de água - fornecimento e instalação. af_06/2022</t>
  </si>
  <si>
    <t xml:space="preserve">Te, pvc, serie normal, esgoto predial, dn 100 x 100 mm, junta elástica, fornecido e instalado em prumada de esgoto sanitário ou ventilação. af_08/2022</t>
  </si>
  <si>
    <t xml:space="preserve">Junção simples, pvc, serie normal, esgoto predial, dn 100 x 100 mm, junta elástica, fornecido e instalado em prumada de esgoto sanitário ou ventilação. af_08/2022</t>
  </si>
  <si>
    <t xml:space="preserve">Luva, cpvc, soldável, dn 54mm, instalado em prumada de água   fornecimento e instalação. af_06/2022</t>
  </si>
  <si>
    <t xml:space="preserve">Luva de transição, cpvc, soldável, dn 54mm x 2 , instalado em prumada de água   fornecimento e instalação. af_06/2022</t>
  </si>
  <si>
    <t xml:space="preserve">União, cpvc, soldável, dn 54mm, instalado em prumada de água   fornecimento e instalação. af_06/2022</t>
  </si>
  <si>
    <t xml:space="preserve">Luva, cpvc, soldável, dn 73mm, instalado em prumada de água   fornecimento e instalação. af_06/2022</t>
  </si>
  <si>
    <t xml:space="preserve">União, cpvc, soldável, dn 73mm, instalado em prumada de água   fornecimento e instalação. af_06/2022</t>
  </si>
  <si>
    <t xml:space="preserve">Luva, cpvc, soldável, dn 89mm, instalado em prumada de água   fornecimento e instalação. af_06/2022</t>
  </si>
  <si>
    <t xml:space="preserve">União, cpvc, soldável, dn 89mm, instalado em prumada de água   fornecimento e instalação. af_06/2022</t>
  </si>
  <si>
    <t xml:space="preserve">Tê, cpvc, soldável, dn 35mm, instalado em prumada de água   fornecimento e instalação. af_06/2022</t>
  </si>
  <si>
    <t xml:space="preserve">Bate-estacas por gravidade, potência de 160 hp, peso do martelo até 3 toneladas - chp diurno. af_11/2014</t>
  </si>
  <si>
    <t xml:space="preserve">Te, cpvc, soldável, dn  42mm, instalado em prumada de água   fornecimento e instalação. af_06/2022</t>
  </si>
  <si>
    <t xml:space="preserve">Tê, cpvc, soldável, dn 54 mm, instalado em prumada de água   fornecimento e instalação. af_06/2022</t>
  </si>
  <si>
    <t xml:space="preserve">Tê, cpvc, soldável, dn 73mm, instalado em prumada de água   fornecimento e instalação. af_06/2022</t>
  </si>
  <si>
    <t xml:space="preserve">Tê, cpvc, soldável, dn 89mm, instalado em prumada de água   fornecimento e instalação. af_06/2022</t>
  </si>
  <si>
    <t xml:space="preserve">Tubo pvc, serie normal, esgoto predial, dn 100 mm, fornecido e instalado em subcoletor aéreo de esgoto sanitário. af_08/2022</t>
  </si>
  <si>
    <t xml:space="preserve">Tubo pvc, serie normal, esgoto predial, dn 150 mm, fornecido e instalado em subcoletor aéreo de esgoto sanitário. af_08/2022</t>
  </si>
  <si>
    <t xml:space="preserve">Joelho 90 graus, pvc, serie normal, esgoto predial, dn 100 mm, junta elástica, fornecido e instalado em subcoletor aéreo de esgoto sanitário. af_08/2022</t>
  </si>
  <si>
    <t xml:space="preserve">Joelho 45 graus, pvc, serie normal, esgoto predial, dn 100 mm, junta elástica, fornecido e instalado em subcoletor aéreo de esgoto sanitário. af_08/2022</t>
  </si>
  <si>
    <t xml:space="preserve">Curva curta 90 graus, pvc, serie normal, esgoto predial, dn 100 mm, junta elástica, fornecido e instalado em subcoletor aéreo de esgoto sanitário. af_08/2022</t>
  </si>
  <si>
    <t xml:space="preserve">Curva longa 90 graus, pvc, serie normal, esgoto predial, dn 100 mm, junta elástica, fornecido e instalado em subcoletor aéreo de esgoto sanitário. af_08/2022</t>
  </si>
  <si>
    <t xml:space="preserve">Joelho 90 graus, pvc, serie normal, esgoto predial, dn 150 mm, junta elástica, fornecido e instalado em subcoletor aéreo de esgoto sanitário. af_08/2022</t>
  </si>
  <si>
    <t xml:space="preserve">Joelho 45 graus, pvc, serie normal, esgoto predial, dn 150 mm, junta elástica, fornecido e instalado em subcoletor aéreo de esgoto sanitário. af_08/2022</t>
  </si>
  <si>
    <t xml:space="preserve">Luva simples, pvc, serie normal, esgoto predial, dn 100 mm, junta elástica, fornecido e instalado em subcoletor aéreo de esgoto sanitário. af_08/2022</t>
  </si>
  <si>
    <t xml:space="preserve">Luva de correr, pvc, serie normal, esgoto predial, dn 100 mm, junta elástica, fornecido e instalado em subcoletor aéreo de esgoto sanitário. af_08/2022</t>
  </si>
  <si>
    <t xml:space="preserve">Te, pvc, serie normal, esgoto predial, dn 100 x 100 mm, junta elástica, fornecido e instalado em subcoletor aéreo de esgoto sanitário. af_08/2022</t>
  </si>
  <si>
    <t xml:space="preserve">Junção simples, pvc, serie normal, esgoto predial, dn 100 x 100 mm, junta elástica, fornecido e instalado em subcoletor aéreo de esgoto sanitário. af_08/2022</t>
  </si>
  <si>
    <t xml:space="preserve">Tubo, pvc, soldável, dn 25mm, instalado em dreno de ar-condicionado - fornecimento e instalação. af_08/2022</t>
  </si>
  <si>
    <t xml:space="preserve">Joelho 90 graus, pvc, soldável, dn 25mm, instalado em dreno de ar-condicionado - fornecimento e instalação. af_08/2022</t>
  </si>
  <si>
    <t xml:space="preserve">Joelho 45 graus, pvc, soldável, dn 25mm, instalado em dreno de ar-condicionado - fornecimento e instalação. af_08/2022</t>
  </si>
  <si>
    <t xml:space="preserve">Luva, pvc, soldável, dn 25mm, instalado em dreno de ar-condicionado - fornecimento e instalação. af_08/2022</t>
  </si>
  <si>
    <t xml:space="preserve">Te, pvc, soldável, dn 25mm, instalado em dreno de ar-condicionado - fornecimento e instalação. af_08/2022</t>
  </si>
  <si>
    <t xml:space="preserve">Caminhão basculante 14 m3, com cavalo mecânico de capacidade máxima de tração combinado de 36000 kg, potência 286 cv, inclusive semireboque com caçamba metálica - depreciação. af_12/2014</t>
  </si>
  <si>
    <t xml:space="preserve">Caminhão basculante 14 m3, com cavalo mecânico de capacidade máxima de tração combinado de 36000 kg, potência 286 cv, inclusive semireboque com caçamba metálica - juros. af_12/2014</t>
  </si>
  <si>
    <t xml:space="preserve">Caminhão basculante 14 m3, com cavalo mecânico de capacidade máxima de tração combinado de 36000 kg, potência 286 cv, inclusive semireboque com caçamba metálica - impostos e seguros. af_12/2014</t>
  </si>
  <si>
    <t xml:space="preserve">Caminhão basculante 14 m3, com cavalo mecânico de capacidade máxima de tração combinado de 36000 kg, potência 286 cv, inclusive semireboque com caçamba metálica - manutenção. af_12/2014</t>
  </si>
  <si>
    <t xml:space="preserve">Caminhão basculante 14 m3, com cavalo mecânico de capacidade máxima de tração combinado de 36000 kg, potência 286 cv, inclusive semireboque com caçamba metálica - materiais na operação. af_12/2014</t>
  </si>
  <si>
    <t xml:space="preserve">Caminhão basculante 14 m3, com cavalo mecânico de capacidade máxima de tração combinado de 36000 kg, potência 286 cv, inclusive semireboque com caçamba metálica - chp diurno. af_12/2014</t>
  </si>
  <si>
    <t xml:space="preserve">Caminhão basculante 14 m3, com cavalo mecânico de capacidade máxima de tração combinado de 36000 kg, potência 286 cv, inclusive semireboque com caçamba metálica - chi diurno. af_12/2014</t>
  </si>
  <si>
    <t xml:space="preserve">Caminhão basculante 18 m3, com cavalo mecânico de capacidade máxima de tração combinado de 45000 kg, potência 330 cv, inclusive semireboque com caçamba metálica - depreciação. af_12/2014</t>
  </si>
  <si>
    <t xml:space="preserve">Caminhão basculante 18 m3, com cavalo mecânico de capacidade máxima de tração combinado de 45000 kg, potência 330 cv, inclusive semireboque com caçamba metálica - juros. af_12/2014</t>
  </si>
  <si>
    <t xml:space="preserve">Caminhão basculante 18 m3, com cavalo mecânico de capacidade máxima de tração combinado de 45000 kg, potência 330 cv, inclusive semireboque com caçamba metálica - impostos e seguros. af_12/2014</t>
  </si>
  <si>
    <t xml:space="preserve">Caminhão basculante 18 m3, com cavalo mecânico de capacidade máxima de tração combinado de 45000 kg, potência 330 cv, inclusive semireboque com caçamba metálica - manutenção. af_12/2014</t>
  </si>
  <si>
    <t xml:space="preserve">Caminhão basculante 18 m3, com cavalo mecânico de capacidade máxima de tração combinado de 45000 kg, potência 330 cv, inclusive semireboque com caçamba metálica - materiais na operação. af_12/2014</t>
  </si>
  <si>
    <t xml:space="preserve">Caminhão basculante 18 m3, com cavalo mecânico de capacidade máxima de tração combinado de 45000 kg, potência 330 cv, inclusive semireboque com caçamba metálica - chp diurno. af_12/2014</t>
  </si>
  <si>
    <t xml:space="preserve">Caminhão basculante 18 m3, com cavalo mecânico de capacidade máxima de tração combinado de 45000 kg, potência 330 cv, inclusive semireboque com caçamba metálica - chi diurno. af_12/2014</t>
  </si>
  <si>
    <t xml:space="preserve">Ponto de consumo terminal de água fria (subramal) com tubulação de pvc, dn 25 mm, instalado em ramal de água, inclusos rasgo e chumbamento em alvenaria. af_12/2014</t>
  </si>
  <si>
    <t xml:space="preserve">Ponto de consumo terminal de água quente (subramal) com tubulação de cpvc, dn 22 mm, instalado em ramal de água, inclusos rasgo e chumbamento em alvenaria. af_12/2014</t>
  </si>
  <si>
    <t xml:space="preserve">Kit de registro de pressão bruto de latão ½", inclusive conexões,  roscável, instalado em ramal de água fria - fornecimento e instalação. af_12/2014</t>
  </si>
  <si>
    <t xml:space="preserve">Kit de registro de pressão bruto de latão ¾", inclusive conexões, roscável, instalado em ramal de água fria - fornecimento e instalação. af_12/2014</t>
  </si>
  <si>
    <t xml:space="preserve">Kit de registro de gaveta bruto de latão ½", inclusive conexões, roscável, instalado em ramal de água fria - fornecimento e instalação. af_12/2014</t>
  </si>
  <si>
    <t xml:space="preserve">Kit de registro de gaveta bruto de latão ¾", inclusive conexões, roscável, instalado em ramal de água fria - fornecimento e instalação. af_12/2014</t>
  </si>
  <si>
    <t xml:space="preserve">Kit de misturador base bruta de latão ¾" monocomando para chuveiro, inclusive conexões, instalado em ramal de água - fornecimento e instalação. af_12/2014</t>
  </si>
  <si>
    <t xml:space="preserve">Kit de tê misturador em cpvc ¾" com duplo comando para chuveiro, inclusive conexões, instalado em ramal de água - fornecimento e instalação. af_12/2014</t>
  </si>
  <si>
    <t xml:space="preserve">Luva com bucha de latão, pvc, soldável, dn 32mm x 1 , instalado em ramal ou sub-ramal de água   fornecimento e instalação. af_06/2022</t>
  </si>
  <si>
    <t xml:space="preserve">Luva soldável e com bucha de latão, pvc, soldável, dn 32mm x 1 , instalado em prumada de água   fornecimento e instalação. af_06/2022</t>
  </si>
  <si>
    <t xml:space="preserve">Registro de pressão bruto, latão, roscável, 1/2", com acabamento e canopla cromados - fornecimento e instalação. af_08/2021</t>
  </si>
  <si>
    <t xml:space="preserve">Registro de pressão bruto, latão, roscável, 3/4", com acabamento e canopla cromados - fornecimento e instalação. af_08/2021</t>
  </si>
  <si>
    <t xml:space="preserve">Registro de gaveta bruto, latão, roscável, 1/2", com acabamento e canopla cromados - fornecimento e instalação. af_08/2021</t>
  </si>
  <si>
    <t xml:space="preserve">Registro de gaveta bruto, latão, roscável, 3/4", com acabamento e canopla cromados - fornecimento e instalação. af_08/2021</t>
  </si>
  <si>
    <t xml:space="preserve">Grauteamento vertical em alvenaria estrutural. af_09/2021</t>
  </si>
  <si>
    <t xml:space="preserve">Grauteamento de cinta intermediária ou de contraverga em alvenaria estrutural. af_09/2021</t>
  </si>
  <si>
    <t xml:space="preserve">Grauteamento de cinta superior ou de verga em alvenaria estrutural. af_09/2021</t>
  </si>
  <si>
    <t xml:space="preserve">Armação vertical de alvenaria estrutural; diâmetro de 10,0 mm. af_09/2021</t>
  </si>
  <si>
    <t xml:space="preserve">Armação vertical de alvenaria estrutural; diâmetro de 12,5 mm. af_09/2021</t>
  </si>
  <si>
    <t xml:space="preserve">Armação de cinta de alvenaria estrutural; diâmetro de 10,0 mm. af_09/2021</t>
  </si>
  <si>
    <t xml:space="preserve">Armação de verga e contraverga de alvenaria estrutural; diâmetro de 8,0 mm. af_09/2021</t>
  </si>
  <si>
    <t xml:space="preserve">Armação de verga e contraverga de alvenaria estrutural; diâmetro de 10,0 mm. af_09/2021</t>
  </si>
  <si>
    <t xml:space="preserve">Escavação mecanizada de vala com prof. até 1,5 m (média montante e jusante/uma composição por trecho), escavadeira (0,8 m3), larg. de 1,5 m a 2,5 m, em solo de 1a categoria, em locais com alto nível de interferência. af_02/2021</t>
  </si>
  <si>
    <t xml:space="preserve">Escavação mecanizada de vala com prof. maior que 1,5 m até 3,0 m (média montante e jusante/uma composição por trecho), escavadeira (0,8 m3), largura até 1,5 m, em solo de 1a categoria, em locais com alto nível de interferência. af_02/2021</t>
  </si>
  <si>
    <t xml:space="preserve">Escavação mecanizada de vala com prof. maior que 3,0 m até 4,5 m(média montante e jusante/uma composição por trecho), escavadeira (0,8 m3), larg. menor que 1,5 m, em solo de 1a categoria, em locais com alto nível de interferência. af_02/2021</t>
  </si>
  <si>
    <t xml:space="preserve">Escavação mecanizada de vala com prof. de 3,0 m até 4,5 m(média montante e jusante/uma composição por trecho), escavadeira (1,2 m3), larg. de 1,5 m a 2,5 m, em solo de 1a categoria, em locais com alto nível de interferência. af_02/2021</t>
  </si>
  <si>
    <t xml:space="preserve">Escavação mecanizada de vala com prof. maior que 4,5 m até 6,0 m(média montante e jusante/uma composição por trecho), escavadeira (1,2 m3), larg. de 1,5 m a 2,5 m, em solo de 1a categoria, em locais com alto nível de interferência. af_02/2021</t>
  </si>
  <si>
    <t xml:space="preserve">Escavação mecanizada de vala com prof. até 1,5 m (média montante e jusante/uma composição por trecho), escavadeira (0,8 m3), larg. de 1,5 m a 2,5 m, em solo de 1a categoria, locais com baixo nível de interferência. af_02/2021</t>
  </si>
  <si>
    <t xml:space="preserve">Escavação mecanizada de vala com prof. maior que 1,5 m e até 3,0 m(média montante e jusante/uma composição por trecho), escavadeira (0,8 m3), larg. menor que 1,5 m, em solo de 1a categoria, locais com baixo nível de interferência. af_02/2021</t>
  </si>
  <si>
    <t xml:space="preserve">Escavação mecanizada de vala com prof. maior que 3,0 m até 4,5 m (média montante e jusante/uma composição por trecho), escavadeira (0,8 m3), larg. menor que 1,5 m, em solo de 1a categoria, locais com baixo nível de interferência. af_02/2021</t>
  </si>
  <si>
    <t xml:space="preserve">Escavação mecanizada de vala com prof. maior que 3,0 m até 4,5 m (média montante e jusante/uma composição por trecho), escavadeira (1,2 m3), larg. de 1,5 m a 2,5 m, em solo de 1a categoria, locais com baixo nível de interferência. af_02/2021</t>
  </si>
  <si>
    <t xml:space="preserve">Escavação mecanizada de vala com prof. maior que 4,5 m até 6,0 m (média montante e jusante/uma composição por trecho), escavadeira (1,2 m3), larg. de 1,5 m a 2,5 m, em solo de 1a categoria, locais com baixo nível de interferência. af_02/2021</t>
  </si>
  <si>
    <t xml:space="preserve">Escavação mecanizada de vala com prof. até 1,5 m (média montante e jusante/uma composição por trecho), retroescav. (0,26 m3), larg. menor que 0,8 m, em solo de 1a categoria, em locais com alto nível de interferência. af_02/2021</t>
  </si>
  <si>
    <t xml:space="preserve">Escavação mecanizada de vala com prof. até 1,5 m (média montante e jusante/uma composição por trecho), retroescav. (0,26 m3), larg. de 0,8 m a 1,5 m, em solo de 1a categoria, em locais com alto nível de interferência. af_02/2021</t>
  </si>
  <si>
    <t xml:space="preserve">Escavação mecanizada de vala com prof. maior que 1,5 m até 3,0 m (média montante e jusante/uma composição por trecho), retroescav. (0,26 m3), larg. menor que 0,8 m, em solo de 1a categoria, em locais com alto nível de interferência. af_02/2021</t>
  </si>
  <si>
    <t xml:space="preserve">Escavação mecanizada de vala com prof. maior que 1,5 m até 3,0 m (média montante e jusante/uma composição por trecho), retroescav. (0,26 m3), largura de 0,8 m a 1,5 m, em solo de 1a categoria, em locais com alto nível de interferência. af_02/2021</t>
  </si>
  <si>
    <t xml:space="preserve">Escavação mecanizada de vala com profundidade até 1,5 m (média montante e jusante/uma composição por trecho), retroescav. (0,26 m3), largura menor que 0,8 m, em solo de 1a categoria, locais com baixo nível de interferência. af_02/2021</t>
  </si>
  <si>
    <t xml:space="preserve">Escavação mecanizada de vala com profundidade até 1,5 m (média montante e jusante/uma composição por trecho), retroescav. (0,26 m3), largura de 0,8 m a 1,5 m, em solo de 1a categoria, locais com baixo nível de interferência. af_02/2021</t>
  </si>
  <si>
    <t xml:space="preserve">Escavação mecanizada de vala com profundidade maior que 1,5 m até 3,0 m (média montante e jusante/uma composição por trecho), retroescav. (0,26 m3), largura menor que 0,8 m, em solo de 1a categoria, locais com baixo nível de interferência. af_02/2021</t>
  </si>
  <si>
    <t xml:space="preserve">Escavação mecanizada de vala com profundidade maior que 1,5 m até 3,0 m (média montante e jusante/uma composição por trecho), retroescav (0,26 m3), largura de 0,8 m a 1,5 m, em solo de 1a categoria, locais com baixo nível de interferência. af_02/2021</t>
  </si>
  <si>
    <t xml:space="preserve">Graute fgk=15 mpa; traço 1:0,04:2,2:2,5 (em massa seca de cimento/cal/areia grossa/brita 0) - preparo mecânico com betoneira 400 l. af_09/2021</t>
  </si>
  <si>
    <t xml:space="preserve">Graute fgk=20 mpa; traço 1:0,04:1,8:2,1 (em massa seca de cimento/ cal/ areia grossa/ brita 0) - preparo mecânico com betoneira 400 l. af_09/2021</t>
  </si>
  <si>
    <t xml:space="preserve">Graute fgk=25 mpa; traço 1:0,02:1,3:1,6 (em massa seca de cimento/ cal/ areia grossa/ brita 0) - preparo mecânico com betoneira 400 l. af_09/2021</t>
  </si>
  <si>
    <t xml:space="preserve">Graute fgk=30 mpa; traço 1:0,02:0,9:1,2 (em massa seca de cimento/ cal/ areia grossa/ brita 0) - preparo mecânico com betoneira 400 l. af_09/2021</t>
  </si>
  <si>
    <t xml:space="preserve">Graute fgk=15 mpa; traço 1:2,2:2,5:0,3 (em massa seca de cimento/ areia grossa/ brita 0/ aditivo) - preparo mecânico com betoneira 400 l. af_09/2021</t>
  </si>
  <si>
    <t xml:space="preserve">Graute fgk=20 mpa; traço 1:1,8:2,1:0,4 (em massa seca de cimento/ areia grossa/ brita 0/ aditivo) - preparo mecânico com betoneira 400 l. af_09/2021</t>
  </si>
  <si>
    <t xml:space="preserve">Graute fgk=25 mpa; traço 1:1,3:1,6:0,4 (em massa seca de cimento/ areia grossa/ brita 0/ aditivo) - preparo mecânico com betoneira 400 l. af_09/2021</t>
  </si>
  <si>
    <t xml:space="preserve">Graute fgk=30 mpa; traço 1:0,9:1,2:0,6 (em massa seca de cimento/ areia grossa/ brita 0/ aditivo) - preparo mecânico com betoneira 400 l. af_09/2021</t>
  </si>
  <si>
    <t xml:space="preserve">Registro de esfera, pvc, roscável, com volante, 3/4" - fornecimento e instalação. af_08/2021</t>
  </si>
  <si>
    <t xml:space="preserve">Joelho 90 graus com bucha de latão, pvc, soldável, dn 25mm, x 1/2  instalado em ramal ou sub-ramal de água - fornecimento e instalação. af_06/2022</t>
  </si>
  <si>
    <t xml:space="preserve">Tê com bucha de latão na bolsa central, pvc, soldável, dn 25mm x 3/4 , instalado em ramal ou sub-ramal de água - fornecimento e instalação. af_06/2022</t>
  </si>
  <si>
    <t xml:space="preserve">Massa única, para recebimento de pintura, em argamassa traço 1:2:8, preparo mecânico com betoneira 400l, aplicada manualmente em teto, espessura de 20mm, com execução de taliscas. af_03/2015</t>
  </si>
  <si>
    <t xml:space="preserve">Massa única, para recebimento de pintura, em argamassa traço 1:2:8, preparo manual, aplicada manualmente em teto, espessura de 20mm, com execução de taliscas. af_03/2015</t>
  </si>
  <si>
    <t xml:space="preserve">Massa única, para recebimento de pintura, em argamassa traço 1:2:8, preparo mecânico com betoneira 400l, aplicada manualmente em teto, espessura de 10mm, com execução de taliscas. af_03/2015</t>
  </si>
  <si>
    <t xml:space="preserve">Massa única, para recebimento de pintura, em argamassa traço 1:2:8, preparo manual, aplicada manualmente em teto, espessura de 10mm, com execução de taliscas. af_03/2015</t>
  </si>
  <si>
    <t xml:space="preserve">Furo em alvenaria para diâmetros menores ou iguais a 40 mm. af_05/2015</t>
  </si>
  <si>
    <t xml:space="preserve">Furo em alvenaria para diâmetros maiores que 40 mm e menores ou iguais a 75 mm. af_05/2015</t>
  </si>
  <si>
    <t xml:space="preserve">Furo em alvenaria para diâmetros maiores que 75 mm. af_05/2015</t>
  </si>
  <si>
    <t xml:space="preserve">Furo em concreto para diâmetros menores ou iguais a 40 mm. af_05/2015</t>
  </si>
  <si>
    <t xml:space="preserve">Furo em concreto para diâmetros maiores que 40 mm e menores ou iguais a 75 mm. af_05/2015</t>
  </si>
  <si>
    <t xml:space="preserve">Furo em concreto para diâmetros maiores que 75 mm. af_05/2015</t>
  </si>
  <si>
    <t xml:space="preserve">Rasgo em alvenaria para ramais/ distribuição com diametros menores ou iguais a 40 mm. af_05/2015</t>
  </si>
  <si>
    <t xml:space="preserve">Rasgo em contrapiso para ramais/ distribuição com diâmetros menores ou iguais a 40 mm. af_05/2015</t>
  </si>
  <si>
    <t xml:space="preserve">Rasgo em contrapiso para ramais/ distribuição com diâmetros maiores que 40 mm e menores ou iguais a 75 mm. af_05/2015</t>
  </si>
  <si>
    <t xml:space="preserve">Rasgo em contrapiso para ramais/ distribuição com diâmetros maiores que 75 mm. af_05/2015</t>
  </si>
  <si>
    <t xml:space="preserve">Rasgo em alvenaria para eletrodutos com diametros menores ou iguais a 40 mm. af_05/2015</t>
  </si>
  <si>
    <t xml:space="preserve">Passante tipo peça em poliestireno para abertura para passagem de 1 tubo, fixado em laje. af_05/2015</t>
  </si>
  <si>
    <t xml:space="preserve">Passante tipo peça em poliestireno para abertura para passagem de mais de 1 tubo, fixado em laje. af_05/2015</t>
  </si>
  <si>
    <t xml:space="preserve">Passante tipo tubo de diâmetro menor ou igual a 40 mm, fixado em laje. af_05/2015</t>
  </si>
  <si>
    <t xml:space="preserve">Passante tipo tubo de diâmetro maiores que 40 mm e menores ou iguais a 75 mm, fixado em laje. af_05/2015</t>
  </si>
  <si>
    <t xml:space="preserve">Passante tipo tubo de diâmetro maior que 75 mm, fixado em laje. af_05/2015</t>
  </si>
  <si>
    <t xml:space="preserve">Quebra em alvenaria para instalação de caixa de tomada (4x4 ou 4x2). af_05/2015</t>
  </si>
  <si>
    <t xml:space="preserve">Quebra em alvenaria para instalação de quadro distribuição pequeno (19x25 cm). af_05/2015</t>
  </si>
  <si>
    <t xml:space="preserve">Quebra em alvenaria para instalação de quadro distribuição grande (76x40 cm). af_05/2015</t>
  </si>
  <si>
    <t xml:space="preserve">Quebra em alvenaria para instalação de abrigo para mangueiras (90x60 cm). af_05/2015</t>
  </si>
  <si>
    <t xml:space="preserve">Suporte para até 3 tubos horizontais, espaçado a cada 1 m, em perfilado de seção 38x76 mm, por metro de tubulação fixada. af_05/2015</t>
  </si>
  <si>
    <t xml:space="preserve">Suporte para mais de 3 tubos horizontais, espaçado a cada 1 m, em perfilado de seção 38x76 mm, por metro de tubulação fixada. af_05/2015</t>
  </si>
  <si>
    <t xml:space="preserve">Suporte para até 3 tubos verticais, espaçado a cada 3 m, em perfilado de seção 38x38 mm, por metro de tubulação fixada. af_05/2015</t>
  </si>
  <si>
    <t xml:space="preserve">Suporte para mais de 3 tubos verticais, espaçado a cada 3 m, em perfilado de seção 38x38 mm, por metro de tubulação fixada. af_05/2015</t>
  </si>
  <si>
    <t xml:space="preserve">Chumbamento linear em alvenaria para ramais/distribuição com diâmetros menores ou iguais a 40 mm. af_05/2015</t>
  </si>
  <si>
    <t xml:space="preserve">Chumbamento linear em alvenaria para ramais/distribuição com diâmetros maiores que 40 mm e menores ou iguais a 75 mm. af_05/2015</t>
  </si>
  <si>
    <t xml:space="preserve">Chumbamento linear em contrapiso para ramais/distribuição com diâmetros menores ou iguais a 40 mm. af_05/2015</t>
  </si>
  <si>
    <t xml:space="preserve">Chumbamento linear em contrapiso para ramais/distribuição com diâmetros maiores que 40 mm e menores ou iguais a 75 mm. af_05/2015</t>
  </si>
  <si>
    <t xml:space="preserve">Chumbamento linear em contrapiso para ramais/distribuição com diâmetros maiores que 75 mm. af_05/2015</t>
  </si>
  <si>
    <t xml:space="preserve">Vibrador de imersão, diâmetro de ponteira 45mm, motor elétrico trifásico potência de 2 cv - depreciação. af_06/2015</t>
  </si>
  <si>
    <t xml:space="preserve">Vibrador de imersão, diâmetro de ponteira 45mm, motor elétrico trifásico potência de 2 cv - juros. af_06/2015</t>
  </si>
  <si>
    <t xml:space="preserve">Vibrador de imersão, diâmetro de ponteira 45mm, motor elétrico trifásico potência de 2 cv - manutenção. af_06/2015</t>
  </si>
  <si>
    <t xml:space="preserve">Vibrador de imersão, diâmetro de ponteira 45mm, motor elétrico trifásico potência de 2 cv - materiais na operação. af_06/2015</t>
  </si>
  <si>
    <t xml:space="preserve">Vibrador de imersão, diâmetro de ponteira 45mm, motor elétrico trifásico potência de 2 cv - chp diurno. af_06/2015</t>
  </si>
  <si>
    <t xml:space="preserve">Vibrador de imersão, diâmetro de ponteira 45mm, motor elétrico trifásico potência de 2 cv - chi diurno. af_06/2015</t>
  </si>
  <si>
    <t xml:space="preserve">Perfuratriz manual, torque máximo 83 n.m, potência 5 cv, com diâmetro máximo 4" - depreciação. af_06/2015</t>
  </si>
  <si>
    <t xml:space="preserve">Perfuratriz manual, torque máximo 83 n.m, potência 5 cv, com diâmetro máximo 4" - juros. af_06/2015</t>
  </si>
  <si>
    <t xml:space="preserve">Perfuratriz manual, torque máximo 83 n.m, potência 5 cv, com diâmetro máximo 4" - manutenção. af_06/2015</t>
  </si>
  <si>
    <t xml:space="preserve">Perfuratriz manual, torque máximo 83 n.m, potência 5 cv, com diâmetro máximo 4" - materiais na operação. af_06/2015</t>
  </si>
  <si>
    <t xml:space="preserve">Perfuratriz manual, torque máximo 83 n.m, potência 5 cv, com diâmetro máximo 4" - chp diurno. af_06/2015</t>
  </si>
  <si>
    <t xml:space="preserve">Perfuratriz manual, torque máximo 83 n.m, potência 5 cv, com diâmetro máximo 4" - chi diurno. af_06/2015</t>
  </si>
  <si>
    <t xml:space="preserve">Perfuratriz sobre esteira, torque máximo 600 kgf, peso médio 1000 kg, potência 20 hp, diâmetro máximo 10" - depreciação. af_06/2015</t>
  </si>
  <si>
    <t xml:space="preserve">Perfuratriz sobre esteira, torque máximo 600 kgf, peso médio 1000 kg, potência 20 hp, diâmetro máximo 10" - juros. af_06/2015</t>
  </si>
  <si>
    <t xml:space="preserve">Perfuratriz sobre esteira, torque máximo 600 kgf, peso médio 1000 kg, potência 20 hp, diâmetro máximo 10" - manutenção. af_06/2015</t>
  </si>
  <si>
    <t xml:space="preserve">Perfuratriz sobre esteira, torque máximo 600 kgf, peso médio 1000 kg, potência 20 hp, diâmetro máximo 10" - materiais na operação. af_06/2015</t>
  </si>
  <si>
    <t xml:space="preserve">Perfuratriz sobre esteira, torque máximo 600 kgf, peso médio 1000 kg, potência 20 hp, diâmetro máximo 10" - chp diurno. af_06/2015</t>
  </si>
  <si>
    <t xml:space="preserve">Perfuratriz sobre esteira, torque máximo 600 kgf, peso médio 1000 kg, potência 20 hp, diâmetro máximo 10" - chi diurno. af_06/2015</t>
  </si>
  <si>
    <t xml:space="preserve">Misturador duplo horizontal de alta turbulência, capacidade / volume 2 x 500 litros, motores elétricos mínimo 5 cv cada, para nata cimento, argamassa e outros - depreciação. af_06/2015</t>
  </si>
  <si>
    <t xml:space="preserve">Misturador duplo horizontal de alta turbulência, capacidade / volume 2 x 500 litros, motores elétricos mínimo 5 cv cada, para nata cimento, argamassa e outros - juros. af_06/2015</t>
  </si>
  <si>
    <t xml:space="preserve">Misturador duplo horizontal de alta turbulência, capacidade / volume 2 x 500 litros, motores elétricos mínimo 5 cv cada, para nata cimento, argamassa e outros - manutenção. af_06/2015</t>
  </si>
  <si>
    <t xml:space="preserve">Misturador duplo horizontal de alta turbulência, capacidade / volume 2 x 500 litros, motores elétricos mínimo 5 cv cada, para nata cimento, argamassa e outros - materiais na operação. af_06/2015</t>
  </si>
  <si>
    <t xml:space="preserve">Misturador duplo horizontal de alta turbulência, capacidade / volume 2 x 500 litros, motores elétricos mínimo 5 cv cada, para nata cimento, argamassa e outros - chp diurno. af_06/2015</t>
  </si>
  <si>
    <t xml:space="preserve">Misturador duplo horizontal de alta turbulência, capacidade / volume 2 x 500 litros, motores elétricos mínimo 5 cv cada, para nata cimento, argamassa e outros - chi diurno. af_06/2015</t>
  </si>
  <si>
    <t xml:space="preserve">Bomba triplex, para injeção de nata de cimento, vazão máxima de 100 litros/minuto, pressão máxima de 70 bar - depreciação. af_06/2015</t>
  </si>
  <si>
    <t xml:space="preserve">Bomba triplex, para injeção de nata de cimento, vazão máxima de 100 litros/minuto, pressão máxima de 70 bar - juros. af_06/2015</t>
  </si>
  <si>
    <t xml:space="preserve">Bomba triplex, para injeção de nata de cimento, vazão máxima de 100 litros/minuto, pressão máxima de 70 bar - manutenção. af_06/2015</t>
  </si>
  <si>
    <t xml:space="preserve">Bomba triplex, para injeção de nata de cimento, vazão máxima de 100 litros/minuto, pressão máxima de 70 bar - materiais na operação. af_06/2015</t>
  </si>
  <si>
    <t xml:space="preserve">Bomba triplex, para injeção de nata de cimento, vazão máxima de 100 litros/minuto, pressão máxima de 70 bar - chp diurno. af_06/2015</t>
  </si>
  <si>
    <t xml:space="preserve">Bomba triplex, para injeção de nata de cimento, vazão máxima de 100 litros/minuto, pressão máxima de 70 bar - chi diurno. af_06/2015</t>
  </si>
  <si>
    <t xml:space="preserve">Bomba centrífuga monoestágio com motor elétrico monofásico, potência 15 hp, diâmetro do rotor 173 mm, hm/q = 30 mca / 90 m3/h a 45 mca / 55 m3/h - depreciação. af_06/2015</t>
  </si>
  <si>
    <t xml:space="preserve">Bomba centrífuga monoestágio com motor elétrico monofásico, potência 15 hp, diâmetro do rotor 173 mm, hm/q = 30 mca / 90 m3/h a 45 mca / 55 m3/h - juros. af_06/2015</t>
  </si>
  <si>
    <t xml:space="preserve">Bomba centrífuga monoestágio com motor elétrico monofásico, potência 15 hp, diâmetro do rotor 173 mm, hm/q = 30 mca / 90 m3/h a 45 mca / 55 m3/h - manutenção. af_06/2015</t>
  </si>
  <si>
    <t xml:space="preserve">Bomba centrífuga monoestágio com motor elétrico monofásico, potência 15 hp, diâmetro do rotor 173 mm, hm/q = 30 mca / 90 m3/h a 45 mca / 55 m3/h - materiais na operação. af_06/2015</t>
  </si>
  <si>
    <t xml:space="preserve">Bomba centrífuga monoestágio com motor elétrico monofásico, potência 15 hp, diâmetro do rotor 173 mm, hm/q = 30 mca / 90 m3/h a 45 mca / 55 m3/h - chp diurno. af_06/2015</t>
  </si>
  <si>
    <t xml:space="preserve">Bomba centrífuga monoestágio com motor elétrico monofásico, potência 15 hp, diâmetro do rotor 173 mm, hm/q = 30 mca / 90 m3/h a 45 mca / 55 m3/h - chi diurno. af_06/2015</t>
  </si>
  <si>
    <t xml:space="preserve">Bomba de projeção de concreto seco, potência 10 cv, vazão 3 m3/h - depreciação. af_06/2015</t>
  </si>
  <si>
    <t xml:space="preserve">Bomba de projeção de concreto seco, potência 10 cv, vazão 3 m3/h - juros. af_06/2015</t>
  </si>
  <si>
    <t xml:space="preserve">Bomba de projeção de concreto seco, potência 10 cv, vazão 3 m3/h - manutenção. af_06/2015</t>
  </si>
  <si>
    <t xml:space="preserve">Bomba de projeção de concreto seco, potência 10 cv, vazão 3 m3/h - materiais na operação. af_06/2015</t>
  </si>
  <si>
    <t xml:space="preserve">Bomba de projeção de concreto seco, potência 10 cv, vazão 3 m3/h - chp diurno. af_06/2015</t>
  </si>
  <si>
    <t xml:space="preserve">Bomba de projeção de concreto seco, potência 10 cv, vazão 3 m3/h - chi diurno. af_06/2015</t>
  </si>
  <si>
    <t xml:space="preserve">Bomba de projeção de concreto seco, potência 10 cv, vazão 6 m3/h - depreciação. af_06/2015</t>
  </si>
  <si>
    <t xml:space="preserve">Bomba de projeção de concreto seco, potência 10 cv, vazão 6 m3/h - juros. af_06/2015</t>
  </si>
  <si>
    <t xml:space="preserve">Bomba de projeção de concreto seco, potência 10 cv, vazão 6 m3/h - manutenção. af_06/2015</t>
  </si>
  <si>
    <t xml:space="preserve">Bomba de projeção de concreto seco, potência 10 cv, vazão 6 m3/h - materiais na operação. af_06/2015</t>
  </si>
  <si>
    <t xml:space="preserve">Bomba de projeção de concreto seco, potência 10 cv, vazão 6 m3/h - chp diurno. af_06/2015</t>
  </si>
  <si>
    <t xml:space="preserve">Bomba de projeção de concreto seco, potência 10 cv, vazão 6 m3/h - chi diurno. af_06/2015</t>
  </si>
  <si>
    <t xml:space="preserve">Projetor pneumático de argamassa para chapisco e reboco com recipiente acoplado, tipo canequinha, com compressor de ar rebocável vazão 89 pcm e motor diesel de 20 cv - depreciação. af_06/2015</t>
  </si>
  <si>
    <t xml:space="preserve">Projetor pneumático de argamassa para chapisco e reboco com recipiente acoplado, tipo canequinha, com compressor de ar rebocável vazão 89 pcm e motor diesel de 20 cv - juros. af_06/2015</t>
  </si>
  <si>
    <t xml:space="preserve">Projetor pneumático de argamassa para chapisco e reboco com recipiente acoplado, tipo canequinha, com compressor de ar rebocável vazão 89 pcm e motor diesel de 20 cv - manutenção. af_06/2015</t>
  </si>
  <si>
    <t xml:space="preserve">Projetor pneumático de argamassa para chapisco e reboco com recipiente acoplado, tipo canequinha, com compressor de ar rebocável vazão 89 pcm e motor diesel de 20 cv - materiais na operação. af_06/2015</t>
  </si>
  <si>
    <t xml:space="preserve">Projetor pneumático de argamassa para chapisco e reboco com recipiente acoplado, tipo canequinha, com compressor de ar rebocável vazão 89 pcm e motor diesel de 20 cv - chp diurno. af_06/2015</t>
  </si>
  <si>
    <t xml:space="preserve">Projetor pneumático de argamassa para chapisco e reboco com recipiente acoplado, tipo canequinha, com compressor de ar rebocável vazão 89 pcm e motor diesel de 20 cv - chi diurno. af_06/2015</t>
  </si>
  <si>
    <t xml:space="preserve">Perfuratriz com torre metálica para execução de estaca hélice contínua, profundidade máxima de 30 m, diâmetro máximo de 800 mm, potência instalada de 268 hp, mesa rotativa com torque máximo de 170 knm - depreciação. af_06/2015</t>
  </si>
  <si>
    <t xml:space="preserve">Perfuratriz com torre metálica para execução de estaca hélice contínua, profundidade máxima de 30 m, diâmetro máximo de 800 mm, potência instalada de 268 hp, mesa rotativa com torque máximo de 170 knm - juros. af_06/2015</t>
  </si>
  <si>
    <t xml:space="preserve">Perfuratriz com torre metálica para execução de estaca hélice contínua, profundidade máxima de 30 m, diâmetro máximo de 800 mm, potência instalada de 268 hp, mesa rotativa com torque máximo de 170 knm - manutenção. af_06/2015</t>
  </si>
  <si>
    <t xml:space="preserve">Perfuratriz com torre metálica para execução de estaca hélice contínua, profundidade máxima de 30 m, diâmetro máximo de 800 mm, potência instalada de 268 hp, mesa rotativa com torque máximo de 170 knm - materiais na operação. af_06/2015</t>
  </si>
  <si>
    <t xml:space="preserve">Perfuratriz com torre metálica para execução de estaca hélice contínua, profundidade máxima de 30 m, diâmetro máximo de 800 mm, potência instalada de 268 hp, mesa rotativa com torque máximo de 170 knm - chp diurno. af_06/2015</t>
  </si>
  <si>
    <t xml:space="preserve">Perfuratriz com torre metálica para execução de estaca hélice contínua, profundidade máxima de 30 m, diâmetro máximo de 800 mm, potência instalada de 268 hp, mesa rotativa com torque máximo de 170 knm - chi diurno. af_06/2015</t>
  </si>
  <si>
    <t xml:space="preserve">Perfuratriz hidráulica sobre caminhão com trado curto acoplado, profundidade máxima de 20 m, diâmetro máximo de 1500 mm, potência instalada de 137 hp, mesa rotativa com torque máximo de 30 knm - depreciação. af_06/2015</t>
  </si>
  <si>
    <t xml:space="preserve">Perfuratriz hidráulica sobre caminhão com trado curto acoplado, profundidade máxima de 20 m, diâmetro máximo de 1500 mm, potência instalada de 137 hp, mesa rotativa com torque máximo de 30 knm - juros. af_06/2015</t>
  </si>
  <si>
    <t xml:space="preserve">Perfuratriz hidráulica sobre caminhão com trado curto acoplado, profundidade máxima de 20 m, diâmetro máximo de 1500 mm, potência instalada de 137 hp, mesa rotativa com torque máximo de 30 knm - manutenção. af_06/2015</t>
  </si>
  <si>
    <t xml:space="preserve">Perfuratriz hidráulica sobre caminhão com trado curto acoplado, profundidade máxima de 20 m, diâmetro máximo de 1500 mm, potência instalada de 137 hp, mesa rotativa com torque máximo de 30 knm - materiais na operação. af_06/2015</t>
  </si>
  <si>
    <t xml:space="preserve">Perfuratriz hidráulica sobre caminhão com trado curto acoplado, profundidade máxima de 20 m, diâmetro máximo de 1500 mm, potência instalada de 137 hp, mesa rotativa com torque máximo de 30 knm - chp diurno. af_06/2015</t>
  </si>
  <si>
    <t xml:space="preserve">Perfuratriz hidráulica sobre caminhão com trado curto acoplado, profundidade máxima de 20 m, diâmetro máximo de 1500 mm, potência instalada de 137 hp, mesa rotativa com torque máximo de 30 knm - chi diurno. af_06/2015</t>
  </si>
  <si>
    <t xml:space="preserve">Manipulador telescópico, potência de 85 hp, capacidade de carga de 3.500 kg, altura máxima de elevação de 12,3 m - depreciação. af_06/2015</t>
  </si>
  <si>
    <t xml:space="preserve">Manipulador telescópico, potência de 85 hp, capacidade de carga de 3.500 kg, altura máxima de elevação de 12,3 m - juros. af_06/2015</t>
  </si>
  <si>
    <t xml:space="preserve">Manipulador telescópico, potência de 85 hp, capacidade de carga de 3.500 kg, altura máxima de elevação de 12,3 m - manutenção. af_06/2015</t>
  </si>
  <si>
    <t xml:space="preserve">Manipulador telescópico, potência de 85 hp, capacidade de carga de 3.500 kg, altura máxima de elevação de 12,3 m - materiais na operação. af_06/2015</t>
  </si>
  <si>
    <t xml:space="preserve">Manipulador telescópico, potência de 85 hp, capacidade de carga de 3.500 kg, altura máxima de elevação de 12,3 m - chp diurno. af_06/2015</t>
  </si>
  <si>
    <t xml:space="preserve">Manipulador telescópico, potência de 85 hp, capacidade de carga de 3.500 kg, altura máxima de elevação de 12,3 m - chi diurno. af_06/2015</t>
  </si>
  <si>
    <t xml:space="preserve">Minicarregadeira sobre rodas, potência líquida de 47 hp, capacidade nominal de operação de 646 kg - depreciação. af_06/2015</t>
  </si>
  <si>
    <t xml:space="preserve">Minicarregadeira sobre rodas, potência líquida de 47 hp, capacidade nominal de operação de 646 kg - juros. af_06/2015</t>
  </si>
  <si>
    <t xml:space="preserve">Minicarregadeira sobre rodas, potência líquida de 47 hp, capacidade nominal de operação de 646 kg - manutenção. af_06/2015</t>
  </si>
  <si>
    <t xml:space="preserve">Minicarregadeira sobre rodas, potência líquida de 47 hp, capacidade nominal de operação de 646 kg - materiais na operação. af_06/2015</t>
  </si>
  <si>
    <t xml:space="preserve">Minicarregadeira sobre rodas, potência líquida de 47 hp, capacidade nominal de operação de 646 kg - chp diurno. af_06/2015</t>
  </si>
  <si>
    <t xml:space="preserve">Minicarregadeira sobre rodas, potência líquida de 47 hp, capacidade nominal de operação de 646 kg - chi diurno. af_06/2015</t>
  </si>
  <si>
    <t xml:space="preserve">Tubo de pvc para rede coletora de esgoto de parede maciça, dn 100 mm, junta elástica - fornecimento e assentamento. af_01/2021</t>
  </si>
  <si>
    <t xml:space="preserve">Tubo de pvc para rede coletora de esgoto de parede maciça, dn 150 mm, junta elástica  - fornecimento e assentamento. af_01/2021</t>
  </si>
  <si>
    <t xml:space="preserve">Tubo de pvc para rede coletora de esgoto de parede maciça, dn 200 mm, junta elástica - fornecimento e assentamento. af_01/2021</t>
  </si>
  <si>
    <t xml:space="preserve">Tubo de pvc para rede coletora de esgoto de parede maciça, dn 250 mm, junta elástica  - fornecimento e assentamento. af_01/2021</t>
  </si>
  <si>
    <t xml:space="preserve">Tubo de pvc para rede coletora de esgoto de parede maciça, dn 300 mm, junta elástica,  fornecimento e assentamento. af_01/2021</t>
  </si>
  <si>
    <t xml:space="preserve">Tubo de pvc para rede coletora de esgoto de parede maciça, dn 350 mm, junta elástica  - fornecimento e assentamento. af_01/2021</t>
  </si>
  <si>
    <t xml:space="preserve">Tubo de pvc para rede coletora de esgoto de parede maciça, dn 400 mm, junta elástica  fornecimento e assentamento. af_01/2021</t>
  </si>
  <si>
    <t xml:space="preserve">Tubo de pvc corrugado de dupla parede para rede coletora de esgoto, dn 150 mm, junta elástica - fornecimento e assentamento. af_01/2021</t>
  </si>
  <si>
    <t xml:space="preserve">Tubo de pvc corrugado de dupla parede para rede coletora de esgoto, dn 200 mm, junta elástica - fornecimento e assentamento. af_01/2021</t>
  </si>
  <si>
    <t xml:space="preserve">Tubo de pvc corrugado de dupla parede para rede coletora de esgoto, dn 250 mm, junta elástica - fornecimento e assentamento. af_01/2021</t>
  </si>
  <si>
    <t xml:space="preserve">Tubo de pvc corrugado de dupla parede para rede coletora de esgoto, dn 300 mm, junta elástica - fornecimento e assentamento. af_01/2021</t>
  </si>
  <si>
    <t xml:space="preserve">Tubo de pvc corrugado de dupla parede para rede coletora de esgoto, dn 350 mm, junta elástica - fornecimento e assentamento. af_01/2021</t>
  </si>
  <si>
    <t xml:space="preserve">Tubo de pvc corrugado de dupla parede para rede coletora de esgoto, dn 400 mm, junta elástica - fornecimento e assentamento. af_01/2021</t>
  </si>
  <si>
    <t xml:space="preserve">Tubo de pead corrugado de dupla parede para rede coletora de esgoto, dn 600 mm, junta elástica integrada - fornecimento e assentamento. af_01/2021</t>
  </si>
  <si>
    <t xml:space="preserve">Junta argamassada entre tubo dn 100 mm e o poço de visita/ caixa de concreto ou alvenaria em redes de esgoto. af_01/2021</t>
  </si>
  <si>
    <t xml:space="preserve">Junta argamassada entre tubo dn 150 mm e o poço de visita/ caixa de concreto ou alvenaria em redes de esgoto. af_01/2021</t>
  </si>
  <si>
    <t xml:space="preserve">Junta argamassada entre tubo dn 200 mm e o poço/ caixa de concreto ou alvenaria em redes de esgoto. af_01/2021</t>
  </si>
  <si>
    <t xml:space="preserve">Junta argamassada entre tubo dn 250 mm e o poço de visita/ caixa de concreto ou alvenaria em redes de esgoto. af_01/2021</t>
  </si>
  <si>
    <t xml:space="preserve">Junta argamassada entre tubo dn 300 mm e o poço de visita/ caixa de concreto ou alvenaria em redes de esgoto. af_01/2021</t>
  </si>
  <si>
    <t xml:space="preserve">Junta argamassada entre tubo dn 350 mm e o poço de visita/ caixa de concreto ou alvenaria em redes de esgoto. af_01/2021</t>
  </si>
  <si>
    <t xml:space="preserve">Junta argamassada entre tubo dn 400 mm e o poço de visita/ caixa de concreto ou alvenaria em redes de esgoto. af_01/2021</t>
  </si>
  <si>
    <t xml:space="preserve">Junta argamassada entre tubo dn 450 mm e o poço de visita/ caixa de concreto ou alvenaria em redes de esgoto. af_01/2021</t>
  </si>
  <si>
    <t xml:space="preserve">Junta argamassada entre tubo dn 600 mm e o poço de visita/ caixa de concreto ou alvenaria em redes de esgoto. af_01/2021</t>
  </si>
  <si>
    <t xml:space="preserve">Assentamento de tubo de pvc para rede coletora de esgoto de parede maciça, dn 100 mm, junta elástica (não inclui fornecimento). af_01/2021</t>
  </si>
  <si>
    <t xml:space="preserve">Assentamento de tubo de pvc para rede coletora de esgoto de parede maciça, dn 150 mm, junta elástica,  (não inclui fornecimento). af_01/2021</t>
  </si>
  <si>
    <t xml:space="preserve">Assentamento de tubo de pvc para rede coletora de esgoto de parede maciça, dn 200 mm, junta elástica (não inclui fornecimento). af_01/2021</t>
  </si>
  <si>
    <t xml:space="preserve">Assentamento de tubo de pvc para rede coletora de esgoto de parede maciça, dn 250 mm, junta elástica (não inclui fornecimento). af_01/2021</t>
  </si>
  <si>
    <t xml:space="preserve">Assentamento de tubo de pvc para rede coletora de esgoto de parede maciça, dn 300 mm, junta elástica  (não inclui fornecimento). af_01/2021</t>
  </si>
  <si>
    <t xml:space="preserve">Assentamento de tubo de pvc para rede coletora de esgoto de parede maciça, dn 350 mm, junta elástica (não inclui fornecimento). af_01/2021</t>
  </si>
  <si>
    <t xml:space="preserve">Assentamento de tubo de pvc para rede coletora de esgoto de parede maciça, dn 400 mm, junta elástica (não inclui fornecimento). af_01/2021</t>
  </si>
  <si>
    <t xml:space="preserve">Assentamento de tubo de pvc corrugado de dupla parede para rede coletora de esgoto, dn 150 mm, junta elástica (não inclui fornecimento). af_01/2021</t>
  </si>
  <si>
    <t xml:space="preserve">Assentamento de tubo de pvc corrugado de dupla parede para rede coletora de esgoto, dn 200 mm, junta elástica (não inclui fornecimento). af_01/2021</t>
  </si>
  <si>
    <t xml:space="preserve">Assentamento de tubo de pvc corrugado de dupla parede para rede coletora de esgoto, dn 250 mm, junta elástica (não inclui fornecimento). af_01/2021</t>
  </si>
  <si>
    <t xml:space="preserve">Assentamento de tubo de pvc corrugado de dupla parede para rede coletora de esgoto, dn 300 mm, junta elástica (não inclui fornecimento). af_01/2021</t>
  </si>
  <si>
    <t xml:space="preserve">Assentamento de tubo de pvc corrugado de dupla parede para rede coletora de esgoto, dn 350 mm, junta elástica (não inclui fornecimento). af_01/2021</t>
  </si>
  <si>
    <t xml:space="preserve">Assentamento de tubo de pvc corrugado de dupla parede para rede coletora de esgoto, dn 400 mm, junta elástica  (não inclui fornecimento). af_01/2021</t>
  </si>
  <si>
    <t xml:space="preserve">Assentamento de tubo de pead corrugado de dupla parede para rede coletora de esgoto, dn 450 mm, junta elástica integrada (não inclui fornecimento). af_01/2021</t>
  </si>
  <si>
    <t xml:space="preserve">Assentamento de tubo de pead corrugado de dupla parede para rede coletora de esgoto, dn 600 mm, junta elástica integrada (não inclui fornecimento). af_01/2021</t>
  </si>
  <si>
    <t xml:space="preserve">Almoxarife com encargos complementares</t>
  </si>
  <si>
    <t xml:space="preserve">Apontador ou apropriador com encargos complementares</t>
  </si>
  <si>
    <t xml:space="preserve">Arquiteto de obra junior com encargos complementares</t>
  </si>
  <si>
    <t xml:space="preserve">Arquiteto de obra pleno com encargos complementares</t>
  </si>
  <si>
    <t xml:space="preserve">Arquiteto de obra senior com encargos complementares</t>
  </si>
  <si>
    <t xml:space="preserve">Auxiliar de desenhista com encargos complementares</t>
  </si>
  <si>
    <t xml:space="preserve">Auxiliar de escritorio com encargos complementares</t>
  </si>
  <si>
    <t xml:space="preserve">Desenhista copista com encargos complementares</t>
  </si>
  <si>
    <t xml:space="preserve">Desenhista projetista com encargos complementares</t>
  </si>
  <si>
    <t xml:space="preserve">Encarregado geral com encargos complementares</t>
  </si>
  <si>
    <t xml:space="preserve">Engenheiro civil de obra junior com encargos complementares</t>
  </si>
  <si>
    <t xml:space="preserve">Engenheiro civil de obra pleno com encargos complementares</t>
  </si>
  <si>
    <t xml:space="preserve">Engenheiro civil de obra senior com encargos complementares</t>
  </si>
  <si>
    <t xml:space="preserve">Mestre de obras com encargos complementares</t>
  </si>
  <si>
    <t xml:space="preserve">Topografo com encargos complementares</t>
  </si>
  <si>
    <t xml:space="preserve">Kit de porta-pronta de madeira em acabamento melamínico branco, folha leve ou média, 60x210cm, exclusive fechadura, fixação com preenchimento parcial de espuma expansiva - fornecimento e instalação. af_12/2019</t>
  </si>
  <si>
    <t xml:space="preserve">Kit de porta-pronta de madeira em acabamento melamínico branco, folha leve ou média, 70x210cm, exclusive fechadura, fixação com preenchimento parcial de espuma expansiva - fornecimento e instalação. af_12/2019</t>
  </si>
  <si>
    <t xml:space="preserve">Kit de porta-pronta de madeira em acabamento melamínico branco, folha leve ou média, 80x210cm, exclusive fechadura, fixação com preenchimento parcial de espuma expansiva - fornecimento e instalação. af_12/2019</t>
  </si>
  <si>
    <t xml:space="preserve">Kit de porta-pronta de madeira em acabamento melamínico branco, folha pesada ou superpesada, 80x210cm, fixação com preenchimento parcial de espuma expansiva - fornecimento e instalação. af_12/2019</t>
  </si>
  <si>
    <t xml:space="preserve">Kit de porta-pronta de madeira em acabamento melamínico branco, folha pesada ou superpesada, 90x210cm, fixação com preenchimento total de espuma expansiva - fornecimento e instalação. af_12/2019</t>
  </si>
  <si>
    <t xml:space="preserve">Kit de porta-pronta de madeira em acabamento melamínico branco, folha leve ou média, e batente metálico, 60x210cm, fixação com argamassa - fornecimento e instalação. af_12/2019</t>
  </si>
  <si>
    <t xml:space="preserve">Kit de porta-pronta de madeira em acabamento melamínico branco, folha leve ou média, e batente metálico, 70x210cm, fixação com argamassa - fornecimento e instalação. af_12/2019</t>
  </si>
  <si>
    <t xml:space="preserve">Kit de porta-pronta de madeira em acabamento melamínico branco, folha leve ou média, e batente metálico, 80x210cm, fixação com argamassa - fornecimento e instalação. af_12/2019</t>
  </si>
  <si>
    <t xml:space="preserve">Kit de porta-pronta de madeira em acabamento melamínico branco, folha leve ou média, e batente metálico, 90x210cm, fixação com argamassa - fornecimento e instalação. af_12/2019</t>
  </si>
  <si>
    <t xml:space="preserve">Kit de porta-pronta de madeira em acabamento melamínico branco, folha pesada ou superpesada, e batente metálico, 80x210cm, fixação com argamassa - fornecimento e instalação. af_12/2019</t>
  </si>
  <si>
    <t xml:space="preserve">Kit de porta-pronta de madeira em acabamento melamínico branco, folha pesada ou superpesada, e batente metálico, 90x210cm, fixação com argamassa - fornecimento e instalação. af_12/2019</t>
  </si>
  <si>
    <t xml:space="preserve">Batente para porta de madeira, padrão médio - fornecimento e montagem. af_12/2019</t>
  </si>
  <si>
    <t xml:space="preserve">Batente para porta de madeira, fixação com argamassa, padrão médio - fornecimento e instalação. af_12/2019</t>
  </si>
  <si>
    <t xml:space="preserve">Porta de madeira para pintura, semi-oca (leve ou média), 60x210cm, espessura de 3,5cm, incluso dobradiças - fornecimento e instalação. af_12/2019</t>
  </si>
  <si>
    <t xml:space="preserve">Porta de madeira para pintura, semi-oca (leve ou média), 70x210cm, espessura de 3,5cm, incluso dobradiças - fornecimento e instalação. af_12/2019</t>
  </si>
  <si>
    <t xml:space="preserve">Porta de madeira para pintura, semi-oca (leve ou média), 80x210cm, espessura de 3,5cm, incluso dobradiças - fornecimento e instalação. af_12/2019</t>
  </si>
  <si>
    <t xml:space="preserve">Porta de madeira para pintura, semi-oca (leve ou média), 90x210cm, espessura de 3,5cm, incluso dobradiças - fornecimento e instalação. af_12/2019</t>
  </si>
  <si>
    <t xml:space="preserve">Porta de madeira para pintura, semi-oca (pesada ou superpesada), 80x210cm, espessura de 3,5cm, incluso dobradiças - fornecimento e instalação. af_12/2019</t>
  </si>
  <si>
    <t xml:space="preserve">Porta de madeira, maciça (pesada ou superpesada), 90x210cm, espessura de 3,5cm, incluso dobradiças - fornecimento e instalação. af_12/2019</t>
  </si>
  <si>
    <t xml:space="preserve">Fechadura de embutir com cilindro, externa, completa, acabamento padrão médio, incluso execução de furo - fornecimento e instalação. af_12/2019</t>
  </si>
  <si>
    <t xml:space="preserve">Fechadura de embutir para porta de banheiro, completa, acabamento padrão médio, incluso execução de furo - fornecimento e instalação. af_12/2019</t>
  </si>
  <si>
    <t xml:space="preserve">Porta corta-fogo 90x210x4cm - fornecimento e instalação. af_12/2019</t>
  </si>
  <si>
    <t xml:space="preserve">Kit de porta de madeira para pintura, semi-oca (leve ou média), padrão médio, 60x210cm, espessura de 3,5cm, itens inclusos: dobradiças, montagem e instalação do batente, fechadura com execução do furo - fornecimento e instalação. af_12/2019</t>
  </si>
  <si>
    <t xml:space="preserve">Kit de porta de madeira para pintura, semi-oca (leve ou média), padrão médio, 70x210cm, espessura de 3,5cm, itens inclusos: dobradiças, montagem e instalação do batente, fechadura com execução do furo - fornecimento e instalação. af_12/2019</t>
  </si>
  <si>
    <t xml:space="preserve">Kit de porta de madeira para pintura, semi-oca (leve ou média), padrão médio, 80x210cm, espessura de 3,5cm, itens inclusos: dobradiças, montagem e instalação do batente, fechadura com execução do furo - fornecimento e instalação. af_12/2019</t>
  </si>
  <si>
    <t xml:space="preserve">Kit de porta de madeira para pintura, semi-oca (leve ou média), padrão médio, 90x210cm, espessura de 3,5cm, itens inclusos: dobradiças, montagem e instalação do batente, fechadura com execução do furo - fornecimento e instalação. af_12/2019</t>
  </si>
  <si>
    <t xml:space="preserve">Kit de porta de madeira para pintura, semi-oca (pesada ou superpesada), padrão médio, 80x210cm, espessura de 3,5cm, itens inclusos: dobradiças, montagem e instalação do batente, fechadura com execução do furo - fornecimento e instalação. af_12/2019</t>
  </si>
  <si>
    <t xml:space="preserve">Kit de porta de madeira para pintura, semi-oca (pesada ou superpesada), padrão médio, 90x210cm, espessura de 3,5cm, itens inclusos: dobradiças, montagem e instalação do batente, fechadura com execução do furo - fornecimento e instalação. af_12/2019</t>
  </si>
  <si>
    <t xml:space="preserve">Kit de porta de madeira para pintura, semi-oca (leve ou média), padrão médio, 60x210cm, espessura de 3,5cm, itens inclusos: dobradiças, montagem e instalação do batente, sem fechadura - fornecimento e instalação. af_12/2019</t>
  </si>
  <si>
    <t xml:space="preserve">Kit de porta de madeira para pintura, semi-oca (leve ou média), padrão médio, 70x210cm, espessura de 3,5cm, itens inclusos: dobradiças, montagem e instalação do batente, sem fechadura - fornecimento e instalação. af_12/2019</t>
  </si>
  <si>
    <t xml:space="preserve">Kit de porta de madeira para pintura, semi-oca (leve ou média), padrão médio, 80x210cm, espessura de 3,5cm, itens inclusos: dobradiças, montagem e instalação do batente, sem fechadura - fornecimento e instalação. af_12/2019</t>
  </si>
  <si>
    <t xml:space="preserve">Kit de porta de madeira para pintura, semi-oca (leve ou média), padrão médio, 90x210cm, espessura de 3,5cm, itens inclusos: dobradiças, montagem e instalação do batente, sem fechadura - fornecimento e instalação. af_12/2019</t>
  </si>
  <si>
    <t xml:space="preserve">Kit de porta de madeira para pintura, semi-oca (pesada ou superpesada), padrão médio, 80x210cm, espessura de 3,5cm, itens inclusos: dobradiças, montagem e instalação do batente, sem fechadura - fornecimento e instalação. af_12/2019</t>
  </si>
  <si>
    <t xml:space="preserve">Kit de porta de madeira para pintura, semi-oca (pesada ou superpesada), padrão médio, 90x210cm, espessura de 3,5cm, itens inclusos: dobradiças, montagem e instalação do batente, sem fechadura - fornecimento e instalação. af_12/2019</t>
  </si>
  <si>
    <t xml:space="preserve">Contrapiso acústico em argamassa traço 1:4 (cimento e areia), preparo mecânico com betoneira 400l, aplicado em áreas secas, acabamento não reforçado, espessura 5cm. af_07/2021</t>
  </si>
  <si>
    <t xml:space="preserve">Contrapiso acústico em argamassa traço 1:4 (cimento e areia), preparo manual, aplicado em áreas secas, acabamento não reforçado, espessura 5cm. af_07/2021</t>
  </si>
  <si>
    <t xml:space="preserve">Contrapiso acústico em argamassa pronta, preparo mecânico com misturador 300 kg, aplicado em áreas secas, acabamento não reforçado, espessura 5cm. af_07/2021</t>
  </si>
  <si>
    <t xml:space="preserve">Contrapiso acústico em argamassa pronta, preparo manual, aplicado em áreas secas, acabamento não reforçado, espessura 5cm. af_07/2021</t>
  </si>
  <si>
    <t xml:space="preserve">Contrapiso acústico em argamassa traço 1:4 (cimento e areia), preparo mecânico com betoneira 400l, aplicado em áreas secas, acabamento não reforçado, espessura 6cm. af_07/2021</t>
  </si>
  <si>
    <t xml:space="preserve">Contrapiso acústico em argamassa traço 1:4 (cimento e areia), preparo manual, aplicado em áreas secas, acabamento não reforçado, espessura 6cm. af_07/2021</t>
  </si>
  <si>
    <t xml:space="preserve">Contrapiso acústico em argamassa pronta, preparo mecânico com misturador 300 kg, aplicado em áreas secas, acabamento não reforçado, espessura 6cm. af_07/2021</t>
  </si>
  <si>
    <t xml:space="preserve">Contrapiso acústico em argamassa pronta, preparo manual, aplicado em áreas seca, acabamento não reforçado, espessura 6cm. af_07/2021</t>
  </si>
  <si>
    <t xml:space="preserve">Contrapiso acústico em argamassa traço 1:4 (cimento e areia), preparo mecânico com betoneira 400l, aplicado em áreas secas, acabamento não reforçado, espessura 7cm. af_07/2021</t>
  </si>
  <si>
    <t xml:space="preserve">Contrapiso acústico em argamassa traço 1:4 (cimento e areia), preparo manual, aplicado em áreas secas, acabamento não reforçado, espessura 7cm. af_07/2021</t>
  </si>
  <si>
    <t xml:space="preserve">Contrapiso acústico em argamassa pronta, preparo mecânico com misturador 300 kg, aplicado em áreas secas, acabamento não reforçado, espessura 7cm. af_07/2021</t>
  </si>
  <si>
    <t xml:space="preserve">Contrapiso acústico em argamassa pronta, preparo manual, aplicado em áreas secas, acabamento não reforçado, espessura 7cm. af_07/2021</t>
  </si>
  <si>
    <t xml:space="preserve">Compressor de ar rebocável, vazão 189 pcm, pressão efetiva de trabalho 102 psi, motor diesel, potência 63 cv - depreciação. af_06/2015</t>
  </si>
  <si>
    <t xml:space="preserve">Compressor de ar rebocável, vazão 189 pcm, pressão efetiva de trabalho 102 psi, motor diesel, potência 63 cv - juros. af_06/2015</t>
  </si>
  <si>
    <t xml:space="preserve">Compressor de ar rebocável, vazão 89 pcm, pressão efetiva de trabalho 102 psi, motor diesel, potência 20 cv - depreciação. af_06/2015</t>
  </si>
  <si>
    <t xml:space="preserve">Compressor de ar rebocável, vazão 89 pcm, pressão efetiva de trabalho 102 psi, motor diesel, potência 20 cv - juros. af_06/2015</t>
  </si>
  <si>
    <t xml:space="preserve">Compressor de ar rebocável, vazão 89 pcm, pressão efetiva de trabalho 102 psi, motor diesel, potência 20 cv - manutenção. af_06/2015</t>
  </si>
  <si>
    <t xml:space="preserve">Compressor de ar rebocável, vazão 89 pcm, pressão efetiva de trabalho 102 psi, motor diesel, potência 20 cv - materiais na operação. af_06/2015</t>
  </si>
  <si>
    <t xml:space="preserve">Compressor de ar rebocável, vazão 89 pcm, pressão efetiva de trabalho 102 psi, motor diesel, potência 20 cv - chp diurno. af_06/2015</t>
  </si>
  <si>
    <t xml:space="preserve">Compressor de ar rebocável, vazão 89 pcm, pressão efetiva de trabalho 102 psi, motor diesel, potência 20 cv - chi diurno. af_06/2015</t>
  </si>
  <si>
    <t xml:space="preserve">Compressor de ar rebocavel, vazão 250 pcm, pressao de trabalho 102 psi, motor a diesel potência 81 cv - depreciação. af_06/2015</t>
  </si>
  <si>
    <t xml:space="preserve">Compressor de ar rebocavel, vazão 250 pcm, pressao de trabalho 102 psi, motor a diesel potência 81 cv - juros. af_06/2015</t>
  </si>
  <si>
    <t xml:space="preserve">Compressor de ar rebocavel, vazão 250 pcm, pressao de trabalho 102 psi, motor a diesel potência 81 cv - manutenção. af_06/2015</t>
  </si>
  <si>
    <t xml:space="preserve">Compressor de ar rebocavel, vazão 250 pcm, pressao de trabalho 102 psi, motor a diesel potência 81 cv - materiais na operação. af_06/2015</t>
  </si>
  <si>
    <t xml:space="preserve">Compressor de ar rebocavel, vazão 250 pcm, pressao de trabalho 102 psi, motor a diesel potência 81 cv - chp diurno. af_06/2015</t>
  </si>
  <si>
    <t xml:space="preserve">Compressor de ar rebocavel, vazão 250 pcm, pressao de trabalho 102 psi, motor a diesel potência 81 cv - chi diurno. af_06/2015</t>
  </si>
  <si>
    <t xml:space="preserve">Compressor de ar rebocável, vazão 748 pcm, pressão efetiva de trabalho 102 psi, motor diesel, potência 210 cv - depreciação. af_06/2015</t>
  </si>
  <si>
    <t xml:space="preserve">Compressor de ar rebocável, vazão 748 pcm, pressão efetiva de trabalho 102 psi, motor diesel, potência 210 cv - juros. af_06/2015</t>
  </si>
  <si>
    <t xml:space="preserve">Compressor de ar rebocável, vazão 748 pcm, pressão efetiva de trabalho 102 psi, motor diesel, potência 210 cv - manutenção. af_06/2015</t>
  </si>
  <si>
    <t xml:space="preserve">Compressor de ar rebocável, vazão 748 pcm, pressão efetiva de trabalho 102 psi, motor diesel, potência 210 cv - materiais na operação. af_06/2015</t>
  </si>
  <si>
    <t xml:space="preserve">Compressor de ar rebocável, vazão 748 pcm, pressão efetiva de trabalho 102 psi, motor diesel, potência 210 cv - chp diurno. af_06/2015</t>
  </si>
  <si>
    <t xml:space="preserve">Compressor de ar rebocável, vazão 748 pcm, pressão efetiva de trabalho 102 psi, motor diesel, potência 210 cv - chi diurno. af_06/2015</t>
  </si>
  <si>
    <t xml:space="preserve">Escavadeira hidráulica sobre esteiras, caçamba 0,80 m3, peso operacional 17,8 t, potência líquida 110 hp - chp diurno. af_10/2014</t>
  </si>
  <si>
    <t xml:space="preserve">Compressor de ar rebocavel, vazão 400 pcm, pressao de trabalho 102 psi, motor a diesel potência 110 cv - depreciação. af_06/2015</t>
  </si>
  <si>
    <t xml:space="preserve">Compressor de ar rebocavel, vazão 400 pcm, pressao de trabalho 102 psi, motor a diesel potência 110 cv - juros. af_06/2015</t>
  </si>
  <si>
    <t xml:space="preserve">Compressor de ar rebocavel, vazão 400 pcm, pressao de trabalho 102 psi, motor a diesel potência 110 cv - manutenção. af_06/2015</t>
  </si>
  <si>
    <t xml:space="preserve">Compressor de ar rebocavel, vazão 400 pcm, pressao de trabalho 102 psi, motor a diesel potência 110 cv - materiais na operação. af_06/2015</t>
  </si>
  <si>
    <t xml:space="preserve">Compressor de ar rebocavel, vazão 400 pcm, pressao de trabalho 102 psi, motor a diesel potência 110 cv - chp diurno. af_06/2015</t>
  </si>
  <si>
    <t xml:space="preserve">Compressor de ar rebocavel, vazão 400 pcm, pressao de trabalho 102 psi, motor a diesel potência 110 cv - chi diurno. af_06/2015</t>
  </si>
  <si>
    <t xml:space="preserve">Porta de madeira para verniz, semi-oca (leve ou média), 60x210cm, espessura de 3,5cm, incluso dobradiças - fornecimento e instalação. af_12/2019</t>
  </si>
  <si>
    <t xml:space="preserve">Porta de madeira para verniz, semi-oca (leve ou média), 70x210cm, espessura de 3,5cm, incluso dobradiças - fornecimento e instalação. af_12/2019</t>
  </si>
  <si>
    <t xml:space="preserve">Porta de madeira para verniz, semi-oca (leve ou média), 80x210cm, espessura de 3,5cm, incluso dobradiças - fornecimento e instalação. af_12/2019</t>
  </si>
  <si>
    <t xml:space="preserve">Porta de madeira para verniz, semi-oca (leve ou média), 90x210cm, espessura de 3,5cm, incluso dobradiças - fornecimento e instalação. af_12/2019</t>
  </si>
  <si>
    <t xml:space="preserve">Kit de porta de madeira para verniz, semi-oca (leve ou média), padrão médio, 60x210cm, espessura de 3,5cm, itens inclusos: dobradiças, montagem e instalação do batente, sem fechadura - fornecimento e instalação. af_12/2019</t>
  </si>
  <si>
    <t xml:space="preserve">Kit de porta de madeira para verniz, semi-oca (leve ou média), padrão médio, 70x210cm, espessura de 3,5cm, itens inclusos: dobradiças, montagem e instalação do batente, sem fechadura - fornecimento e instalação. af_12/2019</t>
  </si>
  <si>
    <t xml:space="preserve">Kit de porta de madeira para verniz, semi-oca (leve ou média), padrão médio, 80x210cm, espessura de 3,5cm, itens inclusos: dobradiças, montagem e instalação do batente, sem fechadura - fornecimento e instalação. af_12/2019</t>
  </si>
  <si>
    <t xml:space="preserve">Kit de porta de madeira para verniz, semi-oca (leve ou média), padrão médio, 90x210cm, espessura de 3,5cm, itens inclusos: dobradiças, montagem e instalação do batente, sem fechadura - fornecimento e instalação. af_12/2019</t>
  </si>
  <si>
    <t xml:space="preserve">Perfuratriz hidráulica sobre caminhão com trado curto acoplado, profundidade máxima de 20 m, diâmetro máximo de 1500 mm, potência instalada de 137 hp, mesa rotativa com torque máximo de 30 knm - impostos e seguros. af_06/2015</t>
  </si>
  <si>
    <t xml:space="preserve">Caminhão trucado (c/ terceiro eixo) eletrônico - potência 231cv - pbt = 22000kg - dist. entre eixos 5170 mm - inclui carroceria fixa aberta de madeira - depreciação. af_06/2015</t>
  </si>
  <si>
    <t xml:space="preserve">Caminhão trucado (c/ terceiro eixo) eletrônico - potência 231cv - pbt = 22000kg - dist. entre eixos 5170 mm - inclui carroceria fixa aberta de madeira - juros. af_06/2015</t>
  </si>
  <si>
    <t xml:space="preserve">Caminhão trucado (c/ terceiro eixo) eletrônico - potência 231cv - pbt = 22000kg - dist. entre eixos 5170 mm - inclui carroceria fixa aberta de madeira - impostos e seguros. af_06/2015</t>
  </si>
  <si>
    <t xml:space="preserve">Caminhão trucado (c/ terceiro eixo) eletrônico - potência 231cv - pbt = 22000kg - dist. entre eixos 5170 mm - inclui carroceria fixa aberta de madeira - manutenção. af_06/2015</t>
  </si>
  <si>
    <t xml:space="preserve">Caminhão trucado (c/ terceiro eixo) eletrônico - potência 231cv - pbt = 22000kg - dist. entre eixos 5170 mm - inclui carroceria fixa aberta de madeira - materiais na operação. af_06/2015</t>
  </si>
  <si>
    <t xml:space="preserve">Caminhão trucado (c/ terceiro eixo) eletrônico - potência 231cv - pbt = 22000kg - dist. entre eixos 5170 mm - inclui carroceria fixa aberta de madeira - chp diurno. af_06/2015</t>
  </si>
  <si>
    <t xml:space="preserve">Caminhão trucado (c/ terceiro eixo) eletrônico - potência 231cv - pbt = 22000kg - dist. entre eixos 5170 mm - inclui carroceria fixa aberta de madeira - chi diurno. af_06/2015</t>
  </si>
  <si>
    <t xml:space="preserve">Execução de revestimento de concreto projetado com espessura de 7 cm, armado com tela, inclinação menor que 90°, aplicação contínua, utilizando equipamento de projeção com 6 m³/h de capacidade. af_01/2016</t>
  </si>
  <si>
    <t xml:space="preserve">Execução de revestimento de concreto projetado com espessura de 10 cm, armado com tela, inclinação menor que 90°, aplicação contínua, utilizando equipamento de projeção com 6 m³/h de capacidade. af_01/2016</t>
  </si>
  <si>
    <t xml:space="preserve">Execução de revestimento de concreto projetado com espessura de 7 cm, armado com tela, inclinação de 90°, aplicação contínua, utilizando equipamento de projeção com 6 m³/h de capacidade. af_01/2016</t>
  </si>
  <si>
    <t xml:space="preserve">Execução de revestimento de concreto projetado com espessura de 10 cm, armado com tela, inclinação de 90°, aplicação contínua, utilizando equipamento de projeção com 6 m³/h de capacidade. af_01/2016</t>
  </si>
  <si>
    <t xml:space="preserve">Execução de revestimento de concreto projetado com espessura de 7 cm, armado com tela, inclinação menor que 90°, aplicação contínua, utilizando equipamento de projeção com 3 m³/h de capacidade. af_01/2016</t>
  </si>
  <si>
    <t xml:space="preserve">Execução de revestimento de concreto projetado com espessura de 10 cm, armado com tela, inclinação menor que 90°, aplicação contínua, utilizando equipamento de projeção com 3 m³/h de capacidade. af_01/2016</t>
  </si>
  <si>
    <t xml:space="preserve">Execução de revestimento de concreto projetado com espessura de 7 cm, armado com tela, inclinação de 90°, aplicação contínua, utilizando equipamento de projeção com 3 m³/h de capacidade. af_01/2016</t>
  </si>
  <si>
    <t xml:space="preserve">Execução de revestimento de concreto projetado com espessura de 10 cm, armado com tela, inclinação de 90°, aplicação contínua, utilizando equipamento de projeção com 3 m³/h de capacidade. af_01/2016</t>
  </si>
  <si>
    <t xml:space="preserve">Execução de revestimento de concreto projetado com espessura de 7 cm, armado com fibras de aço, inclinação menor que 90°, aplicação contínua, utilizando equipamento de projeção com 6 m³/h de capacidade. af_01/2016</t>
  </si>
  <si>
    <t xml:space="preserve">Execução de revestimento de concreto projetado com espessura de 10 cm, armado com fibras de aço, inclinação menor que 90°, aplicação contínua, utilizando equipamento de projeção com 6 m³/h de capacidade. af_01/2016</t>
  </si>
  <si>
    <t xml:space="preserve">Execução de revestimento de concreto projetado com espessura de 7 cm, armado com fibras de aço, inclinação de 90°, aplicação contínua, utilizando equipamento de projeção com 6 m³/h de capacidade. af_01/2016</t>
  </si>
  <si>
    <t xml:space="preserve">Execução de revestimento de concreto projetado com espessura de 10 cm, armado com fibras de aço, inclinação de 90°, aplicação contínua, utilizando equipamento de projeção com 6 m³/h de capacidade. af_01/2016</t>
  </si>
  <si>
    <t xml:space="preserve">Execução de revestimento de concreto projetado com espessura de 7 cm, armado com fibras de aço, inclinação menor que 90°, aplicação contínua, utilizando equipamento de projeção com 3 m³/h de capacidade. af_01/2016</t>
  </si>
  <si>
    <t xml:space="preserve">Execução de revestimento de concreto projetado com espessura de 10 cm, armado com fibras de aço, inclinação menor que 90°, aplicação contínua, utilizando equipamento de projeção com 3 m³/h de capacidade. af_01/2016</t>
  </si>
  <si>
    <t xml:space="preserve">Execução de revestimento de concreto projetado com espessura de 7 cm, armado com fibras de aço, inclinação de 90°, aplicação contínua, utilizando equipamento de projeção com 3 m³/h de capacidade. af_01/2016</t>
  </si>
  <si>
    <t xml:space="preserve">Execução de revestimento de concreto projetado com espessura de 10 cm, armado com fibras de aço, inclinação de 90°, aplicação contínua, utilizando equipamento de projeção com 3 m³/h de capacidade. af_01/2016</t>
  </si>
  <si>
    <t xml:space="preserve">Execução de revestimento de concreto projetado com espessura de 7 cm, armado com tela, inclinação menor que 90°, aplicação descontínua, utilizando equipamento de projeção com 6 m³/h de capacidade. af_01/2016</t>
  </si>
  <si>
    <t xml:space="preserve">Execução de revestimento de concreto projetado com espessura de 10 cm, armado com tela, inclinação menor que 90°, aplicação descontínua, utilizando equipamento de projeção com 6 m³/h de capacidade. af_01/2016</t>
  </si>
  <si>
    <t xml:space="preserve">Execução de revestimento de concreto projetado com espessura de 7 cm, armado com tela, inclinação de 90°, aplicação descontínua, utilizando equipamento de projeção com 6 m³/h de capacidade. af_01/2016</t>
  </si>
  <si>
    <t xml:space="preserve">Execução de revestimento de concreto projetado com espessura de 10 cm, armado com tela, inclinação de 90°, aplicação descontínua, utilizando equipamento de projeção com 6 m³/h de capacidade. af_01/2016</t>
  </si>
  <si>
    <t xml:space="preserve">Execução de revestimento de concreto projetado com espessura de 7 cm, armado com tela, inclinação menor que 90°, aplicação descontínua, utilizando equipamento de projeção com 3 m³/h de capacidade. af_01/2016</t>
  </si>
  <si>
    <t xml:space="preserve">Execução de revestimento de concreto projetado com espessura de 10 cm, armado com tela, inclinação menor que 90°, aplicação descontínua, utilizando equipamento de projeção com 3 m³/h de capacidade. af_01/2016</t>
  </si>
  <si>
    <t xml:space="preserve">Execução de revestimento de concreto projetado com espessura de 7 cm, armado com tela, inclinação de 90°, aplicação descontínua, utilizando equipamento de projeção com 3 m³/h de capacidade. af_01/2016</t>
  </si>
  <si>
    <t xml:space="preserve">Execução de revestimento de concreto projetado com espessura de 10 cm, armado com tela, inclinação de 90°, aplicação descontínua, utilizando equipamento de projeção com 3 m³/h de capacidade. af_01/2016</t>
  </si>
  <si>
    <t xml:space="preserve">Execução de revestimento de concreto projetado com espessura de 7 cm, armado com fibras de aço, inclinação menor que 90°, aplicação descontínua, utilizando equipamento de projeção com 6 m³/h de capacidade. af_01/2016</t>
  </si>
  <si>
    <t xml:space="preserve">Execução de revestimento de concreto projetado com espessura de 10 cm, armado com fibras de aço, inclinação menor que 90°, aplicação descontínua, utilizando equipamento de projeção com 6 m³/h de capacidade. af_01/2016</t>
  </si>
  <si>
    <t xml:space="preserve">Execução de revestimento de concreto projetado com espessura de 7 cm, armado com fibras de aço, inclinação de 90°, aplicação descontínua, utilizando equipamento de projeção com 6 m³/h de capacidade. af_01/2016</t>
  </si>
  <si>
    <t xml:space="preserve">Execução de revestimento de concreto projetado com espessura de 10 cm, armado com fibras de aço, inclinação de 90°, aplicação descontínua, utilizando equipamento de projeção com 6 m³/h de capacidade. af_01/2016</t>
  </si>
  <si>
    <t xml:space="preserve">Execução de revestimento de concreto projetado com espessura de 7 cm, armado com fibras de aço, inclinação menor que 90°, aplicação descontínua, utilizando equipamento de projeção com 3 m³/h de capacidade. af_01/2016</t>
  </si>
  <si>
    <t xml:space="preserve">Execução de revestimento de concreto projetado com espessura de 10 cm, armado com fibras de aço, inclinação menor que 90°, aplicação descontínua, utilizando equipamento de projeção com 3 m³/h de capacidade. af_01/2016</t>
  </si>
  <si>
    <t xml:space="preserve">Execução de revestimento de concreto projetado com espessura de 7 cm, armado com fibras de aço, inclinação de 90°, aplicação descontínua, utilizando equipamento de projeção com 3 m³/h de capacidade. af_01/2016</t>
  </si>
  <si>
    <t xml:space="preserve">Execução de revestimento de concreto projetado com espessura de 10 cm, armado com fibras de aço, inclinação de 90°, aplicação descontínua, utilizando equipamento de projeção com 3 m³/h de capacidade. af_01/2016</t>
  </si>
  <si>
    <t xml:space="preserve">Fixação de tubos horizontais de pex diametros iguais ou inferiores a 40 mm com abraçadeira plástica 390 mm, fixada em laje. af_05/2015</t>
  </si>
  <si>
    <t xml:space="preserve">Fixação de tubos horizontais de ppr diâmetros menores ou iguais a 40 mm com abraçadeira metálica rígida tipo d 1/2", fixada em perfilado em laje. af_05/2015</t>
  </si>
  <si>
    <t xml:space="preserve">Fixação de tubos horizontais de ppr diâmetros maiores que 40 mm e menores ou iguais a 75 mm com abraçadeira metálica rígida tipo d 1 1/2", fixada em perfilado em laje. af_05/2015</t>
  </si>
  <si>
    <t xml:space="preserve">Fixação de tubos horizontais de ppr diâmetros maiores que 75 mm com abraçadeira metálica rígida tipo d 3", fixada em perfilado em laje. af_05/2015</t>
  </si>
  <si>
    <t xml:space="preserve">Fixação de tubos horizontais de pvc, cpvc ou cobre diâmetros menores ou iguais a 40 mm ou eletrocalhas até 150mm de largura, com abraçadeira metálica rígida tipo d 1/2?, fixada em perfilado em laje. af_05/2015</t>
  </si>
  <si>
    <t xml:space="preserve">Fixação de tubos horizontais de pvc, cpvc ou cobre diâmetros maiores que 40 mm e menores ou iguais a 75 mm com abraçadeira metálica rígida tipo d 1 1/2", fixada em perfilado em laje. af_05/2015</t>
  </si>
  <si>
    <t xml:space="preserve">Fixação de tubos horizontais de pvc, cpvc ou cobre diâmetros maiores que 75 mm com abraçadeira metálica rígida tipo d 3", fixada em perfilado em laje. af_05/2015</t>
  </si>
  <si>
    <t xml:space="preserve">Fixação de tubos verticais de ppr diâmetros menores ou iguais a 40 mm com abraçadeira metálica rígida tipo d 1/2", fixada em perfilado em alvenaria. af_05/2015</t>
  </si>
  <si>
    <t xml:space="preserve">Fixação de tubos verticais de ppr diâmetros maiores que 40 mm e menores ou iguais a 75 mm com abraçadeira metálica rígida tipo d 1 1/2", fixada em perfilado em alvenaria. af_05/2015</t>
  </si>
  <si>
    <t xml:space="preserve">Fixação de tubos verticais de ppr diâmetros maiores que 75 mm com abraçadeira metálica rígida tipo d 3", fixada em perfilado em alvenaria. af_05/2015</t>
  </si>
  <si>
    <t xml:space="preserve">Fixação de tubos horizontais de ppr diâmetros menores ou iguais a 40 mm com abraçadeira metálica rígida tipo  d  1/2" , fixada diretamente na laje. af_05/2015</t>
  </si>
  <si>
    <t xml:space="preserve">Fixação de tubos horizontais de ppr diâmetros maiores que 40 mm e menores ou iguais a 75 mm com abraçadeira metálica rígida tipo  d  1 1/2" , fixada diretamente na laje. af_05/2015</t>
  </si>
  <si>
    <t xml:space="preserve">Fixação de tubos horizontais de ppr diâmetros maiores que 75 mm com abraçadeira metálica rígida tipo  d  3" , fixada diretamente na laje. af_05/2015</t>
  </si>
  <si>
    <t xml:space="preserve">Fixação de tubos horizontais de pvc, cpvc ou cobre diâmetros menores ou iguais a 40 mm com abraçadeira metálica rígida tipo  d  1/2" , fixada diretamente na laje. af_05/2015</t>
  </si>
  <si>
    <t xml:space="preserve">Fixação de tubos horizontais de pvc, cpvc ou cobre diâmetros maiores que 40 mm e menores ou iguais a 75 mm com abraçadeira metálica rígida tipo ?d? 1 1/2?, fixada diretamente na laje. af_05/2015</t>
  </si>
  <si>
    <t xml:space="preserve">Fixação de tubos horizontais de pvc, cpvc ou cobre diâmetros maiores que 75 mm com abraçadeira metálica rígida tipo  d  3" , fixada diretamente na laje. af_05/2015</t>
  </si>
  <si>
    <t xml:space="preserve">Fixação de tubos horizontais de ppr diâmetros menores ou iguais a 40 mm com abraçadeira metálica flexível 18 mm, fixada diretamente na laje. af_05/2015</t>
  </si>
  <si>
    <t xml:space="preserve">Fixação de tubos horizontais de ppr diâmetros maiores que 40 mm e menores ou iguais a 75 mm com abraçadeira metálica flexível 18 mm, fixada diretamente na laje. af_05/2015</t>
  </si>
  <si>
    <t xml:space="preserve">Fixação de tubos horizontais de ppr diâmetros maiores que 75 mm com abraçadeira metálica flexível 18 mm, fixada diretamente na laje. af_05/2015</t>
  </si>
  <si>
    <t xml:space="preserve">Fixação de tubos horizontais de pvc, cpvc ou cobre diâmetros menores ou iguais a 40 mm com abraçadeira metálica flexível 18 mm, fixada diretamente na laje. af_05/2015</t>
  </si>
  <si>
    <t xml:space="preserve">Fixação de tubos horizontais de pvc, cpvc ou cobre diâmetros maiores que 40 mm e menores ou iguais a 75 mm com abraçadeira metálica flexível 18 mm, fixada diretamente na laje. af_05/2015</t>
  </si>
  <si>
    <t xml:space="preserve">Fixação de tubos horizontais de pvc, cpvc ou cobre diâmetros maiores que 75 mm com abraçadeira metálica flexível 18 mm, fixada diretamente na laje. af_05/2015</t>
  </si>
  <si>
    <t xml:space="preserve">Chumbamento pontual de abertura em laje com passagem de 1 tubo de diametro equivalente igual à  50 mm. af_05/2015</t>
  </si>
  <si>
    <t xml:space="preserve">Chumbamento pontual de abertura em laje com passagem de mais de 1 tubo de  diametro equivalente igual à  50 mm. af_05/2015</t>
  </si>
  <si>
    <t xml:space="preserve">Chumbamento pontual em passagem de tubo com diâmetro menor ou igual a 40 mm. af_05/2015</t>
  </si>
  <si>
    <t xml:space="preserve">Chumbamento pontual em passagem de tubo com diâmetros entre 40 mm e 75 mm. af_05/2015</t>
  </si>
  <si>
    <t xml:space="preserve">Chumbamento pontual em passagem de tubo com diâmetro maior que 75 mm. af_05/2015</t>
  </si>
  <si>
    <t xml:space="preserve">Rasgo em alvenaria para ramais/ distribuição com diâmetros maiores que 40 mm e menores ou iguais a 75 mm. af_05/2015</t>
  </si>
  <si>
    <t xml:space="preserve">Placa vibratória reversível com motor 4 tempos a gasolina, força centrífuga de 25 kn (2500 kgf), potência 5,5 cv - depreciação. af_08/2015</t>
  </si>
  <si>
    <t xml:space="preserve">Placa vibratória reversível com motor 4 tempos a gasolina, força centrífuga de 25 kn (2500 kgf), potência 5,5 cv - juros. af_08/2015</t>
  </si>
  <si>
    <t xml:space="preserve">Placa vibratória reversível com motor 4 tempos a gasolina, força centrífuga de 25 kn (2500 kgf), potência 5,5 cv - manutenção. af_08/2015</t>
  </si>
  <si>
    <t xml:space="preserve">Placa vibratória reversível com motor 4 tempos a gasolina, força centrífuga de 25 kn (2500 kgf), potência 5,5 cv - materiais na operação. af_08/2015</t>
  </si>
  <si>
    <t xml:space="preserve">Placa vibratória reversível com motor 4 tempos a gasolina, força centrífuga de 25 kn (2500 kgf), potência 5,5 cv - chp diurno. af_08/2015</t>
  </si>
  <si>
    <t xml:space="preserve">Placa vibratória reversível com motor 4 tempos a gasolina, força centrífuga de 25 kn (2500 kgf), potência 5,5 cv - chi diurno. af_08/2015</t>
  </si>
  <si>
    <t xml:space="preserve">Cortadora de piso com motor 4 tempos a gasolina, potência de 13 hp, com disco de corte diamantado segmentado para concreto, diâmetro de 350 mm, furo de 1" (14 x 1") - depreciação. af_08/2015</t>
  </si>
  <si>
    <t xml:space="preserve">Cortadora de piso com motor 4 tempos a gasolina, potência de 13 hp, com disco de corte diamantado segmentado para concreto, diâmetro de 350 mm, furo de 1" (14 x 1") - juros. af_08/2015</t>
  </si>
  <si>
    <t xml:space="preserve">Cortadora de piso com motor 4 tempos a gasolina, potência de 13 hp, com disco de corte diamantado segmentado para concreto, diâmetro de 350 mm, furo de 1" (14 x 1") - manutenção. af_08/2015</t>
  </si>
  <si>
    <t xml:space="preserve">Cortadora de piso com motor 4 tempos a gasolina, potência de 13 hp, com disco de corte diamantado segmentado para concreto, diâmetro de 350 mm, furo de 1" (14 x 1") - materiais na operação. af_08/2015</t>
  </si>
  <si>
    <t xml:space="preserve">Cortadora de piso com motor 4 tempos a gasolina, potência de 13 hp, com disco de corte diamantado segmentado para concreto, diâmetro de 350 mm, furo de 1" (14 x 1") - chp diurno. af_08/2015</t>
  </si>
  <si>
    <t xml:space="preserve">Cortadora de piso com motor 4 tempos a gasolina, potência de 13 hp, com disco de corte diamantado segmentado para concreto, diâmetro de 350 mm, furo de 1" (14 x 1") - chi diurno. af_08/2015</t>
  </si>
  <si>
    <t xml:space="preserve">Batente para porta de madeira, padrão popular - fornecimento e montagem. af_12/2019</t>
  </si>
  <si>
    <t xml:space="preserve">Batente para porta de madeira, fixação com argamassa, padrão popular. fornecimento e instalação. af_12/2019</t>
  </si>
  <si>
    <t xml:space="preserve">Porta de madeira frisada, semi-oca (leve ou média), 60x210cm, espessura de 3cm, incluso dobradiças - fornecimento e instalação. af_12/2019</t>
  </si>
  <si>
    <t xml:space="preserve">Porta de madeira frisada, semi-oca (leve ou média), 70x210cm, espessura de 3cm, incluso dobradiças - fornecimento e instalação. af_12/2019</t>
  </si>
  <si>
    <t xml:space="preserve">Porta de madeira frisada, semi-oca (leve ou média), 80x210cm, espessura de 3,5cm, incluso dobradiças - fornecimento e instalação. af_12/2019</t>
  </si>
  <si>
    <t xml:space="preserve">Porta de madeira tipo veneziana, 80x210cm, espessura de 3cm, incluso dobradiças - fornecimento e instalação. af_12/2019</t>
  </si>
  <si>
    <t xml:space="preserve">Porta de madeira, tipo mexicana, maciça (pesada ou superpesada), 80x210cm, espessura de 3,5cm, incluso dobradiças - fornecimento e instalação. af_12/2019</t>
  </si>
  <si>
    <t xml:space="preserve">Fechadura de embutir com cilindro, externa, completa, acabamento padrão popular, incluso execução de furo - fornecimento e instalação. af_12/2019</t>
  </si>
  <si>
    <t xml:space="preserve">Fechadura de embutir para porta de banheiro, completa, acabamento padrão popular, incluso execução de furo - fornecimento e instalação. af_12/2019</t>
  </si>
  <si>
    <t xml:space="preserve">Fechadura de embutir para portas internas, completa, acabamento padrão médio, com execução de furo - fornecimento e instalação. af_12/2019</t>
  </si>
  <si>
    <t xml:space="preserve">Fechadura de embutir para portas internas, completa, acabamento padrão popular, com execução de furo - fornecimento e instalação. af_12/2019</t>
  </si>
  <si>
    <t xml:space="preserve">Kit de porta de madeira para pintura, semi-oca (leve ou média), padrão popular, 60x210cm, espessura de 3,5cm, itens inclusos: dobradiças, montagem e instalação do batente, fechadura com execução do furo - fornecimento e instalação. af_12/2019</t>
  </si>
  <si>
    <t xml:space="preserve">Kit de porta de madeira para pintura, semi-oca (leve ou média), padrão popular, 70x210cm, espessura de 3,5cm, itens inclusos: dobradiças, montagem e instalação do batente, fechadura com execução do furo - fornecimento e instalação. af_12/2019</t>
  </si>
  <si>
    <t xml:space="preserve">Kit de porta de madeira para pintura, semi-oca (leve ou média), padrão popular, 80x210cm, espessura de 3,5cm, itens inclusos: dobradiças, montagem e instalação do batente, fechadura com execução do furo - fornecimento e instalação. af_12/2019</t>
  </si>
  <si>
    <t xml:space="preserve">Kit de porta de madeira para pintura, semi-oca (leve ou média), padrão popular, 90x210cm, espessura de 3,5cm, itens inclusos: dobradiças, montagem e instalação do batente, fechadura com execução do furo - fornecimento e instalação. af_12/2019</t>
  </si>
  <si>
    <t xml:space="preserve">Kit de porta de madeira para pintura, semi-oca (pesada ou superpesada), padrão popular, 80x210cm, espessura de 3,5cm, itens inclusos: dobradiças, montagem e instalação do batente, fechadura com execução do furo - fornecimento e instalação. af_12/2019</t>
  </si>
  <si>
    <t xml:space="preserve">Kit de porta de madeira para pintura, semi-oca (pesada ou superpesada), padrão popular, 90x210cm, espessura de 3,5cm, itens inclusos: dobradiças, montagem e instalação do batente, fechadura com execução do furo - fornecimento e instalação. af_12/2019</t>
  </si>
  <si>
    <t xml:space="preserve">Kit de porta de madeira para pintura, semi-oca (leve ou média), padrão popular, 60x210cm, espessura de 3,5cm, itens inclusos: dobradiças, montagem e instalação do batente, sem fechadura - fornecimento e instalação. af_12/2019</t>
  </si>
  <si>
    <t xml:space="preserve">Kit de porta de madeira para pintura, semi-oca (leve ou média), padrão popular, 70x210cm, espessura de 3,5cm, itens inclusos: dobradiças, montagem e instalação do batente, sem fechadura - fornecimento e instalação. af_12/2019</t>
  </si>
  <si>
    <t xml:space="preserve">Kit de porta de madeira para pintura, semi-oca (leve ou média), padrão popular, 80x210cm, espessura de 3,5cm, itens inclusos: dobradiças, montagem e instalação do batente, sem fechadura - fornecimento e instalação. af_12/2019</t>
  </si>
  <si>
    <t xml:space="preserve">Kit de porta de madeira para pintura, semi-oca (leve ou média), padrão popular, 90x210cm, espessura de 3,5cm, itens inclusos: dobradiças, montagem e instalação do batente, sem fechadura - fornecimento e instalação. af_12/2019</t>
  </si>
  <si>
    <t xml:space="preserve">Kit de porta de madeira para pintura, semi-oca (pesada ou superpesada), padrão popular, 80x210cm, espessura de 3,5cm, itens inclusos: dobradiças, montagem e instalação do batente, sem fechadura - fornecimento e instalação. af_12/2019</t>
  </si>
  <si>
    <t xml:space="preserve">Kit de porta de madeira para pintura, semi-oca (pesada ou superpesada), padrão popular, 90x210cm, espessura de 3,5cm, itens inclusos: dobradiças, montagem e instalação do batente, sem fechadura - fornecimento e instalação. af_12/2019</t>
  </si>
  <si>
    <t xml:space="preserve">Kit de porta de madeira para verniz, semi-oca (leve ou média), padrão popular, 60x210cm, espessura de 3,5cm, itens inclusos: dobradiças, montagem e instalação do batente, sem fechadura - fornecimento e instalação. af_12/2019</t>
  </si>
  <si>
    <t xml:space="preserve">Kit de porta de madeira para verniz, semi-oca (leve ou média), padrão popular, 70x210cm, espessura de 3,5cm, itens inclusos: dobradiças, montagem e instalação do batente, sem fechadura - fornecimento e instalação. af_12/2019</t>
  </si>
  <si>
    <t xml:space="preserve">Kit de porta de madeira para verniz, semi-oca (leve ou média), padrão popular, 80x210cm, espessura de 3,5cm, itens inclusos: dobradiças, montagem e instalação do batente, sem fechadura - fornecimento e instalação. af_12/2019</t>
  </si>
  <si>
    <t xml:space="preserve">Kit de porta de madeira para verniz, semi-oca (leve ou média), padrão popular, 90x210cm, espessura de 3,5cm, itens inclusos: dobradiças, montagem e instalação do batente, sem fechadura - fornecimento e instalação. af_12/2019</t>
  </si>
  <si>
    <t xml:space="preserve">Kit de porta de madeira frisada, semi-oca (leve ou média), padrão médio 60x210cm, espessura de 3cm, itens inclusos: dobradiças, montagem e instalação do batente, sem fechadura - fornecimento e instalação. af_12/2019</t>
  </si>
  <si>
    <t xml:space="preserve">Kit de porta de madeira frisada, semi-oca (leve ou média), padrão popular, 60x210cm, espessura de 3cm, itens inclusos: dobradiças, montagem e instalação do batente, sem fechadura - fornecimento e instalação. af_12/2019</t>
  </si>
  <si>
    <t xml:space="preserve">Kit de porta de madeira frisada, semi-oca (leve ou média), padrão médio, 70x210cm, espessura de 3cm, itens inclusos: dobradiças, montagem e instalação do batente, sem fechadura - fornecimento e instalação. af_12/2019</t>
  </si>
  <si>
    <t xml:space="preserve">Kit de porta de madeira frisada, semi-oca (leve ou média), padrão popular, 70x210cm, espessura de 3cm, itens inclusos: dobradiças, montagem e instalação do batente, sem fechadura - fornecimento e instalação. af_12/2019</t>
  </si>
  <si>
    <t xml:space="preserve">Kit de porta de madeira frisada, semi-oca (leve ou média), padrão médio, 80x210cm, espessura de 3,5cm, itens inclusos: dobradiças, montagem e instalação do batente, sem fechadura - fornecimento e instalação. af_12/2019</t>
  </si>
  <si>
    <t xml:space="preserve">Kit de porta de madeira frisada, semi-oca (leve ou média), padrão popular, 80x210cm, espessura de 3,5cm, itens inclusos: dobradiças, montagem e instalação do batente, sem fechadura - fornecimento e instalação. af_12/2019</t>
  </si>
  <si>
    <t xml:space="preserve">Kit de porta de madeira tipo veneziana, padrão médio, 80x210cm, espessura de 3cm, itens inclusos: dobradiças, montagem e instalação do batente, sem fechadura - fornecimento e instalação. af_12/2019</t>
  </si>
  <si>
    <t xml:space="preserve">Kit de porta de madeira tipo veneziana, padrão popular, 80x210cm, espessura de 3cm, itens inclusos: dobradiças, montagem e instalação do batente, sem fechadura - fornecimento e instalação. af_12/2019</t>
  </si>
  <si>
    <t xml:space="preserve">Kit de porta de madeira tipo mexicana, maciça (pesada ou superpesada), padrão médio, 80x210cm, espessura de 3cm, itens inclusos: dobradiças, montagem e instalação do batente, sem fechadura - fornecimento e instalação. af_12/2019</t>
  </si>
  <si>
    <t xml:space="preserve">Kit de porta de madeira tipo mexicana, maciça (pesada ou superpesada), padrão popular, 80x210cm, espessura de 3cm, itens inclusos: dobradiças, montagem e instalação do batente, sem fechadura - fornecimento e instalação. af_12/2019</t>
  </si>
  <si>
    <t xml:space="preserve">Porta de alumínio de abrir com lambri, com guarnição, fixação com parafusos - fornecimento e instalação. af_12/2019</t>
  </si>
  <si>
    <t xml:space="preserve">Porta em alumínio de abrir tipo veneziana com guarnição, fixação com parafusos - fornecimento e instalação. af_12/2019</t>
  </si>
  <si>
    <t xml:space="preserve">Caminhão toco, peso bruto total 14.300 kg, carga útil máxima 9590 kg, distância entre eixos 4,76 m, potência 185 cv (não inclui carroceria) - depreciação. af_06/2014</t>
  </si>
  <si>
    <t xml:space="preserve">Caminhão toco, peso bruto total 14.300 kg, carga útil máxima 9590 kg, distância entre eixos 4,76 m, potência 185 cv (não inclui carroceria) - juros. af_06/2014</t>
  </si>
  <si>
    <t xml:space="preserve">Caminhão toco, peso bruto total 14.300 kg, carga útil máxima 9590 kg, distância entre eixos 4,76 m, potência 185 cv (não inclui carroceria) - impostos e seguros. af_06/2014</t>
  </si>
  <si>
    <t xml:space="preserve">Caminhão pipa 6.000 l, peso bruto total 13.000 kg, distância entre eixos 4,80 m, potência 189 cv inclusive tanque de aço para transporte de água, capacidade 6 m3 - depreciação. af_06/2014</t>
  </si>
  <si>
    <t xml:space="preserve">Caminhão pipa 6.000 l, peso bruto total 13.000 kg, distância entre eixos 4,80 m, potência 189 cv inclusive tanque de aço para transporte de água, capacidade 6 m3 - juros. af_06/2014</t>
  </si>
  <si>
    <t xml:space="preserve">Caminhão pipa 6.000 l, peso bruto total 13.000 kg, distância entre eixos 4,80 m, potência 189 cv inclusive tanque de aço para transporte de água, capacidade 6 m3 - impostos e seguros. af_06/2014</t>
  </si>
  <si>
    <t xml:space="preserve">Caminhão basculante 6 m3, peso bruto total 16.000 kg, carga útil máxima 13.071 kg, distância entre eixos 4,80 m, potência 230 cv inclusive caçamba metálica - depreciação. af_06/2014</t>
  </si>
  <si>
    <t xml:space="preserve">Caminhão basculante 6 m3, peso bruto total 16.000 kg, carga útil máxima 13.071 kg, distância entre eixos 4,80 m, potência 230 cv inclusive caçamba metálica - juros. af_06/2014</t>
  </si>
  <si>
    <t xml:space="preserve">Caminhão basculante 6 m3, peso bruto total 16.000 kg, carga útil máxima 13.071 kg, distância entre eixos 4,80 m, potência 230 cv inclusive caçamba metálica - impostos e seguros. af_06/2014</t>
  </si>
  <si>
    <t xml:space="preserve">Caminhão toco, peso bruto total 16.000 kg, carga útil máxima de 10.685 kg, distância entre eixos 4,80 m, potência 189 cv exclusive carroceria - depreciação. af_06/2014</t>
  </si>
  <si>
    <t xml:space="preserve">Caminhão toco, peso bruto total 16.000 kg, carga útil máxima de 10.685 kg, distância entre eixos 4,80 m, potência 189 cv exclusive carroceria - juros. af_06/2014</t>
  </si>
  <si>
    <t xml:space="preserve">Caminhão toco, peso bruto total 16.000 kg, carga útil máxima de 10.685 kg, distância entre eixos 4,80 m, potência 189 cv exclusive carroceria - impostos e seguros. af_06/2014</t>
  </si>
  <si>
    <t xml:space="preserve">Caminhão basculante 10 m3, trucado cabine simples, peso bruto total 23.000 kg, carga útil máxima 15.935 kg, distância entre eixos 4,80 m, potência 230 cv inclusive caçamba metálica - depreciação. af_06/2014</t>
  </si>
  <si>
    <t xml:space="preserve">Caminhão basculante 10 m3, trucado cabine simples, peso bruto total 23.000 kg, carga útil máxima 15.935 kg, distância entre eixos 4,80 m, potência 230 cv inclusive caçamba metálica - juros. af_06/2014</t>
  </si>
  <si>
    <t xml:space="preserve">Caminhão basculante 10 m3, trucado cabine simples, peso bruto total 23.000 kg, carga útil máxima 15.935 kg, distância entre eixos 4,80 m, potência 230 cv inclusive caçamba metálica - impostos e seguros. af_06/2014</t>
  </si>
  <si>
    <t xml:space="preserve">Caminhão basculante 10 m3, trucado cabine simples, peso bruto total 23.000 kg, carga útil máxima 15.935 kg, distância entre eixos 4,80 m, potência 230 cv inclusive caçamba metálica - manutenção. af_06/2014</t>
  </si>
  <si>
    <t xml:space="preserve">Caminhão basculante 10 m3, trucado cabine simples, peso bruto total 23.000 kg, carga útil máxima 15.935 kg, distância entre eixos 4,80 m, potência 230 cv inclusive caçamba metálica - materiais na operação. af_06/2014</t>
  </si>
  <si>
    <t xml:space="preserve">Caminhão basculante 10 m3, trucado cabine simples, peso bruto total 23.000 kg, carga útil máxima 15.935 kg, distância entre eixos 4,80 m, potência 230 cv inclusive caçamba metálica - chp diurno. af_06/2014</t>
  </si>
  <si>
    <t xml:space="preserve">Caminhão basculante 10 m3, trucado cabine simples, peso bruto total 23.000 kg, carga útil máxima 15.935 kg, distância entre eixos 4,80 m, potência 230 cv inclusive caçamba metálica - chi diurno. af_06/2014</t>
  </si>
  <si>
    <t xml:space="preserve">Caminhão toco, pbt 14.300 kg, carga útil máx. 9.710 kg, dist. entre eixos 3,56 m, potência 185 cv, inclusive carroceria fixa aberta de madeira p/ transporte geral de carga seca, dimen. aprox. 2,50 x 6,50 x 0,50 m - depreciação. af_06/2014</t>
  </si>
  <si>
    <t xml:space="preserve">Caminhão toco, pbt 14.300 kg, carga útil máx. 9.710 kg, dist. entre eixos 3,56 m, potência 185 cv, inclusive carroceria fixa aberta de madeira p/ transporte geral de carga seca, dimen. aprox. 2,50 x 6,50 x 0,50 m - juros. af_06/2014</t>
  </si>
  <si>
    <t xml:space="preserve">Caminhão toco, pbt 14.300 kg, carga útil máx. 9.710 kg, dist. entre eixos 3,56 m, potência 185 cv, inclusive carroceria fixa aberta de madeira p/ transporte geral de carga seca, dimen. aprox. 2,50 x 6,50 x 0,50 m - impostos e seguros. af_06/2014</t>
  </si>
  <si>
    <t xml:space="preserve">Caminhão toco, pbt 14.300 kg, carga útil máx. 9.710 kg, dist. entre eixos 3,56 m, potência 185 cv, inclusive carroceria fixa aberta de madeira p/ transporte geral de carga seca, dimen. aprox. 2,50 x 6,50 x 0,50 m - chi diurno. af_06/2014</t>
  </si>
  <si>
    <t xml:space="preserve">Caminhão pipa 10.000 l trucado, peso bruto total 23.000 kg, carga útil máxima 15.935 kg, distância entre eixos 4,8 m, potência 230 cv, inclusive tanque de aço para transporte de água - depreciação. af_06/2014</t>
  </si>
  <si>
    <t xml:space="preserve">Caminhão pipa 10.000 l trucado, peso bruto total 23.000 kg, carga útil máxima 15.935 kg, distância entre eixos 4,8 m, potência 230 cv, inclusive tanque de aço para transporte de água - juros. af_06/2014</t>
  </si>
  <si>
    <t xml:space="preserve">Caminhão pipa 10.000 l trucado, peso bruto total 23.000 kg, carga útil máxima 15.935 kg, distância entre eixos 4,8 m, potência 230 cv, inclusive tanque de aço para transporte de água - impostos e seguros. af_06/2014</t>
  </si>
  <si>
    <t xml:space="preserve">Caminhão basculante 6 m3 toco, peso bruto total 16.000 kg, carga útil máxima 11.130 kg, distância entre eixos 5,36 m, potência 185 cv, inclusive caçamba metálica - impostos e seguros. af_06/2014</t>
  </si>
  <si>
    <t xml:space="preserve">Guindauto hidráulico, capacidade máxima de carga 6200 kg, momento máximo de carga 11,7 tm, alcance máximo horizontal 9,70 m, inclusive caminhão toco pbt 16.000 kg, potência de 189 cv - impostos e seguros. af_08/2015</t>
  </si>
  <si>
    <t xml:space="preserve">Guindauto hidráulico, capacidade máxima de carga 6200 kg, momento máximo de carga 11,7 tm, alcance máximo horizontal 9,70 m, inclusive caminhão toco pbt 16.000 kg, potência de 189 cv - materiais na operação. af_08/2015</t>
  </si>
  <si>
    <t xml:space="preserve">Espargidor de asfalto pressurizado, tanque 6 m3 com isolação térmica, aquecido com 2 maçaricos, com barra espargidora 3,60 m, montado sobre caminhão  toco, pbt 14.300 kg, potência 185 cv - depreciação. af_08/2015</t>
  </si>
  <si>
    <t xml:space="preserve">Espargidor de asfalto pressurizado, tanque 6 m3 com isolação térmica, aquecido com 2 maçaricos, com barra espargidora 3,60 m, montado sobre caminhão  toco, pbt 14.300 kg, potência 185 cv - juros. af_08/2015</t>
  </si>
  <si>
    <t xml:space="preserve">Espargidor de asfalto pressurizado, tanque 6 m3 com isolação térmica, aquecido com 2 maçaricos, com barra espargidora 3,60 m, montado sobre caminhão  toco, pbt 14.300 kg, potência 185 cv - impostos e seguros. af_08/2015</t>
  </si>
  <si>
    <t xml:space="preserve">Espargidor de asfalto pressurizado, tanque 6 m3 com isolação térmica, aquecido com 2 maçaricos, com barra espargidora 3,60 m, montado sobre caminhão  toco, pbt 14.300 kg, potência 185 cv - materiais na operação. af_08/2015</t>
  </si>
  <si>
    <t xml:space="preserve">Espargidor de asfalto pressurizado, tanque 6 m3 com isolação térmica, aquecido com 2 maçaricos, com barra espargidora 3,60 m, montado sobre caminhão  toco, pbt 14.300 kg, potência 185 cv - chi diurno. af_08/2015</t>
  </si>
  <si>
    <t xml:space="preserve">Estucamento de densidade baixa de panos de fachada do sistema de paredes de concreto em edificações de múltiplos pavimentos, acesso com plataforma ou cadeirinha, utilização de argamassa colante. af_10/2022</t>
  </si>
  <si>
    <t xml:space="preserve">Estucamento de densidade baixa de panos de fachada do sistema de paredes de concreto em unidades habitacionais de pavimento único, utilização de argamassa colante. af_10/2022</t>
  </si>
  <si>
    <t xml:space="preserve">Estucamento de densidade baixa nas faces internas de paredes do sistema de paredes de concreto, em ambientes com área entre 5 m² e 10 m², utilização de argamassa colante. af_10/2022</t>
  </si>
  <si>
    <t xml:space="preserve">Estucamento para qualquer revestimento, em teto do sistema de paredes de concreto, em ambientes com área entre 5 m² e 10 m², utilização de argamassa colante. af_10/2022</t>
  </si>
  <si>
    <t xml:space="preserve">Estucamento de densidade alta nas faces internas de paredes do sistema de paredes de concreto, em ambientes com área entre 5 m² e 10 m², utilização de argamassa colante. af_10/2022</t>
  </si>
  <si>
    <t xml:space="preserve">Compactador de solos de percussão (soquete) com motor a gasolina 4 tempos, potência 4 cv - depreciação. af_08/2015</t>
  </si>
  <si>
    <t xml:space="preserve">Compactador de solos de percussão (soquete) com motor a gasolina 4 tempos, potência 4 cv - juros. af_08/2015</t>
  </si>
  <si>
    <t xml:space="preserve">Compactador de solos de percussão (soquete) com motor a gasolina 4 tempos, potência 4 cv - manutenção. af_08/2015</t>
  </si>
  <si>
    <t xml:space="preserve">Compactador de solos de percussão (soquete) com motor a gasolina 4 tempos, potência 4 cv - materiais na operação. af_08/2015</t>
  </si>
  <si>
    <t xml:space="preserve">Compactador de solos de percussão (soquete) com motor a gasolina 4 tempos, potência 4 cv - chp diurno. af_08/2015</t>
  </si>
  <si>
    <t xml:space="preserve">Compactador de solos de percussão (soquete) com motor a gasolina 4 tempos, potência 4 cv - chi diurno. af_08/2015</t>
  </si>
  <si>
    <t xml:space="preserve">Armação do sistema de paredes de concreto, executada em paredes de edificações de múltiplos pavimentos, tela q-138. af_06/2019</t>
  </si>
  <si>
    <t xml:space="preserve">Armação do sistema de paredes de concreto, executada em paredes de edificações térreas ou de múltiplos pavimentos, tela q-92. af_06/2019</t>
  </si>
  <si>
    <t xml:space="preserve">Armação do sistema de paredes de concreto, executada em paredes de edificações térreas, tela q-61. af_06/2019</t>
  </si>
  <si>
    <t xml:space="preserve">Armação do sistema de paredes de concreto, executada como armadura positiva de lajes, tela q-138. af_06/2019</t>
  </si>
  <si>
    <t xml:space="preserve">Armação do sistema de paredes de concreto, executada como armadura negativa de lajes, tela t-196. af_06/2019</t>
  </si>
  <si>
    <t xml:space="preserve">Armação do sistema de paredes de concreto, executada como armadura positiva de lajes, tela q-113. af_06/2019</t>
  </si>
  <si>
    <t xml:space="preserve">Armação do sistema de paredes de concreto, executada como armadura negativa de lajes, tela l-159. af_06/2019</t>
  </si>
  <si>
    <t xml:space="preserve">Armação do sistema de paredes de concreto, executada em platibandas, tela q-92. af_06/2019</t>
  </si>
  <si>
    <t xml:space="preserve">Armação do sistema de paredes de concreto, executada como reforço, vergalhão de 6,3 mm de diâmetro. af_06/2019</t>
  </si>
  <si>
    <t xml:space="preserve">Armação do sistema de paredes de concreto, executada como reforço, vergalhão de 8,0 mm de diâmetro. af_06/2019</t>
  </si>
  <si>
    <t xml:space="preserve">Armação do sistema de paredes de concreto, executada como reforço, vergalhão de 10,0 mm de diâmetro. af_06/2019</t>
  </si>
  <si>
    <t xml:space="preserve">Guindauto hidráulico, capacidade máxima de carga 6500 kg, momento máximo de carga 5,8 tm, alcance máximo horizontal 7,60 m, inclusive caminhão toco pbt 9.700 kg, potência de 160 cv - depreciação. af_08/2015</t>
  </si>
  <si>
    <t xml:space="preserve">Guindauto hidráulico, capacidade máxima de carga 6500 kg, momento máximo de carga 5,8 tm, alcance máximo horizontal 7,60 m, inclusive caminhão toco pbt 9.700 kg, potência de 160 cv - juros. af_08/2015</t>
  </si>
  <si>
    <t xml:space="preserve">Guindauto hidráulico, capacidade máxima de carga 6500 kg, momento máximo de carga 5,8 tm, alcance máximo horizontal 7,60 m, inclusive caminhão toco pbt 9.700 kg, potência de 160 cv - impostos e seguros. af_08/2015</t>
  </si>
  <si>
    <t xml:space="preserve">Guindauto hidráulico, capacidade máxima de carga 6500 kg, momento máximo de carga 5,8 tm, alcance máximo horizontal 7,60 m, inclusive caminhão toco pbt 9.700 kg, potência de 160 cv - manutenção. af_08/2015</t>
  </si>
  <si>
    <t xml:space="preserve">Guindauto hidráulico, capacidade máxima de carga 6500 kg, momento máximo de carga 5,8 tm, alcance máximo horizontal 7,60 m, inclusive caminhão toco pbt 9.700 kg, potência de 160 cv - materiais na operação. af_08/2015</t>
  </si>
  <si>
    <t xml:space="preserve">Guindauto hidráulico, capacidade máxima de carga 6500 kg, momento máximo de carga 5,8 tm, alcance máximo horizontal 7,60 m, inclusive caminhão toco pbt 9.700 kg, potência de 160 cv - chp diurno. af_08/2015</t>
  </si>
  <si>
    <t xml:space="preserve">Guindauto hidráulico, capacidade máxima de carga 6500 kg, momento máximo de carga 5,8 tm, alcance máximo horizontal 7,60 m, inclusive caminhão toco pbt 9.700 kg, potência de 160 cv - chi diurno. af_08/2015</t>
  </si>
  <si>
    <t xml:space="preserve">Caminhão de transporte de material asfáltico 30.000 l, com cavalo mecânico de capacidade máxima de tração combinado de 66.000 kg, potência 360 cv, inclusive tanque de asfalto com serpentina - depreciação. af_08/2015</t>
  </si>
  <si>
    <t xml:space="preserve">Caminhão de transporte de material asfáltico 30.000 l, com cavalo mecânico de capacidade máxima de tração combinado de 66.000 kg, potência 360 cv, inclusive tanque de asfalto com serpentina - juros. af_08/2015</t>
  </si>
  <si>
    <t xml:space="preserve">Caminhão de transporte de material asfáltico 30.000 l, com cavalo mecânico de capacidade máxima de tração combinado de 66.000 kg, potência 360 cv, inclusive tanque de asfalto com serpentina - impostos e seguros. af_08/2015</t>
  </si>
  <si>
    <t xml:space="preserve">Caminhão de transporte de material asfáltico 30.000 l, com cavalo mecânico de capacidade máxima de tração combinado de 66.000 kg, potência 360 cv, inclusive tanque de asfalto com serpentina - manutenção. af_08/2015</t>
  </si>
  <si>
    <t xml:space="preserve">Caminhão de transporte de material asfáltico 30.000 l, com cavalo mecânico de capacidade máxima de tração combinado de 66.000 kg, potência 360 cv, inclusive tanque de asfalto com serpentina - materiais na operação. af_08/2015</t>
  </si>
  <si>
    <t xml:space="preserve">Caminhão de transporte de material asfáltico 30.000 l, com cavalo mecânico de capacidade máxima de tração combinado de 66.000 kg, potência 360 cv, inclusive tanque de asfalto com serpentina - chp diurno. af_08/2015</t>
  </si>
  <si>
    <t xml:space="preserve">Caminhão de transporte de material asfáltico 30.000 l, com cavalo mecânico de capacidade máxima de tração combinado de 66.000 kg, potência 360 cv, inclusive tanque de asfalto com serpentina - chi diurno. af_08/2015</t>
  </si>
  <si>
    <t xml:space="preserve">Engenheiro eletricista com encargos complementares</t>
  </si>
  <si>
    <t xml:space="preserve">Engenheiro sanitarista com encargos complementares</t>
  </si>
  <si>
    <t xml:space="preserve">Serra circular de bancada com motor elétrico potência de 5hp, com coifa para disco 10" - depreciação. af_08/2015</t>
  </si>
  <si>
    <t xml:space="preserve">Serra circular de bancada com motor elétrico potência de 5hp, com coifa para disco 10" - juros. af_08/2015</t>
  </si>
  <si>
    <t xml:space="preserve">Serra circular de bancada com motor elétrico potência de 5hp, com coifa para disco 10" - manutenção. af_08/2015</t>
  </si>
  <si>
    <t xml:space="preserve">Serra circular de bancada com motor elétrico potência de 5hp, com coifa para disco 10" - materiais na operação. af_08/2015</t>
  </si>
  <si>
    <t xml:space="preserve">Serra circular de bancada com motor elétrico potência de 5hp, com coifa para disco 10" - chp diurno. af_08/2015</t>
  </si>
  <si>
    <t xml:space="preserve">Serra circular de bancada com motor elétrico potência de 5hp, com coifa para disco 10" - chi diurno. af_08/2015</t>
  </si>
  <si>
    <t xml:space="preserve">(composição representativa) do serviço de instalação de tubos de pvc, soldável, água fria, dn 20 mm (instalado em ramal, sub-ramal ou ramal de distribuição), inclusive conexões, cortes e fixações, para prédios. af_10/2015</t>
  </si>
  <si>
    <t xml:space="preserve">(composição representativa) do serviço de instalação de tubos de pvc, soldável, água fria, dn 25 mm (instalado em ramal, sub-ramal, ramal de distribuição ou prumada), inclusive conexões, cortes e fixações, para prédios. af_10/2015</t>
  </si>
  <si>
    <t xml:space="preserve">(composição representativa) do serviço de instalação tubos de pvc, soldável, água fria, dn 32 mm (instalado em ramal, sub-ramal, ramal de distribuição ou prumada), inclusive conexões, cortes e fixações, para prédios. af_10/2015</t>
  </si>
  <si>
    <t xml:space="preserve">(composição representativa) do serviço de instalação de tubos de pvc, soldável, água fria, dn 40 mm (instalado em prumada), inclusive conexões, cortes e fixações, para prédios. af_10/2015</t>
  </si>
  <si>
    <t xml:space="preserve">(composição representativa) do serviço de instalação de tubos de pvc, soldável, água fria, dn 50 mm (instalado em prumada), inclusive conexões, cortes e fixações, para prédios. af_10/2015</t>
  </si>
  <si>
    <t xml:space="preserve">(composição representativa) do serviço de instalação de tubos de pvc, série r, água pluvial, dn 75 mm (instalado em ramal de encaminhamento, ou condutores verticais), inclusive conexões, corte e fixações, para prédios. af_10/2015</t>
  </si>
  <si>
    <t xml:space="preserve">(composição representativa) do serviço de instalação de tubos de pvc, série r, água pluvial, dn 100 mm (instalado em ramal de encaminhamento, ou condutores verticais), inclusive conexões, cortes e fixações, para prédios. af_10/2015</t>
  </si>
  <si>
    <t xml:space="preserve">(composição representativa) do serviço de instalação de tubos de pvc, série r, água pluvial, dn 150 mm (instalado em condutores verticais), inclusive conexões, cortes e fixações, para prédios. af_10/2015</t>
  </si>
  <si>
    <t xml:space="preserve">(composição representativa) do serviço de instalação de tubo de pvc, série normal, esgoto predial, dn 40 mm (instalado em ramal de descarga ou ramal de esgoto sanitário), inclusive conexões, cortes e fixações, para prédios. af_10/2015</t>
  </si>
  <si>
    <t xml:space="preserve">(composição representativa) do serviço de instalação de tubo de pvc, série normal, esgoto predial, dn 50 mm (instalado em ramal de descarga ou ramal de esgoto sanitário), inclusive conexões, cortes e fixações para, prédios. af_10/2015</t>
  </si>
  <si>
    <t xml:space="preserve">(composição representativa) do serviço de inst. tubo pvc, série n, esgoto predial, dn 75 mm, (inst. em ramal de descarga, ramal de esg. sanitário, prumada de esg. sanitário ou ventilação), incl. conexões, cortes e fixações, p/ prédios. af_10/2015</t>
  </si>
  <si>
    <t xml:space="preserve">(composição representativa) do serviço de inst. tubo pvc, série n, esgoto predial, 100 mm (inst. ramal descarga, ramal de esg. sanit., prumada esg. sanit., ventilação ou sub-coletor aéreo), incl. conexões e cortes, fixações, p/ prédios. af_10/2015</t>
  </si>
  <si>
    <t xml:space="preserve">(composição representativa) do serviço de instalação de tubo de pvc, série normal, esgoto predial, dn 150 mm (instalado em sub-coletor aéreo), inclusive conexões, cortes e fixações, para prédios. af_10/2015</t>
  </si>
  <si>
    <t xml:space="preserve">(composição representativa) de alvenaria de blocos de concreto estrutural 14x19x39 cm, (espessura 14 cm), fbk = 4,5 mpa, utilizando palheta, para edificação habitacional. af_10/2015</t>
  </si>
  <si>
    <t xml:space="preserve">Composição representativa de serviços de alvenaria de blocos de concreto estrutural 14x19x29 cm, (espessura 14 cm), fbk = 4,5 mpa, utilizando palheta, para edificação habitacional. af_10/2015</t>
  </si>
  <si>
    <t xml:space="preserve">Eletroduto flexível corrugado, pvc, dn 20 mm (1/2"), para circuitos terminais, instalado em forro - fornecimento e instalação. af_03/2023</t>
  </si>
  <si>
    <t xml:space="preserve">Eletroduto flexível corrugado reforçado, pvc, dn 20 mm (1/2"), para circuitos terminais, instalado em forro - fornecimento e instalação. af_03/2023</t>
  </si>
  <si>
    <t xml:space="preserve">Eletroduto flexível corrugado, pvc, dn 25 mm (3/4"), para circuitos terminais, instalado em forro - fornecimento e instalação. af_03/2023</t>
  </si>
  <si>
    <t xml:space="preserve">Eletroduto flexível corrugado reforçado, pvc, dn 25 mm (3/4"), para circuitos terminais, instalado em forro - fornecimento e instalação. af_03/2023</t>
  </si>
  <si>
    <t xml:space="preserve">Eletroduto flexível corrugado, pvc, dn 32 mm (1"), para circuitos terminais, instalado em forro - fornecimento e instalação. af_03/2023</t>
  </si>
  <si>
    <t xml:space="preserve">Eletroduto flexível corrugado reforçado, pvc, dn 32 mm (1"), para circuitos terminais, instalado em forro - fornecimento e instalação. af_03/2023</t>
  </si>
  <si>
    <t xml:space="preserve">Eletroduto flexível liso, pead, dn 32 mm (1"), para circuitos terminais, instalado em forro - fornecimento e instalação. af_03/2023</t>
  </si>
  <si>
    <t xml:space="preserve">Eletroduto flexível corrugado, pead, dn 40 mm (1 1/4"), para circuitos terminais, instalado em forro - fornecimento e instalação. af_03/2023</t>
  </si>
  <si>
    <t xml:space="preserve">Eletroduto flexível liso, pead, dn 40 mm (1 1/4"), para circuitos terminais, instalado em forro - fornecimento e instalação. af_03/2023</t>
  </si>
  <si>
    <t xml:space="preserve">Eletroduto flexível corrugado, pvc, dn 20 mm (1/2"), para circuitos terminais, instalado em laje - fornecimento e instalação. af_03/2023</t>
  </si>
  <si>
    <t xml:space="preserve">Eletroduto flexível corrugado reforçado, pvc, dn 20 mm (1/2"), para circuitos terminais, instalado em laje - fornecimento e instalação. af_03/2023</t>
  </si>
  <si>
    <t xml:space="preserve">Eletroduto flexível corrugado, pvc, dn 25 mm (3/4"), para circuitos terminais, instalado em laje - fornecimento e instalação. af_03/2023</t>
  </si>
  <si>
    <t xml:space="preserve">Eletroduto flexível corrugado reforçado, pvc, dn 25 mm (3/4"), para circuitos terminais, instalado em laje - fornecimento e instalação. af_03/2023</t>
  </si>
  <si>
    <t xml:space="preserve">Eletroduto flexível corrugado, pvc, dn 32 mm (1"), para circuitos terminais, instalado em laje - fornecimento e instalação. af_03/2023</t>
  </si>
  <si>
    <t xml:space="preserve">Eletroduto flexível corrugado reforçado, pvc, dn 32 mm (1"), para circuitos terminais, instalado em laje - fornecimento e instalação. af_03/2023</t>
  </si>
  <si>
    <t xml:space="preserve">Eletroduto flexível liso, pead, dn 32 mm (1"), para circuitos terminais, instalado em laje - fornecimento e instalação. af_03/2023</t>
  </si>
  <si>
    <t xml:space="preserve">Eletroduto flexível corrugado, pead, dn 40 mm (1 1/4"), para circuitos terminais, instalado em laje - fornecimento e instalação. af_03/2023</t>
  </si>
  <si>
    <t xml:space="preserve">Eletroduto flexível liso, pead, dn 40 mm (1 1/4"), para circuitos terminais, instalado em laje - fornecimento e instalação. af_03/2023</t>
  </si>
  <si>
    <t xml:space="preserve">Eletroduto flexível corrugado, pvc, dn 20 mm (1/2"), para circuitos terminais, instalado em parede - fornecimento e instalação. af_03/2023</t>
  </si>
  <si>
    <t xml:space="preserve">Eletroduto flexível corrugado reforçado, pvc, dn 20 mm (1/2"), para circuitos terminais, instalado em parede - fornecimento e instalação. af_03/2023</t>
  </si>
  <si>
    <t xml:space="preserve">Eletroduto flexível corrugado, pvc, dn 25 mm (3/4"), para circuitos terminais, instalado em parede - fornecimento e instalação. af_03/2023</t>
  </si>
  <si>
    <t xml:space="preserve">Eletroduto flexível corrugado reforçado, pvc, dn 25 mm (3/4"), para circuitos terminais, instalado em parede - fornecimento e instalação. af_03/2023</t>
  </si>
  <si>
    <t xml:space="preserve">Eletroduto flexível corrugado, pvc, dn 32 mm (1"), para circuitos terminais, instalado em parede - fornecimento e instalação. af_03/2023</t>
  </si>
  <si>
    <t xml:space="preserve">Eletroduto flexível corrugado reforçado, pvc, dn 32 mm (1"), para circuitos terminais, instalado em parede - fornecimento e instalação. af_03/2023</t>
  </si>
  <si>
    <t xml:space="preserve">Eletroduto flexível liso, pead, dn 32 mm (1"), para circuitos terminais, instalado em parede - fornecimento e instalação. af_03/2023</t>
  </si>
  <si>
    <t xml:space="preserve">Eletroduto flexível corrugado, pead, dn 40 mm (1 1/4"), para circuitos terminais, instalado em parede - fornecimento e instalação. af_03/2023</t>
  </si>
  <si>
    <t xml:space="preserve">Eletroduto flexível liso, pead, dn 40 mm (1 1/4"), para circuitos terminais, instalado em parede - fornecimento e instalação. af_03/2023</t>
  </si>
  <si>
    <t xml:space="preserve">Eletroduto rígido roscável, pvc, dn 20 mm (1/2"), para circuitos terminais, instalado em forro - fornecimento e instalação. af_03/2023</t>
  </si>
  <si>
    <t xml:space="preserve">Eletroduto rígido roscável, pvc, dn 25 mm (3/4"), para circuitos terminais, instalado em forro - fornecimento e instalação. af_03/2023</t>
  </si>
  <si>
    <t xml:space="preserve">Eletroduto rígido roscável, pvc, dn 32 mm (1"), para circuitos terminais, instalado em forro - fornecimento e instalação. af_03/2023</t>
  </si>
  <si>
    <t xml:space="preserve">Eletroduto rígido roscável, pvc, dn 40 mm (1 1/4"), para circuitos terminais, instalado em forro - fornecimento e instalação. af_03/2023</t>
  </si>
  <si>
    <t xml:space="preserve">Eletroduto rígido roscável, pvc, dn 20 mm (1/2"), para circuitos terminais, instalado em laje - fornecimento e instalação. af_03/2023</t>
  </si>
  <si>
    <t xml:space="preserve">Eletroduto rígido roscável, pvc, dn 25 mm (3/4"), para circuitos terminais, instalado em laje - fornecimento e instalação. af_03/2023</t>
  </si>
  <si>
    <t xml:space="preserve">Eletroduto rígido roscável, pvc, dn 32 mm (1"), para circuitos terminais, instalado em laje - fornecimento e instalação. af_03/2023</t>
  </si>
  <si>
    <t xml:space="preserve">Eletroduto rígido roscável, pvc, dn 40 mm (1 1/4"), para circuitos terminais, instalado em laje - fornecimento e instalação. af_03/2023</t>
  </si>
  <si>
    <t xml:space="preserve">Eletroduto rígido roscável, pvc, dn 20 mm (1/2"), para circuitos terminais, instalado em parede - fornecimento e instalação. af_03/2023</t>
  </si>
  <si>
    <t xml:space="preserve">Eletroduto rígido roscável, pvc, dn 25 mm (3/4"), para circuitos terminais, instalado em parede - fornecimento e instalação. af_03/2023</t>
  </si>
  <si>
    <t xml:space="preserve">Eletroduto rígido roscável, pvc, dn 32 mm (1"), para circuitos terminais, instalado em parede - fornecimento e instalação. af_03/2023</t>
  </si>
  <si>
    <t xml:space="preserve">Eletroduto rígido roscável, pvc, dn 40 mm (1 1/4"), para circuitos terminais, instalado em parede - fornecimento e instalação. af_03/2023</t>
  </si>
  <si>
    <t xml:space="preserve">Luva para eletroduto, pvc, roscável, dn 20 mm (1/2"), para circuitos terminais, instalada em forro - fornecimento e instalação. af_03/2023</t>
  </si>
  <si>
    <t xml:space="preserve">Luva para eletroduto, pvc, roscável, dn 25 mm (3/4"), para circuitos terminais, instalada em forro - fornecimento e instalação. af_03/2023</t>
  </si>
  <si>
    <t xml:space="preserve">Luva para eletroduto, pvc, roscável, dn 32 mm (1"), para circuitos terminais, instalada em forro - fornecimento e instalação. af_03/2023</t>
  </si>
  <si>
    <t xml:space="preserve">Luva para eletroduto, pvc, roscável, dn 40 mm (1 1/4"), para circuitos terminais, instalada em forro - fornecimento e instalação. af_03/2023</t>
  </si>
  <si>
    <t xml:space="preserve">Luva para eletroduto, pvc, roscável, dn 20 mm (1/2"), para circuitos terminais, instalada em laje - fornecimento e instalação. af_03/2023</t>
  </si>
  <si>
    <t xml:space="preserve">Luva para eletroduto, pvc, roscável, dn 25 mm (3/4"), para circuitos terminais, instalada em laje - fornecimento e instalação. af_03/2023</t>
  </si>
  <si>
    <t xml:space="preserve">Luva para eletroduto, pvc, roscável, dn 32 mm (1"), para circuitos terminais, instalada em laje - fornecimento e instalação. af_03/2023</t>
  </si>
  <si>
    <t xml:space="preserve">Luva para eletroduto, pvc, roscável, dn 40 mm (1 1/4"), para circuitos terminais, instalada em laje - fornecimento e instalação. af_03/2023</t>
  </si>
  <si>
    <t xml:space="preserve">Luva para eletroduto, pvc, roscável, dn 20 mm (1/2"), para circuitos terminais, instalada em parede - fornecimento e instalação. af_03/2023</t>
  </si>
  <si>
    <t xml:space="preserve">Luva para eletroduto, pvc, roscável, dn 25 mm (3/4"), para circuitos terminais, instalada em parede - fornecimento e instalação. af_03/2023</t>
  </si>
  <si>
    <t xml:space="preserve">Luva para eletroduto, pvc, roscável, dn 32 mm (1"), para circuitos terminais, instalada em parede - fornecimento e instalação. af_03/2023</t>
  </si>
  <si>
    <t xml:space="preserve">Luva para eletroduto, pvc, roscável, dn 40 mm (1 1/4"), para circuitos terminais, instalada em parede - fornecimento e instalação. af_03/2023</t>
  </si>
  <si>
    <t xml:space="preserve">Curva 90 graus para eletroduto, pvc, roscável, dn 20 mm (1/2"), para circuitos terminais, instalada em forro - fornecimento e instalação. af_03/2023</t>
  </si>
  <si>
    <t xml:space="preserve">Curva 180 graus para eletroduto, pvc, roscável, dn 20 mm (1/2"), para circuitos terminais, instalada em forro - fornecimento e instalação. af_03/2023</t>
  </si>
  <si>
    <t xml:space="preserve">Curva 90 graus para eletroduto, pvc, roscável, dn 25 mm (3/4"), para circuitos terminais, instalada em forro - fornecimento e instalação. af_03/2023</t>
  </si>
  <si>
    <t xml:space="preserve">Curva 180 graus para eletroduto, pvc, roscável, dn 25 mm (3/4"), para circuitos terminais, instalada em forro - fornecimento e instalação. af_03/2023</t>
  </si>
  <si>
    <t xml:space="preserve">Curva 90 graus para eletroduto, pvc, roscável, dn 32 mm (1"), para circuitos terminais, instalada em forro - fornecimento e instalação. af_03/2023</t>
  </si>
  <si>
    <t xml:space="preserve">Curva 180 graus para eletroduto, pvc, roscável, dn 32 mm (1"), para circuitos terminais, instalada em forro - fornecimento e instalação. af_03/2023</t>
  </si>
  <si>
    <t xml:space="preserve">Curva 90 graus para eletroduto, pvc, roscável, dn 40 mm (1 1/4"), para circuitos terminais, instalada em forro - fornecimento e instalação. af_03/2023</t>
  </si>
  <si>
    <t xml:space="preserve">Curva 180 graus para eletroduto, pvc, roscável, dn 40 mm (1 1/4"), para circuitos terminais, instalada em forro - fornecimento e instalação. af_03/2023</t>
  </si>
  <si>
    <t xml:space="preserve">Curva 90 graus para eletroduto, pvc, roscável, dn 20 mm (1/2"), para circuitos terminais, instalada em laje - fornecimento e instalação. af_03/2023</t>
  </si>
  <si>
    <t xml:space="preserve">Curva 180 graus para eletroduto, pvc, roscável, dn 20 mm (1/2"), para circuitos terminais, instalada em laje - fornecimento e instalação. af_03/2023</t>
  </si>
  <si>
    <t xml:space="preserve">Curva 90 graus para eletroduto, pvc, roscável, dn 25 mm (3/4"), para circuitos terminais, instalada em laje - fornecimento e instalação. af_03/2023</t>
  </si>
  <si>
    <t xml:space="preserve">Curva 180 graus para eletroduto, pvc, roscável, dn 25 mm (3/4"), para circuitos terminais, instalada em laje - fornecimento e instalação. af_03/2023</t>
  </si>
  <si>
    <t xml:space="preserve">Curva 90 graus para eletroduto, pvc, roscável, dn 32 mm (1"), para circuitos terminais, instalada em laje - fornecimento e instalação. af_03/2023</t>
  </si>
  <si>
    <t xml:space="preserve">Curva 180 graus para eletroduto, pvc, roscável, dn 32 mm (1"), para circuitos terminais, instalada em laje - fornecimento e instalação. af_03/2023</t>
  </si>
  <si>
    <t xml:space="preserve">Curva 90 graus para eletroduto, pvc, roscável, dn 40 mm (1 1/4"), para circuitos terminais, instalada em laje - fornecimento e instalação. af_03/2023</t>
  </si>
  <si>
    <t xml:space="preserve">Curva 180 graus para eletroduto, pvc, roscável, dn 40 mm (1 1/4"), para circuitos terminais, instalada em laje - fornecimento e instalação. af_03/2023</t>
  </si>
  <si>
    <t xml:space="preserve">Curva 90 graus para eletroduto, pvc, roscável, dn 20 mm (1/2"), para circuitos terminais, instalada em parede - fornecimento e instalação. af_03/2023</t>
  </si>
  <si>
    <t xml:space="preserve">Curva 180 graus para eletroduto, pvc, roscável, dn 20 mm (1/2"), para circuitos terminais, instalada em parede - fornecimento e instalação. af_03/2023</t>
  </si>
  <si>
    <t xml:space="preserve">Curva 90 graus para eletroduto, pvc, roscável, dn 25 mm (3/4"), para circuitos terminais, instalada em parede - fornecimento e instalação. af_03/2023</t>
  </si>
  <si>
    <t xml:space="preserve">Curva 180 graus para eletroduto, pvc, roscável, dn 25 mm (3/4"), para circuitos terminais, instalada em parede - fornecimento e instalação. af_03/2023</t>
  </si>
  <si>
    <t xml:space="preserve">Curva 90 graus para eletroduto, pvc, roscável, dn 32 mm (1"), para circuitos terminais, instalada em parede - fornecimento e instalação. af_03/2023</t>
  </si>
  <si>
    <t xml:space="preserve">Curva 180 graus para eletroduto, pvc, roscável, dn 32 mm (1"), para circuitos terminais, instalada em parede - fornecimento e instalação. af_03/2023</t>
  </si>
  <si>
    <t xml:space="preserve">Curva 90 graus para eletroduto, pvc, roscável, dn 40 mm (1 1/4"), para circuitos terminais, instalada em parede - fornecimento e instalação. af_03/2023</t>
  </si>
  <si>
    <t xml:space="preserve">Curva 180 graus para eletroduto, pvc, roscável, dn 40 mm (1 1/4"), para circuitos terminais, instalada em parede - fornecimento e instalação. af_03/2023</t>
  </si>
  <si>
    <t xml:space="preserve">Cabo de cobre flexível isolado, 1,5 mm², anti-chama 450/750 v, para circuitos terminais - fornecimento e instalação. af_03/2023</t>
  </si>
  <si>
    <t xml:space="preserve">Cabo de cobre flexível isolado, 1,5 mm², anti-chama 0,6/1,0 kv, para circuitos terminais - fornecimento e instalação. af_03/2023</t>
  </si>
  <si>
    <t xml:space="preserve">Cabo de cobre flexível isolado, 2,5 mm², anti-chama 450/750 v, para circuitos terminais - fornecimento e instalação. af_03/2023</t>
  </si>
  <si>
    <t xml:space="preserve">Cabo de cobre flexível isolado, 2,5 mm², anti-chama 0,6/1,0 kv, para circuitos terminais - fornecimento e instalação. af_03/2023</t>
  </si>
  <si>
    <t xml:space="preserve">Cabo de cobre flexível isolado, 4 mm², anti-chama 450/750 v, para circuitos terminais - fornecimento e instalação. af_03/2023</t>
  </si>
  <si>
    <t xml:space="preserve">Cabo de cobre flexível isolado, 4 mm², anti-chama 0,6/1,0 kv, para circuitos terminais - fornecimento e instalação. af_03/2023</t>
  </si>
  <si>
    <t xml:space="preserve">Cabo de cobre flexível isolado, 6 mm², anti-chama 450/750 v, para circuitos terminais - fornecimento e instalação. af_03/2023</t>
  </si>
  <si>
    <t xml:space="preserve">Cabo de cobre flexível isolado, 6 mm², anti-chama 0,6/1,0 kv, para circuitos terminais - fornecimento e instalação. af_03/2023</t>
  </si>
  <si>
    <t xml:space="preserve">Cabo de cobre flexível isolado, 10 mm², anti-chama 450/750 v, para circuitos terminais - fornecimento e instalação. af_03/2023</t>
  </si>
  <si>
    <t xml:space="preserve">Cabo de cobre flexível isolado, 10 mm², anti-chama 0,6/1,0 kv, para circuitos terminais - fornecimento e instalação. af_03/2023</t>
  </si>
  <si>
    <t xml:space="preserve">Cabo de cobre flexível isolado, 16 mm², anti-chama 450/750 v, para circuitos terminais - fornecimento e instalação. af_03/2023</t>
  </si>
  <si>
    <t xml:space="preserve">Cabo de cobre flexível isolado, 16 mm², anti-chama 0,6/1,0 kv, para circuitos terminais - fornecimento e instalação. af_03/2023</t>
  </si>
  <si>
    <t xml:space="preserve">Caixa octogonal 4" x 4", pvc, instalada em laje - fornecimento e instalação. af_03/2023</t>
  </si>
  <si>
    <t xml:space="preserve">Caixa octogonal 3" x 3", pvc, instalada em laje - fornecimento e instalação. af_03/2023</t>
  </si>
  <si>
    <t xml:space="preserve">Caixa retangular 4" x 2" alta (2,00 m do piso), pvc, instalada em parede - fornecimento e instalação. af_03/2023</t>
  </si>
  <si>
    <t xml:space="preserve">Caixa retangular 4" x 2" média (1,30 m do piso), pvc, instalada em parede - fornecimento e instalação. af_03/2023</t>
  </si>
  <si>
    <t xml:space="preserve">Caixa retangular 4" x 2" baixa (0,30 m do piso), pvc, instalada em parede - fornecimento e instalação. af_03/2023</t>
  </si>
  <si>
    <t xml:space="preserve">Caixa retangular 4" x 4" alta (2,00 m do piso), pvc, instalada em parede - fornecimento e instalação. af_03/2023</t>
  </si>
  <si>
    <t xml:space="preserve">Caixa retangular 4" x 4" média (1,30 m do piso), pvc, instalada em parede - fornecimento e instalação. af_03/2023</t>
  </si>
  <si>
    <t xml:space="preserve">Caixa retangular 4" x 4" baixa (0,30 m do piso), pvc, instalada em parede - fornecimento e instalação. af_03/2023</t>
  </si>
  <si>
    <t xml:space="preserve">Suporte parafusado com placa de encaixe 4" x 2" alto (2,00 m do piso) para ponto elétrico - fornecimento e instalação. af_03/2023</t>
  </si>
  <si>
    <t xml:space="preserve">Suporte parafusado com placa de encaixe 4" x 2" médio (1,30 m do piso) para ponto elétrico - fornecimento e instalação. af_03/2023</t>
  </si>
  <si>
    <t xml:space="preserve">Suporte parafusado com placa de encaixe 4" x 2" baixo (0,30 m do piso) para ponto elétrico - fornecimento e instalação. af_03/2023</t>
  </si>
  <si>
    <t xml:space="preserve">Suporte parafusado com placa de encaixe 4" x 4" alto (2,00 m do piso) para ponto elétrico - fornecimento e instalação. af_03/2023</t>
  </si>
  <si>
    <t xml:space="preserve">Suporte parafusado com placa de encaixe 4" x 4" médio (1,30 m do piso) para ponto elétrico - fornecimento e instalação. af_03/2023</t>
  </si>
  <si>
    <t xml:space="preserve">Suporte parafusado com placa de encaixe 4" x 4" baixo (0,30 m do piso) para ponto elétrico - fornecimento e instalação. af_03/2023</t>
  </si>
  <si>
    <t xml:space="preserve">Interruptor simples (1 módulo), 10a/250v, sem suporte e sem placa - fornecimento e instalação. af_03/2023</t>
  </si>
  <si>
    <t xml:space="preserve">Interruptor simples (1 módulo), 10a/250v, incluindo suporte e placa - fornecimento e instalação. af_03/2023</t>
  </si>
  <si>
    <t xml:space="preserve">Interruptor paralelo (1 módulo), 10a/250v, sem suporte e sem placa - fornecimento e instalação. af_03/2023</t>
  </si>
  <si>
    <t xml:space="preserve">Interruptor paralelo (1 módulo), 10a/250v, incluindo suporte e placa - fornecimento e instalação. af_03/2023</t>
  </si>
  <si>
    <t xml:space="preserve">Interruptor simples (1 módulo) com interruptor paralelo (1 módulo), 10a/250v, sem suporte e sem placa - fornecimento e instalação. af_03/2023</t>
  </si>
  <si>
    <t xml:space="preserve">Interruptor simples (1 módulo) com interruptor paralelo (1 módulo), 10a/250v, incluindo suporte e placa - fornecimento e instalação. af_03/2023</t>
  </si>
  <si>
    <t xml:space="preserve">Interruptor simples (2 módulos), 10a/250v, sem suporte e sem placa - fornecimento e instalação. af_03/2023</t>
  </si>
  <si>
    <t xml:space="preserve">Interruptor simples (2 módulos), 10a/250v, incluindo suporte e placa - fornecimento e instalação. af_03/2023</t>
  </si>
  <si>
    <t xml:space="preserve">Interruptor paralelo (2 módulos), 10a/250v, sem suporte e sem placa - fornecimento e instalação. af_03/2023</t>
  </si>
  <si>
    <t xml:space="preserve">Interruptor paralelo (2 módulos), 10a/250v, incluindo suporte e placa - fornecimento e instalação. af_03/2023</t>
  </si>
  <si>
    <t xml:space="preserve">Interruptor simples (1 módulo) com interruptor paralelo (2 módulos), 10a/250v, sem suporte e sem placa - fornecimento e instalação. af_03/2023</t>
  </si>
  <si>
    <t xml:space="preserve">Interruptor simples (1 módulo) com interruptor paralelo (2 módulos), 10a/250v, incluindo suporte e placa - fornecimento e instalação. af_03/2023</t>
  </si>
  <si>
    <t xml:space="preserve">Interruptor simples (2 módulos) com interruptor paralelo (1 módulo), 10a/250v, sem suporte e sem placa - fornecimento e instalação. af_03/2023</t>
  </si>
  <si>
    <t xml:space="preserve">Interruptor simples (2 módulos) com interruptor paralelo (1 módulo), 10a/250v, incluindo suporte e placa - fornecimento e instalação. af_03/2023</t>
  </si>
  <si>
    <t xml:space="preserve">Interruptor simples (3 módulos), 10a/250v, sem suporte e sem placa - fornecimento e instalação. af_03/2023</t>
  </si>
  <si>
    <t xml:space="preserve">Interruptor simples (3 módulos), 10a/250v, incluindo suporte e placa - fornecimento e instalação. af_03/2023</t>
  </si>
  <si>
    <t xml:space="preserve">Interruptor paralelo (3 módulos), 10a/250v, sem suporte e sem placa - fornecimento e instalação. af_03/2023</t>
  </si>
  <si>
    <t xml:space="preserve">Interruptor paralelo (3 módulos), 10a/250v, incluindo suporte e placa - fornecimento e instalação. af_03/2023</t>
  </si>
  <si>
    <t xml:space="preserve">Interruptor simples (3 módulos) com interruptor paralelo (1 módulo), 10a/250v, sem suporte e sem placa - fornecimento e instalação. af_03/2023</t>
  </si>
  <si>
    <t xml:space="preserve">Interruptor simples (3 módulos) com interruptor paralelo (1 módulo), 10a/250v, incluindo suporte e placa - fornecimento e instalação. af_03/2023</t>
  </si>
  <si>
    <t xml:space="preserve">Interruptor simples (2 módulos) com interruptor paralelo (2 módulos), 10a/250v, sem suporte e sem placa - fornecimento e instalação. af_03/2023</t>
  </si>
  <si>
    <t xml:space="preserve">Interruptor simples (2 módulos) com interruptor paralelo (2 módulos), 10a/250v, incluindo suporte e placa - fornecimento e instalação. af_03/2023</t>
  </si>
  <si>
    <t xml:space="preserve">Interruptor simples (4 módulos), 10a/250v, sem suporte e sem placa - fornecimento e instalação. af_03/2023</t>
  </si>
  <si>
    <t xml:space="preserve">Interruptor simples (4 módulos), 10a/250v, incluindo suporte e placa - fornecimento e instalação. af_03/2023</t>
  </si>
  <si>
    <t xml:space="preserve">Interruptor simples (6 módulos), 10a/250v, sem suporte e sem placa - fornecimento e instalação. af_03/2023</t>
  </si>
  <si>
    <t xml:space="preserve">Interruptor simples (6 módulos), 10a/250v, incluindo suporte e placa - fornecimento e instalação. af_03/2023</t>
  </si>
  <si>
    <t xml:space="preserve">Interruptor intermediário (1 módulo), 10a/250v, sem suporte e sem placa - fornecimento e instalação. af_03/2023</t>
  </si>
  <si>
    <t xml:space="preserve">Interruptor intermediário (1 módulo), 10a/250v, incluindo suporte e placa - fornecimento e instalação. af_03/2023</t>
  </si>
  <si>
    <t xml:space="preserve">Interruptor bipolar (1 módulo), 10a/250v, sem suporte e sem placa - fornecimento e instalação. af_03/2023</t>
  </si>
  <si>
    <t xml:space="preserve">Interruptor bipolar (1 módulo), 10a/250v, incluindo suporte e placa - fornecimento e instalação. af_03/2023</t>
  </si>
  <si>
    <t xml:space="preserve">Dimmer rotativo (1 módulo), 220v/600w, sem suporte e sem placa - fornecimento e instalação. af_03/2023</t>
  </si>
  <si>
    <t xml:space="preserve">Dimmer rotativo (1 módulo), 220v/600w, incluindo suporte e placa - fornecimento e instalação. af_03/2023</t>
  </si>
  <si>
    <t xml:space="preserve">Interruptor pulsador campainha (1 módulo), 10a/250v, sem suporte e sem placa - fornecimento e instalação. af_03/2023</t>
  </si>
  <si>
    <t xml:space="preserve">Interruptor pulsador campainha (1 módulo), 10a/250v, incluindo suporte e placa - fornecimento e instalação. af_03/2023</t>
  </si>
  <si>
    <t xml:space="preserve">Campainha cigarra (1 módulo), 10a/250v, sem suporte e sem placa - fornecimento e instalação. af_03/2023</t>
  </si>
  <si>
    <t xml:space="preserve">Campainha cigarra (1 módulo), 10a/250v, incluindo suporte e placa - fornecimento e instalação. af_03/2023</t>
  </si>
  <si>
    <t xml:space="preserve">Interruptor pulsador minuteria (1 módulo), 10a/250v, sem suporte e sem placa - fornecimento e instalação. af_03/2023</t>
  </si>
  <si>
    <t xml:space="preserve">Interruptor pulsador minuteria (1 módulo), 10a/250v, incluindo suporte e placa - fornecimento e instalação. af_03/2023</t>
  </si>
  <si>
    <t xml:space="preserve">Tomada alta de embutir (1 módulo), 2p+t 10 a, sem suporte e sem placa - fornecimento e instalação. af_03/2023</t>
  </si>
  <si>
    <t xml:space="preserve">Tomada alta de embutir (1 módulo), 2p+t 20 a, sem suporte e sem placa - fornecimento e instalação. af_03/2023</t>
  </si>
  <si>
    <t xml:space="preserve">Tomada alta de embutir (1 módulo), 2p+t 10 a, incluindo suporte e placa - fornecimento e instalação. af_03/2023</t>
  </si>
  <si>
    <t xml:space="preserve">Tomada alta de embutir (1 módulo), 2p+t 20 a, incluindo suporte e placa - fornecimento e instalação. af_03/2023</t>
  </si>
  <si>
    <t xml:space="preserve">Tomada média de embutir (1 módulo), 2p+t 10 a, sem suporte e sem placa - fornecimento e instalação. af_03/2023</t>
  </si>
  <si>
    <t xml:space="preserve">Tomada média de embutir (1 módulo), 2p+t 20 a, sem suporte e sem placa - fornecimento e instalação. af_03/2023</t>
  </si>
  <si>
    <t xml:space="preserve">Tomada média de embutir (1 módulo), 2p+t 10 a, incluindo suporte e placa - fornecimento e instalação. af_03/2023</t>
  </si>
  <si>
    <t xml:space="preserve">Tomada média de embutir (1 módulo), 2p+t 20 a, incluindo suporte e placa - fornecimento e instalação. af_03/2023</t>
  </si>
  <si>
    <t xml:space="preserve">Tomada baixa de embutir (1 módulo), 2p+t 10 a, sem suporte e sem placa - fornecimento e instalação. af_03/2023</t>
  </si>
  <si>
    <t xml:space="preserve">Tomada baixa de embutir (1 módulo), 2p+t 20 a, sem suporte e sem placa - fornecimento e instalação. af_03/2023</t>
  </si>
  <si>
    <t xml:space="preserve">Tomada baixa de embutir (1 módulo), 2p+t 10 a, incluindo suporte e placa - fornecimento e instalação. af_03/2023</t>
  </si>
  <si>
    <t xml:space="preserve">Tomada baixa de embutir (1 módulo), 2p+t 20 a, incluindo suporte e placa - fornecimento e instalação. af_03/2023</t>
  </si>
  <si>
    <t xml:space="preserve">Tomada média de embutir (2 módulos), 2p+t 10 a, sem suporte e sem placa - fornecimento e instalação. af_03/2023</t>
  </si>
  <si>
    <t xml:space="preserve">Tomada média de embutir (2 módulos), 2p+t 20 a, sem suporte e sem placa - fornecimento e instalação. af_03/2023</t>
  </si>
  <si>
    <t xml:space="preserve">Tomada média de embutir (2 módulos), 2p+t 10 a, incluindo suporte e placa - fornecimento e instalação. af_03/2023</t>
  </si>
  <si>
    <t xml:space="preserve">Tomada média de embutir (2 módulos), 2p+t 20 a, incluindo suporte e placa - fornecimento e instalação. af_03/2023</t>
  </si>
  <si>
    <t xml:space="preserve">Tomada baixa de embutir (2 módulos), 2p+t 10 a, sem suporte e sem placa - fornecimento e instalação. af_03/2023</t>
  </si>
  <si>
    <t xml:space="preserve">Tomada baixa de embutir (2 módulos), 2p+t 20 a, sem suporte e sem placa - fornecimento e instalação. af_03/2023</t>
  </si>
  <si>
    <t xml:space="preserve">Tomada baixa de embutir (2 módulos), 2p+t 10 a, incluindo suporte e placa - fornecimento e instalação. af_03/2023</t>
  </si>
  <si>
    <t xml:space="preserve">Tomada baixa de embutir (2 módulos), 2p+t 20 a, incluindo suporte e placa - fornecimento e instalação. af_03/2023</t>
  </si>
  <si>
    <t xml:space="preserve">Tomada média de embutir (3 módulos), 2p+t 10 a, sem suporte e sem placa - fornecimento e instalação. af_03/2023</t>
  </si>
  <si>
    <t xml:space="preserve">Tomada média de embutir (3 módulos), 2p+t 20 a, sem suporte e sem placa - fornecimento e instalação. af_03/2023</t>
  </si>
  <si>
    <t xml:space="preserve">Tomada média de embutir (3 módulos), 2p+t 10 a, incluindo suporte e placa - fornecimento e instalação. af_03/2023</t>
  </si>
  <si>
    <t xml:space="preserve">Tomada média de embutir (3 módulos), 2p+t 20 a, incluindo suporte e placa - fornecimento e instalação. af_03/2023</t>
  </si>
  <si>
    <t xml:space="preserve">Tomada baixa de embutir (3 módulos), 2p+t 10 a, sem suporte e sem placa - fornecimento e instalação. af_03/2023</t>
  </si>
  <si>
    <t xml:space="preserve">Tomada baixa de embutir (3 módulos), 2p+t 20 a, sem suporte e sem placa - fornecimento e instalação. af_03/2023</t>
  </si>
  <si>
    <t xml:space="preserve">Tomada baixa de embutir (3 módulos), 2p+t 10 a, incluindo suporte e placa - fornecimento e instalação. af_03/2023</t>
  </si>
  <si>
    <t xml:space="preserve">Tomada baixa de embutir (3 módulos), 2p+t 20 a, incluindo suporte e placa - fornecimento e instalação. af_03/2023</t>
  </si>
  <si>
    <t xml:space="preserve">Tomada baixa de embutir (4 módulos), 2p+t 10 a, sem suporte e sem placa - fornecimento e instalação. af_03/2023</t>
  </si>
  <si>
    <t xml:space="preserve">Tomada baixa de embutir (4 módulos), 2p+t 10 a, incluindo suporte e placa - fornecimento e instalação. af_03/2023</t>
  </si>
  <si>
    <t xml:space="preserve">Tomada baixa de embutir (6 módulos), 2p+t 10 a, sem suporte e sem placa - fornecimento e instalação. af_03/2023</t>
  </si>
  <si>
    <t xml:space="preserve">Tomada baixa de embutir (6 módulos), 2p+t 10 a, incluindo suporte e placa - fornecimento e instalação. af_03/2023</t>
  </si>
  <si>
    <t xml:space="preserve">Interruptor simples (1 módulo) com 1 tomada de embutir 2p+t 10 a, sem suporte e sem placa - fornecimento e instalação. af_03/2023</t>
  </si>
  <si>
    <t xml:space="preserve">Interruptor simples (1 módulo) com 1 tomada de embutir 2p+t 10 a, incluindo suporte e placa - fornecimento e instalação. af_03/2023</t>
  </si>
  <si>
    <t xml:space="preserve">Interruptor simples (1 módulo) com 2 tomadas de embutir 2p+t 10 a, sem suporte e sem placa - fornecimento e instalação. af_03/2023</t>
  </si>
  <si>
    <t xml:space="preserve">Interruptor simples (1 módulo) com 2 tomadas de embutir 2p+t 10 a, incluindo suporte e placa - fornecimento e instalação. af_03/2023</t>
  </si>
  <si>
    <t xml:space="preserve">Interruptor simples (2 módulos) com 1 tomada de embutir 2p+t 10 a, sem suporte e sem placa - fornecimento e instalação. af_03/2023</t>
  </si>
  <si>
    <t xml:space="preserve">Interruptor simples (2 módulos) com 1 tomada de embutir 2p+t 10 a, incluindo suporte e placa - fornecimento e instalação. af_03/2023</t>
  </si>
  <si>
    <t xml:space="preserve">Interruptor paralelo (1 módulo) com 1 tomada de embutir 2p+t 10 a, sem suporte e sem placa - fornecimento e instalação. af_03/2023</t>
  </si>
  <si>
    <t xml:space="preserve">Interruptor paralelo (1 módulo) com 1 tomada de embutir 2p+t 10 a, incluindo suporte e placa - fornecimento e instalação. af_03/2023</t>
  </si>
  <si>
    <t xml:space="preserve">Interruptor paralelo (1 módulo) com 2 tomadas de embutir 2p+t 10 a, sem suporte e sem placa - fornecimento e instalação. af_03/2023</t>
  </si>
  <si>
    <t xml:space="preserve">Interruptor paralelo (1 módulo) com 2 tomadas de embutir 2p+t 10 a, incluindo suporte e placa - fornecimento e instalação. af_03/2023</t>
  </si>
  <si>
    <t xml:space="preserve">Interruptor paralelo (2 módulos) com 1 tomada de embutir 2p+t 10 a, sem suporte e sem placa - fornecimento e instalação. af_03/2023</t>
  </si>
  <si>
    <t xml:space="preserve">Interruptor paralelo (2 módulos) com 1 tomada de embutir 2p+t 10 a, incluindo suporte e placa - fornecimento e instalação. af_03/2023</t>
  </si>
  <si>
    <t xml:space="preserve">Interruptor simples (1 módulo), interruptor paralelo (1 módulo) e 1 tomada de embutir 2p+t 10 a, sem suporte e sem placa - fornecimento e instalação. af_03/2023</t>
  </si>
  <si>
    <t xml:space="preserve">Interruptor simples (1 módulo), interruptor paralelo (1 módulo) e 1 tomada de embutir 2p+t 10 a, incluindo suporte e placa - fornecimento e instalação. af_03/2023</t>
  </si>
  <si>
    <t xml:space="preserve">Distribuidor de agregados rebocavel, capacidade 1,9 m³, largura de trabalho 3,66 m - depreciação. af_11/2015</t>
  </si>
  <si>
    <t xml:space="preserve">Distribuidor de agregados rebocavel, capacidade 1,9 m³, largura de trabalho 3,66 m - juros. af_11/2015</t>
  </si>
  <si>
    <t xml:space="preserve">Distribuidor de agregados rebocavel, capacidade 1,9 m³, largura de trabalho 3,66 m - manutenção. af_11/2015</t>
  </si>
  <si>
    <t xml:space="preserve">Distribuidor de agregados rebocavel, capacidade 1,9 m³, largura de trabalho 3,66 m - chp diurno. af_11/2015</t>
  </si>
  <si>
    <t xml:space="preserve">Distribuidor de agregados rebocavel, capacidade 1,9 m³, largura de trabalho 3,66 m - chi diurno. af_11/2015</t>
  </si>
  <si>
    <t xml:space="preserve">Caminhão para equipamento de limpeza a sucção com caminhão trucado de peso bruto total 23000 kg, carga útil máxima 15935 kg, distância entre eixos 4,80 m, potência 230 cv, inclusive limpadora a sucção, tanque 12000 l - depreciação. af_11/2015</t>
  </si>
  <si>
    <t xml:space="preserve">Caminhão para equipamento de limpeza a sucção com caminhão trucado de peso bruto total 23000 kg, carga útil máxima 15935 kg, distância entre eixos 4,80 m, potência 230 cv, inclusive limpadora a sucção, tanque 12000 l - juros. af_11/2015</t>
  </si>
  <si>
    <t xml:space="preserve">Caminhão para equipamento de limpeza a sucção com caminhão trucado de peso bruto total 23000 kg, carga útil máxima 15935 kg, distância entre eixos 4,80 m, potência 230 cv, inclusive limpadora a sucção, tanque 12000 l - impostos e seguros. af_11/2015</t>
  </si>
  <si>
    <t xml:space="preserve">Caminhão para equipamento de limpeza a sucção com caminhão trucado de peso bruto total 23000 kg, carga útil máxima 15935 kg, distância entre eixos 4,80 m, potência 230 cv, inclusive limpadora a sucção, tanque 12000 l - manutenção. af_11/2015</t>
  </si>
  <si>
    <t xml:space="preserve">Caminhão para equipamento de limpeza a sucção com caminhão trucado de peso bruto total 23000 kg, carga útil máx. 15935 kg, distância entre eixos 4,80 m, potência 230 cv, inclusive limpadora a sucção, tanque 12000 l - materiais na operação. af_11/2015</t>
  </si>
  <si>
    <t xml:space="preserve">Caminhão para equipamento de limpeza a sucção, com caminhão trucado de peso bruto total 23000 kg, carga útil máxima 15935 kg, distância entre eixos 4,80 m, potência 230 cv, inclusive limpadora a sucção, tanque 12000 l - chp diurno. af_11/2015</t>
  </si>
  <si>
    <t xml:space="preserve">Caminhão para equipamento de limpeza a sucção com caminhão trucado de peso bruto total 23000 kg, carga útil máxima 15935 kg, distância entre eixos 4,80 m, potência 230 cv, inclusive limpadora a sucção, tanque 12000 l - chi diurno. af_11/2015</t>
  </si>
  <si>
    <t xml:space="preserve">Peneira rotativa com motor elétrico trifásico de 2 cv, cilindro de 1 m x 0,60 m, com furos de 3,17 mm - depreciação. af_11/2015</t>
  </si>
  <si>
    <t xml:space="preserve">Peneira rotativa com motor elétrico trifásico de 2 cv, cilindro de 1 m x 0,60 m, com furos de 3,17 mm - juros. af_11/2015</t>
  </si>
  <si>
    <t xml:space="preserve">Peneira rotativa com motor elétrico trifásico de 2 cv, cilindro de 1 m x 0,60 m, com furos de 3,17 mm - manutenção. af_11/2015</t>
  </si>
  <si>
    <t xml:space="preserve">Peneira rotativa com motor elétrico trifásico de 2 cv, cilindro de 1 m x 0,60 m, com furos de 3,17 mm - materiais na operação. af_11/2015</t>
  </si>
  <si>
    <t xml:space="preserve">Peneira rotativa com motor elétrico trifásico de 2 cv, cilindro de 1 m x 0,60 m, com furos de 3,17 mm - chp diurno. af_11/2015</t>
  </si>
  <si>
    <t xml:space="preserve">Peneira rotativa com motor elétrico trifásico de 2 cv, cilindro de 1 m x 0,60 m, com furos de 3,17 mm - chi diurno. af_11/2015</t>
  </si>
  <si>
    <t xml:space="preserve">Dosador de areia, capacidade de 26 litros - depreciação. af_11/2015</t>
  </si>
  <si>
    <t xml:space="preserve">Dosador de areia, capacidade de 26 litros - juros. af_11/2015</t>
  </si>
  <si>
    <t xml:space="preserve">Dosador de areia, capacidade de 26 litros - manutenção. af_11/2015</t>
  </si>
  <si>
    <t xml:space="preserve">Dosador de areia, capacidade de 26 litros - chp diurno. af_11/2015</t>
  </si>
  <si>
    <t xml:space="preserve">Dosador de areia, capacidade de 26 litros - chi diurno. af_11/2015</t>
  </si>
  <si>
    <t xml:space="preserve">Peneiramento de areia com peneira elétrica. af_11/2015</t>
  </si>
  <si>
    <t xml:space="preserve">Peneiramento de areia com peneira manual. af_11/2015</t>
  </si>
  <si>
    <t xml:space="preserve">Ensacamento de areia. af_11/2015</t>
  </si>
  <si>
    <t xml:space="preserve">Caminhonete com motor a diesel, potência 180 cv, cabine dupla, 4x4 - depreciação. af_11/2015</t>
  </si>
  <si>
    <t xml:space="preserve">Caminhonete com motor a diesel, potência 180 cv, cabine dupla, 4x4 - juros. af_11/2015</t>
  </si>
  <si>
    <t xml:space="preserve">Caminhonete com motor a diesel, potência 180 cv, cabine dupla, 4x4 - impostos e seguros. af_11/2015</t>
  </si>
  <si>
    <t xml:space="preserve">Caminhonete com motor a diesel, potência 180 cv, cabine dupla, 4x4 - manutenção. af_11/2015</t>
  </si>
  <si>
    <t xml:space="preserve">Caminhonete com motor a diesel, potência 180 cv, cabine dupla, 4x4 - materiais na operação. af_11/2015</t>
  </si>
  <si>
    <t xml:space="preserve">Caminhonete com motor a diesel, potência 180 cv, cabine dupla, 4x4 - chp diurno. af_11/2015</t>
  </si>
  <si>
    <t xml:space="preserve">Caminhonete com motor a diesel, potência 180 cv, cabine dupla, 4x4 - chi diurno. af_11/2015</t>
  </si>
  <si>
    <t xml:space="preserve">Caminhonete cabine simples com motor 1.6 flex, câmbio manual, potência 101/104 cv, 2 portas - depreciação. af_11/2015</t>
  </si>
  <si>
    <t xml:space="preserve">Caminhonete cabine simples com motor 1.6 flex, câmbio manual, potência 101/104 cv, 2 portas - juros. af_11/2015</t>
  </si>
  <si>
    <t xml:space="preserve">Caminhonete cabine simples com motor 1.6 flex, câmbio manual, potência 101/104 cv, 2 portas - impostos e seguros. af_11/2015</t>
  </si>
  <si>
    <t xml:space="preserve">Caminhonete cabine simples com motor 1.6 flex, câmbio manual, potência 101/104 cv, 2 portas - manutenção. af_11/2015</t>
  </si>
  <si>
    <t xml:space="preserve">Caminhonete cabine simples com motor 1.6 flex, câmbio manual, potência 101/104 cv, 2 portas - materiais na operação. af_11/2015</t>
  </si>
  <si>
    <t xml:space="preserve">Caminhonete cabine simples com motor 1.6 flex, câmbio manual, potência 101/104 cv, 2 portas - chp diurno. af_11/2015</t>
  </si>
  <si>
    <t xml:space="preserve">Caminhonete cabine simples com motor 1.6 flex, câmbio manual, potência 101/104 cv, 2 portas - chi diurno. af_11/2015</t>
  </si>
  <si>
    <t xml:space="preserve">Tubo de concreto para redes coletoras de águas pluviais, diâmetro de 400 mm, junta rígida, instalado em local com baixo nível de interferências - fornecimento e assentamento. af_12/2015</t>
  </si>
  <si>
    <t xml:space="preserve">Tubo de concreto para redes coletoras de águas pluviais, diâmetro de 500 mm, junta rígida, instalado em local com baixo nível de interferências - fornecimento e assentamento. af_12/2015</t>
  </si>
  <si>
    <t xml:space="preserve">Tubo de concreto para redes coletoras de águas pluviais, diâmetro de 600 mm, junta rígida, instalado em local com baixo nível de interferências - fornecimento e assentamento. af_12/2015</t>
  </si>
  <si>
    <t xml:space="preserve">Tubo de concreto para redes coletoras de águas pluviais, diâmetro de 700 mm, junta rígida, instalado em local com baixo nível de interferências - fornecimento e assentamento. af_12/2015</t>
  </si>
  <si>
    <t xml:space="preserve">Tubo de concreto para redes coletoras de águas pluviais, diâmetro de 800 mm, junta rígida, instalado em local com baixo nível de interferências - fornecimento e assentamento. af_12/2015</t>
  </si>
  <si>
    <t xml:space="preserve">Tubo de concreto para redes coletoras de águas pluviais, diâmetro de 900 mm, junta rígida, instalado em local com baixo nível de interferências - fornecimento e assentamento. af_12/2015</t>
  </si>
  <si>
    <t xml:space="preserve">Tubo de concreto para redes coletoras de águas pluviais, diâmetro de 1000 mm, junta rígida, instalado em local com baixo nível de interferências - fornecimento e assentamento. af_12/2015</t>
  </si>
  <si>
    <t xml:space="preserve">Tubo de concreto para redes coletoras de águas pluviais, diâmetro de 400 mm, junta rígida, instalado em local com alto nível de interferências - fornecimento e assentamento. af_12/2015</t>
  </si>
  <si>
    <t xml:space="preserve">Tubo de concreto para redes coletoras de águas pluviais, diâmetro de 500 mm, junta rígida, instalado em local com alto nível de interferências - fornecimento e assentamento. af_12/2015</t>
  </si>
  <si>
    <t xml:space="preserve">Tubo de concreto para redes coletoras de águas pluviais, diâmetro de 600 mm, junta rígida, instalado em local com alto nível de interferências - fornecimento e assentamento. af_12/2015</t>
  </si>
  <si>
    <t xml:space="preserve">Tubo de concreto para redes coletoras de águas pluviais, diâmetro de 700 mm, junta rígida, instalado em local com alto nível de interferências - fornecimento e assentamento. af_12/2015</t>
  </si>
  <si>
    <t xml:space="preserve">Tubo de concreto para redes coletoras de águas pluviais, diâmetro de 800 mm, junta rígida, instalado em local com alto nível de interferências - fornecimento e assentamento. af_12/2015</t>
  </si>
  <si>
    <t xml:space="preserve">Tubo de concreto para redes coletoras de águas pluviais, diâmetro de 900 mm, junta rígida, instalado em local com alto nível de interferências - fornecimento e assentamento. af_12/2015</t>
  </si>
  <si>
    <t xml:space="preserve">Tubo de concreto para redes coletoras de águas pluviais, diâmetro de 1000 mm, junta rígida, instalado em local com alto nível de interferências - fornecimento e assentamento. af_12/2015</t>
  </si>
  <si>
    <t xml:space="preserve">Caminhão de transporte de material asfáltico 20.000 l, com cavalo mecânico de capacidade máxima de tração combinado de 45.000 kg, potência 330 cv, inclusive tanque de asfalto com maçarico - depreciação. af_12/2015</t>
  </si>
  <si>
    <t xml:space="preserve">Caminhão de transporte de material asfáltico 20.000 l, com cavalo mecânico de capacidade máxima de tração combinado de 45.000 kg, potência 330 cv, inclusive tanque de asfalto com maçarico - juros. af_12/2015</t>
  </si>
  <si>
    <t xml:space="preserve">Caminhão de transporte de material asfáltico 20.000 l, com cavalo mecânico de capacidade máxima de tração combinado de 45.000 kg, potência 330 cv, inclusive tanque de asfalto com maçarico - impostos e seguros. af_12/2015</t>
  </si>
  <si>
    <t xml:space="preserve">Caminhão de transporte de material asfáltico 20.000 l, com cavalo mecânico de capacidade máxima de tração combinado de 45.000 kg, potência 330 cv, inclusive tanque de asfalto com maçarico - manutenção. af_12/2015</t>
  </si>
  <si>
    <t xml:space="preserve">Caminhão de transporte de material asfáltico 20.000 l, com cavalo mecânico de capacidade máxima de tração combinado de 45.000 kg, potência 330 cv, inclusive tanque de asfalto com maçarico - materiais na operação. af_12/2015</t>
  </si>
  <si>
    <t xml:space="preserve">Caminhão de transporte de material asfáltico 20.000 l, com cavalo mecânico de capacidade máxima de tração combinado de 45.000 kg, potência 330 cv, inclusive tanque de asfalto com maçarico - chp diurno. af_12/2015</t>
  </si>
  <si>
    <t xml:space="preserve">Caminhão de transporte de material asfáltico 20.000 l, com cavalo mecânico de capacidade máxima de tração combinado de 45.000 kg, potência 330 cv, inclusive tanque de asfalto com maçarico - chi diurno. af_12/2015</t>
  </si>
  <si>
    <t xml:space="preserve">Instalação de tesoura (inteira ou meia), em aço, para vãos maiores ou iguais a 3,0 m e menores que 6,0 m, incluso içamento. af_07/2019</t>
  </si>
  <si>
    <t xml:space="preserve">Instalação de tesoura (inteira ou meia), em aço, para vãos maiores ou iguais a 6,0 m e menores que 8,0 m, incluso içamento. af_07/2019</t>
  </si>
  <si>
    <t xml:space="preserve">Instalação de tesoura (inteira ou meia), em aço, para vãos maiores ou iguais a 8,0 m e menores que 10,0 m, incluso içamento. af_07/2019</t>
  </si>
  <si>
    <t xml:space="preserve">Instalação de tesoura (inteira ou meia), em aço, para vãos maiores ou iguais a 10,0 m e menores que 12,0 m, incluso içamento. af_07/2019</t>
  </si>
  <si>
    <t xml:space="preserve">Instalação de tesoura (inteira ou meia), biapoiada, em madeira não aparelhada, para vãos maiores ou iguais a 3,0 m e menores que 6,0 m, incluso içamento. af_07/2019</t>
  </si>
  <si>
    <t xml:space="preserve">Instalação de tesoura (inteira ou meia), biapoiada, em madeira não aparelhada, para vãos maiores ou iguais a 6,0 m e menores que 8,0 m, incluso içamento. af_07/2019</t>
  </si>
  <si>
    <t xml:space="preserve">Instalação de tesoura (inteira ou meia), biapoiada, em madeira não aparelhada, para vãos maiores ou iguais a 8,0 m e menores que 10,0 m, incluso içamento. af_07/2019</t>
  </si>
  <si>
    <t xml:space="preserve">Instalação de tesoura (inteira ou meia), biapoiada, em madeira não aparelhada, para vãos maiores ou iguais a 10,0 m e menores que 12,0 m, incluso içamento. af_07/2019</t>
  </si>
  <si>
    <t xml:space="preserve">Fabricação de fôrma para pilares e estruturas similares, em chapa de madeira compensada resinada, e = 17 mm. af_09/2020</t>
  </si>
  <si>
    <t xml:space="preserve">Fabricação de fôrma para pilares e estruturas similares, em chapa de madeira compensada plastificada, e = 18 mm. af_09/2020</t>
  </si>
  <si>
    <t xml:space="preserve">Fabricação de fôrma para vigas, em chapa de madeira compensada resinada, e = 17 mm. af_09/2020</t>
  </si>
  <si>
    <t xml:space="preserve">Fabricação de fôrma para vigas, em chapa de madeira compensada plastificada, e = 18 mm. af_09/2020</t>
  </si>
  <si>
    <t xml:space="preserve">Fabricação de fôrma para lajes, em chapa de madeira compensada resinada, e = 17 mm. af_09/2020</t>
  </si>
  <si>
    <t xml:space="preserve">Fabricação de fôrma para lajes, em chapa de madeira compensada plastificada, e = 18 mm. af_09/2020</t>
  </si>
  <si>
    <t xml:space="preserve">Fabricação de fôrma para pilares e estruturas similares, em madeira serrada, e=25 mm. af_09/2020</t>
  </si>
  <si>
    <t xml:space="preserve">Fabricação de fôrma para vigas, com madeira serrada, e = 25 mm. af_09/2020</t>
  </si>
  <si>
    <t xml:space="preserve">Fabricação de fôrma para lajes, em madeira serrada, e=25 mm. af_09/2020</t>
  </si>
  <si>
    <t xml:space="preserve">Fabricação de escoras de viga do tipo garfo, em madeira. af_09/2020</t>
  </si>
  <si>
    <t xml:space="preserve">Fabricação de escoras do tipo pontalete, em madeira, para pé-direito simples. af_09/2020</t>
  </si>
  <si>
    <t xml:space="preserve">Tubo em cobre rígido, dn 22 mm, classe e, sem isolamento, instalado em prumada de hidráulica predial - fornecimento e instalação. af_04/2022</t>
  </si>
  <si>
    <t xml:space="preserve">Tubo em cobre rígido, dn 28 mm, classe e, sem isolamento, instalado em prumada de hidráulica predial - fornecimento e instalação. af_04/2022</t>
  </si>
  <si>
    <t xml:space="preserve">Tubo em cobre rígido, dn 35 mm, classe e, sem isolamento, instalado em prumada de hidráulica predial - fornecimento e instalação. af_04/2022</t>
  </si>
  <si>
    <t xml:space="preserve">Tubo em cobre rígido, dn 42 mm, classe e, sem isolamento, instalado em prumada de hidráulica predial - fornecimento e instalação. af_04/2022</t>
  </si>
  <si>
    <t xml:space="preserve">Tubo em cobre rígido, dn 54 mm, classe e, sem isolamento, instalado em prumada de hidráulica predial - fornecimento e instalação. af_04/2022</t>
  </si>
  <si>
    <t xml:space="preserve">Tubo em cobre rígido, dn 66 mm, classe e, sem isolamento, instalado em prumada de hidráulica predial - fornecimento e instalação. af_04/2022</t>
  </si>
  <si>
    <t xml:space="preserve">Tubo em cobre rígido, dn 22 mm, classe e, com isolamento, instalado em prumada de hidráulica predial - fornecimento e instalação. af_04/2022</t>
  </si>
  <si>
    <t xml:space="preserve">Tubo em cobre rígido, dn 28 mm, classe e, com isolamento, instalado em prumada de hidráulica predial - fornecimento e instalação. af_04/2022</t>
  </si>
  <si>
    <t xml:space="preserve">Tubo em cobre rígido, dn 35 mm, classe e, com isolamento, instalado em prumada de hidráulica predial - fornecimento e instalação. af_04/2022</t>
  </si>
  <si>
    <t xml:space="preserve">Tubo em cobre rígido, dn 42 mm, classe e, com isolamento, instalado em prumada de hidráulica predial - fornecimento e instalação. af_04/2022</t>
  </si>
  <si>
    <t xml:space="preserve">Tubo em cobre rígido, dn 54 mm, classe e, com isolamento, instalado em prumada de hidráulica predial - fornecimento e instalação. af_04/2022</t>
  </si>
  <si>
    <t xml:space="preserve">Tubo em cobre rígido, dn 66 mm, classe e, com isolamento, instalado em prumada de hidráulica predial - fornecimento e instalação. af_04/2022</t>
  </si>
  <si>
    <t xml:space="preserve">Cotovelo em cobre, dn 22 mm, 90 graus, sem anel de solda, instalado em prumada de hidráulica predial - fornecimento e instalação. af_04/2022</t>
  </si>
  <si>
    <t xml:space="preserve">Cotovelo em cobre, dn 28 mm, 90 graus, sem anel de solda, instalado em prumada de hidráulica predial - fornecimento e instalação. af_04/2022</t>
  </si>
  <si>
    <t xml:space="preserve">Cotovelo em cobre, dn 35 mm, 90 graus, sem anel de solda, instalado em prumada de hidráulica predial - fornecimento e instalação. af_04/2022</t>
  </si>
  <si>
    <t xml:space="preserve">Cotovelo em cobre, dn 42 mm, 90 graus, sem anel de solda, instalado em prumada de hidráulica predial - fornecimento e instalação. af_04/2022</t>
  </si>
  <si>
    <t xml:space="preserve">Cotovelo em cobre, dn 54 mm, 90 graus, sem anel de solda, instalado em prumada de hidráulica predial - fornecimento e instalação. af_04/2022</t>
  </si>
  <si>
    <t xml:space="preserve">Cotovelo em cobre, dn 66 mm, 90 graus, sem anel de solda, instalado em prumada de hidráulica predial - fornecimento e instalação. af_04/2022</t>
  </si>
  <si>
    <t xml:space="preserve">Luva em cobre, dn 22 mm, sem anel de solda, instalado em prumada de hidráulica predial - fornecimento e instalação. af_04/2022</t>
  </si>
  <si>
    <t xml:space="preserve">Luva em cobre, dn 28 mm, sem anel de solda, instalado em prumada de hidráulica predial - fornecimento e instalação. af_04/2022</t>
  </si>
  <si>
    <t xml:space="preserve">Luva em cobre, dn 35 mm, sem anel de solda, instalado em prumada de hidráulica predial - fornecimento e instalação. af_04/2022</t>
  </si>
  <si>
    <t xml:space="preserve">Luva em cobre, dn 42 mm, sem anel de solda, instalado em prumada de hidráulica predial - fornecimento e instalação. af_04/2022</t>
  </si>
  <si>
    <t xml:space="preserve">Luva em cobre, dn 54 mm, sem anel de solda, instalado em prumada de hidráulica predial - fornecimento e instalação. af_04/2022</t>
  </si>
  <si>
    <t xml:space="preserve">Luva em cobre, dn 66 mm, sem anel de solda, instalado em prumada de hidráulica predial - fornecimento e instalação. af_04/2022</t>
  </si>
  <si>
    <t xml:space="preserve">Te em cobre, dn 22 mm, sem anel de solda, instalado em prumada de hidráulica predial - fornecimento e instalação. af_04/2022</t>
  </si>
  <si>
    <t xml:space="preserve">Te em cobre, dn 28 mm, sem anel de solda, instalado em prumada de hidráulica predial - fornecimento e instalação. af_04/2022</t>
  </si>
  <si>
    <t xml:space="preserve">Te em cobre, dn 35 mm, sem anel de solda, instalado em prumada de hidráulica predial - fornecimento e instalação. af_04/2022</t>
  </si>
  <si>
    <t xml:space="preserve">Te em cobre, dn 42 mm, sem anel de solda, instalado em prumada de hidráulica predial - fornecimento e instalação. af_04/2022</t>
  </si>
  <si>
    <t xml:space="preserve">Te em cobre, dn 54 mm, sem anel de solda, instalado em prumada de hidráulica predial - fornecimento e instalação. af_04/2022</t>
  </si>
  <si>
    <t xml:space="preserve">Te em cobre, dn 66 mm, sem anel de solda, instalado em prumada de hidráulica predial - fornecimento e instalação. af_04/2022</t>
  </si>
  <si>
    <t xml:space="preserve">Tubo em cobre rígido, dn 15 mm, classe e, sem isolamento, instalado em ramal de distribuição de hidráulica predial - fornecimento e instalação. af_04/2022</t>
  </si>
  <si>
    <t xml:space="preserve">Tubo em cobre rígido, dn 22 mm, classe e, sem isolamento, instalado em ramal de distribuição de hidráulica predial - fornecimento e instalação. af_04/2022</t>
  </si>
  <si>
    <t xml:space="preserve">Tubo em cobre rígido, dn 28 mm, classe e, sem isolamento, instalado em ramal de distribuição de hidráulica predial - fornecimento e instalação. af_04/2022</t>
  </si>
  <si>
    <t xml:space="preserve">Tubo em cobre rígido, dn 15 mm, classe e, com isolamento, instalado em ramal de distribuição de hidráulica predial - fornecimento e instalação. af_04/2022</t>
  </si>
  <si>
    <t xml:space="preserve">Tubo em cobre rígido, dn 22 mm, classe e, com isolamento, instalado em ramal de distribuição de hidráulica predial - fornecimento e instalação. af_04/2022</t>
  </si>
  <si>
    <t xml:space="preserve">Tubo em cobre rígido, dn 28 mm, classe e, com isolamento, instalado em ramal de distribuição de hidráulica predial - fornecimento e instalação. af_04/2022</t>
  </si>
  <si>
    <t xml:space="preserve">Cotovelo em cobre, dn 15 mm, 90 graus, sem anel de solda, instalado em ramal de distribuição   fornecimento e instalação. af_04/2022</t>
  </si>
  <si>
    <t xml:space="preserve">Cotovelo em cobre, dn 22 mm, 90 graus, sem anel de solda, instalado em ramal de distribuição de hidráulica predial - fornecimento e instalação. af_04/2022</t>
  </si>
  <si>
    <t xml:space="preserve">Cotovelo em cobre, dn 28 mm, 90 graus, sem anel de solda, instalado em ramal de distribuição de hidráulica predial - fornecimento e instalação. af_04/2022</t>
  </si>
  <si>
    <t xml:space="preserve">Luva em cobre, dn 15 mm, sem anel de solda, instalado em ramal de distribuição de hidráulica predial - fornecimento e instalação. af_04/2022</t>
  </si>
  <si>
    <t xml:space="preserve">Luva em cobre, dn 22 mm, sem anel de solda, instalado em ramal de distribuição de hidráulica predial - fornecimento e instalação. af_04/2022</t>
  </si>
  <si>
    <t xml:space="preserve">Luva em cobre, dn 28 mm, sem anel de solda, instalado em ramal de distribuição de hidráulica predial - fornecimento e instalação. af_04/2022</t>
  </si>
  <si>
    <t xml:space="preserve">Te em cobre, dn 15 mm, sem anel de solda, instalado em ramal de distribuição de hidráulica predial - fornecimento e instalação. af_04/2022</t>
  </si>
  <si>
    <t xml:space="preserve">Te em cobre, dn 22 mm, sem anel de solda, instalado em ramal de distribuição de hidráulica predial - fornecimento e instalação. af_04/2022</t>
  </si>
  <si>
    <t xml:space="preserve">Te em cobre, dn 28 mm, sem anel de solda, instalado em ramal de distribuição de hidráulica predial - fornecimento e instalação. af_04/2022</t>
  </si>
  <si>
    <t xml:space="preserve">Tubo em cobre rígido, dn 15 mm, classe e, sem isolamento, instalado em ramal e sub-ramal de hidráulica predial - fornecimento e instalação. af_04/2022</t>
  </si>
  <si>
    <t xml:space="preserve">Tubo em cobre rígido, dn 22 mm, classe e, sem isolamento, instalado em ramal e sub-ramal de hidráulica predial - fornecimento e instalação. af_04/2022</t>
  </si>
  <si>
    <t xml:space="preserve">Tubo em cobre rígido, dn 28 mm, classe e, sem isolamento, instalado em ramal e sub-ramal de hidráulica predial - fornecimento e instalação. af_04/2022</t>
  </si>
  <si>
    <t xml:space="preserve">Tubo em cobre rígido, dn 15 mm, classe e, com isolamento, instalado em ramal e sub-ramal de hidráulica predial - fornecimento e instalação. af_04/2022</t>
  </si>
  <si>
    <t xml:space="preserve">Tubo em cobre rígido, dn 22 mm, classe e, com isolamento, instalado em ramal e sub-ramal de hidráulica predial - fornecimento e instalação. af_04/2022</t>
  </si>
  <si>
    <t xml:space="preserve">Tubo em cobre rígido, dn 28 mm, classe e, com isolamento, instalado em ramal e sub-ramal de hidráulica predial - fornecimento e instalação. af_04/2022</t>
  </si>
  <si>
    <t xml:space="preserve">Cotovelo em cobre, dn 15 mm, 90 graus, sem anel de solda, instalado em ramal e sub-ramal de hidráulica predial - fornecimento e instalação. af_04/2022</t>
  </si>
  <si>
    <t xml:space="preserve">Cotovelo em cobre, dn 22 mm, 90 graus, sem anel de solda, instalado em ramal e sub-ramal de hidráulica predial - fornecimento e instalação. af_04/2022</t>
  </si>
  <si>
    <t xml:space="preserve">Cotovelo em cobre, dn 28 mm, 90 graus, sem anel de solda, instalado em ramal e sub-ramal de hidráulica predial - fornecimento e instalação. af_04/2022</t>
  </si>
  <si>
    <t xml:space="preserve">Luva em cobre, dn 15 mm, sem anel de solda, instalado em ramal e sub-ramal de hidráulica predial - fornecimento e instalação. af_04/2022</t>
  </si>
  <si>
    <t xml:space="preserve">Luva em cobre, dn 22 mm, sem anel de solda, instalado em ramal e sub-ramal de hidráulica predial - fornecimento e instalação. af_04/2022</t>
  </si>
  <si>
    <t xml:space="preserve">Luva em cobre, dn 28 mm, sem anel de solda, instalado em ramal e sub-ramal de hidráulica predial - fornecimento e instalação. af_04/2022</t>
  </si>
  <si>
    <t xml:space="preserve">Te em cobre, dn 15 mm, sem anel de solda, instalado em ramal e sub-ramal de hidráulica predial - fornecimento e instalação. af_04/2022</t>
  </si>
  <si>
    <t xml:space="preserve">Te em cobre, dn 22 mm, sem anel de solda, instalado em ramal e sub-ramal de hidráulica predial - fornecimento e instalação. af_04/2022</t>
  </si>
  <si>
    <t xml:space="preserve">Te em cobre, dn 28 mm, sem anel de solda, instalado em ramal e sub-ramal de hidráulica predial - fornecimento e instalação. af_04/2022</t>
  </si>
  <si>
    <t xml:space="preserve">Tubo de aço galvanizado com costura, classe média, conexão ranhurada, dn 50 (2"), instalado em prumadas - fornecimento e instalação. af_10/2020</t>
  </si>
  <si>
    <t xml:space="preserve">Tubo de aço galvanizado com costura, classe média, conexão ranhurada, dn 65 (2 1/2"), instalado em prumadas - fornecimento e instalação. af_10/2020</t>
  </si>
  <si>
    <t xml:space="preserve">Tubo de aço galvanizado com costura, classe média, conexão ranhurada, dn 80 (3"), instalado em prumadas - fornecimento e instalação. af_10/2020</t>
  </si>
  <si>
    <t xml:space="preserve">Tubo de aço preto sem costura, conexão soldada, dn 50 (2"), instalado em prumadas - fornecimento e instalação. af_10/2020</t>
  </si>
  <si>
    <t xml:space="preserve">Tubo de aço preto sem costura, conexão soldada, dn 65 (2 1/2"), instalado em prumadas - fornecimento e instalação. af_10/2020</t>
  </si>
  <si>
    <t xml:space="preserve">Tubo de aço galvanizado com costura, classe média, dn 50 (2"), conexão rosqueada, instalado em prumadas - fornecimento e instalação. af_10/2020</t>
  </si>
  <si>
    <t xml:space="preserve">Tubo de aço galvanizado com costura, classe média, dn 65 (2 1/2"), conexão rosqueada, instalado em prumadas - fornecimento e instalação. af_10/2020</t>
  </si>
  <si>
    <t xml:space="preserve">Tubo de aço galvanizado com costura, classe média, dn 80 (3"), conexão rosqueada, instalado em prumadas - fornecimento e instalação. af_10/2020</t>
  </si>
  <si>
    <t xml:space="preserve">Niple, em ferro galvanizado, dn 50 (2"), conexão rosqueada, instalado em prumadas - fornecimento e instalação. af_10/2020</t>
  </si>
  <si>
    <t xml:space="preserve">Luva, em ferro galvanizado, dn 50 (2"), conexão rosqueada, instalado em prumadas - fornecimento e instalação. af_10/2020</t>
  </si>
  <si>
    <t xml:space="preserve">Niple, em ferro galvanizado, dn 65 (2 1/2"), conexão rosqueada, instalado em prumadas - fornecimento e instalação. af_10/2020</t>
  </si>
  <si>
    <t xml:space="preserve">Luva, em ferro galvanizado, dn 65 (2 1/2"), conexão rosqueada, instalado em prumadas - fornecimento e instalação. af_10/2020</t>
  </si>
  <si>
    <t xml:space="preserve">Niple, em ferro galvanizado, dn 80 (3"), conexão rosqueada, instalado em prumadas - fornecimento e instalação. af_10/2020</t>
  </si>
  <si>
    <t xml:space="preserve">Luva, em ferro galvanizado, dn 80 (3"), conexão rosqueada, instalado em prumadas - fornecimento e instalação. af_10/2020</t>
  </si>
  <si>
    <t xml:space="preserve">Joelho 45 graus, em ferro galvanizado, dn 50 (2"), conexão rosqueada, instalado em prumadas - fornecimento e instalação. af_10/2020</t>
  </si>
  <si>
    <t xml:space="preserve">Joelho 90 graus, em ferro galvanizado, dn 50 (2"), conexão rosqueada, instalado em prumadas - fornecimento e instalação. af_10/2020</t>
  </si>
  <si>
    <t xml:space="preserve">Joelho 45 graus, em ferro galvanizado, dn 65 (2 1/2"), conexão rosqueada, instalado em prumadas - fornecimento e instalação. af_10/2020</t>
  </si>
  <si>
    <t xml:space="preserve">Joelho 90 graus, em ferro galvanizado, dn 65 (2 1/2"), conexão rosqueada, instalado em prumadas - fornecimento e instalação. af_10/2020</t>
  </si>
  <si>
    <t xml:space="preserve">Joelho 45 graus, em ferro galvanizado, dn 80 (3"), conexão rosqueada, instalado em prumadas - fornecimento e instalação. af_10/2020</t>
  </si>
  <si>
    <t xml:space="preserve">Joelho 90 graus, em ferro galvanizado, dn 80 (3"), conexão rosqueada, instalado em prumadas - fornecimento e instalação. af_10/2020</t>
  </si>
  <si>
    <t xml:space="preserve">Tê, em ferro galvanizado, dn 50 (2"), conexão rosqueada, instalado em prumadas - fornecimento e instalação. af_10/2020</t>
  </si>
  <si>
    <t xml:space="preserve">Tê, em ferro galvanizado, dn 65 (2 1/2"), conexão rosqueada, instalado em prumadas - fornecimento e instalação. af_10/2020</t>
  </si>
  <si>
    <t xml:space="preserve">Tê, em ferro galvanizado, dn 80 (3"), conexão rosqueada, instalado em prumadas - fornecimento e instalação. af_10/2020</t>
  </si>
  <si>
    <t xml:space="preserve">Tubo de aço preto sem costura, conexão soldada, dn 25 (1"), instalado em rede de alimentação para hidrante - fornecimento e instalação. af_10/2020</t>
  </si>
  <si>
    <t xml:space="preserve">Tubo de aço preto sem costura, conexão soldada, dn 32 (1 1/4"), instalado em rede de alimentação para hidrante - fornecimento e instalação. af_10/2020</t>
  </si>
  <si>
    <t xml:space="preserve">Tubo de aço preto sem costura, conexão soldada, dn 50 (2"), instalado em rede de alimentação para hidrante - fornecimento e instalação. af_10/2020</t>
  </si>
  <si>
    <t xml:space="preserve">Tubo de aço preto sem costura, conexão soldada, dn 65 (2 1/2"), instalado em rede de alimentação para hidrante - fornecimento e instalação. af_10/2020</t>
  </si>
  <si>
    <t xml:space="preserve">Tubo de aço galvanizado com costura, classe média, dn 32 (1 1/4"), conexão rosqueada, instalado em rede de alimentação para hidrante - fornecimento e instalação. af_10/2020</t>
  </si>
  <si>
    <t xml:space="preserve">Tubo de aço galvanizado com costura, classe média, dn 40 (1 1/2"), conexão rosqueada, instalado em rede de alimentação para hidrante - fornecimento e instalação. af_10/2020</t>
  </si>
  <si>
    <t xml:space="preserve">Tubo de aço galvanizado com costura, classe média, dn 50 (2"), conexão rosqueada, instalado em rede de alimentação para hidrante - fornecimento e instalação. af_10/2020</t>
  </si>
  <si>
    <t xml:space="preserve">Tubo de aço galvanizado com costura, classe média, dn 65 (2 1/2"), conexão rosqueada, instalado em rede de alimentação para hidrante - fornecimento e instalação. af_10/2020</t>
  </si>
  <si>
    <t xml:space="preserve">Tubo de aço galvanizado com costura, classe média, dn 80 (3"), conexão rosqueada, instalado em rede de alimentação para hidrante - fornecimento e instalação. af_10/2020</t>
  </si>
  <si>
    <t xml:space="preserve">Niple, em ferro galvanizado, dn 25 (1"), conexão rosqueada, instalado em rede de alimentação para hidrante - fornecimento e instalação. af_10/2020</t>
  </si>
  <si>
    <t xml:space="preserve">Luva, em ferro galvanizado, dn 25 (1"), conexão rosqueada, instalado em rede de alimentação para hidrante - fornecimento e instalação. af_10/2020</t>
  </si>
  <si>
    <t xml:space="preserve">Niple, em ferro galvanizado, dn 32 (1 1/4"), conexão rosqueada, instalado em rede de alimentação para hidrante - fornecimento e instalação. af_10/2020</t>
  </si>
  <si>
    <t xml:space="preserve">Luva, em ferro galvanizado, dn 32 (1 1/4"), conexão rosqueada, instalado em rede de alimentação para hidrante - fornecimento e instalação. af_10/2020</t>
  </si>
  <si>
    <t xml:space="preserve">Niple, em ferro galvanizado, dn 40 (1 1/2"), conexão rosqueada, instalado em rede de alimentação para hidrante - fornecimento e instalação. af_10/2020</t>
  </si>
  <si>
    <t xml:space="preserve">Luva, em ferro galvanizado, dn 40 (1 1/2"), conexão rosqueada, instalado em rede de alimentação para hidrante - fornecimento e instalação. af_10/2020</t>
  </si>
  <si>
    <t xml:space="preserve">Niple, em ferro galvanizado, dn 50 (2"), conexão rosqueada, instalado em rede de alimentação para hidrante - fornecimento e instalação. af_10/2020</t>
  </si>
  <si>
    <t xml:space="preserve">Luva, em ferro galvanizado, dn 50 (2"), conexão rosqueada, instalado em rede de alimentação para hidrante - fornecimento e instalação. af_10/2020</t>
  </si>
  <si>
    <t xml:space="preserve">Niple, em ferro galvanizado, dn 65 (2 1/2"), conexão rosqueada, instalado em rede de alimentação para hidrante - fornecimento e instalação. af_10/2020</t>
  </si>
  <si>
    <t xml:space="preserve">Luva, em ferro galvanizado, dn 65 (2 1/2"), conexão rosqueada, instalado em rede de alimentação para hidrante - fornecimento e instalação. af_10/2020</t>
  </si>
  <si>
    <t xml:space="preserve">Niple, em ferro galvanizado, dn 80 (3"), conexão rosqueada, instalado em rede de alimentação para hidrante - fornecimento e instalação. af_10/2020</t>
  </si>
  <si>
    <t xml:space="preserve">Luva, em ferro galvanizado, dn 80 (3"), conexão rosqueada, instalado em rede de alimentação para hidrante - fornecimento e instalação. af_10/2020</t>
  </si>
  <si>
    <t xml:space="preserve">Joelho 45 graus, em ferro galvanizado, dn 25 (1"), conexão rosqueada, instalado em rede de alimentação para hidrante - fornecimento e instalação. af_10/2020</t>
  </si>
  <si>
    <t xml:space="preserve">Joelho 90 graus, em ferro galvanizado, dn 25 (1"), conexão rosqueada, instalado em rede de alimentação para hidrante - fornecimento e instalação. af_10/2020</t>
  </si>
  <si>
    <t xml:space="preserve">Joelho 45 graus, em ferro galvanizado, dn 32 (1 1/4"), conexão rosqueada, instalado em rede de alimentação para hidrante - fornecimento e instalação. af_10/2020</t>
  </si>
  <si>
    <t xml:space="preserve">Joelho 90 graus, em ferro galvanizado, dn 32 (1 1/4"), conexão rosqueada, instalado em rede de alimentação para hidrante - fornecimento e instalação. af_10/2020</t>
  </si>
  <si>
    <t xml:space="preserve">Joelho 45 graus, em ferro galvanizado, dn 40 (1 1/2"), conexão rosqueada, instalado em rede de alimentação para hidrante - fornecimento e instalação. af_10/2020</t>
  </si>
  <si>
    <t xml:space="preserve">Joelho 90 graus, em ferro galvanizado, dn 40 (1 1/2"), conexão rosqueada, instalado em rede de alimentação para hidrante - fornecimento e instalação. af_10/2020</t>
  </si>
  <si>
    <t xml:space="preserve">Joelho 45 graus, em ferro galvanizado, dn 50 (2"), conexão rosqueada, instalado em rede de alimentação para hidrante - fornecimento e instalação. af_10/2020</t>
  </si>
  <si>
    <t xml:space="preserve">Joelho 90 graus, em ferro galvanizado, dn 50 (2"), conexão rosqueada, instalado em rede de alimentação para hidrante - fornecimento e instalação. af_10/2020</t>
  </si>
  <si>
    <t xml:space="preserve">Joelho 45 graus, em ferro galvanizado, dn 65 (2 1/2"), conexão rosqueada, instalado em rede de alimentação para hidrante - fornecimento e instalação. af_10/2020</t>
  </si>
  <si>
    <t xml:space="preserve">Joelho 90 graus, em ferro galvanizado, dn 65 (2 1/2"), conexão rosqueada, instalado em rede de alimentação para hidrante - fornecimento e instalação. af_10/2020</t>
  </si>
  <si>
    <t xml:space="preserve">Execução de pavimento em piso intertravado, com bloco pisograma de 35 x 15 cm, espessura 6 cm. af_10/2022</t>
  </si>
  <si>
    <t xml:space="preserve">Execução de pavimento em piso intertravado, com bloco pisograma de 35 x 15 cm, espessura 8 cm. af_10/2022</t>
  </si>
  <si>
    <t xml:space="preserve">Execução de pavimento em piso intertravado, com bloco sextavado de 25 x 25 cm, espessura 6 cm. af_10/2022</t>
  </si>
  <si>
    <t xml:space="preserve">Execução de pavimento em piso intertravado, com bloco sextavado de 25 x 25 cm, espessura 8 cm. af_10/2022</t>
  </si>
  <si>
    <t xml:space="preserve">Execução de pavimento em piso intertravado, com bloco sextavado de 25 x 25 cm, espessura 10 cm. af_10/2022</t>
  </si>
  <si>
    <t xml:space="preserve">Execução de passeio em piso intertravado, com bloco retangular cor natural de 20 x 10 cm, espessura 6 cm. af_10/2022</t>
  </si>
  <si>
    <t xml:space="preserve">Execução de pavimento em piso intertravado, com bloco retangular cor natural de 20 x 10 cm, espessura 6 cm. af_10/2022</t>
  </si>
  <si>
    <t xml:space="preserve">Execução de pavimento em piso intertravado, com bloco retangular cor natural de 20 x 10 cm, espessura 8 cm. af_10/2022</t>
  </si>
  <si>
    <t xml:space="preserve">Execução de pavimento em piso intertravado, com bloco retangular de 20 x 10 cm, espessura 10 cm. af_10/2022</t>
  </si>
  <si>
    <t xml:space="preserve">Execução de passeio em piso intertravado, com bloco 16 faces de 22 x 11 cm, espessura 6 cm. af_10/2022</t>
  </si>
  <si>
    <t xml:space="preserve">Execução de pavimento em piso intertravado, com bloco 16 faces de 22 x 11 cm, espessura 6 cm. af_10/2022</t>
  </si>
  <si>
    <t xml:space="preserve">Execução de pavimento em piso intertravado, com bloco 16 faces de 22 x 11 cm, espessura 8 cm. af_10/2022</t>
  </si>
  <si>
    <t xml:space="preserve">Execução de pavimento em piso intertravado, com bloco 16 faces de 22 x 11 cm, espessura 10 cm. af_10/2022</t>
  </si>
  <si>
    <t xml:space="preserve">Montagem e desmontagem de fôrma de pilares retangulares e estruturas similares, pé-direito simples, em madeira serrada, 1 utilização. af_09/2020</t>
  </si>
  <si>
    <t xml:space="preserve">Montagem e desmontagem de fôrma de pilares retangulares e estruturas similares, pé-direito simples, em madeira serrada, 2 utilizações. af_09/2020</t>
  </si>
  <si>
    <t xml:space="preserve">Montagem e desmontagem de fôrma de pilares retangulares e estruturas similares, pé-direito simples, em madeira serrada, 4 utilizações. af_09/2020</t>
  </si>
  <si>
    <t xml:space="preserve">Montagem e desmontagem de fôrma de pilares retangulares e estruturas similares, pé-direito simples, em chapa de madeira compensada resinada, 2 utilizações. af_09/2020</t>
  </si>
  <si>
    <t xml:space="preserve">Montagem e desmontagem de fôrma de pilares retangulares e estruturas similares, pé-direito duplo, em chapa de madeira compensada resinada, 2 utilizações. af_09/2020</t>
  </si>
  <si>
    <t xml:space="preserve">Montagem e desmontagem de fôrma de pilares retangulares e estruturas similares, pé-direito simples, em chapa de madeira compensada resinada, 4 utilizações. af_09/2020</t>
  </si>
  <si>
    <t xml:space="preserve">Montagem e desmontagem de fôrma de pilares retangulares e estruturas similares, pé-direito duplo, em chapa de madeira compensada resinada, 4 utilizações. af_09/2020</t>
  </si>
  <si>
    <t xml:space="preserve">Montagem e desmontagem de fôrma de pilares retangulares e estruturas similares, pé-direito simples, em chapa de madeira compensada resinada, 6 utilizações. af_09/2020</t>
  </si>
  <si>
    <t xml:space="preserve">Montagem e desmontagem de fôrma de pilares retangulares e estruturas similares, pé-direito duplo, em chapa de madeira compensada resinada, 6 utilizações. af_09/2020</t>
  </si>
  <si>
    <t xml:space="preserve">Montagem e desmontagem de fôrma de pilares retangulares e estruturas similares, pé-direito simples, em chapa de madeira compensada resinada, 8 utilizações. af_09/2020</t>
  </si>
  <si>
    <t xml:space="preserve">Montagem e desmontagem de fôrma de pilares retangulares e estruturas similares, pé-direito duplo, em chapa de madeira compensada resinada, 8 utilizações. af_09/2020</t>
  </si>
  <si>
    <t xml:space="preserve">Montagem e desmontagem de fôrma de pilares retangulares e estruturas similares, pé-direito simples, em chapa de madeira compensada plastificada, 10 utilizações. af_09/2020</t>
  </si>
  <si>
    <t xml:space="preserve">Montagem e desmontagem de fôrma de pilares retangulares e estruturas similares, pé-direito duplo, em chapa de madeira compensada plastificada, 10 utilizações. af_09/2020</t>
  </si>
  <si>
    <t xml:space="preserve">Montagem e desmontagem de fôrma de pilares retangulares e estruturas similares, pé-direito simples, em chapa de madeira compensada plastificada, 12 utilizações. af_09/2020</t>
  </si>
  <si>
    <t xml:space="preserve">Montagem e desmontagem de fôrma de pilares retangulares e estruturas similares, pé-direito duplo, em chapa de madeira compensada plastificada, 12 utilizações. af_09/2020</t>
  </si>
  <si>
    <t xml:space="preserve">Montagem e desmontagem de fôrma de pilares retangulares e estruturas similares, pé-direito simples, em chapa de madeira compensada plastificada, 14 utilizações. af_09/2020</t>
  </si>
  <si>
    <t xml:space="preserve">Montagem e desmontagem de fôrma de pilares retangulares e estruturas similares, pé-direito duplo, em chapa de madeira compensada plastificada, 14 utilizações. af_09/2020</t>
  </si>
  <si>
    <t xml:space="preserve">Montagem e desmontagem de fôrma de pilares retangulares e estruturas similares, pé-direito simples, em chapa de madeira compensada plastificada, 18 utilizações. af_09/2020</t>
  </si>
  <si>
    <t xml:space="preserve">Montagem e desmontagem de fôrma de pilares retangulares e estruturas similares, pé-direito duplo, em chapa de madeira compensada plastificada, 18 utilizações. af_09/2020</t>
  </si>
  <si>
    <t xml:space="preserve">Montagem e desmontagem de fôrma de viga, escoramento com pontalete de madeira, pé-direito simples, em madeira serrada, 1 utilização. af_09/2020</t>
  </si>
  <si>
    <t xml:space="preserve">Montagem e desmontagem de fôrma de viga, escoramento com pontalete de madeira, pé-direito simples, em madeira serrada, 2 utilizações. af_09/2020</t>
  </si>
  <si>
    <t xml:space="preserve">Montagem e desmontagem de fôrma de viga, escoramento com pontalete de madeira, pé-direito simples, em madeira serrada, 4 utilizações. af_09/2020</t>
  </si>
  <si>
    <t xml:space="preserve">Montagem e desmontagem de fôrma de viga, escoramento com garfo de madeira, pé-direito duplo, em chapa de madeira resinada, 2 utilizações. af_09/2020</t>
  </si>
  <si>
    <t xml:space="preserve">Montagem e desmontagem de fôrma de viga, escoramento metálico, pé-direito duplo, em chapa de madeira resinada, 2 utilizações. af_09/2020</t>
  </si>
  <si>
    <t xml:space="preserve">Montagem e desmontagem de fôrma de viga, escoramento com garfo de madeira, pé-direito simples, em chapa de madeira resinada, 2 utilizações. af_09/2020</t>
  </si>
  <si>
    <t xml:space="preserve">Montagem e desmontagem de fôrma de viga, escoramento metálico, pé-direito simples, em chapa de madeira resinada, 2 utilizações. af_09/2020</t>
  </si>
  <si>
    <t xml:space="preserve">Montagem e desmontagem de fôrma de viga, escoramento com garfo de madeira, pé-direito duplo, em chapa de madeira resinada, 4 utilizações. af_09/2020</t>
  </si>
  <si>
    <t xml:space="preserve">Montagem e desmontagem de fôrma de viga, escoramento metálico, pé-direito duplo, em chapa de madeira resinada, 4 utilizações. af_09/2020</t>
  </si>
  <si>
    <t xml:space="preserve">Montagem e desmontagem de fôrma de viga, escoramento com garfo de madeira, pé-direito simples, em chapa de madeira resinada, 4 utilizações. af_09/2020</t>
  </si>
  <si>
    <t xml:space="preserve">Montagem e desmontagem de fôrma de viga, escoramento metálico, pé-direito simples, em chapa de madeira resinada, 4 utilizações. af_09/2020</t>
  </si>
  <si>
    <t xml:space="preserve">Montagem e desmontagem de fôrma de viga, escoramento com garfo de madeira, pé-direito duplo, em chapa de madeira resinada, 6 utilizações. af_09/2020</t>
  </si>
  <si>
    <t xml:space="preserve">Montagem e desmontagem de fôrma de viga, escoramento metálico, pé-direito duplo, em chapa de madeira resinada, 6 utilizações. af_12/2015</t>
  </si>
  <si>
    <t xml:space="preserve">Montagem e desmontagem de fôrma de viga, escoramento com garfo de madeira, pé-direito simples, em chapa de madeira resinada, 6 utilizações. af_09/2020</t>
  </si>
  <si>
    <t xml:space="preserve">Montagem e desmontagem de fôrma de viga, escoramento metálico, pé-direito simples, em chapa de madeira resinada, 6 utilizações. af_09/2020</t>
  </si>
  <si>
    <t xml:space="preserve">Montagem e desmontagem de fôrma de viga, escoramento com garfo de madeira, pé-direito duplo, em chapa de madeira resinada, 8 utilizações. af_09/2020</t>
  </si>
  <si>
    <t xml:space="preserve">Montagem e desmontagem de fôrma de viga, escoramento metálico, pé-direito duplo, em chapa de madeira resinada, 8 utilizações. af_09/2020</t>
  </si>
  <si>
    <t xml:space="preserve">Montagem e desmontagem de fôrma de viga, escoramento com garfo de madeira, pé-direito simples, em chapa de madeira resinada, 8 utilizações. af_09/2020</t>
  </si>
  <si>
    <t xml:space="preserve">Montagem e desmontagem de fôrma de viga, escoramento metálico, pé-direito simples, em chapa de madeira resinada, 8 utilizações. af_09/2020</t>
  </si>
  <si>
    <t xml:space="preserve">Montagem e desmontagem de fôrma de viga, escoramento com garfo de madeira, pé-direito duplo, em chapa de madeira plastificada, 10 utilizações. af_09/2020</t>
  </si>
  <si>
    <t xml:space="preserve">Montagem e desmontagem de fôrma de viga, escoramento metálico, pé-direito duplo, em chapa de madeira plastificada, 10 utilizações. af_09/2020</t>
  </si>
  <si>
    <t xml:space="preserve">Montagem e desmontagem de fôrma de viga, escoramento com garfo de madeira, pé-direito simples, em chapa de madeira plastificada, 10 utilizações. af_09/2020</t>
  </si>
  <si>
    <t xml:space="preserve">Montagem e desmontagem de fôrma de viga, escoramento metálico, pé-direito simples, em chapa de madeira plastificada, 10 utilizações. af_09/2020</t>
  </si>
  <si>
    <t xml:space="preserve">Montagem e desmontagem de fôrma de viga, escoramento com garfo de madeira, pé-direito duplo, em chapa de madeira plastificada, 12 utilizações. af_09/2020</t>
  </si>
  <si>
    <t xml:space="preserve">Montagem e desmontagem de fôrma de viga, escoramento metálico, pé-direito duplo, em chapa de madeira plastificada, 12 utilizações. af_09/2020</t>
  </si>
  <si>
    <t xml:space="preserve">Montagem e desmontagem de fôrma de viga, escoramento com garfo de madeira, pé-direito simples, em chapa de madeira plastificada, 12 utilizações. af_09/2020</t>
  </si>
  <si>
    <t xml:space="preserve">Montagem e desmontagem de fôrma de viga, escoramento metálico, pé-direito simples, em chapa de madeira plastificada, 12 utilizações. af_09/2020</t>
  </si>
  <si>
    <t xml:space="preserve">Montagem e desmontagem de fôrma de viga, escoramento com garfo de madeira, pé-direito duplo, em chapa de madeira plastificada, 14 utilizações. af_09/2020</t>
  </si>
  <si>
    <t xml:space="preserve">Montagem e desmontagem de fôrma de viga, escoramento metálico, pé-direito duplo, em chapa de madeira plastificada, 14 utilizações. af_09/2020</t>
  </si>
  <si>
    <t xml:space="preserve">Montagem e desmontagem de fôrma de viga, escoramento com garfo de madeira, pé-direito simples, em chapa de madeira plastificada, 14 utilizações. af_09/2020</t>
  </si>
  <si>
    <t xml:space="preserve">Montagem e desmontagem de fôrma de viga, escoramento metálico, pé-direito simples, em chapa de madeira plastificada, 14 utilizações. af_09/2020</t>
  </si>
  <si>
    <t xml:space="preserve">Montagem e desmontagem de fôrma de viga, escoramento com garfo de madeira, pé-direito duplo, em chapa de madeira plastificada, 18 utilizações. af_09/2020</t>
  </si>
  <si>
    <t xml:space="preserve">Montagem e desmontagem de fôrma de viga, escoramento metálico, pé-direito duplo, em chapa de madeira plastificada, 18 utilizações. af_09/2020</t>
  </si>
  <si>
    <t xml:space="preserve">Montagem e desmontagem de fôrma de viga, escoramento com garfo de madeira, pé-direito simples, em chapa de madeira plastificada, 18 utilizações. af_09/2020</t>
  </si>
  <si>
    <t xml:space="preserve">Montagem e desmontagem de fôrma de viga, escoramento metálico, pé-direito simples, em chapa de madeira plastificada, 18 utilizações. af_09/2020</t>
  </si>
  <si>
    <t xml:space="preserve">Montagem e desmontagem de fôrma de laje maciça, pé-direito simples, em madeira serrada, 1 utilização. af_09/2020</t>
  </si>
  <si>
    <t xml:space="preserve">Montagem e desmontagem de fôrma de laje maciça, pé-direito simples, em madeira serrada, 2 utilizações. af_09/2020</t>
  </si>
  <si>
    <t xml:space="preserve">Montagem e desmontagem de fôrma de laje maciça, pé-direito simples, em madeira serrada, 4 utilizações. af_09/2020</t>
  </si>
  <si>
    <t xml:space="preserve">Montagem e desmontagem de fôrma de laje nervurada com cubeta e assoalho, pé-direito duplo, em chapa de madeira compensada resinada, 8 utilizações. af_09/2020</t>
  </si>
  <si>
    <t xml:space="preserve">Montagem e desmontagem de fôrma de laje nervurada com cubeta e assoalho, pé-direito simples, em chapa de madeira compensada resinada, 8 utilizações. af_09/2020</t>
  </si>
  <si>
    <t xml:space="preserve">Montagem e desmontagem de fôrma de laje nervurada com cubeta e assoalho, pé-direito duplo, em chapa de madeira compensada resinada, 10 utilizações. af_09/2020</t>
  </si>
  <si>
    <t xml:space="preserve">Montagem e desmontagem de fôrma de laje nervurada com cubeta e assoalho, pé-direito simples, em chapa de madeira compensada resinada, 10 utilizações. af_09/2020</t>
  </si>
  <si>
    <t xml:space="preserve">Montagem e desmontagem de fôrma de laje nervurada com cubeta e assoalho, pé-direito duplo, em chapa de madeira compensada resinada, 12 utilizações. af_09/2020</t>
  </si>
  <si>
    <t xml:space="preserve">Montagem e desmontagem de fôrma de laje nervurada com cubeta e assoalho, pé-direito simples, em chapa de madeira compensada resinada, 12 utilizações. af_09/2020</t>
  </si>
  <si>
    <t xml:space="preserve">Montagem e desmontagem de fôrma de laje nervurada com cubeta e assoalho, pé-direito duplo, em chapa de madeira compensada resinada, 14 utilizações. af_09/2020</t>
  </si>
  <si>
    <t xml:space="preserve">Montagem e desmontagem de fôrma de laje nervurada com cubeta e assoalho, pé-direito simples, em chapa de madeira compensada resinada, 14 utilizações. af_09/2020</t>
  </si>
  <si>
    <t xml:space="preserve">Montagem e desmontagem de fôrma de laje nervurada com cubeta e assoalho, pé-direito duplo, em chapa de madeira compensada resinada, 18 utilizações. af_09/2020</t>
  </si>
  <si>
    <t xml:space="preserve">Montagem e desmontagem de fôrma de laje nervurada com cubeta e assoalho, pé-direito simples, em chapa de madeira compensada resinada, 18 utilizações. af_09/2020</t>
  </si>
  <si>
    <t xml:space="preserve">Montagem e desmontagem de fôrma de laje maciça, pé-direito duplo, em chapa de madeira compensada resinada, 2 utilizações. af_09/2020</t>
  </si>
  <si>
    <t xml:space="preserve">Montagem e desmontagem de fôrma de laje maciça, pé-direito simples, em chapa de madeira compensada resinada, 2 utilizações. af_09/2020</t>
  </si>
  <si>
    <t xml:space="preserve">Montagem e desmontagem de fôrma de laje maciça, pé-direito duplo, em chapa de madeira compensada resinada, 4 utilizações. af_09/2020</t>
  </si>
  <si>
    <t xml:space="preserve">Montagem e desmontagem de fôrma de laje maciça, pé-direito simples, em chapa de madeira compensada resinada, 4 utilizações. af_09/2020</t>
  </si>
  <si>
    <t xml:space="preserve">Montagem e desmontagem de fôrma de laje maciça, pé-direito duplo, em chapa de madeira compensada resinada, 6 utilizações. af_09/2020</t>
  </si>
  <si>
    <t xml:space="preserve">Montagem e desmontagem de fôrma de laje maciça, pé-direito simples, em chapa de madeira compensada resinada, 6 utilizações. af_09/2020</t>
  </si>
  <si>
    <t xml:space="preserve">Montagem e desmontagem de fôrma de laje maciça, pé-direito duplo, em chapa de madeira compensada resinada, 8 utilizações. af_09/2020</t>
  </si>
  <si>
    <t xml:space="preserve">Montagem e desmontagem de fôrma de laje maciça, pé-direito simples, em chapa de madeira compensada resinada, 8 utilizações. af_09/2020</t>
  </si>
  <si>
    <t xml:space="preserve">Montagem e desmontagem de fôrma de laje maciça, pé-direito duplo, em chapa de madeira compensada plastificada, 10 utilizações. af_09/2020</t>
  </si>
  <si>
    <t xml:space="preserve">Montagem e desmontagem de fôrma de laje maciça, pé-direito simples, em chapa de madeira compensada plastificada, 10 utilizações. af_09/2020</t>
  </si>
  <si>
    <t xml:space="preserve">Montagem e desmontagem de fôrma de laje maciça, pé-direito duplo, em chapa de madeira compensada plastificada, 12 utilizações. af_09/2020</t>
  </si>
  <si>
    <t xml:space="preserve">Montagem e desmontagem de fôrma de laje maciça, pé-direito simples, em chapa de madeira compensada plastificada, 12 utilizações. af_09/2020</t>
  </si>
  <si>
    <t xml:space="preserve">Montagem e desmontagem de fôrma de laje maciça, pé-direito duplo, em chapa de madeira compensada plastificada, 14 utilizações. af_09/2020</t>
  </si>
  <si>
    <t xml:space="preserve">Montagem e desmontagem de fôrma de laje maciça, pé-direito simples, em chapa de madeira compensada plastificada, 14 utilizações. af_09/2020</t>
  </si>
  <si>
    <t xml:space="preserve">Montagem e desmontagem de fôrma de laje maciça, pé-direito duplo, em chapa de madeira compensada plastificada, 18 utilizações. af_09/2020</t>
  </si>
  <si>
    <t xml:space="preserve">Montagem e desmontagem de fôrma de laje maciça, pé-direito simples, em chapa de madeira compensada plastificada, 18 utilizações. af_09/2020</t>
  </si>
  <si>
    <t xml:space="preserve">Trama de madeira composta por ripas, caibros e terças para telhados de até 2 águas para telha de encaixe de cerâmica ou de concreto, incluso transporte vertical. af_07/2019</t>
  </si>
  <si>
    <t xml:space="preserve">Trama de madeira composta por ripas, caibros e terças para telhados de mais que 2 águas para telha de encaixe de cerâmica ou de concreto, incluso transporte vertical. af_07/2019</t>
  </si>
  <si>
    <t xml:space="preserve">Trama de madeira composta por ripas, caibros e terças para telhados de até 2 águas para telha cerâmica capa-canal, incluso transporte vertical. af_07/2019</t>
  </si>
  <si>
    <t xml:space="preserve">Trama de madeira composta por ripas, caibros e terças para telhados de mais que 2 águas para telha cerâmica capa-canal, incluso transporte vertical. af_07/2019</t>
  </si>
  <si>
    <t xml:space="preserve">Trama de madeira composta por terças para telhados de até 2 águas para telha ondulada de fibrocimento, metálica, plástica ou termoacústica, incluso transporte vertical. af_07/2019</t>
  </si>
  <si>
    <t xml:space="preserve">Trama de madeira composta por terças para telhados de até 2 águas para telha estrutural de fibrocimento, incluso transporte vertical. af_07/2019</t>
  </si>
  <si>
    <t xml:space="preserve">Fabricação e instalação de tesoura inteira em madeira não aparelhada, vão de 3 m, para telha cerâmica ou de concreto, incluso içamento. af_07/2019</t>
  </si>
  <si>
    <t xml:space="preserve">Fabricação e instalação de tesoura inteira em madeira não aparelhada, vão de 4 m, para telha cerâmica ou de concreto, incluso içamento. af_07/2019</t>
  </si>
  <si>
    <t xml:space="preserve">Fabricação e instalação de tesoura inteira em madeira não aparelhada, vão de 5 m, para telha cerâmica ou de concreto, incluso içamento. af_07/2019</t>
  </si>
  <si>
    <t xml:space="preserve">Fabricação e instalação de tesoura inteira em madeira não aparelhada, vão de 6 m, para telha cerâmica ou de concreto, incluso içamento. af_07/2019</t>
  </si>
  <si>
    <t xml:space="preserve">Fabricação e instalação de tesoura inteira em madeira não aparelhada, vão de 7 m, para telha cerâmica ou de concreto, incluso içamento. af_07/2019</t>
  </si>
  <si>
    <t xml:space="preserve">Fabricação e instalação de tesoura inteira em madeira não aparelhada, vão de 8 m, para telha cerâmica ou de concreto, incluso içamento. af_07/2019</t>
  </si>
  <si>
    <t xml:space="preserve">Fabricação e instalação de tesoura inteira em madeira não aparelhada, vão de 9 m, para telha cerâmica ou de concreto, incluso içamento. af_07/2019</t>
  </si>
  <si>
    <t xml:space="preserve">Fabricação e instalação de tesoura inteira em madeira não aparelhada, vão de 10 m, para telha cerâmica ou de concreto, incluso içamento. af_07/2019</t>
  </si>
  <si>
    <t xml:space="preserve">Fabricação e instalação de tesoura inteira em madeira não aparelhada, vão de 11 m, para telha cerâmica ou de concreto, incluso içamento. af_07/2019</t>
  </si>
  <si>
    <t xml:space="preserve">Fabricação e instalação de tesoura inteira em madeira não aparelhada, vão de 12 m, para telha cerâmica ou de concreto, incluso içamento. af_07/2019</t>
  </si>
  <si>
    <t xml:space="preserve">Fabricação e instalação de tesoura inteira em madeira não aparelhada, vão de 3 m, para telha ondulada de fibrocimento, metálica, plástica ou termoacústica, incluso içamento. af_07/2019</t>
  </si>
  <si>
    <t xml:space="preserve">Fabricação e instalação de tesoura inteira em madeira não aparelhada, vão de 4 m, para telha ondulada de fibrocimento, metálica, plástica ou termoacústica, incluso içamento. af_07/2019</t>
  </si>
  <si>
    <t xml:space="preserve">Fabricação e instalação de tesoura inteira em madeira não aparelhada, vão de 5 m, para telha ondulada de fibrocimento, metálica, plástica ou termoacústica, incluso içamento. af_07/2019</t>
  </si>
  <si>
    <t xml:space="preserve">Fabricação e instalação de tesoura inteira em madeira não aparelhada, vão de 6 m, para telha ondulada de fibrocimento, metálica, plástica ou termoacústica, incluso içamento. af_07/2019</t>
  </si>
  <si>
    <t xml:space="preserve">Fabricação e instalação de tesoura inteira em madeira não aparelhada, vão de 7 m, para telha ondulada de fibrocimento, metálica, plástica ou termoacústica, incluso içamento. af_07/2019</t>
  </si>
  <si>
    <t xml:space="preserve">Fabricação e instalação de tesoura inteira em madeira não aparelhada, vão de 8 m, para telha ondulada de fibrocimento, metálica, plástica ou termoacústica, incluso içamento. af_07/2019</t>
  </si>
  <si>
    <t xml:space="preserve">Fabricação e instalação de tesoura inteira em madeira não aparelhada, vão de 9 m, para telha ondulada de fibrocimento, metálica, plástica ou termoacústica, incluso içamento. af_07/2019</t>
  </si>
  <si>
    <t xml:space="preserve">Fabricação e instalação de tesoura inteira em madeira não aparelhada, vão de 10 m, para telha ondulada de fibrocimento, metálica, plástica ou termoacústica, incluso içamento. af_07/2019</t>
  </si>
  <si>
    <t xml:space="preserve">Fabricação e instalação de tesoura inteira em madeira não aparelhada, vão de 11 m, para telha ondulada de fibrocimento, metálica, plástica ou termoacústica, incluso içamento. af_07/2019</t>
  </si>
  <si>
    <t xml:space="preserve">Fabricação e instalação de tesoura inteira em madeira não aparelhada, vão de 12 m, para telha ondulada de fibrocimento, metálica, plástica ou termoacústica, incluso içamento. af_07/2019</t>
  </si>
  <si>
    <t xml:space="preserve">Fabricação e instalação de estrutura pontaletada de madeira não aparelhada para telhados com até 2 águas e para telha cerâmica ou de concreto, incluso transporte vertical. af_12/2015</t>
  </si>
  <si>
    <t xml:space="preserve">Fabricação e instalação de estrutura pontaletada de madeira não aparelhada para telhados com até 2 águas e para telha ondulada de fibrocimento, metálica, plástica ou termoacústica, incluso transporte vertical. af_12/2015</t>
  </si>
  <si>
    <t xml:space="preserve">Fabricação e instalação de estrutura pontaletada de madeira não aparelhada para telhados com mais que 2 águas e para telha cerâmica ou de concreto, incluso transporte vertical. af_12/2015</t>
  </si>
  <si>
    <t xml:space="preserve">Trama de aço composta por ripas, caibros e terças para telhados de até 2 águas para telha de encaixe de cerâmica ou de concreto, incluso transporte vertical. af_07/2019</t>
  </si>
  <si>
    <t xml:space="preserve">Trama de aço composta por ripas e caibros para telhados de até 2 águas para telha de encaixe de cerâmica ou de concreto, incluso transporte vertical. af_07/2019</t>
  </si>
  <si>
    <t xml:space="preserve">Trama de aço composta por ripas para telhados de até 2 águas para telha de encaixe de cerâmica ou de concreto, incluso transporte vertical. af_07/2019</t>
  </si>
  <si>
    <t xml:space="preserve">Trama de aço composta por ripas, caibros e terças para telhados de mais de 2 águas para telha de encaixe de cerâmica ou de concreto, incluso transporte vertical. af_07/2019</t>
  </si>
  <si>
    <t xml:space="preserve">Trama de aço composta por ripas e caibros para telhados de mais de 2 águas para telha de encaixe de cerâmica ou de concreto, incluso transporte vertical. af_07/2019</t>
  </si>
  <si>
    <t xml:space="preserve">Trama de aço composta por ripas para telhados de mais de 2 águas para telha de encaixe de cerâmica ou de concreto, incluso transporte vertical, incluso transporte vertical. af_07/2019</t>
  </si>
  <si>
    <t xml:space="preserve">Trama de aço composta por ripas, caibros e terças para telhados de até 2 águas para telha cerâmica capa-canal, incluso transporte vertical. af_07/2019</t>
  </si>
  <si>
    <t xml:space="preserve">Trama de aço composta por ripas e caibros para telhados de até 2 águas para telha cerâmica capa-canal, incluso transporte vertical. af_07/2019</t>
  </si>
  <si>
    <t xml:space="preserve">Trama de aço composta por ripas para telhados de até 2 águas para telha cerâmica capa-canal, incluso transporte vertical. af_07/2019</t>
  </si>
  <si>
    <t xml:space="preserve">Trama de aço composta por ripas, caibros e terças para telhados de mais de 2 águas para telha cerâmica capa-canal, incluso transporte vertical. af_07/2019</t>
  </si>
  <si>
    <t xml:space="preserve">Trama de aço composta por ripas e caibros para telhados de mais de 2 águas para telha cerâmica capa-canal, incluso transporte vertical. af_07/2019</t>
  </si>
  <si>
    <t xml:space="preserve">Trama de aço composta por ripas para telhados de mais de 2 águas para telha cerâmica capa-canal, incluso transporte vertical. af_07/2019</t>
  </si>
  <si>
    <t xml:space="preserve">Trama de aço composta por terças para telhados de até 2 águas para telha ondulada de fibrocimento, metálica, plástica ou termoacústica, incluso transporte vertical. af_07/2019</t>
  </si>
  <si>
    <t xml:space="preserve">Trama de aço composta por terças para telhados de até 2 águas para telha estrutural de fibrocimento, incluso transporte vertical. af_07/2019</t>
  </si>
  <si>
    <t xml:space="preserve">Fabricação e instalação de tesoura inteira em aço, vão de 3 m, para telha cerâmica ou de concreto, incluso içamento. af_12/2015</t>
  </si>
  <si>
    <t xml:space="preserve">Fabricação e instalação de tesoura inteira em aço, vão de 4 m, para telha cerâmica ou de concreto, incluso içamento. af_12/2015</t>
  </si>
  <si>
    <t xml:space="preserve">Fabricação e instalação de tesoura inteira em aço, vão de 5 m, para telha cerâmica ou de concreto, incluso içamento. af_12/2015</t>
  </si>
  <si>
    <t xml:space="preserve">Fabricação e instalação de tesoura inteira em aço, vão de 6 m, para telha cerâmica ou de concreto, incluso içamento. af_12/2015</t>
  </si>
  <si>
    <t xml:space="preserve">Fabricação e instalação de tesoura inteira em aço, vão de 7 m, para telha cerâmica ou de concreto, incluso içamento. af_12/2015</t>
  </si>
  <si>
    <t xml:space="preserve">Fabricação e instalação de tesoura inteira em aço, vão de 8 m, para telha cerâmica ou de concreto, incluso içamento. af_12/2015</t>
  </si>
  <si>
    <t xml:space="preserve">(composição representativa) fabricação e instalação de tesoura inteira em aço, para vãos de 3 a 12 m e para qualquer tipo de telha, incluso içamento. af_12/2015</t>
  </si>
  <si>
    <t xml:space="preserve">Fabricação e instalação de tesoura inteira em aço, vão de 9 m, para telha cerâmica ou de concreto, incluso içamento. af_12/2015</t>
  </si>
  <si>
    <t xml:space="preserve">Fabricação e instalação de tesoura inteira em aço, vão de 10 m, para telha cerâmica ou de concreto, incluso içamento. af_12/2015</t>
  </si>
  <si>
    <t xml:space="preserve">Fabricação e instalação de tesoura inteira em aço, vão de 11 m, para telha cerâmica ou de concreto, incluso içamento. af_12/2015</t>
  </si>
  <si>
    <t xml:space="preserve">Fabricação e instalação de tesoura inteira em aço, vão de 12 m, para telha cerâmica ou de concreto, incluso içamento. af_12/2015</t>
  </si>
  <si>
    <t xml:space="preserve">Fabricação e instalação de tesoura inteira em aço, vão de 3 m, para telha ondulada de fibrocimento, metálica, plástica ou termoacústica, incluso içamento.. af_12/2015</t>
  </si>
  <si>
    <t xml:space="preserve">Fabricação e instalação de tesoura inteira em aço, vão de 4 m, para telha ondulada de fibrocimento, metálica, plástica ou termoacústica, incluso içamento. af_12/2015</t>
  </si>
  <si>
    <t xml:space="preserve">Fabricação e instalação de tesoura inteira em aço, vão de 5 m, para telha ondulada de fibrocimento, metálica, plástica ou termoacústica, incluso içamento. af_12/2015</t>
  </si>
  <si>
    <t xml:space="preserve">Fabricação e instalação de tesoura inteira em aço, vão de 6 m, para telha ondulada de fibrocimento, metálica, plástica ou termoacústica, incluso içamento. af_12/2015</t>
  </si>
  <si>
    <t xml:space="preserve">Fabricação e instalação de tesoura inteira em aço, vão de 7 m, para telha ondulada de fibrocimento, metálica, plástica ou termoacústica, incluso içamento. af_12/2015</t>
  </si>
  <si>
    <t xml:space="preserve">Fabricação e instalação de tesoura inteira em aço, vão de 8 m, para telha ondulada de fibrocimento, metálica, plástica ou termoacústica, incluso içamento, incluso içamento. af_12/2015</t>
  </si>
  <si>
    <t xml:space="preserve">Fabricação e instalação de tesoura inteira em aço, vão de 9 m, para telha ondulada de fibrocimento, metálica, plástica ou termoacústica, incluso içamento. af_12/2015</t>
  </si>
  <si>
    <t xml:space="preserve">Fabricação e instalação de tesoura inteira em aço, vão de 10 m, para telha ondulada de fibrocimento, metálica, plástica ou termoacústica, incluso içamento. af_12/2015</t>
  </si>
  <si>
    <t xml:space="preserve">Fabricação e instalação de tesoura inteira em aço, vão de 11 m, para telha ondulada de fibrocimento, metálica, plástica ou termoacústica, incluso içamento. af_12/2015</t>
  </si>
  <si>
    <t xml:space="preserve">Fabricação e instalação de tesoura inteira em aço, vão de 12 m, para telha ondulada de fibrocimento, metálica, plástica ou termoacústica, incluso içamento. af_12/2015</t>
  </si>
  <si>
    <t xml:space="preserve">Joelho 45 graus, em ferro galvanizado, conexão rosqueada, dn 80 (3"), instalado em rede de alimentação para hidrante - fornecimento e instalação. af_10/2020</t>
  </si>
  <si>
    <t xml:space="preserve">Joelho 90 graus, em ferro galvanizado, conexão rosqueada, dn 80 (3"), instalado em rede de alimentação para hidrante - fornecimento e instalação. af_10/2020</t>
  </si>
  <si>
    <t xml:space="preserve">Tê, em ferro galvanizado, conexão rosqueada, dn 25 (1"), instalado em rede de alimentação para hidrante - fornecimento e instalação. af_10/2020</t>
  </si>
  <si>
    <t xml:space="preserve">Tê, em ferro galvanizado, conexão rosqueada, dn 32 (1 1/4"), instalado em rede de alimentação para hidrante - fornecimento e instalação. af_10/2020</t>
  </si>
  <si>
    <t xml:space="preserve">Tê, em ferro galvanizado, conexão rosqueada, dn 40 (1 1/2"), instalado em rede de alimentação para hidrante - fornecimento e instalação. af_10/2020</t>
  </si>
  <si>
    <t xml:space="preserve">Tê, em ferro galvanizado, conexão rosqueada, dn 50 (2"), instalado em rede de alimentação para hidrante - fornecimento e instalação. af_10/2020</t>
  </si>
  <si>
    <t xml:space="preserve">Tê, em ferro galvanizado, conexão rosqueada, dn 65 (2 1/2"), instalado em rede de alimentação para hidrante - fornecimento e instalação. af_10/2020</t>
  </si>
  <si>
    <t xml:space="preserve">Tê, em ferro galvanizado, conexão rosqueada, dn 80 (3"), instalado em rede de alimentação para hidrante - fornecimento e instalação. af_10/2020</t>
  </si>
  <si>
    <t xml:space="preserve">Tubo de aço preto sem costura, conexão soldada, dn 25 (1"), instalado em rede de alimentação para sprinkler - fornecimento e instalação. af_10/2020</t>
  </si>
  <si>
    <t xml:space="preserve">Tubo de aço preto sem costura, conexão soldada, dn 32 (1 1/4"), instalado em rede de alimentação para sprinkler - fornecimento e instalação. af_10/2020</t>
  </si>
  <si>
    <t xml:space="preserve">Tubo de aço preto sem costura, conexão soldada, dn 40 (1 1/2"), instalado em rede de alimentação para sprinkler - fornecimento e instalação. af_10/2020</t>
  </si>
  <si>
    <t xml:space="preserve">Tubo de aço preto sem costura, conexão soldada, dn 50 (2"), instalado em rede de alimentação para sprinkler - fornecimento e instalação. af_10/2020</t>
  </si>
  <si>
    <t xml:space="preserve">Tubo de aço preto sem costura, conexão soldada, dn 65 (2 1/2"), instalado em rede de alimentação para sprinkler - fornecimento e instalação. af_10/2020</t>
  </si>
  <si>
    <t xml:space="preserve">Tubo de aço galvanizado com costura, classe média, conexão rosqueada, dn 32 (1 1/4"), instalado em rede de alimentação para sprinkler - fornecimento e instalação. af_10/2020</t>
  </si>
  <si>
    <t xml:space="preserve">Tubo de aço galvanizado com costura, classe média, conexão rosqueada, dn 40 (1 1/2"), instalado em rede de alimentação para sprinkler - fornecimento e instalação. af_10/2020</t>
  </si>
  <si>
    <t xml:space="preserve">Tubo de aço galvanizado com costura, classe média, conexão rosqueada, dn 50 (2"), instalado em rede de alimentação para sprinkler - fornecimento e instalação. af_10/2020</t>
  </si>
  <si>
    <t xml:space="preserve">Tubo de aço galvanizado com costura, classe média, conexão rosqueada, dn 65 (2 1/2"), instalado em rede de alimentação para sprinkler - fornecimento e instalação. af_10/2020</t>
  </si>
  <si>
    <t xml:space="preserve">Tubo de aço galvanizado com costura, classe média, conexão rosqueada, dn 80 (3"), instalado em rede de alimentação para sprinkler - fornecimento e instalação. af_10/2020</t>
  </si>
  <si>
    <t xml:space="preserve">Niple, em ferro galvanizado, conexão rosqueada, dn 25 (1"), instalado em rede de alimentação para sprinkler - fornecimento e instalação. af_10/2020</t>
  </si>
  <si>
    <t xml:space="preserve">Luva, em ferro galvanizado, conexão rosqueada, dn 25 (1"), instalado em rede de alimentação para sprinkler - fornecimento e instalação. af_10/2020</t>
  </si>
  <si>
    <t xml:space="preserve">Niple, em ferro galvanizado, conexão rosqueada, dn 32 (1 1/4"), instalado em rede de alimentação para sprinkler - fornecimento e instalação. af_10/2020</t>
  </si>
  <si>
    <t xml:space="preserve">Luva, em ferro galvanizado, conexão rosqueada, dn 32 (1 1/4"), instalado em rede de alimentação para sprinkler - fornecimento e instalação. af_10/2020</t>
  </si>
  <si>
    <t xml:space="preserve">Niple, em ferro galvanizado, conexão rosqueada, dn 40 (1 1/2"), instalado em rede de alimentação para sprinkler - fornecimento e instalação. af_10/2020</t>
  </si>
  <si>
    <t xml:space="preserve">Luva, em ferro galvanizado, conexão rosqueada, dn 40 (1 1/2"), instalado em rede de alimentação para sprinkler - fornecimento e instalação. af_10/2020</t>
  </si>
  <si>
    <t xml:space="preserve">Niple, em ferro galvanizado, conexão rosqueada, dn 50 (2"), instalado em rede de alimentação para sprinkler - fornecimento e instalação. af_10/2020</t>
  </si>
  <si>
    <t xml:space="preserve">Luva, em ferro galvanizado, conexão rosqueada, dn 50 (2"), instalado em rede de alimentação para sprinkler - fornecimento e instalação. af_10/2020</t>
  </si>
  <si>
    <t xml:space="preserve">Niple, em ferro galvanizado, conexão rosqueada, dn 65 (2 1/2"), instalado em rede de alimentação para sprinkler - fornecimento e instalação. af_10/2020</t>
  </si>
  <si>
    <t xml:space="preserve">Luva, em ferro galvanizado, conexão rosqueada, dn 65 (2 1/2"), instalado em rede de alimentação para sprinkler - fornecimento e instalação. af_10/2020</t>
  </si>
  <si>
    <t xml:space="preserve">Niple, em ferro galvanizado, conexão rosqueada, dn 80 (3"), instalado em rede de alimentação para sprinkler - fornecimento e instalação. af_10/2020</t>
  </si>
  <si>
    <t xml:space="preserve">Luva, em ferro galvanizado, conexão rosqueada, dn 80 (3"), instalado em rede de alimentação para sprinkler - fornecimento e instalação. af_10/2020</t>
  </si>
  <si>
    <t xml:space="preserve">Joelho 45 graus, em ferro galvanizado, conexão rosqueada, dn 25 (1"), instalado em rede de alimentação para sprinkler - fornecimento e instalação. af_10/2020</t>
  </si>
  <si>
    <t xml:space="preserve">Joelho 90 graus, em ferro galvanizado, conexão rosqueada, dn 25 (1"), instalado em rede de alimentação para sprinkler - fornecimento e instalação. af_10/2020</t>
  </si>
  <si>
    <t xml:space="preserve">Joelho 45 graus, em ferro galvanizado, conexão rosqueada, dn 32 (1 1/4"), instalado em rede de alimentação para sprinkler - fornecimento e instalação. af_10/2020</t>
  </si>
  <si>
    <t xml:space="preserve">Joelho 90 graus, em ferro galvanizado, conexão rosqueada, dn 32 (1 1/4"), instalado em rede de alimentação para sprinkler - fornecimento e instalação. af_10/2020</t>
  </si>
  <si>
    <t xml:space="preserve">Joelho 45 graus, em ferro galvanizado, conexão rosqueada, dn 40 (1 1/2"), instalado em rede de alimentação para sprinkler - fornecimento e instalação. af_10/2020</t>
  </si>
  <si>
    <t xml:space="preserve">Joelho 90 graus, em ferro galvanizado, conexão rosqueada, dn 40 (1 1/2"), instalado em rede de alimentação para sprinkler - fornecimento e instalação. af_10/2020</t>
  </si>
  <si>
    <t xml:space="preserve">Joelho 45 graus, em ferro galvanizado, conexão rosqueada, dn 50 (2"), instalado em rede de alimentação para sprinkler - fornecimento e instalação. af_10/2020</t>
  </si>
  <si>
    <t xml:space="preserve">Joelho 90 graus, em ferro galvanizado, conexão rosqueada, dn 50 (2"), instalado em rede de alimentação para sprinkler - fornecimento e instalação. af_10/2020</t>
  </si>
  <si>
    <t xml:space="preserve">Joelho 45 graus, em ferro galvanizado, conexão rosqueada, dn 65 (2 1/2"), instalado em rede de alimentação para sprinkler - fornecimento e instalação. af_10/2020</t>
  </si>
  <si>
    <t xml:space="preserve">Joelho 90 graus, em ferro galvanizado, conexão rosqueada, dn 65 (2 1/2"), instalado em rede de alimentação para sprinkler - fornecimento e instalação. af_10/2020</t>
  </si>
  <si>
    <t xml:space="preserve">Joelho 45 graus, em ferro galvanizado, conexão rosqueada, dn 80 (3"), instalado em rede de alimentação para sprinkler - fornecimento e instalação. af_10/2020</t>
  </si>
  <si>
    <t xml:space="preserve">Joelho 90 graus, em ferro galvanizado, conexão rosqueada, dn 80 (3"), instalado em rede de alimentação para sprinkler - fornecimento e instalação. af_10/2020</t>
  </si>
  <si>
    <t xml:space="preserve">Tê, em ferro galvanizado, conexão rosqueada, dn 25 (1"), instalado em rede de alimentação para sprinkler - fornecimento e instalação. af_10/2020</t>
  </si>
  <si>
    <t xml:space="preserve">Tê, em ferro galvanizado, conexão rosqueada, dn 32 (1 1/4"), instalado em rede de alimentação para sprinkler - fornecimento e instalação. af_10/2020</t>
  </si>
  <si>
    <t xml:space="preserve">Tê, em ferro galvanizado, conexão rosqueada, dn 40 (1 1/2"), instalado em rede de alimentação para sprinkler - fornecimento e instalação. af_10/2020</t>
  </si>
  <si>
    <t xml:space="preserve">Tê, em ferro galvanizado, conexão rosqueada, dn 50 (2"), instalado em rede de alimentação para sprinkler - fornecimento e instalação. af_10/2020</t>
  </si>
  <si>
    <t xml:space="preserve">Tê, em ferro galvanizado, conexão rosqueada, dn 65 (2 1/2"), instalado em rede de alimentação para sprinkler - fornecimento e instalação. af_10/2020</t>
  </si>
  <si>
    <t xml:space="preserve">Tê, em ferro galvanizado, conexão rosqueada, dn 80 (3"), instalado em rede de alimentação para sprinkler - fornecimento e instalação. af_10/2020</t>
  </si>
  <si>
    <t xml:space="preserve">Tubo de aço galvanizado com costura, classe média, conexão rosqueada, dn 15 (1/2"), instalado em ramais e sub-ramais de gás - fornecimento e instalação. af_10/2020</t>
  </si>
  <si>
    <t xml:space="preserve">Tubo de aço galvanizado com costura, classe média, conexão rosqueada, dn 20 (3/4"), instalado em ramais e sub-ramais de gás - fornecimento e instalação. af_10/2020</t>
  </si>
  <si>
    <t xml:space="preserve">Tubo de aço preto sem costura, classe média, conexão soldada, dn 15 (1/2"), instalado em ramais e sub-ramais de gás - fornecimento e instalação. af_10/2020</t>
  </si>
  <si>
    <t xml:space="preserve">Tubo de aço preto sem costura, classe média, conexão soldada, dn 20 (3/4"), instalado em ramais e sub-ramais de gás - fornecimento e instalação. af_10/2020</t>
  </si>
  <si>
    <t xml:space="preserve">Tubo de aço preto sem costura, classe média, conexão soldada, dn 25 (1"), instalado em ramais  e sub-ramais de gás - fornecimento e instalação. af_10/2020</t>
  </si>
  <si>
    <t xml:space="preserve">Niple, em ferro galvanizado, conexão rosqueada, dn 15 (1/2"), instalado em ramais e sub-ramais de gás - fornecimento e instalação. af_10/2020</t>
  </si>
  <si>
    <t xml:space="preserve">Luva, em ferro galvanizado, conexão rosqueada, dn 15 (1/2"), instalado em ramais e sub-ramais de gás - fornecimento e instalação. af_10/2020</t>
  </si>
  <si>
    <t xml:space="preserve">Niple, em ferro galvanizado, conexão rosqueada, dn 20 (3/4"), instalado em ramais e sub-ramais de gás - fornecimento e instalação. af_10/2020</t>
  </si>
  <si>
    <t xml:space="preserve">Luva, em ferro galvanizado, conexão rosqueada, dn 20 (3/4"), instalado em ramais e sub-ramais de gás - fornecimento e instalação. af_10/2020</t>
  </si>
  <si>
    <t xml:space="preserve">Niple, em ferro galvanizado, conexão rosqueada, dn 25 (1"), instalado em ramais e sub-ramais de gás - fornecimento e instalação. af_10/2020</t>
  </si>
  <si>
    <t xml:space="preserve">Luva, em ferro galvanizado, conexão rosqueada, dn 25 (1"), instalado em ramais e sub-ramais de gás - fornecimento e instalação. af_10/2020</t>
  </si>
  <si>
    <t xml:space="preserve">Joelho 45 graus, em ferro galvanizado, conexão rosqueada, dn 15 (1/2"), instalado em ramais e sub-ramais de gás - fornecimento e instalação. af_10/2020</t>
  </si>
  <si>
    <t xml:space="preserve">Joelho 90 graus, em ferro galvanizado, conexão rosqueada, dn 15 (1/2"), instalado em ramais e sub-ramais de gás - fornecimento e instalação. af_10/2020</t>
  </si>
  <si>
    <t xml:space="preserve">Joelho 45 graus, em ferro galvanizado, conexão rosqueada, dn 20 (3/4"), instalado em ramais e sub-ramais de gás - fornecimento e instalação. af_10/2020</t>
  </si>
  <si>
    <t xml:space="preserve">Joelho 90 graus, em ferro galvanizado, conexão rosqueada, dn 20 (3/4"), instalado em ramais e sub-ramais de gás - fornecimento e instalação. af_10/2020</t>
  </si>
  <si>
    <t xml:space="preserve">Joelho 45 graus, em ferro galvanizado, conexão rosqueada, dn 25 (1"), instalado em ramais e sub-ramais de gás - fornecimento e instalação. af_10/2020</t>
  </si>
  <si>
    <t xml:space="preserve">Joelho 90 graus, em ferro galvanizado, conexão rosqueada, dn 25 (1"), instalado em ramais e sub-ramais de gás - fornecimento e instalação. af_10/2020</t>
  </si>
  <si>
    <t xml:space="preserve">Tê, em ferro galvanizado, conexão rosqueada, dn 15 (1/2"), instalado em ramais e sub-ramais de gás - fornecimento e instalação. af_10/2020</t>
  </si>
  <si>
    <t xml:space="preserve">Tê, em ferro galvanizado, conexão rosqueada, dn 20 (3/4"), instalado em ramais e sub-ramais de gás - fornecimento e instalação. af_10/2020</t>
  </si>
  <si>
    <t xml:space="preserve">Tê, em ferro galvanizado, conexão rosqueada, dn 25 (1"), instalado em ramais e sub-ramais de gás - fornecimento e instalação. af_10/2020</t>
  </si>
  <si>
    <t xml:space="preserve">Aparelho para corte e solda oxi-acetileno sobre rodas, inclusive cilindros e maçaricos - depreciação. af_12/2015</t>
  </si>
  <si>
    <t xml:space="preserve">Aparelho para corte e solda oxi-acetileno sobre rodas, inclusive cilindros e maçaricos - juros. af_12/2015</t>
  </si>
  <si>
    <t xml:space="preserve">Aparelho para corte e solda oxi-acetileno sobre rodas, inclusive cilindros e maçaricos - manutenção. af_12/2015</t>
  </si>
  <si>
    <t xml:space="preserve">Aparelho para corte e solda oxi-acetileno sobre rodas, inclusive cilindros e maçaricos - materiais na operação. af_12/2015</t>
  </si>
  <si>
    <t xml:space="preserve">Aparelho para corte e solda oxi-acetileno sobre rodas, inclusive cilindros e maçaricos - chp diurno. af_12/2015</t>
  </si>
  <si>
    <t xml:space="preserve">Aparelho para corte e solda oxi-acetileno sobre rodas, inclusive cilindros e maçaricos - chi diurno. af_12/2015</t>
  </si>
  <si>
    <t xml:space="preserve">Muro de gabião, enchimento com pedra de mão tipo rachão, de gravidade, com gaiolas de comprimento igual a 2 m, para muros com altura menor ou igual a 4 m ? fornecimento e execução. af_12/2015</t>
  </si>
  <si>
    <t xml:space="preserve">Muro de gabião, enchimento com pedra de mão tipo rachão, de gravidade, com gaiolas de comprimento igual a 5 m, para muros com altura menor ou igual a 4 m ? fornecimento e execução. af_12/2015</t>
  </si>
  <si>
    <t xml:space="preserve">Muro de gabião, enchimento com pedra de mão tipo rachão, de gravidade, com gaiolas de comprimento igual a 2 m, para muros com altura maior que 4 m e menor ou igual a 6 m ? fornecimento e execução. af_12/2015</t>
  </si>
  <si>
    <t xml:space="preserve">Muro de gabião, enchimento com pedra de mão tipo rachão, de gravidade, com gaiolas de comprimento igual a 5 m, para muros com altura maior que 4 m e menor ou igual a 6 m   fornecimento e execução. af_12/2015</t>
  </si>
  <si>
    <t xml:space="preserve">Muro de gabião, enchimento com pedra de mão tipo rachão, de gravidade, com gaiolas de comprimento igual a 2 m, para muros com altura maior que 6 m e menor ou igual a 10 m   fornecimento e execução. af_12/2015</t>
  </si>
  <si>
    <t xml:space="preserve">Muro de gabião, enchimento com pedra de mão tipo rachão, de gravidade, com gaiolas de comprimento igual a 5 m, para muros com altura maior que 6 m e menor ou igual a 10 m? fornecimento e execução. af_12/2015</t>
  </si>
  <si>
    <t xml:space="preserve">Muro de gabião, enchimento com pedra de mão tipo rachão, com solo reforçado, para muros com altura menor ou igual a 4 m   fornecimento e execução. af_12/2015</t>
  </si>
  <si>
    <t xml:space="preserve">Muro de gabião, enchimento com pedra de mão tipo rachão, com solo reforçado, para muros com altura maior que 4 m e menor ou igual a 12 m   fornecimento e execução. af_12/2015</t>
  </si>
  <si>
    <t xml:space="preserve">Muro de gabião, enchimento com pedra de mão tipo rachão, com solo reforçado, para muros com altura maior que 12 m e menor ou igual a 20 m    fornecimento e execução. af_12/2015</t>
  </si>
  <si>
    <t xml:space="preserve">Muro de gabião, enchimento com pedra de mão tipo rachão, com solo reforçado, para muros com altura maior que 20 m e menor ou igual a 28 m   fornecimento e execução. af_12/2015</t>
  </si>
  <si>
    <t xml:space="preserve">Muro de gabião, enchimento com resíduo de construção e demolição, de gravidade, com gaiola trapezoidal de comprimento igual a 2 m, para muros com altura menor ou igual a 2 m   fornecimento e execução. af_12/2015</t>
  </si>
  <si>
    <t xml:space="preserve">Muro de gabião, enchimento com resíduo de construção e demolição, de gravidade, com gaiola trapezoidal de comprimento igual a 2 m, para muros com altura maior que 2 m e menor ou igual a 4 m     fornecimento e execução. af_12/2015</t>
  </si>
  <si>
    <t xml:space="preserve">Proteção superficial de canal em gabião tipo colchão, altura de 17 centímetros, enchimento com pedra de mão tipo rachão - fornecimento e execução. af_12/2015</t>
  </si>
  <si>
    <t xml:space="preserve">Proteção superficial de canal em gabião tipo colchão, altura de 23 centímetros, enchimento com pedra de mão tipo rachão - fornecimento e execução. af_12/2015</t>
  </si>
  <si>
    <t xml:space="preserve">Proteção superficial de canal em gabião tipo colchão, altura de 30 centímetros, enchimento com pedra de mão tipo rachão - fornecimento e execução. af_12/2015</t>
  </si>
  <si>
    <t xml:space="preserve">Proteção superficial de canal em gabião tipo saco, diâmetro de 65 centímetros, enchimento manual com pedra de mão tipo rachão - fornecimento e execução. af_12/2015</t>
  </si>
  <si>
    <t xml:space="preserve">Armação de pilar ou viga de estrutura convencional de concreto armado utilizando aço ca-60 de 5,0 mm - montagem. af_06/2022</t>
  </si>
  <si>
    <t xml:space="preserve">Armação de pilar ou viga de estrutura convencional de concreto armado utilizando aço ca-50 de 6,3 mm - montagem. af_06/2022</t>
  </si>
  <si>
    <t xml:space="preserve">Armação de pilar ou viga de estrutura convencional de concreto armado utilizando aço ca-50 de 8,0 mm - montagem. af_06/2022</t>
  </si>
  <si>
    <t xml:space="preserve">Armação de pilar ou viga de estrutura convencional de concreto armado utilizando aço ca-50 de 10,0 mm - montagem. af_06/2022</t>
  </si>
  <si>
    <t xml:space="preserve">Armação de pilar ou viga de estrutura convencional de concreto armado utilizando aço ca-50 de 12,5 mm - montagem. af_06/2022</t>
  </si>
  <si>
    <t xml:space="preserve">Armação de pilar ou viga de estrutura convencional de concreto armado utilizando aço ca-50 de 16,0 mm - montagem. af_06/2022</t>
  </si>
  <si>
    <t xml:space="preserve">Armação de pilar ou viga de estrutura convencional de concreto armado utilizando aço ca-50 de 20,0 mm - montagem. af_06/2022</t>
  </si>
  <si>
    <t xml:space="preserve">Armação de pilar ou viga de estrutura convencional de concreto armado utilizando aço ca-50 de 25,0 mm - montagem. af_06/2022</t>
  </si>
  <si>
    <t xml:space="preserve">Armação de laje de estrutura convencional de concreto armado utilizando aço ca-60 de 4,2 mm - montagem. af_06/2022</t>
  </si>
  <si>
    <t xml:space="preserve">Armação de laje de estrutura convencional de concreto armado utilizando aço ca-60 de 5,0 mm - montagem. af_06/2022</t>
  </si>
  <si>
    <t xml:space="preserve">Armação de laje de estrutura convencional de concreto armado utilizando aço ca-50 de 6,3 mm - montagem. af_06/2022</t>
  </si>
  <si>
    <t xml:space="preserve">Armação de laje de estrutura convencional de concreto armado utilizando aço ca-50 de 8,0 mm - montagem. af_06/2022</t>
  </si>
  <si>
    <t xml:space="preserve">Armação de laje de estrutura convencional de concreto armado utilizando aço ca-50 de 10,0 mm - montagem. af_06/2022</t>
  </si>
  <si>
    <t xml:space="preserve">Armação de laje de estrutura convencional de concreto armado utilizando aço ca-50 de 12,5 mm - montagem. af_06/2022</t>
  </si>
  <si>
    <t xml:space="preserve">Armação de laje de estrutura convencional de concreto armado utilizando aço ca-50 de 16,0 mm - montagem. af_06/2022</t>
  </si>
  <si>
    <t xml:space="preserve">Armação de laje de estrutura convencional de concreto armado utilizando aço ca-50 de 20,0 mm - montagem. af_06/2022</t>
  </si>
  <si>
    <t xml:space="preserve">Corte e dobra de aço ca-50, diâmetro de 25,0 mm. af_06/2022</t>
  </si>
  <si>
    <t xml:space="preserve">Corte e dobra de aço ca-60, diâmetro de 4,2 mm. af_06/2022</t>
  </si>
  <si>
    <t xml:space="preserve">Corte e dobra de aço ca-60, diâmetro de 5,0 mm. af_06/2022</t>
  </si>
  <si>
    <t xml:space="preserve">Corte e dobra de aço ca-50, diâmetro de 6,3 mm. af_06/2022</t>
  </si>
  <si>
    <t xml:space="preserve">Corte e dobra de aço ca-50, diâmetro de 8,0 mm. af_06/2022</t>
  </si>
  <si>
    <t xml:space="preserve">Corte e dobra de aço ca-50, diâmetro de 10,0 mm. af_06/2022</t>
  </si>
  <si>
    <t xml:space="preserve">Corte e dobra de aço ca-50, diâmetro de 12,5 mm. af_06/2022</t>
  </si>
  <si>
    <t xml:space="preserve">Corte e dobra de aço ca-50, diâmetro de 16,0 mm. af_06/2022</t>
  </si>
  <si>
    <t xml:space="preserve">Corte e dobra de aço ca-50, diâmetro de 20,0 mm. af_06/2022</t>
  </si>
  <si>
    <t xml:space="preserve">Assentamento de tubo de concreto para redes coletoras de águas pluviais, diâmetro de 300 mm, junta rígida, instalado em local com baixo nível de interferências (não inclui fornecimento). af_12/2015</t>
  </si>
  <si>
    <t xml:space="preserve">Assentamento de tubo de concreto para redes coletoras de águas pluviais, diâmetro de 400 mm, junta rígida, instalado em local com baixo nível de interferências (não inclui fornecimento). af_12/2015</t>
  </si>
  <si>
    <t xml:space="preserve">Assentamento de tubo de concreto para redes coletoras de águas pluviais, diâmetro de 500 mm, junta rígida, instalado em local com baixo nível de interferências (não inclui fornecimento). af_12/2015</t>
  </si>
  <si>
    <t xml:space="preserve">Assentamento de tubo de concreto para redes coletoras de águas pluviais, diâmetro de 600 mm, junta rígida, instalado em local com baixo nível de interferências (não inclui fornecimento). af_12/2015</t>
  </si>
  <si>
    <t xml:space="preserve">Assentamento de tubo de concreto para redes coletoras de águas pluviais, diâmetro de 700 mm, junta rígida, instalado em local com baixo nível de interferências (não inclui fornecimento). af_12/2015</t>
  </si>
  <si>
    <t xml:space="preserve">Assentamento de tubo de concreto para redes coletoras de águas pluviais, diâmetro de 800 mm, junta rígida, instalado em local com baixo nível de interferências (não inclui fornecimento). af_12/2015</t>
  </si>
  <si>
    <t xml:space="preserve">Assentamento de tubo de concreto para redes coletoras de águas pluviais, diâmetro de 900 mm, junta rígida, instalado em local com baixo nível de interferências (não inclui fornecimento). af_12/2015</t>
  </si>
  <si>
    <t xml:space="preserve">Assentamento de tubo de concreto para redes coletoras de águas pluviais, diâmetro de 1000 mm, junta rígida, instalado em local com baixo nível de interferências (não inclui fornecimento). af_12/2015</t>
  </si>
  <si>
    <t xml:space="preserve">Tubo de concreto para redes coletoras de águas pluviais, diâmetro de 1200 mm, junta rígida, instalado em local com baixo nível de interferências - fornecimento e assentamento. af_12/2015</t>
  </si>
  <si>
    <t xml:space="preserve">Assentamento de tubo de concreto para redes coletoras de águas pluviais, diâmetro de 1200 mm, junta rígida, instalado em local com baixo nível de interferências (não inclui fornecimento). af_12/2015</t>
  </si>
  <si>
    <t xml:space="preserve">Tubo de concreto para redes coletoras de águas pluviais, diâmetro de 1500 mm, junta rígida, instalado em local com baixo nível de interferências - fornecimento e assentamento. af_12/2015</t>
  </si>
  <si>
    <t xml:space="preserve">Assentamento de tubo de concreto para redes coletoras de águas pluviais, diâmetro de 1500 mm, junta rígida, instalado em local com baixo nível de interferências (não inclui fornecimento). af_12/2015</t>
  </si>
  <si>
    <t xml:space="preserve">Assentamento de tubo de concreto para redes coletoras de águas pluviais, diâmetro de 300 mm, junta rígida, instalado em local com alto nível de interferências (não inclui fornecimento). af_12/2015</t>
  </si>
  <si>
    <t xml:space="preserve">Assentamento de tubo de concreto para redes coletoras de águas pluviais, diâmetro de 400 mm, junta rígida, instalado em local com alto nível de interferências (não inclui fornecimento). af_12/2015</t>
  </si>
  <si>
    <t xml:space="preserve">Assentamento de tubo de concreto para redes coletoras de águas pluviais, diâmetro de 500 mm, junta rígida, instalado em local com alto nível de interferências (não inclui fornecimento). af_12/2015</t>
  </si>
  <si>
    <t xml:space="preserve">Assentamento de tubo de concreto para redes coletoras de águas pluviais, diâmetro de 600 mm, junta rígida, instalado em local com alto nível de interferências (não inclui fornecimento). af_12/2015</t>
  </si>
  <si>
    <t xml:space="preserve">Assentamento de tubo de concreto para redes coletoras de águas pluviais, diâmetro de 700 mm, junta rígida, instalado em local com alto nível de interferências (não inclui fornecimento). af_12/2015</t>
  </si>
  <si>
    <t xml:space="preserve">Assentamento de tubo de concreto para redes coletoras de águas pluviais, diâmetro de 800 mm, junta rígida, instalado em local com alto nível de interferências (não inclui fornecimento). af_12/2015</t>
  </si>
  <si>
    <t xml:space="preserve">Assentamento de tubo de concreto para redes coletoras de águas pluviais, diâmetro de 900 mm, junta rígida, instalado em local com alto nível de interferências (não inclui fornecimento). af_12/2015</t>
  </si>
  <si>
    <t xml:space="preserve">Assentamento de tubo de concreto para redes coletoras de águas pluviais, diâmetro de 1000 mm, junta rígida, instalado em local com alto nível de interferências (não inclui fornecimento). af_12/2015</t>
  </si>
  <si>
    <t xml:space="preserve">Tubo de concreto para redes coletoras de águas pluviais, diâmetro de 1200 mm, junta rígida, instalado em local com alto nível de interferências - fornecimento e assentamento. af_12/2015</t>
  </si>
  <si>
    <t xml:space="preserve">Assentamento de tubo de concreto para redes coletoras de águas pluviais, diâmetro de 1200 mm, junta rígida, instalado em local com alto nível de interferências (não inclui fornecimento). af_12/2015</t>
  </si>
  <si>
    <t xml:space="preserve">Tubo de concreto para redes coletoras de águas pluviais, diâmetro de 1500 mm, junta rígida, instalado em local com alto nível de interferências - fornecimento e assentamento. af_12/2015</t>
  </si>
  <si>
    <t xml:space="preserve">Assentamento de tubo de concreto para redes coletoras de águas pluviais, diâmetro de 1500 mm, junta rígida, instalado em local com alto nível de interferências (não inclui fornecimento). af_12/2015</t>
  </si>
  <si>
    <t xml:space="preserve">Tubo de concreto para redes coletoras de esgoto sanitário, diâmetro de 300 mm, junta elástica, instalado em local com baixo nível de interferências - fornecimento e assentamento. af_12/2015</t>
  </si>
  <si>
    <t xml:space="preserve">Assentamento de tubo de concreto para redes coletoras de esgoto sanitário, diâmetro de 300 mm, junta elástica, instalado em local com baixo nível de interferências (não inclui fornecimento). af_12/2015</t>
  </si>
  <si>
    <t xml:space="preserve">Tubo de concreto para redes coletoras de esgoto sanitário, diâmetro de 400 mm, junta elástica, instalado em local com baixo nível de interferências - fornecimento e assentamento. af_12/2015</t>
  </si>
  <si>
    <t xml:space="preserve">Assentamento de tubo de concreto para redes coletoras de esgoto sanitário, diâmetro de 400 mm, junta elástica, instalado em local com baixo nível de interferências (não inclui fornecimento). af_12/2015</t>
  </si>
  <si>
    <t xml:space="preserve">Tubo de concreto para redes coletoras de esgoto sanitário, diâmetro de 500 mm, junta elástica, instalado em local com baixo nível de interferências - fornecimento e assentamento. af_12/2015</t>
  </si>
  <si>
    <t xml:space="preserve">Assentamento de tubo de concreto para redes coletoras de esgoto sanitário, diâmetro de 500 mm, junta elástica, instalado em local com baixo nível de interferências (não inclui fornecimento). af_12/2015</t>
  </si>
  <si>
    <t xml:space="preserve">Tubo de concreto para redes coletoras de esgoto sanitário, diâmetro de 600 mm, junta elástica, instalado em local com baixo nível de interferências - fornecimento e assentamento. af_12/2015</t>
  </si>
  <si>
    <t xml:space="preserve">Assentamento de tubo de concreto para redes coletoras de esgoto sanitário, diâmetro de 600 mm, junta elástica, instalado em local com baixo nível de interferências (não inclui fornecimento). af_12/2015</t>
  </si>
  <si>
    <t xml:space="preserve">Tubo de concreto para redes coletoras de esgoto sanitário, diâmetro de 700 mm, junta elástica, instalado em local com baixo nível de interferências - fornecimento e assentamento. af_12/2015</t>
  </si>
  <si>
    <t xml:space="preserve">Assentamento de tubo de concreto para redes coletoras de esgoto sanitário, diâmetro de 700 mm, junta elástica, instalado em local com baixo nível de interferências (não inclui fornecimento). af_12/2015</t>
  </si>
  <si>
    <t xml:space="preserve">Tubo de concreto para redes coletoras de esgoto sanitário, diâmetro de 800 mm, junta elástica, instalado em local com baixo nível de interferências - fornecimento e assentamento. af_12/2015</t>
  </si>
  <si>
    <t xml:space="preserve">Assentamento de tubo de concreto para redes coletoras de esgoto sanitário, diâmetro de 800 mm, junta elástica, instalado em local com baixo nível de interferências (não inclui fornecimento). af_12/2015</t>
  </si>
  <si>
    <t xml:space="preserve">Tubo de concreto para redes coletoras de esgoto sanitário, diâmetro de 900 mm, junta elástica, instalado em local com baixo nível de interferências - fornecimento e assentamento. af_12/2015</t>
  </si>
  <si>
    <t xml:space="preserve">Assentamento de tubo de concreto para redes coletoras de esgoto sanitário, diâmetro de 900 mm, junta elástica, instalado em local com baixo nível de interferências (não inclui fornecimento). af_12/2015</t>
  </si>
  <si>
    <t xml:space="preserve">Tubo de concreto para redes coletoras de esgoto sanitário, diâmetro de 1000 mm, junta elástica, instalado em local com baixo nível de interferências - fornecimento e assentamento. af_12/2015</t>
  </si>
  <si>
    <t xml:space="preserve">Assentamento de tubo de concreto para redes coletoras de esgoto sanitário, diâmetro de 1000 mm, junta elástica, instalado em local com baixo nível de interferências (não inclui fornecimento). af_12/2015</t>
  </si>
  <si>
    <t xml:space="preserve">Tubo de concreto para redes coletoras de esgoto sanitário, diâmetro de 300 mm, junta elástica, instalado em local com alto nível de interferências - fornecimento e assentamento. af_12/2015</t>
  </si>
  <si>
    <t xml:space="preserve">Assentamento de tubo de concreto para redes coletoras de esgoto sanitário, diâmetro de 300 mm, junta elástica, instalado em local com alto nível de interferências (não inclui fornecimento). af_12/2015</t>
  </si>
  <si>
    <t xml:space="preserve">Tubo de concreto para redes coletoras de esgoto sanitário, diâmetro de 400 mm, junta elástica, instalado em local com alto nível de interferências - fornecimento e assentamento. af_12/2015</t>
  </si>
  <si>
    <t xml:space="preserve">Assentamento de tubo de concreto para redes coletoras de esgoto sanitário, diâmetro de 400 mm, junta elástica, instalado em local com alto nível de interferências (não inclui fornecimento). af_12/2015</t>
  </si>
  <si>
    <t xml:space="preserve">Tubo de concreto para redes coletoras de esgoto sanitário, diâmetro de 500 mm, junta elástica, instalado em local com alto nível de interferências - fornecimento e assentamento. af_12/2015</t>
  </si>
  <si>
    <t xml:space="preserve">Assentamento de tubo de concreto para redes coletoras de esgoto sanitário, diâmetro de 500 mm, junta elástica, instalado em local com alto nível de interferências (não inclui fornecimento). af_12/2015</t>
  </si>
  <si>
    <t xml:space="preserve">Tubo de concreto para redes coletoras de esgoto sanitário, diâmetro de 600 mm, junta elástica, instalado em local com alto nível de interferências - fornecimento e assentamento. af_12/2015</t>
  </si>
  <si>
    <t xml:space="preserve">Assentamento de tubo de concreto para redes coletoras de esgoto sanitário, diâmetro de 600 mm, junta elástica, instalado em local com alto nível de interferências (não inclui fornecimento). af_12/2015</t>
  </si>
  <si>
    <t xml:space="preserve">Tubo de concreto para redes coletoras de esgoto sanitário, diâmetro de 700 mm, junta elástica, instalado em local com alto nível de interferências - fornecimento e assentamento. af_12/2015</t>
  </si>
  <si>
    <t xml:space="preserve">Assentamento de tubo de concreto para redes coletoras de esgoto sanitário, diâmetro de 700 mm, junta elástica, instalado em local com alto nível de interferências (não inclui fornecimento). af_12/2015</t>
  </si>
  <si>
    <t xml:space="preserve">Tubo de concreto para redes coletoras de esgoto sanitário, diâmetro de 800 mm, junta elástica, instalado em local com alto nível de interferências - fornecimento e assentamento. af_12/2015</t>
  </si>
  <si>
    <t xml:space="preserve">Assentamento de tubo de concreto para redes coletoras de esgoto sanitário, diâmetro de 800 mm, junta elástica, instalado em local com alto nível de interferências (não inclui fornecimento). af_12/2015</t>
  </si>
  <si>
    <t xml:space="preserve">Tubo de concreto para redes coletoras de esgoto sanitário, diâmetro de 900 mm, junta elástica, instalado em local com alto nível de interferências - fornecimento e assentamento. af_12/2015</t>
  </si>
  <si>
    <t xml:space="preserve">Assentamento de tubo de concreto para redes coletoras de esgoto sanitário, diâmetro de 900 mm, junta elástica, instalado em local com alto nível de interferências (não inclui fornecimento). af_12/2015</t>
  </si>
  <si>
    <t xml:space="preserve">Tubo de concreto para redes coletoras de esgoto sanitário, diâmetro de 1000 mm, junta elástica, instalado em local com alto nível de interferências - fornecimento e assentamento. af_12/2015</t>
  </si>
  <si>
    <t xml:space="preserve">Assentamento de tubo de concreto para redes coletoras de esgoto sanitário, diâmetro de 1000 mm, junta elástica, instalado em local com alto nível de interferências (não inclui fornecimento). af_12/2015</t>
  </si>
  <si>
    <t xml:space="preserve">Caixa octogonal 4" x 4", metálica, instalada em laje - fornecimento e instalação. af_03/2023</t>
  </si>
  <si>
    <t xml:space="preserve">Caixa sextavada 3" x 3", metálica, instalada em laje - fornecimento e instalação. af_03/2023</t>
  </si>
  <si>
    <t xml:space="preserve">Caixa retangular 4" x 2" alta (2,00 m do piso), metálica, instalada em parede - fornecimento e instalação. af_03/2023</t>
  </si>
  <si>
    <t xml:space="preserve">Caixa retangular 4" x 2" média (1,30 m do piso), metálica, instalada em parede - fornecimento e instalação. af_03/2023</t>
  </si>
  <si>
    <t xml:space="preserve">Caixa retangular 4" x 2" baixa (0,30 m do piso), metálica, instalada em parede - fornecimento e instalação. af_03/2023</t>
  </si>
  <si>
    <t xml:space="preserve">Caixa retangular 4" x 4" alta (2,00 m do piso), metálica, instalada em parede - fornecimento e instalação. af_03/2023</t>
  </si>
  <si>
    <t xml:space="preserve">Caixa retangular 4" x 4" média (1,30 m do piso), metálica, instalada em parede - fornecimento e instalação. af_03/2023</t>
  </si>
  <si>
    <t xml:space="preserve">Caixa retangular 4" x 4" baixa (0,30 m do piso), metálica, instalada em parede - fornecimento e instalação. af_03/2023</t>
  </si>
  <si>
    <t xml:space="preserve">Corte e dobra de aço ca-25, diâmetro de 6,3 mm. af_06/2022</t>
  </si>
  <si>
    <t xml:space="preserve">Corte e dobra de aço ca-25, diâmetro de 8,0 mm. af_06/2022</t>
  </si>
  <si>
    <t xml:space="preserve">Corte e dobra de aço ca-25, diâmetro de 10,0 mm. af_06/2022</t>
  </si>
  <si>
    <t xml:space="preserve">Corte e dobra de aço ca-25, diâmetro de 12,5 mm. af_06/2022</t>
  </si>
  <si>
    <t xml:space="preserve">Corte e dobra de aço ca-25, diâmetro de 16,0 mm. af_06/2022</t>
  </si>
  <si>
    <t xml:space="preserve">Corte e dobra de aço ca-25, diâmetro de 20,0 mm. af_06/2022</t>
  </si>
  <si>
    <t xml:space="preserve">Corte e dobra de aço ca-25, diâmetro de 25,0 mm. af_06/2022</t>
  </si>
  <si>
    <t xml:space="preserve">Armação utilizando aço ca-25 de 6,3 mm - montagem. af_06/2022</t>
  </si>
  <si>
    <t xml:space="preserve">Armação utilizando aço ca-25 de 8,0 mm - montagem. af_06/2022</t>
  </si>
  <si>
    <t xml:space="preserve">Armação utilizando aço ca-25 de 10,0 mm - montagem. af_06/2022</t>
  </si>
  <si>
    <t xml:space="preserve">Armação utilizando aço ca-25 de 12,5 mm - montagem. af_06/2022</t>
  </si>
  <si>
    <t xml:space="preserve">Armação utilizando aço ca-25 de 16,0 mm - montagem. af_06/2022</t>
  </si>
  <si>
    <t xml:space="preserve">Armação utilizando aço ca-25 de 20,0 mm - montagem. af_06/2022</t>
  </si>
  <si>
    <t xml:space="preserve">Armação utilizando aço ca-25 de 25,0 mm - montagem. af_06/2022</t>
  </si>
  <si>
    <t xml:space="preserve">União, em ferro galvanizado, dn 50 (2"), conexão rosqueada, instalado em prumadas - fornecimento e instalação. af_10/2020</t>
  </si>
  <si>
    <t xml:space="preserve">União, em ferro galvanizado, dn 65 (2 1/2"), conexão rosqueada, instalado em prumadas - fornecimento e instalação. af_10/2020</t>
  </si>
  <si>
    <t xml:space="preserve">União, em ferro galvanizado, dn 80 (3"), conexão rosqueada, instalado em prumadas - fornecimento e instalação. af_10/2020</t>
  </si>
  <si>
    <t xml:space="preserve">União, em ferro galvanizado, dn 25 (1"), conexão rosqueada, instalado em rede de alimentação para hidrante - fornecimento e instalação. af_10/2020</t>
  </si>
  <si>
    <t xml:space="preserve">União, em ferro galvanizado, dn 32 (1 1/4"), conexão rosqueada, instalado em rede de alimentação para hidrante - fornecimento e instalação. af_10/2020</t>
  </si>
  <si>
    <t xml:space="preserve">União, em ferro galvanizado, dn 40 (1 1/2"), conexão rosqueada, instalado em rede de alimentação para hidrante - fornecimento e instalação. af_10/2020</t>
  </si>
  <si>
    <t xml:space="preserve">União, em ferro galvanizado, dn 50 (2"), conexão rosqueada, instalado em rede de alimentação para hidrante - fornecimento e instalação. af_10/2020</t>
  </si>
  <si>
    <t xml:space="preserve">União, em ferro galvanizado, dn 65 (2 1/2"), conexão rosqueada, instalado em rede de alimentação para hidrante - fornecimento e instalação. af_10/2020</t>
  </si>
  <si>
    <t xml:space="preserve">União, em ferro galvanizado, dn 80 (3"), conexão rosqueada, instalado em rede de alimentação para hidrante - fornecimento e instalação. af_10/2020</t>
  </si>
  <si>
    <t xml:space="preserve">União, em ferro galvanizado, conexão rosqueada, dn 25 (1"), instalado em rede de alimentação para sprinkler - fornecimento e instalação. af_10/2020</t>
  </si>
  <si>
    <t xml:space="preserve">União, em ferro galvanizado, conexão rosqueada, dn 32 (1 1/4"), instalado em rede de alimentação para sprinkler - fornecimento e instalação. af_10/2020</t>
  </si>
  <si>
    <t xml:space="preserve">União, em ferro galvanizado, conexão rosqueada, dn 40 (1 1/2"), instalado em rede de alimentação para sprinkler - fornecimento e instalação. af_10/2020</t>
  </si>
  <si>
    <t xml:space="preserve">União, em ferro galvanizado, conexão rosqueada, dn 50 (2"), instalado em rede de alimentação para sprinkler - fornecimento e instalação. af_10/2020</t>
  </si>
  <si>
    <t xml:space="preserve">União, em ferro galvanizado, conexão rosqueada, dn 65 (2 1/2"), instalado em rede de alimentação para sprinkler - fornecimento e instalação. af_10/2020</t>
  </si>
  <si>
    <t xml:space="preserve">União, em ferro galvanizado, conexão rosqueada, dn 80 (3"), instalado em rede de alimentação para sprinkler - fornecimento e instalação. af_10/2020</t>
  </si>
  <si>
    <t xml:space="preserve">União, em ferro galvanizado, conexão rosqueada, dn 15 (1/2"), instalado em ramais e sub-ramais de gás - fornecimento e instalação. af_10/2020</t>
  </si>
  <si>
    <t xml:space="preserve">União, em ferro galvanizado, conexão rosqueada, dn 20 (3/4"), instalado em ramais e sub-ramais de gás - fornecimento e instalação. af_10/2020</t>
  </si>
  <si>
    <t xml:space="preserve">União, em ferro galvanizado, conexão rosqueada, dn 25 (1"), instalado em ramais e sub-ramais de gás - fornecimento e instalação. af_10/2020</t>
  </si>
  <si>
    <t xml:space="preserve">Luva de redução, em ferro galvanizado, 2" x 1 1/2", conexão rosqueada, instalado em prumadas - fornecimento e instalação. af_10/2020</t>
  </si>
  <si>
    <t xml:space="preserve">Luva de redução, em ferro galvanizado, 2" x 1 1/4", conexão rosqueada, instalado em prumadas - fornecimento e instalação. af_10/2020</t>
  </si>
  <si>
    <t xml:space="preserve">Luva de redução, em ferro galvanizado, 2" x 1", conexão rosqueada, instalado em prumadas - fornecimento e instalação. af_10/2020</t>
  </si>
  <si>
    <t xml:space="preserve">Luva de redução, em ferro galvanizado, 2 1/2" x 1 1/2", conexão rosqueada, instalado em prumadas - fornecimento e instalação. af_10/2020</t>
  </si>
  <si>
    <t xml:space="preserve">Luva de redução, em ferro galvanizado, 2 1/2" x 2", conexão rosqueada, instalado em prumadas - fornecimento e instalação. af_10/2020</t>
  </si>
  <si>
    <t xml:space="preserve">Luva de redução, em ferro galvanizado, 3" x 1 1/2", conexão rosqueada, instalado em prumadas - fornecimento e instalação. af_10/2020</t>
  </si>
  <si>
    <t xml:space="preserve">Luva de redução, em ferro galvanizado, 3" x 2 1/2", conexão rosqueada, instalado em prumadas - fornecimento e instalação. af_10/2020</t>
  </si>
  <si>
    <t xml:space="preserve">Luva de redução, em ferro galvanizado, 3" x 2", conexão rosqueada, instalado em prumadas - fornecimento e instalação. af_10/2020</t>
  </si>
  <si>
    <t xml:space="preserve">Armação de estruturas diversas de concreto armado, exceto vigas, pilares, lajes e fundações, utilizando aço ca-60 de 5,0 mm - montagem. af_06/2022</t>
  </si>
  <si>
    <t xml:space="preserve">Armação de estruturas diversas de concreto armado, exceto vigas, pilares, lajes e fundações, utilizando aço ca-50 de 6,3 mm - montagem. af_06/2022</t>
  </si>
  <si>
    <t xml:space="preserve">Armação de estruturas diversas de concreto armado, exceto vigas, pilares, lajes e fundações, utilizando aço ca-50 de 8,0 mm - montagem. af_06/2022</t>
  </si>
  <si>
    <t xml:space="preserve">Luva de redução, em ferro galvanizado, 1" x 1/2", conexão rosqueada, instalado em rede de alimentação para hidrante - fornecimento e instalação. af_10/2020</t>
  </si>
  <si>
    <t xml:space="preserve">Armação de estruturas diversas de concreto armado, exceto vigas, pilares, lajes e fundações, utilizando aço ca-50 de 10,0 mm - montagem. af_06/2022</t>
  </si>
  <si>
    <t xml:space="preserve">Luva de redução, em ferro galvanizado, 1" x 3/4", conexão rosqueada, instalado em rede de alimentação para hidrante - fornecimento e instalação. af_10/2020</t>
  </si>
  <si>
    <t xml:space="preserve">Armação de estruturas diversas de concreto armado, exceto vigas, pilares, lajes e fundações, utilizando aço ca-50 de 12,5 mm - montagem. af_06/2022</t>
  </si>
  <si>
    <t xml:space="preserve">Armação de estruturas diversas de concreto armado, exceto vigas, pilares, lajes e fundações, utilizando aço ca-50 de 16,0 mm - montagem. af_06/2022</t>
  </si>
  <si>
    <t xml:space="preserve">Armação de estruturas diversas de concreto armado, exceto vigas, pilares, lajes e fundações, utilizando aço ca-50 de 20,0 mm - montagem. af_06/2022</t>
  </si>
  <si>
    <t xml:space="preserve">Armação de estruturas diversas de concreto armado, exceto vigas, pilares, lajes e fundações, utilizando aço ca-50 de 25,0 mm - montagem. af_06/2022</t>
  </si>
  <si>
    <t xml:space="preserve">Luva de redução, em ferro galvanizado, 1 1/4" x 1", conexão rosqueada, instalado em rede de alimentação para hidrante - fornecimento e instalação. af_10/2020</t>
  </si>
  <si>
    <t xml:space="preserve">Luva de redução, em ferro galvanizado, 1 1/4" x 1/2", conexão rosqueada, instalado em rede de alimentação para hidrante - fornecimento e instalação. af_10/2020</t>
  </si>
  <si>
    <t xml:space="preserve">Luva de redução, em ferro galvanizado, 1 1/4" x 3/4", conexão rosqueada, instalado em rede de alimentação para hidrante - fornecimento e instalação. af_10/2020</t>
  </si>
  <si>
    <t xml:space="preserve">Luva de redução, em ferro galvanizado, 1 1/2" x 1 1/4", conexão rosqueada, instalado em rede de alimentação para hidrante - fornecimento e instalação. af_10/2020</t>
  </si>
  <si>
    <t xml:space="preserve">Luva de redução, em ferro galvanizado, 1 1/2" x 1", conexão rosqueada, instalado em rede de alimentação para hidrante - fornecimento e instalação. af_10/2020</t>
  </si>
  <si>
    <t xml:space="preserve">Luva de redução, em ferro galvanizado, 1 1/2" x 3/4", conexão rosqueada, instalado em rede de alimentação para hidrante - fornecimento e instalação. af_10/2020</t>
  </si>
  <si>
    <t xml:space="preserve">Luva de redução, em ferro galvanizado, 2" x 1 1/2", conexão rosqueada, instalado em rede de alimentação para hidrante - fornecimento e instalação. af_10/2020</t>
  </si>
  <si>
    <t xml:space="preserve">Luva de redução, em ferro galvanizado, 2" x 1 1/4", conexão rosqueada, instalado em rede de alimentação para hidrante - fornecimento e instalação. af_10/2020</t>
  </si>
  <si>
    <t xml:space="preserve">Luva de redução, em ferro galvanizado, 2" x 1", conexão rosqueada, instalado em rede de alimentação para hidrante - fornecimento e instalação. af_10/2020</t>
  </si>
  <si>
    <t xml:space="preserve">Luva de redução, em ferro galvanizado, 2 1/2" x 1 1/2", conexão rosqueada, instalado em rede de alimentação para hidrante - fornecimento e instalação. af_10/2020</t>
  </si>
  <si>
    <t xml:space="preserve">Luva de redução, em ferro galvanizado, 2 1/2" x 2", conexão rosqueada, instalado em rede de alimentação para hidrante - fornecimento e instalação. af_10/2020</t>
  </si>
  <si>
    <t xml:space="preserve">Luva de redução, em ferro galvanizado, 3" x 2 1/2", conexão rosqueada, instalado em rede de alimentação para hidrante - fornecimento e instalação. af_10/2020</t>
  </si>
  <si>
    <t xml:space="preserve">Luva de redução, em ferro galvanizado, 3" x 2", conexão rosqueada, instalado em rede de alimentação para hidrante - fornecimento e instalação. af_10/2020</t>
  </si>
  <si>
    <t xml:space="preserve">Luva de redução, em ferro galvanizado, 1" x 1/2", conexão rosqueada, instalado em rede de alimentação para sprinkler - fornecimento e instalação. af_10/2020</t>
  </si>
  <si>
    <t xml:space="preserve">Luva de redução, em ferro galvanizado, 1" x 3/4", conexão rosqueada, instalado em rede de alimentação para sprinkler - fornecimento e instalação. af_10/2020</t>
  </si>
  <si>
    <t xml:space="preserve">Luva de redução, em ferro galvanizado, 1 1/4" x 1", conexão rosqueada, instalado em rede de alimentação para sprinkler - fornecimento e instalação. af_10/2020</t>
  </si>
  <si>
    <t xml:space="preserve">Luva de redução, em ferro galvanizado, 1 1/4" x 1/2", conexão rosqueada, instalado em rede de alimentação para sprinkler - fornecimento e instalação. af_10/2020</t>
  </si>
  <si>
    <t xml:space="preserve">Luva de redução, em ferro galvanizado, 1 1/4" x 3/4", conexão rosqueada, instalado em rede de alimentação para sprinkler - fornecimento e instalação. af_10/2020</t>
  </si>
  <si>
    <t xml:space="preserve">Luva de redução, em ferro galvanizado, 1 1/2" x 1 1/4", conexão rosqueada, instalado em rede de alimentação para sprinkler - fornecimento e instalação. af_10/2020</t>
  </si>
  <si>
    <t xml:space="preserve">Luva de redução, em ferro galvanizado, 1 1/2" x 1", conexão rosqueada, instalado em rede de alimentação para sprinkler - fornecimento e instalação. af_10/2020</t>
  </si>
  <si>
    <t xml:space="preserve">Luva de redução, em ferro galvanizado, 1 1/2" x 3/4", conexão rosqueada, instalado em rede de alimentação para sprinkler - fornecimento e instalação. af_10/2020</t>
  </si>
  <si>
    <t xml:space="preserve">Luva de redução, em ferro galvanizado, 2" x 1 1/2", conexão rosqueada, instalado em rede de alimentação para sprinkler - fornecimento e instalação. af_10/2020</t>
  </si>
  <si>
    <t xml:space="preserve">Luva de redução, em ferro galvanizado, 2" x 1 1/4", conexão rosqueada, instalado em rede de alimentação para sprinkler - fornecimento e instalação. af_10/2020</t>
  </si>
  <si>
    <t xml:space="preserve">Luva de redução, em ferro galvanizado, 2" x 1", conexão rosqueada, instalado em rede de alimentação para sprinkler - fornecimento e instalação. af_10/2020</t>
  </si>
  <si>
    <t xml:space="preserve">Luva de redução, em ferro galvanizado, 2 1/2" x 1 1/2", conexão rosqueada, instalado em rede de alimentação para sprinkler - fornecimento e instalação. af_10/2020</t>
  </si>
  <si>
    <t xml:space="preserve">Luva de redução, em ferro galvanizado, 2 1/2" x 2", conexão rosqueada, instalado em rede de alimentação para sprinkler - fornecimento e instalação. af_10/2020</t>
  </si>
  <si>
    <t xml:space="preserve">Luva de redução, em ferro galvanizado, 3" x 2 1/2", conexão rosqueada, instalado em rede de alimentação para sprinkler - fornecimento e instalação. af_10/2020</t>
  </si>
  <si>
    <t xml:space="preserve">Luva de redução, em ferro galvanizado, 3" x 2", conexão rosqueada, instalado em rede de alimentação para sprinkler - fornecimento e instalação. af_10/2020</t>
  </si>
  <si>
    <t xml:space="preserve">Luva de redução, em ferro galvanizado, 3/4" x 1/2", conexão rosqueada, instalado em ramais e sub-ramais de gás - fornecimento e instalação. af_10/2020</t>
  </si>
  <si>
    <t xml:space="preserve">Máquina extrusora de concreto para guias e sarjetas, motor a diesel, potência 14 cv - depreciação. af_12/2015</t>
  </si>
  <si>
    <t xml:space="preserve">Máquina extrusora de concreto para guias e sarjetas, motor a diesel, potência 14 cv - juros. af_12/2015</t>
  </si>
  <si>
    <t xml:space="preserve">Máquina extrusora de concreto para guias e sarjetas, motor a diesel, potência 14 cv - manutenção. af_12/2015</t>
  </si>
  <si>
    <t xml:space="preserve">Máquina extrusora de concreto para guias e sarjetas, motor a diesel, potência 14 cv - materiais na operação. af_12/2015</t>
  </si>
  <si>
    <t xml:space="preserve">Máquina extrusora de concreto para guias e sarjetas, motor a diesel, potência 14 cv - chp diurno. af_12/2015</t>
  </si>
  <si>
    <t xml:space="preserve">Máquina extrusora de concreto para guias e sarjetas, motor a diesel, potência 14 cv - chi diurno. af_12/2015</t>
  </si>
  <si>
    <t xml:space="preserve">Martelo perfurador pneumático manual, haste 25 x 75 mm, 21 kg - depreciação. af_12/2015</t>
  </si>
  <si>
    <t xml:space="preserve">Martelo perfurador pneumático manual, haste 25 x 75 mm, 21 kg - juros. af_12/2015</t>
  </si>
  <si>
    <t xml:space="preserve">Martelo perfurador pneumático manual, haste 25 x 75 mm, 21 kg - manutenção. af_12/2015</t>
  </si>
  <si>
    <t xml:space="preserve">Martelo perfurador pneumático manual, haste 25 x 75 mm, 21 kg - chp diurno. af_12/2015</t>
  </si>
  <si>
    <t xml:space="preserve">Martelo perfurador pneumático manual, haste 25 x 75 mm, 21 kg - chi diurno. af_12/2015</t>
  </si>
  <si>
    <t xml:space="preserve">Cabo de cobre flexível isolado, 10 mm², anti-chama 450/750 v, para distribuição - fornecimento e instalação. af_12/2015</t>
  </si>
  <si>
    <t xml:space="preserve">Cabo de cobre flexível isolado, 10 mm², anti-chama 0,6/1,0 kv, para distribuição - fornecimento e instalação. af_12/2015</t>
  </si>
  <si>
    <t xml:space="preserve">Cabo de cobre flexível isolado, 16 mm², anti-chama 450/750 v, para distribuição - fornecimento e instalação. af_12/2015</t>
  </si>
  <si>
    <t xml:space="preserve">Cabo de cobre flexível isolado, 16 mm², anti-chama 0,6/1,0 kv, para distribuição - fornecimento e instalação. af_12/2015</t>
  </si>
  <si>
    <t xml:space="preserve">Cabo de cobre flexível isolado, 25 mm², anti-chama 0,6/1,0 kv, para rede enterrada de distribuição de energia elétrica - fornecimento e instalação. af_12/2021</t>
  </si>
  <si>
    <t xml:space="preserve">Cabo de cobre flexível isolado, 35 mm², anti-chama 0,6/1,0 kv, para rede enterrada de distribuição de energia elétrica - fornecimento e instalação. af_12/2021</t>
  </si>
  <si>
    <t xml:space="preserve">Cabo de cobre flexível isolado, 50 mm², anti-chama 0,6/1,0 kv, para rede enterrada de distribuição de energia elétrica - fornecimento e instalação. af_12/2021</t>
  </si>
  <si>
    <t xml:space="preserve">Cabo de cobre flexível isolado, 70 mm², anti-chama 0,6/1,0 kv, para rede enterrada de distribuição de energia elétrica - fornecimento e instalação. af_12/2021</t>
  </si>
  <si>
    <t xml:space="preserve">Cabo de cobre flexível isolado, 95 mm², anti-chama 0,6/1,0 kv, para rede enterrada de distribuição de energia elétrica - fornecimento e instalação. af_12/2021</t>
  </si>
  <si>
    <t xml:space="preserve">Cabo de cobre flexível isolado, 120 mm², anti-chama 0,6/1,0 kv, para rede enterrada de distribuição de energia elétrica - fornecimento e instalação. af_12/2021</t>
  </si>
  <si>
    <t xml:space="preserve">Cabo de cobre flexível isolado, 150 mm², anti-chama 0,6/1,0 kv, para rede enterrada de distribuição de energia elétrica - fornecimento e instalação. af_12/2021</t>
  </si>
  <si>
    <t xml:space="preserve">Cabo de cobre flexível isolado, 185 mm², anti-chama 0,6/1,0 kv, para rede enterrada de distribuição de energia elétrica - fornecimento e instalação. af_12/2021</t>
  </si>
  <si>
    <t xml:space="preserve">Cabo de cobre flexível isolado, 240 mm², anti-chama 0,6/1,0 kv, para rede enterrada de distribuição de energia elétrica - fornecimento e instalação. af_12/2021</t>
  </si>
  <si>
    <t xml:space="preserve">Cabo de cobre flexível isolado, 300 mm², anti-chama 0,6/1,0 kv, para rede enterrada de distribuição de energia elétrica - fornecimento e instalação. af_12/2021</t>
  </si>
  <si>
    <t xml:space="preserve">Eletroduto rígido roscável, pvc, dn 50 mm (1 1/2"), para rede enterrada de distribuição de energia elétrica - fornecimento e instalação. af_12/2021</t>
  </si>
  <si>
    <t xml:space="preserve">Eletroduto rígido roscável, pvc, dn 60 mm (2"), para rede enterrada de distribuição de energia elétrica - fornecimento e instalação. af_12/2021</t>
  </si>
  <si>
    <t xml:space="preserve">Eletroduto rígido roscável, pvc, dn 75 mm (2 1/2"), para rede enterrada de distribuição de energia elétrica - fornecimento e instalação. af_12/2021</t>
  </si>
  <si>
    <t xml:space="preserve">Eletroduto rígido roscável, pvc, dn 85 mm (3"), para rede enterrada de distribuição de energia elétrica - fornecimento e instalação. af_12/2021</t>
  </si>
  <si>
    <t xml:space="preserve">Eletroduto rígido roscável, pvc, dn 110 mm (4"), para rede enterrada de distribuição de energia elétrica - fornecimento e instalação. af_12/2021</t>
  </si>
  <si>
    <t xml:space="preserve">Luva para eletroduto, pvc, roscável, dn 50 mm (1 1/2"), para rede enterrada de distribuição de energia elétrica - fornecimento e instalação. af_12/2021</t>
  </si>
  <si>
    <t xml:space="preserve">Luva para eletroduto, pvc, roscável, dn 60 mm (2"), para rede enterrada de distribuição de energia elétrica - fornecimento e instalação. af_12/2021</t>
  </si>
  <si>
    <t xml:space="preserve">Luva para eletroduto, pvc, roscável, dn 75 mm (2 1/2"), para rede enterrada de distribuição de energia elétrica - fornecimento e instalação. af_12/2021</t>
  </si>
  <si>
    <t xml:space="preserve">Luva para eletroduto, pvc, roscável, dn 85 mm (3"), para rede enterrada de distribuição de energia elétrica - fornecimento e instalação. af_12/2021</t>
  </si>
  <si>
    <t xml:space="preserve">Luva para eletroduto, pvc, roscável, dn 110 mm (4"), para rede enterrada de distribuição de energia elétrica - fornecimento e instalação. af_12/2021</t>
  </si>
  <si>
    <t xml:space="preserve">Curva 90 graus para eletroduto, pvc, roscável, dn 50 mm (1 1/2"), para rede enterrada de distribuição de energia elétrica - fornecimento e instalação. af_12/2021</t>
  </si>
  <si>
    <t xml:space="preserve">Curva 90 graus para eletroduto, pvc, roscável, dn 60 mm (2"), para rede enterrada de distribuição de energia elétrica - fornecimento e instalação. af_12/2021</t>
  </si>
  <si>
    <t xml:space="preserve">Curva 90 graus para eletroduto, pvc, roscável, dn 75 mm (2 1/2"), para rede enterrada de distribuição de energia elétrica - fornecimento e instalação. af_12/2021</t>
  </si>
  <si>
    <t xml:space="preserve">Curva 90 graus para eletroduto, pvc, roscável, dn 85 mm (3"), para rede enterrada de distribuição de energia elétrica - fornecimento e instalação. af_12/2021</t>
  </si>
  <si>
    <t xml:space="preserve">Curva 90 graus para eletroduto, pvc, roscável, dn 110 mm (4"), para rede enterrada de distribuição de energia elétrica - fornecimento e instalação. af_12/2021</t>
  </si>
  <si>
    <t xml:space="preserve">Luva passante em cobre, dn 22 mm, sem anel de solda, instalado em prumada de hidráulica predial - fornecimento e instalação. af_04/2022</t>
  </si>
  <si>
    <t xml:space="preserve">Junta de expansão em cobre, dn 22 mm, ponta x ponta, instalado em prumada de hidráulica predial - fornecimento e instalação. af_04/2022</t>
  </si>
  <si>
    <t xml:space="preserve">Conector em bronze/latão, dn 22 mm x 3/4", sem anel de solda, bolsa x rosca f, instalado em prumada de hidráulica predial - fornecimento e instalação. af_04/2022</t>
  </si>
  <si>
    <t xml:space="preserve">Curva de transposição em bronze/latão, dn 22 mm, sem anel de solda, bolsa x bolsa, instalado em prumada de hidráulica predial - fornecimento e instalação. af_04/2022</t>
  </si>
  <si>
    <t xml:space="preserve">Luva passante em cobre, dn 28 mm, sem anel de solda, instalado em prumada de hidráulica predial - fornecimento e instalação. af_04/2022</t>
  </si>
  <si>
    <t xml:space="preserve">Bucha de redução em cobre, dn 28 mm x 22 mm, sem anel de solda, ponta x bolsa, instalado em prumada de hidráulica predial - fornecimento e instalação. af_04/2022</t>
  </si>
  <si>
    <t xml:space="preserve">Junta de expansão em cobre, dn 28 mm, ponta x ponta, instalado em prumada de hidráulica predial - fornecimento e instalação. af_04/2022</t>
  </si>
  <si>
    <t xml:space="preserve">Conector em bronze/latão, dn 28 mm x 1/2", sem anel de solda, bolsa x rosca f, instalado em prumada de hidráulica predial - fornecimento e instalação. af_04/2022</t>
  </si>
  <si>
    <t xml:space="preserve">Curva de transposição em bronze/latão, dn 28 mm, sem anel de solda, bolsa x bolsa, instalado em prumada de hidráulica predial - fornecimento e instalação. af_04/2022</t>
  </si>
  <si>
    <t xml:space="preserve">Luva passante em cobre, dn 35 mm, sem anel de solda, instalado em prumada de hidráulica predial - fornecimento e instalação. af_04/2022</t>
  </si>
  <si>
    <t xml:space="preserve">Bucha de redução em cobre, dn 35 mm x 28 mm, sem anel de solda, ponta x bolsa, instalado em prumada de hidráulica predial - fornecimento e instalação. af_04/2022</t>
  </si>
  <si>
    <t xml:space="preserve">Junta de expansão em bronze/latão, dn 35 mm, ponta x ponta, instalado em prumada de hidráulica predial - fornecimento e instalação. af_04/2022</t>
  </si>
  <si>
    <t xml:space="preserve">Luva passante em cobre, dn 42 mm, sem anel de solda, instalado em prumada de hidráulica predial - fornecimento e instalação. af_04/2022</t>
  </si>
  <si>
    <t xml:space="preserve">Bucha de redução em cobre, dn 42 mm x 35 mm, sem anel de solda, ponta x bolsa, instalado em prumada de hidráulica predial - fornecimento e instalação. af_04/2022</t>
  </si>
  <si>
    <t xml:space="preserve">Junta de expansão em bronze/latão, dn 42 mm, ponta x ponta, instalado em prumada de hidráulica predial - fornecimento e instalação. af_04/2022</t>
  </si>
  <si>
    <t xml:space="preserve">Luva passante em cobre, dn 54 mm, sem anel de solda, instalado em prumada de hidráulica predial - fornecimento e instalação. af_04/2022</t>
  </si>
  <si>
    <t xml:space="preserve">Bucha de redução em cobre, dn 54 mm x 42 mm, sem anel de solda, ponta x bolsa, instalado em prumada de hidráulica predial - fornecimento e instalação. af_04/2022</t>
  </si>
  <si>
    <t xml:space="preserve">Junta de expansão em bronze/latão, dn 54 mm, ponta x ponta, instalado em prumada de hidráulica predial - fornecimento e instalação. af_04/2022</t>
  </si>
  <si>
    <t xml:space="preserve">Luva passante em cobre, dn 66 mm, sem anel de solda, instalado em prumada de hidráulica predial - fornecimento e instalação. af_04/2022</t>
  </si>
  <si>
    <t xml:space="preserve">Bucha de redução em cobre, dn 66 mm x 54 mm, sem anel de solda, ponta x bolsa, instalado em prumada de hidráulica predial - fornecimento e instalação. af_04/2022</t>
  </si>
  <si>
    <t xml:space="preserve">Junta de expansão em bronze/latão, dn 66 mm, ponta x ponta, instalado em prumada de hidráulica predial - fornecimento e instalação. af_04/2022</t>
  </si>
  <si>
    <t xml:space="preserve">Curva em cobre, dn 15 mm, 45 graus, sem anel de solda, bolsa x bolsa, instalado em ramal de distribuição de hidráulica predial - fornecimento e instalação. af_04/2022</t>
  </si>
  <si>
    <t xml:space="preserve">Cotovelo em bronze/latão, dn 15 mm x 1/2", 90 graus, sem anel de solda, bolsa x rosca f, instalado em ramal de distribuição de hidráulica predial - fornecimento e instalação. af_04/2022</t>
  </si>
  <si>
    <t xml:space="preserve">Curva em cobre, dn 22 mm, 45 graus, sem anel de solda, bolsa x bolsa, instalado em ramal de distribuição de hidráulica predial - fornecimento e instalação. af_04/2022</t>
  </si>
  <si>
    <t xml:space="preserve">Cotovelo em bronze/latão, dn 22 mm x 1/2", 90 graus, sem anel de solda, bolsa x rosca f, instalado em ramal de distribuição de hidráulica predial - fornecimento e instalação. af_04/2022</t>
  </si>
  <si>
    <t xml:space="preserve">Cotovelo em bronze/latão, dn 22 mm x 3/4", 90 graus, sem anel de solda, bolsa x rosca f, instalado em ramal de distribuição de hidráulica predial - fornecimento e instalação. af_04/2022</t>
  </si>
  <si>
    <t xml:space="preserve">Curva em cobre, dn 28 mm, 45 graus, sem anel de solda, bolsa x bolsa, instalado em ramal de distribuição de hidráulica predial - fornecimento e instalação. af_04/2022</t>
  </si>
  <si>
    <t xml:space="preserve">Luva passante em cobre, dn 15 mm, sem anel de solda, instalado em ramal de distribuição de hidráulica predial - fornecimento e instalação. af_04/2022</t>
  </si>
  <si>
    <t xml:space="preserve">Conector em bronze/latão, dn 15 mm x 1/2", sem anel de solda, bolsa x rosca f, instalado em ramal de distribuição de hidráulica predial - fornecimento e instalação. af_04/2022</t>
  </si>
  <si>
    <t xml:space="preserve">Curva de transposição em bronze/latão, dn 15 mm, sem anel de solda, bolsa x bolsa, instalado em ramal de distribuição de hidráulica predial - fornecimento e instalação. af_04/2022</t>
  </si>
  <si>
    <t xml:space="preserve">Junta de expansão em cobre, dn 15 mm, ponta x ponta, instalado em ramal de distribuição de hidráulica predial - fornecimento e instalação. af_04/2022</t>
  </si>
  <si>
    <t xml:space="preserve">Luva passante em cobre, dn 22 mm, sem anel de solda, instalado em ramal de distribuição de hidráulica predial - fornecimento e instalação. af_04/2022</t>
  </si>
  <si>
    <t xml:space="preserve">Bucha de redução em cobre, dn 22 mm x 15 mm, sem anel de solda, ponta x bolsa, instalado em ramal de distribuição de hidráulica predial - fornecimento e instalação. af_04/2022</t>
  </si>
  <si>
    <t xml:space="preserve">Junta de expansão em cobre, dn 22 mm, ponta x ponta, instalado em ramal de distribuição de hidráulica predial - fornecimento e instalação. af_04/2022</t>
  </si>
  <si>
    <t xml:space="preserve">Conector em bronze/latão, dn 22 mm x 1/2", sem anel de solda, bolsa x rosca f, instalado em ramal de distribuição de hidráulica predial - fornecimento e instalação. af_04/2022</t>
  </si>
  <si>
    <t xml:space="preserve">Conector em bronze/latão, dn 22 mm x 3/4", sem anel de solda, bolsa x rosca f, instalado em ramal de distribuição de hidráulica predial - fornecimento e instalação. af_04/2022</t>
  </si>
  <si>
    <t xml:space="preserve">Curva de transposição em bronze/latão, dn 22 mm, sem anel de solda, bolsa x bolsa, instalado em ramal de distribuição de hidráulica predial - fornecimento e instalação. af_04/2022</t>
  </si>
  <si>
    <t xml:space="preserve">Luva passante em cobre, dn 28 mm, sem anel de solda, instalado em ramal de distribuição de hidráulica predial - fornecimento e instalação. af_04/2022</t>
  </si>
  <si>
    <t xml:space="preserve">Bucha de redução em cobre, dn 28 mm x 22 mm, sem anel de solda, instalado em ramal de distribuição de hidráulica predial - fornecimento e instalação. af_04/2022</t>
  </si>
  <si>
    <t xml:space="preserve">Junta de expansão em cobre, dn 28 mm, ponta x ponta, instalado em ramal de distribuição de hidráulica predial - fornecimento e instalação. af_04/2022</t>
  </si>
  <si>
    <t xml:space="preserve">Conector em bronze/latão, dn 28 mm x 1/2", sem anel de solda, bolsa x rosca f, instalado em ramal de distribuição de hidráulica predial - fornecimento e instalação. af_04/2022</t>
  </si>
  <si>
    <t xml:space="preserve">Curva de transposição em bronze/latão, dn 28 mm, sem anel de solda, bolsa x bolsa, instalado em ramal de distribuição de hidráulica predial - fornecimento e instalação. af_04/2022</t>
  </si>
  <si>
    <t xml:space="preserve">Curva em cobre, dn 15 mm, 45 graus, sem anel de solda, bolsa x bolsa, instalado em ramal e sub-ramal de hidráulica predial - fornecimento e instalação. af_04/2022</t>
  </si>
  <si>
    <t xml:space="preserve">Cotovelo em bronze/latão, dn 15 mm x 1/2", 90 graus, sem anel de solda, bolsa x rosca f, instalado em ramal e sub-ramal de hidráulica predial - fornecimento e instalação. af_04/2022</t>
  </si>
  <si>
    <t xml:space="preserve">Curva em cobre, dn 22 mm, 45 graus, sem anel de solda, bolsa x bolsa, instalado em ramal e sub-ramal de hidráulica predial - fornecimento e instalação. af_04/2022</t>
  </si>
  <si>
    <t xml:space="preserve">Cotovelo em bronze/latão, dn 22 mm x 1/2", 90 graus, sem anel de solda, bolsa x rosca f, instalado em ramal e sub-ramal de hidráulica predial - fornecimento e instalação. af_04/2022</t>
  </si>
  <si>
    <t xml:space="preserve">Cotovelo em bronze/latão, dn 22 mm x 3/4", 90 graus, sem anel de solda, bolsa x rosca f, instalado em ramal e sub-ramal de hidráulica predial - fornecimento e instalação. af_04/2022</t>
  </si>
  <si>
    <t xml:space="preserve">Curva em cobre, dn 28 mm, 45 graus, sem anel de solda, bolsa x bolsa, instalado em ramal e sub-ramal de hidráulica predial - fornecimento e instalação. af_04/2022</t>
  </si>
  <si>
    <t xml:space="preserve">Luva passante em cobre, dn 15 mm, sem anel de solda, instalado em ramal e sub-ramal de hidráulica predial - fornecimento e instalação. af_04/2022</t>
  </si>
  <si>
    <t xml:space="preserve">Conector em bronze/latão, dn 15 mm x 1/2", sem anel de solda, bolsa x rosca f, instalado em ramal e sub-ramal de hidráulica predial - fornecimento e instalação. af_04/2022</t>
  </si>
  <si>
    <t xml:space="preserve">Curva de transposição em bronze/latão, dn 15 mm, sem anel de solda, bolsa x bolsa, instalado em ramal e sub-ramal de hidráulica predial - fornecimento e instalação. af_04/2022</t>
  </si>
  <si>
    <t xml:space="preserve">Junta de expansão em cobre, dn 15 mm, ponta x ponta, instalado em ramal e sub-ramal de hidráulica predial - fornecimento e instalação. af_04/2022</t>
  </si>
  <si>
    <t xml:space="preserve">Luva passante em cobre, dn 22 mm, sem anel de solda, instalado em ramal e sub-ramal de hidráulica predial - fornecimento e instalação. af_04/2022</t>
  </si>
  <si>
    <t xml:space="preserve">Bucha de redução em cobre, dn 22 mm x 15 mm, sem anel de solda, ponta x bolsa, instalado em ramal e sub-ramal de hidráulica predial - fornecimento e instalação. af_04/2022</t>
  </si>
  <si>
    <t xml:space="preserve">Junta de expansão em cobre, dn 22 mm, ponta x ponta, instalado em ramal e sub-ramal de hidráulica predial - fornecimento e instalação. af_04/2022</t>
  </si>
  <si>
    <t xml:space="preserve">Conector em bronze/latão, dn 22 mm x 1/2", sem anel de solda, bolsa x rosca f, instalado em ramal e sub-ramal de hidráulica predial - fornecimento e instalação. af_04/2022</t>
  </si>
  <si>
    <t xml:space="preserve">Conector em bronze/latão, dn 22 mm x 3/4", sem anel de solda, bolsa x rosca f, instalado em ramal e sub-ramal de hidráulica predial - fornecimento e instalação. af_04/2022</t>
  </si>
  <si>
    <t xml:space="preserve">Curva de transposição em bronze/latão, dn 22 mm, sem anel de solda, bolsa x bolsa, instalado em ramal e sub-ramal de hidráulica predial - fornecimento e instalação. af_04/2022</t>
  </si>
  <si>
    <t xml:space="preserve">Luva passante em cobre, dn 28 mm, sem anel de solda, instalado em ramal e sub-ramal  de hidráulica predial - fornecimento e instalação. af_04/2022</t>
  </si>
  <si>
    <t xml:space="preserve">Conector em bronze/latão, dn 28 mm x 1/2", sem anel de solda, bolsa x rosca f, instalado em ramal e sub-ramal de hidráulica predial - fornecimento e instalação. af_04/2022</t>
  </si>
  <si>
    <t xml:space="preserve">Curva de transposição em bronze/latão, dn 28 mm, sem anel de solda, bolsa x bolsa, instalado em ramal e sub-ramal de hidráulica predial - fornecimento e instalação. af_04/2022</t>
  </si>
  <si>
    <t xml:space="preserve">Junta de expansão em cobre, dn 28 mm, ponta x ponta, instalado em ramal e sub-ramal de hidráulica predial - fornecimento e instalação. af_04/2022</t>
  </si>
  <si>
    <t xml:space="preserve">Te dupla curva em bronze/latão, dn 1/2" x 15 mm x 1/2", sem anel de solda, rosca f x bolsa x rosca f, instalado em ramal e sub-ramal de hidráulica predial - fornecimento e instalação. af_04/2022</t>
  </si>
  <si>
    <t xml:space="preserve">Te dupla curva em bronze/latão, dn 3/4" x 22 mm x 3/4", sem anel de solda, rosca f x bolsa x rosca f, instalado em ramal e sub-ramal de hidráulica predial - fornecimento e instalação. af_04/2022</t>
  </si>
  <si>
    <t xml:space="preserve">Curva em cobre, dn 22 mm, 45 graus, sem anel de solda, bolsa x bolsa, instalado em prumada de hidráulica predial - fornecimento e instalação. af_04/2022</t>
  </si>
  <si>
    <t xml:space="preserve">Cotovelo em bronze/latão, dn 22 mm x 1/2", 90 graus, sem anel de solda, bolsa x rosca f, instalado em prumada de hidráulica predial - fornecimento e instalação. af_04/2022</t>
  </si>
  <si>
    <t xml:space="preserve">Cotovelo em bronze/latão, dn 22 mm x 3/4", 90 graus, sem anel de solda, bolsa x rosca f, instalado em prumada de hidráulica predial - fornecimento e instalação. af_04/2022</t>
  </si>
  <si>
    <t xml:space="preserve">Curva em cobre, dn 28 mm, 45 graus, sem anel de solda, bolsa x bolsa, instalado em prumada de hidráulica predial - fornecimento e instalação. af_04/2022</t>
  </si>
  <si>
    <t xml:space="preserve">Curva em cobre, dn 35 mm, 45 graus, sem anel de solda, bolsa x bolsa, instalado em prumada de hidráulica predial -  fornecimento e instalação. af_04/2022</t>
  </si>
  <si>
    <t xml:space="preserve">Curva em cobre, dn 42 mm, 45 graus, sem anel de solda, bolsa x bolsa, instalado em prumada de hidráulica predial - fornecimento e instalação. af_04/2022</t>
  </si>
  <si>
    <t xml:space="preserve">Curva em cobre, dn 54 mm, 45 graus, sem anel de solda, bolsa x bolsa, instalado em prumada de hidráulica predial - fornecimento e instalação. af_04/2022</t>
  </si>
  <si>
    <t xml:space="preserve">Curva em cobre, dn 66 mm, 45 graus, sem anel de solda, bolsa x bolsa, instalado em prumada de hidráulica predial - fornecimento e instalação. af_04/2022</t>
  </si>
  <si>
    <t xml:space="preserve">Bucha de redução em cobre, dn 28 mm x 22 mm, sem anel de solda, instalado em ramal e sub-ramal de hidráulica predial - fornecimento e instalação. af_04/2022</t>
  </si>
  <si>
    <t xml:space="preserve">Verga pré-moldada para janelas com até 1,5 m de vão. af_03/2016</t>
  </si>
  <si>
    <t xml:space="preserve">Verga pré-moldada para janelas com mais de 1,5 m de vão. af_03/2016</t>
  </si>
  <si>
    <t xml:space="preserve">Verga pré-moldada para portas com até 1,5 m de vão. af_03/2016</t>
  </si>
  <si>
    <t xml:space="preserve">Verga pré-moldada para portas com mais de 1,5 m de vão. af_03/2016</t>
  </si>
  <si>
    <t xml:space="preserve">Verga moldada in loco em concreto para janelas com até 1,5 m de vão. af_03/2016</t>
  </si>
  <si>
    <t xml:space="preserve">Verga moldada in loco em concreto para janelas com mais de 1,5 m de vão. af_03/2016</t>
  </si>
  <si>
    <t xml:space="preserve">Verga moldada in loco em concreto para portas com até 1,5 m de vão. af_03/2016</t>
  </si>
  <si>
    <t xml:space="preserve">Verga moldada in loco em concreto para portas com mais de 1,5 m de vão. af_03/2016</t>
  </si>
  <si>
    <t xml:space="preserve">Verga moldada in loco com utilização de blocos canaleta para janelas com até 1,5 m de vão. af_03/2016</t>
  </si>
  <si>
    <t xml:space="preserve">Verga moldada in loco com utilização de blocos canaleta para janelas com mais de 1,5 m de vão. af_03/2016</t>
  </si>
  <si>
    <t xml:space="preserve">Verga moldada in loco com utilização de blocos canaleta para portas com até 1,5 m de vão. af_03/2016</t>
  </si>
  <si>
    <t xml:space="preserve">Verga moldada in loco com utilização de blocos canaleta para portas com mais de 1,5 m de vão. af_03/2016</t>
  </si>
  <si>
    <t xml:space="preserve">Contraverga pré-moldada para vãos de até 1,5 m de comprimento. af_03/2016</t>
  </si>
  <si>
    <t xml:space="preserve">Contraverga pré-moldada para vãos de mais de 1,5 m de comprimento. af_03/2016</t>
  </si>
  <si>
    <t xml:space="preserve">Contraverga moldada in loco em concreto para vãos de até 1,5 m de comprimento. af_03/2016</t>
  </si>
  <si>
    <t xml:space="preserve">Contraverga moldada in loco em concreto para vãos de mais de 1,5 m de comprimento. af_03/2016</t>
  </si>
  <si>
    <t xml:space="preserve">Contraverga moldada in loco com utilização de blocos canaleta para vãos de até 1,5 m de comprimento. af_03/2016</t>
  </si>
  <si>
    <t xml:space="preserve">Contraverga moldada in loco com utilização de blocos canaleta para vãos de mais de 1,5 m de comprimento. af_03/2016</t>
  </si>
  <si>
    <t xml:space="preserve">Fixação (encunhamento) de alvenaria de vedação com argamassa aplicada com bisnaga. af_03/2016</t>
  </si>
  <si>
    <t xml:space="preserve">Fixação (encunhamento) de alvenaria de vedação com argamassa aplicada com colher. af_03/2016</t>
  </si>
  <si>
    <t xml:space="preserve">Fixação (encunhamento) de alvenaria de vedação com tijolo maciço. af_03/2016</t>
  </si>
  <si>
    <t xml:space="preserve">Fixação (encunhamento) de alvenaria de vedação com espuma de poliuretano expansiva. af_03/2016</t>
  </si>
  <si>
    <t xml:space="preserve">Cinta de amarração de alvenaria moldada in loco em concreto. af_03/2016</t>
  </si>
  <si>
    <t xml:space="preserve">Cinta de amarração de alvenaria moldada in loco com utilização de blocos canaleta. af_03/2016</t>
  </si>
  <si>
    <t xml:space="preserve">Execução de escritório em canteiro de obra em alvenaria, não incluso mobiliário e equipamentos. af_02/2016</t>
  </si>
  <si>
    <t xml:space="preserve">Execução de escritório em canteiro de obra em chapa de madeira compensada, não incluso mobiliário e equipamentos. af_02/2016</t>
  </si>
  <si>
    <t xml:space="preserve">Execução de almoxarifado em canteiro de obra em chapa de madeira compensada, incluso prateleiras. af_02/2016</t>
  </si>
  <si>
    <t xml:space="preserve">Execução de almoxarifado em canteiro de obra em alvenaria, incluso prateleiras. af_02/2016</t>
  </si>
  <si>
    <t xml:space="preserve">Execução de refeitório em canteiro de obra em chapa de madeira compensada, não incluso mobiliário e equipamentos. af_02/2016</t>
  </si>
  <si>
    <t xml:space="preserve">Execução de refeitório em canteiro de obra em alvenaria, não incluso mobiliário e equipamentos. af_02/2016</t>
  </si>
  <si>
    <t xml:space="preserve">Execução de sanitário e vestiário em canteiro de obra em chapa de madeira compensada, não incluso mobiliário. af_02/2016</t>
  </si>
  <si>
    <t xml:space="preserve">Execução de sanitário e vestiário em canteiro de obra em alvenaria, não incluso mobiliário. af_02/2016</t>
  </si>
  <si>
    <t xml:space="preserve">Execução de reservatório elevado de água (1000 litros) em canteiro de obra, apoiado em estrutura de madeira. af_02/2016_pa</t>
  </si>
  <si>
    <t xml:space="preserve">Perfuratriz com torre metálica para execução de estaca hélice contínua, profundidade máxima de 32 m, diâmetro máximo de 1000 mm, potência instalada de 350 hp, mesa rotativa com torque máximo de 263 knm - depreciação. af_01/2016</t>
  </si>
  <si>
    <t xml:space="preserve">Perfuratriz com torre metálica para execução de estaca hélice contínua, profundidade máxima de 32 m, diâmetro máximo de 1000 mm, potência instalada de 350 hp, mesa rotativa com torque máximo de 263 knm - juros. af_01/2016</t>
  </si>
  <si>
    <t xml:space="preserve">Perfuratriz com torre metálica para execução de estaca hélice contínua, profundidade máxima de 32 m, diâmetro máximo de 1000 mm, potência instalada de 350 hp, mesa rotativa com torque máximo de 263 knm - manutenção. af_01/2016</t>
  </si>
  <si>
    <t xml:space="preserve">Perfuratriz com torre metálica para execução de estaca hélice contínua, profundidade máxima de 32 m, diâmetro máximo de 1000 mm, potência instalada de 350 hp, mesa rotativa com torque máximo de 263 knm ? materiais na operação. af_01/2016</t>
  </si>
  <si>
    <t xml:space="preserve">Perfuratriz com torre metálica para execução de estaca hélice contínua, profundidade máxima de 32 m, diâmetro máximo de 1000 mm, potência instalada de 350 hp, mesa rotativa com torque máximo de 263 knm - chp diurno. af_01/2016</t>
  </si>
  <si>
    <t xml:space="preserve">Perfuratriz com torre metálica para execução de estaca hélice contínua, profundidade máxima de 32 m, diâmetro máximo de 1000 mm, potência instalada de 350 hp, mesa rotativa com torque máximo de 263 knm - chi diurno. af_01/2016</t>
  </si>
  <si>
    <t xml:space="preserve">Betoneira capacidade nominal 400 l, capacidade de mistura 310 l, motor a gasolina potência 5,5 cv, sem carregador - depreciação. af_02/2016</t>
  </si>
  <si>
    <t xml:space="preserve">Betoneira capacidade nominal 400 l, capacidade de mistura 310 l, motor a gasolina potência 5,5 cv, sem carregador - juros. af_02/2016</t>
  </si>
  <si>
    <t xml:space="preserve">Betoneira capacidade nominal 400 l, capacidade de mistura 310 l, motor a gasolina potência 5,5 cv, sem carregador - manutenção. af_02/2016</t>
  </si>
  <si>
    <t xml:space="preserve">Betoneira capacidade nominal 400 l, capacidade de mistura 310 l, motor a gasolina potência 5,5 cv, sem carregador - materiais na operação. af_02/2016</t>
  </si>
  <si>
    <t xml:space="preserve">Betoneira capacidade nominal 400 l, capacidade de mistura 310 l, motor a gasolina potência 5,5 hp, sem carregador - chp diurno. af_02/2016</t>
  </si>
  <si>
    <t xml:space="preserve">Betoneira capacidade nominal 400 l, capacidade de mistura 310 l, motor a gasolina potência 5,5 hp, sem carregador - chi diurno. af_02/2016</t>
  </si>
  <si>
    <t xml:space="preserve">Grupo gerador estacionário, motor diesel potência 170 kva - juros. af_02/2016</t>
  </si>
  <si>
    <t xml:space="preserve">Rolo compactador vibratório rebocável, cilindro de aço liso, potência de tração de 65 cv, peso 4,7 t, impacto dinâmico 18,3 t, largura de trabalho 1,67 m - juros. af_02/2016</t>
  </si>
  <si>
    <t xml:space="preserve">Rolo compactador vibratório pé de carneiro, operado por controle remoto, potência 12,5 kw, peso operacional 1,675 t, largura de trabalho 0,85 m - juros. af_02/2016</t>
  </si>
  <si>
    <t xml:space="preserve">Rolo compactador vibratório pé de carneiro, operado por controle remoto, potência 12,5 kw, peso operacional 1,675 t, largura de trabalho 0,85 m - materiais na operação. af_02/2016</t>
  </si>
  <si>
    <t xml:space="preserve">Execução de reservatório elevado de água (2000 litros) em canteiro de obra, apoiado em estrutura de madeira. af_02/2016_pa</t>
  </si>
  <si>
    <t xml:space="preserve">Rolo compactador vibratório pé de carneiro para solos, potência 80 hp, peso operacional sem/com lastro 7,4 / 8,8 t, largura de trabalho 1,68 m - chi diurno. af_02/2016</t>
  </si>
  <si>
    <t xml:space="preserve">Grua ascencional, lança de 30 m, capacidade de 1,0 t a 30 m, altura até 39 m ? depreciação. af_03/2016</t>
  </si>
  <si>
    <t xml:space="preserve">Grua ascencional, lança de 30 m, capacidade de 1,0 t a 30 m, altura até 39 m   juros. af_03/2016</t>
  </si>
  <si>
    <t xml:space="preserve">Grua ascencional, lança de 30 m, capacidade de 1,0 t a 30 m, altura até 39 m   manutenção. af_03/2016</t>
  </si>
  <si>
    <t xml:space="preserve">Grua ascencional, lança de 30 m, capacidade de 1,0 t a 30 m, altura até 39 m   materiais na operação. af_03/2016</t>
  </si>
  <si>
    <t xml:space="preserve">Grua ascensional, lanca de 30 m, capacidade de 1,0 t a 30 m, altura ate 39 m - chp diurno. af_03/2016</t>
  </si>
  <si>
    <t xml:space="preserve">Grua ascensional, lança de 30 m, capacidade de 1,0 t a 30 m, altura até 39 m - chi diurno. af_03/2016</t>
  </si>
  <si>
    <t xml:space="preserve">Guincho elétrico de coluna, capacidade 400 kg, com moto freio, motor trifásico de 1,25 cv - depreciação. af_03/2016</t>
  </si>
  <si>
    <t xml:space="preserve">Guincho elétrico de coluna, capacidade 400 kg, com moto freio, motor trifásico de 1,25 cv - juros. af_03/2016</t>
  </si>
  <si>
    <t xml:space="preserve">Guincho elétrico de coluna, capacidade 400 kg, com moto freio, motor trifásico de 1,25 cv - manutenção. af_03/2016</t>
  </si>
  <si>
    <t xml:space="preserve">Guincho elétrico de coluna, capacidade 400 kg, com moto freio, motor trifásico de 1,25 cv - materiais na operação. af_03/2016</t>
  </si>
  <si>
    <t xml:space="preserve">Guincho elétrico de coluna, capacidade 400 kg, com moto freio, motor trifásico de 1,25 cv - chp diurno. af_03/2016</t>
  </si>
  <si>
    <t xml:space="preserve">Guincho elétrico de coluna, capacidade 400 kg, com moto freio, motor trifásico de 1,25 cv - chi diurno. af_03/2016</t>
  </si>
  <si>
    <t xml:space="preserve">Guindaste hidráulico autopropelido, com lança telescópica 40 m, capacidade máxima 60 t, potência 260 kw - depreciação. af_03/2016</t>
  </si>
  <si>
    <t xml:space="preserve">Guindaste hidráulico autopropelido, com lança telescópica 40 m, capacidade máxima 60 t, potência 260 kw - juros. af_03/2016</t>
  </si>
  <si>
    <t xml:space="preserve">Guindaste hidráulico autopropelido, com lança telescópica 40 m, capacidade máxima 60 t, potência 260 kw - manutenção. af_03/2016</t>
  </si>
  <si>
    <t xml:space="preserve">Guindaste hidráulico autopropelido, com lança telescópica 40 m, capacidade máxima 60 t, potência 260 kw - materiais na operação. af_03/2016</t>
  </si>
  <si>
    <t xml:space="preserve">Guindaste hidráulico autopropelido, com lança telescópica 40 m, capacidade máxima 60 t, potência 260 kw - chp diurno. af_03/2016</t>
  </si>
  <si>
    <t xml:space="preserve">Guindaste hidráulico autopropelido, com lança telescópica 40 m, capacidade máxima 60 t, potência 260 kw - chi diurno. af_03/2016</t>
  </si>
  <si>
    <t xml:space="preserve">Guindaste hidráulico autopropelido, com lança telescópica 40 m, capacidade máxima 60 t, potência 260 kw - impostos e seguros. af_03/2016</t>
  </si>
  <si>
    <t xml:space="preserve">Escavação manual de vala com profundidade menor ou igual a 1,30 m. af_02/2021</t>
  </si>
  <si>
    <t xml:space="preserve">Reaterro mecanizado de vala com escavadeira hidráulica (capacidade da caçamba: 0,8 m³ / potência: 111 hp), largura de 1,5 a 2,5 m, profundidade até 1,5 m, com solo de 1ª categoria em locais com alto nível de interferência. af_04/2016</t>
  </si>
  <si>
    <t xml:space="preserve">Reaterro mecanizado de vala com escavadeira hidráulica (capacidade da caçamba: 0,8 m³ / potência: 111 hp), largura até 1,5 m, profundidade de 1,5 a 3,0 m, com solo de 1ª categoria em locais com alto nível de interferência. af_04/2016</t>
  </si>
  <si>
    <t xml:space="preserve">Reaterro mecanizado de vala com escavadeira hidráulica (capacidade da caçamba: 0,8 m³ / potência: 111 hp), largura de 1,5 a 2,5 m, profundidade de 1,5 a 3,0 m, com solo de 1ª categoria em locais com alto nível de interferência. af_04/2016</t>
  </si>
  <si>
    <t xml:space="preserve">Reaterro mecanizado de vala com escavadeira hidráulica (capacidade da caçamba: 0,8 m³ / potência: 111 hp), largura até 1,5 m, profundidade de 3,0 a 4,5 m com solo de 1ª categoria em locais com alto nível de interferência. af_04/2016</t>
  </si>
  <si>
    <t xml:space="preserve">Reaterro mecanizado de vala com escavadeira hidráulica (capacidade da caçamba: 0,8 m³ / potência: 111 hp), largura de 1,5 a 2,5 m, profundidade de 3,0  a 4,5 m, com solo (sem substituição) de 1ª categoria em locais com alto nível de interferência. af</t>
  </si>
  <si>
    <t xml:space="preserve">Reaterro mecanizado de vala com escavadeira hidráulica (capacidade da caçamba: 0,8 m³ / potência: 111 hp), largura até 1,5 m, profundidade de 4,5 a 6,0 m, com solo de 1ª categoria em locais com alto nível de interferência. af_04/2016</t>
  </si>
  <si>
    <t xml:space="preserve">Reaterro mecanizado de vala com escavadeira hidráulica (capacidade da caçamba: 0,8 m³ / potência: 111 hp), largura de 1,5 a 2,5 m, profundidade de 4,5 a 6,0 m, com solo de 1ª categoria em locais com alto nível de interferência. af_04/2016</t>
  </si>
  <si>
    <t xml:space="preserve">Reaterro mecanizado de vala com escavadeira hidráulica (capacidade da caçamba: 0,8 m³ / potência: 111 hp), largura de 1,5 a 2,5 m, profundidade até 1,5 m, com solo de 1ª categoria em locais com baixo nível de interferência. af_04/2016</t>
  </si>
  <si>
    <t xml:space="preserve">Reaterro mecanizado de vala com escavadeira hidráulica (capacidade da caçamba: 0,8 m³ / potência: 111 hp), largura até 1,5 m, profundidade de 1,5 a 3,0 m, com solo de 1ª categoria em locais com baixo nível de interferência. af_04/2016</t>
  </si>
  <si>
    <t xml:space="preserve">Reaterro mecanizado de vala com escavadeira hidráulica (capacidade da caçamba: 0,8 m³ / potência: 111 hp), largura de 1,5 a 2,5 m, profundidade de 1,5 a 3,0 m, com solo (sem substituição) de 1ª categoria em locais com baixo nível de interferência. af</t>
  </si>
  <si>
    <t xml:space="preserve">Reaterro mecanizado de vala com escavadeira hidráulica (capacidade da caçamba: 0,8 m³ / potência: 111 hp), largura até 1,5 m, profundidade de 3,0 a 4,5 m, com solo de 1ª categoria em locais com baixo nível de interferência. af_04/2016</t>
  </si>
  <si>
    <t xml:space="preserve">Reaterro mecanizado de vala com escavadeira hidráulica (capacidade da caçamba: 0,8 m³ / potência: 111 hp), largura de 1,5 a 2,5 m, profundidade de 3,0 a 4,5 m, com solo (sem substituição) de 1ª categoria em locais com baixo nível de interferência. af</t>
  </si>
  <si>
    <t xml:space="preserve">Reaterro mecanizado de vala com escavadeira hidráulica (capacidade da caçamba: 0,8 m³ / potência: 111 hp), largura até 1,5 m, profundidade de 4,5 a 6,0 m, com solo de 1ª categoria em locais com baixo nível de interferência. af_04/2016</t>
  </si>
  <si>
    <t xml:space="preserve">Reaterro mecanizado de vala com escavadeira hidráulica (capacidade da caçamba: 0,8 m³ / potência: 111 hp), largura de 1,5 a 2,5 m, profundidade de 4,5 a 6,0 m, com solo (sem substituição) de 1ª categoria em locais com baixo nível de interferência. af</t>
  </si>
  <si>
    <t xml:space="preserve">Reaterro mecanizado de vala com retroescavadeira (capacidade da caçamba da retro: 0,26 m³ / potência: 88 hp), largura até 0,8 m, profundidade até 1,5 m, com solo (sem substituição) de 1ª categoria em locais com alto nível de interferência. af_04/2016</t>
  </si>
  <si>
    <t xml:space="preserve">Reaterro mecanizado de vala com retroescavadeira (capacidade da caçamba da retro: 0,26 m³ / potência: 88 hp), largura de 0,8 a 1,5 m, profundidade até 1,5 m, com solo de 1ª categoria em locais com alto nível de interferência. af_04/2016</t>
  </si>
  <si>
    <t xml:space="preserve">Reaterro mecanizado de vala com retroescavadeira (capacidade da caçamba da retro: 0,26 m³ / potência: 88 hp), largura até 0,8 m, profundidade de 1,5 a 3,0 m, com solo de 1ª categoria em locais com alto nível de interferência. af_04/2016</t>
  </si>
  <si>
    <t xml:space="preserve">Reaterro mecanizado de vala com retroescavadeira (capacidade da caçamba da retro: 0,26 m³ / potência: 88 hp), largura de 0,8 a 1,5 m, profundidade de 1,5 a 3,0 m, com solo (sem substituição) de 1ª categoria em locais com alto nível de interferência.</t>
  </si>
  <si>
    <t xml:space="preserve">Reaterro mecanizado de vala com retroescavadeira (capacidade da caçamba da retro: 0,26 m³ / potência: 88 hp), largura até 0,8 m, profundidade até 1,5 m, com solo de 1ª categoria em locais com baixo nível de interferência. af_04/2016</t>
  </si>
  <si>
    <t xml:space="preserve">Reaterro mecanizado de vala com retroescavadeira (capacidade da caçamba da retro: 0,26 m³ / potência: 88 hp), largura de 0,8 a 1,5 m, profundidade até 1,5 m, com solo de 1ª categoria em locais com baixo nível de interferência. af_04/2016</t>
  </si>
  <si>
    <t xml:space="preserve">Reaterro mecanizado de vala com retroescavadeira (capacidade da caçamba da retro: 0,26 m³ / potência: 88 hp), largura até 0,8 m, profundidade de 1,5 a 3,0 m, com solo de 1ª categoria em locais com baixo nível de interferência. af_04/2016</t>
  </si>
  <si>
    <t xml:space="preserve">Reaterro mecanizado de vala com retroescavadeira (capacidade da caçamba da retro: 0,26 m³ / potência: 88 hp), largura de 0,8 a 1,5 m, profundidade de 1,5 a 3,0 m, com solo (sem substituição) de 1ª categoria em locais com baixo nível de interferência.</t>
  </si>
  <si>
    <t xml:space="preserve">Reaterro manual de valas com compactação mecanizada. af_04/2016</t>
  </si>
  <si>
    <t xml:space="preserve">Revestimento cerâmico para piso com placas tipo esmaltada padrão popular de dimensões 35x35 cm aplicada em ambientes de área menor que 5 m2. af_02/2023_pe</t>
  </si>
  <si>
    <t xml:space="preserve">Revestimento cerâmico para piso com placas tipo esmaltada padrão popular de dimensões 35x35 cm aplicada em ambientes de área entre 5 m2 e 10 m2. af_02/2023_pe</t>
  </si>
  <si>
    <t xml:space="preserve">Revestimento cerâmico para piso com placas tipo esmaltada padrão popular de dimensões 35x35 cm aplicada em ambientes de área maior que 10 m2. af_02/2023_pe</t>
  </si>
  <si>
    <t xml:space="preserve">Revestimento cerâmico para paredes internas com placas tipo esmaltada padrão popular de dimensões 20x20 cm, argamassa tipo ac i, aplicadas na altura inteira das paredes. af_02/2023_pe</t>
  </si>
  <si>
    <t xml:space="preserve">Revestimento cerâmico para paredes internas com placas tipo esmaltada padrão popular de dimensões 20x20 cm, argamassa tipo ac i, aplicadas a meia altura das paredes. af_02/2023_pe</t>
  </si>
  <si>
    <t xml:space="preserve">Bancada granito cinza,  50 x 60 cm, incl. cuba de embutir oval louça branca 35 x 50 cm, válvula metal cromado, sifão flexível pvc, engate 30 cm flexível plástico e torneira cromada de mesa, padrão popular - fornec. e instalação. af_01/2020</t>
  </si>
  <si>
    <t xml:space="preserve">Guindauto hidráulico, capacidade máxima de carga 3300 kg, momento máximo de carga 5,8 tm, alcance máximo horizontal 7,60 m, inclusive caminhão toco pbt 16.000 kg, potência de 189 cv - depreciação. af_03/2016</t>
  </si>
  <si>
    <t xml:space="preserve">Guindauto hidráulico, capacidade máxima de carga 3300 kg, momento máximo de carga 5,8 tm, alcance máximo horizontal 7,60 m, inclusive caminhão toco pbt 16.000 kg, potência de 189 cv - juros. af_03/2016</t>
  </si>
  <si>
    <t xml:space="preserve">Guindauto hidráulico, capacidade máxima de carga 3300 kg, momento máximo de carga 5,8 tm, alcance máximo horizontal 7,60 m, inclusive caminhão toco pbt 16.000 kg, potência de 189 cv ? impostos e seguros. af_03/2016</t>
  </si>
  <si>
    <t xml:space="preserve">Guindauto hidráulico, capacidade máxima de carga 3300 kg, momento máximo de carga 5,8 tm, alcance máximo horizontal 7,60 m, inclusive caminhão toco pbt 16.000 kg, potência de 189 cv - manutenção. af_03/2016</t>
  </si>
  <si>
    <t xml:space="preserve">Guindauto hidráulico, capacidade máxima de carga 3300 kg, momento máximo de carga 5,8 tm, alcance máximo horizontal 7,60 m, inclusive caminhão toco pbt 16.000 kg, potência de 189 cv - materiais na operação. af_03/2016</t>
  </si>
  <si>
    <t xml:space="preserve">Guindauto hidráulico, capacidade máxima de carga 3300 kg, momento máximo de carga 5,8 tm, alcance máximo horizontal 7,60 m, inclusive caminhão toco pbt 16.000 kg, potência de 189 cv - chp diurno. af_03/2016</t>
  </si>
  <si>
    <t xml:space="preserve">Guindauto hidráulico, capacidade máxima de carga 3300 kg, momento máximo de carga 5,8 tm, alcance máximo horizontal 7,60 m, inclusive caminhão toco pbt 16.000 kg, potência de 189 cv - chi diurno. af_03/2016</t>
  </si>
  <si>
    <t xml:space="preserve">Máquina jato de pressao portátil, camara de 1 saida, capacidade 280 l, diametro 670 mm, bico de jato curto venturi de 5/16'' , mangueira de 1'' com compressor de ar rebocável 189 pcm e motor diesel 63 cv - depreciação. af_03/2016</t>
  </si>
  <si>
    <t xml:space="preserve">Máquina jato de pressao portátil, camara de 1 saida, capacidade 280 l, diametro 670 mm, bico de jato curto venturi de 5/16'' , mangueira de 1'' com compressor de ar rebocável 189 pcm e motor diesel 63 cv - juros. af_03/2016</t>
  </si>
  <si>
    <t xml:space="preserve">Máquina jato de pressao portátil, camara de 1 saida, capacidade 280 l, diametro 670 mm, bico de jato curto venturi de 5/16'' , mangueira de 1'' com compressor de ar rebocável 189 pcm e motor diesel 63 cv - manutenção. af_03/2016</t>
  </si>
  <si>
    <t xml:space="preserve">Máquina jato de pressao portátil, camara de 1 saida, capacidade 280 l, diametro 670 mm, bico de jato curto venturi de 5/16'' , mangueira de 1'' com compressor de ar rebocável 189 pcm e motor diesel 63 cv - materiais na operação. af_03/2016</t>
  </si>
  <si>
    <t xml:space="preserve">Máquina jato de pressao portátil, camara de 1 saida, capacidade 280 l, diametro 670 mm, bico de jato curto venturi de 5/16'' , mangueira de 1'' com compressor de ar rebocável 189 pcm e motor diesel 63 cv - chp diurno. af_03/2016</t>
  </si>
  <si>
    <t xml:space="preserve">Máquina jato de pressao portátil, camara de 1 saida, capacidade 280 l, diametro 670 mm, bico de jato curto venturi de 5/16'' , mangueira de 1'' com compressor de ar rebocável 189 pcm e motor diesel 63 cv - chi diurno. af_03/2016</t>
  </si>
  <si>
    <t xml:space="preserve">Gerador portátil monofásico, potência 5500 va, motor a gasolina, potência do motor 13 cv - depreciação. af_03/2016</t>
  </si>
  <si>
    <t xml:space="preserve">Gerador portátil monofásico, potência 5500 va, motor a gasolina, potência do motor 13 cv - juros. af_03/2016</t>
  </si>
  <si>
    <t xml:space="preserve">Gerador portátil monofásico, potência 5500 va, motor a gasolina, potência do motor 13 cv - manutenção. af_03/2016</t>
  </si>
  <si>
    <t xml:space="preserve">Gerador portátil monofásico, potência 5500 va, motor a gasolina, potência do motor 13 cv - materiais na operação. af_03/2016</t>
  </si>
  <si>
    <t xml:space="preserve">Gerador portátil monofásico, potência 5500 va, motor a gasolina, potência do motor 13 cv - chp diurno. af_03/2016</t>
  </si>
  <si>
    <t xml:space="preserve">Gerador portátil monofásico, potência 5500 va, motor a gasolina, potência do motor 13 cv - chi diurno. af_03/2016</t>
  </si>
  <si>
    <t xml:space="preserve">Grupo gerador rebocável, potência 66 kva, motor a diesel - depreciação. af_03/2016</t>
  </si>
  <si>
    <t xml:space="preserve">Grupo gerador rebocável, potência 66 kva, motor a diesel - juros. af_03/2016</t>
  </si>
  <si>
    <t xml:space="preserve">Grupo gerador rebocável, potência 66 kva, motor a diesel - manutenção. af_03/2016</t>
  </si>
  <si>
    <t xml:space="preserve">Grupo gerador rebocável, potência 66 kva, motor a diesel - materiais na operação. af_03/2016</t>
  </si>
  <si>
    <t xml:space="preserve">Grupo gerador rebocável, potência 66 kva, motor a diesel - chp diurno. af_03/2016</t>
  </si>
  <si>
    <t xml:space="preserve">Grupo gerador rebocável, potência 66 kva, motor a diesel - chi diurno. af_03/2016</t>
  </si>
  <si>
    <t xml:space="preserve">Grupo gerador estacionário, potência 150 kva, motor a diesel- depreciação. af_03/2016</t>
  </si>
  <si>
    <t xml:space="preserve">Grupo gerador estacionário, potência 150 kva, motor a diesel- juros. af_03/2016</t>
  </si>
  <si>
    <t xml:space="preserve">Grupo gerador estacionário, potência 150 kva, motor a diesel- manutenção. af_03/2016</t>
  </si>
  <si>
    <t xml:space="preserve">Grupo gerador estacionário, potência 150 kva, motor a diesel- materiais na operação. af_03/2016</t>
  </si>
  <si>
    <t xml:space="preserve">Grupo gerador estacionário, potência 150 kva, motor a diesel- chp diurno. af_03/2016</t>
  </si>
  <si>
    <t xml:space="preserve">Grupo gerador estacionário, potência 150 kva, motor a diesel- chi diurno. af_03/2016</t>
  </si>
  <si>
    <t xml:space="preserve">Usina de mistura asfáltica à quente, tipo contra fluxo, prod 40 a 80 ton/hora - depreciação. af_03/2016</t>
  </si>
  <si>
    <t xml:space="preserve">Usina de mistura asfáltica à quente, tipo contra fluxo, prod 40 a 80 ton/hora - juros. af_03/2016</t>
  </si>
  <si>
    <t xml:space="preserve">Usina de mistura asfáltica à quente, tipo contra fluxo, prod 40 a 80 ton/hora - manutenção. af_03/2016</t>
  </si>
  <si>
    <t xml:space="preserve">Usina de mistura asfáltica à quente, tipo contra fluxo, prod 40 a 80 ton/hora - materiais na operação. af_03/2016</t>
  </si>
  <si>
    <t xml:space="preserve">Usina de mistura asfáltica à quente, tipo contra fluxo, prod 40 a 80 ton/hora - chp diurno. af_03/2016</t>
  </si>
  <si>
    <t xml:space="preserve">Usina de mistura asfáltica à quente, tipo contra fluxo, prod 40 a 80 ton/hora - chi diurno. af_03/2016</t>
  </si>
  <si>
    <t xml:space="preserve">Usina de asfalto à frio, capacidade de 40 a 60 ton/hora, elétrica potência 30 cv - depreciação. af_03/2016</t>
  </si>
  <si>
    <t xml:space="preserve">Usina de asfalto à frio, capacidade de 40 a 60 ton/hora, elétrica potência 30 cv - juros. af_03/2016</t>
  </si>
  <si>
    <t xml:space="preserve">Usina de asfalto à frio, capacidade de 40 a 60 ton/hora, elétrica potência 30 cv - manutenção. af_03/2016</t>
  </si>
  <si>
    <t xml:space="preserve">Usina de asfalto à frio, capacidade de 40 a 60 ton/hora, elétrica potência 30 cv - materiais na operação. af_03/2016</t>
  </si>
  <si>
    <t xml:space="preserve">Usina de asfalto à frio, capacidade de 40 a 60 ton/hora, elétrica potência 30 cv - chp diurno. af_03/2016</t>
  </si>
  <si>
    <t xml:space="preserve">Usina de asfalto à frio, capacidade de 40 a 60 ton/hora, elétrica potência 30 cv - chi diurno. af_03/2016</t>
  </si>
  <si>
    <t xml:space="preserve">Bancada granito cinza  150 x 60 cm, com cuba de embutir de aço, válvula americana em metal, sifão flexível em pvc, engate flexível 30 cm, torneira cromada longa, de parede, 1/2? ou 3/4?, p/ cozinha, padrão popular - fornec. e instalação. af_01/2020</t>
  </si>
  <si>
    <t xml:space="preserve">Bancada mármore branco 150 x 60 cm, com cuba de embutir de aço, válvula americana e sifão tipo garrafa em metal , engate flexível 30 cm, torneira cromada, de mesa, 1/2? ou 3/4?, para pia cozinha, padrão alto - fornec. e instalação. af_01/2020</t>
  </si>
  <si>
    <t xml:space="preserve">Motorista de caminhao com encargos complementares</t>
  </si>
  <si>
    <t xml:space="preserve">Arquiteto junior com encargos complementares</t>
  </si>
  <si>
    <t xml:space="preserve">Arquiteto pleno com encargos complementares</t>
  </si>
  <si>
    <t xml:space="preserve">Arquiteto senior com encargos complementares</t>
  </si>
  <si>
    <t xml:space="preserve">Encarregado geral de obras com encargos complementares</t>
  </si>
  <si>
    <t xml:space="preserve">Execução de central de armadura em canteiro de obra, não incluso mobiliário e equipamentos. af_04/2016</t>
  </si>
  <si>
    <t xml:space="preserve">Execução de central de fôrmas, produção de argamassa ou concreto em canteiro de obra, não incluso mobiliário e equipamentos. af_04/2016</t>
  </si>
  <si>
    <t xml:space="preserve">Execução de depósito em canteiro de obra em chapa de madeira compensada, não incluso mobiliário. af_04/2016</t>
  </si>
  <si>
    <t xml:space="preserve">Execução de guarita em canteiro de obra em chapa de madeira compensada, não incluso mobiliário. af_04/2016</t>
  </si>
  <si>
    <t xml:space="preserve">Transporte com caminhão basculante de 10 m³, em via urbana em leito natural (unidade: m3xkm). af_07/2020</t>
  </si>
  <si>
    <t xml:space="preserve">m3xkm</t>
  </si>
  <si>
    <t xml:space="preserve">Transporte com caminhão basculante de 10 m³, em via urbana em revestimento primário (unidade: m3xkm). af_07/2020</t>
  </si>
  <si>
    <t xml:space="preserve">Transporte com caminhão basculante de 10 m³, em via urbana pavimentada, adicional para dmt excedente a 30 km (unidade: m3xkm). af_07/2020</t>
  </si>
  <si>
    <t xml:space="preserve">Transporte com caminhão basculante de 14 m³, em via urbana em leito natural (unidade: m3xkm). af_07/2020</t>
  </si>
  <si>
    <t xml:space="preserve">Transporte com caminhão basculante de 14 m³, em via urbana em revestimento primário (unidade: m3xkm). af_07/2020</t>
  </si>
  <si>
    <t xml:space="preserve">Transporte com caminhão basculante de 14 m³, em via urbana pavimentada, adicional para dmt excedente a 30 km (unidade: m3xkm). af_07/2020</t>
  </si>
  <si>
    <t xml:space="preserve">Transporte com caminhão basculante de 10 m³, em via urbana em leito natural (unidade: txkm). af_07/2020</t>
  </si>
  <si>
    <t xml:space="preserve">Transporte com caminhão basculante de 10 m³, em via urbana em revestimento primário (unidade: txkm). af_07/2020</t>
  </si>
  <si>
    <t xml:space="preserve">Transporte com caminhão basculante de 10 m³, em via urbana pavimentada, adicional para dmt excedente a 30 km (unidade: txkm). af_07/2020</t>
  </si>
  <si>
    <t xml:space="preserve">Transporte com caminhão basculante de 14 m³, em via urbana em leito natural (unidade: txkm). af_07/2020</t>
  </si>
  <si>
    <t xml:space="preserve">Transporte com caminhão basculante de 14 m³, em via urbana em revestimento primário (unidade: txkm). af_07/2020</t>
  </si>
  <si>
    <t xml:space="preserve">Transporte com caminhão basculante de 14 m³, em via urbana pavimentada, adicional para dmt excedente a 30 km (unidade: txkm). af_07/2020</t>
  </si>
  <si>
    <t xml:space="preserve">Disjuntor monopolar tipo din, corrente nominal de 10a - fornecimento e instalação. af_10/2020</t>
  </si>
  <si>
    <t xml:space="preserve">Disjuntor monopolar tipo din, corrente nominal de 16a - fornecimento e instalação. af_10/2020</t>
  </si>
  <si>
    <t xml:space="preserve">Disjuntor monopolar tipo din, corrente nominal de 20a - fornecimento e instalação. af_10/2020</t>
  </si>
  <si>
    <t xml:space="preserve">Disjuntor monopolar tipo din, corrente nominal de 25a - fornecimento e instalação. af_10/2020</t>
  </si>
  <si>
    <t xml:space="preserve">Disjuntor monopolar tipo din, corrente nominal de 32a - fornecimento e instalação. af_10/2020</t>
  </si>
  <si>
    <t xml:space="preserve">Disjuntor monopolar tipo din, corrente nominal de 40a - fornecimento e instalação. af_10/2020</t>
  </si>
  <si>
    <t xml:space="preserve">Disjuntor monopolar tipo din, corrente nominal de 50a - fornecimento e instalação. af_10/2020</t>
  </si>
  <si>
    <t xml:space="preserve">Disjuntor bipolar tipo din, corrente nominal de 10a - fornecimento e instalação. af_10/2020</t>
  </si>
  <si>
    <t xml:space="preserve">Disjuntor bipolar tipo din, corrente nominal de 16a - fornecimento e instalação. af_10/2020</t>
  </si>
  <si>
    <t xml:space="preserve">Disjuntor bipolar tipo din, corrente nominal de 20a - fornecimento e instalação. af_10/2020</t>
  </si>
  <si>
    <t xml:space="preserve">Disjuntor bipolar tipo din, corrente nominal de 25a - fornecimento e instalação. af_10/2020</t>
  </si>
  <si>
    <t xml:space="preserve">Disjuntor bipolar tipo din, corrente nominal de 32a - fornecimento e instalação. af_10/2020</t>
  </si>
  <si>
    <t xml:space="preserve">Disjuntor bipolar tipo din, corrente nominal de 40a - fornecimento e instalação. af_10/2020</t>
  </si>
  <si>
    <t xml:space="preserve">Disjuntor bipolar tipo din, corrente nominal de 50a - fornecimento e instalação. af_10/2020</t>
  </si>
  <si>
    <t xml:space="preserve">Disjuntor tripolar tipo din, corrente nominal de 10a - fornecimento e instalação. af_10/2020</t>
  </si>
  <si>
    <t xml:space="preserve">Disjuntor tripolar tipo din, corrente nominal de 16a - fornecimento e instalação. af_10/2020</t>
  </si>
  <si>
    <t xml:space="preserve">Disjuntor tripolar tipo din, corrente nominal de 20a - fornecimento e instalação. af_10/2020</t>
  </si>
  <si>
    <t xml:space="preserve">Disjuntor tripolar tipo din, corrente nominal de 25a - fornecimento e instalação. af_10/2020</t>
  </si>
  <si>
    <t xml:space="preserve">Disjuntor tripolar tipo din, corrente nominal de 32a - fornecimento e instalação. af_10/2020</t>
  </si>
  <si>
    <t xml:space="preserve">Disjuntor tripolar tipo din, corrente nominal de 40a - fornecimento e instalação. af_10/2020</t>
  </si>
  <si>
    <t xml:space="preserve">Disjuntor tripolar tipo din, corrente nominal de 50a - fornecimento e instalação. af_10/2020</t>
  </si>
  <si>
    <t xml:space="preserve">Execução de passeio em piso intertravado, com bloco retangular colorido de 20 x 10 cm, espessura 6 cm. af_10/2022</t>
  </si>
  <si>
    <t xml:space="preserve">Execução de pavimento em piso intertravado, com bloco retangular colorido de 20 x 10 cm, espessura 6 cm. af_10/2022</t>
  </si>
  <si>
    <t xml:space="preserve">Execução de pavimento em piso intertravado, com bloco retangular colorido de 20 x 10 cm, espessura 8 cm. af_10/2022</t>
  </si>
  <si>
    <t xml:space="preserve">Execução de grampo para solo grampeado com comprimento menor ou igual a 4 m, diâmetro de 10 cm, perfuração com equipamento manual e armadura com diâmetro de 16 mm. af_05/2016</t>
  </si>
  <si>
    <t xml:space="preserve">Execução de grampo para solo grampeado com comprimento maior que 4 m e menor ou igual a 6 m, diâmetro de 10 cm, perfuração com equipamento manual e armadura com diâmetro de 16 mm. af_05/2016</t>
  </si>
  <si>
    <t xml:space="preserve">Execução de grampo para solo grampeado com comprimento maior que 6 m e menor ou igual a 8 m, diâmetro de 10 cm, perfuração com equipamento manual e armadura com diâmetro de 16 mm. af_05/2016</t>
  </si>
  <si>
    <t xml:space="preserve">Execução de grampo para solo grampeado com comprimento maior que 8 m e menor ou igual a 10 m, diâmetro de 10 cm, perfuração com equipamento manual e armadura com diâmetro de 16 mm. af_05/2016</t>
  </si>
  <si>
    <t xml:space="preserve">Execução de grampo para solo grampeado com comprimento maior que 10 m, diâmetro de 10 cm, perfuração com equipamento manual e armadura com diâmetro de 16 mm. af_05/2016</t>
  </si>
  <si>
    <t xml:space="preserve">Execução de grampo para solo grampeado com comprimento menor ou igual a 4 m, diâmetro de 10 cm, perfuração com equipamento manual e armadura com diâmetro de 20 mm. af_05/2016</t>
  </si>
  <si>
    <t xml:space="preserve">Execução de grampo para solo grampeado com comprimento maior que 4 m e menor ou igual a 6 m, diâmetro de 10 cm, perfuração com equipamento manual e armadura com diâmetro de 20 mm. af_05/2016</t>
  </si>
  <si>
    <t xml:space="preserve">Execução de grampo para solo grampeado com comprimento maior que 6 m e menor ou igual a 8 m, diâmetro de 10 cm, perfuração com equipamento manual e armadura com diâmetro de 20 mm. af_05/2016</t>
  </si>
  <si>
    <t xml:space="preserve">Execução de grampo para solo grampeado com comprimento maior que 8 m e menor ou igual a 10 m, diâmetro de 10 cm, perfuração com equipamento manual e armadura com diâmetro de 20 mm. af_05/2016</t>
  </si>
  <si>
    <t xml:space="preserve">Execução de grampo para solo grampeado com comprimento maior que 10 m, diâmetro de 10 cm, perfuração com equipamento manual e armadura com diâmetro de 20 mm. af_05/2016</t>
  </si>
  <si>
    <t xml:space="preserve">Execução de grampo para solo grampeado com comprimento menor ou igual a 4 m, diâmetro de 7 cm, perfuração com equipamento manual e armadura com diâmetro de 16 mm. af_05/2016</t>
  </si>
  <si>
    <t xml:space="preserve">Execução de grampo para solo grampeado com comprimento maior que 4 e menor ou igual a 6 m, diâmetro de 7 cm, perfuração com equipamento manual e armadura com diâmetro de 16 mm. af_05/2016</t>
  </si>
  <si>
    <t xml:space="preserve">Execução de grampo para solo grampeado com comprimento maior que 6 m e menor ou igual a 8 m, diâmetro de 7 cm, perfuração com equipamento manual e armadura com diâmetro de 16 mm. af_05/2016</t>
  </si>
  <si>
    <t xml:space="preserve">Execução de grampo para solo grampeado com comprimento maior que 8 m e menor ou igual a 10 m, diâmetro de 7 cm, perfuração com equipamento manual e armadura com diâmetro de 16 mm. af_05/2016</t>
  </si>
  <si>
    <t xml:space="preserve">Execução de grampo para solo grampeado com comprimento maior que 10 m, diâmetro de 7 cm, perfuração com equipamento manual e armadura com diâmetro de 16 mm. af_05/2016</t>
  </si>
  <si>
    <t xml:space="preserve">Execução de grampo para solo grampeado com comprimento menor ou igual a 4 m, diâmetro de 7 cm, perfuração com equipamento manual e armadura com diâmetro de 20 mm. af_05/2016</t>
  </si>
  <si>
    <t xml:space="preserve">Execução de grampo para solo grampeado com comprimento maior que 4 e menor ou igual a 6 m, diâmetro de 7 cm, perfuração com equipamento manual e armadura com diâmetro de 20 mm. af_05/2016</t>
  </si>
  <si>
    <t xml:space="preserve">Execução de grampo para solo grampeado com comprimento maior que 6 m e menor ou igual a 8 m, diâmetro de 7 cm, perfuração com equipamento manual e armadura com diâmetro de 20 mm. af_05/2016</t>
  </si>
  <si>
    <t xml:space="preserve">Execução de grampo para solo grampeado com comprimento maior que 8 menor ou igual a 10 m, diâmetro de 7 cm, perfuração com equipamento manual e armadura com diâmetro de 20 mm. af_05/2016</t>
  </si>
  <si>
    <t xml:space="preserve">Execução de grampo para solo grampeado com comprimento maior que 10 m, diâmetro de 7 cm, perfuração com equipamento manual e armadura com diâmetro de 20 mm. af_05/2016</t>
  </si>
  <si>
    <t xml:space="preserve">Telhamento com telha de concreto de encaixe, com até 2 águas, incluso transporte vertical. af_07/2019</t>
  </si>
  <si>
    <t xml:space="preserve">Telhamento com telha de concreto de encaixe, com mais de 2 águas, incluso transporte vertical. af_07/2019</t>
  </si>
  <si>
    <t xml:space="preserve">Telhamento com telha cerâmica de encaixe, tipo portuguesa, com até 2 águas, incluso transporte vertical. af_07/2019</t>
  </si>
  <si>
    <t xml:space="preserve">Telhamento com telha cerâmica de encaixe, tipo portuguesa, com mais de 2 águas, incluso transporte vertical. af_07/2019</t>
  </si>
  <si>
    <t xml:space="preserve">Telhamento com telha cerâmica capa-canal, tipo colonial, com até 2 águas, incluso transporte vertical. af_07/2019</t>
  </si>
  <si>
    <t xml:space="preserve">Telhamento com telha cerâmica capa-canal, tipo colonial, com mais de 2 águas, incluso transporte vertical. af_07/2019</t>
  </si>
  <si>
    <t xml:space="preserve">Telhamento com telha ondulada de fibrocimento e = 6 mm, com recobrimento lateral de 1/4 de onda para telhado com inclinação maior que 10°, com até 2 águas, incluso içamento. af_07/2019</t>
  </si>
  <si>
    <t xml:space="preserve">Telhamento com telha ondulada de fibrocimento e = 6 mm, com recobrimento lateral de 1 1/4 de onda para telhado com inclinação máxima de 10°, com até 2 águas, incluso içamento. af_07/2019</t>
  </si>
  <si>
    <t xml:space="preserve">Telhamento com telha de aço/alumínio e = 0,5 mm, com até 2 águas, incluso içamento. af_07/2019</t>
  </si>
  <si>
    <t xml:space="preserve">Telhamento com telha metálica termoacústica e = 30 mm, com até 2 águas, incluso içamento. af_07/2019</t>
  </si>
  <si>
    <t xml:space="preserve">Telhamento com telha estrutural de fibrocimento e= 8 mm, com até 2 águas, incluso içamento. af_07/2019_ps</t>
  </si>
  <si>
    <t xml:space="preserve">Cumeeira e espigão para telha cerâmica emboçada com argamassa traço 1:2:9 (cimento, cal e areia), para telhados com mais de 2 águas, incluso transporte vertical. af_07/2019</t>
  </si>
  <si>
    <t xml:space="preserve">Cumeeira e espigão para telha de concreto emboçada com argamassa traço 1:2:9 (cimento, cal e areia), para telhados com mais de 2 águas, incluso transporte vertical. af_07/2019</t>
  </si>
  <si>
    <t xml:space="preserve">Cumeeira para telha cerâmica emboçada com argamassa traço 1:2:9 (cimento, cal e areia) para telhados com até 2 águas, incluso transporte vertical. af_07/2019</t>
  </si>
  <si>
    <t xml:space="preserve">Cumeeira para telha de concreto emboçada com argamassa traço 1:2:9 (cimento, cal e areia) para telhados com até 2 águas, incluso transporte vertical. af_07/2019</t>
  </si>
  <si>
    <t xml:space="preserve">Cumeeira para telha de fibrocimento ondulada e = 6 mm, incluso acessórios de fixação e içamento. af_07/2019</t>
  </si>
  <si>
    <t xml:space="preserve">Emboçamento com argamassa traço 1:2:9 (cimento, cal e areia). af_07/2019</t>
  </si>
  <si>
    <t xml:space="preserve">Subcobertura com manta plástica revestida por película de alumíno, incluso transporte vertical. af_07/2019</t>
  </si>
  <si>
    <t xml:space="preserve">Calha em chapa de aço galvanizado número 24, desenvolvimento de 33 cm, incluso transporte vertical. af_07/2019</t>
  </si>
  <si>
    <t xml:space="preserve">Calha em chapa de aço galvanizado número 24, desenvolvimento de 50 cm, incluso transporte vertical. af_07/2019</t>
  </si>
  <si>
    <t xml:space="preserve">Calha em chapa de aço galvanizado número 24, desenvolvimento de 100 cm, incluso transporte vertical. af_07/2019</t>
  </si>
  <si>
    <t xml:space="preserve">Rufo em chapa de aço galvanizado número 24, corte de 25 cm, incluso transporte vertical. af_07/2019</t>
  </si>
  <si>
    <t xml:space="preserve">Amarração de telhas cerâmicas ou de concreto. af_07/2019</t>
  </si>
  <si>
    <t xml:space="preserve">Guia (meio-fio) concreto, moldada  in loco  em trecho reto com extrusora, 13 cm base x 22 cm altura. af_06/2016</t>
  </si>
  <si>
    <t xml:space="preserve">Guia (meio-fio) concreto, moldada  in loco  em trecho curvo com extrusora, 13 cm base x 22 cm altura. af_06/2016</t>
  </si>
  <si>
    <t xml:space="preserve">Guia (meio-fio) concreto, moldada  in loco  em trecho reto com extrusora, 15 cm base x 30 cm altura. af_06/2016</t>
  </si>
  <si>
    <t xml:space="preserve">Guia (meio-fio) concreto, moldada  in loco  em trecho curvo com extrusora, 15 cm base x 30 cm altura. af_06/2016</t>
  </si>
  <si>
    <t xml:space="preserve">Guia (meio-fio) e sarjeta conjugados de concreto, moldada  in loco  em trecho reto com extrusora, 45 cm base (15 cm base da guia + 30 cm base da sarjeta) x 22 cm altura. af_06/2016</t>
  </si>
  <si>
    <t xml:space="preserve">Guia (meio-fio) e sarjeta conjugados de concreto, moldada  in loco  em trecho curvo com extrusora, 45 cm base (15 cm base da guia + 30 cm base da sarjeta) x 22 cm altura. af_06/2016</t>
  </si>
  <si>
    <t xml:space="preserve">Guia (meio-fio) e sarjeta conjugados de concreto, moldada  in loco  em trecho reto com extrusora, 60 cm base (15 cm base da guia + 45 cm base da sarjeta) x 26 cm altura. af_06/2016</t>
  </si>
  <si>
    <t xml:space="preserve">Guia (meio-fio) e sarjeta conjugados de concreto, moldada in loco  em trecho curvo com extrusora, 60 cm base (15 cm base da guia + 45 cm base da sarjeta) x 26 cm altura. af_06/2016</t>
  </si>
  <si>
    <t xml:space="preserve">Guia (meio-fio) e sarjeta conjugados de concreto, moldada  in loco  em trecho reto com extrusora, 65 cm base (15 cm base da guia + 50 cm base da sarjeta) x 30 cm altura. af_06/2016</t>
  </si>
  <si>
    <t xml:space="preserve">Guia (meio-fio) e sarjeta conjugados de concreto, moldada  in loco  em trecho curvo com extrusora, 65 cm base (15 cm base da guia + 50 cm base da sarjeta) x 26 cm altura. af_06/2016</t>
  </si>
  <si>
    <t xml:space="preserve">Assentamento de guia (meio-fio) em trecho reto, confeccionada em concreto pré-fabricado, dimensões 100x15x13x30 cm (comprimento x base inferior x base superior x altura), para vias urbanas (uso viário). af_06/2016</t>
  </si>
  <si>
    <t xml:space="preserve">Assentamento de guia (meio-fio) em trecho curvo, confeccionada em concreto pré-fabricado, dimensões 100x15x13x30 cm (comprimento x base inferior x base superior x altura), para vias urbanas (uso viário). af_06/2016</t>
  </si>
  <si>
    <t xml:space="preserve">Assentamento de guia (meio-fio) em trecho reto, confeccionada em concreto pré-fabricado, dimensões 100x15x13x20 cm (comprimento x base inferior x base superior x altura), para urbanização interna de empreendimentos. af_06/2016</t>
  </si>
  <si>
    <t xml:space="preserve">Assentamento de guia (meio-fio) em trecho curvo, confeccionada em concreto pré-fabricado, dimensões 100x15x13x20 cm (comprimento x base inferior x base superior x altura), para urbanização interna de empreendimentos. af_06/2016</t>
  </si>
  <si>
    <t xml:space="preserve">Assentamento de guia (meio-fio) em trecho reto, confeccionada em concreto pré-fabricado, dimensões 80x08x08x25 cm (comprimento x base inferior x base superior x altura), para urbanização interna de empreendimentos. af_06/2016</t>
  </si>
  <si>
    <t xml:space="preserve">Assentamento de guia (meio-fio) em trecho curvo, confeccionada em concreto pré-fabricado, dimensões 80x08x08x25 cm (comprimento x base inferior x base superior x altura), para urbanização interna de empreendimentos. af_06/2016</t>
  </si>
  <si>
    <t xml:space="preserve">Assentamento de guia (meio-fio) em trecho reto, confeccionada em concreto pré-fabricado, dimensões 39x6,5x6,5x19 cm (comprimento x base inferior x base superior x altura), para delimitação de jardins, praças ou passeios. af_05/2016</t>
  </si>
  <si>
    <t xml:space="preserve">Assentamento de guia (meio-fio) em trecho curvo, confeccionada em concreto pré-fabricado, dimensões 39x6,5x6,5x19 cm (comprimento x base inferior x base superior x altura), para delimitação de jardins, praças ou passeios. af_05/2016</t>
  </si>
  <si>
    <t xml:space="preserve">Execução de sarjeta de concreto usinado, moldada  in loco  em trecho reto, 30 cm base x 15 cm altura. af_06/2016</t>
  </si>
  <si>
    <t xml:space="preserve">Execução de sarjeta de concreto usinado, moldada  in loco  em trecho curvo, 30 cm base x 15 cm altura. af_06/2016</t>
  </si>
  <si>
    <t xml:space="preserve">Execução de sarjeta de concreto usinado, moldada  in loco  em trecho reto, 45 cm base x 15 cm altura. af_06/2016</t>
  </si>
  <si>
    <t xml:space="preserve">Execução de sarjeta de concreto usinado, moldada  in loco  em trecho curvo, 45 cm base x 15 cm altura. af_06/2016</t>
  </si>
  <si>
    <t xml:space="preserve">Execução de sarjeta de concreto usinado, moldada  in loco  em trecho reto, 60 cm base x 15 cm altura. af_06/2016</t>
  </si>
  <si>
    <t xml:space="preserve">Execução de sarjeta de concreto usinado, moldada  in loco  em trecho curvo, 60 cm base x 15 cm altura. af_06/2016</t>
  </si>
  <si>
    <t xml:space="preserve">Execução de sarjeta de concreto usinado, moldada  in loco  em trecho reto, 30 cm base x 10 cm altura. af_06/2016</t>
  </si>
  <si>
    <t xml:space="preserve">Execução de sarjeta de concreto usinado, moldada  in loco  em trecho curvo, 30 cm base x 10 cm altura. af_06/2016</t>
  </si>
  <si>
    <t xml:space="preserve">Execução de sarjeta de concreto usinado, moldada  in loco  em trecho reto, 45 cm base x 10 cm altura. af_06/2016</t>
  </si>
  <si>
    <t xml:space="preserve">Execução de sarjeta de concreto usinado, moldada  in loco  em trecho curvo, 45 cm base x 10 cm altura. af_06/2016</t>
  </si>
  <si>
    <t xml:space="preserve">Execução de sarjeta de concreto usinado, moldada  in loco  em trecho reto, 60 cm base x 10 cm altura. af_06/2016</t>
  </si>
  <si>
    <t xml:space="preserve">Execução de sarjeta de concreto usinado, moldada  in loco  em trecho curvo, 60 cm base x 10 cm altura. af_06/2016</t>
  </si>
  <si>
    <t xml:space="preserve">Execução de sarjetão de concreto usinado, moldada  in loco  em trecho reto, 100 cm base x 20 cm altura. af_06/2016</t>
  </si>
  <si>
    <t xml:space="preserve">Execução de escoras de concreto para contenção de guias pré-fabricadas. af_06/2016</t>
  </si>
  <si>
    <t xml:space="preserve">Aterro mecanizado de vala com escavadeira hidráulica (capacidade da caçamba: 0,8 m³ / potência: 111 hp), largura de 1,5 a 2,5 m, profundidade até 1,5 m, com solo argilo-arenoso. af_05/2016</t>
  </si>
  <si>
    <t xml:space="preserve">Aterro mecanizado de vala com escavadeira hidráulica (capacidade da caçamba: 0,8 m³ / potência: 111 hp), largura até 1,5 m, profundidade de 1,5 a 3,0 m, com solo argilo-arenoso. af_05/2016</t>
  </si>
  <si>
    <t xml:space="preserve">Aterro mecanizado de vala com escavadeira hidráulica (capacidade da caçamba: 0,8 m³ / potência: 111 hp), largura de 1,5 a 2,5 m, profundidade de 1,5 a 3,0 m, com solo argilo-arenoso. af_05/2016</t>
  </si>
  <si>
    <t xml:space="preserve">Aterro mecanizado de vala com escavadeira hidráulica (capacidade da caçamba: 0,8 m³ / potência: 111 hp), largura até 1,5 m, profundidade de 3,0 a 4,5 m, com solo argilo-arenoso. af_05/2016</t>
  </si>
  <si>
    <t xml:space="preserve">Aterro mecanizado de vala com escavadeira hidráulica (capacidade da caçamba: 0,8 m³ / potência: 111 hp), largura de 1,5 a 2,5 m, profundidade de 3,0 a 4,5 m, com solo argilo-arenoso. af_05/2016</t>
  </si>
  <si>
    <t xml:space="preserve">Aterro mecanizado de vala com escavadeira hidráulica (capacidade da caçamba: 0,8 m³ / potência: 111 hp), largura até 1,5 m, profundidade de 4,5 a 6,0 m, com solo argilo-arenoso. af_05/2016</t>
  </si>
  <si>
    <t xml:space="preserve">Aterro mecanizado de vala com escavadeira hidráulica (capacidade da caçamba: 0,8 m³ / potência: 111 hp), largura de 1,5 a 2,5 m, profundidade de 4,5 a 6,0 m, com solo argilo-arenoso. af_05/2016</t>
  </si>
  <si>
    <t xml:space="preserve">Aterro mecanizado de vala com retroescavadeira (capacidade da caçamba da retro: 0,26 m³ / potência: 88 hp), largura até 0,8 m, profundidade até 1,5 m, com solo argilo-arenoso. af_05/2016</t>
  </si>
  <si>
    <t xml:space="preserve">Aterro mecanizado de vala com retroescavadeira (capacidade da caçamba da retro: 0,26 m³ / potência: 88 hp), largura de 0,8 a 1,5 m, profundidade até 1,5 m, com solo argilo-arenoso. af_05/2016</t>
  </si>
  <si>
    <t xml:space="preserve">Aterro mecanizado de vala com retroescavadeira (capacidade da caçamba da retro: 0,26 m³ / potência: 88 hp), largura até 0,8 m, profundidade de 1,5 a 3,0 m, com solo argilo-arenoso. af_05/2016</t>
  </si>
  <si>
    <t xml:space="preserve">Aterro mecanizado de vala com retroescavadeira (capacidade da caçamba da retro: 0,26 m³ / potência: 88 hp), largura de 0,8 a 1,5 m, profundidade de 1,5 a 3,0 m, com solo argilo-arenoso. af_05/2016</t>
  </si>
  <si>
    <t xml:space="preserve">Aterro manual de valas com solo argilo-arenoso e compactação mecanizada. af_05/2016</t>
  </si>
  <si>
    <t xml:space="preserve">Aterro mecanizado de vala com escavadeira hidráulica (capacidade da caçamba: 0,8 m³ / potência: 111 hp), largura de 1,5 a 2,5 m, profundidade até 1,5 m, com areia para aterro. af_05/2016</t>
  </si>
  <si>
    <t xml:space="preserve">Aterro mecanizado de vala com escavadeira hidráulica (capacidade da caçamba: 0,8 m³ / potência: 111 hp), largura até 1,5 m, profundidade de 1,5 a 3,0 m, com areia para aterro. af_05/2016</t>
  </si>
  <si>
    <t xml:space="preserve">Aterro mecanizado de vala com escavadeira hidráulica (capacidade da caçamba: 0,8 m³ / potência: 111 hp), largura de 1,5 a 2,5 m, profundidade de 1,5 a 3,0 m, com areia para aterro. af_05/2016</t>
  </si>
  <si>
    <t xml:space="preserve">Aterro mecanizado de vala com escavadeira hidráulica (capacidade da caçamba: 0,8 m³ / potência: 111 hp), largura até 1,5 m, profundidade de 3,0 a 4,5 m, com areia para aterro. af_05/2016</t>
  </si>
  <si>
    <t xml:space="preserve">Aterro mecanizado de vala com escavadeira hidráulica (capacidade da caçamba: 0,8 m³ / potência: 111 hp), largura de 1,5 a 2,5 m, profundidade de 3,0 a 4,5 m, com areia para aterro. af_05/2016</t>
  </si>
  <si>
    <t xml:space="preserve">Aterro mecanizado de vala com escavadeira hidráulica (capacidade da caçamba: 0,8 m³ / potência: 111 hp), largura até 1,5 m, profundidade de 4,5 a 6,0 m, com areia para aterro. af_05/2016</t>
  </si>
  <si>
    <t xml:space="preserve">Aterro mecanizado de vala com escavadeira hidráulica (capacidade da caçamba: 0,8 m³ / potência: 111 hp), largura de 1,5 a 2,5 m, profundidade de 4,5 a 6,0 m, com areia para aterro. af_05/2016</t>
  </si>
  <si>
    <t xml:space="preserve">Aterro mecanizado de vala com retroescavadeira (capacidade da caçamba da retro: 0,26 m³ / potência: 88 hp), largura até 0,8 m, profundidade até 1,5 m, com areia para aterro. af_05/2016</t>
  </si>
  <si>
    <t xml:space="preserve">Aterro mecanizado de vala com retroescavadeira (capacidade da caçamba da retro: 0,26 m³ / potência: 88 hp), largura de 0,8 a 1,5 m, profundidade até 1,5 m, com areia para aterro. af_05/2016</t>
  </si>
  <si>
    <t xml:space="preserve">Aterro mecanizado de vala com retroescavadeira (capacidade da caçamba da retro: 0,26 m³ / potência: 88 hp), largura até 0,8 m, profundidade de 1,5 a 3,0 m, com areia para aterro. af_05/2016</t>
  </si>
  <si>
    <t xml:space="preserve">Aterro mecanizado de vala com retroescavadeira (capacidade da caçamba da retro: 0,26 m³ / potência: 88 hp), largura de 0,8 a 1,5 m, profundidade de 1,5 a 3,0 m, com areia para aterro. af_05/2016</t>
  </si>
  <si>
    <t xml:space="preserve">Aterro manual de valas com areia para aterro e compactação mecanizada. af_05/2016</t>
  </si>
  <si>
    <t xml:space="preserve">(composição representativa) do serviço de contrapiso em argamassa traço 1:4 (cim e areia), em betoneira 400 l, espessura 3 cm áreas secas e 3 cm áreas molhadas, para edificação habitacional unifamiliar (casa) e edificação pública padrão. af_11/2014</t>
  </si>
  <si>
    <t xml:space="preserve">(composição representativa) do serviço de contrapiso em argamassa traço 1:4 (cim e areia), betoneira 400 l, e = 4 cm áreas secas e  molhadas sobre laje , e = 3 cm áreas molhadas sobre impermeabilização, casa e edificação pública padrão. af_11/2014</t>
  </si>
  <si>
    <t xml:space="preserve">Telhamento com telha cerâmica de encaixe, tipo francesa, com até 2 águas, incluso transporte vertical. af_07/2019</t>
  </si>
  <si>
    <t xml:space="preserve">Telhamento com telha cerâmica de encaixe, tipo francesa, com mais de 2 águas, incluso transporte vertical. af_07/2019</t>
  </si>
  <si>
    <t xml:space="preserve">Telhamento com telha cerâmica de encaixe, tipo romana, com até 2 águas, incluso transporte vertical. af_07/2019</t>
  </si>
  <si>
    <t xml:space="preserve">Telhamento com telha cerâmica de encaixe, tipo romana, com mais de 2 águas, incluso transporte vertical. af_07/2019</t>
  </si>
  <si>
    <t xml:space="preserve">Telhamento com telha de encaixe, tipo francesa de vidro, com até 2 águas, incluso transporte vertical. af_07/2019</t>
  </si>
  <si>
    <t xml:space="preserve">Telhamento com telha cerâmica capa-canal, tipo plan, com até 2 águas, incluso transporte vertical. af_07/2019</t>
  </si>
  <si>
    <t xml:space="preserve">Telhamento com telha cerâmica capa-canal, tipo plan, com mais de 2 águas, incluso transporte vertical. af_07/2019</t>
  </si>
  <si>
    <t xml:space="preserve">Telhamento com telha cerâmica capa-canal, tipo paulista, com até 2 águas, incluso transporte vertical. af_07/2019</t>
  </si>
  <si>
    <t xml:space="preserve">Telhamento com telha cerâmica capa-canal, tipo paulista, com mais de 2 águas, incluso transporte vertical. af_07/2019</t>
  </si>
  <si>
    <t xml:space="preserve">Telhamento com telha ondulada de fibra de vidro e = 0,6 mm, para telhado com inclinação maior que 10°, com até 2 águas, incluso içamento. af_07/2019</t>
  </si>
  <si>
    <t xml:space="preserve">Cumeeira para telha de fibrocimento estrutural e = 6 mm, incluso acessórios de fixação e içamento. af_07/2019</t>
  </si>
  <si>
    <t xml:space="preserve">Tubo de aço galvanizado com costura, classe média, dn 50 (2?), conexão rosqueada, instalado em reservação de água de edificação que possua reservatório de fibra/fibrocimento ? fornecimento e instalação. af_06/2016</t>
  </si>
  <si>
    <t xml:space="preserve">Tubo de aço galvanizado com costura, classe média, dn 65 (2 1/2?), conexão rosqueada, instalado em reservação de água de edificação que possua reservatório de fibra/fibrocimento ? fornecimento e instalação. af_06/2016</t>
  </si>
  <si>
    <t xml:space="preserve">Tubo de aço galvanizado com costura, classe média, dn 80 (3?), conexão rosqueada, instalado em reservação de água de edificação que possua reservatório de fibra/fibrocimento ? fornecimento e instalação. af_06/2016</t>
  </si>
  <si>
    <t xml:space="preserve">Luva, em ferro galvanizado, conexão rosqueada, dn 50 (2?), instalado em reservação de água de edificação que possua reservatório de fibra/fibrocimento ? fornecimento e instalação. af_06/2016</t>
  </si>
  <si>
    <t xml:space="preserve">Niple, em ferro galvanizado, conexão rosqueada, dn 50 (2?), instalado em reservação de água de edificação que possua reservatório de fibra/fibrocimento ? fornecimento e instalação. af_06/2016</t>
  </si>
  <si>
    <t xml:space="preserve">Luva, em ferro galvanizado, conexão rosqueada, dn 65 (2 1/2?), instalado em reservação de água de edificação que possua reservatório de fibra/fibrocimento ? fornecimento e instalação. af_06/2016</t>
  </si>
  <si>
    <t xml:space="preserve">Niple, em ferro galvanizado, conexão rosqueada, dn 65 (2 1/2?), instalado em reservação de água de edificação que possua reservatório de fibra/fibrocimento ? fornecimento e instalação. af_06/2016</t>
  </si>
  <si>
    <t xml:space="preserve">Luva, em ferro galvanizado, conexão rosqueada, dn 80 (3?), instalado em reservação de água de edificação que possua reservatório de fibra/fibrocimento ? fornecimento e instalação. af_06/2016</t>
  </si>
  <si>
    <t xml:space="preserve">Niple, em ferro galvanizado, conexão rosqueada, dn 80 (3?), instalado em reservação de água de edificação que possua reservatório de fibra/fibrocimento ? fornecimento e instalação. af_06/2016</t>
  </si>
  <si>
    <t xml:space="preserve">Cotovelo 90 graus, em ferro galvanizado, conexão rosqueada, dn 50 (2?), instalado em reservação de água de edificação que possua reservatório de fibra/fibrocimento ? fornecimento e instalação. af_06/2016</t>
  </si>
  <si>
    <t xml:space="preserve">Cotovelo 45 graus, em ferro galvanizado, conexão rosqueada, dn 50 (2?), instalado em reservação de água de edificação que possua reservatório de fibra/fibrocimento ? fornecimento e instalação. af_06/2016</t>
  </si>
  <si>
    <t xml:space="preserve">Cotovelo 90 graus, em ferro galvanizado, conexão rosqueada, dn 65 (2 1/2?), instalado em reservação de água de edificação que possua reservatório de fibra/fibrocimento ? fornecimento e instalação. af_06/2016</t>
  </si>
  <si>
    <t xml:space="preserve">Cotovelo 45 graus, em ferro galvanizado, conexão rosqueada, dn 65 (2 1/2?), instalado em reservação de água de edificação que possua reservatório de fibra/fibrocimento ? fornecimento e instalação. af_06/2016</t>
  </si>
  <si>
    <t xml:space="preserve">Cotovelo 90 graus, em ferro galvanizado, conexão rosqueada, dn 80 (3?), instalado em reservação de água de edificação que possua reservatório de fibra/fibrocimento ? fornecimento e instalação. af_06/2016</t>
  </si>
  <si>
    <t xml:space="preserve">Cotovelo 45 graus, em ferro galvanizado, conexão rosqueada, dn 80 (3?), instalado em reservação de água de edificação que possua reservatório de fibra/fibrocimento ? fornecimento e instalação. af_06/2016</t>
  </si>
  <si>
    <t xml:space="preserve">Tê, em ferro galvanizado, conexão rosqueada, dn 50 (2?), instalado em reservação de água de edificação que possua reservatório de fibra/fibrocimento ? fornecimento e instalação. af_06/2016</t>
  </si>
  <si>
    <t xml:space="preserve">Tê, em ferro galvanizado, conexão rosqueada, dn 65 (2 1/2?), instalado em reservação de água de edificação que possua reservatório de fibra/fibrocimento ? fornecimento e instalação. af_06/2016</t>
  </si>
  <si>
    <t xml:space="preserve">Tê, em ferro galvanizado, conexão rosqueada, dn 80 (3?), instalado em reservação de água de edificação que possua reservatório de fibra/fibrocimento ? fornecimento e instalação. af_06/2016</t>
  </si>
  <si>
    <t xml:space="preserve">Conjunto hidráulico para instalação de bomba em aço roscável, dn sucção 65 (2½?) e dn recalque 50 (2?), para edificação entre 12 e 18 pavimentos ? fornecimento e instalação. af_06/2016</t>
  </si>
  <si>
    <t xml:space="preserve">Conjunto hidráulico para instalação de bomba em aço roscável, dn sucção 50 (2?) e dn recalque 40 (1 1/2?), para edificação entre 8 e 12 pavimentos ? fornecimento e instalação. af_06/2016</t>
  </si>
  <si>
    <t xml:space="preserve">Conjunto hidráulico para instalação de bomba em aço roscável, dn sucção 40 (1 1/2?) e dn recalque 32 (1 1/4?), para edificação entre 4 e 8 pavimentos ? fornecimento e instalação. af_06/2016</t>
  </si>
  <si>
    <t xml:space="preserve">Conjunto hidráulico para instalação de bomba em aço roscável, dn sucção 32 (1 1/4?) e dn recalque 25 (1?), para edificação até 4 pavimentos ? fornecimento e instalação. af_06/2016</t>
  </si>
  <si>
    <t xml:space="preserve">Registro de esfera, pvc, soldável, com volante, dn  25 mm - fornecimento e instalação. af_08/2021</t>
  </si>
  <si>
    <t xml:space="preserve">Registro de esfera, pvc, soldável, com volante, dn  32 mm - fornecimento e instalação. af_08/2021</t>
  </si>
  <si>
    <t xml:space="preserve">Registro de esfera, pvc, soldável, com volante, dn  40 mm - fornecimento e instalação. af_08/2021</t>
  </si>
  <si>
    <t xml:space="preserve">Registro de esfera, pvc, soldável, com volante, dn  50 mm - fornecimento e instalação. af_08/2021</t>
  </si>
  <si>
    <t xml:space="preserve">Registro de esfera, pvc, soldável, com volante, dn  60 mm - fornecimento e instalação. af_08/2021</t>
  </si>
  <si>
    <t xml:space="preserve">Registro de gaveta bruto, latão, roscável, 1" - fornecimento e instalação. af_08/2021</t>
  </si>
  <si>
    <t xml:space="preserve">Registro de gaveta bruto, latão, roscável, 1 1/4" - fornecimento e instalação. af_08/2021</t>
  </si>
  <si>
    <t xml:space="preserve">Registro de gaveta bruto, latão, roscável, 1 1/2" - fornecimento e instalação. af_08/2021</t>
  </si>
  <si>
    <t xml:space="preserve">Registro de gaveta bruto, latão, roscável, 2" - fornecimento e instalação. af_08/2021</t>
  </si>
  <si>
    <t xml:space="preserve">Registro de gaveta bruto, latão, roscável, 2 1/2" - fornecimento e instalação. af_08/2021</t>
  </si>
  <si>
    <t xml:space="preserve">Registro de gaveta bruto, latão, roscável, 3" - fornecimento e instalação. af_08/2021</t>
  </si>
  <si>
    <t xml:space="preserve">Registro de gaveta bruto, latão, roscável, 4" - fornecimento e instalação. af_08/2021</t>
  </si>
  <si>
    <t xml:space="preserve">Janela de aço tipo basculante para vidros, com batente, ferragens e pintura anticorrosiva. exclusive vidros, acabamento, alizar e contramarco. fornecimento e instalação. af_12/2019</t>
  </si>
  <si>
    <t xml:space="preserve">Janela de aço de correr com 4 folhas para vidro, com batente, ferragens e pintura anticorrosiva. exclusive vidros, alizar e contramarco. fornecimento e instalação. af_12/2019</t>
  </si>
  <si>
    <t xml:space="preserve">Janela de alumínio tipo maxim-ar, com vidros, batente e ferragens. exclusive alizar, acabamento e contramarco. fornecimento e instalação. af_12/2019</t>
  </si>
  <si>
    <t xml:space="preserve">Janela de alumínio de correr com 2 folhas para vidros, com vidros, batente, acabamento com acetato ou brilhante e ferragens. exclusive alizar e contramarco. fornecimento e instalação. af_12/2019</t>
  </si>
  <si>
    <t xml:space="preserve">Janela de alumínio de correr com 3 folhas (2 venezianas e 1 para vidro), com vidros, batente e ferragens. exclusive acabamento, alizar e contramarco. fornecimento e instalação. af_12/2019</t>
  </si>
  <si>
    <t xml:space="preserve">Janela de alumínio de correr com 4 folhas para vidros, com vidros, batente, acabamento com acetato ou brilhante e ferragens. exclusive alizar e contramarco. fornecimento e instalação. af_12/2019</t>
  </si>
  <si>
    <t xml:space="preserve">Janela de alumínio de correr com 6 folhas (2 venezianas fixas, 2 venezianas de correr e 2 para vidro), com vidros, batente, acabamento com acetato ou brilhante e ferragens. exclusive alizar e contramarco. fornecimento e instalação. af_12/2019</t>
  </si>
  <si>
    <t xml:space="preserve">Contramarco de aço, fixação com argamassa - fornecimento e instalação. af_12/2019</t>
  </si>
  <si>
    <t xml:space="preserve">Contramarco de aço, fixação com parafuso - fornecimento e instalação. af_12/2019</t>
  </si>
  <si>
    <t xml:space="preserve">Contramarco de alumínio, fixação com argamassa - fornecimento e instalação. af_12/2019</t>
  </si>
  <si>
    <t xml:space="preserve">Contramarco de alumínio, fixação com parafuso - fornecimento e instalação. af_12/2019</t>
  </si>
  <si>
    <t xml:space="preserve">Tubo em cobre rígido, dn 54 mm, classe e, sem isolamento, instalado em reservação de água de edificação que possua reservatório de fibra/fibrocimento ? fornecimento e instalação. af_06/2016</t>
  </si>
  <si>
    <t xml:space="preserve">Tubo em cobre rígido, dn 66 mm, classe e, sem isolamento, instalado em reservação de água de edificação que possua reservatório de fibra/fibrocimento ? fornecimento e instalação. af_06/2016</t>
  </si>
  <si>
    <t xml:space="preserve">Tubo em cobre rígido, dn 79 mm, classe e, sem isolamento, instalado em reservação de água de edificação que possua reservatório de fibra/fibrocimento ? fornecimento e instalação. af_06/2016</t>
  </si>
  <si>
    <t xml:space="preserve">Tubo em cobre rígido, dn 104 mm, classe e, sem isolamento, instalado em reservação de água de edificação que possua reservatório de fibra/fibrocimento ? fornecimento e instalação. af_06/2016</t>
  </si>
  <si>
    <t xml:space="preserve">Luva em cobre, dn 54 mm, sem anel de solda, instalado em reservação de água de edificação que possua reservatório de fibra/fibrocimento ? fornecimento e instalação. af_06/2016</t>
  </si>
  <si>
    <t xml:space="preserve">Luva em cobre, dn 66 mm, sem anel de solda, instalado em reservação de água de edificação que possua reservatório de fibra/fibrocimento ? fornecimento e instalação. af_06/2016</t>
  </si>
  <si>
    <t xml:space="preserve">Luva em cobre, dn 79 mm, sem anel de solda, instalado em reservação de água de edificação que possua reservatório de fibra/fibrocimento ? fornecimento e instalação. af_06/2016</t>
  </si>
  <si>
    <t xml:space="preserve">Luva de cobre, dn 104 mm, sem anel de solda, instalado em reservação de água de edificação que possua reservatório de fibra/fibrocimento ? fornecimento e instalação. af_06/2016</t>
  </si>
  <si>
    <t xml:space="preserve">Cotovelo em cobre, dn 54 mm, 90 graus, sem anel de solda, instalado em reservação de água de edificação que possua reservatório de fibra/fibrocimento ? fornecimento e instalação. af_06/2016</t>
  </si>
  <si>
    <t xml:space="preserve">Curva em cobre, dn 54 mm, 45 graus, sem anel de solda, bolsa x bolsa, instalado em reservação de água de edificação que possua reservatório de fibra/fibrocimento ? fornecimento e instalação. af_06/2016</t>
  </si>
  <si>
    <t xml:space="preserve">Cotovelo em cobre, dn 66 mm, 90 graus, sem anel de solda, instalado em reservação de água de edificação que possua reservatório de fibra/fibrocimento ? fornecimento e instalação. af_06/2016</t>
  </si>
  <si>
    <t xml:space="preserve">Curva em cobre, dn 66 mm, 45 graus, sem anel de solda, bolsa x bolsa, instalado em reservação de água de edificação que possua reservatório de fibra/fibrocimento ? fornecimento e instalação. af_06/2016</t>
  </si>
  <si>
    <t xml:space="preserve">Cotovelo em cobre, dn 79 mm, 90 graus, sem anel de solda, instalado em reservação de água de edificação que possua reservatório de fibra/fibrocimento ? fornecimento e instalação. af_06/2016</t>
  </si>
  <si>
    <t xml:space="preserve">Cotovelo em cobre, dn 104 mm, 90 graus, sem anel de solda, instalado em reservação de água de edificação que possua reservatório de fibra/fibrocimento ? fornecimento e instalação. af_06/2016</t>
  </si>
  <si>
    <t xml:space="preserve">Te em cobre, dn 54 mm, sem anel de solda, instalado em reservação de água de edificação que possua reservatório de fibra/fibrocimento ? fornecimento e instalação. af_06/2016</t>
  </si>
  <si>
    <t xml:space="preserve">Te em cobre, dn 66 mm, sem anel de solda, instalado em reservação de água de edificação que possua reservatório de fibra/fibrocimento ? fornecimento e instalação. af_06/2016</t>
  </si>
  <si>
    <t xml:space="preserve">Te em cobre, dn 79 mm, sem anel de solda, instalado em reservação de água de edificação que possua reservatório de fibra/fibrocimento ? fornecimento e instalação. af_06/2016</t>
  </si>
  <si>
    <t xml:space="preserve">Te em cobre, dn 104 mm, sem anel de solda, instalado em reservação de água de edificação que possua reservatório de fibra/fibrocimento ? fornecimento e instalação. af_06/2016</t>
  </si>
  <si>
    <t xml:space="preserve">Tubo, pvc, soldável, dn  25 mm, instalado em reservação de água de edificação que possua reservatório de fibra/fibrocimento   fornecimento e instalação. af_06/2016</t>
  </si>
  <si>
    <t xml:space="preserve">Tubo, pvc, soldável, dn 32 mm, instalado em reservação de água de edificação que possua reservatório de fibra/fibrocimento   fornecimento e instalação. af_06/2016</t>
  </si>
  <si>
    <t xml:space="preserve">Tubo, pvc, soldável, dn 40 mm, instalado em reservação de água de edificação que possua reservatório de fibra/fibrocimento   fornecimento e instalação. af_06/2016</t>
  </si>
  <si>
    <t xml:space="preserve">Tubo, pvc, soldável, dn 50 mm, instalado em reservação de água de edificação que possua reservatório de fibra/fibrocimento   fornecimento e instalação. af_06/2016</t>
  </si>
  <si>
    <t xml:space="preserve">Tubo, pvc, soldável, dn 60 mm, instalado em reservação de água de edificação que possua reservatório de fibra/fibrocimento   fornecimento e instalação. af_06/2016</t>
  </si>
  <si>
    <t xml:space="preserve">Tubo, pvc, soldável, dn 75 mm, instalado em reservação de água de edificação que possua reservatório de fibra/fibrocimento   fornecimento e instalação. af_06/2016</t>
  </si>
  <si>
    <t xml:space="preserve">Tubo, pvc, soldável, dn 85 mm, instalado em reservação de água de edificação que possua reservatório de fibra/fibrocimento   fornecimento e instalação. af_06/2016</t>
  </si>
  <si>
    <t xml:space="preserve">Tubo, pvc, soldável, dn 110 mm, instalado em reservação de água de edificação que possua reservatório de fibra/fibrocimento   fornecimento e instalação. af_06/2016</t>
  </si>
  <si>
    <t xml:space="preserve">Adaptador curto com bolsa e rosca para registro, pvc, soldável, dn  25 mm x 3/4 , instalado em reservação de água de edificação que possua reservatório de fibra/fibrocimento   fornecimento e instalação. af_06/2016</t>
  </si>
  <si>
    <t xml:space="preserve">Luva pvc, soldável, dn  25 mm, instalada em reservação de água de edificação que possua reservatório de fibra/fibrocimento   fornecimento e instalação. af_06/2016</t>
  </si>
  <si>
    <t xml:space="preserve">Adaptador curto com bolsa e rosca para registro, pvc, soldável, dn 32 mm x 1 , instalado em reservação de água de edificação que possua reservatório de fibra/fibrocimento   fornecimento e instalação. af_06/2016</t>
  </si>
  <si>
    <t xml:space="preserve">Luva pvc, soldável, dn 32 mm, instalada em reservação de água de edificação que possua reservatório de fibra/fibrocimento   fornecimento e instalação. af_06/2016</t>
  </si>
  <si>
    <t xml:space="preserve">Adaptador curto com bolsa e rosca para registro, pvc, soldável, dn 40 mm x 1 1/4 , instalado em reservação de água de edificação que possua reservatório de fibra/fibrocimento   fornecimento e instalação. af_06/2016</t>
  </si>
  <si>
    <t xml:space="preserve">Luva, pvc, soldável, dn 40 mm, instalado em reservação de água de edificação que possua reservatório de fibra/fibrocimento   fornecimento e instalação. af_06/2016</t>
  </si>
  <si>
    <t xml:space="preserve">Adaptador curto com bolsa e rosca para registro, pvc, soldável, dn 50 mm x 1 1/2 , instalado em reservação de água de edificação que possua reservatório de fibra/fibrocimento   fornecimento e instalação. af_06/2016</t>
  </si>
  <si>
    <t xml:space="preserve">Luva, pvc, soldável, dn 50 mm, instalado em reservação de água de edificação que possua reservatório de fibra/fibrocimento   fornecimento e instalação. af_06/2016</t>
  </si>
  <si>
    <t xml:space="preserve">Adaptador curto com bolsa e rosca para registro, pvc, soldável, dn 60 mm x 2 , instalado em reservação de água de edificação que possua reservatório de fibra/fibrocimento   fornecimento e instalação. af_06/2016</t>
  </si>
  <si>
    <t xml:space="preserve">Luva, pvc, soldável, dn 60 mm, instalado em reservação de água de edificação que possua reservatório de fibra/fibrocimento   fornecimento e instalação. af_06/2016</t>
  </si>
  <si>
    <t xml:space="preserve">Adaptador curto com bolsa e rosca para registro, pvc, soldável, dn 75 mm x 2 1/2 , instalado em reservação de água de edificação que possua reservatório de fibra/fibrocimento   fornecimento e instalação. af_06/2016</t>
  </si>
  <si>
    <t xml:space="preserve">Luva, pvc, soldável, dn 75 mm, instalado em reservação de água de edificação que possua reservatório de fibra/fibrocimento   fornecimento e instalação. af_06/2016</t>
  </si>
  <si>
    <t xml:space="preserve">Adaptador curto com bolsa e rosca para registro, pvc, soldável, dn 85 mm x 3 , instalado em reservação de água de edificação que possua reservatório de fibra/fibrocimento   fornecimento e instalação. af_06/2016</t>
  </si>
  <si>
    <t xml:space="preserve">Luva, pvc, soldável, dn 85 mm, instalado em reservação de água de edificação que possua reservatório de fibra/fibrocimento   fornecimento e instalação. af_06/2016</t>
  </si>
  <si>
    <t xml:space="preserve">Adaptador curto com bolsa e rosca para registro, pvc, soldável, dn 110 mm x 4 , instalado em reservação de água de edificação que possua reservatório de fibra/fibrocimento   fornecimento e instalação. af_06/2016</t>
  </si>
  <si>
    <t xml:space="preserve">Luva, pvc, soldável, dn 110 mm, instalado em reservação de água de edificação que possua reservatório de fibra/fibrocimento   fornecimento e instalação. af_06/2016</t>
  </si>
  <si>
    <t xml:space="preserve">Joelho 90 graus com bucha de latão, pvc, soldável, dn  25 mm, x 3/4? instalado em reservação de água de edificação que possua reservatório de fibra/fibrocimento   fornecimento e instalação. af_06/2016</t>
  </si>
  <si>
    <t xml:space="preserve">Curva 90 graus, pvc, soldável, dn  25 mm, instalado em reservação de água de edificação que possua reservatório de fibra/fibrocimento   fornecimento e instalação. af_06/2016</t>
  </si>
  <si>
    <t xml:space="preserve">Joelho 90 graus, pvc, soldável, dn 32 mm instalado em reservação de água de edificação que possua reservatório de fibra/fibrocimento   fornecimento e instalação. af_06/2016</t>
  </si>
  <si>
    <t xml:space="preserve">Curva 90 graus, pvc, soldável, dn 32 mm, instalado em reservação de água de edificação que possua reservatório de fibra/fibrocimento   fornecimento e instalação. af_06/2016</t>
  </si>
  <si>
    <t xml:space="preserve">Joelho 90 graus, pvc, soldável, dn 40 mm instalado em reservação de água de edificação que possua reservatório de fibra/fibrocimento   fornecimento e instalação. af_06/2016</t>
  </si>
  <si>
    <t xml:space="preserve">Curva 90 graus, pvc, soldável, dn 40 mm, instalado em reservação de água de edificação que possua reservatório de fibra/fibrocimento   fornecimento e instalação. af_06/2016</t>
  </si>
  <si>
    <t xml:space="preserve">Joelho 90 graus, pvc, soldável, dn 50 mm instalado em reservação de água de edificação que possua reservatório de fibra/fibrocimento   fornecimento e instalação. af_06/2016</t>
  </si>
  <si>
    <t xml:space="preserve">Curva 90 graus, pvc, soldável, dn 50 mm, instalado em reservação de água de edificação que possua reservatório de fibra/fibrocimento   fornecimento e instalação. af_06/2016</t>
  </si>
  <si>
    <t xml:space="preserve">Joelho 90 graus, pvc, soldável, dn 60 mm instalado em reservação de água de edificação que possua reservatório de fibra/fibrocimento   fornecimento e instalação. af_06/2016</t>
  </si>
  <si>
    <t xml:space="preserve">Curva 90 graus, pvc, soldável, dn 60 mm, instalado em reservação de água de edificação que possua reservatório de fibra/fibrocimento   fornecimento e instalação. af_06/2016</t>
  </si>
  <si>
    <t xml:space="preserve">Joelho 90 graus, pvc, soldável, dn 75 mm instalado em reservação de água de edificação que possua reservatório de fibra/fibrocimento   fornecimento e instalação. af_06/2016</t>
  </si>
  <si>
    <t xml:space="preserve">Curva 90 graus, pvc, soldável, dn 75 mm, instalado em reservação de água de edificação que possua reservatório de fibra/fibrocimento   fornecimento e instalação. af_06/2016</t>
  </si>
  <si>
    <t xml:space="preserve">Joelho 90 graus, pvc, soldável, dn 85 mm instalado em reservação de água de edificação que possua reservatório de fibra/fibrocimento   fornecimento e instalação. af_06/2016</t>
  </si>
  <si>
    <t xml:space="preserve">Curva 90 graus, pvc, soldável, dn 85 mm, instalado em reservação de água de edificação que possua reservatório de fibra/fibrocimento   fornecimento e instalação. af_06/2016</t>
  </si>
  <si>
    <t xml:space="preserve">Joelho 90 graus, pvc, soldável, dn 110 mm instalado em reservação de água de edificação que possua reservatório de fibra/fibrocimento   fornecimento e instalação. af_06/2016</t>
  </si>
  <si>
    <t xml:space="preserve">Curva 90 graus, pvc, soldável, dn 110 mm, instalado em reservação de água de edificação que possua reservatório de fibra/fibrocimento   fornecimento e instalação. af_06/2016</t>
  </si>
  <si>
    <t xml:space="preserve">Tê, pvc, soldável, dn  25 mm instalado em reservação de água de edificação que possua reservatório de fibra/fibrocimento   fornecimento e instalação. af_06/2016</t>
  </si>
  <si>
    <t xml:space="preserve">Tê com bucha de latão na bolsa central, pvc, soldável, dn  25 mm x 3/4 , instalado em reservação de água de edificação que possua reservatório de fibra/fibrocimento   fornecimento e instalação. af_06/2016</t>
  </si>
  <si>
    <t xml:space="preserve">Tê, pvc, soldável, dn 32 mm instalado em reservação de água de edificação que possua reservatório de fibra/fibrocimento   fornecimento e instalação. af_06/2016</t>
  </si>
  <si>
    <t xml:space="preserve">Tê de redução, pvc, soldável, dn 32 mm x  25 mm, instalado em reservação de água de edificação que possua reservatório de fibra/fibrocimento   fornecimento e instalação. af_06/2016</t>
  </si>
  <si>
    <t xml:space="preserve">Tê, pvc, soldável, dn 40 mm instalado em reservação de água de edificação que possua reservatório de fibra/fibrocimento   fornecimento e instalação. af_06/2016</t>
  </si>
  <si>
    <t xml:space="preserve">Tê de redução, pvc, soldável, dn 40 mm x 32 mm, instalado em reservação de água de edificação que possua reservatório de fibra/fibrocimento   fornecimento e instalação. af_06/2016</t>
  </si>
  <si>
    <t xml:space="preserve">Tê, pvc, soldável, dn 50 mm instalado em reservação de água de edificação que possua reservatório de fibra/fibrocimento   fornecimento e instalação. af_06/2016</t>
  </si>
  <si>
    <t xml:space="preserve">Tê de redução, pvc, soldável, dn 50 mm x 40 mm, instalado em reservação de água de edificação que possua reservatório de fibra/fibrocimento   fornecimento e instalação. af_06/2016</t>
  </si>
  <si>
    <t xml:space="preserve">Tê, pvc, soldável, dn 60 mm instalado em reservação de água de edificação que possua reservatório de fibra/fibrocimento   fornecimento e instalação. af_06/2016</t>
  </si>
  <si>
    <t xml:space="preserve">Tê, pvc, soldável, dn 75 mm instalado em reservação de água de edificação que possua reservatório de fibra/fibrocimento   fornecimento e instalação. af_06/2016</t>
  </si>
  <si>
    <t xml:space="preserve">Tê de redução, pvc, soldável, dn 75 mm x 50 mm, instalado em reservação de água de edificação que possua reservatório de fibra/fibrocimento   fornecimento e instalação. af_06/2016</t>
  </si>
  <si>
    <t xml:space="preserve">Tê, pvc, soldável, dn 85 mm instalado em reservação de água de edificação que possua reservatório de fibra/fibrocimento   fornecimento e instalação. af_06/2016</t>
  </si>
  <si>
    <t xml:space="preserve">Tê de redução, pvc, soldável, dn 85 mm x 60 mm, instalado em reservação de água de edificação que possua reservatório de fibra/fibrocimento   fornecimento e instalação. af_06/2016</t>
  </si>
  <si>
    <t xml:space="preserve">Tê, pvc, soldável, dn 110 mm instalado em reservação de água de edificação que possua reservatório de fibra/fibrocimento   fornecimento e instalação. af_06/2016</t>
  </si>
  <si>
    <t xml:space="preserve">Tê de redução, pvc, soldável, dn 110 mm x 60 mm, instalado em reservação de água de edificação que possua reservatório de fibra/fibrocimento   fornecimento e instalação. af_06/2016</t>
  </si>
  <si>
    <t xml:space="preserve">Adaptador com flange e anel de vedação, pvc, soldável, dn  25 mm x 3/4 , instalado em reservação de água de edificação que possua reservatório de fibra/fibrocimento   fornecimento e instalação. af_06/2016</t>
  </si>
  <si>
    <t xml:space="preserve">Adaptador com flange e anel de vedação, pvc, soldável, dn 32 mm x 1 , instalado em reservação de água de edificação que possua reservatório de fibra/fibrocimento   fornecimento e instalação. af_06/2016</t>
  </si>
  <si>
    <t xml:space="preserve">Adaptador com flange e anel de vedação, pvc, soldável, dn 40 mm x 1 1/4 , instalado em reservação de água de edificação que possua reservatório de fibra/fibrocimento   fornecimento e instalação. af_06/2016</t>
  </si>
  <si>
    <t xml:space="preserve">Adaptador com flange e anel de vedação, pvc, soldável, dn 50 mm x 1 1/2 , instalado em reservação de água de edificação que possua reservatório de fibra/fibrocimento   fornecimento e instalação. af_06/2016</t>
  </si>
  <si>
    <t xml:space="preserve">Adaptador com flange e anel de vedação, pvc, soldável, dn 60 mm x 2 , instalado em reservação de água de edificação que possua reservatório de fibra/fibrocimento   fornecimento e instalação. af_06/2016</t>
  </si>
  <si>
    <t xml:space="preserve">Adaptador com flanges livres, pvc, soldável, dn 75 mm x 2 1/2 , instalado em reservação de água de edificação que possua reservatório de fibra/fibrocimento   fornecimento e instalação. af_06/2016</t>
  </si>
  <si>
    <t xml:space="preserve">Adaptador com flanges livres, pvc, soldável, dn 85 mm x 3 , instalado em reservação de água de edificação que possua reservatório de fibra/fibrocimento   fornecimento e instalação. af_06/2016</t>
  </si>
  <si>
    <t xml:space="preserve">Adaptador com flanges livres, pvc, soldável, dn 110 mm x 4 , instalado em reservação de água de edificação que possua reservatório de fibra/fibrocimento   fornecimento e instalação. af_06/2016</t>
  </si>
  <si>
    <t xml:space="preserve">Tubo, cpvc, soldável, dn 22 mm, instalado em reservação de água de edificação que possua reservatório de fibra/fibrocimento ? fornecimento e instalação. af_06/2016</t>
  </si>
  <si>
    <t xml:space="preserve">Tubo, cpvc, soldável, dn 28 mm, instalado em reservação de água de edificação que possua reservatório de fibra/fibrocimento ? fornecimento e instalação. af_06/2016</t>
  </si>
  <si>
    <t xml:space="preserve">Tubo, cpvc, soldável, dn 35 mm, instalado em reservação de água de edificação que possua reservatório de fibra/fibrocimento ? fornecimento e instalação. af_06/2016</t>
  </si>
  <si>
    <t xml:space="preserve">Tubo, cpvc, soldável, dn 42 mm, instalado em reservação de água de edificação que possua reservatório de fibra/fibrocimento ? fornecimento e instalação. af_06/2016</t>
  </si>
  <si>
    <t xml:space="preserve">Tubo, cpvc, soldável, dn 54 mm, instalado em reservação de água de edificação que possua reservatório de fibra/fibrocimento ? fornecimento e instalação. af_06/2016</t>
  </si>
  <si>
    <t xml:space="preserve">Tubo, cpvc, soldável, dn 73 mm, instalado em reservação de água de edificação que possua reservatório de fibra/fibrocimento ? fornecimento e instalação. af_06/2016</t>
  </si>
  <si>
    <t xml:space="preserve">Tubo, cpvc, soldável, dn 89 mm, instalado em reservação de água de edificação que possua reservatório de fibra/fibrocimento ? fornecimento e instalação. af_06/2016</t>
  </si>
  <si>
    <t xml:space="preserve">Tubo, cpvc, soldável, dn 114 mm, instalado em reservação de água de edificação que possua reservatório de fibra/fibrocimento ? fornecimento e instalação. af_06/2016</t>
  </si>
  <si>
    <t xml:space="preserve">Conector, cpvc, soldável, dn 22 mm x 3/4?, instalado em reservação de água de edificação que possua reservatório de fibra/fibrocimento ? fornecimento e instalação. af_06/2016</t>
  </si>
  <si>
    <t xml:space="preserve">Luva, cpvc, soldável, dn 22 mm, instalado em reservação de água de edificação que possua reservatório de fibra/fibrocimento ? fornecimento e instalação. af_06/2016</t>
  </si>
  <si>
    <t xml:space="preserve">Conector, cpvc, soldável, dn 28 mm x 1?, instalado em reservação de água de edificação que possua reservatório de fibra/fibrocimento ? fornecimento e instalação. af_06/2016</t>
  </si>
  <si>
    <t xml:space="preserve">Luva, cpvc, soldável, dn 28 mm, instalado em reservação de água de edificação que possua reservatório de fibra/fibrocimento ? fornecimento e instalação. af_06/2016</t>
  </si>
  <si>
    <t xml:space="preserve">Conector, cpvc, soldável, dn 35 mm x 1 1/4?, instalado em reservação de água de edificação que possua reservatório de fibra/fibrocimento ? fornecimento e instalação. af_06/2016</t>
  </si>
  <si>
    <t xml:space="preserve">Luva, cpvc, soldável, dn 35 mm, instalado em reservação de água de edificação que possua reservatório de fibra/fibrocimento ? fornecimento e instalação. af_06/2016</t>
  </si>
  <si>
    <t xml:space="preserve">Conector, cpvc, soldável, dn 42 mm x 1 1/2?, instalado em reservação de água de edificação que possua reservatório de fibra/fibrocimento ? fornecimento e instalação. af_06/2016</t>
  </si>
  <si>
    <t xml:space="preserve">Luva, cpvc, soldável, dn 42 mm, instalado em reservação de água de edificação que possua reservatório de fibra/fibrocimento ? fornecimento e instalação. af_06/2016</t>
  </si>
  <si>
    <t xml:space="preserve">Conector, cpvc, soldável, dn 54 mm x 2", instalado em reservação de água de edificação que possua reservatório de fibra/fibrocimento - fornecimento e instalação. af_06/2016</t>
  </si>
  <si>
    <t xml:space="preserve">Luva, cpvc, soldável, dn 54 mm, instalado em reservação de água de edificação que possua reservatório de fibra/fibrocimento ? fornecimento e instalação. af_06/2016</t>
  </si>
  <si>
    <t xml:space="preserve">Conector, cpvc, soldável, dn 73 mm x 2 1/2", instalado em reservação de água de edificação que possua reservatório de fibra/fibrocimento - fornecimento e instalação. af_06/2016</t>
  </si>
  <si>
    <t xml:space="preserve">Conector, cpvc, soldável, dn 89 mm x 3", instalado em reservação de água de edificação que possua reservatório de fibra/fibrocimento - fornecimento e instalação. af_06/2016</t>
  </si>
  <si>
    <t xml:space="preserve">Luva, cpvc, soldável, dn 89 mm, instalado em reservação de água de edificação que possua reservatório de fibra/fibrocimento ? fornecimento e instalação. af_06/2016</t>
  </si>
  <si>
    <t xml:space="preserve">Conector, cpvc, soldável, dn 114 mm x 4", instalado em reservação de água de edificação que possua reservatório de fibra/fibrocimento - fornecimento e instalação. af_06/2016</t>
  </si>
  <si>
    <t xml:space="preserve">Luva, cpvc, soldável, dn 114 mm, instalado em reservação de água de edificação que possua reservatório de fibra/fibrocimento - fornecimento e instalação. af_06/2016</t>
  </si>
  <si>
    <t xml:space="preserve">Joelho 90 graus, cpvc, soldável, dn 22 mm, instalado em reservação de água de edificação que possua reservatório de fibra/fibrocimento ? fornecimento e instalação. af_06/2016</t>
  </si>
  <si>
    <t xml:space="preserve">Curva 90 graus, cpvc, soldável, dn 22 mm, instalado em reservação de água de edificação que possua reservatório de fibra/fibrocimento ? fornecimento e instalação. af_06/2016</t>
  </si>
  <si>
    <t xml:space="preserve">Joelho 90 graus, cpvc, soldável, dn 28 mm, instalado em reservação de água de edificação que possua reservatório de fibra/fibrocimento ? fornecimento e instalação. af_06/2016</t>
  </si>
  <si>
    <t xml:space="preserve">Curva 90 graus, cpvc, soldável, dn 28 mm, instalado em reservação de água de edificação que possua reservatório de fibra/fibrocimento ? fornecimento e instalação. af_06/2016</t>
  </si>
  <si>
    <t xml:space="preserve">Joelho 90 graus, cpvc, soldável, dn 35 mm, instalado em reservação de água de edificação que possua reservatório de fibra/fibrocimento ? fornecimento e instalação. af_06/2016</t>
  </si>
  <si>
    <t xml:space="preserve">Joelho 90 graus, cpvc, soldável, dn 42 mm, instalado em reservação de água de edificação que possua reservatório de fibra/fibrocimento ? fornecimento e instalação. af_06/2016</t>
  </si>
  <si>
    <t xml:space="preserve">Joelho 90 graus, cpvc, soldável, dn 54 mm, instalado em reservação de água de edificação que possua reservatório de fibra/fibrocimento ? fornecimento e instalação. af_06/2016</t>
  </si>
  <si>
    <t xml:space="preserve">Joelho 90 graus, cpvc, soldável, dn 73 mm, instalado em reservação de água de edificação que possua reservatório de fibra/fibrocimento ? fornecimento e instalação. af_06/2016</t>
  </si>
  <si>
    <t xml:space="preserve">Joelho 90 graus, cpvc, soldável, dn 89 mm, instalado em reservação de água de edificação que possua reservatório de fibra/fibrocimento ? fornecimento e instalação. af_06/2016</t>
  </si>
  <si>
    <t xml:space="preserve">Joelho 90 graus, cpvc, soldável, dn 114 mm, instalado em reservação de água de edificação que possua reservatório de fibra/fibrocimento - fornecimento e instalação. af_06/2016</t>
  </si>
  <si>
    <t xml:space="preserve">Te, cpvc, soldável, dn 22 mm, instalado em reservação de água de edificação que possua reservatório de fibra/fibrocimento ? fornecimento e instalação. af_06/2016</t>
  </si>
  <si>
    <t xml:space="preserve">Te, cpvc, soldável, dn 28 mm, instalado em reservação de água de edificação que possua reservatório de fibra/fibrocimento ? fornecimento e instalação. af_06/2016</t>
  </si>
  <si>
    <t xml:space="preserve">Te, cpvc, soldável, dn 35 mm, instalado em reservação de água de edificação que possua reservatório de fibra/fibrocimento ? fornecimento e instalação. af_06/2016</t>
  </si>
  <si>
    <t xml:space="preserve">Te, cpvc, soldável, dn 42 mm, instalado em reservação de água de edificação que possua reservatório de fibra/fibrocimento ? fornecimento e instalação. af_06/2016</t>
  </si>
  <si>
    <t xml:space="preserve">Te, cpvc, soldável, dn 54 mm, instalado em reservação de água de edificação que possua reservatório de fibra/fibrocimento ? fornecimento e instalação. af_06/2016</t>
  </si>
  <si>
    <t xml:space="preserve">Te, cpvc, soldável, dn 73 mm, instalado em reservação de água de edificação que possua reservatório de fibra/fibrocimento ? fornecimento e instalação. af_06/2016</t>
  </si>
  <si>
    <t xml:space="preserve">Te, cpvc, soldável, dn 89 mm, instalado em reservação de água de edificação que possua reservatório de fibra/fibrocimento ? fornecimento e instalação. af_06/2016</t>
  </si>
  <si>
    <t xml:space="preserve">Te, cpvc, soldável, dn 114 mm, instalado em reservação de água de edificação que possua reservatório de fibra/fibrocimento - fornecimento e instalação. af_06/2016</t>
  </si>
  <si>
    <t xml:space="preserve">Adaptador com flange e anel de vedação, cpvc, roscável, dn 15 mm, instalado em reservação de água de edificação que possua reservatório de fibra/fibrocimento - fornecimento e instalação. af_06/2016</t>
  </si>
  <si>
    <t xml:space="preserve">Adaptador com flange e anel de vedação, cpvc, roscável, dn 22 mm, instalado em reservação de água de edificação que possua reservatório de fibra/fibrocimento - fornecimento e instalação. af_06/2016</t>
  </si>
  <si>
    <t xml:space="preserve">Adaptador com flange e anel de vedação, cpvc, roscável, dn 28 mm, instalado em reservação de água de edificação que possua reservatório de fibra/fibrocimento - fornecimento e instalação. af_06/2016</t>
  </si>
  <si>
    <t xml:space="preserve">Adaptador com flange e anel de vedação, cpvc, roscável, dn 35 mm, instalado em reservação de água de edificação que possua reservatório de fibra/fibrocimento - fornecimento e instalação. af_06/2016</t>
  </si>
  <si>
    <t xml:space="preserve">Adaptador com flange e anel de vedação, cpvc, roscável, dn 42 mm, instalado em reservação de água de edificação que possua reservatório de fibra/fibrocimento - fornecimento e instalação. af_06/2016</t>
  </si>
  <si>
    <t xml:space="preserve">Adaptador com flange e anel de vedação, cpvc, roscável, dn 54 mm, instalado em reservação de água de edificação que possua reservatório de fibra/fibrocimento - fornecimento e instalação. af_06/2016</t>
  </si>
  <si>
    <t xml:space="preserve">Adaptador com flanges livres, cpvc, roscável, dn 15 mm, instalado em reservação de água de edificação que possua reservatório de fibra/fibrocimento - fornecimento e instalação. af_06/2016</t>
  </si>
  <si>
    <t xml:space="preserve">Adaptador com flanges livres, cpvc, roscável, dn 22 mm, instalado em reservação de água de edificação que possua reservatório de fibra/fibrocimento - fornecimento e instalação. af_06/2016</t>
  </si>
  <si>
    <t xml:space="preserve">Adaptador com flanges livres, cpvc, roscável, dn 28 mm, instalado em reservação de água de edificação que possua reservatório de fibra/fibrocimento - fornecimento e instalação. af_06/2016</t>
  </si>
  <si>
    <t xml:space="preserve">Adaptador com flanges livres, cpvc, roscável, dn 35 mm, instalado em reservação de água de edificação que possua reservatório de fibra/fibrocimento - fornecimento e instalação. af_06/2016</t>
  </si>
  <si>
    <t xml:space="preserve">Adaptador com flanges livres, cpvc, roscável, dn 42 mm, instalado em reservação de água de edificação que possua reservatório de fibra/fibrocimento - fornecimento e instalação. af_06/2016</t>
  </si>
  <si>
    <t xml:space="preserve">Adaptador com flanges livres, cpvc, roscável, dn 54 mm, instalado em reservação de água de edificação que possua reservatório de fibra/fibrocimento - fornecimento e instalação. af_06/2016</t>
  </si>
  <si>
    <t xml:space="preserve">(composição representativa) do serviço de contrapiso em argamassa traço 1:4 (cim e areia), em betoneira 400 l, espessura 3 cm áreas secas e 3 cm áreas molhadas, para edificação habitacional multifamiliar (prédio). af_11/2014</t>
  </si>
  <si>
    <t xml:space="preserve">(composição representativa) do serviço de contrapiso em argamassa traço 1:4 (cim e areia), betoneira 400 l, e = 4 cm áreas secas e  molhadas sobre laje , e = 3 cm áreas molhadas sobre impermeabilização, para edificação multifamiliar. af_11/2014</t>
  </si>
  <si>
    <t xml:space="preserve">Adaptador com flange e anel de vedação, pvc, soldável, dn  20 mm x 1/2 , instalado em reservação de água de edificação que possua reservatório de fibra/fibrocimento   fornecimento e instalação. af_06/2016</t>
  </si>
  <si>
    <t xml:space="preserve">Adaptador com flanges livres, pvc, soldável longo, dn 32 mm x 1 , instalado em reservação de água de edificação que possua reservatório de fibra/fibrocimento   fornecimento e instalação. af_06/2016</t>
  </si>
  <si>
    <t xml:space="preserve">Adaptador com flanges livres, pvc, soldável longo, dn 75 mm x 2 1/2 , instalado em reservação de água de edificação que possua reservatório de fibra/fibrocimento   fornecimento e instalação. af_06/2016</t>
  </si>
  <si>
    <t xml:space="preserve">Adaptador com flanges livres, pvc, soldável longo, dn 85 mm x 3 , instalado em reservação de água de edificação que possua reservatório de fibra/fibrocimento   fornecimento e instalação. af_06/2016</t>
  </si>
  <si>
    <t xml:space="preserve">Adaptador com flanges livres, pvc, soldável longo, dn 110 mm x 4 , instalado em reservação de água de edificação que possua reservatório de fibra/fibrocimento   fornecimento e instalação. af_06/2016</t>
  </si>
  <si>
    <t xml:space="preserve">Registro de gaveta bruto, latão, roscável, 1", com acabamento e canopla cromados - fornecimento e instalação. af_08/2021</t>
  </si>
  <si>
    <t xml:space="preserve">Registro de gaveta bruto, latão, roscável, 1 1/4", com acabamento e canopla cromados - fornecimento e instalação. af_08/2021</t>
  </si>
  <si>
    <t xml:space="preserve">Registro de gaveta bruto, latão, roscável, 1 1/2", com acabamento e canopla cromados - fornecimento e instalação. af_08/2021</t>
  </si>
  <si>
    <t xml:space="preserve">Torneira de boia para caixa d'água, roscável, 1/2" - fornecimento e instalação. af_08/2021</t>
  </si>
  <si>
    <t xml:space="preserve">Torneira de boia para caixa d'água, roscável, 3/4" - fornecimento e instalação. af_08/2021</t>
  </si>
  <si>
    <t xml:space="preserve">Torneira de boia para caixa d'água, roscável, 1" - fornecimento e instalação. af_08/2021</t>
  </si>
  <si>
    <t xml:space="preserve">Torneira de boia para caixa d'água, roscável, 1 1/4" - fornecimento e instalação. af_08/2021</t>
  </si>
  <si>
    <t xml:space="preserve">Torneira de boia para caixa d'água, roscável, 1 1/2" - fornecimento e instalação. af_08/2021</t>
  </si>
  <si>
    <t xml:space="preserve">Torneira de boia para caixa d'água, roscável, 2" - fornecimento e instalação. af_08/2021</t>
  </si>
  <si>
    <t xml:space="preserve">Porta de alumínio de abrir para vidro sem guarnição, 87x210cm, fixação com parafusos, inclusive vidros - fornecimento e instalação. af_12/2019</t>
  </si>
  <si>
    <t xml:space="preserve">Porta em aço de abrir para vidro sem guarnição, 87x210cm, fixação com parafusos, exclusive vidros - fornecimento e instalação. af_12/2019</t>
  </si>
  <si>
    <t xml:space="preserve">Porta em aço de abrir tipo veneziana sem guarnição, 87x210cm, fixação com parafusos - fornecimento e instalação. af_12/2019</t>
  </si>
  <si>
    <t xml:space="preserve">Luva, cpvc, soldável, dn 73 mm, instalado em reservação de água de edificação que possua reservatório de fibra/fibrocimento ? fornecimento e instalação. af_06/2016</t>
  </si>
  <si>
    <t xml:space="preserve">Tubo de pead corrugado de dupla parede para rede coletora de esgoto, dn 250 mm, junta elástica integrada - fornecimento e assentamento. af_01/2021</t>
  </si>
  <si>
    <t xml:space="preserve">Assentamento de tubo de pead corrugado de dupla parede para rede coletora de esgoto, dn 250 mm, junta elástica integrada (não inclui fornecimento). af_01/2021</t>
  </si>
  <si>
    <t xml:space="preserve">Tubo de pead corrugado de dupla parede para rede coletora de esgoto, dn 300 mm, junta elástica integrada - fornecimento e assentamento. af_01/2021</t>
  </si>
  <si>
    <t xml:space="preserve">Assentamento de tubo de pead corrugado de dupla parede para rede coletora de esgoto, dn 300 mm, junta elástica integrada  (não inclui fornecimento). af_01/2021</t>
  </si>
  <si>
    <t xml:space="preserve">Tubo de pead corrugado de dupla parede para rede coletora de esgoto, dn 800 mm, junta elástica integrada - fornecimento e assentamento. af_01/2021</t>
  </si>
  <si>
    <t xml:space="preserve">Assentamento de tubo de pead corrugado de dupla parede para rede coletora de esgoto, dn 800 mm, junta elástica integrada  (não inclui fornecimento). af_01/2021</t>
  </si>
  <si>
    <t xml:space="preserve">Assentamento de tubo de pead corrugado de dupla parede para rede coletora de esgoto, dn 900 mm, junta elástica integrada (não inclui fornecimento). af_01/2021</t>
  </si>
  <si>
    <t xml:space="preserve">Tubo de pead corrugado de dupla parede para rede coletora de esgoto, dn 1000 mm, junta elástica integrada - fornecimento e assentamento. af_01/2021</t>
  </si>
  <si>
    <t xml:space="preserve">Assentamento de tubo de pead corrugado de dupla parede para rede coletora de esgoto, dn 1000 mm, junta elástica integrada (não inclui fornecimento). af_01/2021</t>
  </si>
  <si>
    <t xml:space="preserve">Tubo de pead corrugado de dupla parede para rede coletora de esgoto, dn 1200 mm, junta elástica integrada - fornecimento e assentamento. af_01/2021</t>
  </si>
  <si>
    <t xml:space="preserve">Assentamento de tubo de pead corrugado de dupla parede para rede coletora de esgoto, dn 1200 mm, junta elástica integrada (não inclui fornecimento). af_01/2021</t>
  </si>
  <si>
    <t xml:space="preserve">Assentamento de tubo de pead corrugado de dupla parede para rede coletora de esgoto, dn 1500 mm, junta elástica integrada (não inclui fornecimento). af_01/2021</t>
  </si>
  <si>
    <t xml:space="preserve">Concreto magro para lastro, traço 1:4,5:4,5 (em massa seca de cimento/ areia média/ brita 1) - preparo mecânico com betoneira 400 l. af_05/2021</t>
  </si>
  <si>
    <t xml:space="preserve">Concreto fck = 15mpa, traço 1:3,4:3,5 (em massa seca de cimento/ areia média/ brita 1) - preparo mecânico com betoneira 400 l. af_05/2021</t>
  </si>
  <si>
    <t xml:space="preserve">Concreto fck = 20mpa, traço 1:2,7:3 (em massa seca de cimento/ areia média/ brita 1) - preparo mecânico com betoneira 400 l. af_05/2021</t>
  </si>
  <si>
    <t xml:space="preserve">Concreto fck = 25mpa, traço 1:2,3:2,7 (em massa seca de cimento/ areia média/ brita 1) - preparo mecânico com betoneira 400 l. af_05/2021</t>
  </si>
  <si>
    <t xml:space="preserve">Concreto fck = 30mpa, traço 1:2,1:2,5 (em massa seca de cimento/ areia média/ brita 1) - preparo mecânico com betoneira 400 l. af_05/2021</t>
  </si>
  <si>
    <t xml:space="preserve">Concreto fck = 40mpa, traço 1:1,6:1,9 (em massa seca de cimento/ areia média/ brita 1) - preparo mecânico com betoneira 400 l. af_05/2021</t>
  </si>
  <si>
    <t xml:space="preserve">Concreto magro para lastro, traço 1:4,5:4,5 (em massa seca de cimento/ areia média/ brita 1) - preparo mecânico com betoneira 600 l. af_05/2021</t>
  </si>
  <si>
    <t xml:space="preserve">Concreto fck = 15mpa, traço 1:3,4:3,5 (em massa seca de cimento/ areia média/ brita 1) - preparo mecânico com betoneira 600 l. af_05/2021</t>
  </si>
  <si>
    <t xml:space="preserve">Concreto fck = 20mpa, traço 1:2,7:3 (em massa seca de cimento/ areia média/ brita 1) - preparo mecânico com betoneira 600 l. af_05/2021</t>
  </si>
  <si>
    <t xml:space="preserve">Concreto fck = 25mpa, traço 1:2,3:2,7 (em massa seca de cimento/ areia média/ brita 1) - preparo mecânico com betoneira 600 l. af_05/2021</t>
  </si>
  <si>
    <t xml:space="preserve">Concreto fck = 30mpa, traço 1:2,1:2,5 (em massa seca de cimento/ areia média/ brita 1) - preparo mecânico com betoneira 600 l. af_05/2021</t>
  </si>
  <si>
    <t xml:space="preserve">Concreto fck = 40mpa, traço 1:1,6:1,9 (em massa seca de cimento/ areia média/ brita 1) - preparo mecânico com betoneira 600 l. af_05/2021</t>
  </si>
  <si>
    <t xml:space="preserve">Concreto magro para lastro, traço 1:4,5:4,5 (em massa seca de cimento/ areia média/ brita 1) - preparo manual. af_05/2021</t>
  </si>
  <si>
    <t xml:space="preserve">Concreto fck = 15mpa, traço 1:3,4:3,5 (em massa seca de cimento/ areia média/ brita 1) - preparo manual. af_05/2021</t>
  </si>
  <si>
    <t xml:space="preserve">Execução de passeio (calçada) ou piso de concreto com concreto moldado in loco, feito em obra, acabamento convencional, não armado. af_08/2022</t>
  </si>
  <si>
    <t xml:space="preserve">Execução de passeio (calçada) ou piso de concreto com concreto moldado in loco, usinado c20, acabamento convencional, não armado. af_08/2022</t>
  </si>
  <si>
    <t xml:space="preserve">Execução de passeio (calçada) ou piso de concreto com concreto moldado in loco, feito em obra, acabamento convencional, espessura 6 cm, armado. af_08/2022</t>
  </si>
  <si>
    <t xml:space="preserve">Execução de passeio (calçada) ou piso de concreto com concreto moldado in loco, usinado, acabamento convencional, espessura 6 cm, armado. af_08/2022</t>
  </si>
  <si>
    <t xml:space="preserve">Execução de passeio (calçada) ou piso de concreto com concreto moldado in loco, feito em obra, acabamento convencional, espessura 8 cm, armado. af_08/2022</t>
  </si>
  <si>
    <t xml:space="preserve">Execução de passeio (calçada) ou piso de concreto com concreto moldado in loco, usinado, acabamento convencional, espessura 8 cm, armado. af_08/2022</t>
  </si>
  <si>
    <t xml:space="preserve">Execução de proteção da cabeça do tirante com uso de fôrmas em chapa compensada plastificada de madeira e concreto fck =15 mpa. af_07/2016</t>
  </si>
  <si>
    <t xml:space="preserve">Martelete ou rompedor pneumático manual, 28 kg, com silenciador - depreciação. af_07/2016</t>
  </si>
  <si>
    <t xml:space="preserve">Martelete ou rompedor pneumático manual, 28 kg, com silenciador - juros. af_07/2016</t>
  </si>
  <si>
    <t xml:space="preserve">Usina de concreto fixa, capacidade nominal de 90 a 120 m3/h, sem silo - depreciação. af_07/2016</t>
  </si>
  <si>
    <t xml:space="preserve">Usina de concreto fixa, capacidade nominal de 90 a 120 m3/h, sem silo - juros. af_07/2016</t>
  </si>
  <si>
    <t xml:space="preserve">Usina misturadora de solos, capacidade de 200 a 500 ton/h, potencia 75kw - depreciação. af_07/2016</t>
  </si>
  <si>
    <t xml:space="preserve">Usina misturadora de solos, capacidade de 200 a 500 ton/h, potencia 75kw - juros. af_07/2016</t>
  </si>
  <si>
    <t xml:space="preserve">Usina misturadora de solos, capacidade de 200 a 500 ton/h, potencia 75kw - materiais na operação. af_07/2016</t>
  </si>
  <si>
    <t xml:space="preserve">Usina misturadora de solos, capacidade de 200 a 500 ton/h, potencia 75kw - chp diurno. af_07/2016</t>
  </si>
  <si>
    <t xml:space="preserve">Usina misturadora de solos, capacidade de 200 a 500 ton/h, potencia 75kw - chi diurno. af_07/2016</t>
  </si>
  <si>
    <t xml:space="preserve">Distribuidor de agregados autopropelido, cap 3 m3, a diesel, potência 176cv - depreciação. af_07/2016</t>
  </si>
  <si>
    <t xml:space="preserve">Distribuidor de agregados autopropelido, c/ap 3 m3, a diesel, potência 176cv - juros. af_07/2016</t>
  </si>
  <si>
    <t xml:space="preserve">Distribuidor de agregados autopropelido, cap 3 m3, a diesel, potência 176cv - manutenção. af_07/2016</t>
  </si>
  <si>
    <t xml:space="preserve">Distribuidor de agregados autopropelido, cap 3 m3, a diesel, potência 176cv ? materiais na operação. af_07/2016</t>
  </si>
  <si>
    <t xml:space="preserve">Distribuidor de agregados autopropelido, cap 3 m3, a diesel, potência 176cv - chp diurno. af_07/2016</t>
  </si>
  <si>
    <t xml:space="preserve">Distribuidor de agregados autopropelido, cap 3 m3, a diesel, potência 176cv - chi diurno. af_07/2016</t>
  </si>
  <si>
    <t xml:space="preserve">Máquina demarcadora de faixa de tráfego à frio, autopropelida, potência 38 hp - depreciação. af_07/2016</t>
  </si>
  <si>
    <t xml:space="preserve">Máquina demarcadora de faixa de tráfego à frio, autopropelida, potência 38 hp - juros. af_07/2016</t>
  </si>
  <si>
    <t xml:space="preserve">Máquina demarcadora de faixa de tráfego à frio, autopropelida, potência 38 hp - manutenção. af_07/2016</t>
  </si>
  <si>
    <t xml:space="preserve">Máquina demarcadora de faixa de tráfego à frio, autopropelida, potência 38 hp - materiais na operação. af_07/2016</t>
  </si>
  <si>
    <t xml:space="preserve">Máquina demarcadora de faixa de tráfego à frio, autopropelida, potência 38 hp - chp diurno. af_07/2016</t>
  </si>
  <si>
    <t xml:space="preserve">Talha manual de corrente, capacidade de 2 ton. com elevação de 3 m - depreciação. af_07/2016</t>
  </si>
  <si>
    <t xml:space="preserve">Talha manual de corrente, capacidade de 2 ton. com elevação de 3 m - juros. af_07/2016</t>
  </si>
  <si>
    <t xml:space="preserve">Talha manual de corrente, capacidade de 2 ton. com elevação de 3 m - manutenção. af_07/2016</t>
  </si>
  <si>
    <t xml:space="preserve">Talha manual de corrente, capacidade de 2 ton. com elevação de 3 m - chp diurno. af_07/2016</t>
  </si>
  <si>
    <t xml:space="preserve">Talha manual de corrente, capacidade de 2 ton. com elevação de 3 m - chi diurno. af_07/2016</t>
  </si>
  <si>
    <t xml:space="preserve">Grua ascencional, lança de 42 m, capacidade de 1,5 t a 30 m, altura até 39 m ? depreciação. af_08/2016</t>
  </si>
  <si>
    <t xml:space="preserve">Grua ascencional, lanca de 42 m, capacidade de 1,5 t a 30 m, altura ate 39 m ? juros. af_08/2016</t>
  </si>
  <si>
    <t xml:space="preserve">Grua ascencional, lanca de 42 m, capacidade de 1,5 t a 30 m, altura ate 39 m ? manutenção. af_08/2016</t>
  </si>
  <si>
    <t xml:space="preserve">Grua ascencional, lanca de 42 m, capacidade de 1,5 t a 30 m, altura ate 39 m ? materiais na operação. af_08/2016</t>
  </si>
  <si>
    <t xml:space="preserve">Grua ascencional, lanca de 42 m, capacidade de 1,5 t a 30 m, altura ate 39 m - chp diurno. af_08/2016</t>
  </si>
  <si>
    <t xml:space="preserve">Grua ascencional, lança de 42 m, capacidade de 1,5 t a 30 m, altura até 39 m - chi diurno. af_08/2016</t>
  </si>
  <si>
    <t xml:space="preserve">Pulverizador de tinta elétrico/máquina de pintura airless, vazão 2 l/min - materiais na operação. af_08/2016</t>
  </si>
  <si>
    <t xml:space="preserve">Luva com bucha de latão, pvc, soldável, dn 32mm x 1 , instalado em ramal de distribuição de água   fornecimento e instalação. af_06/2022</t>
  </si>
  <si>
    <t xml:space="preserve">Lastro de concreto magro, aplicado em pisos, lajes sobre solo ou radiers, espessura de 3 cm. af_07/2016</t>
  </si>
  <si>
    <t xml:space="preserve">Lastro de concreto magro, aplicado em pisos, lajes sobre solo ou radiers, espessura de 5 cm. af_07/2016</t>
  </si>
  <si>
    <t xml:space="preserve">Válvula de esfera bruta, bronze, roscável, 1/2" - fornecimento e instalação. af_08/2021</t>
  </si>
  <si>
    <t xml:space="preserve">Válvula de esfera bruta, bronze, roscável, 3/4'' - fornecimento e instalação. af_08/2021</t>
  </si>
  <si>
    <t xml:space="preserve">Válvula de esfera bruta, bronze, roscável, 1'' - fornecimento e instalação. af_08/2021</t>
  </si>
  <si>
    <t xml:space="preserve">Válvula de esfera bruta, bronze, roscável, 1 1/4'' - fornecimento e instalação. af_08/2021</t>
  </si>
  <si>
    <t xml:space="preserve">Válvula de esfera bruta, bronze, roscável, 1 1/2'' - fornecimento e instalação. af_08/2021</t>
  </si>
  <si>
    <t xml:space="preserve">Válvula de esfera bruta, bronze, roscável, 2'' - fornecimento e instalação. af_08/2021</t>
  </si>
  <si>
    <t xml:space="preserve">Martelo demolidor pneumático manual, 32 kg - depreciação. af_09/2016</t>
  </si>
  <si>
    <t xml:space="preserve">Martelo demolidor pneumático manual, 32 kg - juros. af_09/2016</t>
  </si>
  <si>
    <t xml:space="preserve">Martelo demolidor pneumático manual, 32 kg - manutenção. af_09/2016</t>
  </si>
  <si>
    <t xml:space="preserve">Martelo demolidor pneumático manual, 32 kg - chp diurno. af_09/2016</t>
  </si>
  <si>
    <t xml:space="preserve">Martelo demolidor pneumático manual, 32 kg - chi diurno. af_09/2016</t>
  </si>
  <si>
    <t xml:space="preserve">Compactador de solos de percusão (soquete) com motor a gasolina, potência 3 cv - depreciação. af_09/2016</t>
  </si>
  <si>
    <t xml:space="preserve">Compactador de solos de percusão (soquete) com motor a gasolina, potência 3 cv - juros. af_09/2016</t>
  </si>
  <si>
    <t xml:space="preserve">Compactador de solos de percusão (soquete) com motor a gasolina, potência 3 cv - manutenção. af_09/2016</t>
  </si>
  <si>
    <t xml:space="preserve">Compactador de solos de percusão (soquete) com motor a gasolina, potência 3 cv - materiais na operação. af_09/2016</t>
  </si>
  <si>
    <t xml:space="preserve">Compactador de solos de percusão (soquete) com motor a gasolina, potência 3 cv - chp diurno. af_09/2016</t>
  </si>
  <si>
    <t xml:space="preserve">Compactador de solos de percusão (soquete) com motor a gasolina, potência 3 cv - chi diurno. af_09/2016</t>
  </si>
  <si>
    <t xml:space="preserve">Régua vibratória dupla para concreto, peso de 60kg, comprimento 4 m, com motor a gasolina, potência 5,5 hp - depreciação. af_09/2016</t>
  </si>
  <si>
    <t xml:space="preserve">Régua vibratória dupla para concreto, peso de 60kg, comprimento 4 m, com motor a gasolina, potência 5,5 hp - juros. af_09/2016</t>
  </si>
  <si>
    <t xml:space="preserve">Régua vibratória dupla para concreto, peso de 60kg, comprimento 4 m, com motor a gasolina, potência 5,5 hp - manutenção. af_09/2016</t>
  </si>
  <si>
    <t xml:space="preserve">Régua vibratória dupla para concreto, peso de 60kg, comprimento 4 m, com motor a gasolina, potência 5,5 hp ? materiais na operação. af_09/2016</t>
  </si>
  <si>
    <t xml:space="preserve">Régua vibratória dupla para concreto, peso de 60kg, comprimento 4 m, com motor a gasolina, potência 5,5 hp - chp diurno. af_09/2016</t>
  </si>
  <si>
    <t xml:space="preserve">Régua vibratória dupla para concreto, peso de 60kg, comprimento 4 m, com motor a gasolina, potência 5,5 hp - chi diurno. af_09/2016</t>
  </si>
  <si>
    <t xml:space="preserve">Polidora de piso (politriz), peso de 100kg, diâmetro 450 mm, motor elétrico, potência 4 hp - depreciação. af_09/2016</t>
  </si>
  <si>
    <t xml:space="preserve">Polidora de piso (politriz), peso de 100kg, diâmetro 450 mm, motor elétrico, potência 4 hp - juros. af_09/2016</t>
  </si>
  <si>
    <t xml:space="preserve">Polidora de piso (politriz), peso de 100kg, diâmetro 450 mm, motor elétrico, potência 4 hp - manutenção. af_09/2016</t>
  </si>
  <si>
    <t xml:space="preserve">Polidora de piso (politriz), peso de 100kg, diâmetro 450 mm, motor elétrico, potência 4 hp ? materiais na operação. af_09/2016</t>
  </si>
  <si>
    <t xml:space="preserve">Polidora de piso (politriz), peso de 100kg, diâmetro 450 mm, motor elétrico, potência 4 hp - chp diurno. af_09/2016</t>
  </si>
  <si>
    <t xml:space="preserve">Polidora de piso (politriz), peso de 100kg, diâmetro 450 mm, motor elétrico, potência 4 hp - chi diurno. af_09/2016</t>
  </si>
  <si>
    <t xml:space="preserve">Desempenadeira de concreto, peso de 78 kg, 4 pás, motor a gasolina, potência 5,5 hp - depreciação. af_09/2016</t>
  </si>
  <si>
    <t xml:space="preserve">Desempenadeira de concreto, peso de 78 kg, 4 pás, motor a gasolina, potência 5,5 hp - juros. af_09/2016</t>
  </si>
  <si>
    <t xml:space="preserve">Desempenadeira de concreto, peso de 78 kg, 4 pás, motor a gasolina, potência 5,5 hp - manutenção. af_09/2016</t>
  </si>
  <si>
    <t xml:space="preserve">Desempenadeira de concreto, peso de 78 kg, 4 pás, motor a gasolina, potência 5,5 hp   materiais na operação. af_09/2016</t>
  </si>
  <si>
    <t xml:space="preserve">Desempenadeira de concreto, peso de 78 kg, 4 pás, motor a gasolina, potência 5,5 hp - chp diurno. af_09/2016</t>
  </si>
  <si>
    <t xml:space="preserve">Desempenadeira de concreto, peso de 78 kg, 4 pás, motor a gasolina, potência 5,5 hp - chi diurno. af_09/2016</t>
  </si>
  <si>
    <t xml:space="preserve">Textura acrílica, aplicação manual em parede, uma demão. af_09/2016</t>
  </si>
  <si>
    <t xml:space="preserve">Textura acrílica, aplicação manual em teto, uma demão. af_09/2016</t>
  </si>
  <si>
    <t xml:space="preserve">Curso de capacitação para ajudante de armador (encargos complementares) - horista</t>
  </si>
  <si>
    <t xml:space="preserve">Curso de capacitação para ajudante de carpinteiro (encargos complementares) - horista</t>
  </si>
  <si>
    <t xml:space="preserve">Curso de capacitação para ajudante de estrutura metálica (encargos complementares) - horista</t>
  </si>
  <si>
    <t xml:space="preserve">Curso de capacitação para ajudante de operação em geral (encargos complementares) - horista</t>
  </si>
  <si>
    <t xml:space="preserve">Curso de capacitação para ajudante de pedreiro (encargos complementares) - horista</t>
  </si>
  <si>
    <t xml:space="preserve">Curso de capacitação para ajudante especializado (encargos complementares) - horista</t>
  </si>
  <si>
    <t xml:space="preserve">Curso de capacitação para armador (encargos complementares) - horista</t>
  </si>
  <si>
    <t xml:space="preserve">Curso de capacitação para assentador de tubos (encargos complementares) - horista</t>
  </si>
  <si>
    <t xml:space="preserve">Curso de capacitação para auxiliar de eletricista (encargos complementares) - horista</t>
  </si>
  <si>
    <t xml:space="preserve">Curso de capacitação para auxiliar de encanador ou bombeiro hidráulico (encargos complementares) - horista</t>
  </si>
  <si>
    <t xml:space="preserve">Curso de capacitação para auxiliar de laboratório (encargos complementares) - horista</t>
  </si>
  <si>
    <t xml:space="preserve">Curso de capacitação para auxiliar de mecânico (encargos complementares) - horista</t>
  </si>
  <si>
    <t xml:space="preserve">Curso de capacitação para auxiliar de serralheiro (encargos complementares) - horista</t>
  </si>
  <si>
    <t xml:space="preserve">Curso de capacitação para auxiliar de serviços gerais (encargos complementares) - horista</t>
  </si>
  <si>
    <t xml:space="preserve">Curso de capacitação para auxiliar de topógrafo (encargos complementares) - horista</t>
  </si>
  <si>
    <t xml:space="preserve">Curso de capacitação para auxiliar técnico de engenharia (encargos complementares) - horista</t>
  </si>
  <si>
    <t xml:space="preserve">Curso de capacitação para azulejista ou ladrilhista (encargos complementares) - horista</t>
  </si>
  <si>
    <t xml:space="preserve">Curso de capacitação para blaster, dinamitador ou cabo de fogo (encargos complementares) - horista</t>
  </si>
  <si>
    <t xml:space="preserve">Curso de capacitação para cadastrista de redes de agua e esgoto (encargos complementares) - horista</t>
  </si>
  <si>
    <t xml:space="preserve">Curso de capacitação para calceteiro (encargos complementares) - horista</t>
  </si>
  <si>
    <t xml:space="preserve">Curso de capacitação para carpinteiro de esquadria (encargos complementares) - horista</t>
  </si>
  <si>
    <t xml:space="preserve">Curso de capacitação para carpinteiro de fôrmas (encargos complementares) - horista</t>
  </si>
  <si>
    <t xml:space="preserve">Curso de capacitação para cavouqueiro ou operador perfuratriz/rompedor (encargos complementares) - horista</t>
  </si>
  <si>
    <t xml:space="preserve">Curso de capacitação para eletricista (encargos complementares) - horista</t>
  </si>
  <si>
    <t xml:space="preserve">Curso de capacitação para eletricista industrial (encargos complementares) - horista</t>
  </si>
  <si>
    <t xml:space="preserve">Curso de capacitação para eletrotécnico (encargos complementares) - horista</t>
  </si>
  <si>
    <t xml:space="preserve">Curso de capacitação para encanador ou bombeiro hidráulico (encargos complementares) - horista</t>
  </si>
  <si>
    <t xml:space="preserve">Curso de capacitação para gesseiro (encargos complementares) - horista</t>
  </si>
  <si>
    <t xml:space="preserve">Curso de capacitação para impermeabilizador (encargos complementares) - horista</t>
  </si>
  <si>
    <t xml:space="preserve">Curso de capacitação para maçariqueiro (encargos complementares) - horista</t>
  </si>
  <si>
    <t xml:space="preserve">Curso de capacitação para marceneiro (encargos complementares) - horista</t>
  </si>
  <si>
    <t xml:space="preserve">Curso de capacitação para marmorista/graniteiro (encargos complementares) - horista</t>
  </si>
  <si>
    <t xml:space="preserve">Curso de capacitação para mecânico de equipamentos pesados (encargos complementares) - horista</t>
  </si>
  <si>
    <t xml:space="preserve">Curso de capacitação para montador  de tubo aço/equipamentos (encargos complementares) - horista</t>
  </si>
  <si>
    <t xml:space="preserve">Curso de capacitação para montador de estrutura metálica (encargos complementares) - horista</t>
  </si>
  <si>
    <t xml:space="preserve">Curso de capacitação para montador eletromecânico (encargos complementares) - horista</t>
  </si>
  <si>
    <t xml:space="preserve">Curso de capacitação para motorista de basculante (encargos complementares) - horista</t>
  </si>
  <si>
    <t xml:space="preserve">Curso de capacitação para motorista de caminhão (encargos complementares) - horista</t>
  </si>
  <si>
    <t xml:space="preserve">Curso de capacitação para motorista de caminhão e carreta (encargos complementares) - horista</t>
  </si>
  <si>
    <t xml:space="preserve">Curso de capacitação para motorista de veículo leve (encargos complementares) - horista</t>
  </si>
  <si>
    <t xml:space="preserve">Curso de capacitação para motorista de veículo pesado (encargos complementares) - horista</t>
  </si>
  <si>
    <t xml:space="preserve">Curso de capacitação para motorista operador de munck (encargos complementares) - horista</t>
  </si>
  <si>
    <t xml:space="preserve">Curso de capacitação para nivelador (encargos complementares) - horista</t>
  </si>
  <si>
    <t xml:space="preserve">Curso de capacitação para operador de betoneira (caminhão) (encargos complementares) - horista</t>
  </si>
  <si>
    <t xml:space="preserve">Curso de capacitação para operador de compressor ou compressorista (encargos complementares) - horista</t>
  </si>
  <si>
    <t xml:space="preserve">Curso de capacitação para operador de demarcadora de faixas (encargos complementares) - horista</t>
  </si>
  <si>
    <t xml:space="preserve">Curso de capacitação para operador de escavadeira (encargos complementares) - horista</t>
  </si>
  <si>
    <t xml:space="preserve">Curso de capacitação para operador de guincho (encargos complementares) - horista</t>
  </si>
  <si>
    <t xml:space="preserve">Curso de capacitação para operador de guindaste (encargos complementares) - horista</t>
  </si>
  <si>
    <t xml:space="preserve">Curso de capacitação para operador de máquinas e equipamentos (encargos complementares) - horista</t>
  </si>
  <si>
    <t xml:space="preserve">Curso de capacitação para operador de martelete ou marteleteiro (encargos complementares) - horista</t>
  </si>
  <si>
    <t xml:space="preserve">Curso de capacitação para operador de moto-escreiper (encargos complementares) - horista</t>
  </si>
  <si>
    <t xml:space="preserve">Curso de capacitação para operador de motoniveladora (encargos complementares) - horista</t>
  </si>
  <si>
    <t xml:space="preserve">Curso de capacitação para operador de pá carregadeira (encargos complementares) - horista</t>
  </si>
  <si>
    <t xml:space="preserve">Curso de capacitação para operador de pavimentadora (encargos complementares) - horista</t>
  </si>
  <si>
    <t xml:space="preserve">Curso de capacitação para operador de rolo compactador (encargos complementares) - horista</t>
  </si>
  <si>
    <t xml:space="preserve">Curso de capacitação para operador de usina de asfalto, de solos ou de concreto (encargos complementares) - horista</t>
  </si>
  <si>
    <t xml:space="preserve">Curso de capacitação para operador jato de areia ou jatista (encargos complementares) - horista</t>
  </si>
  <si>
    <t xml:space="preserve">Curso de capacitação para operador para bate estacas (encargos complementares) - horista</t>
  </si>
  <si>
    <t xml:space="preserve">Curso de capacitação para pastilheiro (encargos complementares) - horista</t>
  </si>
  <si>
    <t xml:space="preserve">Curso de capacitação para pedreiro (encargos complementares) - horista</t>
  </si>
  <si>
    <t xml:space="preserve">Curso de capacitação para pintor (encargos complementares) - horista</t>
  </si>
  <si>
    <t xml:space="preserve">Curso de capacitação para pintor de letreiros (encargos complementares) - horista</t>
  </si>
  <si>
    <t xml:space="preserve">Curso de capacitação para pintor para tinta epóxi (encargos complementares) - horista</t>
  </si>
  <si>
    <t xml:space="preserve">Curso de capacitação para poceiro (encargos complementares) - horista</t>
  </si>
  <si>
    <t xml:space="preserve">Curso de capacitação para rasteleiro (encargos complementares) - horista</t>
  </si>
  <si>
    <t xml:space="preserve">Curso de capacitação para serralheiro (encargos complementares) - horista</t>
  </si>
  <si>
    <t xml:space="preserve">Curso de capacitação para servente (encargos complementares) - horista</t>
  </si>
  <si>
    <t xml:space="preserve">Curso de capacitação para soldador (encargos complementares) - horista</t>
  </si>
  <si>
    <t xml:space="preserve">Curso de capacitação para soldador a (para solda a ser testada com raios  x ) (encargos complementares) - horista</t>
  </si>
  <si>
    <t xml:space="preserve">Curso de capacitação para taqueador ou taqueiro (encargos complementares) - horista</t>
  </si>
  <si>
    <t xml:space="preserve">Curso de capacitação para técnico de laboratório (encargos complementares) - horista</t>
  </si>
  <si>
    <t xml:space="preserve">Curso de capacitação para técnico de sondagem (encargos complementares) - horista</t>
  </si>
  <si>
    <t xml:space="preserve">Curso de capacitação para telhadista (encargos complementares) - horista</t>
  </si>
  <si>
    <t xml:space="preserve">Curso de capacitação para tratorista (encargos complementares) - horista</t>
  </si>
  <si>
    <t xml:space="preserve">Curso de capacitação para vidraceiro (encargos complementares) - horista</t>
  </si>
  <si>
    <t xml:space="preserve">Curso de capacitação para vigia noturno (encargos complementares) - horista</t>
  </si>
  <si>
    <t xml:space="preserve">Curso de capacitação para operador de betoneira estacionária/misturador (encargos complementares) - horista</t>
  </si>
  <si>
    <t xml:space="preserve">Curso de capacitação para jardineiro (encargos complementares) - horista</t>
  </si>
  <si>
    <t xml:space="preserve">Curso de capacitação para desenhista detalhista (encargos complementares) - horista</t>
  </si>
  <si>
    <t xml:space="preserve">Curso de capacitação para almoxarife (encargos complementares) - horista</t>
  </si>
  <si>
    <t xml:space="preserve">Curso de capacitação para apontador ou apropriador (encargos complementares) - horista</t>
  </si>
  <si>
    <t xml:space="preserve">Curso de capacitação para arquiteto de obra júnior (encargos complementares) - horista</t>
  </si>
  <si>
    <t xml:space="preserve">Curso de capacitação para arquiteto de obra pleno (encargos complementares) - horista</t>
  </si>
  <si>
    <t xml:space="preserve">Curso de capacitação para arquiteto de obra sênior (encargos complementares) - horista</t>
  </si>
  <si>
    <t xml:space="preserve">Curso de capacitação para auxiliar de desenhista (encargos complementares) - horista</t>
  </si>
  <si>
    <t xml:space="preserve">Curso de capacitação para auxiliar de escritório (encargos complementares) - horista</t>
  </si>
  <si>
    <t xml:space="preserve">Curso de capacitação para desenhista copista (encargos complementares) - horista</t>
  </si>
  <si>
    <t xml:space="preserve">Curso de capacitação para desenhista projetista (encargos complementares) - horista</t>
  </si>
  <si>
    <t xml:space="preserve">Curso de capacitação para encarregado geral (encargos complementares) - horista</t>
  </si>
  <si>
    <t xml:space="preserve">Curso de capacitação para engenheiro civil de obra júnior (encargos complementares) - horista</t>
  </si>
  <si>
    <t xml:space="preserve">Curso de capacitação para engenheiro civil de obra pleno (encargos complementares) - horista</t>
  </si>
  <si>
    <t xml:space="preserve">Curso de capacitação para engenheiro civil de obra sênior (encargos complementares) - horista</t>
  </si>
  <si>
    <t xml:space="preserve">Curso de capacitação para mestre de obras (encargos complementares) - horista</t>
  </si>
  <si>
    <t xml:space="preserve">Curso de capacitação para topógrafo (encargos complementares) - horista</t>
  </si>
  <si>
    <t xml:space="preserve">Curso de capacitação para engenheiro eletricista (encargos complementares) - horista</t>
  </si>
  <si>
    <t xml:space="preserve">Curso de capacitação  para motorista de caminhão (encargos complementares) - mensalista</t>
  </si>
  <si>
    <t xml:space="preserve">Curso de capacitação para desenhista detalhista (encargos complementares) - mensalista</t>
  </si>
  <si>
    <t xml:space="preserve">Curso de capacitação para desenhista copista (encargos complementares) - mensalista</t>
  </si>
  <si>
    <t xml:space="preserve">Curso de capacitação para desenhista projetista (encargos complementares) - mensalista</t>
  </si>
  <si>
    <t xml:space="preserve">Curso de capacitação para auxiliar de desenhista (encargos complementares) - mensalista</t>
  </si>
  <si>
    <t xml:space="preserve">Curso de capacitação para almoxarife (encargos complementares) - mensalista</t>
  </si>
  <si>
    <t xml:space="preserve">Curso de capacitação para apontador ou apropriador (encargos complementares) - mensalista</t>
  </si>
  <si>
    <t xml:space="preserve">Curso de capacitação para engenheiro civil de obra júnior (encargos complementares) - mensalista</t>
  </si>
  <si>
    <t xml:space="preserve">Curso de capacitação para auxiliar de escritório (encargos complementares) - mensalista</t>
  </si>
  <si>
    <t xml:space="preserve">Curso de capacitação para engenheiro civil de obra pleno (encargos complementares) - mensalista</t>
  </si>
  <si>
    <t xml:space="preserve">Curso de capacitação para engenheiro civil de obra sênior (encargos complementares) - mensalista</t>
  </si>
  <si>
    <t xml:space="preserve">Curso de capacitação para arquiteto júnior (encargos complementares) - mensalista</t>
  </si>
  <si>
    <t xml:space="preserve">Curso de capacitação para arquiteto pleno (encargos complementares) - mensalista</t>
  </si>
  <si>
    <t xml:space="preserve">Curso de capacitação para arquiteto sênior (encargos complementares) - mensalista</t>
  </si>
  <si>
    <t xml:space="preserve">Curso de capacitação para encarregado geral de obras (encargos complementares) - mensalista</t>
  </si>
  <si>
    <t xml:space="preserve">Curso de capacitação para mestre de obras (encargos complementares) - mensalista</t>
  </si>
  <si>
    <t xml:space="preserve">Curso de capacitação para topógrafo (encargos complementares) - mensalista</t>
  </si>
  <si>
    <t xml:space="preserve">Transporte com caminhão basculante de 18 m³, em via urbana em leito natural (unidade: m3xkm). af_07/2020</t>
  </si>
  <si>
    <t xml:space="preserve">Transporte com caminhão basculante de 18 m³, em via urbana em revestimento primário (unidade: m3xkm). af_07/2020</t>
  </si>
  <si>
    <t xml:space="preserve">Transporte com caminhão basculante de 18 m³, em via urbana pavimentada, adicional para dmt excedente a 30 km (unidade: m3xkm). af_07/2020</t>
  </si>
  <si>
    <t xml:space="preserve">Transporte com caminhão basculante de 18 m³, em via urbana em leito natural (unidade: txkm). af_07/2020</t>
  </si>
  <si>
    <t xml:space="preserve">Transporte com caminhão basculante de 18 m³, em via urbana em revestimento primário (unidade: txkm). af_07/2020</t>
  </si>
  <si>
    <t xml:space="preserve">Transporte com caminhão basculante de 18 m³, em via urbana pavimentada, adicional para dmt excedente a 30 km (unidade: txkm). af_07/2020</t>
  </si>
  <si>
    <t xml:space="preserve">Corte e dobra de aço ca-50, diâmero de 32 mm. af_06/2022</t>
  </si>
  <si>
    <t xml:space="preserve">Vaso sanitario sifonado convencional com  louça branca - fornecimento e instalação. af_01/2020</t>
  </si>
  <si>
    <t xml:space="preserve">Vaso sanitario sifonado convencional com louça branca, incluso conjunto de ligação para bacia sanitária ajustável - fornecimento e instalação. af_10/2016</t>
  </si>
  <si>
    <t xml:space="preserve">Vaso sanitario sifonado convencional para pcd sem furo frontal com  louça branca sem assento -   fornecimento e instalação. af_01/2020</t>
  </si>
  <si>
    <t xml:space="preserve">Vaso sanitario sifonado convencional para pcd sem furo frontal com louça branca sem assento, incluso conjunto de ligação para bacia sanitária ajustável - fornecimento e instalação. af_01/2020</t>
  </si>
  <si>
    <t xml:space="preserve">Fixação utilizando parafuso e bucha de nylon, somente mão de obra. af_10/2016</t>
  </si>
  <si>
    <t xml:space="preserve">Porta toalha rosto em metal cromado, tipo argola, incluso fixação. af_01/2020</t>
  </si>
  <si>
    <t xml:space="preserve">Porta toalha banho em metal cromado, tipo barra, incluso fixação. af_01/2020</t>
  </si>
  <si>
    <t xml:space="preserve">Papeleira de parede em metal cromado sem tampa, incluso fixação. af_01/2020</t>
  </si>
  <si>
    <t xml:space="preserve">Saboneteira de parede em metal cromado, incluso fixação. af_01/2020</t>
  </si>
  <si>
    <t xml:space="preserve">Kit de acessorios para banheiro em metal cromado, 5 pecas, incluso fixação. af_01/2020</t>
  </si>
  <si>
    <t xml:space="preserve">Saboneteira plastica tipo dispenser para sabonete liquido com reservatorio 800 a 1500 ml, incluso fixação. af_01/2020</t>
  </si>
  <si>
    <t xml:space="preserve">Argamassa traço 1:1,93 (em volume de cimento e areia média úmida), fck 20 mpa, preparo mecânico com misturador duplo horizontal de alta turbulência. af_03/2020</t>
  </si>
  <si>
    <t xml:space="preserve">Tubo de concreto para redes coletoras de águas pluviais, diâmetro de 300mm, junta rígida, instalado em local com baixo nível de interferências - fornecimento e assentamento. af_12/2015</t>
  </si>
  <si>
    <t xml:space="preserve">Tubo de concreto para redes coletoras de águas pluviais, diâmetro de 300mm, junta rígida, instalado em local com alto nível de interferências - fornecimento e assentamento. af_12/2015</t>
  </si>
  <si>
    <t xml:space="preserve">Tubo de concreto (simples) para redes coletoras de águas pluviais, diâmetro de 300 mm, junta rígida, instalado em local com baixo nível de interferências - fornecimento e assentamento. af_12/2015</t>
  </si>
  <si>
    <t xml:space="preserve">Tubo de concreto (simples) para redes coletoras de águas pluviais, diâmetro de 400 mm, junta rígida, instalado em local com baixo nível de interferências - fornecimento e assentamento. af_12/2015</t>
  </si>
  <si>
    <t xml:space="preserve">Tubo de concreto (simples) para redes coletoras de águas pluviais, diâmetro de 500 mm, junta rígida, instalado em local com baixo nível de interferências - fornecimento e assentamento. af_12/2015</t>
  </si>
  <si>
    <t xml:space="preserve">Tubo de concreto (simples) para redes coletoras de águas pluviais, diâmetro de 300 mm, junta rígida, instalado em local com alto nível de interferências - fornecimento e assentamento. af_12/2015</t>
  </si>
  <si>
    <t xml:space="preserve">Tubo de concreto (simples) para redes coletoras de águas pluviais, diâmetro de 400 mm, junta rígida, instalado em local com alto nível de interferências - fornecimento e assentamento. af_12/2015</t>
  </si>
  <si>
    <t xml:space="preserve">Tubo de concreto (simples) para redes coletoras de águas pluviais, diâmetro de 500 mm, junta rígida, instalado em local com alto nível de interferências - fornecimento e assentamento. af_12/2015</t>
  </si>
  <si>
    <t xml:space="preserve">Montagem de armadura de estacas, diâmetro = 8,0 mm. af_09/2021_ps</t>
  </si>
  <si>
    <t xml:space="preserve">Montagem de armadura de estacas, diâmetro = 10,0 mm. af_09/2021_ps</t>
  </si>
  <si>
    <t xml:space="preserve">Montagem de armadura de estacas, diâmetro = 12,5 mm. af_09/2021_ps</t>
  </si>
  <si>
    <t xml:space="preserve">Montagem de armadura de estacas, diâmetro = 16,0 mm. af_09/2021_ps</t>
  </si>
  <si>
    <t xml:space="preserve">Montagem de armadura de estacas, diâmetro = 20,0 mm. af_09/2021_ps</t>
  </si>
  <si>
    <t xml:space="preserve">Montagem de armadura de estacas, diâmetro = 25,0 mm. af_09/2021_ps</t>
  </si>
  <si>
    <t xml:space="preserve">Montagem de armadura de estacas, diâmetro = 32,0 mm. af_09/2021_pe</t>
  </si>
  <si>
    <t xml:space="preserve">Montagem de armadura transversal de estacas de seção circular, diâmetro = 5,0 mm. af_09/2021_ps</t>
  </si>
  <si>
    <t xml:space="preserve">Montagem de armadura transversal de estacas de seção circular, diâmetro = 6,30 mm. af_09/2021_ps</t>
  </si>
  <si>
    <t xml:space="preserve">Montagem de armadura tranversal de estacas de seção retangular, diâmetro = 5,0 mm. af_09/2021_ps</t>
  </si>
  <si>
    <t xml:space="preserve">Montagem de armadura transversal de estacas de seção retangular, diâmetro = 6,30 mm. af_09/2021_ps</t>
  </si>
  <si>
    <t xml:space="preserve">Arrasamento mecanico de estaca de concreto armado, diametros de até 40 cm. af_05/2021</t>
  </si>
  <si>
    <t xml:space="preserve">Arrasamento mecanico de estaca de concreto armado, diametros de 41 cm a 60 cm. af_05/2021</t>
  </si>
  <si>
    <t xml:space="preserve">Arrasamento mecanico de estaca de concreto armado, diametros de 61 cm a 80 cm. af_05/2021</t>
  </si>
  <si>
    <t xml:space="preserve">Arrasamento mecanico de estaca de concreto armado, diametros de 81 cm a 100 cm. af_05/2021</t>
  </si>
  <si>
    <t xml:space="preserve">Arrasamento mecanico de estaca de concreto armado, diametros de 101 cm a 150 cm. af_05/2021</t>
  </si>
  <si>
    <t xml:space="preserve">Umidificação de material para valas com caminhão pipa 10000l. af_11/2016</t>
  </si>
  <si>
    <t xml:space="preserve">Arrasamento de estaca metálica, perfil laminado tipo  i  família 250. af_05/2021</t>
  </si>
  <si>
    <t xml:space="preserve">Arrasamento mecânico de estaca metálica, perfil laminado tipo  h - família 250. af_05/2021</t>
  </si>
  <si>
    <t xml:space="preserve">Arrasamento mecânico de estaca metálica, perfil laminado tipo  h - família 310. af_05/2021</t>
  </si>
  <si>
    <t xml:space="preserve">Perfuratriz pneumatica manual de peso medio, martelete, 18kg, comprimento máximo de curso de 6 m, diametro do pistao de 5,5 cm - depreciação. af_11/2016</t>
  </si>
  <si>
    <t xml:space="preserve">Perfuratriz pneumatica manual de peso medio, martelete, 18kg, comprimento máximo de curso de 6 m, diametro do pistao de 5,5 cm - juros. af_11/2016</t>
  </si>
  <si>
    <t xml:space="preserve">Perfuratriz pneumatica manual de peso medio, martelete, 18kg, comprimento máximo de curso de 6 m, diametro do pistao de 5,5 cm - manutenção. af_11/2016</t>
  </si>
  <si>
    <t xml:space="preserve">Perfuratriz pneumatica manual de peso medio, martelete, 18kg, comprimento máximo de curso de 6 m, diametro do pistao de 5,5 cm - chp diurno. af_11/2016</t>
  </si>
  <si>
    <t xml:space="preserve">Perfuratriz pneumatica manual de peso medio, martelete, 18kg, comprimento máximo de curso de 6 m, diametro do pistao de 5,5 cm - chi diurno. af_11/2016</t>
  </si>
  <si>
    <t xml:space="preserve">Aplicação manual de tinta látex acrílica em panos com presença de vãos de edifícios de múltiplos pavimentos, duas demãos. af_11/2016</t>
  </si>
  <si>
    <t xml:space="preserve">Aplicação manual de tinta látex acrílica em panos sem presença de vãos de edifícios de múltiplos pavimentos, duas demãos. af_11/2016</t>
  </si>
  <si>
    <t xml:space="preserve">Aplicação manual de tinta látex acrílica em superfícies externas de sacada de edifícios de múltiplos pavimentos, duas demãos. af_11/2016</t>
  </si>
  <si>
    <t xml:space="preserve">Aplicação manual de tinta látex acrílica em superfícies internas de sacada de edifícios de múltiplos pavimentos, duas demãos. af_11/2016</t>
  </si>
  <si>
    <t xml:space="preserve">Aplicação manual de tinta látex acrílica em parede externas de casas, duas demãos. af_11/2016</t>
  </si>
  <si>
    <t xml:space="preserve">Rolo compactador vibratorio tandem, aco liso, potencia 125 hp, peso sem/com lastro 10,20/11,65 t, largura de trabalho 1,73 m - depreciação. af_11/2016</t>
  </si>
  <si>
    <t xml:space="preserve">Rolo compactador vibratorio tandem, aco liso, potencia 125 hp, peso sem/com lastro 10,20/11,65 t, largura de trabalho 1,73 m - juros. af_11/2016</t>
  </si>
  <si>
    <t xml:space="preserve">Rolo compactador vibratorio tandem, aco liso, potencia 125 hp, peso sem/com lastro 10,20/11,65 t, largura de trabalho 1,73 m - manutenção. af_11/2016</t>
  </si>
  <si>
    <t xml:space="preserve">Rolo compactador vibratorio tandem, aco liso, potencia 125 hp, peso sem/com lastro 10,20/11,65 t, largura de trabalho 1,73 m - materiais na operação. af_11/2016</t>
  </si>
  <si>
    <t xml:space="preserve">Rolo compactador vibratorio tandem, aco liso, potencia 125 hp, peso sem/com lastro 10,20/11,65 t, largura de trabalho 1,73 m - chp diurno. af_11/2016</t>
  </si>
  <si>
    <t xml:space="preserve">Rolo compactador vibratorio tandem, aco liso, potencia 125 hp, peso sem/com lastro 10,20/11,65 t, largura de trabalho 1,73 m - chi diurno. af_11/2016</t>
  </si>
  <si>
    <t xml:space="preserve">Kit cavalete para medição de água - entrada principal, em pvc soldável dn 20 (½")   fornecimento e instalação (exclusive hidrômetro). af_11/2016</t>
  </si>
  <si>
    <t xml:space="preserve">Kit cavalete para medição de água - entrada principal, em pvc soldável dn 25 (¾")   fornecimento e instalação (exclusive hidrômetro). af_11/2016</t>
  </si>
  <si>
    <t xml:space="preserve">Kit cavalete para medição de água - entrada principal, em aço galvanizado dn 25 (1 )   fornecimento e instalação (exclusive hidrômetro). af_11/2016</t>
  </si>
  <si>
    <t xml:space="preserve">Kit cavalete para medição de água - entrada principal, em aço galvanizado dn 32 (1 ¼?) ? fornecimento e instalação (exclusive hidrômetro). af_11/2016</t>
  </si>
  <si>
    <t xml:space="preserve">Kit cavalete para medição de água - entrada principal, em aço galvanizado dn 40 (1 ½?) ? fornecimento e instalação (exclusive hidrômetro). af_11/2016</t>
  </si>
  <si>
    <t xml:space="preserve">Kit cavalete para medição de água - entrada principal, em aço galvanizado dn 50 (2?) ? fornecimento e instalação (exclusive hidrômetro). af_11/2016</t>
  </si>
  <si>
    <t xml:space="preserve">Kit cavalete para medição de água - entrada individualizada, em pvc dn 25 (¾?), para 2 medidores ? fornecimento e instalação (exclusive hidrômetro). af_11/2016</t>
  </si>
  <si>
    <t xml:space="preserve">Kit cavalete para medição de água - entrada individualizada, em pvc dn 25 (¾?), para 3 medidores ? fornecimento e instalação (exclusive hidrômetro). af_11/2016</t>
  </si>
  <si>
    <t xml:space="preserve">Kit cavalete para medição de água - entrada individualizada, em pvc dn 25 (¾?), para 4 medidores ? fornecimento e instalação (exclusive hidrômetro). af_11/2016</t>
  </si>
  <si>
    <t xml:space="preserve">Kit cavalete para medição de água - entrada individualizada, em pvc dn 32 (1?), para 1 medidor ? fornecimento e instalação (exclusive hidrômetro). af_11/2016</t>
  </si>
  <si>
    <t xml:space="preserve">Kit cavalete para medição de água - entrada individualizada, em pvc dn 32 (1?), para 2 medidores ? fornecimento e instalação (exclusive hidrômetro). af_11/2016</t>
  </si>
  <si>
    <t xml:space="preserve">Kit cavalete para medição de água - entrada individualizada, em pvc dn 32 (1?), para 3 medidores ? fornecimento e instalação (exclusive hidrômetro). af_11/2016</t>
  </si>
  <si>
    <t xml:space="preserve">Kit cavalete para medição de água - entrada individualizada, em pvc dn 32 (1?), para 4 medidores ? fornecimento e instalação (exclusive hidrômetro). af_11/2016</t>
  </si>
  <si>
    <t xml:space="preserve">Kit cavalete para medição de água - entrada individualizada, em cpvc dn 28 (1"), para 1 medidor - fornecimento e instalação (exclusive hidrômetro). af_11/2016</t>
  </si>
  <si>
    <t xml:space="preserve">Kit cavalete para medição de água - entrada individualizada, em cpvc dn 28 (1"), para 2 medidores - fornecimento e instalação (exclusive hidrômetro). af_11/2016</t>
  </si>
  <si>
    <t xml:space="preserve">Kit cavalete para medição de água - entrada individualizada, em cpvc dn 28 (1"), para 3 medidores - fornecimento e instalação (exclusive hidrômetro). af_11/2016</t>
  </si>
  <si>
    <t xml:space="preserve">Kit cavalete para medição de água - entrada individualizada, em cpvc dn 28 (1"), para 4 medidores - fornecimento e instalação (exclusive hidrômetro). af_11/2016</t>
  </si>
  <si>
    <t xml:space="preserve">Kit cavalete para medição de água - entrada individualizada, em cpvc dn 35 (1 ¼"), para 1 medidor - fornecimento e instalação (exclusive hidrômetro). af_11/2016</t>
  </si>
  <si>
    <t xml:space="preserve">Kit cavalete para medição de água - entrada individualizada, em cpvc dn 35 (1 ¼"), para 2 medidores - fornecimento e instalação (exclusive hidrômetro). af_11/2016</t>
  </si>
  <si>
    <t xml:space="preserve">Kit cavalete para medição de água - entrada individualizada, em cpvc dn 35 (1 ¼"), para 3 medidores - fornecimento e instalação (exclusive hidrômetro). af_11/2016</t>
  </si>
  <si>
    <t xml:space="preserve">Kit cavalete para medição de água - entrada individualizada, em cpvc dn 35 (1 ¼"), para 4 medidores - fornecimento e instalação (exclusive hidrômetro). af_11/2016</t>
  </si>
  <si>
    <t xml:space="preserve">Kit cavalete para medição de água - entrada individualizada, em ppr pn20 dn 25 (¾") para 1 medidor - fornecimento e instalação (exclusive hidrômetro). af_11/2016</t>
  </si>
  <si>
    <t xml:space="preserve">Kit cavalete para medição de água - entrada individualizada, em ppr pn20 dn 25 (¾" ) para 2 medidores - fornecimento e instalação (exclusive hidrômetro). af_11/2016</t>
  </si>
  <si>
    <t xml:space="preserve">Kit cavalete para medição de água - entrada individualizada, em ppr pn20 dn 25 (¾") para 3 medidores - fornecimento e instalação (exclusive hidrômetro). af_11/2016</t>
  </si>
  <si>
    <t xml:space="preserve">Kit cavalete para medição de água - entrada individualizada, em ppr pn20 dn 25 (¾") para 4 medidores - fornecimento e instalação (exclusive hidrômetro). af_11/2016</t>
  </si>
  <si>
    <t xml:space="preserve">Kit cavalete para medição de água - entrada individualizada, em ppr pn20 dn 32 (1") para 1 medidor - fornecimento e instalação (exclusive hidrômetro). af_11/2016</t>
  </si>
  <si>
    <t xml:space="preserve">Kit cavalete para medição de água - entrada individualizada, em ppr pn20 dn 32 (1") para 2 medidores - fornecimento e instalação (exclusive hidrômetro). af_11/2016</t>
  </si>
  <si>
    <t xml:space="preserve">Kit cavalete para medição de água - entrada individualizada, em ppr pn20 dn 32 (1") para 3 medidores - fornecimento e instalação (exclusive hidrômetro). af_11/2016</t>
  </si>
  <si>
    <t xml:space="preserve">Kit cavalete para medição de água - entrada individualizada, em ppr pn20 dn 32 (1") para 4 medidores - fornecimento e instalação (exclusive hidrômetro). af_11/2016</t>
  </si>
  <si>
    <t xml:space="preserve">Kit cavalete para medição de água - entrada individualizada, em ppr pn25 dn 25 (¾") para 1 medidor - fornecimento e instalação (exclusive hidrômetro). af_11/2016</t>
  </si>
  <si>
    <t xml:space="preserve">Kit cavalete para medição de água - entrada individualizada, em ppr pn25 dn 25 (¾") para 2 medidores - fornecimento e instalação (exclusive hidrômetro). af_11/2016</t>
  </si>
  <si>
    <t xml:space="preserve">Kit cavalete para medição de água - entrada individualizada, em ppr pn25 dn 25 (¾") para 3 medidores - fornecimento e instalação (exclusive hidrômetro). af_11/2016</t>
  </si>
  <si>
    <t xml:space="preserve">Kit cavalete para medição de água - entrada individualizada, em ppr pn25 dn 25 (¾") para 4 medidores - fornecimento e instalação (exclusive hidrômetro). af_11/2016</t>
  </si>
  <si>
    <t xml:space="preserve">Kit cavalete para medição de água - entrada individualizada, em ppr pn25 dn 32 (1") para 1 medidor - fornecimento e instalação (exclusive hidrômetro). af_11/2016</t>
  </si>
  <si>
    <t xml:space="preserve">Kit cavalete para medição de água - entrada individualizada, em ppr pn25 dn 32 (1") para 2 medidores - fornecimento e instalação (exclusive hidrômetro). af_11/2016</t>
  </si>
  <si>
    <t xml:space="preserve">Kit cavalete para medição de água - entrada individualizada, em ppr pn25 dn 32 (1") para 3 medidores - fornecimento e instalação (exclusive hidrômetro). af_11/2016</t>
  </si>
  <si>
    <t xml:space="preserve">Kit cavalete para medição de água - entrada individualizada, em ppr pn25 dn 32 (1") para 4 medidores - fornecimento e instalação (exclusive hidrômetro). af_11/2016</t>
  </si>
  <si>
    <t xml:space="preserve">Hidrômetro dn 20 (½?), 1,5 m³/h ? fornecimento e instalação. af_11/2016</t>
  </si>
  <si>
    <t xml:space="preserve">Hidrômetro dn 20 (½?), 3,0 m³/h ? fornecimento e instalação. af_11/2016</t>
  </si>
  <si>
    <t xml:space="preserve">Hidrômetro dn 25 (¾ ), 5,0 m³/h fornecimento e instalação. af_11/2016</t>
  </si>
  <si>
    <t xml:space="preserve">Caixa em concreto pré-moldado para abrigo de hidrômetro com dn 20 (½?) ? fornecimento e instalação. af_11/2016</t>
  </si>
  <si>
    <t xml:space="preserve">Luva simples, pvc, série normal, esgoto predial, dn 150 mm, junta elástica, fornecido e instalado em subcoletor aéreo de esgoto sanitário. af_08/2022</t>
  </si>
  <si>
    <t xml:space="preserve">Curva 90 graus, pvc, serie r, água pluvial, dn 100 mm, junta elástica, fornecido e instalado em ramal de encaminhamento. af_06/2022</t>
  </si>
  <si>
    <t xml:space="preserve">Curva 90 graus, pvc, serie r, água pluvial, dn 100 mm, junta elástica, fornecido e instalado em condutores verticais de águas pluviais. af_06/2022</t>
  </si>
  <si>
    <t xml:space="preserve">Sprinkler tipo pendente, 68 °c, união por rosca dn 15 (1/2") - fornecimento e instalação. af_10/2020</t>
  </si>
  <si>
    <t xml:space="preserve">Tubo de aço preto sem costura, conexão soldada, dn 40 (1 1/2"), instalado em rede de alimentação para hidrante - fornecimento e instalação. af_10/2020</t>
  </si>
  <si>
    <t xml:space="preserve">Perfuratriz manual, torque maximo 55 kgf.m, potencia 5 cv, com diametro maximo 8 1/2" - depreciação. af_11/2016</t>
  </si>
  <si>
    <t xml:space="preserve">Perfuratriz manual, torque maximo 55 kgf.m, potencia 5 cv, com diametro maximo 8 1/2" - juros. af_11/2016</t>
  </si>
  <si>
    <t xml:space="preserve">Perfuratriz manual, torque maximo 55 kgf.m, potencia 5 cv, com diametro maximo 8 1/2" - manutenção. af_11/2016</t>
  </si>
  <si>
    <t xml:space="preserve">Perfuratriz manual, torque maximo 55 kgf.m, potencia 5 cv, com diametro maximo 8 1/2" - materiais na operação. af_11/2016</t>
  </si>
  <si>
    <t xml:space="preserve">Perfuratriz manual, torque maximo 55 kgf.m, potencia 5 cv, com diametro maximo 8 1/2" - chp diurno. af_11/2016</t>
  </si>
  <si>
    <t xml:space="preserve">Perfuratriz manual, torque maximo 55 kgf.m, potencia 5 cv, com diametro maximo 8 1/2" - chi diurno. af_11/2016</t>
  </si>
  <si>
    <t xml:space="preserve">Perfuratriz sobre esteira, torque máximo 600 kgf, potência entre 50 e 60 hp, diâmetro máximo 10? - depreciação. af_11/2016</t>
  </si>
  <si>
    <t xml:space="preserve">Perfuratriz sobre esteira, torque máximo 600 kgf, potência entre 50 e 60 hp, diâmetro máximo 10? - juros. af_11/2016</t>
  </si>
  <si>
    <t xml:space="preserve">Perfuratriz sobre esteira, torque máximo 600 kgf, potência entre 50 e 60 hp, diâmetro máximo 10? - manutenção. af_11/2016</t>
  </si>
  <si>
    <t xml:space="preserve">Perfuratriz sobre esteira, torque máximo 600 kgf, potência entre 50 e 60 hp, diâmetro máximo 10? - materiais na operação. af_11/2016</t>
  </si>
  <si>
    <t xml:space="preserve">Perfuratriz sobre esteira, torque máximo 600 kgf, potência entre 50 e 60 hp, diâmetro máximo 10? - chp diurno. af_11/2016</t>
  </si>
  <si>
    <t xml:space="preserve">Perfuratriz sobre esteira, torque máximo 600 kgf, potência entre 50 e 60 hp, diâmetro máximo 10? - chi diurno. af_11/2016</t>
  </si>
  <si>
    <t xml:space="preserve">Escavadeira hidraulica sobre esteira, com garra giratoria de mandibulas, peso operacional entre 22,00 e 25,50 ton, potencia liquida entre 150 e 160 hp - depreciação. af_11/2016</t>
  </si>
  <si>
    <t xml:space="preserve">Escavadeira hidraulica sobre esteira, com garra giratoria de mandibulas, peso operacional entre 22,00 e 25,50 ton, potencia liquida entre 150 e 160 hp - juros. af_11/2016</t>
  </si>
  <si>
    <t xml:space="preserve">Escavadeira hidraulica sobre esteira, com garra giratoria de mandibulas, peso operacional entre 22,00 e 25,50 ton, potencia liquida entre 150 e 160 hp - manutenção. af_11/2016</t>
  </si>
  <si>
    <t xml:space="preserve">Escavadeira hidraulica sobre esteira, com garra giratoria de mandibulas, peso operacional entre 22,00 e 25,50 ton, potencia liquida entre 150 e 160 hp - materiais na operação. af_11/2016</t>
  </si>
  <si>
    <t xml:space="preserve">Escavadeira hidraulica sobre esteira, com garra giratoria de mandibulas, peso operacional entre 22,00 e 25,50 ton, potencia liquida entre 150 e 160 hp - chp diurno. af_11/2016</t>
  </si>
  <si>
    <t xml:space="preserve">Escavadeira hidraulica sobre esteira, com garra giratoria de mandibulas, peso operacional entre 22,00 e 25,50 ton, potencia liquida entre 150 e 160 hp - chi diurno. af_11/2016</t>
  </si>
  <si>
    <t xml:space="preserve">Escavadeira hidraulica sobre esteira, equipada com clamshell, com capacidade da caçamba entre 1,20 e 1,50 m3, peso operacional entre 20,00 e 22,00 ton, potencia liquida entre 150 e 160 hp - depreciação. af_11/2016</t>
  </si>
  <si>
    <t xml:space="preserve">Escavadeira hidraulica sobre esteira, equipada com clamshell, com capacidade da caçamba entre 1,20 e 1,50 m3, peso operacional entre 20,00 e 22,00 ton, potencia liquida entre 150 e 160 hp - juros. af_11/2016</t>
  </si>
  <si>
    <t xml:space="preserve">Escavadeira hidraulica sobre esteira, equipada com clamshell, com capacidade da caçamba entre 1,20 e 1,50 m3, peso operacional entre 20,00 e 22,00 ton, potencia liquida entre 150 e 160 hp - manutenção. af_11/2016</t>
  </si>
  <si>
    <t xml:space="preserve">Escavadeira hidraulica sobre esteira, equipada com clamshell, com capacidade da caçamba entre 1,20 e 1,50 m3, peso operacional entre 20,00 e 22,00 ton, potencia liquida entre 150 e 160 hp - materiais na operação. af_11/2016</t>
  </si>
  <si>
    <t xml:space="preserve">Escavadeira hidraulica sobre esteira, equipada com clamshell, com capacidade da caçamba entre 1,20 e 1,50 m3, peso operacional entre 20,00 e 22,00 ton, potencia liquida entre 150 e 160 hp - chp diurno. af_11/2016</t>
  </si>
  <si>
    <t xml:space="preserve">Escavadeira hidraulica sobre esteira, equipada com clamshell, com capacidade da caçamba entre 1,20 e 1,50 m3, peso operacional entre 20,00 e 22,00 ton, potencia liquida entre 150 e 160 hp - chi diurno. af_11/2016</t>
  </si>
  <si>
    <t xml:space="preserve">Eletroduto rígido soldável, pvc, dn 20 mm (½''), aparente - fornecimento e instalação. af_10/2022</t>
  </si>
  <si>
    <t xml:space="preserve">Eletroduto rígido soldável, pvc, dn 25 mm (3/4''), aparente - fornecimento e instalação. af_10/2022</t>
  </si>
  <si>
    <t xml:space="preserve">Eletroduto rígido soldável, pvc, dn 32 mm (1''), aparente - fornecimento e instalação. af_10/2022</t>
  </si>
  <si>
    <t xml:space="preserve">Condulete de alumínio, tipo b, para eletroduto de aço galvanizado dn 20 mm (3/4''), aparente - fornecimento e instalação. af_10/2022</t>
  </si>
  <si>
    <t xml:space="preserve">Condulete de alumínio, tipo c, para eletroduto de aço galvanizado dn 20 mm (3/4''), aparente - fornecimento e instalação. af_10/2022</t>
  </si>
  <si>
    <t xml:space="preserve">Condulete de alumínio, tipo e, para eletroduto de aço galvanizado dn 20 mm (3/4''), aparente - fornecimento e instalação. af_10/2022</t>
  </si>
  <si>
    <t xml:space="preserve">Condulete de alumínio, tipo b, para eletroduto de aço galvanizado dn 25 mm (1''), aparente - fornecimento e instalação. af_10/2022</t>
  </si>
  <si>
    <t xml:space="preserve">Condulete de alumínio, tipo c, para eletroduto de aço galvanizado dn 25 mm (1''), aparente - fornecimento e instalação. af_10/2022</t>
  </si>
  <si>
    <t xml:space="preserve">Condulete de alumínio, tipo e, eletroduto de aço galvanizado dn 25 mm (1''), aparente - fornecimento e instalação. af_10/2022</t>
  </si>
  <si>
    <t xml:space="preserve">Condulete de alumínio, tipo e, para eletroduto de aço galvanizado dn 32 mm (1 1/4''), aparente - fornecimento e instalação. af_10/2022</t>
  </si>
  <si>
    <t xml:space="preserve">Condulete de alumínio, tipo lr, para eletroduto de aço galvanizado dn 20 mm (3/4''), aparente - fornecimento e instalação. af_10/2022</t>
  </si>
  <si>
    <t xml:space="preserve">Condulete de alumínio, tipo lr, para eletroduto de aço galvanizado dn 25 mm (1''), aparente - fornecimento e instalação. af_10/2022</t>
  </si>
  <si>
    <t xml:space="preserve">Condulete de alumínio, tipo lr, para eletroduto de aço galvanizado dn 32 mm (1 1/4''), aparente - fornecimento e instalação. af_10/2022</t>
  </si>
  <si>
    <t xml:space="preserve">Condulete de alumínio, tipo t, para eletroduto de aço galvanizado dn 20 mm (3/4''), aparente - fornecimento e instalação. af_10/2022</t>
  </si>
  <si>
    <t xml:space="preserve">Condulete de alumínio, tipo t, para eletroduto de aço galvanizado dn 25 mm (1''), aparente - fornecimento e instalação. af_10/2022</t>
  </si>
  <si>
    <t xml:space="preserve">Condulete de alumínio, tipo t, para eletroduto de aço galvanizado dn 32 mm (1 1/4''), aparente - fornecimento e instalação. af_10/2022</t>
  </si>
  <si>
    <t xml:space="preserve">Condulete de alumínio, tipo x, para eletroduto de aço galvanizado dn 20 mm (3/4''), aparente - fornecimento e instalação. af_10/2022</t>
  </si>
  <si>
    <t xml:space="preserve">Condulete de alumínio, tipo x, para eletroduto de aço galvanizado dn 25 mm (1''), aparente - fornecimento e instalação. af_10/2022</t>
  </si>
  <si>
    <t xml:space="preserve">Condulete de alumínio, tipo x, para eletroduto de aço galvanizado dn 32 mm (1 1/4''), aparente - fornecimento e instalação. af_10/2022</t>
  </si>
  <si>
    <t xml:space="preserve">Condulete de pvc, tipo b, para eletroduto de pvc soldável dn 20 mm (1/2''), aparente - fornecimento e instalação. af_10/2022</t>
  </si>
  <si>
    <t xml:space="preserve">Condulete de pvc, tipo b, para eletroduto de pvc soldável dn 25 mm (3/4''), aparente - fornecimento e instalação. af_10/2022</t>
  </si>
  <si>
    <t xml:space="preserve">Condulete de pvc, tipo b, para eletroduto de pvc soldável dn 32 mm (1''), aparente - fornecimento e instalação. af_10/2022</t>
  </si>
  <si>
    <t xml:space="preserve">Condulete de pvc, tipo ll, para eletroduto de pvc soldável dn 20 mm (1/2''), aparente - fornecimento e instalação. af_10/2022</t>
  </si>
  <si>
    <t xml:space="preserve">Condulete de pvc, tipo ll, para eletroduto de pvc soldável dn 25 mm (3/4''), aparente - fornecimento e instalação. af_10/2022</t>
  </si>
  <si>
    <t xml:space="preserve">Condulete de pvc, tipo ll, para eletroduto de pvc soldável dn 32 mm (1''), aparente - fornecimento e instalação. af_10/2022</t>
  </si>
  <si>
    <t xml:space="preserve">Condulete de pvc, tipo lb, para eletroduto de pvc soldável dn 20 mm (1/2''), aparente - fornecimento e instalação. af_10/2022</t>
  </si>
  <si>
    <t xml:space="preserve">Condulete de pvc, tipo lb, para eletroduto de pvc soldável dn 25 mm (3/4''), aparente - fornecimento e instalação. af_10/2022</t>
  </si>
  <si>
    <t xml:space="preserve">Condulete de pvc, tipo lb, para eletroduto de pvc soldável dn 32 mm (1''), aparente - fornecimento e instalação. af_10/2022</t>
  </si>
  <si>
    <t xml:space="preserve">Condulete de pvc, tipo tb, para eletroduto de pvc soldável dn 20 mm (1/2''), aparente - fornecimento e instalação. af_10/2022</t>
  </si>
  <si>
    <t xml:space="preserve">Condulete de pvc, tipo tb, para eletroduto de pvc soldável dn 25 mm (3/4''), aparente - fornecimento e instalação. af_10/2022</t>
  </si>
  <si>
    <t xml:space="preserve">Condulete de pvc, tipo tb, para eletroduto de pvc soldável dn 32 mm (1''), aparente - fornecimento e instalação. af_10/2022</t>
  </si>
  <si>
    <t xml:space="preserve">Condulete de pvc, tipo x, para eletroduto de pvc soldável dn 20 mm (1/2''), aparente - fornecimento e instalação. af_10/2022</t>
  </si>
  <si>
    <t xml:space="preserve">Condulete de pvc, tipo x, para eletroduto de pvc soldável dn 25 mm (3/4??), aparente - fornecimento e instalação. af_10/2022</t>
  </si>
  <si>
    <t xml:space="preserve">Condulete de pvc, tipo x, para eletroduto de pvc soldável dn 32 mm (1''), aparente - fornecimento e instalação. af_10/2022</t>
  </si>
  <si>
    <t xml:space="preserve">Grupo gerador com carenagem, motor diesel potência standart entre 250 e 260 kva - juros. af_12/2016</t>
  </si>
  <si>
    <t xml:space="preserve">Grupo gerador com carenagem, motor diesel potência standart entre 250 e 260 kva - manutenção. af_12/2016</t>
  </si>
  <si>
    <t xml:space="preserve">Grupo gerador com carenagem, motor diesel potência standart entre 250 e 260 kva - materiais na operação. af_12/2016</t>
  </si>
  <si>
    <t xml:space="preserve">Grupo gerador com carenagem, motor diesel potência standart entre 250 e 260 kva - chp diurno. af_12/2016</t>
  </si>
  <si>
    <t xml:space="preserve">Grupo gerador com carenagem, motor diesel potência standart entre 250 e 260 kva - chi diurno. af_12/2016</t>
  </si>
  <si>
    <t xml:space="preserve">Grupo gerador com carenagem, motor diesel potência standart entre 250 e 260 kva - depreciação. af_12/2016</t>
  </si>
  <si>
    <t xml:space="preserve">Transporte com caminhão basculante de 10 m³, em via urbana pavimentada, dmt até 30 km (unidade: m3xkm). af_07/2020</t>
  </si>
  <si>
    <t xml:space="preserve">Transporte com caminhão basculante de 14 m³, em via urbana pavimentada, dmt até 30 km (unidade: m3xkm). af_07/2020</t>
  </si>
  <si>
    <t xml:space="preserve">Transporte com caminhão basculante de 18 m³, em via urbana pavimentada, dmt até 30 km (unidade: m3xkm). af_07/2020</t>
  </si>
  <si>
    <t xml:space="preserve">Transporte com caminhão basculante de 10 m³, em via urbana pavimentada, dmt até 30 km (unidade: txkm). af_07/2020</t>
  </si>
  <si>
    <t xml:space="preserve">Transporte com caminhão basculante de 14 m³, em via urbana pavimentada, dmt até 30 km (unidade: txkm). af_07/2020</t>
  </si>
  <si>
    <t xml:space="preserve">Transporte com caminhão basculante de 18 m³, em via urbana pavimentada, dmt até 30 km (unidade: txkm). af_07/2020</t>
  </si>
  <si>
    <t xml:space="preserve">Armação de escada, de uma estrutura convencional de concreto armado utilizando aço ca-60 de 5,0 mm - montagem. af_11/2020</t>
  </si>
  <si>
    <t xml:space="preserve">Armação de escada, de uma estrutura convencional de concreto armado utilizando aço ca-50 de 6,3 mm - montagem. af_11/2020</t>
  </si>
  <si>
    <t xml:space="preserve">Armação de escada, de uma estrutura convencional de concreto armado utilizando aço ca-50 de 8,0 mm - montagem. af_11/2020</t>
  </si>
  <si>
    <t xml:space="preserve">Armação de escada, de uma estrutura convencional de concreto armado utilizando aço ca-50 de 10,0 mm - montagem. af_11/2020</t>
  </si>
  <si>
    <t xml:space="preserve">Armação de escada, de uma estrutura convencional de concreto armado utilizando aço ca-50 de 12,5 mm - montagem. af_11/2020</t>
  </si>
  <si>
    <t xml:space="preserve">Armação de escada, de uma estrutura convencional de concreto armado utilizando aço ca-50 de 16,0 mm - montagem. af_11/2020</t>
  </si>
  <si>
    <t xml:space="preserve">Serviços técnicos especializados para acompanhamento de execução de fundações profundas e estruturas de contenção</t>
  </si>
  <si>
    <t xml:space="preserve">Execução de pavimento com aplicação de concreto asfáltico, camada de rolamento - exclusive carga e transporte. af_11/2019</t>
  </si>
  <si>
    <t xml:space="preserve">Execução de pavimento com aplicação de concreto asfáltico, camada de binder - exclusive carga e transporte. af_11/2019</t>
  </si>
  <si>
    <t xml:space="preserve">Fresagem de pavimento asfáltico (profundidade até 5,0 cm) - exclusive transporte. af_11/2019</t>
  </si>
  <si>
    <t xml:space="preserve">Trator de pneus com potência de 122 cv, tração 4x4, com vassoura mecânica acoplada - depreciação. af_02/2017</t>
  </si>
  <si>
    <t xml:space="preserve">Trator de pneus com potência de 122 cv, tração 4x4, com vassoura mecânica acoplada - juros. af_02/2017</t>
  </si>
  <si>
    <t xml:space="preserve">Trator de pneus com potência de 122 cv, tração 4x4, com vassoura mecânica acoplada - manutenção. af_02/2017</t>
  </si>
  <si>
    <t xml:space="preserve">Trator de pneus com potência de 122 cv, tração 4x4, com vassoura mecânica acoplada - materiais na operação. af_02/2017</t>
  </si>
  <si>
    <t xml:space="preserve">Trator de pneus com potência de 122 cv, tração 4x4, com vassoura mecânica acoplada - chp diurno. af_02/2017</t>
  </si>
  <si>
    <t xml:space="preserve">Trator de pneus com potência de 122 cv, tração 4x4, com vassoura mecânica acoplada - chi diurno. af_02/2017</t>
  </si>
  <si>
    <t xml:space="preserve">Trator de pneus com potência de 122 cv, tração 4x4, com grade de discos acoplada - depreciação. af_02/2017</t>
  </si>
  <si>
    <t xml:space="preserve">Trator de pneus com potência de 122 cv, tração 4x4, com grade de discos acoplada - juros. af_02/2017</t>
  </si>
  <si>
    <t xml:space="preserve">Trator de pneus com potência de 122 cv, tração 4x4, com grade de discos acoplada - manutenção. af_02/2017</t>
  </si>
  <si>
    <t xml:space="preserve">Trator de pneus com potência de 122 cv, tração 4x4, com grade de discos acoplada - materiais na operação. af_02/2017</t>
  </si>
  <si>
    <t xml:space="preserve">Trator de pneus com potência de 122 cv, tração 4x4, com grade de discos acoplada - chp diurno. af_02/2017</t>
  </si>
  <si>
    <t xml:space="preserve">Trator de pneus com potência de 122 cv, tração 4x4, com grade de discos acoplada - chi diurno. af_02/2017</t>
  </si>
  <si>
    <t xml:space="preserve">Trator de pneus com potência de 85 cv, tração 4x4, com grade de discos acoplada - depreciação. af_02/2017</t>
  </si>
  <si>
    <t xml:space="preserve">Trator de pneus com potência de 85 cv, tração 4x4, com grade de discos acoplada - juros. af_02/2017</t>
  </si>
  <si>
    <t xml:space="preserve">Trator de pneus com potência de 85 cv, tração 4x4, com grade de discos acoplada - manutenção. af_02/2017</t>
  </si>
  <si>
    <t xml:space="preserve">Trator de pneus com potência de 85 cv, tração 4x4, com grade de discos acoplada - materiais na operação. af_02/2017</t>
  </si>
  <si>
    <t xml:space="preserve">Trator de pneus com potência de 85 cv, tração 4x4, com grade de discos acoplada - chp diurno. af_02/2017</t>
  </si>
  <si>
    <t xml:space="preserve">Trator de pneus com potência de 85 cv, tração 4x4, com grade de discos acoplada - chi diurno. af_02/2017</t>
  </si>
  <si>
    <t xml:space="preserve">Caminhão basculante 10 m3, trucado, potência 230 cv, inclusive caçamba metálica, com distribuidor de agregados acoplado - depreciação. af_02/2017</t>
  </si>
  <si>
    <t xml:space="preserve">Caminhão basculante 10 m3, trucado, potência 230 cv, inclusive caçamba metálica, com distribuidor de agregados acoplado - juros. af_02/2017</t>
  </si>
  <si>
    <t xml:space="preserve">Caminhão basculante 10 m3, trucado, potência 230 cv, inclusive caçamba metálica, com distribuidor de agregados acoplado - impostos e seguros. af_02/2017</t>
  </si>
  <si>
    <t xml:space="preserve">Caminhão basculante 10 m3, trucado, potência 230 cv, inclusive caçamba metálica, com distribuidor de agregados acoplado - manutenção. af_02/2017</t>
  </si>
  <si>
    <t xml:space="preserve">Caminhão basculante 10 m3, trucado, potência 230 cv, inclusive caçamba metálica, com distribuidor de agregados acoplado - materiais na operação. af_02/2017</t>
  </si>
  <si>
    <t xml:space="preserve">Caminhão basculante 10 m3, trucado, potência 230 cv, inclusive caçamba metálica, com distribuidor de agregados acoplado - chp diurno. af_02/2017</t>
  </si>
  <si>
    <t xml:space="preserve">Caminhão basculante 10 m3, trucado, potência 230 cv, inclusive caçamba metálica, com distribuidor de agregados acoplado - chi diurno. af_02/2017</t>
  </si>
  <si>
    <t xml:space="preserve">Trator de pneus com potência de 85 cv, tração 4x4, com vassoura mecânica acoplada - depreciação. af_03/2017</t>
  </si>
  <si>
    <t xml:space="preserve">Minicarregadeira sobre rodas potencia 47hp capacidade operacao 646 kg, com vassoura mecânica acoplada - depreciação. af_03/2017</t>
  </si>
  <si>
    <t xml:space="preserve">Trator de pneus com potência de 85 cv, tração 4x4, com vassoura mecânica acoplada - juros. af_03/2017</t>
  </si>
  <si>
    <t xml:space="preserve">Trator de pneus com potência de 85 cv, tração 4x4, com vassoura mecânica acoplada - manutenção. af_03/2017</t>
  </si>
  <si>
    <t xml:space="preserve">Trator de pneus com potência de 85 cv, tração 4x4, com vassoura mecânica acoplada - materiais na operação. af_03/2017</t>
  </si>
  <si>
    <t xml:space="preserve">Minicarregadeira sobre rodas potencia 47hp capacidade operacao 646 kg, com vassoura mecânica acoplada - juros. af_03/2017</t>
  </si>
  <si>
    <t xml:space="preserve">Minicarregadeira sobre rodas potencia 47hp capacidade operacao 646 kg, com vassoura mecânica acoplada - manutenção. af_03/2017</t>
  </si>
  <si>
    <t xml:space="preserve">Minicarregadeira sobre rodas potencia 47hp capacidade operacao 646 kg, com vassoura mecânica acoplada - materiais na operação. af_03/2017</t>
  </si>
  <si>
    <t xml:space="preserve">Forro em placas de gesso, para ambientes residenciais. af_05/2017_ps</t>
  </si>
  <si>
    <t xml:space="preserve">Forro em drywall, para ambientes residenciais, inclusive estrutura de fixação. af_05/2017_ps</t>
  </si>
  <si>
    <t xml:space="preserve">Forro em réguas de pvc, frisado, para ambientes residenciais, inclusive estrutura de fixação. af_05/2017_ps</t>
  </si>
  <si>
    <t xml:space="preserve">Forro em madeira pinus, para ambientes residenciais, inclusive estrutura de fixação. af_05/2017</t>
  </si>
  <si>
    <t xml:space="preserve">Forro em placas de gesso, para ambientes comerciais. af_05/2017_ps</t>
  </si>
  <si>
    <t xml:space="preserve">Forro em drywall, para ambientes comerciais, inclusive estrutura de fixação. af_05/2017_ps</t>
  </si>
  <si>
    <t xml:space="preserve">Forro em réguas de pvc, frisado, para ambientes comerciais, inclusive estrutura de fixação. af_05/2017_ps</t>
  </si>
  <si>
    <t xml:space="preserve">Forro em madeira pinus, para ambientes comerciais, inclusive estrutura de fixação. af_05/2017</t>
  </si>
  <si>
    <t xml:space="preserve">Acabamentos para forro (moldura de gesso). af_05/2017</t>
  </si>
  <si>
    <t xml:space="preserve">Acabamentos para forro (roda-forro em perfil metálico e plástico). af_05/2017</t>
  </si>
  <si>
    <t xml:space="preserve">Acabamentos para forro (roda-forro em madeira pinus). af_05/2017</t>
  </si>
  <si>
    <t xml:space="preserve">Acabamentos para forro (moldura em drywall, com largura de 15 cm). af_05/2017_ps</t>
  </si>
  <si>
    <t xml:space="preserve">Aplicação manual de massa acrílica em panos de fachada com presença de vãos, de edifícios de múltiplos pavimentos, uma demão. af_05/2017</t>
  </si>
  <si>
    <t xml:space="preserve">Aplicação manual de massa acrílica em panos de fachada sem presença de vãos, de edifícios de múltiplos pavimentos, uma demão. af_05/2017</t>
  </si>
  <si>
    <t xml:space="preserve">Aplicação manual de massa acrílica em superfícies externas de sacada de edifícios de múltiplos pavimentos, uma demão. af_05/2017</t>
  </si>
  <si>
    <t xml:space="preserve">Aplicação manual de massa acrílica em superfícies internas de sacada de edifícios de múltiplos pavimentos, uma demão. af_05/2017</t>
  </si>
  <si>
    <t xml:space="preserve">Aplicação manual de massa acrílica em paredes externas de casas, uma demão. af_05/2017</t>
  </si>
  <si>
    <t xml:space="preserve">Aplicação manual de massa acrílica em panos de fachada com presença de vãos, de edifícios de múltiplos pavimentos, duas demãos. af_05/2017</t>
  </si>
  <si>
    <t xml:space="preserve">Aplicação manual de massa acrílica em panos de fachada sem presença de vãos, de edifícios de múltiplos pavimentos, duas demãos. af_05/2017</t>
  </si>
  <si>
    <t xml:space="preserve">Aplicação manual de massa acrílica em superfícies externas de sacada de edifícios de múltiplos pavimentos, duas demãos. af_05/2017</t>
  </si>
  <si>
    <t xml:space="preserve">Aplicação manual de massa acrílica em superfícies internas de sacada de edifícios de múltiplos pavimentos, duas demãos. af_05/2017</t>
  </si>
  <si>
    <t xml:space="preserve">Aplicação manual de massa acrílica em paredes externas de casas, duas demãos. af_05/2017</t>
  </si>
  <si>
    <t xml:space="preserve">Trator de pneus com potência de 85 cv, tração 4x4, com vassoura mecânica acoplada - chi diurno. af_02/2017</t>
  </si>
  <si>
    <t xml:space="preserve">Minicarregadeira sobre rodas potencia 47hp capacidade operacao 646 kg, com vassoura mecânica acoplada - chi diurno. af_03/2017</t>
  </si>
  <si>
    <t xml:space="preserve">Trator de pneus com potência de 85 cv, tração 4x4, com vassoura mecânica acoplada - chp diurno. af_03/2017</t>
  </si>
  <si>
    <t xml:space="preserve">Minicarregadeira sobre rodas potencia 47hp capacidade operacao 646 kg, com vassoura mecânica acoplada - chp diurno. af_03/2017</t>
  </si>
  <si>
    <t xml:space="preserve">Máquina demarcadora de faixa de tráfego à frio, autopropelida, potência 38 hp - chi diurno. af_07/2016</t>
  </si>
  <si>
    <t xml:space="preserve">Miniescavadeira sobre esteiras, potencia liquida de *30* hp, peso operacional de *3.500* kg - depreciacao. af_04/2017</t>
  </si>
  <si>
    <t xml:space="preserve">Miniescavadeira sobre esteiras, potencia liquida de *30* hp, peso operacional de *3.500* kg - juros. af_04/2017</t>
  </si>
  <si>
    <t xml:space="preserve">Miniescavadeira sobre esteiras, potencia liquida de *30* hp, peso operacional de *3.500* kg - manutencao. af_04/2017</t>
  </si>
  <si>
    <t xml:space="preserve">Miniescavadeira sobre esteiras, potencia liquida de *30* hp, peso operacional de *3.500* kg - materiais na operacao. af_04/2017</t>
  </si>
  <si>
    <t xml:space="preserve">Miniescavadeira sobre esteiras, potencia liquida de *30* hp, peso operacional de *3.500* kg - chp diurno. af_04/2017</t>
  </si>
  <si>
    <t xml:space="preserve">Miniescavadeira sobre esteiras, potencia liquida de *30* hp, peso operacional de *3.500* kg - chi diurno. af_04/2017</t>
  </si>
  <si>
    <t xml:space="preserve">Fabricação de fôrma para pilares circulares, em chapa de madeira compensada resinada. af_06/2017</t>
  </si>
  <si>
    <t xml:space="preserve">Montagem e desmontagem de fôrma de pilares circulares, com área média das seções menor ou igual a 0,28 m², pé-direito simples, em madeira, 2 utilizações. af_06/2017</t>
  </si>
  <si>
    <t xml:space="preserve">Montagem e desmontagem de fôrma de pilares circulares, com área média das seções maior que 0,28 m², pé-direito simples, em madeira, 2 utilizações. af_06/2017</t>
  </si>
  <si>
    <t xml:space="preserve">Montagem e desmontagem de fôrma de pilares circulares, com área média das seções menor ou igual a 0,28 m², pé-direito duplo, em madeira, 2 utilizações. af_06/2017</t>
  </si>
  <si>
    <t xml:space="preserve">Perfuratriz rotativa sobre esteira, torque maximo 2500 kgm, potencia 110 hp, motor diesel - materiais na operação. af_05/2017</t>
  </si>
  <si>
    <t xml:space="preserve">Parede com placas de gesso acartonado (drywall), para uso interno, com duas faces simples e estrutura metálica com guias simples, sem vãos. af_06/2017_ps</t>
  </si>
  <si>
    <t xml:space="preserve">Parede com placas de gesso acartonado (drywall), para uso interno, com duas faces simples e estrutura metálica com guias simples, com vãos af_06/2017_ps</t>
  </si>
  <si>
    <t xml:space="preserve">Parede com placas de gesso acartonado (drywall), para uso interno, com duas faces simples e estrutura metálica com guias duplas, sem vãos. af_06/2017_ps</t>
  </si>
  <si>
    <t xml:space="preserve">Parede com placas de gesso acartonado (drywall), para uso interno, com duas faces simples e estrutura metálica com guias duplas, com vãos. af_06/2017_ps</t>
  </si>
  <si>
    <t xml:space="preserve">Parede com placas de gesso acartonado (drywall), para uso interno, com uma face simples e outra face dupla e estrutura metálica com guias simples, sem vãos. af_06/2017_ps</t>
  </si>
  <si>
    <t xml:space="preserve">Parede com placas de gesso acartonado (drywall), para uso interno, com uma face simples e outra face dupla e estrutura metálica com guias simples, com vãos. af_06/2017_ps</t>
  </si>
  <si>
    <t xml:space="preserve">Parede com placas de gesso acartonado (drywall), para uso interno com uma face simples e outra face dupla e estrutura metálica com guias duplas, sem vãos. af_06/2017_ps</t>
  </si>
  <si>
    <t xml:space="preserve">Parede com placas de gesso acartonado (drywall), para uso interno, com uma face simples e outra face dupla e   estrutura metálica com guias duplas, com vãos. af_06/2017_ps</t>
  </si>
  <si>
    <t xml:space="preserve">Parede com placas de gesso acartonado (drywall), para uso interno, com duas faces duplas e estrutura metálica com guias simples, sem vãos. af_06/2017_ps</t>
  </si>
  <si>
    <t xml:space="preserve">Parede com placas de gesso acartonado (drywall), para uso interno, com duas faces duplas e estrutura metálica com guias simples, com vãos. af_06/2017_ps</t>
  </si>
  <si>
    <t xml:space="preserve">Parede com placas de gesso acartonado (drywall), para uso interno com duas faces duplas e estrutura metálica com guias duplas, sem vãos. af_06/2017</t>
  </si>
  <si>
    <t xml:space="preserve">Parede com placas de gesso acartonado (drywall), para uso interno, com duas faces duplas e estrutura metálica com guias duplas, com vãos. af_06/2017_ps</t>
  </si>
  <si>
    <t xml:space="preserve">Parede com placas de gesso acartonado (drywall), para uso interno, com uma face simples e estrutura metálica com guias simples, sem vãos. af_06/2017_ps</t>
  </si>
  <si>
    <t xml:space="preserve">Parede com placas de gesso acartonado (drywall), para uso interno, com uma face simples e estrutura metálica com guias simples, com vãos. af_06/2017_ps</t>
  </si>
  <si>
    <t xml:space="preserve">Instalação de reforço metálico em parede drywall. af_06/2017</t>
  </si>
  <si>
    <t xml:space="preserve">Instalação de reforço de madeira em parede drywall. af_06/2017</t>
  </si>
  <si>
    <t xml:space="preserve">Execução e compactação de aterro com solo predominantemente argiloso - exclusive solo, escavação, carga e transporte. af_11/2019</t>
  </si>
  <si>
    <t xml:space="preserve">Execução e compactação de aterro com solo predominantemente arenoso - exclusive solo, escavação, carga e transporte. af_11/2019</t>
  </si>
  <si>
    <t xml:space="preserve">Execução e compactação de base e ou sub base para pavimentação de solos de comportamento laterítico (arenoso) - exclusive solo, escavação, carga e transporte. af_11/2019</t>
  </si>
  <si>
    <t xml:space="preserve">Execução e compactação de base e ou sub base para pavimentação de solo (predominantemente arenoso) com cimento (teor de 2%) - exclusive solo, escavação, carga e transporte. af_11/2019</t>
  </si>
  <si>
    <t xml:space="preserve">Execução e compactação de base e ou sub base para pavimentação de solo (predominantemente arenoso) com cimento (teor de 4%) - exclusive solo, escavação, carga e transporte. af_11/2019</t>
  </si>
  <si>
    <t xml:space="preserve">Execução e compactação de base e ou sub base para pavimentação de solo (predominantemente arenoso) com cimento (teor de 6%) - exclusive solo, escavação, carga e transporte. af_11/2019</t>
  </si>
  <si>
    <t xml:space="preserve">Execução e compactação de base e ou sub base para pavimentação de solo (predominantemente arenoso) com cimento (teor de 8%) - exclusive solo, escavação, carga e transporte. af_11/2019</t>
  </si>
  <si>
    <t xml:space="preserve">Usinagem de brita graduada simples. af_03/2020</t>
  </si>
  <si>
    <t xml:space="preserve">Usinagem de brita graduada tratada com cimento. af_03/2020</t>
  </si>
  <si>
    <t xml:space="preserve">Usinagem de concreto para compactação com rolo. af_03/2020</t>
  </si>
  <si>
    <t xml:space="preserve">Execução e compactação de base e ou sub base para pavimentação de brita graduada simples - exclusive carga e transporte. af_11/2019</t>
  </si>
  <si>
    <t xml:space="preserve">Execução e compactação de base e ou sub base para pavimentação de brita graduada simples tratada com cimento - exclusive carga e transporte. af_11/2019</t>
  </si>
  <si>
    <t xml:space="preserve">Execução e compactação de base e ou sub base para pavimentação de concreto compactado com rolo - exclusive carga e transporte. af_11/2019</t>
  </si>
  <si>
    <t xml:space="preserve">Execução e compactação de base e ou sub base para pavimentação de pedra rachão  - exclusive carga e transporte. af_11/2019</t>
  </si>
  <si>
    <t xml:space="preserve">Execução e compactação de base e ou sub base para pavimentação de macadame seco - exclusive carga e transporte. af_11/2019</t>
  </si>
  <si>
    <t xml:space="preserve">Rolo compactador de pneus, estatico, pressao variavel, potencia 110 hp, peso sem/com lastro 10,8/27 t, largura de rolagem 2,30 m - materiais na operacao. af_06/2017</t>
  </si>
  <si>
    <t xml:space="preserve">Rolo compactador de pneus, estatico, pressao variavel, potencia 110 hp, peso sem/com lastro 10,8/27 t, largura de rolagem 2,30 m - manutencao. af_06/2017</t>
  </si>
  <si>
    <t xml:space="preserve">Rolo compactador de pneus, estatico, pressao variavel, potencia 110 hp, peso sem/com lastro 10,8/27 t, largura de rolagem 2,30 m - juros. af_06/2017</t>
  </si>
  <si>
    <t xml:space="preserve">Rolo compactador de pneus, estatico, pressao variavel, potencia 110 hp, peso sem/com lastro 10,8/27 t, largura de rolagem 2,30 m - depreciação. af_06/2017</t>
  </si>
  <si>
    <t xml:space="preserve">Rolo compactador de pneus, estatico, pressao variavel, potencia 110 hp, peso sem/com lastro 10,8/27 t, largura de rolagem 2,30 m - chp diurno. af_06/2017</t>
  </si>
  <si>
    <t xml:space="preserve">Rolo compactador de pneus, estatico, pressao variavel, potencia 110 hp, peso sem/com lastro 10,8/27 t, largura de rolagem 2,30 m - chi diurno. af_06/2017</t>
  </si>
  <si>
    <t xml:space="preserve">Rodapé cerâmico de 7cm de altura com placas tipo esmaltada comercial de dimensões 35x35cm (padrao popular). af_02/2023</t>
  </si>
  <si>
    <t xml:space="preserve">Forro em réguas de pvc, liso, para ambientes residenciais, inclusive estrutura de fixação. af_05/2017_ps</t>
  </si>
  <si>
    <t xml:space="preserve">Forro de pvc, liso, para ambientes comerciais, inclusive estrutura de fixação. af_05/2017_ps</t>
  </si>
  <si>
    <t xml:space="preserve">Escavação mecanizada para bloco de coroamento ou sapata com retroescavadeira (sem escavação para colocação de fôrmas). af_06/2017</t>
  </si>
  <si>
    <t xml:space="preserve">Escavação mecanizada para bloco de coroamento ou sapata com retroescavadeira (incluindo escavação para colocação de fôrmas). af_06/2017</t>
  </si>
  <si>
    <t xml:space="preserve">Escavação manual para bloco de coroamento ou sapata (sem escavação para colocação de fôrmas). af_06/2017</t>
  </si>
  <si>
    <t xml:space="preserve">Escavação manual para bloco de coroamento ou sapata (incluindo escavação para colocação de fôrmas). af_06/2017</t>
  </si>
  <si>
    <t xml:space="preserve">Escavação mecanizada para viga baldrame com mini-escavadeira (sem escavação para colocação de fôrmas). af_06/2017</t>
  </si>
  <si>
    <t xml:space="preserve">Escavação mecanizada para viga baldrame com mini-escavadeira (incluindo escavação para colocação de fôrmas). af_06/2017</t>
  </si>
  <si>
    <t xml:space="preserve">Escavação manual de vala para viga baldrame (sem escavação para colocação de fôrmas). af_06/2017</t>
  </si>
  <si>
    <t xml:space="preserve">Escavação manual de vala para viga baldrame (incluindo escavação para colocação de fôrmas). af_06/2017</t>
  </si>
  <si>
    <t xml:space="preserve">Fabricação, montagem e desmontagem de fôrma para bloco de coroamento, em madeira serrada, e=25 mm, 1 utilização. af_06/2017</t>
  </si>
  <si>
    <t xml:space="preserve">Fabricação, montagem e desmontagem de fôrma para sapata, em madeira serrada, e=25 mm, 1 utilização. af_06/2017</t>
  </si>
  <si>
    <t xml:space="preserve">Fabricação, montagem e desmontagem de fôrma para viga baldrame, em madeira serrada, e=25 mm, 1 utilização. af_06/2017</t>
  </si>
  <si>
    <t xml:space="preserve">Fabricação, montagem e desmontagem de fôrma para bloco de coroamento, em madeira serrada, e=25 mm, 2 utilizações. af_06/2017</t>
  </si>
  <si>
    <t xml:space="preserve">Fabricação, montagem e desmontagem de fôrma para sapata, em madeira serrada, e=25 mm, 2 utilizações. af_06/2017</t>
  </si>
  <si>
    <t xml:space="preserve">Fabricação, montagem e desmontagem de fôrma para viga baldrame, em madeira serrada, e=25 mm, 2 utilizações. af_06/2017</t>
  </si>
  <si>
    <t xml:space="preserve">Fabricação, montagem e desmontagem de fôrma para bloco de coroamento, em madeira serrada, e=25 mm, 4 utilizações. af_06/2017</t>
  </si>
  <si>
    <t xml:space="preserve">Fabricação, montagem e desmontagem de fôrma para sapata, em madeira serrada, e=25 mm, 4 utilizações. af_06/2017</t>
  </si>
  <si>
    <t xml:space="preserve">Fabricação, montagem e desmontagem de fôrma para viga baldrame, em madeira serrada, e=25 mm, 4 utilizações. af_06/2017</t>
  </si>
  <si>
    <t xml:space="preserve">Fabricação, montagem e desmontagem de fôrma para bloco de coroamento, em chapa de madeira compensada resinada, e=17 mm, 2 utilizações. af_06/2017</t>
  </si>
  <si>
    <t xml:space="preserve">Fabricação, montagem e desmontagem de fôrma para sapata, em chapa de madeira compensada resinada, e=17 mm, 2 utilizações. af_06/2017</t>
  </si>
  <si>
    <t xml:space="preserve">Fabricação, montagem e desmontagem de fôrma para viga baldrame, em chapa de madeira compensada resinada, e=17 mm, 2 utilizações. af_06/2017</t>
  </si>
  <si>
    <t xml:space="preserve">Fabricação, montagem e desmontagem de fôrma para bloco de coroamento, em chapa de madeira compensada resinada, e=17 mm, 4 utilizações. af_06/2017</t>
  </si>
  <si>
    <t xml:space="preserve">Fabricação, montagem e desmontagem de fôrma para sapata, em chapa de madeira compensada resinada, e=17 mm, 4 utilizações. af_06/2017</t>
  </si>
  <si>
    <t xml:space="preserve">Fabricação, montagem e desmontagem de fôrma para viga baldrame, em chapa de madeira compensada resinada, e=17 mm, 4 utilizações. af_06/2017</t>
  </si>
  <si>
    <t xml:space="preserve">Armação de bloco, viga baldrame e sapata utilizando aço ca-60 de 5 mm - montagem. af_06/2017</t>
  </si>
  <si>
    <t xml:space="preserve">Armação de bloco, viga baldrame ou sapata utilizando aço ca-50 de 6,3 mm - montagem. af_06/2017</t>
  </si>
  <si>
    <t xml:space="preserve">Armação de bloco, viga baldrame ou sapata utilizando aço ca-50 de 8 mm - montagem. af_06/2017</t>
  </si>
  <si>
    <t xml:space="preserve">Armação de bloco, viga baldrame ou sapata utilizando aço ca-50 de 10 mm - montagem. af_06/2017</t>
  </si>
  <si>
    <t xml:space="preserve">Armação de bloco, viga baldrame ou sapata utilizando aço ca-50 de 12,5 mm - montagem. af_06/2017</t>
  </si>
  <si>
    <t xml:space="preserve">Armação de bloco, viga baldrame ou sapata utilizando aço ca-50 de 16 mm - montagem. af_06/2017</t>
  </si>
  <si>
    <t xml:space="preserve">Armação de bloco, viga baldrame ou sapata utilizando aço ca-50 de 20 mm - montagem. af_06/2017</t>
  </si>
  <si>
    <t xml:space="preserve">Armação de bloco, viga baldrame ou sapata utilizando aço ca-50 de 25 mm - montagem. af_06/2017</t>
  </si>
  <si>
    <t xml:space="preserve">Concretagem de blocos de coroamento e vigas baldrame, fck 30 mpa, com uso de jerica ? lançamento, adensamento e acabamento. af_06/2017</t>
  </si>
  <si>
    <t xml:space="preserve">Concretagem de sapatas, fck 30 mpa, com uso de jerica ? lançamento, adensamento e acabamento. af_06/2017</t>
  </si>
  <si>
    <t xml:space="preserve">Concretagem de blocos de coroamento e vigas baldrames, fck 30 mpa, com uso de bomba ? lançamento, adensamento e acabamento. af_06/2017</t>
  </si>
  <si>
    <t xml:space="preserve">Concretagem de sapatas, fck 30 mpa, com uso de bomba ? lançamento, adensamento e acabamento. af_11/2016</t>
  </si>
  <si>
    <t xml:space="preserve">Suporte para duto em chapa galvanizada bitola 26, espaçado a cada 1 m, em perfilado de seção 38x76 mm, por área de duto fixado. af_07/2017</t>
  </si>
  <si>
    <t xml:space="preserve">Suporte para duto em chapa galvanizada bitola 24, espaçado a cada 1 m, em perfilado de seção 38x76 mm, por área de duto fixado. af_07/2017</t>
  </si>
  <si>
    <t xml:space="preserve">Suporte para duto em chapa galvanizada bitola 22, espaçado a cada 1 m, em perfilado de seção 38x76 mm, por área de duto fixado. af_07/2017</t>
  </si>
  <si>
    <t xml:space="preserve">Suporte para eletrocalha lisa ou perfurada em aço galvanizado, largura 200 ou 400 mm e altura 50 mm, espaçado a cada 1,5 m, em perfilado de seção 38x76 mm, por metro de eletrecolha fixada. af_07/2017</t>
  </si>
  <si>
    <t xml:space="preserve">Suporte para eletrocalha lisa ou perfurada em aço galvanizado, largura 500 ou 800 mm e altura 50 mm, espaçado a cada 1,5 m, em perfilado de seção 38x76 mm, por metro de eletrocalha fixada. af_07/2017</t>
  </si>
  <si>
    <t xml:space="preserve">Lastro de concreto magro, aplicado em blocos de coroamento ou sapatas. af_08/2017</t>
  </si>
  <si>
    <t xml:space="preserve">Lastro de concreto magro, aplicado em blocos de coroamento ou sapatas, espessura de 3 cm. af_08/2017</t>
  </si>
  <si>
    <t xml:space="preserve">Lastro de concreto magro, aplicado em blocos de coroamento ou sapatas, espessura de 5 cm. af_08/2017</t>
  </si>
  <si>
    <t xml:space="preserve">Lastro de concreto magro, aplicado em pisos, lajes sobre solo ou radiers. af_08/2017</t>
  </si>
  <si>
    <t xml:space="preserve">Lastro com material granular, aplicação em blocos de coroamento, espessura de *5 cm*. af_08/2017</t>
  </si>
  <si>
    <t xml:space="preserve">Lastro com material granular, aplicado em pisos ou lajes sobre solo, espessura de *5 cm*. af_08/2017</t>
  </si>
  <si>
    <t xml:space="preserve">Lastro com material granular, aplicado em blocos de coroamento, espessura de *10 cm*. af_08/2017</t>
  </si>
  <si>
    <t xml:space="preserve">Lastro com material granular (pedra britada n.2), aplicado em pisos ou lajes sobre solo, espessura de *10 cm*. af_08/2017</t>
  </si>
  <si>
    <t xml:space="preserve">Tubo, ppr, dn 25, classe pn 20,  instalado em ramal ou sub-ramal de água   fornecimento e instalação. af_08/2022</t>
  </si>
  <si>
    <t xml:space="preserve">Tubo, ppr, dn 25, classe pn 25 instalado em ramal ou sub-ramal de água   fornecimento e instalação. af_08/2022</t>
  </si>
  <si>
    <t xml:space="preserve">Joelho 90 graus, ppr, dn 25 mm, classe pn 25, instalado em ramal ou sub-ramal de água   fornecimento e instalação. af_08/2022</t>
  </si>
  <si>
    <t xml:space="preserve">Joelho 45 graus, ppr, dn 25 mm, classe pn 25, instalado em ramal ou sub-ramal de água   fornecimento e instalação. af_08/2022</t>
  </si>
  <si>
    <t xml:space="preserve">Luva, ppr, dn 25 mm, classe pn 25, instalado em ramal ou sub-ramal de água   fornecimento e instalação. af_08/2022</t>
  </si>
  <si>
    <t xml:space="preserve">Conector macho, ppr, 25 x 1/2  , classe pn 25, instalado em ramal ou sub-ramal de água   fornecimento e instalação. af_08/2022</t>
  </si>
  <si>
    <t xml:space="preserve">Conector fêmea, ppr, 25 x 1/2  , classe pn 25, instalado em ramal ou sub-ramal de água   fornecimento e instalação. af_08/2022</t>
  </si>
  <si>
    <t xml:space="preserve">Tê normal, ppr, dn 25 mm, classe pn 25, instalado em ramal ou sub-ramal de água   fornecimento e instalação. af_08/2022</t>
  </si>
  <si>
    <t xml:space="preserve">Tê misturador, ppr, 25 x 3/4   , classe pn 25, instalado em ramal ou sub-ramal de água   fornecimento e instalação. af_08/2022</t>
  </si>
  <si>
    <t xml:space="preserve">Tubo, ppr, dn 25, classe pn 20,  instalado em ramal de distribuição de água   fornecimento e instalação. af_08/2022</t>
  </si>
  <si>
    <t xml:space="preserve">Tubo, ppr, dn 32, classe pn 12,  instalado em ramal de distribuição de água   fornecimento e instalação. af_08/2022</t>
  </si>
  <si>
    <t xml:space="preserve">Tubo, ppr, dn 40, classe pn 12,  instalado em ramal de distribuição de água   fornecimento e instalação. af_08/2022</t>
  </si>
  <si>
    <t xml:space="preserve">Tubo, ppr, dn 25, classe pn 25,  instalado em ramal de distribuição de água   fornecimento e instalação. af_08/2022</t>
  </si>
  <si>
    <t xml:space="preserve">Tubo, ppr, dn 32, classe pn 25,  instalado em ramal de distribuição de água   fornecimento e instalação. af_08/2022</t>
  </si>
  <si>
    <t xml:space="preserve">Tubo, ppr, dn 40, classe pn 25,  instalado em ramal de distribuição de água   fornecimento e instalação. af_08/2022</t>
  </si>
  <si>
    <t xml:space="preserve">Joelho 90 graus, ppr, dn 25 mm, classe pn 25, instalado em ramal de distribuição   fornecimento e instalação. af_08/2022</t>
  </si>
  <si>
    <t xml:space="preserve">Joelho 45 graus, ppr, dn 25 mm, classe pn 25, instalado em ramal de distribuição de água   fornecimento e instalação. af_08/2022</t>
  </si>
  <si>
    <t xml:space="preserve">Joelho 90 graus, ppr, dn 32 mm, classe pn 25, instalado em ramal de distribuição - fornecimento e instalação. af_08/2022</t>
  </si>
  <si>
    <t xml:space="preserve">Joelho 45 graus, ppr, dn 32 mm, classe pn 25, instalado em ramal de distribuição de água - fornecimento e instalação. af_08/2022</t>
  </si>
  <si>
    <t xml:space="preserve">Joelho 90 graus, ppr, dn 40 mm, classe pn 25, instalado em ramal de distribuição - fornecimento e instalação. af_08/2022</t>
  </si>
  <si>
    <t xml:space="preserve">Joelho 45 graus, ppr, dn 40 mm, classe pn 25, instalado em ramal de distribuição de água - fornecimento e instalação. af_08/2022</t>
  </si>
  <si>
    <t xml:space="preserve">Luva, ppr, dn 25 mm, classe pn 25, instalado em ramal de distribuição de água   fornecimento e instalação. af_08/2022</t>
  </si>
  <si>
    <t xml:space="preserve">Conector macho, ppr, 25 x 1/2, classe pn 25, instalado em ramal de distribuição de água   fornecimento e instalação. af_08/2022</t>
  </si>
  <si>
    <t xml:space="preserve">Conector fêmea, ppr, 25 x 1/2  , classe pn 25, instalado em ramal de distribuição de água   fornecimento e instalação. af_08/2022</t>
  </si>
  <si>
    <t xml:space="preserve">Luva, ppr, dn 32 mm, classe pn 25, instalado em ramal de distribuição de água   fornecimento e instalação. af_08/2022</t>
  </si>
  <si>
    <t xml:space="preserve">Conector macho, ppr, 32 x 3/4??, classe pn 25, instalado em ramal de distribuição de água   fornecimento e instalação. af_08/2022</t>
  </si>
  <si>
    <t xml:space="preserve">Conector fêmea, ppr, 32 x 3/4??, classe pn 25, instalado em ramal de distribuição de água   fornecimento e instalação. af_08/2022</t>
  </si>
  <si>
    <t xml:space="preserve">Bucha de redução, ppr, 32 x 25, classe pn 25, instalado em ramal de distribuição de água   fornecimento e instalação. af_08/2022</t>
  </si>
  <si>
    <t xml:space="preserve">Luva, ppr, dn 40 mm, classe pn 25, instalado em ramal de distribuição de água   fornecimento e instalação. af_08/2022</t>
  </si>
  <si>
    <t xml:space="preserve">Bucha de redução, ppr, 40 x 25, classe pn 25, instalado em ramal de distribuição de água   fornecimento e instalação. af_08/2022</t>
  </si>
  <si>
    <t xml:space="preserve">Tê normal, ppr, dn 25 mm, classe pn 25, instalado em ramal de distribuição de água   fornecimento e instalação. af_08/2022</t>
  </si>
  <si>
    <t xml:space="preserve">Tê normal, ppr, dn 32 mm, classe pn 25, instalado em ramal de distribuição de água   fornecimento e instalação. af_08/2022</t>
  </si>
  <si>
    <t xml:space="preserve">Tê normal, ppr, dn 40 mm, classe pn 25, instalado em ramal de distribuição de água   fornecimento e instalação. af_08/2022</t>
  </si>
  <si>
    <t xml:space="preserve">Tubo, ppr, dn 25, classe pn 20,  instalado em prumada de água   fornecimento e instalação. af_08/2022</t>
  </si>
  <si>
    <t xml:space="preserve">Tubo, ppr, dn 32, classe pn 12,  instalado em prumada de água   fornecimento e instalação. af_08/2022</t>
  </si>
  <si>
    <t xml:space="preserve">Tubo, ppr, dn 40, classe pn 12,  instalado em prumada de água   fornecimento e instalação. af_08/2022</t>
  </si>
  <si>
    <t xml:space="preserve">Tubo, ppr, dn 50, classe pn 12,  instalado em prumada de água   fornecimento e instalação. af_08/2022</t>
  </si>
  <si>
    <t xml:space="preserve">Tubo, ppr, dn 63, classe pn 12,  instalado em prumada de água   fornecimento e instalação. af_08/2022</t>
  </si>
  <si>
    <t xml:space="preserve">Tubo, ppr, dn 75, classe pn 12,  instalado em prumada de água   fornecimento e instalação. af_08/2022</t>
  </si>
  <si>
    <t xml:space="preserve">Tubo, ppr, dn 90, classe pn 12,  instalado em prumada de água   fornecimento e instalação. af_08/2022</t>
  </si>
  <si>
    <t xml:space="preserve">Tubo, ppr, dn 110, classe pn 12,  instalado em prumada de água   fornecimento e instalação. af_08/2022</t>
  </si>
  <si>
    <t xml:space="preserve">Tubo, ppr, dn 25, classe pn 25,  instalado em prumada de água   fornecimento e instalação. af_08/2022</t>
  </si>
  <si>
    <t xml:space="preserve">Tubo, ppr, dn 32, classe pn 25,  instalado em prumada de água   fornecimento e instalação. af_08/2022</t>
  </si>
  <si>
    <t xml:space="preserve">Tubo, ppr, dn 40, classe pn 25,  instalado em prumada de água   fornecimento e instalação. af_08/2022</t>
  </si>
  <si>
    <t xml:space="preserve">Tubo, ppr, dn 50, classe pn 25,  instalado em prumada de água   fornecimento e instalação. af_08/2022</t>
  </si>
  <si>
    <t xml:space="preserve">Tubo, ppr, dn 63, classe pn 25,  instalado em prumada de água   fornecimento e instalação. af_08/2022</t>
  </si>
  <si>
    <t xml:space="preserve">Tubo, ppr, dn 75, classe pn 25,  instalado em prumada de água   fornecimento e instalação. af_08/2022</t>
  </si>
  <si>
    <t xml:space="preserve">Tubo, ppr, dn 90, classe pn 25,  instalado em prumada de água   fornecimento e instalação. af_08/2022</t>
  </si>
  <si>
    <t xml:space="preserve">Tubo, ppr, dn 110, classe pn 25,  instalado em prumada de água   fornecimento e instalação. af_08/2022</t>
  </si>
  <si>
    <t xml:space="preserve">Joelho 90 graus, ppr, dn 25 mm, classe pn 25, instalado em prumada de água   fornecimento e instalação . af_08/2022</t>
  </si>
  <si>
    <t xml:space="preserve">Joelho 45 graus, ppr, dn 25 mm, classe pn 25, instalado em prumada de água   fornecimento e instalação . af_08/2022</t>
  </si>
  <si>
    <t xml:space="preserve">Joelho 90 graus, ppr, dn 32 mm, classe pn 25, instalado em prumada de água   fornecimento e instalação . af_08/2022</t>
  </si>
  <si>
    <t xml:space="preserve">Joelho 45 graus, ppr, dn 32 mm, classe pn 25, instalado em prumada de água   fornecimento e instalação . af_08/2022</t>
  </si>
  <si>
    <t xml:space="preserve">Joelho 90 graus, ppr, dn 40 mm, classe pn 25, instalado em prumada de água   fornecimento e instalação . af_08/2022</t>
  </si>
  <si>
    <t xml:space="preserve">Joelho 45 graus, ppr, dn 40 mm, classe pn 25, instalado em prumada de água   fornecimento e instalação . af_08/2022</t>
  </si>
  <si>
    <t xml:space="preserve">Joelho 90 graus, ppr, dn 50 mm, classe pn 25, instalado em prumada de água   fornecimento e instalação . af_08/2022</t>
  </si>
  <si>
    <t xml:space="preserve">Joelho 45 graus, ppr, dn 50 mm, classe pn 25, instalado em prumada de água   fornecimento e instalação . af_08/2022</t>
  </si>
  <si>
    <t xml:space="preserve">Joelho 90 graus, ppr, dn 63 mm, classe pn 25, instalado em prumada de água   fornecimento e instalação . af_08/2022</t>
  </si>
  <si>
    <t xml:space="preserve">Joelho 45 graus, ppr, dn 63 mm, classe pn 25, instalado em prumada de água   fornecimento e instalação . af_08/2022</t>
  </si>
  <si>
    <t xml:space="preserve">Joelho 90 graus, ppr, dn 75 mm, classe pn 25, instalado em prumada de água   fornecimento e instalação . af_08/2022</t>
  </si>
  <si>
    <t xml:space="preserve">Joelho 45 graus, ppr, dn 75 mm, classe pn 25, instalado em prumada de água   fornecimento e instalação . af_08/2022</t>
  </si>
  <si>
    <t xml:space="preserve">Joelho 90 graus, ppr, dn 90 mm, classe pn 25, instalado em prumada de água   fornecimento e instalação . af_08/2022</t>
  </si>
  <si>
    <t xml:space="preserve">Joelho 90 graus, ppr, dn 110 mm, classe pn 25, instalado em prumada de água   fornecimento e instalação . af_08/2022</t>
  </si>
  <si>
    <t xml:space="preserve">Luva, ppr, dn 25 mm, classe pn 25, instalado em prumada de água   fornecimento e instalação . af_08/2022</t>
  </si>
  <si>
    <t xml:space="preserve">Conector macho, ppr, 25 x 1/2??, classe pn 25, instalado em prumada de água   fornecimento e instalação . af_08/2022</t>
  </si>
  <si>
    <t xml:space="preserve">Conector fêmea, ppr, 25 x 1/2??, classe pn 25, instalado em prumada de água   fornecimento e instalação . af_08/2022</t>
  </si>
  <si>
    <t xml:space="preserve">Luva, ppr, dn 32 mm, classe pn 25, instalado em prumada de água   fornecimento e instalação. af_08/2022</t>
  </si>
  <si>
    <t xml:space="preserve">Bucha de redução, ppr, 32 x 25, classe pn 25, instalado em prumada de água   fornecimento e instalação . af_08/2022</t>
  </si>
  <si>
    <t xml:space="preserve">Luva, ppr, dn 40 mm, classe pn 25, instalado em prumada de água   fornecimento e instalação. af_08/2022</t>
  </si>
  <si>
    <t xml:space="preserve">Bucha de redução, ppr, 40 x 25, classe pn 25, instalado em prumada de água   fornecimento e instalação . af_08/2022</t>
  </si>
  <si>
    <t xml:space="preserve">Luva, ppr, dn 50 mm, classe pn 25, instalado em prumada de água   fornecimento e instalação. af_08/2022</t>
  </si>
  <si>
    <t xml:space="preserve">Luva, ppr, dn 63 mm, classe pn 25, instalado em prumada de água   fornecimento e instalação. af_08/2022</t>
  </si>
  <si>
    <t xml:space="preserve">Luva, ppr, dn 75 mm, classe pn 25, instalado em prumada de água   fornecimento e instalação. af_08/2022</t>
  </si>
  <si>
    <t xml:space="preserve">Luva, ppr, dn 90 mm, classe pn 25, instalado em prumada de água   fornecimento e instalação. af_08/2022</t>
  </si>
  <si>
    <t xml:space="preserve">Luva, ppr, dn 110 mm, classe pn 25, instalado em prumada de água   fornecimento e instalação. af_08/2022</t>
  </si>
  <si>
    <t xml:space="preserve">Tê normal, ppr, dn 25 mm, classe pn 25, instalado em prumada de água   fornecimento e instalação . af_08/2022</t>
  </si>
  <si>
    <t xml:space="preserve">Tê normal, ppr, dn 32 mm, classe pn 25, instalado em prumada de água   fornecimento e instalação . af_08/2022</t>
  </si>
  <si>
    <t xml:space="preserve">Tê normal, ppr, dn 40 mm, classe pn 25, instalado em prumada de água   fornecimento e instalação . af_08/2022</t>
  </si>
  <si>
    <t xml:space="preserve">Tê normal, ppr, dn 50 mm, classe pn 25, instalado em prumada de água   fornecimento e instalação . af_08/2022</t>
  </si>
  <si>
    <t xml:space="preserve">Tê normal, ppr, dn 63 mm, classe pn 25, instalado em prumada de água   fornecimento e instalação . af_08/2022</t>
  </si>
  <si>
    <t xml:space="preserve">Tê normal, ppr, dn 75 mm, classe pn 25, instalado em prumada de água   fornecimento e instalação . af_08/2022</t>
  </si>
  <si>
    <t xml:space="preserve">Tê normal, ppr, dn 90 mm, classe pn 25, instalado em prumada de água   fornecimento e instalação . af_08/2022</t>
  </si>
  <si>
    <t xml:space="preserve">Tê normal, ppr, dn 110 mm, classe pn 25, instalado em prumada de água   fornecimento e instalação . af_08/2022</t>
  </si>
  <si>
    <t xml:space="preserve">Tubo, ppr, dn 20, classe pn 20,  instalado em reservação de água de edificação que possua reservatório de fibra/fibrocimento ? fornecimento e instalação. af_06/2016</t>
  </si>
  <si>
    <t xml:space="preserve">Tubo, ppr, dn 25, classe pn 20,  instalado em reservação de água de edificação que possua reservatório de fibra/fibrocimento ? fornecimento e instalação. af_06/2016</t>
  </si>
  <si>
    <t xml:space="preserve">Tubo, ppr, dn 32, classe pn 12,  instalado em reservação de água de edificação que possua reservatório de fibra/fibrocimento ? fornecimento e instalação. af_06/2016</t>
  </si>
  <si>
    <t xml:space="preserve">Tubo, ppr, dn 40, classe pn 12,  instalado em reservação de água de edificação que possua reservatório de fibra/fibrocimento ? fornecimento e instalação. af_06/2016</t>
  </si>
  <si>
    <t xml:space="preserve">Tubo, ppr, dn 50, classe pn 12,  instalado em reservação de água de edificação que possua reservatório de fibra/fibrocimento ? fornecimento e instalação. af_06/2016</t>
  </si>
  <si>
    <t xml:space="preserve">Tubo, ppr, dn 63, classe pn 12,  instalado em reservação de água de edificação que possua reservatório de fibra/fibrocimento ? fornecimento e instalação. af_06/2016</t>
  </si>
  <si>
    <t xml:space="preserve">Tubo, ppr, dn 75, classe pn 12,  instalado em reservação de água de edificação que possua reservatório de fibra/fibrocimento ? fornecimento e instalação. af_06/2016</t>
  </si>
  <si>
    <t xml:space="preserve">Tubo, ppr, dn 90, classe pn 12,  instalado em reservação de água de edificação que possua reservatório de fibra/fibrocimento ? fornecimento e instalação. af_06/2016</t>
  </si>
  <si>
    <t xml:space="preserve">Tubo, ppr, dn 110, classe pn 12,  instalado em reservação de água de edificação que possua reservatório de fibra/fibrocimento ? fornecimento e instalação. af_06/2016</t>
  </si>
  <si>
    <t xml:space="preserve">Tubo, ppr, dn 20, classe pn 25,  instalado em reservação de água de edificação que possua reservatório de fibra/fibrocimento ? fornecimento e instalação. af_06/2016</t>
  </si>
  <si>
    <t xml:space="preserve">Tubo, ppr, dn 25, classe pn 25,  instalado em reservação de água de edificação que possua reservatório de fibra/fibrocimento ? fornecimento e instalação. af_06/2016</t>
  </si>
  <si>
    <t xml:space="preserve">Tubo, ppr, dn 32, classe pn 25,  instalado em reservação de água de edificação que possua reservatório de fibra/fibrocimento ? fornecimento e instalação. af_06/2016</t>
  </si>
  <si>
    <t xml:space="preserve">Tubo, ppr, dn 40, classe pn 25,  instalado em reservação de água de edificação que possua reservatório de fibra/fibrocimento ? fornecimento e instalação. af_06/2016</t>
  </si>
  <si>
    <t xml:space="preserve">Tubo, ppr, dn 50, classe pn 25,  instalado em reservação de água de edificação que possua reservatório de fibra/fibrocimento ? fornecimento e instalação. af_06/2016</t>
  </si>
  <si>
    <t xml:space="preserve">Tubo, ppr, dn 63, classe pn 25,  instalado em reservação de água de edificação que possua reservatório de fibra/fibrocimento ? fornecimento e instalação. af_06/2016</t>
  </si>
  <si>
    <t xml:space="preserve">Tubo, ppr, dn 75, classe pn 25,  instalado em reservação de água de edificação que possua reservatório de fibra/fibrocimento ? fornecimento e instalação. af_06/2016</t>
  </si>
  <si>
    <t xml:space="preserve">Tubo, ppr, dn 90, classe pn 25,  instalado em reservação de água de edificação que possua reservatório de fibra/fibrocimento ? fornecimento e instalação. af_06/2016</t>
  </si>
  <si>
    <t xml:space="preserve">Tubo, ppr, dn 110, classe pn 25,  instalado em reservação de água de edificação que possua reservatório de fibra/fibrocimento ? fornecimento e instalação. af_06/2016</t>
  </si>
  <si>
    <t xml:space="preserve">Luva, ppr, dn 20 mm, classe pn 25, instalado em reservação de água de edificação que possua reservatório de fibra/fibrocimento ? fornecimento e instalação. af_06/2016</t>
  </si>
  <si>
    <t xml:space="preserve">Luva, ppr, dn 25 mm, classe pn 25, instalado em reservação de água de edificação que possua reservatório de fibra/fibrocimento ? fornecimento e instalação. af_06/2016</t>
  </si>
  <si>
    <t xml:space="preserve">Conector macho, ppr, 25 x 1/2'', classe pn 25,  instalado em reservação de água de edificação que possua reservatório de fibra/fibrocimento   fornecimento e instalação. af_06/2016</t>
  </si>
  <si>
    <t xml:space="preserve">Luva, ppr, dn 32 mm, classe pn 25, instalado em reservação de água de edificação que possua reservatório de fibra/fibrocimento ? fornecimento e instalação. af_06/2016</t>
  </si>
  <si>
    <t xml:space="preserve">Conector macho, ppr, 32 x 3/4'', classe pn 25,  instalado em reservação de água de edificação que possua reservatório de fibra/fibrocimento   fornecimento e instalação. af_06/2016</t>
  </si>
  <si>
    <t xml:space="preserve">Luva, ppr, dn 40 mm, classe pn 25, instalado em reservação de água de edificação que possua reservatório de fibra/fibrocimento ? fornecimento e instalação. af_06/2016</t>
  </si>
  <si>
    <t xml:space="preserve">Luva, ppr, dn 50 mm, classe pn 25, instalado em reservação de água de edificação que possua reservatório de fibra/fibrocimento ? fornecimento e instalação. af_06/2016</t>
  </si>
  <si>
    <t xml:space="preserve">Luva, ppr, dn 63 mm, classe pn 25, instalado em reservação de água de edificação que possua reservatório de fibra/fibrocimento ? fornecimento e instalação. af_06/2016</t>
  </si>
  <si>
    <t xml:space="preserve">Luva, ppr, dn 75 mm, classe pn 25, instalado em reservação de água de edificação que possua reservatório de fibra/fibrocimento ? fornecimento e instalação. af_06/2016</t>
  </si>
  <si>
    <t xml:space="preserve">Luva, ppr, dn 90 mm, classe pn 25, instalado em reservação de água de edificação que possua reservatório de fibra/fibrocimento ? fornecimento e instalação. af_06/2016</t>
  </si>
  <si>
    <t xml:space="preserve">Luva, ppr, dn 110 mm, classe pn 25, instalado em reservação de água de edificação que possua reservatório de fibra/fibrocimento ? fornecimento e instalação. af_06/2016</t>
  </si>
  <si>
    <t xml:space="preserve">Joelho 90 graus, ppr, dn 20 mm, classe pn 25,  instalado em reservação de água de edificação que possua reservatório de fibra/fibrocimento ? fornecimento e instalação. af_06/2016</t>
  </si>
  <si>
    <t xml:space="preserve">Joelho 90 graus, ppr, dn 25 mm, classe pn 25,  instalado em reservação de água de edificação que possua reservatório de fibra/fibrocimento ? fornecimento e instalação. af_06/2016</t>
  </si>
  <si>
    <t xml:space="preserve">Joelho 90 graus, ppr, dn 32 mm, classe pn 25,  instalado em reservação de água de edificação que possua reservatório de fibra/fibrocimento ? fornecimento e instalação. af_06/2016</t>
  </si>
  <si>
    <t xml:space="preserve">Joelho 90 graus, ppr, dn 40 mm, classe pn 25,  instalado em reservação de água de edificação que possua reservatório de fibra/fibrocimento ? fornecimento e instalação. af_06/2016</t>
  </si>
  <si>
    <t xml:space="preserve">Joelho 90 graus, ppr, dn 50 mm, classe pn 25,  instalado em reservação de água de edificação que possua reservatório de fibra/fibrocimento ? fornecimento e instalação. af_06/2016</t>
  </si>
  <si>
    <t xml:space="preserve">Joelho 90 graus, ppr, dn 63 mm, classe pn 25,  instalado em reservação de água de edificação que possua reservatório de fibra/fibrocimento ? fornecimento e instalação. af_06/2016</t>
  </si>
  <si>
    <t xml:space="preserve">Joelho 90 graus, ppr, dn 75 mm, classe pn 25,  instalado em reservação de água de edificação que possua reservatório de fibra/fibrocimento ? fornecimento e instalação. af_06/2016</t>
  </si>
  <si>
    <t xml:space="preserve">Joelho 90 graus, ppr, dn 90 mm, classe pn 25,  instalado em reservação de água de edificação que possua reservatório de fibra/fibrocimento ? fornecimento e instalação. af_06/2016</t>
  </si>
  <si>
    <t xml:space="preserve">Joelho 90 graus, ppr, dn 110 mm, classe pn 25,  instalado em reservação de água de edificação que possua reservatório de fibra/fibrocimento ? fornecimento e instalação. af_06/2016</t>
  </si>
  <si>
    <t xml:space="preserve">Tê misturador, ppr, dn 20 mm, classe pn 25,  instalado em reservação de água de edificação que possua reservatório de fibra/fibrocimento ? fornecimento e instalação. af_06/2016</t>
  </si>
  <si>
    <t xml:space="preserve">Tê misturador, ppr, dn 25 mm, classe pn 25,  instalado em reservação de água de edificação que possua reservatório de fibra/fibrocimento ? fornecimento e instalação. af_06/2016</t>
  </si>
  <si>
    <t xml:space="preserve">Tê, ppr, dn 32 mm, classe pn 25,  instalado em reservação de água de edificação que possua reservatório de fibra/fibrocimento ? fornecimento e instalação. af_06/2016</t>
  </si>
  <si>
    <t xml:space="preserve">Tê, ppr, dn 40 mm, classe pn 25,  instalado em reservação de água de edificação que possua reservatório de fibra/fibrocimento ? fornecimento e instalação. af_06/2016</t>
  </si>
  <si>
    <t xml:space="preserve">Tê, ppr, dn 50 mm, classe pn 25,  instalado em reservação de água de edificação que possua reservatório de fibra/fibrocimento ? fornecimento e instalação. af_06/2016</t>
  </si>
  <si>
    <t xml:space="preserve">Tê, ppr, dn 63 mm, classe pn 25,  instalado em reservação de água de edificação que possua reservatório de fibra/fibrocimento ? fornecimento e instalação. af_06/2016</t>
  </si>
  <si>
    <t xml:space="preserve">Tê, ppr, dn 75 mm, classe pn 25,  instalado em reservação de água de edificação que possua reservatório de fibra/fibrocimento ? fornecimento e instalação. af_06/2016</t>
  </si>
  <si>
    <t xml:space="preserve">Tê, ppr, dn 90 mm, classe pn 25,  instalado em reservação de água de edificação que possua reservatório de fibra/fibrocimento ? fornecimento e instalação. af_06/2016</t>
  </si>
  <si>
    <t xml:space="preserve">Tê, ppr, dn 110 mm, classe pn 25,  instalado em reservação de água de edificação que possua reservatório de fibra/fibrocimento ? fornecimento e instalação. af_06/2016</t>
  </si>
  <si>
    <t xml:space="preserve">Abrigo para hidrante, 90x60x17cm, com registro globo angular 45 graus 2 1/2", adaptador storz 2 1/2", mangueira de incêndio 20m, redução 2 1/2" x 1 1/2" e esguicho em latão 1 1/2" - fornecimento e instalação. af_10/2020</t>
  </si>
  <si>
    <t xml:space="preserve">Tubo, pex, monocamada, dn 16, instalado em ramal/sub-ramal ou distribuição de água - fornecimento e instalação. af_02/2023</t>
  </si>
  <si>
    <t xml:space="preserve">Tubo, pex, monocamada, dn 20, instalado em ramal/sub-ramal ou distribuição de água - fornecimento e instalação. af_02/2023</t>
  </si>
  <si>
    <t xml:space="preserve">Tubo, pex, monocamada, dn 25, instalado em ramal/sub-ramal ou distribuição de água - fornecimento e instalação. af_02/2023</t>
  </si>
  <si>
    <t xml:space="preserve">Tubo, pex, monocamada, dn 32, instalado em ramal/sub-ramal ou distribuição de água - fornecimento e instalação. af_02/2023</t>
  </si>
  <si>
    <t xml:space="preserve">Kit chassi pex, pré-fabricado, para chuveiro, incluso quadro metálico, tubos, registros de pressão e conexões por crimpagem - fornecimento e instalação. af_02/2023</t>
  </si>
  <si>
    <t xml:space="preserve">Kit chassi pex, pré-fabricado, para cozinha com cuba simples, incluso quadro metálico, tubos e conexões por crimpagem - fornecimento e instalação. af_02/2023</t>
  </si>
  <si>
    <t xml:space="preserve">Kit chassi pex, pré-fabricado, para área de serviço com tanque e máquina de lavar roupa, incluso quadro metálico, tubos e conexões por crimpagem - fornecimento e instalação. af_02/2023</t>
  </si>
  <si>
    <t xml:space="preserve">Kit chassi pex, pré-fabricado, para chuveiro, incluso quadro metálico, tubos, registros de pressão e conexões por anel deslizante - fornecimento e instalação. af_02/2023</t>
  </si>
  <si>
    <t xml:space="preserve">Kit chassi pex, pré-fabricado, para cozinha com cuba simples, incluso quadro metálico, tubos e conexões por anel deslizante - fornecimento e instalação. af_02/2023</t>
  </si>
  <si>
    <t xml:space="preserve">Kit chassi pex, pré-fabricado, para área de serviço com tanque e máquina de lavar roupa, incluso quadro metálico, tubos e conexões por anel deslizante - fornecimento e instalação. af_02/2023</t>
  </si>
  <si>
    <t xml:space="preserve">União metálica para instalações em pex água, dn 16 mm, com anel deslizante - fornecimento e instalação. af_02/2023</t>
  </si>
  <si>
    <t xml:space="preserve">Conexão fixa, rosca fêmea, metálica, para instalações em pex água, dn 16 mm x 1/2", com anel deslizante. fornecimento e instalação. af_02/2023</t>
  </si>
  <si>
    <t xml:space="preserve">Conexão móvel, rosca fêmea, metálica, para instalações em pex água, dn 16 mm x 3/4", com anel deslizante. fornecimento e instalação. af_02/2023</t>
  </si>
  <si>
    <t xml:space="preserve">União metálica para instalações em pex água, dn 20 mm, com anel deslizante - fornecimento e instalação. af_02/2023</t>
  </si>
  <si>
    <t xml:space="preserve">Conexão fixa, rosca fêmea, metálica, para instalações em pex água, dn 20 mm x 1/2", com anel deslizante. fornecimento e instalação. af_02/2023</t>
  </si>
  <si>
    <t xml:space="preserve">Conexão fixa, rosca fêmea, metálica, para instalações em pex água, dn 20 mm x 3/4", com anel deslizante. fornecimento e instalação. af_02/2023</t>
  </si>
  <si>
    <t xml:space="preserve">União de redução, metálica, para instalações em pex água, dn 20 x 16 mm, conexão por anel deslizante - fornecimento e instalação. af_02/2023</t>
  </si>
  <si>
    <t xml:space="preserve">União metálica para instalações em pex água, dn 25 mm, com anel deslizante - fornecimento e instalação. af_02/2023</t>
  </si>
  <si>
    <t xml:space="preserve">Conexão fixa, rosca fêmea, metálica, para instalações em pex água, dn 25 mm x 3/4", com anel deslizante - fornecimento e instalação. af_02/2023</t>
  </si>
  <si>
    <t xml:space="preserve">Conexão fixa, rosca fêmea, metálica, para instalações em pex água, dn 25 mm x 1", com anel deslizante - fornecimento e instalação. af_02/2023</t>
  </si>
  <si>
    <t xml:space="preserve">União de redução, metálica, para instalações em pex água, dn 25 x 16 mm, conexão por anel deslizante - fornecimento e instalação. af_02/2023</t>
  </si>
  <si>
    <t xml:space="preserve">União de redução, metálica, para instalações em pex água, dn 25 x 20 mm, conexão por anel deslizante - fornecimento e instalação. af_02/2023</t>
  </si>
  <si>
    <t xml:space="preserve">União metálica para instalações em pex água, dn 32 mm, com anel deslizante - fornecimento e instalação. af_02/2023</t>
  </si>
  <si>
    <t xml:space="preserve">Conexão fixa, rosca fêmea, metálica, para instalações em pex água, dn 32 mm x 1", com anel deslizante - fornecimento e instalação. af_02/2023</t>
  </si>
  <si>
    <t xml:space="preserve">União de redução, metálica, para instalações em pex água, dn 32 x 25 mm, conexão por anel deslizante - fornecimento e instalação. af_02/2023</t>
  </si>
  <si>
    <t xml:space="preserve">Luva para instalações em pex água, dn 16 mm, conexão por crimpagem - fornecimento e instalação. af_02/2023</t>
  </si>
  <si>
    <t xml:space="preserve">Conexão fixa, rosca fêmea, para instalações em pex água, dn 16mm x 1/2", conexão por crimpagem - fornecimento e instalação. af_02/2023</t>
  </si>
  <si>
    <t xml:space="preserve">Luva para instalações em pex água, dn 20 mm, conexão por crimpagem - fornecimento e instalação. af_02/2023</t>
  </si>
  <si>
    <t xml:space="preserve">Conexão fixa, rosca fêmea, para instalações em pex água, dn 20mm x 1/2", conexão por crimpagem - fornecimento e instalação. af_02/2023</t>
  </si>
  <si>
    <t xml:space="preserve">Conexão fixa, rosca fêmea, para instalações em pex água, dn 20mm x 3/4", conexão por crimpagem - fornecimento e instalação. af_02/2023</t>
  </si>
  <si>
    <t xml:space="preserve">Luva de redução para instalações em pex água, dn 20 x 16 mm, conexão por crimpagem - fornecimento e instalação. af_02/2023</t>
  </si>
  <si>
    <t xml:space="preserve">Luva para instalações em pex água, dn 25 mm, conexão por crimpagem - fornecimento e instalação. af_02/2023</t>
  </si>
  <si>
    <t xml:space="preserve">Conexão fixa, rosca fêmea, para instalações em pex água, dn 25mm x 3/4", conexão por crimpagem - fornecimento e instalação. af_02/2023</t>
  </si>
  <si>
    <t xml:space="preserve">Luva de redução para instalações em pex água, dn 25 x 16 mm, conexão por crimpagem - fornecimento e instalação. af_02/2023</t>
  </si>
  <si>
    <t xml:space="preserve">Luva para instalações em pex água, dn 32 mm, conexão por crimpagem - fornecimento e instalação. af_02/2023</t>
  </si>
  <si>
    <t xml:space="preserve">Luva de redução para instalações em pex água, dn 32 x 25 mm, conexão por crimpagem - fornecimento e instalação. af_02/2023</t>
  </si>
  <si>
    <t xml:space="preserve">Joelho 90 graus, metálico, para instalações em pex água, dn 16 mm, conexão por anel deslizante - fornecimento e instalação. af_02/2023</t>
  </si>
  <si>
    <t xml:space="preserve">Joelho 90 graus, rosca fêmea terminal, metálico, para instalações em pex água, dn 16mm x 1/2", conexão por anel deslizante - fornecimento e instalação. af_02/2023</t>
  </si>
  <si>
    <t xml:space="preserve">Joelho, rosca fêmea, com base fixa, metálico, para instalações em pex água, dn 16mm x 1/2", conexão por anel deslizante - fornecimento e instalação. af_02/2023</t>
  </si>
  <si>
    <t xml:space="preserve">Joelho 90 graus, metálico, para instalações em pex água, dn 20 mm, conexão por anel deslizante - fornecimento e instalação. af_02/2023</t>
  </si>
  <si>
    <t xml:space="preserve">Joelho 90 graus, rosca fêmea terminal, metálico, para instalações em pex água, dn 20 mm x 1/2", conexão por anel deslizante - fornecimento e instalação. af_02/2023</t>
  </si>
  <si>
    <t xml:space="preserve">Joelho 90 graus, rosca fêmea terminal, metálico, para instalações em pex água, dn 20 mm x 3/4", conexão por anel deslizante - fornecimento e instalação. af_02/2023</t>
  </si>
  <si>
    <t xml:space="preserve">Joelho rosca fêmea, com base fixa, metálico, para instalações em pex água, dn 20mm x 1/2", conexão por anel deslizante - fornecimento e instalação. af_02/2023</t>
  </si>
  <si>
    <t xml:space="preserve">Joelho rosca fêmea, móvel, metálico, para instalações em pex água, dn 20mm x 3/4", conexão por anel deslizante - fornecimento e instalação. af_02/2023</t>
  </si>
  <si>
    <t xml:space="preserve">Joelho 90 graus, metálico, para instalações em pex água, dn 25 mm, conexão por anel deslizante - fornecimento e instalação. af_02/2023</t>
  </si>
  <si>
    <t xml:space="preserve">Joelho 90 graus, rosca fêmea terminal, metálico, para instalações em pex água, dn 25 mm x 3/4", conexão por anel deslizante - fornecimento e instalação. af_02/2023</t>
  </si>
  <si>
    <t xml:space="preserve">Joelho rosca fêmea, com base fixa, metálico, para instalações em pex água, dn 25mm x 3/4", conexão por anel deslizante - fornecimento e instalação. af_02/2023</t>
  </si>
  <si>
    <t xml:space="preserve">Joelho 90 graus, metálico, para instalações em pex água, dn 32 mm, conexão por anel deslizante - fornecimento e instalação. af_02/2023</t>
  </si>
  <si>
    <t xml:space="preserve">Joelho 90 graus, para instalações em pex água, dn 16 mm, conexão por crimpagem - fornecimento e instalação. af_02/2023</t>
  </si>
  <si>
    <t xml:space="preserve">Joelho 90 graus, rosca fêmea terminal, para instalações em pex água, dn 16mm x 1/2", conexão por crimpagem - fornecimento e instalação. af_02/2023</t>
  </si>
  <si>
    <t xml:space="preserve">Joelho 90 graus, para instalações em pex água, dn 20 mm, conexão por crimpagem - fornecimento e instalação. af_02/2023</t>
  </si>
  <si>
    <t xml:space="preserve">Joelho 90 graus, rosca fêmea terminal, para instalações em pex água, dn 20mm x 1/2", conexão por crimpagem - fornecimento e instalação. af_02/2023</t>
  </si>
  <si>
    <t xml:space="preserve">Joelho 90 graus, rosca fêmea terminal, para instalações em pex água, dn 20mm x 3/4", conexão por crimpagem - fornecimento e instalação. af_02/2023</t>
  </si>
  <si>
    <t xml:space="preserve">Joelho 90 graus, para instalações em pex água, dn 25 mm, conexão por crimpagem - fornecimento e instalação. af_02/2023</t>
  </si>
  <si>
    <t xml:space="preserve">Joelho 90 graus, rosca fêmea terminal, para instalações em pex água, dn 25mm x 1/2", conexão por crimpagem - fornecimento e instalação. af_02/2023</t>
  </si>
  <si>
    <t xml:space="preserve">Tê, metálico, para instalações em pex água, dn 16 mm, conexão por anel deslizante - fornecimento e instalação. af_02/2023</t>
  </si>
  <si>
    <t xml:space="preserve">Tê, rosca fêmea, metálico, para instalações em pex água, dn 16 mm x ½?, conexão por anel deslizante - fornecimento e instalação. af_02/2023</t>
  </si>
  <si>
    <t xml:space="preserve">Tê, metálico, para instalações em pex água, dn 20 mm, conexão por anel deslizante - fornecimento e instalação. af_02/2023</t>
  </si>
  <si>
    <t xml:space="preserve">Tê, rosca fêmea, metálico, para instalações em pex água, dn 20 mm x 1/2", conexão por anel deslizante - fornecimento e instalação. af_02/2023</t>
  </si>
  <si>
    <t xml:space="preserve">Tê, metálico, para instalações em pex água, dn 25 mm, conexão por anel deslizante - fornecimento e instalação. af_02/2023</t>
  </si>
  <si>
    <t xml:space="preserve">Tê, rosca fêmea, metálico, para instalações em pex água, dn 25 mm x 3/4", conexão por anel deslizante - fornecimento e instalação. af_02/2023</t>
  </si>
  <si>
    <t xml:space="preserve">Tê, metálico, para instalações em pex água, dn 32 mm, conexão por anel deslizante - fornecimento e instalação. af_02/2023</t>
  </si>
  <si>
    <t xml:space="preserve">Tê, para instalações em pex água, dn 16 mm, conexão por crimpagem - fornecimento e instalação. af_02/2023</t>
  </si>
  <si>
    <t xml:space="preserve">Tê, para instalações em pex água, dn 20 mm, conexão por crimpagem - fornecimento e instalação. af_02/2023</t>
  </si>
  <si>
    <t xml:space="preserve">Tê, para instalações em pex água, dn 25 mm, conexão por crimpagem - fornecimento e instalação. af_02/2023</t>
  </si>
  <si>
    <t xml:space="preserve">Tê, para instalações em pex água, dn 32 mm, conexão por crimpagem - fornecimento e instalação. af_02/2023</t>
  </si>
  <si>
    <t xml:space="preserve">Distribuidor 2 saídas, metálico, para instalações em pex água, entrada de 3/4" x 2 saídas de 1/2", conexão por anel deslizante - fornecimento e instalação. af_02/2023</t>
  </si>
  <si>
    <t xml:space="preserve">Distribuidor 2 saídas, metálico, para instalações em pex água, entrada de 1" x 2 saídas de 1/2", conexão por anel deslizante - fornecimento e instalação. af_02/2023</t>
  </si>
  <si>
    <t xml:space="preserve">Distribuidor 3 saídas, metálico, para instalações em pex água, entrada de 3/4" x 3 saídas de 1/2", conexão por anel deslizante - fornecimento e instalação. af_02/2023</t>
  </si>
  <si>
    <t xml:space="preserve">Distribuidor 3 saídas, metálico, para instalações em pex água, entrada de 1" x 3 saídas de 1/2", conexão por anel deslizante - fornecimento e instalação. af_02/2023</t>
  </si>
  <si>
    <t xml:space="preserve">Distribuidor 2 saídas, para instalações em pex água, entrada de 32 mm x 2 saídas de 16 mm, conexão por crimpagem fornecimento e instalação. af_02/2023</t>
  </si>
  <si>
    <t xml:space="preserve">Distribuidor 2 saídas, para instalações em pex água, entrada de 32 mm x 2 saídas de 25 mm, conexão por crimpagem - fornecimento e instalação. af_02/2023</t>
  </si>
  <si>
    <t xml:space="preserve">Distribuidor 3 saídas, para instalações em pex água, entrada de 32 mm x 3 saídas de 16 mm, conexão por crimpagem - fornecimento e instalação. af_02/2023</t>
  </si>
  <si>
    <t xml:space="preserve">Distribuidor 3 saídas, para instalações em pex água, entrada de 32 mm x 3 saídas de 25 mm, conexão por crimpagem - fornecimento e instalação. af_02/2023</t>
  </si>
  <si>
    <t xml:space="preserve">Cordoalha de cobre nu 16 mm², não enterrada, com isolador - fornecimento e instalação. af_12/2017</t>
  </si>
  <si>
    <t xml:space="preserve">Cordoalha de cobre nu 25 mm², não enterrada, com isolador - fornecimento e instalação. af_12/2017</t>
  </si>
  <si>
    <t xml:space="preserve">Cordoalha de cobre nu 35 mm², não enterrada, com isolador - fornecimento e instalação. af_12/2017</t>
  </si>
  <si>
    <t xml:space="preserve">Cordoalha de cobre nu 50 mm², não enterrada, com isolador - fornecimento e instalação. af_12/2017</t>
  </si>
  <si>
    <t xml:space="preserve">Cordoalha de cobre nu 70 mm², não enterrada, com isolador - fornecimento e instalação. af_12/2017</t>
  </si>
  <si>
    <t xml:space="preserve">Cordoalha de cobre nu 95 mm², não enterrada, com isolador - fornecimento e instalação. af_12/2017</t>
  </si>
  <si>
    <t xml:space="preserve">Cordoalha de cobre nu 50 mm², enterrada, sem isolador - fornecimento e instalação. af_12/2017</t>
  </si>
  <si>
    <t xml:space="preserve">Cordoalha de cobre nu 70 mm², enterrada, sem isolador - fornecimento e instalação. af_12/2017</t>
  </si>
  <si>
    <t xml:space="preserve">Cordoalha de cobre nu 95 mm², enterrada, sem isolador - fornecimento e instalação. af_12/2017</t>
  </si>
  <si>
    <t xml:space="preserve">Eletroduto pvc 40mm (1 ¼ ) para spda - fornecimento e instalação. af_12/2017</t>
  </si>
  <si>
    <t xml:space="preserve">Haste de aterramento 5/8  para spda - fornecimento e instalação. af_12/2017</t>
  </si>
  <si>
    <t xml:space="preserve">Haste de aterramento 3/4  para spda - fornecimento e instalação. af_12/2017</t>
  </si>
  <si>
    <t xml:space="preserve">Base metálica para mastro 1 ½  para spda - fornecimento e instalação. af_12/2017</t>
  </si>
  <si>
    <t xml:space="preserve">Mastro 1 ½  para spda - fornecimento e instalação. af_12/2017</t>
  </si>
  <si>
    <t xml:space="preserve">Captor tipo franklin para spda - fornecimento e instalação. af_12/2017</t>
  </si>
  <si>
    <t xml:space="preserve">Reaterro manual apiloado com soquete. af_10/2017</t>
  </si>
  <si>
    <t xml:space="preserve">Guarda-corpo fixado em fôrma de madeira com travessões em madeira pregada e fechamento em tela de polipropileno para edificações com até 2 pavimentos. af_11/2017</t>
  </si>
  <si>
    <t xml:space="preserve">Guarda-corpo fixado em fôrma de madeira com travessões em madeira pregada e fechamento em tela de polipropileno para edificações com  3 pavimentos. af_11/2017</t>
  </si>
  <si>
    <t xml:space="preserve">Guarda-corpo fixado em fôrma de madeira com travessões em madeira pregada e fechamento em tela de polipropileno para edificações com altura igual ou superior a 4 pavimentos. af_11/2017</t>
  </si>
  <si>
    <t xml:space="preserve">Guarda-corpo fixado em fôrma de madeira com travessões em madeira pregada e fechamento em painel compensado para edificações com até 2 pavimentos. af_11/2017</t>
  </si>
  <si>
    <t xml:space="preserve">Guarda-corpo fixado em fôrma de madeira com travessões em madeira pregada e fechamento em painel compensado para edificações com 3 pavimentos. af_11/2017</t>
  </si>
  <si>
    <t xml:space="preserve">Guarda-corpo fixado em fôrma de madeira com travessões em madeira pregada e fechamento em painel compensado para edificações com altura igual ou superior a 4 pavimentos. af_11/2017</t>
  </si>
  <si>
    <t xml:space="preserve">Guarda-corpo fixado em fôrma de madeira com travessões em madeira pregada pré-montada e encaixe na fôrma. para edificações com até 2 pavimentos. af_11/2017</t>
  </si>
  <si>
    <t xml:space="preserve">Guarda-corpo fixado em fôrma de madeira com travessões em madeira pregada pré-montada e encaixe na fôrma para edificações com 3 pavimentos. af_11/2017</t>
  </si>
  <si>
    <t xml:space="preserve">Guarda-corpo fixado em fôrma de madeira com travessões em madeira pregada pré-montada e encaixe na fôrma. para edificações com altura igual ou superior a 4 pavimentos. af_11/2017</t>
  </si>
  <si>
    <t xml:space="preserve">Guarda-corpo em laje pós-desfôrma, para estruturas em concreto, com escoras de madeira estroncadas na estrutura, travessões de madeira pregados e fechamento em tela de polipropileno para edificações com altura até 4 pavimentos (1 montagem por obra).</t>
  </si>
  <si>
    <t xml:space="preserve">Guarda-corpo em laje pós-desfôrma, para estruturas em concreto, com escoras de madeira estroncadas na estrutura, travessões de madeira pregados e fechamento em tela de polipropileno para edificações acima de 4 pav. (2 montagens por obra). af_11/2017</t>
  </si>
  <si>
    <t xml:space="preserve">Guarda-corpo em laje pós-desforma, para estruturas em concreto, com escoras metálicas estroncadas na estrutura, travessões de madeira e fechamento em tela de polipropileno para edificações com altura até 4 pavimentos (1 montagem por obra). af_11/2017</t>
  </si>
  <si>
    <t xml:space="preserve">Guarda-corpo em laje pós-desforma, para estruturas em concreto, com escoras metálicas estroncadas na estrutura, travessões de madeira e fechamento em tela de polipropileno para edificações acima de 4 pavimentos (2 montagens por obra). af_11/2017</t>
  </si>
  <si>
    <t xml:space="preserve">Fechamento removível de vão de portas, em madeira (vão do elevador) ? 1 montagem em obra. af_11/2017</t>
  </si>
  <si>
    <t xml:space="preserve">Fechamento removível de abertura de caixilho, em madeira ? 4 montagens em obra. af_11/2017</t>
  </si>
  <si>
    <t xml:space="preserve">Fechamento removível de abertura no piso, em madeira ? 1 montagem em obra. af_11/2017</t>
  </si>
  <si>
    <t xml:space="preserve">Ponteiras de proteção de vergalhões expostos em fundações. af_11/2017</t>
  </si>
  <si>
    <t xml:space="preserve">Ponteiras de proteção de vergalhões expostos em estruturas de concreto armado convencional. af_11/2017</t>
  </si>
  <si>
    <t xml:space="preserve">Ponteiras de proteção de vergalhões expostos em alvenaria estrutural. af_11/2017</t>
  </si>
  <si>
    <t xml:space="preserve">Instalação de sinalizador noturno led. af_11/2017</t>
  </si>
  <si>
    <t xml:space="preserve">Colocação de tela em andaime fachadeiro. af_11/2017</t>
  </si>
  <si>
    <t xml:space="preserve">Montagem e desmontagem de andaime modular fachadeiro, com piso metálico, para edificações com múltiplos pavimentos (exclusive andaime e limpeza). af_11/2017</t>
  </si>
  <si>
    <t xml:space="preserve">Montagem e desmontagem de andaime tubular tipo ?torre? (exclusive andaime e limpeza). af_11/2017</t>
  </si>
  <si>
    <t xml:space="preserve">Montagem e desmontagem de andaime multidirecional (exclusive andaime e limpeza). af_11/2017</t>
  </si>
  <si>
    <t xml:space="preserve">Cobertura para proteção de pedestres sobre estrutura de andaime, inclusive montagem e desmontagem. af_11/2017</t>
  </si>
  <si>
    <t xml:space="preserve">Plataforma de proteção principal para alvenaria estrutural para ser apoiada em andaime, inclusive montagem e desmontagem. af_11/2017</t>
  </si>
  <si>
    <t xml:space="preserve">Escavação manual de viga de borda para radier. af_09/2021</t>
  </si>
  <si>
    <t xml:space="preserve">Compactação mecânica de solo para execução de radier, piso de concreto ou laje sobre solo, com compactador de solos a percussão. af_09/2021</t>
  </si>
  <si>
    <t xml:space="preserve">Compactação mecânica de solo para execução de radier, piso de concreto ou laje sobre solo, com compactador de solos tipo placa vibratória. af_09/2021</t>
  </si>
  <si>
    <t xml:space="preserve">Fabricação, montagem e desmontagem de forma para radier, piso de concreto ou laje sobre solo, em madeira serrada, 4 utilizações. af_09/2021</t>
  </si>
  <si>
    <t xml:space="preserve">Camada separadora para execução de radier, piso de concreto ou laje sobre solo, em lona plástica. af_09/2021</t>
  </si>
  <si>
    <t xml:space="preserve">Armação para execução de radier, piso de concreto ou laje sobre solo, com uso de tela q-92. af_09/2021</t>
  </si>
  <si>
    <t xml:space="preserve">Armação para execução de radier, piso de concreto ou laje sobre solo, com uso de tela q-113. af_09/2021</t>
  </si>
  <si>
    <t xml:space="preserve">Armação para execução de radier, piso de concreto ou laje sobre solo, com uso de tela q-138. af_09/2021</t>
  </si>
  <si>
    <t xml:space="preserve">Armação para execução de radier, piso de concreto ou laje sobre solo, com uso de tela q-159. af_09/2021</t>
  </si>
  <si>
    <t xml:space="preserve">Armação para execução de radier, piso de concreto ou laje sobre solo, com uso de tela q-196. af_09/2021</t>
  </si>
  <si>
    <t xml:space="preserve">Armação para execução de radier, piso de concreto ou laje sobre solo, com uso de tela q-283. af_09/2021</t>
  </si>
  <si>
    <t xml:space="preserve">Concretagem de radier, piso de concreto ou laje sobre solo, fck 30 mpa - lançamento, adensamento e acabamento. af_09/2021</t>
  </si>
  <si>
    <t xml:space="preserve">Acabamento polido para piso de concreto armado ou laje sobre solo de alta resistência. af_09/2021</t>
  </si>
  <si>
    <t xml:space="preserve">Execução de radier, espessura de 10 cm, fck = 30 mpa, com uso de formas em madeira serrada. af_09/2021</t>
  </si>
  <si>
    <t xml:space="preserve">Execução de radier, espessura de 15 cm, fck = 30 mpa, com uso de formas em madeira serrada. af_09/2021</t>
  </si>
  <si>
    <t xml:space="preserve">Execução de radier, espessura de 20 cm, fck = 30 mpa, com uso de formas em madeira serrada. af_09/2021</t>
  </si>
  <si>
    <t xml:space="preserve">Execução de pavimento de concreto simples (pcs), fck = 40 mpa, espessura de 15,0 cm. af_04/2022</t>
  </si>
  <si>
    <t xml:space="preserve">Execução de pavimento de concreto simples (pcs), fck = 40 mpa, espessura de 17,5 cm. af_04/2022</t>
  </si>
  <si>
    <t xml:space="preserve">Execução de pavimento de concreto simples (pcs), fck = 40 mpa, espessura de 20,0 cm. af_04/2022</t>
  </si>
  <si>
    <t xml:space="preserve">Execução de pavimento de concreto simples (pcs), fck = 40 mpa, espessura de 22,5 cm. af_04/2022</t>
  </si>
  <si>
    <t xml:space="preserve">Execução de pavimento de concreto simples (pcs), fck = 40 mpa, espessura de 25,0 cm. af_04/2022</t>
  </si>
  <si>
    <t xml:space="preserve">Execução de pavimento de concreto simples (pcs), fck = 40 mpa, espessura de 27,5 cm. af_04/2022</t>
  </si>
  <si>
    <t xml:space="preserve">Execução de pavimento de concreto armado (pca), fck = 30 mpa, espessura de 15,0 cm. af_04/2022</t>
  </si>
  <si>
    <t xml:space="preserve">Execução de pavimento de concreto armado (pca), fck = 30 mpa, espessura de 17,5 cm. af_04/2022</t>
  </si>
  <si>
    <t xml:space="preserve">Aplicação de lona plástica para execução de pavimentos de concreto. af_04/2022</t>
  </si>
  <si>
    <t xml:space="preserve">Execução de juntas de contração para pavimentos de concreto. af_04/2022</t>
  </si>
  <si>
    <t xml:space="preserve">Aplicação de graxa em barras de transferência para execução de pavimento de concreto. af_04/2022</t>
  </si>
  <si>
    <t xml:space="preserve">Barras de transferência, aço ca-25 de 16,0 mm, para execução de pavimento de concreto ? fornecimento e instalação. af_04/2022</t>
  </si>
  <si>
    <t xml:space="preserve">Barras de transferência, aço ca-25 de 20,0 mm, para execução de pavimento de concreto ? fornecimento e instalação. af_04/2022</t>
  </si>
  <si>
    <t xml:space="preserve">Barras de transferência, aço ca-25 de 25,0 mm, para execução de pavimento de concreto ? fornecimento e instalação. af_04/2022</t>
  </si>
  <si>
    <t xml:space="preserve">Barras de transferência, aço ca-25 de 32,0 mm, para execução de pavimento de concreto ? fornecimento e instalação. af_04/2022</t>
  </si>
  <si>
    <t xml:space="preserve">Barras de ligação, aço ca-50 de 10 mm, para execução de pavimento de concreto ? fornecimento e instalação. af_04/2022</t>
  </si>
  <si>
    <t xml:space="preserve">Assentamento de tubo de pvc pba para rede de água, dn 50 mm, junta elástica integrada, instalado em local com nível alto de interferências (não inclui fornecimento). af_11/2017</t>
  </si>
  <si>
    <t xml:space="preserve">Assentamento de tubo de pvc pba para rede de água, dn 75 mm, junta elástica integrada, instalado em local com nível alto de interferências (não inclui fornecimento). af_11/2017</t>
  </si>
  <si>
    <t xml:space="preserve">Assentamento de tubo de pvc pba para rede de água, dn 100 mm, junta elástica integrada, instalado em local com nível alto de interferências (não inclui fornecimento). af_11/2017</t>
  </si>
  <si>
    <t xml:space="preserve">Assentamento de tubo de pvc pba para rede de água, dn 50 mm, junta elástica integrada, instalado em local com nível baixo de interferências (não inclui fornecimento). af_11/2017</t>
  </si>
  <si>
    <t xml:space="preserve">Assentamento de tubo de pvc pba para rede de água, dn 75 mm, junta elástica integrada, instalado em local com nível baixo de interferências (não inclui fornecimento). af_11/2017</t>
  </si>
  <si>
    <t xml:space="preserve">Assentamento de tubo de pvc pba para rede de água, dn 100 mm, junta elástica integrada, instalado em local com nível baixo de interferências (não inclui fornecimento). af_11/2017</t>
  </si>
  <si>
    <t xml:space="preserve">Assentamento de tubo de pvc defofo ou prfv ou rpvc para rede de água, dn 150 mm, junta elástica integrada, instalado em local com nível alto de interferências (não inclui fornecimento). af_11/2017</t>
  </si>
  <si>
    <t xml:space="preserve">Assentamento de tubo de pvc defofo ou prfv ou rpvc para rede de água, dn 200 mm, junta elástica integrada, instalado em local com nível alto de interferências (não inclui fornecimento). af_11/2017</t>
  </si>
  <si>
    <t xml:space="preserve">Assentamento de tubo de pvc defofo ou prfv ou rpvc para rede de água, dn 250 mm, junta elástica integrada, instalado em local com nível alto de interferências (não inclui fornecimento). af_11/2017</t>
  </si>
  <si>
    <t xml:space="preserve">Assentamento de tubo de pvc defofo ou prfv ou rpvc para rede de água, dn 300 mm, junta elástica integrada, instalado em local com nível alto de interferências (não inclui fornecimento). af_11/2017</t>
  </si>
  <si>
    <t xml:space="preserve">Assentamento de tubo de pvc defofo ou prfv ou rpvc para rede de água, dn 350 mm, junta elástica integrada, instalado em local com nível alto de interferências (não inclui fornecimento). af_11/2017</t>
  </si>
  <si>
    <t xml:space="preserve">Assentamento de tubo de pvc defofo ou prfv ou rpvc para rede de água, dn 400 mm, junta elástica integrada, instalado em local com nível alto de interferências (não inclui fornecimento). af_11/2017</t>
  </si>
  <si>
    <t xml:space="preserve">Assentamento de tubo de pvc defofo ou prfv ou rpvc para rede de água, dn 500 mm, junta elástica integrada, instalado em local com nível alto de interferências (não inclui fornecimento). af_11/2017</t>
  </si>
  <si>
    <t xml:space="preserve">Assentamento de tubo de pvc defofo ou prfv ou rpvc para rede de água, dn 150 mm, junta elástica integrada, instalado em local com nível baixo de interferências (não inclui fornecimento). af_11/2017</t>
  </si>
  <si>
    <t xml:space="preserve">Assentamento de tubo de pvc defofo ou prfv ou rpvc para rede de água, dn 200 mm, junta elástica integrada, instalado em local com nível baixo de interferências (não inclui fornecimento). af_11/2017</t>
  </si>
  <si>
    <t xml:space="preserve">Assentamento de tubo de pvc defofo ou prfv ou rpvc para rede de água, dn 250 mm, junta elástica integrada, instalado em local com nível baixo de interferências (não inclui fornecimento). af_11/2017</t>
  </si>
  <si>
    <t xml:space="preserve">Assentamento de tubo de pvc defofo ou prfv ou rpvc para rede de água, dn 300 mm, junta elástica integrada, instalado em local com nível baixo de interferências (não inclui fornecimento). af_11/2017</t>
  </si>
  <si>
    <t xml:space="preserve">Assentamento de tubo de pvc defofo ou prfv ou rpvc para rede de água, dn 350 mm, junta elástica integrada, instalado em local com nível baixo de interferências (não inclui fornecimento). af_11/2017</t>
  </si>
  <si>
    <t xml:space="preserve">Assentamento de tubo de pvc defofo ou prfv ou rpvc para rede de água, dn 400 mm, junta elástica integrada, instalado em local com nível baixo de interferências (não inclui fornecimento). af_11/2017</t>
  </si>
  <si>
    <t xml:space="preserve">Assentamento de tubo de pvc defofo ou prfv ou rpvc para rede de água, dn 500 mm, junta elástica integrada, instalado em local com nível baixo de interferências (não inclui fornecimento). af_11/2017</t>
  </si>
  <si>
    <t xml:space="preserve">Assentamento de tubo de ferro fundido para rede de água, dn 80 mm, junta elástica, instalado em local com nível alto de interferências (não inclui fornecimento). af_11/2017</t>
  </si>
  <si>
    <t xml:space="preserve">Assentamento de tubo de ferro fundido para rede de água, dn 100 mm, junta elástica, instalado em local com nível alto de interferências (não inclui fornecimento). af_11/2017</t>
  </si>
  <si>
    <t xml:space="preserve">Assentamento de tubo de ferro fundido para rede de água, dn 150 mm, junta elástica, instalado em local com nível alto de interferências (não inclui fornecimento). af_11/2017</t>
  </si>
  <si>
    <t xml:space="preserve">Assentamento de tubo de ferro fundido para rede de água, dn 200 mm, junta elástica, instalado em local com nível alto de interferências (não inclui fornecimento). af_11/2017</t>
  </si>
  <si>
    <t xml:space="preserve">Assentamento de tubo de ferro fundido para rede de água, dn 250 mm, junta elástica, instalado em local com nível alto de interferências (não inclui fornecimento). af_11/2017</t>
  </si>
  <si>
    <t xml:space="preserve">Assentamento de tubo de ferro fundido para rede de água, dn 300 mm, junta elástica, instalado em local com nível alto de interferências (não inclui fornecimento). af_11/2017</t>
  </si>
  <si>
    <t xml:space="preserve">Assentamento de tubo de ferro fundido para rede de água, dn 350 mm, junta elástica, instalado em local com nível alto de interferências (não inclui fornecimento). af_11/2017</t>
  </si>
  <si>
    <t xml:space="preserve">Assentamento de tubo de ferro fundido para rede de água, dn 400 mm, junta elástica, instalado em local com nível alto de interferências (não inclui fornecimento). af_11/2017</t>
  </si>
  <si>
    <t xml:space="preserve">Assentamento de tubo de ferro fundido para rede de água, dn 450 mm, junta elástica, instalado em local com nível alto de interferências (não inclui fornecimento). af_11/2017</t>
  </si>
  <si>
    <t xml:space="preserve">Assentamento de tubo de ferro fundido para rede de água, dn 500 mm, junta elástica, instalado em local com nível alto de interferências (não inclui fornecimento). af_11/2017</t>
  </si>
  <si>
    <t xml:space="preserve">Assentamento de tubo de ferro fundido para rede de água, dn 600 mm, junta elástica, instalado em local com nível alto de interferências (não inclui fornecimento). af_11/2017</t>
  </si>
  <si>
    <t xml:space="preserve">Assentamento de tubo de ferro fundido para rede de água, dn 700 mm, junta elástica, instalado em local com nível alto de interferências (não inclui fornecimento). af_11/2017</t>
  </si>
  <si>
    <t xml:space="preserve">Assentamento de tubo de ferro fundido para rede de água, dn 800 mm, junta elástica, instalado em local com nível alto de interferências (não inclui fornecimento). af_11/2017</t>
  </si>
  <si>
    <t xml:space="preserve">Assentamento de tubo de ferro fundido para rede de água, dn 900 mm, junta elástica, instalado em local com nível alto de interferências (não inclui fornecimento). af_11/2017</t>
  </si>
  <si>
    <t xml:space="preserve">Assentamento de tubo de ferro fundido para rede de água, dn 1000 mm, junta elástica, instalado em local com nível alto de interferências (não inclui fornecimento). af_11/2017</t>
  </si>
  <si>
    <t xml:space="preserve">Assentamento de tubo de ferro fundido para rede de água, dn 1200 mm, junta elástica, instalado em local com nível alto de interferências (não inclui fornecimento). af_11/2017</t>
  </si>
  <si>
    <t xml:space="preserve">Assentamento de tubo de ferro fundido para rede de água, dn 80 mm, junta elástica, instalado em local com nível baixo de interferências (não inclui fornecimento). af_11/2017</t>
  </si>
  <si>
    <t xml:space="preserve">Assentamento de tubo de ferro fundido para rede de água, dn 100 mm, junta elástica, instalado em local com nível baixo de interferências (não inclui fornecimento). af_11/2017</t>
  </si>
  <si>
    <t xml:space="preserve">Assentamento de tubo de ferro fundido para rede de água, dn 150 mm, junta elástica, instalado em local com nível baixo de interferências (não inclui fornecimento). af_11/2017</t>
  </si>
  <si>
    <t xml:space="preserve">Assentamento de tubo de ferro fundido para rede de água, dn 200 mm, junta elástica, instalado em local com nível baixo de interferências (não inclui fornecimento). af_11/2017</t>
  </si>
  <si>
    <t xml:space="preserve">Assentamento de tubo de ferro fundido para rede de água, dn 250 mm, junta elástica, instalado em local com nível baixo de interferências (não inclui fornecimento). af_11/2017</t>
  </si>
  <si>
    <t xml:space="preserve">Assentamento de tubo de ferro fundido para rede de água, dn 300 mm, junta elástica, instalado em local com nível baixo de interferências (não inclui fornecimento). af_11/2017</t>
  </si>
  <si>
    <t xml:space="preserve">Assentamento de tubo de ferro fundido para rede de água, dn 350 mm, junta elástica, instalado em local com nível baixo de interferências (não inclui fornecimento). af_11/2017</t>
  </si>
  <si>
    <t xml:space="preserve">Assentamento de tubo de ferro fundido para rede de água, dn 400 mm, junta elástica, instalado em local com nível baixo de interferências (não inclui fornecimento). af_11/2017</t>
  </si>
  <si>
    <t xml:space="preserve">Assentamento de tubo de ferro fundido para rede de água, dn 450 mm, junta elástica, instalado em local com nível baixo de interferências (não inclui fornecimento). af_11/2017</t>
  </si>
  <si>
    <t xml:space="preserve">Assentamento de tubo de ferro fundido para rede de água, dn 500 mm, junta elástica, instalado em local com nível baixo de interferências (não inclui fornecimento). af_11/2017</t>
  </si>
  <si>
    <t xml:space="preserve">Assentamento de tubo de ferro fundido para rede de água, dn 600 mm, junta elástica, instalado em local com nível baixo de interferências (não inclui fornecimento). af_11/2017</t>
  </si>
  <si>
    <t xml:space="preserve">Assentamento de tubo de ferro fundido para rede de água, dn 700 mm, junta elástica, instalado em local com nível baixo de interferências (não inclui fornecimento). af_11/2017</t>
  </si>
  <si>
    <t xml:space="preserve">Assentamento de tubo de ferro fundido para rede de água, dn 800 mm, junta elástica, instalado em local com nível baixo de interferências (não inclui fornecimento). af_11/2017</t>
  </si>
  <si>
    <t xml:space="preserve">Assentamento de tubo de ferro fundido para rede de água, dn 900 mm, junta elástica, instalado em local com nível baixo de interferências (não inclui fornecimento). af_11/2017</t>
  </si>
  <si>
    <t xml:space="preserve">Assentamento de tubo de ferro fundido para rede de água, dn 1000 mm, junta elástica, instalado em local com nível baixo de interferências (não inclui fornecimento). af_11/2017</t>
  </si>
  <si>
    <t xml:space="preserve">Assentamento de tubo de ferro fundido para rede de água, dn 1200 mm, junta elástica, instalado em local com nível baixo de interferências (não inclui fornecimento). af_11/2017</t>
  </si>
  <si>
    <t xml:space="preserve">Assentamento de tubo de aço carbono para rede de água, dn 600 mm (24??), junta soldada, instalado em local com nível alto de interferências (não inclui fornecimento). af_11/2017</t>
  </si>
  <si>
    <t xml:space="preserve">Assentamento de tubo de aço carbono para rede de água, dn 700 mm (28??), junta soldada, instalado em local com nível alto de interferências (não inclui fornecimento). af_11/2017</t>
  </si>
  <si>
    <t xml:space="preserve">Assentamento de tubo de aço carbono para rede de água, dn 800 mm (32??), junta soldada, instalado em local com nível alto de interferências (não inclui fornecimento). af_11/2017</t>
  </si>
  <si>
    <t xml:space="preserve">Assentamento de tubo de aço carbono para rede de água, dn 900 mm (36??), junta soldada, instalado em local com nível alto de interferências (não inclui fornecimento). af_11/2017</t>
  </si>
  <si>
    <t xml:space="preserve">Assentamento de tubo de aço carbono para rede de água, dn 1000 mm (40??) ou dn 1100 mm (44??), junta soldada, instalado em local com nível alto de interferências (não inclui fornecimento). af_11/2017</t>
  </si>
  <si>
    <t xml:space="preserve">Assentamento de tubo de aço carbono para rede de água, dn 1200 mm (48??) ou dn 1300 mm (52??), junta soldada, instalado em local com nível alto de interferências (não inclui fornecimento). af_11/2017</t>
  </si>
  <si>
    <t xml:space="preserve">Assentamento de tubo de aço carbono para rede de água, dn 1400 mm (56'') ou dn 1500 mm (60??), junta soldada, instalado em local com nível alto de interferências (não inclui fornecimento). af_11/2017</t>
  </si>
  <si>
    <t xml:space="preserve">Assentamento de tubo de aço carbono para rede de água, dn 1600 mm (64??) ou dn 1700 mm (68??), junta soldada, instalado em local com nível alto de interferências (não inclui fornecimento). af_11/2017</t>
  </si>
  <si>
    <t xml:space="preserve">Assentamento de tubo de aço carbono para rede de água, dn 1800 mm (72??) ou dn 1900 mm (76??), junta soldada, instalado em local com nível alto de interferências (não inclui fornecimento). af_11/2017</t>
  </si>
  <si>
    <t xml:space="preserve">Assentamento de tubo de aço carbono para rede de água, dn 2000 mm (80??) ou dn 2100 mm (84??), junta soldada, instalado em local com nível alto de interferências (não inclui fornecimento). af_11/2017</t>
  </si>
  <si>
    <t xml:space="preserve">Assentamento de tubo de aço carbono para rede de água, dn 600 mm (24??), junta soldada, instalado em local com nível baixo de interferências (não inclui fornecimento). af_11/2017</t>
  </si>
  <si>
    <t xml:space="preserve">Assentamento de tubo de aço carbono para rede de água, dn 700 mm (28??), junta soldada, instalado em local com nível baixo de interferências (não inclui fornecimento). af_11/2017</t>
  </si>
  <si>
    <t xml:space="preserve">Assentamento de tubo de aço carbono para rede de água, dn 800 mm (32??), junta soldada, instalado em local com nível baixo de interferências (não inclui fornecimento). af_11/2017</t>
  </si>
  <si>
    <t xml:space="preserve">Assentamento de tubo de aço carbono para rede de água, dn 900 mm (36??), junta soldada, instalado em local com nível baixo de interferências (não inclui fornecimento). af_11/2017</t>
  </si>
  <si>
    <t xml:space="preserve">Assentamento de tubo de aço carbono para rede de água, dn 1000 mm (40  ) ou dn 1100 mm (44  ), junta soldada, instalado em local com nível baixo de interferências (não inclui fornecimento). af_11/2017</t>
  </si>
  <si>
    <t xml:space="preserve">Assentamento de tubo de aço carbono para rede de água, dn 1200 mm (48??) ou dn 1300 mm (52??), junta soldada, instalado em local com nível baixo de interferências (não inclui fornecimento). af_11/2017</t>
  </si>
  <si>
    <t xml:space="preserve">Assentamento de tubo de aço carbono para rede de água, dn 1400 mm (56'') ou dn 1500 mm (60??), junta soldada, instalado em local com nível baixo de interferências (não inclui fornecimento). af_11/2017</t>
  </si>
  <si>
    <t xml:space="preserve">Assentamento de tubo de aço carbono para rede de água, dn 1600 mm (64??) ou dn 1700 mm (68??), junta soldada, instalado em local com nível baixo de interferências (não inclui fornecimento). af_11/2017</t>
  </si>
  <si>
    <t xml:space="preserve">Assentamento de tubo de aço carbono para rede de água, dn 1800 mm (72??) ou dn 1900 mm (76??), junta soldada, instalado em local com nível baixo de interferências (não inclui fornecimento). af_11/2017</t>
  </si>
  <si>
    <t xml:space="preserve">Assentamento de tubo de aço carbono para rede de água, dn 2000 mm (80??) ou dn 2100 mm (84??), junta soldada, instalado em local com nível baixo de interferências (não inclui fornecimento). af_11/2017</t>
  </si>
  <si>
    <t xml:space="preserve">Tubo em cobre flexível, dn 1/4?, com isolamento, instalado em ramal de alimentação de ar condicionado com condensadora individual   fornecimento e instalação. af_12/2015</t>
  </si>
  <si>
    <t xml:space="preserve">Tubo em cobre flexível, dn 3/8", com isolamento, instalado em ramal de alimentação de ar condicionado com condensadora individual ? fornecimento e instalação. af_12/2015</t>
  </si>
  <si>
    <t xml:space="preserve">Tubo em cobre flexível, dn 1/2", com isolamento, instalado em ramal de alimentação de ar condicionado com condensadora individual ? fornecimento e instalação. af_12/2015</t>
  </si>
  <si>
    <t xml:space="preserve">Tubo em cobre flexível, dn 5/8", com isolamento, instalado em ramal de alimentação de ar condicionado com condensadora individual ? fornecimento e instalação. af_12/2015</t>
  </si>
  <si>
    <t xml:space="preserve">Tubo em cobre flexível, dn 1/4", com isolamento, instalado em ramal de alimentação de ar condicionado com condensadora central ? fornecimento e instalação. af_12/2015</t>
  </si>
  <si>
    <t xml:space="preserve">Tubo em cobre flexível, dn 3/8", com isolamento, instalado em ramal de alimentação de ar condicionado com condensadora central ? fornecimento e instalação. af_12/2015</t>
  </si>
  <si>
    <t xml:space="preserve">Tubo em cobre flexível, dn 1/2", com isolamento, instalado em ramal de alimentação de ar condicionado com condensadora central ? fornecimento e instalação. af_12/2015</t>
  </si>
  <si>
    <t xml:space="preserve">Tubo em cobre flexível, dn 5/8?, com isolamento, instalado em ramal de alimentação de ar condicionado com condensadora central   fornecimento e instalação. af_12/2015</t>
  </si>
  <si>
    <t xml:space="preserve">Tubo em cobre rígido, dn 22 mm, classe a, sem isolamento, instalado em prumada de gás combustível - fornecimento e instalação. af_04/2022</t>
  </si>
  <si>
    <t xml:space="preserve">Tubo em cobre rígido, dn 28 mm, classe a, sem isolamento, instalado em prumada de gás combustível - fornecimento e instalação. af_04/2022</t>
  </si>
  <si>
    <t xml:space="preserve">Tubo em cobre rígido, dn 35 mm, classe a, sem isolamento, instalado em prumada de gás combustível - fornecimento e instalação. af_04/2022</t>
  </si>
  <si>
    <t xml:space="preserve">Tubo em cobre rígido, dn 42 mm, classe a, sem isolamento, instalado em prumada de gás combustível - fornecimento e instalação. af_04/2022</t>
  </si>
  <si>
    <t xml:space="preserve">Tubo em cobre rígido, dn 54 mm, classe a, sem isolamento, instalado em prumada de gás combustível - fornecimento e instalação. af_04/2022</t>
  </si>
  <si>
    <t xml:space="preserve">Tubo em cobre rígido, dn 66 mm, classe a, sem isolamento, instalado em prumada de gás combustível - fornecimento e instalação. af_04/2022</t>
  </si>
  <si>
    <t xml:space="preserve">Tubo em cobre rígido, dn 22 mm, classe i, sem isolamento, instalado em prumada ? fornecimento e instalação. af_12/2015</t>
  </si>
  <si>
    <t xml:space="preserve">Tubo em cobre rígido, dn 28 mm, classe i, sem isolamento, instalado em prumada ? fornecimento e instalação. af_12/2015</t>
  </si>
  <si>
    <t xml:space="preserve">Tubo em cobre rígido, dn 35 mm, classe i, sem isolamento, instalado em prumada ? fornecimento e instalação. af_12/2015</t>
  </si>
  <si>
    <t xml:space="preserve">Tubo em cobre rígido, dn 42 mm, classe i, sem isolamento, instalado em prumada ? fornecimento e instalação. af_12/2015</t>
  </si>
  <si>
    <t xml:space="preserve">Tubo em cobre rígido, dn 54 mm, classe i, sem isolamento, instalado em prumada ? fornecimento e instalação. af_12/2015</t>
  </si>
  <si>
    <t xml:space="preserve">Tubo em cobre rígido, dn 66 mm, classe i, sem isolamento, instalado em prumada ? fornecimento e instalação. af_12/2015</t>
  </si>
  <si>
    <t xml:space="preserve">Tubo em cobre rígido, dn 15 mm, classe i, sem isolamento, instalado em ramal de distribuição ? fornecimento e instalação. af_12/2015</t>
  </si>
  <si>
    <t xml:space="preserve">Tubo em cobre rígido, dn 22 mm, classe i, sem isolamento, instalado em ramal de distribuição? fornecimento e instalação. af_12/2015</t>
  </si>
  <si>
    <t xml:space="preserve">Tubo em cobre rígido, dn 28 mm, classe i, sem isolamento, instalado em ramal de distribuição? fornecimento e instalação. af_12/2015</t>
  </si>
  <si>
    <t xml:space="preserve">Tubo em cobre rígido, dn 15 mm, classe i, sem isolamento, instalado em ramal e sub-ramal ? fornecimento e instalação. af_12/2015</t>
  </si>
  <si>
    <t xml:space="preserve">Tubo em cobre rígido, dn 22 mm, classe i, sem isolamento, instalado em ramal e sub-ramal ? fornecimento e instalação. af_12/2015</t>
  </si>
  <si>
    <t xml:space="preserve">Tubo em cobre rígido, dn 28 mm, classe i, sem isolamento, instalado em ramal e sub-ramal ? fornecimento e instalação. af_12/2015</t>
  </si>
  <si>
    <t xml:space="preserve">Quadro de medição geral de energia com 8 medidores - fornecimento e instalação. af_10/2020</t>
  </si>
  <si>
    <t xml:space="preserve">Quadro de medição geral de energia com 12 medidores - fornecimento e instalação. af_10/2020</t>
  </si>
  <si>
    <t xml:space="preserve">Quadro de medição geral de energia com 16 medidores - fornecimento e instalação. af_10/2020</t>
  </si>
  <si>
    <t xml:space="preserve">Quadro de medição geral de energia para barramento blindado com 4 medidores - fornecimento e instalação. af_10/2020</t>
  </si>
  <si>
    <t xml:space="preserve">Flange em aço, dn 15 mm x 1/2'', instalado em reservação de água de edificação que possua reservatório de fibra/fibrocimento - fornecimento e instalação. af_06/2016</t>
  </si>
  <si>
    <t xml:space="preserve">Flange em aço, dn 20 mm x 3/4'', instalado em reservação de água de edificação que possua reservatório de fibra/fibrocimento - fornecimento e instalação. af_06/2016</t>
  </si>
  <si>
    <t xml:space="preserve">Flange em aço, dn 25 mm x 1'', instalado em reservação de água de edificação que possua reservatório de fibra/fibrocimento - fornecimento e instalação. af_06/2016</t>
  </si>
  <si>
    <t xml:space="preserve">Flange em aço, dn 32 mm x 1 1/4'', instalado em reservação de água de edificação que possua reservatório de fibra/fibrocimento - fornecimento e instalação. af_06/2016</t>
  </si>
  <si>
    <t xml:space="preserve">Flange em aço, dn 40 mm x 1 1/2'', instalado em reservação de água de edificação que possua reservatório de fibra/fibrocimento - fornecimento e instalação. af_06/2016</t>
  </si>
  <si>
    <t xml:space="preserve">Acoplamento rígido em aço, conexão ranhurada, dn 50 (2"), instalado em prumadas - fornecimento e instalação. af_10/2020</t>
  </si>
  <si>
    <t xml:space="preserve">Acoplamento rígido em aço, conexão ranhurada, dn 65 (2 1/2"), instalado em prumadas - fornecimento e instalação. af_10/2020</t>
  </si>
  <si>
    <t xml:space="preserve">Acoplamento rígido em aço, conexão ranhurada, dn 80 (3"), instalado em prumadas - fornecimento e instalação. af_10/2020</t>
  </si>
  <si>
    <t xml:space="preserve">Curva 45 graus, em aço, conexão ranhurada, dn 50 (2"), instalado em prumadas - fornecimento e instalação. af_10/2020</t>
  </si>
  <si>
    <t xml:space="preserve">Curva 90 graus, em aço, conexão ranhurada, dn 50 (2"), instalado em prumadas - fornecimento e instalação. af_10/2020</t>
  </si>
  <si>
    <t xml:space="preserve">Curva 45 graus, em aço, conexão ranhurada, dn 65 (2 1/2"), instalado em prumadas - fornecimento e instalação. af_10/2020</t>
  </si>
  <si>
    <t xml:space="preserve">Curva 90 graus, em aço, conexão ranhurada, dn 65 (2 1/2"), instalado em prumadas - fornecimento e instalação. af_10/2020</t>
  </si>
  <si>
    <t xml:space="preserve">Curva 45 graus, em aço, conexão ranhurada, dn 80 (3?), instalado em prumadas - fornecimento e instalação. af_10/2020</t>
  </si>
  <si>
    <t xml:space="preserve">Curva 90 graus, em aço, conexão ranhurada, dn 80 (3"), instalado em prumadas - fornecimento e instalação. af_10/2020</t>
  </si>
  <si>
    <t xml:space="preserve">Tê, em aço, conexão ranhurada, dn 50 (2"), instalado em prumadas - fornecimento e instalação. af_10/2020</t>
  </si>
  <si>
    <t xml:space="preserve">Tê, em aço, conexão ranhurada, dn 65 (2 1/2"), instalado em prumadas - fornecimento e instalação. af_10/2020</t>
  </si>
  <si>
    <t xml:space="preserve">Tê, em aço, conexão ranhurada, dn 80 (3"), instalado em prumadas - fornecimento e instalação. af_10/2020</t>
  </si>
  <si>
    <t xml:space="preserve">Luva, em aço, conexão soldada, dn 50 (2"), instalado em prumadas - fornecimento e instalação. af_10/2020</t>
  </si>
  <si>
    <t xml:space="preserve">Luva com redução, em aço, conexão soldada, dn 50 x 40 mm (2  x 1 1/2"), instalado em prumadas - fornecimento e instalação. af_10/2020</t>
  </si>
  <si>
    <t xml:space="preserve">Luva, em aço, conexão soldada, dn 65 (2 1/2"), instalado em prumadas - fornecimento e instalação. af_10/2020</t>
  </si>
  <si>
    <t xml:space="preserve">Luva com redução, em aço, conexão soldada, dn 65 x 50 mm (2 1/2" x 2"), instalado em prumadas - fornecimento e instalação. af_10/2020</t>
  </si>
  <si>
    <t xml:space="preserve">Luva, em aço, conexão soldada, dn 80 (3"), instalado em prumadas - fornecimento e instalação. af_10/2020</t>
  </si>
  <si>
    <t xml:space="preserve">Luva com redução, em aço, conexão soldada, dn 80 x 65 mm (3" x 2 1/2"), instalado em prumadas - fornecimento e instalação. af_10/2020</t>
  </si>
  <si>
    <t xml:space="preserve">Curva 45 graus, em aço, conexão soldada, dn 50 (2"), instalado em prumadas - fornecimento e instalação. af_10/2020</t>
  </si>
  <si>
    <t xml:space="preserve">Curva 90 graus, em aço, conexão soldada, dn 50 (2"), instalado em prumadas - fornecimento e instalação. af_10/2020</t>
  </si>
  <si>
    <t xml:space="preserve">Curva 45 graus, em aço, conexão soldada, dn 65 (2 1/2"), instalado em prumadas - fornecimento e instalação. af_10/2020</t>
  </si>
  <si>
    <t xml:space="preserve">Curva 90 graus, em aço, conexão soldada, dn 65 (2 1/2"), instalado em prumadas - fornecimento e instalação. af_10/2020</t>
  </si>
  <si>
    <t xml:space="preserve">Curva 45 graus, em aço, conexão soldada, dn 80 (3"), instalado em prumadas - fornecimento e instalação. af_10/2020</t>
  </si>
  <si>
    <t xml:space="preserve">Curva 90 graus, em aço, conexão soldada, dn 80 (3"), instalado em prumadas - fornecimento e instalação. af_10/2020</t>
  </si>
  <si>
    <t xml:space="preserve">Tê, em aço, conexão soldada, dn 50 (2"), instalado em prumadas - fornecimento e instalação. af_10/2020</t>
  </si>
  <si>
    <t xml:space="preserve">Tê, em aço, conexão soldada, dn 65 (2 1/2"), instalado em prumadas - fornecimento e instalação. af_10/2020</t>
  </si>
  <si>
    <t xml:space="preserve">Tê, em aço, conexão soldada, dn 80 (3"), instalado em prumadas - fornecimento e instalação. af_10/2020</t>
  </si>
  <si>
    <t xml:space="preserve">Luva, em aço, conexão soldada, dn 25 (1"), instalado em rede de alimentação para hidrante - fornecimento e instalação. af_10/2020</t>
  </si>
  <si>
    <t xml:space="preserve">Luva com redução, em aço, conexão soldada, dn 25 x 20 mm (1  x 3/4"), instalado em rede de alimentação para hidrante - fornecimento e instalação. af_10/2020</t>
  </si>
  <si>
    <t xml:space="preserve">Luva, em aço, conexão soldada, dn 32 (1 1/4"), instalado em rede de alimentação para hidrante - fornecimento e instalação. af_10/2020</t>
  </si>
  <si>
    <t xml:space="preserve">Luva com redução, em aço, conexão soldada, dn 32 x 25 mm (1 1/4"  x 1"), instalado em rede de alimentação para hidrante - fornecimento e instalação. af_10/2020</t>
  </si>
  <si>
    <t xml:space="preserve">Luva, em aço, conexão soldada, dn 40 (1 1/2"), instalado em rede de alimentação para hidrante - fornecimento e instalação. af_10/2020</t>
  </si>
  <si>
    <t xml:space="preserve">Luva com redução, em aço, conexão soldada, dn 40  x 32 mm (1 1/2" x 1 1/4"), instalado em rede de alimentação para hidrante - fornecimento e instalação. af_10/2020</t>
  </si>
  <si>
    <t xml:space="preserve">Luva, em aço, conexão soldada, dn 50 (2"), instalado em rede de alimentação para hidrante - fornecimento e instalação. af_10/2020</t>
  </si>
  <si>
    <t xml:space="preserve">Luva com redução, em aço, conexão soldada, dn 50 x 40 mm (2" x 1 1/2"), instalado em rede de alimentação para hidrante - fornecimento e instalação. af_10/2020</t>
  </si>
  <si>
    <t xml:space="preserve">Luva, em aço, conexão soldada, dn 65 (2 1/2"), instalado em rede de alimentação para hidrante - fornecimento e instalação. af_10/2020</t>
  </si>
  <si>
    <t xml:space="preserve">Luva com redução, em aço, conexão soldada, dn 65 x 50 mm (2 1/2" x 2"), instalado em rede de alimentação para hidrante - fornecimento e instalação. af_10/2020</t>
  </si>
  <si>
    <t xml:space="preserve">Luva, em aço, conexão soldada, dn 80 (3"), instalado em rede de alimentação para hidrante - fornecimento e instalação. af_10/2020</t>
  </si>
  <si>
    <t xml:space="preserve">Luva com redução, em aço, conexão soldada, dn 80 x 65 mm (3" x 2 1/2"), instalado em rede de alimentação para hidrante - fornecimento e instalação. af_10/2020</t>
  </si>
  <si>
    <t xml:space="preserve">Curva 45 graus, em aço, conexão soldada, dn 25 (1"), instalado em rede de alimentação para hidrante - fornecimento e instalação. af_10/2020</t>
  </si>
  <si>
    <t xml:space="preserve">Curva 90 graus, em aço, conexão soldada, dn 25 (1"), instalado em rede de alimentação para hidrante - fornecimento e instalação. af_10/2020</t>
  </si>
  <si>
    <t xml:space="preserve">Curva 45 graus, em aço, conexão soldada, dn 32 (1 1/4"), instalado em rede de alimentação para hidrante - fornecimento e instalação. af_10/2020</t>
  </si>
  <si>
    <t xml:space="preserve">Curva 90 graus, em aço, conexão soldada, dn 32 (1 1/4"), instalado em rede de alimentação para hidrante - fornecimento e instalação. af_10/2020</t>
  </si>
  <si>
    <t xml:space="preserve">Curva 45 graus, em aço, conexão soldada, dn 40 (1 1/2"), instalado em rede de alimentação para hidrante - fornecimento e instalação. af_10/2020</t>
  </si>
  <si>
    <t xml:space="preserve">Curva 90 graus, em aço, conexão soldada, dn 40 (1 1/2"), instalado em rede de alimentação para hidrante - fornecimento e instalação. af_10/2020</t>
  </si>
  <si>
    <t xml:space="preserve">Curva 45 graus, em aço, conexão soldada, dn 50 (2"), instalado em rede de alimentação para hidrante - fornecimento e instalação. af_10/2020</t>
  </si>
  <si>
    <t xml:space="preserve">Curva 90 graus, em aço, conexão soldada, dn 50 (2"), instalado em rede de alimentação para hidrante - fornecimento e instalação. af_10/2020</t>
  </si>
  <si>
    <t xml:space="preserve">Curva 45 graus, em aço, conexão soldada, dn 65 (2 1/2"), instalado em rede de alimentação para hidrante - fornecimento e instalação. af_10/2020</t>
  </si>
  <si>
    <t xml:space="preserve">Curva 90 graus, em aço, conexão soldada, dn 65 (2 1/2"), instalado em rede de alimentação para hidrante - fornecimento e instalação. af_10/2020</t>
  </si>
  <si>
    <t xml:space="preserve">Curva 45 graus, em aço, conexão soldada, dn 80 (3"), instalado em rede de alimentação para hidrante - fornecimento e instalação. af_10/2020</t>
  </si>
  <si>
    <t xml:space="preserve">Curva 90 graus, em aço, conexão soldada, dn 80 (3"), instalado em rede de alimentação para hidrante - fornecimento e instalação. af_10/2020</t>
  </si>
  <si>
    <t xml:space="preserve">Tê, em aço, conexão soldada, dn 25 (1"), instalado em rede de alimentação para hidrante - fornecimento e instalação. af_10/2020</t>
  </si>
  <si>
    <t xml:space="preserve">Tê, em aço, conexão soldada, dn 32 (1 1/4"), instalado em rede de alimentação para hidrante - fornecimento e instalação. af_10/2020</t>
  </si>
  <si>
    <t xml:space="preserve">Tê, em aço, conexão soldada, dn 40 (1 1/2"), instalado em rede de alimentação para hidrante - fornecimento e instalação. af_10/2020</t>
  </si>
  <si>
    <t xml:space="preserve">Tê, em aço, conexão soldada, dn 50 (2"), instalado em rede de alimentação para hidrante - fornecimento e instalação. af_10/2020</t>
  </si>
  <si>
    <t xml:space="preserve">Tê, em aço, conexão soldada, dn 65 (2 1/2"), instalado em rede de alimentação para hidrante - fornecimento e instalação. af_10/2020</t>
  </si>
  <si>
    <t xml:space="preserve">Tê, em aço, conexão soldada, dn 80 (3"), instalado em rede de alimentação para hidrante - fornecimento e instalação. af_10/2020</t>
  </si>
  <si>
    <t xml:space="preserve">Tubo de aço galvanizado com costura, classe média, dn 25 (1"), conexão rosqueada, instalado em rede de alimentação para hidrante - fornecimento e instalação. af_10/2020</t>
  </si>
  <si>
    <t xml:space="preserve">Luva, em aço, conexão soldada, dn 25 (1"), instalado em rede de alimentação para sprinkler - fornecimento e instalação. af_10/2020</t>
  </si>
  <si>
    <t xml:space="preserve">Luva com redução, em aço, conexão soldada, dn 25 x 20 mm (1" x 3/4"), instalado em rede de alimentação para sprinkler - fornecimento e instalação. af_10/2020</t>
  </si>
  <si>
    <t xml:space="preserve">Luva, em aço, conexão soldada, dn 32 (1 1/4"), instalado em rede de alimentação para sprinkler - fornecimento e instalação. af_10/2020</t>
  </si>
  <si>
    <t xml:space="preserve">Luva com redução, em aço, conexão soldada, dn 32 x 25 mm (1 1/4"  x 1"), instalado em rede de alimentação para sprinkler - fornecimento e instalação. af_10/2020</t>
  </si>
  <si>
    <t xml:space="preserve">Luva, em aço, conexão soldada, dn 40 (1 1/2"), instalado em rede de alimentação para sprinkler - fornecimento e instalação. af_10/2020</t>
  </si>
  <si>
    <t xml:space="preserve">Luva com redução, em aço, conexão soldada, dn 40  x 32 mm (1 1/2" x 1 1/4"), instalado em rede de alimentação para sprinkler - fornecimento e instalação. af_10/2020</t>
  </si>
  <si>
    <t xml:space="preserve">Luva, em aço, conexão soldada, dn 50 (2"), instalado em rede de alimentação para sprinkler - fornecimento e instalação. af_10/2020</t>
  </si>
  <si>
    <t xml:space="preserve">Luva com redução, em aço, conexão soldada, dn 50 x 40 mm (2" x 1 1/2"), instalado em rede de alimentação para sprinkler - fornecimento e instalação. af_10/2020</t>
  </si>
  <si>
    <t xml:space="preserve">Luva, em aço, conexão soldada, dn 65 (2 1/2"), instalado em rede de alimentação para sprinkler - fornecimento e instalação. af_10/2020</t>
  </si>
  <si>
    <t xml:space="preserve">Luva com redução, em aço, conexão soldada, dn 65 x 50 mm (2 1/2" x 2"), instalado em rede de alimentação para sprinkler - fornecimento e instalação. af_10/2020</t>
  </si>
  <si>
    <t xml:space="preserve">Luva, em aço, conexão soldada, dn 80 (3"), instalado em rede de alimentação para sprinkler - fornecimento e instalação. af_10/2020</t>
  </si>
  <si>
    <t xml:space="preserve">Luva com redução, em aço, conexão soldada, dn 80 x 65 mm (3" x 2 1/2"), instalado em rede de alimentação para sprinkler - fornecimento e instalação. af_10/2020</t>
  </si>
  <si>
    <t xml:space="preserve">Curva 45 graus, em aço, conexão soldada, dn 25 (1"), instalado em rede de alimentação para sprinkler - fornecimento e instalação. af_10/2020</t>
  </si>
  <si>
    <t xml:space="preserve">Curva 90 graus, em aço, conexão soldada, dn 25 (1"), instalado em rede de alimentação para sprinkler - fornecimento e instalação. af_10/2020</t>
  </si>
  <si>
    <t xml:space="preserve">Curva 45 graus, em aço, conexão soldada, dn 32 (1 1/4"), instalado em rede de alimentação para sprinkler - fornecimento e instalação. af_10/2020</t>
  </si>
  <si>
    <t xml:space="preserve">Curva 90 graus, em aço, conexão soldada, dn 32 (1 1/4"), instalado em rede de alimentação para sprinkler - fornecimento e instalação. af_10/2020</t>
  </si>
  <si>
    <t xml:space="preserve">Curva 45 graus, em aço, conexão soldada, dn 40 (1 1/2"), instalado em rede de alimentação para sprinkler - fornecimento e instalação. af_10/2020</t>
  </si>
  <si>
    <t xml:space="preserve">Curva 90 graus, em aço, conexão soldada, dn 40 (1 1/2"), instalado em rede de alimentação para sprinkler - fornecimento e instalação. af_10/2020</t>
  </si>
  <si>
    <t xml:space="preserve">Curva 45 graus, em aço, conexão soldada, dn 50 (2"), instalado em rede de alimentação para sprinkler - fornecimento e instalação. af_10/2020</t>
  </si>
  <si>
    <t xml:space="preserve">Curva 90 graus, em aço, conexão soldada, dn 50 (2"), instalado em rede de alimentação para sprinkler - fornecimento e instalação. af_10/2020</t>
  </si>
  <si>
    <t xml:space="preserve">Curva 45 graus, em aço, conexão soldada, dn 65 (2 1/2"), instalado em rede de alimentação para sprinkler - fornecimento e instalação. af_10/2020</t>
  </si>
  <si>
    <t xml:space="preserve">Curva 90 graus, em aço, conexão soldada, dn 65 (2 1/2"), instalado em rede de alimentação para sprinkler - fornecimento e instalação. af_10/2020</t>
  </si>
  <si>
    <t xml:space="preserve">Curva 45 graus, em aço, conexão soldada, dn 80 (3"), instalado em rede de alimentação para sprinkler - fornecimento e instalação. af_10/2020</t>
  </si>
  <si>
    <t xml:space="preserve">Curva 90 graus, em aço, conexão soldada, dn 80 (3"), instalado em rede de alimentação para sprinkler - fornecimento e instalação. af_10/2020</t>
  </si>
  <si>
    <t xml:space="preserve">Tê, em aço, conexão soldada, dn 25 (1"), instalado em rede de alimentação para sprinkler - fornecimento e instalação. af_10/2020</t>
  </si>
  <si>
    <t xml:space="preserve">Tê, em aço, conexão soldada, dn 32 (1 1/4"), instalado em rede de alimentação para sprinkler - fornecimento e instalação. af_10/2020</t>
  </si>
  <si>
    <t xml:space="preserve">Tê, em aço, conexão soldada, dn 40 (1 1/2"), instalado em rede de alimentação para sprinkler - fornecimento e instalação. af_10/2020</t>
  </si>
  <si>
    <t xml:space="preserve">Tê, em aço, conexão soldada, dn 50 (2"), instalado em rede de alimentação para sprinkler - fornecimento e instalação. af_10/2020</t>
  </si>
  <si>
    <t xml:space="preserve">Tê, em aço, conexão soldada, dn 65 (2 1/2"), instalado em rede de alimentação para sprinkler - fornecimento e instalação. af_10/2020</t>
  </si>
  <si>
    <t xml:space="preserve">Tê, em aço, conexão soldada, dn 80 (3"), instalado em rede de alimentação para sprinkler - fornecimento e instalação. af_10/2020</t>
  </si>
  <si>
    <t xml:space="preserve">Tubo de aço galvanizado com costura, classe média, conexão rosqueada, dn 25 (1"), instalado em rede de alimentação para sprinkler - fornecimento e instalação. af_10/2020</t>
  </si>
  <si>
    <t xml:space="preserve">Tubo de aço galvanizado com costura, classe média, conexão rosqueada, dn 25 (1"), instalado em ramais  e sub-ramais de gás - fornecimento e instalação. af_10/2020</t>
  </si>
  <si>
    <t xml:space="preserve">Luva, em aço, conexão soldada, dn 15 (1/2"), instalado em ramais e sub-ramais de gás - fornecimento e instalação. af_10/2020</t>
  </si>
  <si>
    <t xml:space="preserve">Luva, em aço, conexão soldada, dn 20 (3/4"), instalado em ramais e sub-ramais de gás - fornecimento e instalação. af_10/2020</t>
  </si>
  <si>
    <t xml:space="preserve">Luva com redução, em aço, conexão soldada, dn 20 x 15 mm (3/4" x 1/2"), instalado em ramais e sub-ramais de gás - fornecimento e instalação. af_10/2020</t>
  </si>
  <si>
    <t xml:space="preserve">Luva, em aço, conexão soldada, dn 25 (1"), instalado em ramais e sub-ramais de gás - fornecimento e instalação. af_10/2020</t>
  </si>
  <si>
    <t xml:space="preserve">Luva com redução, em aço, conexão soldada, dn 25 x 20 mm (1" x 3/4"), instalado em ramais e sub-ramais de gás - fornecimento e instalação. af_10/2020</t>
  </si>
  <si>
    <t xml:space="preserve">Curva 45 graus, em aço, conexão soldada, dn 15 (1/2"), instalado em ramais e sub-ramais de gás - fornecimento e instalação. af_10/2020</t>
  </si>
  <si>
    <t xml:space="preserve">Curva 90 graus, em aço, conexão soldada, dn 15 (1/2"), instalado em ramais e sub-ramais de gás - fornecimento e instalação. af_10/2020</t>
  </si>
  <si>
    <t xml:space="preserve">Curva 45 graus, em aço, conexão soldada, dn 20 (3/4"), instalado em ramais e sub-ramais de gás - fornecimento e instalação. af_10/2020</t>
  </si>
  <si>
    <t xml:space="preserve">Curva 90 graus, em aço, conexão soldada, dn 20 (3/4"), instalado em ramais e sub-ramais de gás - fornecimento e instalação. af_10/2020</t>
  </si>
  <si>
    <t xml:space="preserve">Curva 45 graus, em aço, conexão soldada, dn 25 (1"), instalado em ramais e sub-ramais de gás - fornecimento e instalação. af_10/2020</t>
  </si>
  <si>
    <t xml:space="preserve">Curva 90 graus, em aço, conexão soldada, dn 25 (1"), instalado em ramais e sub-ramais de gás - fornecimento e instalação. af_10/2020</t>
  </si>
  <si>
    <t xml:space="preserve">Tê, em aço, conexão soldada, dn 15 (1/2"), instalado em ramais e sub-ramais de gás - fornecimento e instalação. af_10/2020</t>
  </si>
  <si>
    <t xml:space="preserve">Tê, em aço, conexão soldada, dn 20 (3/4"), instalado em ramais e sub-ramais de gás - fornecimento e instalação. af_10/2020</t>
  </si>
  <si>
    <t xml:space="preserve">Tê, em aço, conexão soldada, dn 25 (1"), instalado em ramais e sub-ramais de gás - fornecimento e instalação. af_10/2020</t>
  </si>
  <si>
    <t xml:space="preserve">Curva 135 graus para eletroduto, pvc, roscável, dn 25 mm (3/4"), para circuitos terminais, instalada em forro - fornecimento e instalação. af_03/2023</t>
  </si>
  <si>
    <t xml:space="preserve">Curva 135 graus para eletroduto, pvc, roscável, dn 25 mm (3/4"), para circuitos terminais, instalada em laje - fornecimento e instalação. af_03/2023</t>
  </si>
  <si>
    <t xml:space="preserve">Curva 135 graus para eletroduto, pvc, roscável, dn 25 mm (3/4"), para circuitos terminais, instalada em parede - fornecimento e instalação. af_03/2023</t>
  </si>
  <si>
    <t xml:space="preserve">Luminária tipo calha, de sobrepor, com 1 lâmpada tubular fluorescente de 18 w, com reator de partida rápida - fornecimento e instalação. af_02/2020</t>
  </si>
  <si>
    <t xml:space="preserve">Luminária tipo calha, de sobrepor, com 1 lâmpada tubular fluorescente de 36 w, com reator de partida rápida - fornecimento e instalação. af_02/2020</t>
  </si>
  <si>
    <t xml:space="preserve">Luminária tipo calha, de sobrepor, com 2 lâmpadas tubulares fluorescentes de 18 w, com reator de partida rápida - fornecimento e instalação. af_02/2020</t>
  </si>
  <si>
    <t xml:space="preserve">Luminária tipo calha, de sobrepor, com 2 lâmpadas tubulares fluorescentes de 36 w, com reator de partida rápida - fornecimento e instalação. af_02/2020</t>
  </si>
  <si>
    <t xml:space="preserve">Luminária tipo calha, de embutir, com 2 lâmpadas fluorescentes de 14 w, com reator de partida rápida - fornecimento e instalação. af_02/2020</t>
  </si>
  <si>
    <t xml:space="preserve">Luminária tipo plafon em plástico, de sobrepor, com 1 lâmpada fluorescente de 15 w, sem reator - fornecimento e instalação. af_02/2020</t>
  </si>
  <si>
    <t xml:space="preserve">Luminária tipo plafon redondo com vidro fosco, de sobrepor, com 1 lâmpada fluorescente de 15 w, sem reator - fornecimento e instalação. af_02/2020</t>
  </si>
  <si>
    <t xml:space="preserve">Luminária tipo plafon redondo com vidro fosco, de sobrepor, com 2 lâmpadas fluorescentes de 15 w, sem reator - fornecimento e instalação. af_02/2020</t>
  </si>
  <si>
    <t xml:space="preserve">Luminária tipo spot, de sobrepor, com 1 lâmpada fluorescente de 15 w, sem reator - fornecimento e instalação. af_02/2020</t>
  </si>
  <si>
    <t xml:space="preserve">Luminária tipo spot, de sobrepor, com 2 lâmpadas fluorescentes de 15 w, sem reator - fornecimento e instalação. af_02/2020</t>
  </si>
  <si>
    <t xml:space="preserve">Sensor de presença com fotocélula, fixação em parede - fornecimento e instalação. af_02/2020</t>
  </si>
  <si>
    <t xml:space="preserve">Sensor de presença sem fotocélula, fixação em parede - fornecimento e instalação. af_02/2020</t>
  </si>
  <si>
    <t xml:space="preserve">Sensor de presença com fotocélula, fixação em teto - fornecimento e instalação. af_02/2020</t>
  </si>
  <si>
    <t xml:space="preserve">Sensor de presença sem fotocélula, fixação em teto - fornecimento e instalação. af_02/2020</t>
  </si>
  <si>
    <t xml:space="preserve">Luminária de emergência, com 30 lâmpadas led de 2 w, sem reator - fornecimento e instalação. af_02/2020</t>
  </si>
  <si>
    <t xml:space="preserve">Refletor em alumínio, de suporte e alça, com 1 lâmpada vapor de mercúrio de 125 w, com reator alto fator de potência - fornecimento e instalação. af_02/2020</t>
  </si>
  <si>
    <t xml:space="preserve">Refletor em alumínio, de suporte e alça, com lâmpada vapor de mercúrio de 250 w, com reator alto fator de potência - fornecimento e instalação. af_02/2020</t>
  </si>
  <si>
    <t xml:space="preserve">Luminária arandela tipo meia lua, de sobrepor, com 1 lâmpada led de 6 w, sem reator - fornecimento e instalação. af_02/2020</t>
  </si>
  <si>
    <t xml:space="preserve">Luminária arandela tipo meia lua, de sobrepor, com 1 lâmpada fluorescente de 15 w, sem reator - fornecimento e instalação. af_02/2020</t>
  </si>
  <si>
    <t xml:space="preserve">Luminária arandela tipo tartaruga, de sobrepor, com 1 lâmpada led de 6 w, sem reator - fornecimento e instalação. af_02/2020</t>
  </si>
  <si>
    <t xml:space="preserve">Luminária arandela tipo tartaruga, com grade, de sobrepor, com 1 lâmpada fluorescente de 15 w, sem reator - fornecimento e instalação. af_02/2020</t>
  </si>
  <si>
    <t xml:space="preserve">Lâmpada compacta de led 6 w, base e27 - fornecimento e instalação. af_02/2020</t>
  </si>
  <si>
    <t xml:space="preserve">Lâmpada compacta de led 10 w, base e27 - fornecimento e instalação. af_02/2020</t>
  </si>
  <si>
    <t xml:space="preserve">Lâmpada compacta fluorescente de 15 w, base e27 - fornecimento e instalação. af_02/2020</t>
  </si>
  <si>
    <t xml:space="preserve">Lâmpada compacta fluorescente de 20 w, base e27 - fornecimento e instalação. af_02/2020</t>
  </si>
  <si>
    <t xml:space="preserve">Lâmpada compacta de vapor mercurio 125 w, base e27 - fornecimento e instalação. af_02/2020</t>
  </si>
  <si>
    <t xml:space="preserve">Lâmpada compacta de vapor metálico ovoide 150 w, base e27 - fornecimento e instalação. af_02/2020</t>
  </si>
  <si>
    <t xml:space="preserve">Lâmpada tubular fluorescente t8 de 16/18 w, base g13 - fornecimento e instalação. af_02/2020_ps</t>
  </si>
  <si>
    <t xml:space="preserve">Lâmpada tubular fluorescente t8 de 32/36 w, base g13 - fornecimento e instalação. af_02/2020_ps</t>
  </si>
  <si>
    <t xml:space="preserve">Lâmpada tubular fluorescente t10 de 20/40 w, base g13 - fornecimento e instalação. af_02/2020_ps</t>
  </si>
  <si>
    <t xml:space="preserve">Lâmpada tubular fluorescente t5 de 14 w, base g13 - fornecimento e instalação. af_02/2020_ps</t>
  </si>
  <si>
    <t xml:space="preserve">Demolição de alvenaria de bloco furado, de forma manual, com reaproveitamento. af_12/2017</t>
  </si>
  <si>
    <t xml:space="preserve">Demolição de alvenaria de bloco furado, de forma manual, sem reaproveitamento. af_12/2017</t>
  </si>
  <si>
    <t xml:space="preserve">Demolição de alvenaria de tijolo maciço, de forma manual, com reaproveitamento. af_12/2017</t>
  </si>
  <si>
    <t xml:space="preserve">Demolição de alvenaria de tijolo maciço, de forma manual, sem reaproveitamento. af_12/2017</t>
  </si>
  <si>
    <t xml:space="preserve">Demolição de alvenaria para qualquer tipo de bloco, de forma mecanizada, sem reaproveitamento. af_12/2017</t>
  </si>
  <si>
    <t xml:space="preserve">Demolição de pilares e vigas em concreto armado, de forma manual, sem reaproveitamento. af_12/2017</t>
  </si>
  <si>
    <t xml:space="preserve">Demolição de pilares e vigas em concreto armado, de forma mecanizada com martelete, sem reaproveitamento. af_12/2017</t>
  </si>
  <si>
    <t xml:space="preserve">Demolição de lajes, de forma manual, sem reaproveitamento. af_12/2017</t>
  </si>
  <si>
    <t xml:space="preserve">Demolição de lajes, de forma mecanizada com martelete, sem reaproveitamento. af_12/2017</t>
  </si>
  <si>
    <t xml:space="preserve">Demolição de argamassas, de forma manual, sem reaproveitamento. af_12/2017</t>
  </si>
  <si>
    <t xml:space="preserve">Demolição de rodapé cerâmico, de forma manual, sem reaproveitamento. af_12/2017</t>
  </si>
  <si>
    <t xml:space="preserve">Demolição de revestimento cerâmico, de forma manual, sem reaproveitamento. af_12/2017</t>
  </si>
  <si>
    <t xml:space="preserve">Demolição de revestimento cerâmico, de forma mecanizada com martelete, sem reaproveitamento. af_12/2017</t>
  </si>
  <si>
    <t xml:space="preserve">Demolição de pavimento intertravado, de forma manual, com reaproveitamento. af_12/2017</t>
  </si>
  <si>
    <t xml:space="preserve">Demolição parcial de pavimento asfáltico, de forma mecanizada, sem reaproveitamento. af_12/2017</t>
  </si>
  <si>
    <t xml:space="preserve">Remoção de tapume/ chapas metálicas e de madeira, de forma manual, sem reaproveitamento. af_12/2017</t>
  </si>
  <si>
    <t xml:space="preserve">Remoção de chapas e perfis de drywall, de forma manual, sem reaproveitamento. af_12/2017</t>
  </si>
  <si>
    <t xml:space="preserve">Remoção de placas e pilaretes de concreto, de forma manual, sem reaproveitamento. af_12/2017</t>
  </si>
  <si>
    <t xml:space="preserve">Remoção de forros de drywall, pvc e fibromineral, de forma manual, sem reaproveitamento. af_12/2017</t>
  </si>
  <si>
    <t xml:space="preserve">Remoção de forro de gesso, de forma manual, sem reaproveitamento. af_12/2017</t>
  </si>
  <si>
    <t xml:space="preserve">Remoção de trama metálica ou de madeira para forro, de forma manual, sem reaproveitamento. af_12/2017</t>
  </si>
  <si>
    <t xml:space="preserve">Remoção de piso de madeira (assoalho e barrote), de forma manual, sem reaproveitamento. af_12/2017</t>
  </si>
  <si>
    <t xml:space="preserve">Remoção de portas, de forma manual, sem reaproveitamento. af_12/2017</t>
  </si>
  <si>
    <t xml:space="preserve">Remoção de janelas, de forma manual, sem reaproveitamento. af_12/2017</t>
  </si>
  <si>
    <t xml:space="preserve">Remoção de telhas, de fibrocimento, metálica e cerâmica, de forma manual, sem reaproveitamento. af_12/2017</t>
  </si>
  <si>
    <t xml:space="preserve">Remoção de proteção térmica para cobertura em eps, de forma manual, sem reaproveitamento. af_12/2017</t>
  </si>
  <si>
    <t xml:space="preserve">Remoção de telhas de fibrocimento, metálica e cerâmica, de forma mecanizada, com uso de guindaste, sem reaproveitamento. af_12/2017</t>
  </si>
  <si>
    <t xml:space="preserve">Remoção de trama de madeira para cobertura, de forma manual, sem reaproveitamento. af_12/2017</t>
  </si>
  <si>
    <t xml:space="preserve">Remoção de tesouras de madeira, com vão menor que 8m, de forma manual, sem reaproveitamento. af_12/2017</t>
  </si>
  <si>
    <t xml:space="preserve">Remoção de tesouras de madeira, com vão maior ou igual a 8m, de forma manual, sem reaproveitamento. af_12/2017</t>
  </si>
  <si>
    <t xml:space="preserve">Remoção de tesouras de madeira, com vão menor que 8m, de forma mecanizada, com reaproveitamento. af_12/2017</t>
  </si>
  <si>
    <t xml:space="preserve">Remoção de tesouras de madeira, com vão maior ou igual a 8m, de forma mecanizada, com reaproveitamento. af_12/2017</t>
  </si>
  <si>
    <t xml:space="preserve">Remoção de trama metálica para cobertura, de forma manual, sem reaproveitamento. af_12/2017</t>
  </si>
  <si>
    <t xml:space="preserve">Remoção de tesouras metálicas, com vão menor que 8m, de forma manual, sem reaproveitamento. af_12/2017</t>
  </si>
  <si>
    <t xml:space="preserve">Remoção de tesouras metálicas, com vão maior ou igual a 8m, de forma manual, sem reaproveitamento. af_12/2017</t>
  </si>
  <si>
    <t xml:space="preserve">Remoção de tesouras metálicas, com vão menor que 8m, de forma mecanizada, com reaproveitamento. af_12/2017</t>
  </si>
  <si>
    <t xml:space="preserve">Remoção de tesouras metálicas, com vão maior ou igual a 8m, de forma mecanizada, com reaproveitamento. af_12/2017</t>
  </si>
  <si>
    <t xml:space="preserve">Remoção de interruptores/tomadas elétricas, de forma manual, sem reaproveitamento. af_12/2017</t>
  </si>
  <si>
    <t xml:space="preserve">Remoção de cabos elétricos, de forma manual, sem reaproveitamento. af_12/2017</t>
  </si>
  <si>
    <t xml:space="preserve">Remoção de tubulações (tubos e conexões) de água fria, de forma manual, sem reaproveitamento. af_12/2017</t>
  </si>
  <si>
    <t xml:space="preserve">Remoção de louças, de forma manual, sem reaproveitamento. af_12/2017</t>
  </si>
  <si>
    <t xml:space="preserve">Remoção de acessórios, de forma manual, sem reaproveitamento. af_12/2017</t>
  </si>
  <si>
    <t xml:space="preserve">Remoção de luminárias, de forma manual, sem reaproveitamento. af_12/2017</t>
  </si>
  <si>
    <t xml:space="preserve">Remoção de metais sanitários, de forma manual, sem reaproveitamento. af_12/2017</t>
  </si>
  <si>
    <t xml:space="preserve">Eletroduto flexível corrugado, pead, dn 50 (1 1/2"), para rede enterrada de distribuição de energia elétrica - fornecimento e instalação. af_12/2021</t>
  </si>
  <si>
    <t xml:space="preserve">Eletroduto flexível corrugado, pead, dn 63 (2"), para rede enterrada de distribuição de energia elétrica - fornecimento e instalação. af_12/2021</t>
  </si>
  <si>
    <t xml:space="preserve">Eletroduto flexível corrugado, pead, dn 90 (3"), para rede enterrada de distribuição de energia elétrica - fornecimento e instalação. af_12/2021</t>
  </si>
  <si>
    <t xml:space="preserve">Eletroduto flexível corrugado, pead, dn 100 (4"), para rede enterrada de distribuição de energia elétrica - fornecimento e instalação. af_12/2021</t>
  </si>
  <si>
    <t xml:space="preserve">Peça retangular pré-moldada, volume de concreto de até 10 litros, taxa de aço aproximada de 30kg/m³. af_01/2018</t>
  </si>
  <si>
    <t xml:space="preserve">Peça retangular pré-moldada, volume de concreto de 10 a 30 litros, taxa de aço aproximada de 30kg/m³. af_01/2018</t>
  </si>
  <si>
    <t xml:space="preserve">Peça retangular pré-moldada, volume de concreto de 30 a 100 litros, taxa de aço aproximada de 30kg/m³. af_01/2018</t>
  </si>
  <si>
    <t xml:space="preserve">Peça retangular pré-moldada, volume de concreto acima de 100 litros, taxa de aço aproximada de 30kg/m³. af_01/2018</t>
  </si>
  <si>
    <t xml:space="preserve">Peça retangular pré-moldada, volume de concreto de 30 a 70 litros , taxa de aço aproximada de 70kg/m³. af_01/2018</t>
  </si>
  <si>
    <t xml:space="preserve">Peça circular pré-moldada, volume de concreto de 10 a 30 litros, taxa de fibra de polipropileno aproximada de 6 kg/m³. af_01/2018_ps</t>
  </si>
  <si>
    <t xml:space="preserve">Peça circular pré-moldada, volume de concreto de 30 a 100 litros, taxa de aço aproximada de 30kg/m³. af_01/2018</t>
  </si>
  <si>
    <t xml:space="preserve">Peça circular pré-moldada, volume de concreto acima de 100 litros, taxa de aço aproximada de 30kg/m³. af_01/2018</t>
  </si>
  <si>
    <t xml:space="preserve">Kit cavalete para medição de água - entrada individualizada, em pvc dn 25 (¾?), para 1 medidor ? fornecimento e instalação (exclusive hidrômetro). af_11/2016</t>
  </si>
  <si>
    <t xml:space="preserve">Montagem e desmontagem de fôrma de pilares circulares, com área média das seções maior que 0,28 m², pé-direito duplo, em madeira, 2 utilizações.  af_06/2017</t>
  </si>
  <si>
    <t xml:space="preserve">Caixa enterrada elétrica retangular, em concreto pré-moldado, fundo com brita, dimensões internas: 0,3x0,3x0,3 m. af_12/2020</t>
  </si>
  <si>
    <t xml:space="preserve">Caixa enterrada elétrica retangular, em concreto pré-moldado, fundo com brita, dimensões internas: 0,4x0,4x0,4 m. af_12/2020</t>
  </si>
  <si>
    <t xml:space="preserve">Caixa enterrada elétrica retangular, em concreto pré-moldado, fundo com brita, dimensões internas: 0,6x0,6x0,5 m. af_12/2020</t>
  </si>
  <si>
    <t xml:space="preserve">Caixa enterrada elétrica retangular, em concreto pré-moldado, fundo com brita, dimensões internas: 0,8x0,8x0,5 m. af_12/2020</t>
  </si>
  <si>
    <t xml:space="preserve">Caixa enterrada elétrica retangular, em concreto pré-moldado, fundo com brita, dimensões internas: 1x1x0,5 m. af_12/2020</t>
  </si>
  <si>
    <t xml:space="preserve">Caixa enterrada elétrica retangular, em alvenaria com tijolos cerâmicos maciços, fundo com brita, dimensões internas: 0,3x0,3x0,3 m. af_12/2020</t>
  </si>
  <si>
    <t xml:space="preserve">Caixa enterrada elétrica retangular, em alvenaria com tijolos cerâmicos maciços, fundo com brita, dimensões internas: 0,4x0,4x0,4 m. af_12/2020</t>
  </si>
  <si>
    <t xml:space="preserve">Caixa enterrada elétrica retangular, em alvenaria com tijolos cerâmicos maciços, fundo com brita, dimensões internas: 0,6x0,6x0,6 m. af_12/2020</t>
  </si>
  <si>
    <t xml:space="preserve">Caixa enterrada elétrica retangular, em alvenaria com tijolos cerâmicos maciços, fundo com brita, dimensões internas: 0,8x0,8x0,6 m. af_12/2020</t>
  </si>
  <si>
    <t xml:space="preserve">Caixa enterrada elétrica retangular, em alvenaria com tijolos cerâmicos maciços, fundo com brita, dimensões internas: 1x1x0,6 m. af_12/2020</t>
  </si>
  <si>
    <t xml:space="preserve">Caixa enterrada elétrica retangular, em alvenaria com blocos de concreto, fundo com brita, dimensões internas: 0,4x0,4x0,4 m. af_12/2020</t>
  </si>
  <si>
    <t xml:space="preserve">Caixa enterrada elétrica retangular, em alvenaria com blocos de concreto, fundo com brita, dimensões internas: 0,6x0,6x0,6 m. af_12/2020</t>
  </si>
  <si>
    <t xml:space="preserve">Caixa enterrada elétrica retangular, em alvenaria com blocos de concreto, fundo com brita, dimensões internas: 0,8x0,8x0,6 m. af_12/2020</t>
  </si>
  <si>
    <t xml:space="preserve">Caixa enterrada elétrica retangular, em alvenaria com blocos de concreto, fundo com brita, dimensões internas: 1x1x0,6 m. af_12/2020</t>
  </si>
  <si>
    <t xml:space="preserve">Caixa enterrada hidráulica retangular, em concreto pré-moldado, dimensões internas: 0,3x0,3x0,3 m. af_12/2020</t>
  </si>
  <si>
    <t xml:space="preserve">Caixa enterrada hidráulica retangular, em concreto pré-moldado, dimensões internas: 0,4x0,4x0,4 m. af_12/2020</t>
  </si>
  <si>
    <t xml:space="preserve">Caixa enterrada hidráulica retangular, em concreto pré-moldado, dimensões internas: 0,6x0,6x0,5 m. af_12/2020</t>
  </si>
  <si>
    <t xml:space="preserve">Caixa enterrada hidráulica retangular, em concreto pré-moldado, dimensões internas: 0,8x0,8x0,5 m. af_12/2020</t>
  </si>
  <si>
    <t xml:space="preserve">Caixa enterrada hidráulica retangular em alvenaria com tijolos cerâmicos maciços, dimensões internas: 0,3x0,3x0,3 m para rede de esgoto. af_12/2020</t>
  </si>
  <si>
    <t xml:space="preserve">Caixa enterrada hidráulica retangular em alvenaria com tijolos cerâmicos maciços, dimensões internas: 0,4x0,4x0,4 m para rede de esgoto. af_12/2020</t>
  </si>
  <si>
    <t xml:space="preserve">Caixa enterrada hidráulica retangular em alvenaria com tijolos cerâmicos maciços, dimensões internas: 0,6x0,6x0,6 m para rede de esgoto. af_12/2020</t>
  </si>
  <si>
    <t xml:space="preserve">Caixa enterrada hidráulica retangular em alvenaria com tijolos cerâmicos maciços, dimensões internas: 0,8x0,8x0,6 m para rede de esgoto. af_12/2020</t>
  </si>
  <si>
    <t xml:space="preserve">Caixa enterrada hidráulica retangular em alvenaria com tijolos cerâmicos maciços, dimensões internas: 1x1x0,6 m para rede de esgoto. af_12/2020</t>
  </si>
  <si>
    <t xml:space="preserve">Caixa enterrada hidráulica retangular, em alvenaria com blocos de concreto, dimensões internas: 0,4x0,4x0,4 m para rede de esgoto. af_12/2020</t>
  </si>
  <si>
    <t xml:space="preserve">Caixa enterrada hidráulica retangular, em alvenaria com blocos de concreto, dimensões internas: 0,6x0,6x0,6 m para rede de esgoto. af_12/2020</t>
  </si>
  <si>
    <t xml:space="preserve">Caixa enterrada hidráulica retangular, em alvenaria com blocos de concreto, dimensões internas: 0,8x0,8x0,6 m para rede de esgoto. af_12/2020</t>
  </si>
  <si>
    <t xml:space="preserve">Caixa enterrada hidráulica retangular, em alvenaria com blocos de concreto, dimensões internas: 1x1x0,6 m para rede de esgoto. af_12/2020</t>
  </si>
  <si>
    <t xml:space="preserve">Transporte com caminhão basculante de 6 m³, em via urbana em leito natural (unidade: m3xkm). af_07/2020</t>
  </si>
  <si>
    <t xml:space="preserve">Transporte com caminhão basculante de 6 m³, em via urbana em revestimento primário (unidade: m3xkm). af_07/2020</t>
  </si>
  <si>
    <t xml:space="preserve">Transporte com caminhão basculante de 6 m³, em via urbana pavimentada, dmt até 30 km (unidade: m3xkm). af_07/2020</t>
  </si>
  <si>
    <t xml:space="preserve">Transporte com caminhão basculante de 6 m³, em via urbana pavimentada, adicional para dmt excedente a 30 km (unidade: m3xkm). af_07/2020</t>
  </si>
  <si>
    <t xml:space="preserve">Transporte com caminhão basculante de 6 m³, em via urbana em leito natural (unidade: txkm). af_07/2020</t>
  </si>
  <si>
    <t xml:space="preserve">Transporte com caminhão basculante de 6 m³, em via urbana em revestimento primário (unidade: txkm). af_07/2020</t>
  </si>
  <si>
    <t xml:space="preserve">Transporte com caminhão basculante de 6 m³, em via urbana pavimentada, dmt até 30 km (unidade: txkm). af_07/2020</t>
  </si>
  <si>
    <t xml:space="preserve">Transporte com caminhão basculante de 6 m³, em via urbana pavimentada, adicional para dmt excedente a 30 km (unidade: txkm). af_07/2020</t>
  </si>
  <si>
    <t xml:space="preserve">Caixa com grelha simples retangular, em concreto pré-moldado, dimensões internas: 0,6x1,0x1,0 m. af_12/2020</t>
  </si>
  <si>
    <t xml:space="preserve">Caixa com grelha dupla retangular, em concreto pré-moldado, dimensões internas: 0,5x2,2x1,0 m. af_12/2020</t>
  </si>
  <si>
    <t xml:space="preserve">Caixa para boca de lobo simples retangular, em concreto pré-moldado, dimensões internas: 0,6x1,0x1,2 m. af_12/2020</t>
  </si>
  <si>
    <t xml:space="preserve">Caixa para boca de lobo dupla retangular, em concreto pré-moldado, dimensões internas: 0,6x2,2x1,2 m. af_12/2020</t>
  </si>
  <si>
    <t xml:space="preserve">Caixa com grelha simples retangular, em alvenaria com tijolos cerâmicos maciços, dimensões internas: 0,5x1x1 m. af_12/2020</t>
  </si>
  <si>
    <t xml:space="preserve">Caixa com grelha dupla retangular, em alvenaria com tijolos cerâmicos maciços, dimensões internas: 0,5x2,2x1 m. af_12/2020</t>
  </si>
  <si>
    <t xml:space="preserve">Caixa para boca de lobo simples retangular, em alvenaria com tijolos cerâmicos maciços, dimensões internas: 0,6x1x1,2 m. af_12/2020</t>
  </si>
  <si>
    <t xml:space="preserve">Caixa para boca de lobo dupla retangular, em alvenaria com tijolos cerâmicos maciços, dimensões internas: 0,6x2,2x1,2 m. af_12/2020</t>
  </si>
  <si>
    <t xml:space="preserve">Caixa para boca de lobo combinada com grelha retangular, em alvenaria com tijolos cerâmicos maciços, dimensões internas: 1,3x1x1,2 m. af_12/2020</t>
  </si>
  <si>
    <t xml:space="preserve">Caixa para boca de lobo dupla combinada com grelha retangular, em alvenaria com tijolos cerâmicos maciços, dimensões internas: 1,3x2,2x1,2 m. af_12/2020</t>
  </si>
  <si>
    <t xml:space="preserve">Caixa com grelha simples retangular, em alvenaria com blocos de concreto, dimensões internas: 0,5x1x1 m. af_12/2020</t>
  </si>
  <si>
    <t xml:space="preserve">Caixa com grelha dupla retangular, em alvenaria com blocos de concreto, dimensões internas: 0,5x2,2x1 m. af_12/2020</t>
  </si>
  <si>
    <t xml:space="preserve">Caixa para boca de lobo simples retangular, em alvenaria com blocos de concreto, dimensões internas: 0,6x1x1,2 m. af_12/2020</t>
  </si>
  <si>
    <t xml:space="preserve">Caixa para boca de lobo dupla retangular, em alvenaria com blocos de concreto, dimensões internas: 0,6x2,2x1,2 m. af_12/2020</t>
  </si>
  <si>
    <t xml:space="preserve">Caixa para boca de lobo combinada com grelha retangular, em alvenaria com blocos de concreto, dimensões internas: 1,3x1x1,2 m. af_12/2020</t>
  </si>
  <si>
    <t xml:space="preserve">Caixa para boca de lobo dupla combinada com grelha retangular, em alvenaria com blocos de concreto, dimensões internas: 1,3x2,2x1,2 m. af_12/2020</t>
  </si>
  <si>
    <t xml:space="preserve">Poço de inspeção circular para esgoto, em concreto pré-moldado, diâmetro interno = 0,60 m, profundidade = 0,90 m, excluindo tampão. af_12/2020_pa</t>
  </si>
  <si>
    <t xml:space="preserve">Poço de inspeção circular para esgoto, em concreto pré-moldado, diâmetro interno = 0,60 m, profundidade = 1,40 m, excluindo tampão. af_12/2020_pa</t>
  </si>
  <si>
    <t xml:space="preserve">Poço de inspeção circular para esgoto, em alvenaria com tijolos cerâmicos maciços, diâmetro interno = 0,60 m, profundidade = 0,95 m, excluindo tampão. af_12/2020_pa</t>
  </si>
  <si>
    <t xml:space="preserve">Poço de inspeção circular para esgoto, em alvenaria com tijolos cerâmicos maciços, diâmetro interno = 0,60 m, profundidade = 1,45 m, excluindo tampão. af_12/2020_pa</t>
  </si>
  <si>
    <t xml:space="preserve">Base para poço de visita circular para esgoto, em concreto pré-moldado, diâmetro interno = 0,80 m, profundidade = 1,35 m, excluindo tampão. af_12/2020_pa</t>
  </si>
  <si>
    <t xml:space="preserve">Base para poço de visita circular para  esgoto, em alvenaria com tijolos cerâmicos maciços, diâmetro interno = 0,80 m, profundidade = 1,40 m, excluindo tampão. af_12/2020_pa</t>
  </si>
  <si>
    <t xml:space="preserve">Acréscimo para poço de visita circular para esgoto, em alvenaria com tijolos cerâmicos maciços, diâmetro interno = 0,8 m. af_12/2020</t>
  </si>
  <si>
    <t xml:space="preserve">Acréscimo para poço de visita circular para esgoto, em concreto pré-moldado, diâmetro interno = 1 m. af_12/2020</t>
  </si>
  <si>
    <t xml:space="preserve">Acréscimo para poço de visita circular para  esgoto, em alvenaria com tijolos cerâmicos maciços, diâmetro interno = 1 m. af_12/2020</t>
  </si>
  <si>
    <t xml:space="preserve">Acréscimo para poço de visita circular para esgoto, em concreto pré-moldado, diâmetro interno = 1,2 m. af_12/2020</t>
  </si>
  <si>
    <t xml:space="preserve">Base para poço de visita circular para  esgoto, em alvenaria com tijolos cerâmicos maciços, diâmetro interno = 1,20 m, profundidade = 1,40 m, excluindo tampão. af_12/2020_pa</t>
  </si>
  <si>
    <t xml:space="preserve">Acréscimo para poço de visita circular para esgoto, em alvenaria com tijolos cerâmicos maciços, diâmetro interno = 1,2 m. af_12/2020</t>
  </si>
  <si>
    <t xml:space="preserve">Acréscimo para poço de visita circular para  esgoto, em concreto pré-moldado, diâmetro interno = 1,5 m. af_12/2020</t>
  </si>
  <si>
    <t xml:space="preserve">Base para poço de visita circular para esgoto, em alvenaria com tijolos cerâmicos maciços, diâmetro interno = 1,50 m, profundidade = 1,40 m, excluindo tampão. af_12/2020_pa</t>
  </si>
  <si>
    <t xml:space="preserve">Acréscimo para poço de visita circular para  esgoto, em alvenaria com tijolos cerâmicos maciços, diâmetro interno = 1,5 m. af_12/2020</t>
  </si>
  <si>
    <t xml:space="preserve">Base para poço de visita retangular para  esgoto, em alvenaria com blocos de concreto, dimensões internas = 1x1 m, profundidade = 1,40 m, excluindo tampão. af_12/2020_pa</t>
  </si>
  <si>
    <t xml:space="preserve">Acréscimo para poço de visita retangular para esgoto, em alvenaria com blocos de concreto, dimensões internas = 1x1 m. af_12/2020</t>
  </si>
  <si>
    <t xml:space="preserve">Base para poço de visita retangular para esgoto, em alvenaria com blocos de concreto, dimensões internas = 1x1,5 m, profundidade = 1,40 m, excluindo tampão. af_12/2020_pa</t>
  </si>
  <si>
    <t xml:space="preserve">Acréscimo para poço de visita retangular para esgoto, em alvenaria com blocos de concreto, dimensões internas = 1x1,5 m. af_12/2020</t>
  </si>
  <si>
    <t xml:space="preserve">Acréscimo para poço de visita retangular para esgoto, em alvenaria com blocos de concreto, dimensões internas = 1x2 m. af_12/2020</t>
  </si>
  <si>
    <t xml:space="preserve">Acréscimo para poço de visita retangular para esgoto, em alvenaria com blocos de concreto, dimensões internas = 1x2,5 m. af_12/2020</t>
  </si>
  <si>
    <t xml:space="preserve">Base para poço de visita retangular para esgoto, em alvenaria com blocos de concreto, dimensões internas = 1x3 m, profundidade = 1,40 m, excluindo tampão. af_12/2020_pa</t>
  </si>
  <si>
    <t xml:space="preserve">Acréscimo para poço de visita retangular para esgoto, em alvenaria com blocos de concreto, dimensões internas = 1x3 m. af_12/2020</t>
  </si>
  <si>
    <t xml:space="preserve">Acréscimo para poço de visita retangular para esgoto, em alvenaria com blocos de concreto, dimensões internas = 1x3,5 m. af_12/2020</t>
  </si>
  <si>
    <t xml:space="preserve">Base para poço de visita retangular para esgoto, em alvenaria com blocos de concreto, dimensões internas = 1x4 m, profundidade = 1,40 m, excluindo tampão. af_12/2020_pa</t>
  </si>
  <si>
    <t xml:space="preserve">Acréscimo para poço de visita retangular para esgoto, em alvenaria com blocos de concreto, dimensões internas = 1x4 m. af_12/2020</t>
  </si>
  <si>
    <t xml:space="preserve">Base para poço de visita retangular para esgoto, em alvenaria com blocos de concreto, dimensões internas = 1,5x1,5 m, profundidade = 1,45 m, excluindo tampão . af_12/2020_pa</t>
  </si>
  <si>
    <t xml:space="preserve">Acréscimo para poço de visita retangular para esgoto, em alvenaria com blocos de concreto, dimensões internas = 1,5x1,5 m. af_12/2020</t>
  </si>
  <si>
    <t xml:space="preserve">Base para poço de visita retangular para esgoto, em alvenaria com blocos de concreto, dimensões internas = 1,5x2 m, profundidade = 1,40 m, excluindo tampão. af_12/2020_pa</t>
  </si>
  <si>
    <t xml:space="preserve">Acréscimo para poço de visita retangular para esgoto, em alvenaria com blocos de concreto, dimensões internas = 1,5x2 m. af_12/2020</t>
  </si>
  <si>
    <t xml:space="preserve">Base para poço de visita retangular para esgoto, em alvenaria com blocos de concreto, dimensões internas = 1,5x2,5 m, profundidade = 1,40 m, excluindo tampão. af_12/2020_pa</t>
  </si>
  <si>
    <t xml:space="preserve">Acréscimo para poço de visita retangular para esgoto, em alvenaria com blocos de concreto, dimensões internas = 1,5x2,5 m. af_12/2020</t>
  </si>
  <si>
    <t xml:space="preserve">Base para poço de visita retangular para esgoto, em alvenaria com blocos de concreto, dimensões internas = 1,5x3 m, profundidade = 1,40 m, excluindo tampão. af_12/2020_pa</t>
  </si>
  <si>
    <t xml:space="preserve">Acréscimo para poço de visita retangular para esgoto, em alvenaria com blocos de concreto, dimensões internas = 1,5x3 m. af_12/2020</t>
  </si>
  <si>
    <t xml:space="preserve">Base para poço de visita retangular para esgoto, em alvenaria com blocos de concreto, dimensões internas = 1,5x3,5 m, profundidade = 1,40 m, excluindo tampão. af_12/2020_pa</t>
  </si>
  <si>
    <t xml:space="preserve">Acréscimo para poço de visita retangular para esgoto, em alvenaria com blocos de concreto, dimensões internas = 1,5x3,5 m. af_12/2020</t>
  </si>
  <si>
    <t xml:space="preserve">Base para poço de visita retangular para esgoto, em alvenaria com blocos de concreto, dimensões internas = 1,5x4 m, profundidade = 1,40 m, excluindo tampão. af_12/2020_pa</t>
  </si>
  <si>
    <t xml:space="preserve">Acréscimo para poço de visita retangular para esgoto, em alvenaria com blocos de concreto, dimensões internas = 1,5x4 m. af_12/2020</t>
  </si>
  <si>
    <t xml:space="preserve">Base para poço de visita retangular para esgoto, em alvenaria com blocos de concreto, dimensões internas = 2x2 m, profundidade = 1,40 m, excluindo tampão. af_12/2020_pa</t>
  </si>
  <si>
    <t xml:space="preserve">Acréscimo para poço de visita retangular para esgoto, em alvenaria com blocos de concreto, dimensões internas = 2x2 m. af_12/2020</t>
  </si>
  <si>
    <t xml:space="preserve">Base para poço de visita retangular para esgoto, em alvenaria com blocos de concreto, dimensões internas = 2x2,5 m, profundidade = 1,40 m, excluindo tampão. af_12/2020_pa</t>
  </si>
  <si>
    <t xml:space="preserve">Acréscimo para poço de visita retangular para esgoto, em alvenaria com blocos de concreto, dimensões internas = 2x2,5 m. af_12/2020</t>
  </si>
  <si>
    <t xml:space="preserve">Base para poço de visita retangular para esgoto, em alvenaria com blocos de concreto, dimensões internas = 2x3 m, profundidade = 1,40 m, excluindo tampão. af_12/2020_pa</t>
  </si>
  <si>
    <t xml:space="preserve">Acréscimo para poço de visita retangular para esgoto, em alvenaria com blocos de concreto, dimensões internas = 2x3 m. af_12/2020</t>
  </si>
  <si>
    <t xml:space="preserve">Base para poço de visita retangular para esgoto, em alvenaria com blocos de concreto, dimensões internas = 2x3,5 m, profundidade = 1,40 m, excluindo tampão. af_12/2020_pa</t>
  </si>
  <si>
    <t xml:space="preserve">Acréscimo para poço de visita retangular para esgoto, em alvenaria com blocos de concreto, dimensões internas = 2x3,5 m. af_12/2020</t>
  </si>
  <si>
    <t xml:space="preserve">Base para poço de visita retangular para esgoto, em alvenaria com blocos de concreto, dimensões internas = 2x4 m, profundidade = 1,40 m, excluindo tampão. af_12/2020_pa</t>
  </si>
  <si>
    <t xml:space="preserve">Acréscimo para poço de visita retangular para esgoto, em alvenaria com blocos de concreto, dimensões internas = 2x4 m. af_12/2020</t>
  </si>
  <si>
    <t xml:space="preserve">Base para poço de visita retangular para esgoto, em alvenaria com blocos de concreto, dimensões internas = 2,5x2,5 m, profundidade = 1,40 m, excluindo tampão. af_12/2020_pa</t>
  </si>
  <si>
    <t xml:space="preserve">Acréscimo para poço de visita retangular para esgoto, em alvenaria com blocos de concreto, dimensões internas = 2,5x2,5 m. af_12/2020</t>
  </si>
  <si>
    <t xml:space="preserve">Base para poço de visita retangular para esgoto, em alvenaria com blocos de concreto, dimensões internas = 2,5x3 m, profundidade = 1,40 m, excluindo tampão. af_12/2020_pa</t>
  </si>
  <si>
    <t xml:space="preserve">Acréscimo para poço de visita retangular para esgoto, em alvenaria com blocos de concreto, dimensões internas = 2,5x3 m. af_12/2020</t>
  </si>
  <si>
    <t xml:space="preserve">Base para poço de visita retangular para esgoto, em alvenaria com blocos de concreto, dimensões internas = 2,5x3,5 m, profundidade = 1,40 m, excluindo tampão. af_12/2020_pa</t>
  </si>
  <si>
    <t xml:space="preserve">Acréscimo para poço de visita retangular para esgoto, em alvenaria com blocos de concreto, dimensões internas = 2,5x3,5 m. af_12/2020</t>
  </si>
  <si>
    <t xml:space="preserve">Base para poço de visita retangular para esgoto, em alvenaria com blocos de concreto, dimensões internas = 2,5x4 m, profundidade = 1,40 m, excluindo tampão. af_12/2020_pa</t>
  </si>
  <si>
    <t xml:space="preserve">Acréscimo para poço de visita retangular para esgoto, em alvenaria com blocos de concreto, dimensões internas = 2,5x4 m. af_12/2020</t>
  </si>
  <si>
    <t xml:space="preserve">Base para poço de visita retangular para esgoto, em alvenaria com blocos de concreto, dimensões internas = 3x3 m, profundidade = 1,40 m, excluindo tampão. af_12/2020_pa</t>
  </si>
  <si>
    <t xml:space="preserve">Acréscimo para poço de visita retangular para esgoto, em alvenaria com blocos de concreto, dimensões internas = 3x3 m. af_12/2020</t>
  </si>
  <si>
    <t xml:space="preserve">Base para poço de visita retangular para esgoto, em alvenaria com blocos de concreto, dimensões internas = 3x3,5 m, profundidade = 1,40 m, excluindo tampão. af_12/2020_pa</t>
  </si>
  <si>
    <t xml:space="preserve">Acréscimo para poço de visita retangular para esgoto, em alvenaria com blocos de concreto, dimensões internas = 3x3,5 m. af_12/2020</t>
  </si>
  <si>
    <t xml:space="preserve">Base para poço de visita retangular para esgoto, em alvenaria com blocos de concreto, dimensões internas = 3x4 m, profundidade = 1,40 m, excluindo tampão. af_12/2020_pa</t>
  </si>
  <si>
    <t xml:space="preserve">Acréscimo para poço de visita retangular para esgoto, em alvenaria com blocos de concreto, dimensões internas = 3x4 m. af_12/2020</t>
  </si>
  <si>
    <t xml:space="preserve">Base para poço de visita retangular para esgoto, em alvenaria com blocos de concreto, dimensões internas = 3,5x3,5 m, profundidade = 1,40 m, excluindo tampão. af_12/2020_pa</t>
  </si>
  <si>
    <t xml:space="preserve">Acréscimo para poço de visita retangular para esgoto, em alvenaria com blocos de concreto, dimensões internas = 3,5x3,5 m. af_12/2020</t>
  </si>
  <si>
    <t xml:space="preserve">Base para poço de visita retangular para esgoto, em alvenaria com blocos de concreto, dimensões internas = 3,5x4 m, profundidade = 1,40 m, excluindo tampão. af_12/2020_pa</t>
  </si>
  <si>
    <t xml:space="preserve">Acréscimo para poço de visita retangular para esgoto, em alvenaria com blocos de concreto, dimensões internas = 3,5x4 m. af_12/2020</t>
  </si>
  <si>
    <t xml:space="preserve">Base para poço de visita retangular para esgoto, em alvenaria com blocos de concreto, dimensões internas = 4x4 m, profundidade = 1,45 m, excluindo tampão. af_12/2020_pa</t>
  </si>
  <si>
    <t xml:space="preserve">Acréscimo para poço de visita retangular para esgoto, em alvenaria com blocos de concreto, dimensões internas = 4x4 m. af_12/2020</t>
  </si>
  <si>
    <t xml:space="preserve">Chaminé circular para poço de visita para esgoto, em concreto pré-moldado, diâmetro interno = 0,6 m. af_12/2020</t>
  </si>
  <si>
    <t xml:space="preserve">Chaminé circular para poço de visita para esgoto, em alvenaria com tijolos cerâmicos maciços, diâmetro interno = 0,6 m. af_12/2020</t>
  </si>
  <si>
    <t xml:space="preserve">Tanque séptico circular, em concreto pré-moldado, diâmetro interno = 1,10 m, altura interna = 2,50 m, volume útil: 2138,2 l (para 5 contribuintes). af_12/2020_pa</t>
  </si>
  <si>
    <t xml:space="preserve">Tanque séptico circular, em concreto pré-moldado, diâmetro interno = 1,40 m, altura interna = 2,50 m, volume útil: 3463,6 l (para 13 contribuintes). af_12/2020_pa</t>
  </si>
  <si>
    <t xml:space="preserve">Tanque séptico circular, em concreto pré-moldado, diâmetro interno = 1,88 m, altura interna = 2,50 m, volume útil: 6245,8 l (para 32 contribuintes). af_12/2020_pa</t>
  </si>
  <si>
    <t xml:space="preserve">Tanque séptico circular, em concreto pré-moldado, diâmetro interno = 2,38 m, altura interna = 2,50 m, volume útil: 10009,8 l (para 69 contribuintes). af_12/2020_pa</t>
  </si>
  <si>
    <t xml:space="preserve">Tanque séptico circular, em concreto pré-moldado, diâmetro interno = 2,38 m, altura interna = 3,0 m, volume útil: 12234,2 l (para 86 contribuintes). af_12/2020_pa</t>
  </si>
  <si>
    <t xml:space="preserve">Tanque séptico circular, em concreto pré-moldado, diâmetro interno = 2,88 m, altura interna = 2,50 m, volume útil: 14657,4 l (para 105 contribuintes). af_12/2020_pa</t>
  </si>
  <si>
    <t xml:space="preserve">Filtro anaeróbio circular, em concreto pré-moldado, diâmetro interno = 1,10 m, altura interna = 1,50 m, volume útil: 1140,4 l (para 5 contribuintes). af_12/2020_pa</t>
  </si>
  <si>
    <t xml:space="preserve">Filtro anaeróbio circular, em concreto pré-moldado, diâmetro interno = 1,88 m, altura interna = 1,50 m, volume útil: 3331,1 l (para 19 contribuintes). af_12/2020_pa</t>
  </si>
  <si>
    <t xml:space="preserve">Filtro anaeróbio circular, em concreto pré-moldado, diâmetro interno = 2,38 m, altura interna = 1,50 m, volume útil: 5338,6 l (para 34 contribuintes). af_12/2020_pa</t>
  </si>
  <si>
    <t xml:space="preserve">Filtro anaeróbio circular, em concreto pré-moldado, diâmetro interno = 2,88 m, altura interna = 1,50 m, volume útil: 7817,3 l (para 75 contribuintes). af_12/2020_pa</t>
  </si>
  <si>
    <t xml:space="preserve">Sumidouro circular, em concreto pré-moldado, diâmetro interno = 1,88 m, altura interna = 2,00 m, área de infiltração: 13,1 m² (para 5 contribuintes). af_12/2020_pa</t>
  </si>
  <si>
    <t xml:space="preserve">Sumidouro circular, em concreto pré-moldado, diâmetro interno = 2,38 m, altura interna = 2,50 m, área de infiltração: 21,3 m² (para 8 contribuintes). af_12/2020_pa</t>
  </si>
  <si>
    <t xml:space="preserve">Sumidouro circular, em concreto pré-moldado, diâmetro interno = 2,38 m, altura interna = 3,0 m, área de infiltração: 25 m² (para 10 contribuintes). af_12/2020_pa</t>
  </si>
  <si>
    <t xml:space="preserve">Sumidouro circular, em concreto pré-moldado, diâmetro interno = 2,88 m, altura interna = 3,0 m, área de infiltração: 31,4 m² (para 12 contribuintes). af_12/2020_pa</t>
  </si>
  <si>
    <t xml:space="preserve">Tanque séptico retangular, em alvenaria com tijolos cerâmicos maciços, dimensões internas: 1,0 x 2,0 x h=1,4 m, volume útil: 2000 l (para 5 contribuintes). af_12/2020</t>
  </si>
  <si>
    <t xml:space="preserve">Tanque séptico retangular, em alvenaria com tijolos cerâmicos maciços, dimensões internas: 1,2 x 2,4 x h=1,6 m, volume útil: 3456 l (para 13 contribuintes). af_12/2020</t>
  </si>
  <si>
    <t xml:space="preserve">Tanque séptico retangular, em alvenaria com tijolos cerâmicos maciços, dimensões internas: 1,4 x 3,2 x h=1,8 m, volume útil: 6272 l (para 32 contribuintes). af_12/2020</t>
  </si>
  <si>
    <t xml:space="preserve">Tanque séptico retangular, em alvenaria com tijolos cerâmicos maciços, dimensões internas: 1,6 x 4,4 x h=1,8 m, volume útil: 9856 l (para 68 contribuintes). af_12/2020</t>
  </si>
  <si>
    <t xml:space="preserve">Tanque séptico retangular, em alvenaria com tijolos cerâmicos maciços, dimensões internas: 1,6 x 4,8 x h=2,0 m, volume útil: 12288 l (para 86 contribuintes). af_12/2020</t>
  </si>
  <si>
    <t xml:space="preserve">Tanque séptico retangular, em alvenaria com tijolos cerâmicos maciços, dimensões internas: 1,6 x 4,6 x h=2,4 m, volume útil: 14720 l (para 105 contribuintes). af_12/2020</t>
  </si>
  <si>
    <t xml:space="preserve">Filtro anaeróbio retangular, em alvenaria com tijolos cerâmicos maciços, dimensões internas: 0,8 x 1,2 x h=1,67 m, volume útil: 1152 l (para 5 contribuintes). af_12/2020</t>
  </si>
  <si>
    <t xml:space="preserve">Filtro anaeróbio retangular, em alvenaria com tijolos cerâmicos maciços, dimensões internas: 1,2 x 1,8 x h=1,67 m, volume útil: 2592 l (para 13 contribuintes). af_12/2020</t>
  </si>
  <si>
    <t xml:space="preserve">Filtro anaeróbio retangular, em alvenaria com tijolos cerâmicos maciços, dimensões internas: 1,4 x 3,0 x h=1,67 m, volume útil: 5040 l (para 32 contribuintes). af_12/2020</t>
  </si>
  <si>
    <t xml:space="preserve">Filtro anaeróbio retangular, em alvenaria com tijolos cerâmicos maciços, dimensões internas: 1,4 x 4,2 x h=1,67 m, volume útil: 7056 l (para 67 contribuintes). af_12/2020</t>
  </si>
  <si>
    <t xml:space="preserve">Filtro anaeróbio retangular, em alvenaria com tijolos cerâmicos maciços, dimensões internas: 1,6 x 4,6 x h=1,67 m, volume útil: 8832 l (para 84 contribuintes). af_12/2020</t>
  </si>
  <si>
    <t xml:space="preserve">Filtro anaeróbio retangular, em alvenaria com tijolos cerâmicos maciços, dimensões internas: 1,6 x 5,6 x h=1,67 m, volume útil: 10752 l (para 103 contribuintes). af_12/2020</t>
  </si>
  <si>
    <t xml:space="preserve">Sumidouro retangular, em alvenaria com tijolos cerâmicos maciços, dimensões internas: 0,8 x 1,4 x h=3,0 m, área de infiltração: 13,2 m² (para 5 contribuintes). af_12/2020</t>
  </si>
  <si>
    <t xml:space="preserve">Sumidouro retangular, em alvenaria com tijolos cerâmicos maciços, dimensões internas: 1,0 x 3,0 x h=3,0 m, área de infiltração: 25 m² (para 10 contribuintes). af_12/2020</t>
  </si>
  <si>
    <t xml:space="preserve">Sumidouro retangular, em alvenaria com tijolos cerâmicos maciços, dimensões internas: 1,6 x 3,4 x h=3,0 m, área de infiltração: 32,9 m² (para 13 contribuintes). af_12/2020</t>
  </si>
  <si>
    <t xml:space="preserve">Sumidouro retangular, em alvenaria com tijolos cerâmicos maciços, dimensões internas: 1,6 x 5,8 x h=3,0 m, área de infiltração: 50 m² (para 20 contribuintes). af_12/2020</t>
  </si>
  <si>
    <t xml:space="preserve">Tanque séptico retangular, em alvenaria com blocos de concreto, dimensões internas: 1,0 x 2,0 x h=1,4 m, volume útil: 2000 l (para 5 contribuintes). af_12/2020</t>
  </si>
  <si>
    <t xml:space="preserve">Tanque séptico retangular, em alvenaria com blocos de concreto, dimensões internas: 1,2 x 2,4 x h=1,6 m, volume útil: 3456 l (para 13 contribuintes). af_12/2020</t>
  </si>
  <si>
    <t xml:space="preserve">Tanque séptico retangular, em alvenaria com blocos de concreto, dimensões internas: 1,4 x 3,2 x h=1,8 m, volume útil: 6272 l (para 32 contribuintes). af_12/2020</t>
  </si>
  <si>
    <t xml:space="preserve">Tanque séptico retangular, em alvenaria com blocos de concreto, dimensões internas: 1,6 x 4,4 x h=1,8 m, volume útil: 9856 l (para 68 contribuintes). af_12/2020</t>
  </si>
  <si>
    <t xml:space="preserve">Tanque séptico retangular, em alvenaria com blocos de concreto, dimensões internas: 1,6 x 4,8 x h=2,0 m, volume útil: 12288 l (para 86 contribuintes). af_12/2020</t>
  </si>
  <si>
    <t xml:space="preserve">Tanque séptico retangular, em alvenaria com blocos de concreto, dimensões internas: 1,6 x 4,6 x h=2,4 m, volume útil: 14720 l (para 105 contribuintes). af_12/2020</t>
  </si>
  <si>
    <t xml:space="preserve">Filtro anaeróbio retangular, em alvenaria com blocos de concreto, dimensões internas: 0,8 x 1,2 x h=1,67 m, volume útil: 1152 l (para 5 contribuintes). af_12/2020</t>
  </si>
  <si>
    <t xml:space="preserve">Filtro anaeróbio retangular, em alvenaria com blocos de concreto, dimensões internas: 1,2 x 1,8 x h=1,67 m, volume útil: 2592 l (para 13 contribuintes). af_12/2020</t>
  </si>
  <si>
    <t xml:space="preserve">Filtro anaeróbio retangular, em alvenaria com blocos de concreto, dimensões internas: 1,4 x 3,0 x h=1,67 m, volume útil: 5040 l (para 32 contribuintes). af_12/2020</t>
  </si>
  <si>
    <t xml:space="preserve">Filtro anaeróbio retangular, em alvenaria com blocos de concreto, dimensões internas: 1,4 x 4,2 x h=1,67 m, volume útil: 7056 l (para 67 contribuintes). af_12/2020</t>
  </si>
  <si>
    <t xml:space="preserve">Filtro anaeróbio retangular, em alvenaria com blocos de concreto, dimensões internas: 1,6 x 4,6 x h=1,67 m, volume útil: 8832 l (para 84 contribuintes). af_12/2020</t>
  </si>
  <si>
    <t xml:space="preserve">Filtro anaeróbio retangular, em alvenaria com blocos de concreto, dimensões internas: 1,6 x 5,6 x h=1,67 m, volume útil: 10752 l (para 103 contribuintes). af_12/2020</t>
  </si>
  <si>
    <t xml:space="preserve">Sumidouro retangular, em alvenaria com blocos de concreto, dimensões internas: 0,8 x 1,4 x h=3,0 m, área de infiltração: 13,2 m² (para 5 contribuintes). af_12/2020</t>
  </si>
  <si>
    <t xml:space="preserve">Sumidouro retangular, em alvenaria com blocos de concreto, dimensões internas: 1,0 x 3,0 x h=3,0 m, área de infiltração: 25 m² (para 10 contribuintes). af_12/2020</t>
  </si>
  <si>
    <t xml:space="preserve">Sumidouro retangular, em alvenaria com blocos de concreto, dimensões internas: 1,6 x 3,4 x h=3,0 m, área de infiltração: 32,9 m² (para 13 contribuintes). . af_12/2020</t>
  </si>
  <si>
    <t xml:space="preserve">Sumidouro retangular, em alvenaria com blocos de concreto, dimensões internas: 1,6 x 5,8 x h=3,0 m, área de infiltração: 50 m² (para 20 contribuintes). . af_12/2020</t>
  </si>
  <si>
    <t xml:space="preserve">Caixa de gordura simples, circular, em concreto pré-moldado, diâmetro interno = 0,4 m, altura interna = 0,4 m. af_12/2020</t>
  </si>
  <si>
    <t xml:space="preserve">Caixa de gordura simples (capacidade: 36l), retangular, em alvenaria com tijolos cerâmicos maciços, dimensões internas = 0,2x0,4 m, altura interna = 0,8 m. af_12/2020</t>
  </si>
  <si>
    <t xml:space="preserve">Caixa de gordura dupla (capacidade: 126 l), retangular, em alvenaria com tijolos cerâmicos maciços, dimensões internas = 0,4x0,7 m, altura interna = 0,8 m. af_12/2020</t>
  </si>
  <si>
    <t xml:space="preserve">Caixa de gordura especial (capacidade: 312 l - para até 146 pessoas servidas no pico), retangular, em alvenaria com tijolos cerâmicos maciços, dimensões internas = 0,4x1,2 m, altura interna = 1 m. af_12/2020</t>
  </si>
  <si>
    <t xml:space="preserve">Caixa de gordura simples (capacidade: 36 l), retangular, em alvenaria com blocos de concreto, dimensões internas = 0,2x0,4 m, altura interna = 0,8 m. af_12/2020</t>
  </si>
  <si>
    <t xml:space="preserve">Caixa de gordura dupla (capacidade: 126 l), retangular, em alvenaria com blocos de concreto, dimensões internas = 0,4x0,7 m, altura interna = 0,8 m. af_12/2020</t>
  </si>
  <si>
    <t xml:space="preserve">Caixa de gordura especial (capacidade: 312 l - para até 146 pessoas servidas no pico), retangular, em alvenaria com blocos de concreto, dimensões internas = 0,4x1,2 m, altura interna = 1 m. af_12/2020</t>
  </si>
  <si>
    <t xml:space="preserve">Caixa de gordura pequena (capacidade: 19 l), circular, em pvc, diâmetro interno= 0,3 m. af_12/2020</t>
  </si>
  <si>
    <t xml:space="preserve">Caixa de inspeção para aterramento, circular, em polietileno, diâmetro interno = 0,3 m. af_12/2020</t>
  </si>
  <si>
    <t xml:space="preserve">Til (tubo de inspeção e limpeza) condominial para esgoto, em pvc, dn 100 x 100 mm. af_12/2020</t>
  </si>
  <si>
    <t xml:space="preserve">Tampa circular para esgoto e drenagem, em ferro fundido, diâmetro interno = 0,6 m. af_12/2020</t>
  </si>
  <si>
    <t xml:space="preserve">Tampa circular para esgoto e drenagem, em concreto pré-moldado, diâmetro interno = 0,60 m e altura = 0,10 m. af_12/2020</t>
  </si>
  <si>
    <t xml:space="preserve">Cabo telefônico cci-50 1 par, instalado em entrada de edificação - fornecimento e instalação. af_11/2019</t>
  </si>
  <si>
    <t xml:space="preserve">Cabo telefônico cci-50 2 pares, sem blindagem, instalado em entrada de edificação - fornecimento e instalação. af_11/2019</t>
  </si>
  <si>
    <t xml:space="preserve">Cabo telefônico cci-50 3 pares, sem blindagem, instalado em entrada de edificação - fornecimento e instalação. af_11/2019</t>
  </si>
  <si>
    <t xml:space="preserve">Cabo telefônico cci-50 4 pares, sem blindagem, instalado em entrada de edificação - fornecimento e instalação. af_11/2019</t>
  </si>
  <si>
    <t xml:space="preserve">Cabo telefônico cci-50 5 pares, sem blindagem, instalado em entrada de edificação - fornecimento e instalação. af_11/2019</t>
  </si>
  <si>
    <t xml:space="preserve">Cabo telefônico cci-50 6 pares, sem blindagem, instalado em entrada de edificação - fornecimento e instalação. af_11/2019</t>
  </si>
  <si>
    <t xml:space="preserve">Cabo telefônico ci-50 10 pares instalado em entrada de edificação - fornecimento e instalação. af_11/2019</t>
  </si>
  <si>
    <t xml:space="preserve">Cabo telefônico ci-50 20 pares instalado em entrada de edificação - fornecimento e instalação. af_11/2019</t>
  </si>
  <si>
    <t xml:space="preserve">Cabo telefônico ci-50 30 pares instalado em entrada de edificação - fornecimento e instalação. af_11/2019</t>
  </si>
  <si>
    <t xml:space="preserve">Cabo telefônico ci-50 50 pares instalado em entrada de edificação - fornecimento e instalação. af_11/2019</t>
  </si>
  <si>
    <t xml:space="preserve">Cabo telefônico ci-50 75 pares instalado em entrada de edificação - fornecimento e instalação. af_11/2019</t>
  </si>
  <si>
    <t xml:space="preserve">Cabo telefônico ci-50 200 pares instalado em entrada de edificação - fornecimento e instalação. af_11/2019</t>
  </si>
  <si>
    <t xml:space="preserve">Cabo telefônico cci-50 4 pares, sem blindagem, instalado em prumada - fornecimento e instalação. af_11/2019</t>
  </si>
  <si>
    <t xml:space="preserve">Cabo telefônico cci-50 5 pares, sem blindagem, instalado em prumada - fornecimento e instalação. af_11/2019</t>
  </si>
  <si>
    <t xml:space="preserve">Cabo telefônico cci-50 6 pares, sem blindagem, instalado em prumada - fornecimento e instalação. af_11/2019</t>
  </si>
  <si>
    <t xml:space="preserve">Cabo telefônico ci-50 10 pares instalado em prumada - fornecimento e instalação. af_11/2019</t>
  </si>
  <si>
    <t xml:space="preserve">Cabo telefônico ci-50 20 pares instalado em prumada - fornecimento e instalação. af_11/2019</t>
  </si>
  <si>
    <t xml:space="preserve">Cabo telefônico ci-50 30 pares instalado em prumada - fornecimento e instalação. af_11/2019</t>
  </si>
  <si>
    <t xml:space="preserve">Cabo telefônico ci-50 50 pares instalado em prumada - fornecimento e instalação. af_11/2019</t>
  </si>
  <si>
    <t xml:space="preserve">Cabo telefônico cci-50 1 par, sem blindagem, instalado em distribuição de edificação residencial - fornecimento e instalação. af_11/2019</t>
  </si>
  <si>
    <t xml:space="preserve">Cabo telefônico cci-50 2 pares, sem blindagem, instalado em distribuição de edificação residencial - fornecimento e instalação. af_11/2019</t>
  </si>
  <si>
    <t xml:space="preserve">Cabo telefônico cci-50 3 pares, sem blindagem, instalado em distribuição de edificação residencial - fornecimento e instalação. af_11/2019</t>
  </si>
  <si>
    <t xml:space="preserve">Cabo telefônico cci-50 4 pares, sem blindagem, instalado em distribuição de edificação residencial - fornecimento e instalação. af_11/2019</t>
  </si>
  <si>
    <t xml:space="preserve">Cabo telefônico cci-50 5 pares, sem blindagem, instalado em distribuição de edificação residencial - fornecimento e instalação. af_11/2019</t>
  </si>
  <si>
    <t xml:space="preserve">Cabo telefônico cci-50 6 pares, sem blindagem, instalado em distribuição de edificação residencial - fornecimento e instalação. af_11/2019</t>
  </si>
  <si>
    <t xml:space="preserve">Cabo telefônico ci-50 10 pares instalado em distribuição de edificação residencial - fornecimento e instalação. af_11/2019</t>
  </si>
  <si>
    <t xml:space="preserve">Cabo telefônico cci-50 1 par, sem blindagem, instalado em distribuição de edificação institucional - fornecimento e instalação. af_11/2019</t>
  </si>
  <si>
    <t xml:space="preserve">Cabo telefônico cci-50 2 pares, sem blindagem, instalado em distribuição de edificação institucional - fornecimento e instalação. af_11/2019</t>
  </si>
  <si>
    <t xml:space="preserve">Cabo telefônico cci-50 3 pares, sem blindagem, instalado em distribuição de edificação institucional - fornecimento e instalação. af_11/2019</t>
  </si>
  <si>
    <t xml:space="preserve">Cabo telefônico cci-50 4 pares, sem blindagem, instalado em distribuição de edificação institucional - fornecimento e instalação. af_11/2019</t>
  </si>
  <si>
    <t xml:space="preserve">Cabo telefônico cci-50 5 pares, sem blindagem, instalado em distribuição de edificação institucional - fornecimento e instalação. af_11/2019</t>
  </si>
  <si>
    <t xml:space="preserve">Cabo telefônico cci-50 6 pares, sem blindagem, instalado em distribuição de edificação institucional - fornecimento e instalação. af_11/2019</t>
  </si>
  <si>
    <t xml:space="preserve">Cabo telefônico ci-50 10 pares instalado em distribuição de edificação institucional - fornecimento e instalação. af_11/2019</t>
  </si>
  <si>
    <t xml:space="preserve">Cabo eletrônico categoria 5e, instalado em edificação residencial - fornecimento e instalação. af_11/2019</t>
  </si>
  <si>
    <t xml:space="preserve">Cabo eletrônico categoria 5e, instalado em edificação institucional - fornecimento e instalação. af_11/2019</t>
  </si>
  <si>
    <t xml:space="preserve">Cabo eletrônico categoria 6, instalado em edificação residencial - fornecimento e instalação. af_11/2019</t>
  </si>
  <si>
    <t xml:space="preserve">Cabo eletrônico categoria 6, instalado em edificação institucional - fornecimento e instalação. af_11/2019</t>
  </si>
  <si>
    <t xml:space="preserve">Cabo eletrônico categoria 6a, instalado em edificação residencial - fornecimento e instalação. af_11/2019</t>
  </si>
  <si>
    <t xml:space="preserve">Cabo eletrônico categoria 6a, instalado em edificação institucional - fornecimento e instalação. af_11/2019</t>
  </si>
  <si>
    <t xml:space="preserve">Cabo coaxial rg6 95% - fornecimento e instalação. af_11/2019</t>
  </si>
  <si>
    <t xml:space="preserve">Patch panel 24 portas, categoria 5e - fornecimento e instalação. af_11/2019</t>
  </si>
  <si>
    <t xml:space="preserve">Patch panel 24 portas, categoria 6 - fornecimento e instalação. af_11/2019</t>
  </si>
  <si>
    <t xml:space="preserve">Patch panel 48 portas, categoria 6 - fornecimento e instalação. af_11/2019</t>
  </si>
  <si>
    <t xml:space="preserve">Rack fechado para servidor - fornecimento e instalação. af_11/2019</t>
  </si>
  <si>
    <t xml:space="preserve">Bloco de engate rápido para bastidor tipo m10 - fornecimento e instalação. af_11/2019</t>
  </si>
  <si>
    <t xml:space="preserve">Tomada de rede rj45 - fornecimento e instalação. af_11/2019</t>
  </si>
  <si>
    <t xml:space="preserve">Tomada para telefone rj11 - fornecimento e instalação. af_11/2019</t>
  </si>
  <si>
    <t xml:space="preserve">Pintura anticorrosiva de duto metálico. af_04/2018</t>
  </si>
  <si>
    <t xml:space="preserve">Cabo telefônico ctp-apl-50 10 pares instalado em entrada de edificação - fornecimento e instalação. af_11/2019</t>
  </si>
  <si>
    <t xml:space="preserve">Cabo telefônico ctp-apl-50 20 pares instalado em entrada de edificação - fornecimento e instalação. af_11/2019</t>
  </si>
  <si>
    <t xml:space="preserve">Cabo telefônico ctp-apl-50 30 pares instalado em entrada de edificação - fornecimento e instalação. af_11/2019</t>
  </si>
  <si>
    <t xml:space="preserve">Base para poço de visita circular para  esgoto, em alvenaria com tijolos cerâmicos maciços, diâmetro interno = 1,0 m, profundidade = 1,40 m, excluindo tampão. af_12/2020_pa</t>
  </si>
  <si>
    <t xml:space="preserve">Base para poço de visita retangular para esgoto, em alvenaria com blocos de concreto, dimensões internas = 1x3,5 m, profundidade = 1,40 m, excluindo tampão. af_12/2020_pa</t>
  </si>
  <si>
    <t xml:space="preserve">Base para poço de visita retangular para esgoto, em alvenaria com blocos de concreto, dimensões internas = 1x2 m, profundidade = 1,40 m, excluindo tampão. af_12/2020_pa</t>
  </si>
  <si>
    <t xml:space="preserve">Base para poço de visita retangular para esgoto, em alvenaria com blocos de concreto, dimensões internas = 1x2,5 m, profundidade = 1,40 m, excluindo tampão. af_12/2020_pa</t>
  </si>
  <si>
    <t xml:space="preserve">Acréscimo para poço de visita circular para esgoto, em concreto pré-moldado, diâmetro interno = 0,8 m. af_12/2020</t>
  </si>
  <si>
    <t xml:space="preserve">Base para poço de visita circular para esgoto, em concreto pré-moldado, diâmetro interno = 1,0 m, profundidade = 1,35 m, excluindo tampão. af_12/2020_pa</t>
  </si>
  <si>
    <t xml:space="preserve">Parede de madeira compensada para construção temporária em chapa simples, externa, com área líquida maior ou igual a 6 m², sem vão. af_05/2018</t>
  </si>
  <si>
    <t xml:space="preserve">Parede de madeira compensada para construção temporária em chapa simples, externa, com área líquida menor que 6 m², sem vão. af_05/2018</t>
  </si>
  <si>
    <t xml:space="preserve">Parede de madeira compensada para construção temporária em chapa simples, interna, com área líquida maior ou igual a 6 m², sem vão. af_05/2018</t>
  </si>
  <si>
    <t xml:space="preserve">Parede de madeira compensada para construção temporária em chapa simples, interna, com área líquida menor que 6 m², sem vão. af_05/2018</t>
  </si>
  <si>
    <t xml:space="preserve">Parede de madeira compensada para construção temporária em chapa simples, externa, com área líquida maior ou igual a 6 m², com vão. af_05/2018</t>
  </si>
  <si>
    <t xml:space="preserve">Parede de madeira compensada para construção temporária em chapa simples, externa, com área líquida menor que 6 m², com vão. af_05/2018</t>
  </si>
  <si>
    <t xml:space="preserve">Parede de madeira compensada para construção temporária em chapa simples, interna, com área líquida maior ou igual a 6 m², com vão. af_05/2018</t>
  </si>
  <si>
    <t xml:space="preserve">Parede de madeira compensada para construção temporária em chapa simples, interna, com área líquida menor que 6 m², com vão. af_05/2018</t>
  </si>
  <si>
    <t xml:space="preserve">Parede de madeira compensada para construção temporária em chapa dupla, externa, com área líquida maior ou igual a 6 m², sem vão. af_05/2018</t>
  </si>
  <si>
    <t xml:space="preserve">Parede de madeira compensada para construção temporária em chapa dupla, externa, com área líquida menor que 6 m², sem vão. af_05/2018</t>
  </si>
  <si>
    <t xml:space="preserve">Parede de madeira compensada para construção temporária em chapa dupla, interna, com área líquida maior ou igual a 6 m², sem vão. af_05/2018</t>
  </si>
  <si>
    <t xml:space="preserve">Parede de madeira compensada para construção temporária em chapa dupla, interna, com área líquida menor que 6 m², sem vão. af_05/2018</t>
  </si>
  <si>
    <t xml:space="preserve">Parede de madeira compensada para construção temporária em chapa dupla, externa, com área líquida maior ou igual a que 6 m², com vão. af_05/2018</t>
  </si>
  <si>
    <t xml:space="preserve">Parede de madeira compensada para construção temporária em chapa dupla, externa, com área líquida menor que 6 m², com vão. af_05/2018</t>
  </si>
  <si>
    <t xml:space="preserve">Parede de madeira compensada para construção temporária em chapa dupla, interna, com área líquida maior ou igual a 6 m², com vão. af_05/2018</t>
  </si>
  <si>
    <t xml:space="preserve">Parede de madeira compensada para construção temporária em chapa dupla, interna, com área líquida menor que 6 m², com vão. af_05/2018</t>
  </si>
  <si>
    <t xml:space="preserve">Tapume com compensado de madeira. af_05/2018</t>
  </si>
  <si>
    <t xml:space="preserve">Tapume com telha metálica. af_05/2018</t>
  </si>
  <si>
    <t xml:space="preserve">Piso para construção temporária em madeira, sem reaproveitamento. af_05/2018</t>
  </si>
  <si>
    <t xml:space="preserve">Estrutura de madeira provisória para suporte de caixa d água elevada de 1000 litros. af_05/2018_ps</t>
  </si>
  <si>
    <t xml:space="preserve">Estrutura de madeira provisória para suporte de caixa d água elevada de 3000 litros. af_05/2018_ps</t>
  </si>
  <si>
    <t xml:space="preserve">Suporte isolador para cordoalha de cobre - fornecimento e instalação. af_12/2017</t>
  </si>
  <si>
    <t xml:space="preserve">Plantio de grama em pavimento concregrama. af_05/2018</t>
  </si>
  <si>
    <t xml:space="preserve">Plantio de grama batatais em placas. af_05/2018</t>
  </si>
  <si>
    <t xml:space="preserve">Plantio de forração. af_05/2018</t>
  </si>
  <si>
    <t xml:space="preserve">Plantio de arbusto ou  cerca viva. af_05/2018</t>
  </si>
  <si>
    <t xml:space="preserve">Plantio de árvore ornamental com altura de muda menor ou igual a 2,00 m. af_05/2018</t>
  </si>
  <si>
    <t xml:space="preserve">Plantio de árvore ornamental com altura de muda maior que 2,00 m e menor ou igual a 4,00 m. af_05/2018</t>
  </si>
  <si>
    <t xml:space="preserve">Plantio de palmeira com altura de muda menor ou igual a 2,00 m. af_05/2018</t>
  </si>
  <si>
    <t xml:space="preserve">Revolvimento e limpeza manual de solo. af_05/2018</t>
  </si>
  <si>
    <t xml:space="preserve">Aplicação de adubo em solo. af_05/2018</t>
  </si>
  <si>
    <t xml:space="preserve">Aplicação de calcário para correção do ph do solo. af_05/2018</t>
  </si>
  <si>
    <t xml:space="preserve">Alambrado em mourões de concreto, com tela de arame galvanizado (inclusive mureta em concreto). af_05/2018</t>
  </si>
  <si>
    <t xml:space="preserve">Limpeza manual de vegetação em terreno com enxada.af_05/2018</t>
  </si>
  <si>
    <t xml:space="preserve">Limpeza mecanizada de camada vegetal, vegetação e pequenas árvores (diâmetro de tronco menor que 0,20 m), com trator de esteiras.af_05/2018</t>
  </si>
  <si>
    <t xml:space="preserve">Remoção de raízes remanescentes de tronco de árvore com diâmetro maior ou igual a 0,20 m e menor que 0,40 m.af_05/2018</t>
  </si>
  <si>
    <t xml:space="preserve">Remoção de raízes remanescentes de tronco de árvore com diâmetro maior ou igual a 0,40 m e menor que 0,60 m.af_05/2018</t>
  </si>
  <si>
    <t xml:space="preserve">Remoção de raízes remanescentes de tronco de árvore com diâmetro maior ou igual a 0,60 m.af_05/2018</t>
  </si>
  <si>
    <t xml:space="preserve">Corte raso e recorte de árvore com diâmetro de tronco maior ou igual a 0,20 m e menor que 0,40 m.af_05/2018</t>
  </si>
  <si>
    <t xml:space="preserve">Corte raso e recorte de árvore com diâmetro de tronco maior ou igual a 0,40 m e menor que 0,60 m.af_05/2018</t>
  </si>
  <si>
    <t xml:space="preserve">Corte raso e recorte de árvore com diâmetro de tronco maior ou igual a 0,60 m.af_05/2018</t>
  </si>
  <si>
    <t xml:space="preserve">Poda em altura de árvore com diâmetro de tronco menor que 0,20 m.af_05/2018</t>
  </si>
  <si>
    <t xml:space="preserve">Poda em altura de árvore com diâmetro de tronco maior ou igual a 0,20 m e menor que 0,40 m.af_05/2018</t>
  </si>
  <si>
    <t xml:space="preserve">Poda em altura de árvore com diâmetro de tronco maior ou igual a 0,40 m e menor que 0,60 m.af_05/2018</t>
  </si>
  <si>
    <t xml:space="preserve">Poda em altura de árvore com diâmetro de tronco maior ou igual a 0,60 m.af_05/2018</t>
  </si>
  <si>
    <t xml:space="preserve">Impermeabilização de superfície com manta asfáltica, uma camada, inclusive aplicação de primer asfáltico, e=3mm. af_06/2018</t>
  </si>
  <si>
    <t xml:space="preserve">Impermeabilização de superfície com manta asfáltica, duas camadas, inclusive aplicação de primer asfáltico, e=3mm e e=4mm. af_06/2018</t>
  </si>
  <si>
    <t xml:space="preserve">Impermeabilização de superfície com membrana à base de poliuretano, 2 demãos. af_06/2018</t>
  </si>
  <si>
    <t xml:space="preserve">Impermeabilização de superfície com membrana à base de resina acrílica, 3 demãos. af_06/2018</t>
  </si>
  <si>
    <t xml:space="preserve">Impermeabilização de superfície com argamassa polimérica / membrana acrílica, 3 demãos. af_06/2018</t>
  </si>
  <si>
    <t xml:space="preserve">Impermeabilização de superfície com argamassa polimérica / membrana acrílica, 4 demãos, reforçada com véu de poliéster (mav). af_06/2018</t>
  </si>
  <si>
    <t xml:space="preserve">Impermeabilização de superfície com emulsão asfáltica, 2 demãos af_06/2018</t>
  </si>
  <si>
    <t xml:space="preserve">Tratamento de ralo ou ponto emergente com argamassa polimérica / membrana acrílica reforçado com véu de poliéster (mav). af_06/2018</t>
  </si>
  <si>
    <t xml:space="preserve">Tratamento de rodapé com véu de poliéster. af_06/2018</t>
  </si>
  <si>
    <t xml:space="preserve">Impermeabilização de piso com argamassa de cimento e areia, com aditivo impermeabilizante, e = 2cm. af_06/2018</t>
  </si>
  <si>
    <t xml:space="preserve">Impermeabilização de paredes com argamassa de cimento e areia, com aditivo impermeabilizante, e = 2cm. af_06/2018</t>
  </si>
  <si>
    <t xml:space="preserve">Impermeabilização de floreira ou viga baldrame com argamassa de cimento e areia, com aditivo impermeabilizante, e = 2 cm. af_06/2018</t>
  </si>
  <si>
    <t xml:space="preserve">Proteção mecânica de superfície horizontal com argamassa de cimento e areia, traço 1:3, e=2cm. af_06/2018</t>
  </si>
  <si>
    <t xml:space="preserve">Proteção mecânica de superfície vertical com argamassa de cimento e areia, traço 1:3, e=2cm. af_06/2018</t>
  </si>
  <si>
    <t xml:space="preserve">Proteção mecânica de superficie horizontal com argamassa de cimento e areia, traço 1:3, e=3cm. af_06/2018</t>
  </si>
  <si>
    <t xml:space="preserve">Proteção mecânica de superfície vertical com argamassa de cimento e areia, traço 1:3, e=3cm. af_06/2018</t>
  </si>
  <si>
    <t xml:space="preserve">Proteção mecânica de superficie horizontal com argamassa de cimento e areia, traço 1:3, e=4cm. af_06/2018</t>
  </si>
  <si>
    <t xml:space="preserve">Proteção mecânica de superfície vertical com argamassa de cimento e areia, traço 1:3, e=4cm. af_06/2018</t>
  </si>
  <si>
    <t xml:space="preserve">Proteção mecânica de superficie horizontal com argamassa de cimento e areia, traço 1:3, e=5cm. af_06/2018</t>
  </si>
  <si>
    <t xml:space="preserve">Proteção mecânica de superfície vertical com argamassa de cimento e areia, traço 1:3, e=5cm. af_06/2018</t>
  </si>
  <si>
    <t xml:space="preserve">Proteção mecânica de superficie horizontal com concreto 15 mpa, e=4cm. af_06/2018</t>
  </si>
  <si>
    <t xml:space="preserve">Proteção mecânica de superficie horizontal com concreto 15 mpa, e=5cm. af_06/2018</t>
  </si>
  <si>
    <t xml:space="preserve">Proteção mecânica de superfície vertical com concreto 15 mpa, e=5cm. af_06/2018</t>
  </si>
  <si>
    <t xml:space="preserve">Tratamento de junta de dilatação, com tarugo de polietileno e selante pu, incluso preenchimento com espuma expansiva pu. af_06/2018</t>
  </si>
  <si>
    <t xml:space="preserve">Tratamento de junta de dilatação com manta asfáltica aderida com maçarico. af_06/2018</t>
  </si>
  <si>
    <t xml:space="preserve">Tratamento de junta serrada, com tarugo de polietileno e selante à base de silicone. af_06/2018</t>
  </si>
  <si>
    <t xml:space="preserve">Patch panel 48 portas, categoria 5e - fornecimento e instalação. af_11/2019</t>
  </si>
  <si>
    <t xml:space="preserve">Conector em bronze/latão, dn 22 mm x 1/2", sem anel de solda, bolsa x rosca f, instalado em prumada de hidráulica predial - fornecimento e instalação. af_04/2022</t>
  </si>
  <si>
    <t xml:space="preserve">Contenção em cortina com estacas espaçadas com 30 cm de diâmetro e profundidade menor ou igual a 10 m. af_06/2018</t>
  </si>
  <si>
    <t xml:space="preserve">Contenção em cortina com estacas espaçadas com 30 cm de diâmetro e profundidade maior que 10 m e menor ou igual a 15 m. af_06/2018</t>
  </si>
  <si>
    <t xml:space="preserve">Contenção em cortina com estacas espaçadas com 30 cm de diâmetro e profundidade maior que 15 m. af_06/2018</t>
  </si>
  <si>
    <t xml:space="preserve">Contenção em cortina com estacas espaçadas com 40 cm de diâmetro e profundidade menor ou igual a 10 m. af_06/2018</t>
  </si>
  <si>
    <t xml:space="preserve">Contenção em cortina com estacas espaçadas com 40 cm de diâmetro e profundidade maior que 10 m e menor ou igual a 15 m. af_06/2018</t>
  </si>
  <si>
    <t xml:space="preserve">Contenção em cortina com estacas espaçadas com 40 cm de diâmetro e profundidade maior que 15 m. af_06/2018</t>
  </si>
  <si>
    <t xml:space="preserve">Contenção em cortina com estacas espaçadas com 50 cm de diâmetro e profundidade menor ou igual a 10 m. af_06/2018</t>
  </si>
  <si>
    <t xml:space="preserve">Contenção em cortina com estacas espaçadas com 50 cm de diâmetro e profundidade maior que 10 m e menor ou igual a 15 m. af_06/2018</t>
  </si>
  <si>
    <t xml:space="preserve">Contenção em cortina com estacas espaçadas com 50 cm de diâmetro e profundidade maior que 15 m. af_06/2018</t>
  </si>
  <si>
    <t xml:space="preserve">Contenção em cortina com estacas espaçadas com 60 cm de diâmetro e profundidade menor ou igual a 10 m. af_06/2018</t>
  </si>
  <si>
    <t xml:space="preserve">Contenção em cortina com estacas espaçadas com 60 cm de diâmetro e profundidade maior que 10 m e menor ou igual a 15 m. af_06/2018</t>
  </si>
  <si>
    <t xml:space="preserve">Contenção em cortina com estacas espaçadas com 60 cm de diâmetro e profundidade maior que 15 m. af_06/2018</t>
  </si>
  <si>
    <t xml:space="preserve">Execução de mureta guia para contenção/ fundação com 30 cm de espessura. af_06/2018</t>
  </si>
  <si>
    <t xml:space="preserve">Execução de mureta guia para contenção/ fundação com 40 cm de espessura. af_06/2018</t>
  </si>
  <si>
    <t xml:space="preserve">Execução de mureta guia para contenção/ fundação com 50 cm de espessura. af_06/2018</t>
  </si>
  <si>
    <t xml:space="preserve">Execução de mureta guia para contenção/ fundação com 60 cm de espessura. af_06/2018</t>
  </si>
  <si>
    <t xml:space="preserve">Execução de mureta guia para contenção/ fundação com 80 cm de espessura. af_06/2018</t>
  </si>
  <si>
    <t xml:space="preserve">Piso em granito aplicado em ambientes internos. af_09/2020</t>
  </si>
  <si>
    <t xml:space="preserve">Piso em mármore aplicado em ambientes internos. af_09/2020</t>
  </si>
  <si>
    <t xml:space="preserve">Piso elevado com estrutura em aço, composto por pedestais e longarinas. af_09/2020</t>
  </si>
  <si>
    <t xml:space="preserve">Piso cimentado, traço 1:3 (cimento e areia), acabamento liso, espessura 2,0 cm, preparo mecânico da argamassa. af_09/2020</t>
  </si>
  <si>
    <t xml:space="preserve">Piso cimentado, traço 1:3 (cimento e areia), acabamento liso, espessura 3,0 cm, preparo mecânico da argamassa. af_09/2020</t>
  </si>
  <si>
    <t xml:space="preserve">Piso cimentado, traço 1:3 (cimento e areia), acabamento rústico, espessura 2,0 cm, preparo mecânico da argamassa. af_09/2020</t>
  </si>
  <si>
    <t xml:space="preserve">Piso cimentado, traço 1:3 (cimento e areia), acabamento rústico, espessura 3,0 cm, preparo mecânico da argamassa. af_09/2020</t>
  </si>
  <si>
    <t xml:space="preserve">Rodapé em granito, altura 10 cm. af_09/2020</t>
  </si>
  <si>
    <t xml:space="preserve">Rodapé em ladrilho hidráulico, altura 7 cm. af_09/2020</t>
  </si>
  <si>
    <t xml:space="preserve">Rodapé em poliestireno, altura 5 cm. af_09/2020</t>
  </si>
  <si>
    <t xml:space="preserve">Soleira em granito, largura 15 cm, espessura 2,0 cm. af_09/2020</t>
  </si>
  <si>
    <t xml:space="preserve">Soleira em mármore, largura 15 cm, espessura 2,0 cm. af_09/2020</t>
  </si>
  <si>
    <t xml:space="preserve">Rodapé em mármore, altura 7 cm. af_09/2020</t>
  </si>
  <si>
    <t xml:space="preserve">Solda de topo em chapa/perfil/tubo de aço chanfrado, espessura=1/4''. af_06/2018</t>
  </si>
  <si>
    <t xml:space="preserve">Solda de topo em chapa/perfil/tubo de aço chanfrado, espessura=5/16''. af_06/2018</t>
  </si>
  <si>
    <t xml:space="preserve">Solda de topo em chapa/perfil/tubo de aço chanfrado, espessura=3/8''. af_06/2018</t>
  </si>
  <si>
    <t xml:space="preserve">Solda de topo em chapa/perfil/tubo de aço chanfrado, espessura=1/2''. af_06/2018</t>
  </si>
  <si>
    <t xml:space="preserve">Solda de topo em chapa/perfil/tubo de aço chanfrado, espessura=5/8''. af_06/2018</t>
  </si>
  <si>
    <t xml:space="preserve">Solda de topo em chapa/perfil/tubo de aço chanfrado, espessura=3/4''. af_06/2018</t>
  </si>
  <si>
    <t xml:space="preserve">Inversor de solda monofásico de 160 a, potência de 5400 w, tensão de 220 v, para solda com eletrodos de 2,0 a 4,0 mm e processo tig - depreciação. af_06/2018</t>
  </si>
  <si>
    <t xml:space="preserve">Inversor de solda monofásico de 160 a, potência de 5400 w, tensão de 220 v, para solda com eletrodos de 2,0 a 4,0 mm e processo tig - juros. af_06/2018</t>
  </si>
  <si>
    <t xml:space="preserve">Inversor de solda monofásico de 160 a, potência de 5400 w, tensão de 220 v, para solda com eletrodos de 2,0 a 4,0 mm e processo tig - manutenção. af_06/2018</t>
  </si>
  <si>
    <t xml:space="preserve">Inversor de solda monofásico de 160 a, potência de 5400 w, tensão de 220 v, para solda com eletrodos de 2,0 a 4,0 mm e processo tig - materiais na operação. af_06/2018</t>
  </si>
  <si>
    <t xml:space="preserve">Inversor de solda monofásico de 160 a, potência de 5400 w, tensão de 220 v, para solda com eletrodos de 2,0 a 4,0 mm e processo tig - chp diurno. af_06/2018</t>
  </si>
  <si>
    <t xml:space="preserve">Inversor de solda monofásico de 160 a, potência de 5400 w, tensão de 220 v, para solda com eletrodos de 2,0 a 4,0 mm e processo tig - chi diurno. af_06/2018</t>
  </si>
  <si>
    <t xml:space="preserve">Acabamentos para forro (sanca de gesso montada na obra). af_05/2017_ps</t>
  </si>
  <si>
    <t xml:space="preserve">Locação de ponto para referência topográfica. af_10/2018</t>
  </si>
  <si>
    <t xml:space="preserve">Locacao convencional de obra, utilizando gabarito de tábuas corridas pontaletadas a cada 2,00m -  2 utilizações. af_10/2018</t>
  </si>
  <si>
    <t xml:space="preserve">Locação com cavalete com altura de 1,00 m - 2 utilizações. af_10/2018</t>
  </si>
  <si>
    <t xml:space="preserve">Locação com cavalete com altura de 0,50 m - 2 utilizações. af_10/2018</t>
  </si>
  <si>
    <t xml:space="preserve">Marcação de pontos em gabarito ou cavalete. af_10/2018</t>
  </si>
  <si>
    <t xml:space="preserve">Locação de rede de água ou esgoto. af_10/2018</t>
  </si>
  <si>
    <t xml:space="preserve">Locação de pavimentação. af_10/2018</t>
  </si>
  <si>
    <t xml:space="preserve">Revestimento cerâmico para paredes internas com placas tipo esmaltada padrão popular de dimensões 20x20 cm, argamassa tipo ac iii, aplicadas na altura inteira das paredes.  af_02/2023_pe</t>
  </si>
  <si>
    <t xml:space="preserve">Revestimento cerâmico para paredes internas com placas tipo esmaltada padrão popular de dimensões 20x20 cm, argamassa tipo ac iii, aplicadas a meia altura das paredes. af_02/2023_pe</t>
  </si>
  <si>
    <t xml:space="preserve">Concretagem de edificações (paredes e lajes) feitas com sistema de fôrmas manuseáveis, com concreto usinado autoadensável fck 25 mpa - lançamento e acabamento. af_10/2021</t>
  </si>
  <si>
    <t xml:space="preserve">Acréscimo para poço de visita circular para drenagem, em concreto pré-moldado, diâmetro interno = 1,2 m. af_12/2020</t>
  </si>
  <si>
    <t xml:space="preserve">Acréscimo para poço de visita retangular para drenagem, em alvenaria com blocos de concreto, dimensões internas = 1,5x1,5 m. af_12/2020</t>
  </si>
  <si>
    <t xml:space="preserve">Base para poço de visita circular para drenagem, em alvenaria com tijolos cerâmicos maciços, diâmetro interno = 1,2 m, profundidade = 1,40 m, excluindo tampão. af_12/2020_pa</t>
  </si>
  <si>
    <t xml:space="preserve">Acréscimo para poço de visita circular para drenagem, em alvenaria com tijolos cerâmicos maciços, diâmetro interno = 1,2 m. af_12/2020</t>
  </si>
  <si>
    <t xml:space="preserve">Base para poço de visita retangular para drenagem, em alvenaria com blocos de concreto, dimensões internas = 1,5x2 m, profundidade = 1,40 m, excluindo tampão. af_12/2020_pa</t>
  </si>
  <si>
    <t xml:space="preserve">Acréscimo para poço de visita circular para drenagem, em concreto pré-moldado, diâmetro interno = 1,5 m. af_12/2020</t>
  </si>
  <si>
    <t xml:space="preserve">Acréscimo para poço de visita retangular para drenagem, em alvenaria com blocos de concreto, dimensões internas = 1,5x2 m. af_12/2020</t>
  </si>
  <si>
    <t xml:space="preserve">Base para poço de visita circular para drenagem, em alvenaria com tijolos cerâmicos maciços, diâmetro interno = 1,50 m, profundidade = 1,40 m, excluindo tampão. af_12/2020_pa</t>
  </si>
  <si>
    <t xml:space="preserve">Acréscimo para poço de visita circular para drenagem, em alvenaria com tijolos cerâmicos maciços, diâmetro interno = 1,5 m. af_12/2020</t>
  </si>
  <si>
    <t xml:space="preserve">Caixa enterrada hidráulica retangular em alvenaria com tijolos cerâmicos maciços, dimensões internas: 0,3x0,3x0,3 m para rede de drenagem. af_12/2020</t>
  </si>
  <si>
    <t xml:space="preserve">Caixa enterrada hidráulica retangular em alvenaria com tijolos cerâmicos maciços, dimensões internas: 0,4x0,4x0,4 m para rede de drenagem. af_12/2020</t>
  </si>
  <si>
    <t xml:space="preserve">Base para poço de visita retangular para drenagem, em alvenaria com blocos de concreto, dimensões internas = 1x1 m, profundidade = 1,40 m, excluindo tampão. af_12/2020_pa</t>
  </si>
  <si>
    <t xml:space="preserve">Caixa enterrada hidráulica retangular em alvenaria com tijolos cerâmicos maciços, dimensões internas: 0,6x0,6x0,6 m para rede de drenagem. af_12/2020</t>
  </si>
  <si>
    <t xml:space="preserve">Acréscimo para poço de visita retangular para drenagem, em alvenaria com blocos de concreto, dimensões internas = 1x1 m. af_12/2020</t>
  </si>
  <si>
    <t xml:space="preserve">Caixa enterrada hidráulica retangular em alvenaria com tijolos cerâmicos maciços, dimensões internas: 0,8x0,8x0,6 m para rede de drenagem. af_12/2020</t>
  </si>
  <si>
    <t xml:space="preserve">Base para poço de visita retangular para drenagem, em alvenaria com blocos de concreto, dimensões internas = 1,5x2,5 m, profundidade = 1,40 m, excluindo tampão. af_12/2020_pa</t>
  </si>
  <si>
    <t xml:space="preserve">Caixa enterrada hidráulica retangular em alvenaria com tijolos cerâmicos maciços, dimensões internas: 1x1x0,6 m para rede de drenagem. af_12/2020</t>
  </si>
  <si>
    <t xml:space="preserve">Caixa enterrada hidráulica retangular, em alvenaria com blocos de concreto, dimensões internas: 0,4x0,4x0,4 m para rede de drenagem. af_12/2020</t>
  </si>
  <si>
    <t xml:space="preserve">Base para poço de visita retangular para drenagem, em alvenaria com blocos de concreto, dimensões internas = 1x1,5 m, profundidade = 1,40 m, excluindo tampão. af_12/2020_pa</t>
  </si>
  <si>
    <t xml:space="preserve">Caixa enterrada hidráulica retangular, em alvenaria com blocos de concreto, dimensões internas: 0,6x0,6x0,6 m para rede de drenagem. af_12/2020</t>
  </si>
  <si>
    <t xml:space="preserve">Acréscimo para poço de visita retangular para drenagem, em alvenaria com blocos de concreto, dimensões internas = 1x1,5 m. af_12/2020</t>
  </si>
  <si>
    <t xml:space="preserve">Caixa enterrada hidráulica retangular, em alvenaria com blocos de concreto, dimensões internas: 0,8x0,8x0,6 m para rede de drenagem. af_12/2020</t>
  </si>
  <si>
    <t xml:space="preserve">Acréscimo para poço de visita retangular para drenagem, em alvenaria com blocos de concreto, dimensões internas = 1,5x2,5 m. af_12/2020</t>
  </si>
  <si>
    <t xml:space="preserve">Caixa enterrada hidráulica retangular, em alvenaria com blocos de concreto, dimensões internas: 1x1x0,6 m para rede de drenagem. af_12/2020</t>
  </si>
  <si>
    <t xml:space="preserve">Base para poço de visita retangular para drenagem, em alvenaria com blocos de concreto, dimensões internas = 1x2 m, profundidade = 1,40 m, excluindo tampão. af_12/2020_pa</t>
  </si>
  <si>
    <t xml:space="preserve">Acréscimo para poço de visita retangular para drenagem, em alvenaria com blocos de concreto, dimensões internas = 1x2 m. af_12/2020</t>
  </si>
  <si>
    <t xml:space="preserve">Base para poço de visita retangular para drenagem, em alvenaria com blocos de concreto, dimensões internas = 1x2,5 m, profundidade = 1,40 m, excluindo tampão. af_12/2020_pa</t>
  </si>
  <si>
    <t xml:space="preserve">Poço de inspeção circular para drenagem, em concreto pré-moldado, diâmetro interno = 0,60 m, profundidade = 0,90 m, excluindo tampão. af_12/2020_pa</t>
  </si>
  <si>
    <t xml:space="preserve">Acréscimo para poço de visita retangular para drenagem, em alvenaria com blocos de concreto, dimensões internas = 1x2,5 m. af_12/2020</t>
  </si>
  <si>
    <t xml:space="preserve">Poço de inspeção circular para drenagem, em concreto pré-moldado, diâmetro interno = 0,60 m, profundidade = 1,40 m, excluindo tampão. af_12/2020_pa</t>
  </si>
  <si>
    <t xml:space="preserve">Base para poço de visita retangular para drenagem, em alvenaria com blocos de concreto, dimensões internas = 1,5x3 m, profundidade = 1,40 m, excluindo tampão. af_12/2020_pa</t>
  </si>
  <si>
    <t xml:space="preserve">Poço de inspeção circular para drenagem, em alvenaria com tijolos cerâmicos maciços, diâmetro interno = 0,60 m, profundidade = 0,95 m, excluindo tampão. af_12/2020_pa</t>
  </si>
  <si>
    <t xml:space="preserve">Poço de inspeção circular para drenagem, em alvenaria com tijolos cerâmicos maciços, diâmetro interno = 0,60 m, profundidade = 1,45 m, excluindo tampão. af_12/2020_pa</t>
  </si>
  <si>
    <t xml:space="preserve">Base para poço de visita retangular para drenagem, em alvenaria com blocos de concreto, dimensões internas = 1x3 m, profundidade = 1,40 m, excluindo tampão. af_12/2020_pa</t>
  </si>
  <si>
    <t xml:space="preserve">Base para poço de visita circular para drenagem, em concreto pré-moldado, diâmetro interno = 0,80 m, profundidade = 1,35 m, excluindo tampão. af_12/2020_pa</t>
  </si>
  <si>
    <t xml:space="preserve">Acréscimo para poço de visita retangular para drenagem, em alvenaria com blocos de concreto, dimensões internas = 1,5x3 m. af_12/2020</t>
  </si>
  <si>
    <t xml:space="preserve">Acréscimo para poço de visita retangular para drenagem, em alvenaria com blocos de concreto, dimensões internas = 1x3 m. af_12/2020</t>
  </si>
  <si>
    <t xml:space="preserve">Acréscimo para poço de visita circular para drenagem, em concreto pré-moldado, diâmetro interno = 0,8 m. af_12/2020</t>
  </si>
  <si>
    <t xml:space="preserve">Base para poço de visita retangular para drenagem, em alvenaria com blocos de concreto, dimensões internas = 1x3,5 m, profundidade = 1,40 m, excluindo tampão. af_12/2020_pa</t>
  </si>
  <si>
    <t xml:space="preserve">Base para poço de visita circular para drenagem, em alvenaria com tijolos cerâmicos maciços, diâmetro interno = 0,80 m, profundidade = 1,40 m, excluindo tampão. af_12/2020_pa</t>
  </si>
  <si>
    <t xml:space="preserve">Acréscimo para poço de visita retangular para drenagem, em alvenaria com blocos de concreto, dimensões internas = 1x3,5 m. af_12/2020</t>
  </si>
  <si>
    <t xml:space="preserve">Acréscimo para poço de visita retangular para drenagem, em alvenaria com blocos de concreto, dimensões internas = 2,5x2,5 m. af_12/2020</t>
  </si>
  <si>
    <t xml:space="preserve">Acréscimo para poço de visita circular para drenagem, em alvenaria com tijolos cerâmicos maciços, diâmetro interno = 0,8 m. af_12/2020</t>
  </si>
  <si>
    <t xml:space="preserve">Base para poço de visita retangular para drenagem, em alvenaria com blocos de concreto, dimensões internas = 1,5x3,5 m, profundidade = 1,40 m, excluindo tampão. af_12/2020_pa</t>
  </si>
  <si>
    <t xml:space="preserve">Base para poço de visita circular para drenagem, em concreto pré-moldado, diâmetro interno = 1,0 m, profundidade = 1,35 m, excluindo tampão. af_05/2018_pa</t>
  </si>
  <si>
    <t xml:space="preserve">Base para poço de visita retangular para drenagem, em alvenaria com blocos de concreto, dimensões internas = 1x4 m, profundidade = 1,40 m, excluindo tampão. af_12/2020_pa</t>
  </si>
  <si>
    <t xml:space="preserve">Base para poço de visita retangular para drenagem, em alvenaria com blocos de concreto, dimensões internas = 2,5x3 m, profundidade = 1,40 m, excluindo tampão. af_12/2020_pa</t>
  </si>
  <si>
    <t xml:space="preserve">Acréscimo para poço de visita circular para drenagem, em concreto pré-moldado, diâmetro interno = 1 m. af_12/2020</t>
  </si>
  <si>
    <t xml:space="preserve">Acréscimo para poço de visita retangular para drenagem, em alvenaria com blocos de concreto, dimensões internas = 1x4 m. af_12/2020</t>
  </si>
  <si>
    <t xml:space="preserve">Base para poço de visita retangular para drenagem, em alvenaria com blocos de concreto, dimensões internas = 1,5x1,5 m, profundidade = 1,40 m, excluindo tampão. af_12/2020_pa</t>
  </si>
  <si>
    <t xml:space="preserve">Acréscimo para poço de visita retangular para drenagem, em alvenaria com blocos de concreto, dimensões internas = 1,5x3,5 m. af_12/2020</t>
  </si>
  <si>
    <t xml:space="preserve">Base para poço de visita circular para drenagem, em alvenaria com tijolos cerâmicos maciços, diâmetro interno = 1,0 m, profundidade = 1,40 m, excluindo tampão. af_12/2020_pa</t>
  </si>
  <si>
    <t xml:space="preserve">Acréscimo para poço de visita circular para drenagem, em alvenaria com tijolos cerâmicos maciços, diâmetro interno = 1 m. af_12/2020</t>
  </si>
  <si>
    <t xml:space="preserve">Base para poço de visita retangular para drenagem, em alvenaria com blocos de concreto, dimensões internas = 1,5x4 m, profundidade = 1,40 m, excluindo tampão. af_12/2020_pa</t>
  </si>
  <si>
    <t xml:space="preserve">Acréscimo para poço de visita retangular para drenagem, em alvenaria com blocos de concreto, dimensões internas = 2,5x3 m. af_12/2020</t>
  </si>
  <si>
    <t xml:space="preserve">Acréscimo para poço de visita retangular para drenagem, em alvenaria com blocos de concreto, dimensões internas = 1,5x4 m. af_12/2020</t>
  </si>
  <si>
    <t xml:space="preserve">Base para poço de visita retangular para drenagem, em alvenaria com blocos de concreto, dimensões internas = 2,5x3,5 m, profundidade = 1,40 m, excluindo tampão. af_12/2020_pa</t>
  </si>
  <si>
    <t xml:space="preserve">Acréscimo para poço de visita retangular para drenagem, em alvenaria com blocos de concreto, dimensões internas = 2,5x3,5 m. af_12/2020</t>
  </si>
  <si>
    <t xml:space="preserve">Base para poço de visita retangular para drenagem, em alvenaria com blocos de concreto, dimensões internas = 2,5x4 m, profundidade = 1,40 m, excluindo tampão. af_12/2020_pa</t>
  </si>
  <si>
    <t xml:space="preserve">Base para poço de visita retangular para drenagem, em alvenaria com blocos de concreto, dimensões internas = 2x2 m, profundidade = 1,40 m, excluindo tampão. af_12/2020_pa</t>
  </si>
  <si>
    <t xml:space="preserve">Acréscimo para poço de visita retangular para drenagem, em alvenaria com blocos de concreto, dimensões internas = 2,5x4 m. af_12/2020</t>
  </si>
  <si>
    <t xml:space="preserve">Base para poço de visita retangular para drenagem, em alvenaria com blocos de concreto, dimensões internas = 3x3 m, profundidade = 1,40 m, excluindo tampão. af_12/2020_pa</t>
  </si>
  <si>
    <t xml:space="preserve">Acréscimo para poço de visita retangular para drenagem, em alvenaria com blocos de concreto, dimensões internas = 3x3 m. af_12/2020</t>
  </si>
  <si>
    <t xml:space="preserve">Base para poço de visita retangular para drenagem, em alvenaria com blocos de concreto, dimensões internas = 3x3,5 m, profundidade = 1,40 m, excluindo tampão. af_12/2020_pa</t>
  </si>
  <si>
    <t xml:space="preserve">Acréscimo para poço de visita retangular para drenagem, em alvenaria com blocos de concreto, dimensões internas = 3x3,5 m. af_12/2020</t>
  </si>
  <si>
    <t xml:space="preserve">Acréscimo para poço de visita retangular para drenagem, em alvenaria com blocos de concreto, dimensões internas = 2x2 m. af_12/2020</t>
  </si>
  <si>
    <t xml:space="preserve">Base para poço de visita retangular para drenagem, em alvenaria com blocos de concreto, dimensões internas = 3x4 m, profundidade = 1,40 m, excluindo tampão. af_12/2020_pa</t>
  </si>
  <si>
    <t xml:space="preserve">Acréscimo para poço de visita retangular para drenagem, em alvenaria com blocos de concreto, dimensões internas = 3x4 m. af_12/2020</t>
  </si>
  <si>
    <t xml:space="preserve">Base para poço de visita retangular para drenagem, em alvenaria com blocos de concreto, dimensões internas = 3,5x3,5 m, profundidade = 1,40 m, excluindo tampão. af_12/2020_pa</t>
  </si>
  <si>
    <t xml:space="preserve">Acréscimo para poço de visita retangular para drenagem, em alvenaria com blocos de concreto, dimensões internas = 3,5x3,5 m. af_12/2020</t>
  </si>
  <si>
    <t xml:space="preserve">Base para poço de visita retangular para drenagem, em alvenaria com blocos de concreto, dimensões internas = 2x2,5 m, profundidade = 1,40 m, excluindo tampão. af_12/2020_pa</t>
  </si>
  <si>
    <t xml:space="preserve">Base para poço de visita retangular para drenagem, em alvenaria com blocos de concreto, dimensões internas = 3,5x4 m, profundidade = 1,40 m, excluindo tampão. af_12/2020_pa</t>
  </si>
  <si>
    <t xml:space="preserve">Acréscimo para poço de visita retangular para drenagem, em alvenaria com blocos de concreto, dimensões internas = 3,5x4 m. af_12/2020</t>
  </si>
  <si>
    <t xml:space="preserve">Base para poço de visita retangular para drenagem, em alvenaria com blocos de concreto, dimensões internas = 4x4 m, profundidade = 1,40 m, excluindo tampão. af_12/2020_pa</t>
  </si>
  <si>
    <t xml:space="preserve">Acréscimo para poço de visita retangular para drenagem, em alvenaria com blocos de concreto, dimensões internas = 2x2,5 m. af_12/2020</t>
  </si>
  <si>
    <t xml:space="preserve">Chaminé circular para poço de visita para drenagem, em concreto pré-moldado, diâmetro interno = 0,6 m. af_12/2020</t>
  </si>
  <si>
    <t xml:space="preserve">Chaminé circular para poço de visita para drenagem, em alvenaria com tijolos cerâmicos maciços, diâmetro interno = 0,6 m. af_12/2020</t>
  </si>
  <si>
    <t xml:space="preserve">Base para poço de visita retangular para drenagem, em alvenaria com blocos de concreto, dimensões internas = 2x3 m, profundidade = 1,40 m, excluindo tampão. af_12/2020_pa</t>
  </si>
  <si>
    <t xml:space="preserve">Acréscimo para poço de visita retangular para drenagem, em alvenaria com blocos de concreto, dimensões internas = 2x3 m. af_12/2020</t>
  </si>
  <si>
    <t xml:space="preserve">Base para poço de visita retangular para drenagem, em alvenaria com blocos de concreto, dimensões internas = 2x3,5 m, profundidade = 1,40 m, excluindo tampão. af_12/2020_pa</t>
  </si>
  <si>
    <t xml:space="preserve">Acréscimo para poço de visita retangular para drenagem, em alvenaria com blocos de concreto, dimensões internas = 2x3,5 m. af_12/2020</t>
  </si>
  <si>
    <t xml:space="preserve">Base para poço de visita retangular para drenagem, em alvenaria com blocos de concreto, dimensões internas = 2x4 m, profundidade = 1,40 m, excluindo tampão. af_12/2020_pa</t>
  </si>
  <si>
    <t xml:space="preserve">Acréscimo para poço de visita retangular para drenagem, em alvenaria com blocos de concreto, dimensões internas = 2x4 m. af_12/2020</t>
  </si>
  <si>
    <t xml:space="preserve">Base para poço de visita retangular para drenagem, em alvenaria com blocos de concreto, dimensões internas = 2,5x2,5 m, profundidade = 1,40 m, excluindo tampão. af_12/2020_pa</t>
  </si>
  <si>
    <t xml:space="preserve">Acréscimo para poço de visita retangular para drenagem, em alvenaria com blocos de concreto, dimensões internas = 4x4 m. af_12/2020</t>
  </si>
  <si>
    <t xml:space="preserve">Concretagem de lajes em edificações unifamiliares feitas com sistema de fôrmas manuseáveis, com concreto usinado bombeável fck 25 mpa - lançamento, adensamento e acabamento (exclusive bomba lança). af_10/2021</t>
  </si>
  <si>
    <t xml:space="preserve">Concretagem de paredes em edificações unifamiliares feitas com sistema de fôrmas manuseáveis, com concreto usinado bombeável fck 25 mpa - lançamento, adensamento e acabamento (exclusive bomba lança). af_10/2021</t>
  </si>
  <si>
    <t xml:space="preserve">Concretagem de platibanda em edificações unifamiliares feitas com sistema de fôrmas manuseáveis, com concreto usinado bombeável fck 25 mpa, - lançamento, adensamento e acabamento (exclusive bomba lança). af_10/2021</t>
  </si>
  <si>
    <t xml:space="preserve">Concretagem de lajes em edificações multifamiliares feitas com sistema de fôrmas manuseáveis, com concreto usinado bombeável fck 25 mpa - lançamento, adensamento e acabamento (exclusive bomba lança). af_10/2021</t>
  </si>
  <si>
    <t xml:space="preserve">Concretagem de paredes em edificações multifamiliares feitas com sistema de fôrmas manuseáveis, com concreto usinado bombeável fck 25 mpa - lançamento, adensamento e acabamento (exclusive bomba lança). af_10/2021</t>
  </si>
  <si>
    <t xml:space="preserve">Concretagem de platibanda em edificações multifamiliares feitas com sistema de fôrmas manuseáveis, com concreto usinado bombeável fck 25 mpa - lançamento, adensamento e acabamento (exclusive bomba lança). af_10/2021</t>
  </si>
  <si>
    <t xml:space="preserve">Concretagem de platibanda em edificações unifamiliares feitas com sistema de fôrmas manuseáveis, com concreto usinado autoadensável fck 25 mpa - lançamento e acabamento. af_10/2021</t>
  </si>
  <si>
    <t xml:space="preserve">Concretagem de platibanda em edificações multifamiliares feitas com sistema de fôrmas manuseáveis, com concreto usinado autoadensável fck 25 mpa - lançamento e acabamento. af_10/2021</t>
  </si>
  <si>
    <t xml:space="preserve">Concretagem de edificações (paredes e lajes) feitas com sistema de fôrmas manuseáveis, com concreto usinado bombeável fck 25 mpa - lançamento, adensamento e acabamento (exclusive bomba lança). af_10/2021</t>
  </si>
  <si>
    <t xml:space="preserve">Válvula de retenção horizontal, de bronze, roscável, 3/4" - fornecimento e instalação. af_08/2021</t>
  </si>
  <si>
    <t xml:space="preserve">Válvula de retenção horizontal, de bronze, roscável, 1" - fornecimento e instalação. af_08/2021</t>
  </si>
  <si>
    <t xml:space="preserve">Válvula de retenção horizontal, de bronze, roscável, 1 1/4" - fornecimento e instalação. af_08/2021</t>
  </si>
  <si>
    <t xml:space="preserve">Válvula de retenção horizontal, de bronze, roscável, 1 1/2"  - fornecimento e instalação. af_08/2021</t>
  </si>
  <si>
    <t xml:space="preserve">Válvula de retenção horizontal, de bronze, roscável, 2"  - fornecimento e instalação. af_08/2021</t>
  </si>
  <si>
    <t xml:space="preserve">Válvula de retenção horizontal, de bronze, roscável, 2 1/2" - fornecimento e instalação. af_08/2021</t>
  </si>
  <si>
    <t xml:space="preserve">Válvula de retenção horizontal, de bronze, roscável, 3" - fornecimento e instalação. af_08/2021</t>
  </si>
  <si>
    <t xml:space="preserve">Válvula de retenção horizontal, de bronze, roscável, 4" - fornecimento e instalação. af_08/2021</t>
  </si>
  <si>
    <t xml:space="preserve">Válvula de retenção vertical, de bronze, roscável, 1/2" - fornecimento e instalação. af_08/2021</t>
  </si>
  <si>
    <t xml:space="preserve">Válvula de retenção vertical, de bronze, roscável, 3/4" - fornecimento e instalação. af_08/2021</t>
  </si>
  <si>
    <t xml:space="preserve">Válvula de retenção vertical, de bronze, roscável, 1" - fornecimento e instalação. af_08/2021</t>
  </si>
  <si>
    <t xml:space="preserve">Válvula de retenção vertical, de bronze, roscável, 1 1/4" - fornecimento e instalação. af_08/2021</t>
  </si>
  <si>
    <t xml:space="preserve">Válvula de retenção vertical, de bronze, roscável, 1 1/2" - fornecimento e instalação. af_08/2021</t>
  </si>
  <si>
    <t xml:space="preserve">Válvula de retenção vertical, de bronze, roscável, 2" - fornecimento e instalação. af_08/2021</t>
  </si>
  <si>
    <t xml:space="preserve">Válvula de retenção vertical, de bronze, roscável, 3" - fornecimento e instalação. af_08/2021</t>
  </si>
  <si>
    <t xml:space="preserve">Válvula de retenção vertical, de bronze, roscável, 4" - fornecimento e instalação. af_08/2021</t>
  </si>
  <si>
    <t xml:space="preserve">Válvula de descarga metálica, base 1 1/2", acabamento metalico cromado - fornecimento e instalação. af_08/2021</t>
  </si>
  <si>
    <t xml:space="preserve">Limpeza de piso cerâmico ou porcelanato com vassoura a seco. af_04/2019</t>
  </si>
  <si>
    <t xml:space="preserve">Limpeza de piso cerâmico ou porcelanato com pano úmido. af_04/2019</t>
  </si>
  <si>
    <t xml:space="preserve">Limpeza de piso cerâmico ou porcelanato utilizando detergente neutro e escovação manual. af_04/2019</t>
  </si>
  <si>
    <t xml:space="preserve">Limpeza de piso cerâmico ou com pedras rústicas utilizando ácido muriático. af_04/2019</t>
  </si>
  <si>
    <t xml:space="preserve">Limpeza de revestimento cerâmico em parede com pano úmido af_04/2019</t>
  </si>
  <si>
    <t xml:space="preserve">Limpeza de revestimento cerâmico em parede utilizando detergente neutro e escovação manual. af_04/2019</t>
  </si>
  <si>
    <t xml:space="preserve">Limpeza de revestimento cerâmico em parede utilizando ácido muriático. af_04/2019</t>
  </si>
  <si>
    <t xml:space="preserve">Limpeza de piso de ladrilho hidráulico com pano úmido. af_04/2019</t>
  </si>
  <si>
    <t xml:space="preserve">Limpeza de piso de mármore/granito utilizando detergente neutro e escovação manual. af_04/2019</t>
  </si>
  <si>
    <t xml:space="preserve">Limpeza de contrapiso com vassoura a seco. af_04/2019</t>
  </si>
  <si>
    <t xml:space="preserve">Limpeza de ladrilho hidráulico em parede com pano úmido. af_04/2019</t>
  </si>
  <si>
    <t xml:space="preserve">Limpeza de mármore/granito em parede utilizando detergente neutro e escovação manual. af_04/2019</t>
  </si>
  <si>
    <t xml:space="preserve">Limpeza de superfície com jato de alta pressão. af_04/2019</t>
  </si>
  <si>
    <t xml:space="preserve">Limpeza de pia inox com bancada de pedra, inclusive metais correspondentes. af_04/2019</t>
  </si>
  <si>
    <t xml:space="preserve">Limpeza de tanque ou lavatório de louça isolado, inclusive metais correspondentes. af_04/2019</t>
  </si>
  <si>
    <t xml:space="preserve">Limpeza de lavatório de louça com bancada de pedra, inclusive metais correspondentes. af_04/2019</t>
  </si>
  <si>
    <t xml:space="preserve">Limpeza de bacia sanitária, bidê ou mictório em louça, inclusive metais correspondentes. af_04/2019</t>
  </si>
  <si>
    <t xml:space="preserve">Limpeza de bancada de pedra (mármore ou granito). af_04/2019</t>
  </si>
  <si>
    <t xml:space="preserve">Limpeza de janela inteiramente de vidro. af_04/2019</t>
  </si>
  <si>
    <t xml:space="preserve">Limpeza de janela de vidro com caixilho em aço/alumínio/pvc. af_04/2019</t>
  </si>
  <si>
    <t xml:space="preserve">Limpeza de porta de madeira. af_04/2019</t>
  </si>
  <si>
    <t xml:space="preserve">Limpeza de porta inteiramente de vidro. af_04/2019</t>
  </si>
  <si>
    <t xml:space="preserve">Limpeza de porta em aço/alumínio. af_04/2019</t>
  </si>
  <si>
    <t xml:space="preserve">Limpeza de porta de vidro com caixilho em aço/ alumínio/ pvc. af_04/2019</t>
  </si>
  <si>
    <t xml:space="preserve">Limpeza de forro removível com pano úmido. af_04/2019</t>
  </si>
  <si>
    <t xml:space="preserve">Lavadora de alta pressao (lava-jato) para agua fria, pressao de operacao entre 1400 e 1900 lib/pol2, vazao maxima entre 400 e 700 l/h - depreciação. af_04/2019</t>
  </si>
  <si>
    <t xml:space="preserve">Lavadora de alta pressao (lava-jato) para agua fria, pressao de operacao entre 1400 e 1900 lib/pol2, vazao maxima entre 400 e 700 l/h - juros. af_04/2019</t>
  </si>
  <si>
    <t xml:space="preserve">Lavadora de alta pressao (lava-jato) para agua fria, pressao de operacao entre 1400 e 1900 lib/pol2, vazao maxima entre 400 e 700 l/h - manutenção. af_04/2019</t>
  </si>
  <si>
    <t xml:space="preserve">Lavadora de alta pressao (lava-jato) para agua fria, pressao de operacao entre 1400 e 1900 lib/pol2, vazao maxima entre 400 e 700 l/h - materiais na operação. af_04/2019</t>
  </si>
  <si>
    <t xml:space="preserve">Lavadora de alta pressao (lava-jato) para agua fria, pressao de operacao entre 1400 e 1900 lib/pol2, vazao maxima entre 400 e 700 l/h - chp diurno. af_04/2019</t>
  </si>
  <si>
    <t xml:space="preserve">Lavadora de alta pressao (lava-jato) para agua fria, pressao de operacao entre 1400 e 1900 lib/pol2, vazao maxima entre 400 e 700 l/h - chi diurno. af_04/2019</t>
  </si>
  <si>
    <t xml:space="preserve">Guarda-corpo de aço galvanizado de 1,10m, montantes tubulares de 1.1/4? espaçados de 1,20m, travessa superior de 1.1/2?, gradil formado por tubos horizontais de 1? e verticais de 3/4?, fixado com chumbador mecânico. af_04/2019_ps</t>
  </si>
  <si>
    <t xml:space="preserve">Guarda-corpo de aço galvanizado de 1,10m de altura, montantes tubulares de 1.1/2  espaçados de 1,20m, travessa superior de 2 , gradil formado por barras chatas em ferro de 32x4,8mm, fixado com chumbador mecânico. af_04/2019_ps</t>
  </si>
  <si>
    <t xml:space="preserve">Guarda-corpo panorâmico com perfis de alumínio e vidro laminado 8 mm, fixado com chumbador mecânico. af_04/2019_ps</t>
  </si>
  <si>
    <t xml:space="preserve">Corrimão simples, diâmetro externo = 1 1/2?, em aço galvanizado. af_04/2019_ps</t>
  </si>
  <si>
    <t xml:space="preserve">Corrimão simples, diâmetro externo = 1 1/2?, em alumínio. af_04/2019_ps</t>
  </si>
  <si>
    <t xml:space="preserve">Gradil em ferro fixado em vãos de janelas, formado por barras chatas de 25x4,8 mm. af_04/2019</t>
  </si>
  <si>
    <t xml:space="preserve">Gradil em alumínio fixado em vãos de janelas, formado por tubos de 3/4". af_04/2019</t>
  </si>
  <si>
    <t xml:space="preserve">Armação do sistema de paredes de concreto, executada como armadura positiva de lajes, tela q-159. af_06/2019</t>
  </si>
  <si>
    <t xml:space="preserve">Armação do sistema de paredes de concreto, executada como armadura positiva de lajes, tela q-196. af_06/2019</t>
  </si>
  <si>
    <t xml:space="preserve">Armação do sistema de paredes de concreto, executada como reforço, vergalhão de 5,0 mm de diâmetro. af_06/2019</t>
  </si>
  <si>
    <t xml:space="preserve">Armação do sistema de paredes de concreto, executada como reforço, vergalhão de 12,5 mm de diâmetro. af_06/2019</t>
  </si>
  <si>
    <t xml:space="preserve">Til (tubo de inspeção e limpeza) radial para esgoto, em pvc, dn 300x200 mm. af_12/2020</t>
  </si>
  <si>
    <t xml:space="preserve">Transporte horizontal manual, de sacos de 50 kg (unidade: kgxkm). af_07/2019</t>
  </si>
  <si>
    <t xml:space="preserve">kgxkm</t>
  </si>
  <si>
    <t xml:space="preserve">Transporte horizontal manual, de sacos de 30 kg (unidade: kgxkm). af_07/2019</t>
  </si>
  <si>
    <t xml:space="preserve">Transporte horizontal manual, de sacos de 20 kg (unidade: kgxkm). af_07/2019</t>
  </si>
  <si>
    <t xml:space="preserve">Transporte horizontal com carrinho plataforma, de sacos de 50 kg (unidade: kgxkm). af_07/2019</t>
  </si>
  <si>
    <t xml:space="preserve">Transporte horizontal com carrinho plataforma, de sacos de 30 kg (unidade: kgxkm). af_07/2019</t>
  </si>
  <si>
    <t xml:space="preserve">Transporte horizontal com carrinho plataforma, de sacos de 20 kg (unidade: kgxkm). af_07/2019</t>
  </si>
  <si>
    <t xml:space="preserve">Transporte horizontal com carrinho de mão, de sacos de 50 kg (unidade: kgxkm). af_07/2019</t>
  </si>
  <si>
    <t xml:space="preserve">Transporte horizontal com carrinho de mão, de sacos de 30 kg (unidade: kgxkm). af_07/2019</t>
  </si>
  <si>
    <t xml:space="preserve">Transporte horizontal com carrinho de mão, de sacos de 20 kg (unidade: kgxkm). af_07/2019</t>
  </si>
  <si>
    <t xml:space="preserve">Transporte horizontal com manipulador telescópico, de pálete de sacos (unidade: kgxkm). af_07/2019</t>
  </si>
  <si>
    <t xml:space="preserve">Transporte horizontal com jerica de 60 l, de massa/ granel (unidade: m3xkm). af_07/2019</t>
  </si>
  <si>
    <t xml:space="preserve">Transporte horizontal com jerica de 90 l, de massa/ granel (unidade: m3xkm). af_07/2019</t>
  </si>
  <si>
    <t xml:space="preserve">Transporte horizontal com carregadeira, de massa/ granel (unidade: m3xkm). af_07/2019</t>
  </si>
  <si>
    <t xml:space="preserve">Transporte horizontal manual, de blocos vazados de concreto ou cerâmico de 19x19x39cm (unidade: blocoxkm). af_07/2019</t>
  </si>
  <si>
    <t xml:space="preserve">unxkm</t>
  </si>
  <si>
    <t xml:space="preserve">Transporte horizontal manual, de blocos cerâmicos furados na horizontal de 9x19x19cm (unidade: blocoxkm). af_07/2019</t>
  </si>
  <si>
    <t xml:space="preserve">Transporte horizontal com carrinho de mão, de blocos vazados de concreto ou cerâmico de 19x19x39cm (unidade: blocoxkm). af_07/2019</t>
  </si>
  <si>
    <t xml:space="preserve">Transporte horizontal com carrinho de mão, de blocos cerâmicos furados na horizontal de 9x19x19cm (unidade: blocoxkm). af_07/2019</t>
  </si>
  <si>
    <t xml:space="preserve">Transporte horizontal com carrinho plataforma, de blocos vazados de concreto ou cerâmico de 19x19x39cm (unidade: blocoxkm). af_07/2019</t>
  </si>
  <si>
    <t xml:space="preserve">Transporte horizontal com carrinho plataforma, de blocos cerâmicos furados na horizontal de 9x19x19cm (unidade: blocoxkm). af_07/2019</t>
  </si>
  <si>
    <t xml:space="preserve">Transporte horizontal com carrinho mini páletes, de blocos vazados de concreto de 19x19x39cm (unidade: blocoxkm). af_07/2019</t>
  </si>
  <si>
    <t xml:space="preserve">Transporte horizontal com carrinho mini páletes, de blocos cerâmicos furados na vertical de 19x19x39cm (unidade: blocoxkm). af_07/2019</t>
  </si>
  <si>
    <t xml:space="preserve">Transporte horizontal com carrinho mini páletes, de blocos cerâmicos furados na horizontal de 9x19x19cm (unidade: blocoxkm). af_07/2019</t>
  </si>
  <si>
    <t xml:space="preserve">Transporte horizontal com manipulador telescópico, de blocos vazados de concreto de 19x19x39cm (unidade: blocoxkm). af_07/2019</t>
  </si>
  <si>
    <t xml:space="preserve">Transporte horizontal com manipulador telescópico, de blocos cerâmicos furados na vertical de 19x19x39cm (unidade: blocoxkm). af_07/2019</t>
  </si>
  <si>
    <t xml:space="preserve">Transporte horizontal com manipulador telescópico, de blocos cerâmicos furados na horizontal de 9x19x19cm (unidade: blocoxkm). af_07/2019</t>
  </si>
  <si>
    <t xml:space="preserve">Transporte horizontal manual, de caixa com revestimento cerâmico (unidade: m2xkm). af_07/2019</t>
  </si>
  <si>
    <t xml:space="preserve">m2xkm</t>
  </si>
  <si>
    <t xml:space="preserve">Transporte horizontal com carrinho de mão, de caixa com revestimento cerâmico (unidade: m2xkm). af_07/2019</t>
  </si>
  <si>
    <t xml:space="preserve">Transporte horizontal com carrinho plataforma, de caixa com revestimento cerâmico (unidade: m2xkm). af_07/2019</t>
  </si>
  <si>
    <t xml:space="preserve">Transporte horizontal com carrinho mini páletes, de caixa com revestimento cerâmico (unidade: m2xkm). af_07/2019</t>
  </si>
  <si>
    <t xml:space="preserve">Transporte horizontal com manipulador telescópico, de caixa com revestimento cerâmico (unidade: m2xkm). af_07/2019</t>
  </si>
  <si>
    <t xml:space="preserve">Transporte horizontal manual, de lata de 18 litros (unidade: lxkm). af_07/2019</t>
  </si>
  <si>
    <t xml:space="preserve">lxkm</t>
  </si>
  <si>
    <t xml:space="preserve">Transporte horizontal com carrinho plataforma, de lata de 18 litros (unidade: lxkm). af_07/2019</t>
  </si>
  <si>
    <t xml:space="preserve">Transporte horizontal com carrinho racional, de lata de 18 litros (unidade: lxkm). af_07/2019</t>
  </si>
  <si>
    <t xml:space="preserve">Transporte horizontal com manipulador telescópico, de lata de 18 litros (unidade: lxkm). af_07/2019</t>
  </si>
  <si>
    <t xml:space="preserve">Transporte vertical manual, 1 pavimento, de sacos de 50 kg (unidade: kg). af_07/2019</t>
  </si>
  <si>
    <t xml:space="preserve">Transporte vertical manual, 1 pavimento, de sacos de 30 kg (unidade: kg). af_07/2019</t>
  </si>
  <si>
    <t xml:space="preserve">Transporte vertical manual, 1 pavimento, de sacos de 20 kg (unidade: kg). af_07/2019</t>
  </si>
  <si>
    <t xml:space="preserve">Transporte vertical manual, 1 pavimento, de blocos vazados de concreto ou cerâmico de 19x19x39cm (unidade: bloco). af_07/2019</t>
  </si>
  <si>
    <t xml:space="preserve">Transporte vertical manual, 1 pavimento, de blocos cerâmicos furados na horizontal de 9x19x19cm (unidade: bloco). af_07/2019</t>
  </si>
  <si>
    <t xml:space="preserve">Transporte vertical manual, 1 pavimento, de caixa com revestimento cerâmico (unidade: m2). af_07/2019</t>
  </si>
  <si>
    <t xml:space="preserve">Transporte vertical manual, 1 pavimento, de lata de 18 litros (unidade: l). af_07/2019</t>
  </si>
  <si>
    <t xml:space="preserve">Transporte horizontal manual, de tubo de pvc soldável com diâmetro menor ou igual a 60 mm (unidade: mxkm). af_07/2019</t>
  </si>
  <si>
    <t xml:space="preserve">mxkm</t>
  </si>
  <si>
    <t xml:space="preserve">Transporte horizontal manual, de tubo de pvc soldável com diâmetro maior que 60 mm e menor ou igual a 85 mm (unidade: mxkm). af_07/2019</t>
  </si>
  <si>
    <t xml:space="preserve">Transporte horizontal manual, de tubo de cpvc com diâmetro menor ou igual a 73 mm (unidade: mxkm). af_07/2019</t>
  </si>
  <si>
    <t xml:space="preserve">Transporte horizontal manual, de tubo de cpvc com diâmetro maior que 73 mm e menor ou igual a 89 mm (unidade: mxkm). af_07/2019</t>
  </si>
  <si>
    <t xml:space="preserve">Transporte horizontal manual, de tubo de ppr - pn12 ou pn25 - com diâmetro menor ou igual a 50 mm (unidade: mxkm). af_07/2019</t>
  </si>
  <si>
    <t xml:space="preserve">Transporte horizontal manual, de tubo de ppr - pn12 ou pn25 - com diâmetro maior que 50 mm e menor ou igual a 75 mm (unidade: mxkm). af_07/2019</t>
  </si>
  <si>
    <t xml:space="preserve">Transporte horizontal manual, de tubo de ppr - pn12 ou pn25 - com diâmetro maior que 75 mm e menor ou igual a 110 mm (unidade: mxkm). af_07/2019</t>
  </si>
  <si>
    <t xml:space="preserve">Transporte horizontal manual, de tubo de cobre - classe e - com diâmetro menor ou igual a 54 mm (unidade: mxkm). af_07/2019</t>
  </si>
  <si>
    <t xml:space="preserve">Transporte horizontal manual, de tubo de cobre - classe e - com diâmetro maior que 54 mm e menor ou igual a 79 mm (unidade: mxkm). af_07/2019</t>
  </si>
  <si>
    <t xml:space="preserve">Transporte horizontal manual, de tubo de cobre - classe e - com diâmetro maior que 79 mm e menor ou igual a 104 mm (unidade: mxkm). af_07/2019</t>
  </si>
  <si>
    <t xml:space="preserve">Transporte horizontal manual, de tubo de pvc série normal - esgoto predial, ou reforçado para esgoto ou águas pluviais predial, com diâmetro menor ou igual a 75 mm (unidade: mxkm). af_07/2019</t>
  </si>
  <si>
    <t xml:space="preserve">Transporte horizontal manual, de tubo de pvc série normal - esgoto predial, ou reforçado para esgoto ou águas pluviais predial, com diâmetro maior que 75 mm e menor ou igual a 100 mm (unidade: mxkm). af_07/2019</t>
  </si>
  <si>
    <t xml:space="preserve">Transporte horizontal manual, de tubo de pvc série normal - esgoto predial, ou reforçado para esgoto ou águas pluviais predial, com diâmetro maior que 100 mm e menor ou igual a 150 mm (unidade: mxkm). af_07/2019</t>
  </si>
  <si>
    <t xml:space="preserve">Transporte horizontal manual, de tubo de aço carbono leve ou médio, preto ou galvanizado, com diâmetro menor ou igual a 20 mm (unidade: mxkm). af_07/2019</t>
  </si>
  <si>
    <t xml:space="preserve">Transporte horizontal manual, de tubo de aço carbono leve ou médio, preto ou galvanizado, com diâmetro maior que 20 mm e menor ou igual a 32 mm (unidade: mxkm). af_07/2019</t>
  </si>
  <si>
    <t xml:space="preserve">Transporte horizontal manual, de tubo de aço carbono leve ou médio, preto ou galvanizado, com diâmetro maior que 32 mm e menor ou igual a 65 mm (unidade: mxkm). af_07/2019</t>
  </si>
  <si>
    <t xml:space="preserve">Transporte horizontal manual, de tubo de aço carbono leve ou médio, preto ou galvanizado, com diâmetro maior que 65 mm e menor ou igual a 90 mm (unidade: mxkm). af_07/2019</t>
  </si>
  <si>
    <t xml:space="preserve">Transporte horizontal manual, de tubo de aço carbono leve ou médio, preto ou galvanizado, com diâmetro maior que 90 mm e menor ou igual a 125 mm (unidade: mxkm). af_07/2019</t>
  </si>
  <si>
    <t xml:space="preserve">Transporte horizontal manual, de tubo de aço carbono leve ou médio, preto ou galvanizado, com diâmetro maior que 125 mm e menor ou igual a 150 mm (unidade: mxkm). af_07/2019</t>
  </si>
  <si>
    <t xml:space="preserve">Transporte horizontal manual, de tábuas de madeira com seção transversal de 2,5 x 25 cm e 2,5 x 30 cm (unidade: mxkm). af_07/2019</t>
  </si>
  <si>
    <t xml:space="preserve">Transporte horizontal manual, de caibros de madeira com seção transversal de 7,5 x 6 cm e 6 x 8 cm (unidade: mxkm). af_07/2019</t>
  </si>
  <si>
    <t xml:space="preserve">Transporte horizontal manual, de ripas de madeira com seção transversal de 1 x 5 cm e 2 x 5 cm (unidade: mxkm). af_07/2019</t>
  </si>
  <si>
    <t xml:space="preserve">Transporte horizontal manual, de vigas de madeira com seção transversal de 5 x 12 cm (unidade: mxkm). af_07/2019</t>
  </si>
  <si>
    <t xml:space="preserve">Transporte horizontal manual, de vigas de madeira com seção transversal de 6 x 16 cm (unidade: mxkm). af_07/2019</t>
  </si>
  <si>
    <t xml:space="preserve">Transporte horizontal manual, de vergalhões de aço com diâmetro de 5 mm (unidade: kgxkm). af_07/2019</t>
  </si>
  <si>
    <t xml:space="preserve">Transporte horizontal manual, de vergalhões de aço com diâmetro de 6,3 mm (unidade: kgxkm). af_07/2019</t>
  </si>
  <si>
    <t xml:space="preserve">Transporte horizontal manual, de vergalhões de aço com diâmetro de 8 mm (unidade: kgxkm). af_07/2019</t>
  </si>
  <si>
    <t xml:space="preserve">Transporte horizontal manual, de vergalhões de aço com diâmetro de 10 mm; 12,5 mm; 16 mm; 20 mm; 25 mm ou 32 mm (unidade: kgxkm). af_07/2019</t>
  </si>
  <si>
    <t xml:space="preserve">Transporte horizontal manual, de janela (unidade: m2xkm). af_07/2019</t>
  </si>
  <si>
    <t xml:space="preserve">Transporte vertical manual, 1 pavimento, de janela (unidade: m2). af_07/2019</t>
  </si>
  <si>
    <t xml:space="preserve">Transporte horizontal manual, de porta (unidade: unidxkm). af_07/2019</t>
  </si>
  <si>
    <t xml:space="preserve">Transporte vertical manual, 1 pavimento, de porta (unidade: unid). af_07/2019</t>
  </si>
  <si>
    <t xml:space="preserve">Transporte horizontal manual, de bancada de mármore ou granito para cozinha/lavatório ou mármore sintético com cuba integrada (unidade: unidxkm). af_07/2019</t>
  </si>
  <si>
    <t xml:space="preserve">Transporte vertical, bancada de mármore ou granito para cozinha/lavatório ou mármore sintético com cuba integrada, manual, 1 pavimento, (unidade: unid). af_07/2019</t>
  </si>
  <si>
    <t xml:space="preserve">Transporte horizontal com carrinho plataforma, de bancada de mármore ou granito para cozinha/lavatório ou mármore sintético com cuba integrada (unidade: unidxkm). af_07/2019</t>
  </si>
  <si>
    <t xml:space="preserve">Transporte horizontal manual, de vidro (unidade: m2xkm). af_07/2019</t>
  </si>
  <si>
    <t xml:space="preserve">Transporte vertical manual, 1 pavimento, de vidro (unidade: m2). af_07/2019</t>
  </si>
  <si>
    <t xml:space="preserve">Transporte horizontal manual, de tela de aço (unidade: kgxkm). af_07/2019</t>
  </si>
  <si>
    <t xml:space="preserve">Transporte horizontal manual, de compensado de madeira (unidade: m2xkm). af_07/2019</t>
  </si>
  <si>
    <t xml:space="preserve">Transporte horizontal manual, de telha termoacústica ou telha de aço zincado (unidade: m2xkm). af_07/2019</t>
  </si>
  <si>
    <t xml:space="preserve">Transporte horizontal manual, de telha de fibrocimento ou telha estrutural de fibrocimento, canalete 90 ou kalhetão (unidade: m2xkm). af_07/2019</t>
  </si>
  <si>
    <t xml:space="preserve">Transporte horizontal com manipulador telescópico, de telhas termoacústicas, fibrocimento, aço zincado, fibrocimento estrutural, canalete 90 ou kalhetão (unidade: m2xkm). af_07/2019</t>
  </si>
  <si>
    <t xml:space="preserve">Transporte horizontal manual, de bacia sanitária, caixa acoplada, tanque ou pia (unidade: unidxkm). af_07/2019</t>
  </si>
  <si>
    <t xml:space="preserve">Transporte vertical manual, 1 pavimento, de bacia sanitária, caixa acoplada, tanque ou pia (unidade: unid). af_07/2019</t>
  </si>
  <si>
    <t xml:space="preserve">Transporte horizontal com carrinho plataforma, de bacia sanitária, caixa acoplada, tanque ou pia (unidade: unidxkm). af_07/2019</t>
  </si>
  <si>
    <t xml:space="preserve">Transporte horizontal com manipulador telescópico, de bacia sanitária, caixa acoplada, tanque ou pia (unidade: unidxkm). af_07/2019</t>
  </si>
  <si>
    <t xml:space="preserve">Transporte horizontal manual, de telha de concreto ou cerâmica (unidade: m2xkm). af_07/2019</t>
  </si>
  <si>
    <t xml:space="preserve">Transporte horizontal com carrinho plataforma, de telha de concreto ou cerâmica (unidade: m2xkm). af_07/2019</t>
  </si>
  <si>
    <t xml:space="preserve">Transporte horizontal com manipulador telescópico, de telha de concreto ou cerâmica (unidade: m2xkm). af_07/2019</t>
  </si>
  <si>
    <t xml:space="preserve">Transporte horizontal manual, de barramento blindado (unidade: mxkm). af_07/2019</t>
  </si>
  <si>
    <t xml:space="preserve">Transporte horizontal com carrinho plataforma, de barramento blindado (unidade: mxkm). af_07/2019</t>
  </si>
  <si>
    <t xml:space="preserve">Transporte horizontal manual, de calha quadrada número 24 ? corte 33 (unidade: mxkm). af_07/2019</t>
  </si>
  <si>
    <t xml:space="preserve">Curso de capacitação para vigia diurno (encargos complementares) - horista</t>
  </si>
  <si>
    <t xml:space="preserve">Vigia diurno com encargos complementares</t>
  </si>
  <si>
    <t xml:space="preserve">Curso de capacitação para auxiliar de almoxarife (encargos complementares) - horista</t>
  </si>
  <si>
    <t xml:space="preserve">Curso de capacitação para ajudante de pintor (encargos complementares) - horista</t>
  </si>
  <si>
    <t xml:space="preserve">Curso de capacitação para coordenador/gerente de obra (encargos complementares) - horista</t>
  </si>
  <si>
    <t xml:space="preserve">Curso de capacitação para auxiliar de azulejista (encargos complementares) - horista</t>
  </si>
  <si>
    <t xml:space="preserve">Curso de capacitação para arquiteto paisagista (encargos complementares) - horista</t>
  </si>
  <si>
    <t xml:space="preserve">Curso de capacitação para montador de eletroeletronicos (encargos complementares) - horista</t>
  </si>
  <si>
    <t xml:space="preserve">Curso de capacitação para engenheiro civil junior (encargos complementares) - horista</t>
  </si>
  <si>
    <t xml:space="preserve">Curso de capacitação para engenheiro civil pleno (encargos complementares) - horista</t>
  </si>
  <si>
    <t xml:space="preserve">Curso de capacitação para mecânico de refrigeração (encargos complementares) - horista</t>
  </si>
  <si>
    <t xml:space="preserve">Curso de capacitação para técnico em segurança do trabalho (encargos complementares) - horista</t>
  </si>
  <si>
    <t xml:space="preserve">Auxiliar de almoxarife com encargos complementares</t>
  </si>
  <si>
    <t xml:space="preserve">Ajudante de pintor com encargos complementares</t>
  </si>
  <si>
    <t xml:space="preserve">Coordenador/gerente de obra com encargos complementares</t>
  </si>
  <si>
    <t xml:space="preserve">Auxiliar de azulejista com encargos complementares</t>
  </si>
  <si>
    <t xml:space="preserve">Arquiteto paisagista com encargos complementares</t>
  </si>
  <si>
    <t xml:space="preserve">Engenheiro civil junior com encargos complementares</t>
  </si>
  <si>
    <t xml:space="preserve">Engenheiro civil pleno com encargos complementares</t>
  </si>
  <si>
    <t xml:space="preserve">Montador de eletroeletrônicos com encargos complementares</t>
  </si>
  <si>
    <t xml:space="preserve">Mecânico de refrigeração com encargos complementares</t>
  </si>
  <si>
    <t xml:space="preserve">Técnico em segurança do trabalho com encargos complementares</t>
  </si>
  <si>
    <t xml:space="preserve">Curso de capacitação para auxiliar de almoxarife (encargos complementares) - mensalista</t>
  </si>
  <si>
    <t xml:space="preserve">Curso de capacitação para coordenador/gerente de obra (encargos complementares) - mensalista</t>
  </si>
  <si>
    <t xml:space="preserve">Curso de capacitação para arquiteto paisagista (encargos complementares) - mensalista</t>
  </si>
  <si>
    <t xml:space="preserve">Curso de capacitação para engenheiro civil junior (encargos complementares) - mensalista</t>
  </si>
  <si>
    <t xml:space="preserve">Curso de capacitação para engenheiro civil pleno (encargos complementares) - mensalista</t>
  </si>
  <si>
    <t xml:space="preserve">Curso de capacitação para técnico em segurança do trabalho (encargos complementares) - mensalista</t>
  </si>
  <si>
    <t xml:space="preserve">Coordenador / gerente de obra com encargos complementares</t>
  </si>
  <si>
    <t xml:space="preserve">Lastro com material granular (pedra britada n.3), aplicado em pisos ou lajes sobre solo, espessura de *10 cm*. af_07/2019</t>
  </si>
  <si>
    <t xml:space="preserve">Lastro com material granular (areia média), aplicado em pisos ou lajes sobre solo, espessura de *10 cm*. af_07/2019</t>
  </si>
  <si>
    <t xml:space="preserve">Lastro com material granular (pedra britada n.1 e pedra britada n.2), aplicado em pisos ou lajes sobre solo, espessura de *10 cm*. af_07/2019</t>
  </si>
  <si>
    <t xml:space="preserve">Cumeeira shed para telha ondulada de fibrocimento, e = 6 mm, incluso acessórios de fixação e içamento. af_07/2019</t>
  </si>
  <si>
    <t xml:space="preserve">Rufo externo/interno em chapa de aço galvanizado número 26, corte de 33 cm, incluso içamento. af_07/2019</t>
  </si>
  <si>
    <t xml:space="preserve">Retirada e recolocação de  telha cerâmica de encaixe, com até duas águas, incluso içamento. af_07/2019</t>
  </si>
  <si>
    <t xml:space="preserve">Retirada e recolocação de  telha cerâmica de encaixe, com mais de duas águas, incluso içamento. af_07/2019</t>
  </si>
  <si>
    <t xml:space="preserve">Retirada e recolocação de  telha cerâmica capa-canal, com até duas águas, incluso içamento. af_07/2019</t>
  </si>
  <si>
    <t xml:space="preserve">Retirada e recolocação de  telha cerâmica capa-canal, com mais de duas águas, incluso içamento. af_07/2019</t>
  </si>
  <si>
    <t xml:space="preserve">Contenção em perfil pranchado com pranchão de madeira, perfis espaçados a 1,5 m para 1 subsolo. af_07/2019</t>
  </si>
  <si>
    <t xml:space="preserve">Contenção em perfil pranchado com pranchão de madeira, perfis espaçados a 1,5 m para 2 ou mais subsolos. af_07/2019</t>
  </si>
  <si>
    <t xml:space="preserve">Contenção em perfil pranchado com pranchão de madeira, perfis espaçados a 2 m para 1 subsolo. af_07/2019</t>
  </si>
  <si>
    <t xml:space="preserve">Contenção em perfil pranchado com pranchão de madeira, perfis espaçados a 2 m para 2 ou mais subsolos. af_07/2019</t>
  </si>
  <si>
    <t xml:space="preserve">Fabricação, montagem e desmontagem de fôrma para cortina de contenção, em chapa de madeira compensada plastificada, e = 18 mm, 10 utilizações. af_07/2019</t>
  </si>
  <si>
    <t xml:space="preserve">Armação de cortina de contenção em concreto armado, com aço ca-50 de 6,3 mm - montagem. af_07/2019</t>
  </si>
  <si>
    <t xml:space="preserve">Armação de cortina de contenção em concreto armado, com aço ca-50 de 8 mm - montagem. af_07/2019</t>
  </si>
  <si>
    <t xml:space="preserve">Armação de cortina de contenção em concreto armado, com aço ca-50 de 10 mm - montagem. af_07/2019</t>
  </si>
  <si>
    <t xml:space="preserve">Armação de cortina de contenção em concreto armado, com aço ca-50 de 12,5 mm - montagem. af_07/2019</t>
  </si>
  <si>
    <t xml:space="preserve">Armação de cortina de contenção em concreto armado, com aço ca-50 de 16 mm - montagem. af_07/2019</t>
  </si>
  <si>
    <t xml:space="preserve">Armação de cortina de contenção em concreto armado, com aço ca-50 de 20 mm - montagem. af_07/2019</t>
  </si>
  <si>
    <t xml:space="preserve">Armação de cortina de contenção em concreto armado, com aço ca-50 de 25 mm - montagem. af_07/2019</t>
  </si>
  <si>
    <t xml:space="preserve">Concretagem de cortina de contenção, através de bomba  ? lançamento, adensamento e acabamento. af_07/2019</t>
  </si>
  <si>
    <t xml:space="preserve">Fabricação e instalação de meia tesoura de madeira não aparelhada, com vão de 3 m, para telha cerâmica ou de concreto, incluso içamento. af_07/2019</t>
  </si>
  <si>
    <t xml:space="preserve">Fabricação e instalação de meia tesoura de madeira não aparelhada, com vão de 4 m, para telha cerâmica ou de concreto, incluso içamento. af_07/2019</t>
  </si>
  <si>
    <t xml:space="preserve">Fabricação e instalação de meia tesoura de madeira não aparelhada, com vão de 5 m, para telha cerâmica ou de concreto, incluso içamento. af_07/2019</t>
  </si>
  <si>
    <t xml:space="preserve">Fabricação e instalação de meia tesoura de madeira não aparelhada, com vão de 6 m, para telha cerâmica ou de concreto, incluso içamento. af_07/2019</t>
  </si>
  <si>
    <t xml:space="preserve">Fabricação e instalação de meia tesoura de madeira não aparelhada, com vão de 7 m, para telha cerâmica ou de concreto, incluso içamento. af_07/2019</t>
  </si>
  <si>
    <t xml:space="preserve">Fabricação e instalação de meia tesoura de madeira não aparelhada, com vão de 8 m, para telha cerâmica ou de concreto, incluso içamento. af_07/2019</t>
  </si>
  <si>
    <t xml:space="preserve">Fabricação e instalação de meia tesoura de madeira não aparelhada, com vão de 9 m, para telha cerâmica ou de concreto, incluso içamento. af_07/2019</t>
  </si>
  <si>
    <t xml:space="preserve">Fabricação e instalação de meia tesoura de madeira não aparelhada, com vão de 10 m, para telha cerâmica ou de concreto, incluso içamento. af_07/2019</t>
  </si>
  <si>
    <t xml:space="preserve">Fabricação e instalação de meia tesoura de madeira não aparelhada, com vão de 11 m, para telha cerâmica ou de concreto, incluso içamento. af_07/2019</t>
  </si>
  <si>
    <t xml:space="preserve">Fabricação e instalação de meia tesoura de madeira não aparelhada, com vão de 12 m, para telha cerâmica ou de concreto, incluso içamento. af_07/2019</t>
  </si>
  <si>
    <t xml:space="preserve">Fabricação e instalação de meia tesoura de madeira não aparelhada, com vão de 3 m, para telha ondulada de fibrocimento, alumínio, plástica ou termoacústica, incluso içamento. af_07/2019</t>
  </si>
  <si>
    <t xml:space="preserve">Fabricação e instalação de meia tesoura de madeira não aparelhada, com vão de 4 m, para telha ondulada de fibrocimento, alumínio, plástica ou termoacústica, incluso içamento. af_07/2019</t>
  </si>
  <si>
    <t xml:space="preserve">Fabricação e instalação de meia tesoura de madeira não aparelhada, com vão de 5 m, para telha ondulada de fibrocimento, alumínio, plástica ou termoacústica, incluso içamento. af_07/2019</t>
  </si>
  <si>
    <t xml:space="preserve">Fabricação e instalação de meia tesoura de madeira não aparelhada, com vão de 6 m, para telha ondulada de fibrocimento, alumínio, plástica ou termoacústica, incluso içamento. af_07/2019</t>
  </si>
  <si>
    <t xml:space="preserve">Fabricação e instalação de meia tesoura de madeira não aparelhada, com vão de 7 m, para telha ondulada de fibrocimento, alumínio, plástica ou termoacústica, incluso içamento. af_07/2019</t>
  </si>
  <si>
    <t xml:space="preserve">Fabricação e instalação de meia tesoura de madeira não aparelhada, com vão de 8 m, para telha ondulada de fibrocimento, alumínio, plástica ou termoacústica, incluso içamento. af_07/2019</t>
  </si>
  <si>
    <t xml:space="preserve">Fabricação e instalação de meia tesoura de madeira não aparelhada, com vão de 9 m, para telha ondulada de fibrocimento, alumínio, plástica ou termoacústica, incluso içamento. af_07/2019</t>
  </si>
  <si>
    <t xml:space="preserve">Fabricação e instalação de meia tesoura de madeira não aparelhada, com vão de 10 m, para telha ondulada de fibrocimento, alumínio, plástica ou termoacústica, incluso içamento. af_07/2019</t>
  </si>
  <si>
    <t xml:space="preserve">Fabricação e instalação de meia tesoura de madeira não aparelhada, com vão de 11 m, para telha ondulada de fibrocimento, alumínio, plástica ou termoacústica, incluso içamento. af_07/2019</t>
  </si>
  <si>
    <t xml:space="preserve">Fabricação e instalação de meia tesoura de madeira não aparelhada, com vão de 12 m, para telha ondulada de fibrocimento, alumínio, plástica ou termoacústica, incluso içamento. af_07/2019</t>
  </si>
  <si>
    <t xml:space="preserve">Fabricação e instalação de tesoura (inteira ou meia) em aço, vãos maiores ou iguais a 3,0 m e menores ou igual a 6,0 m, incluso içamento. af_07/2019</t>
  </si>
  <si>
    <t xml:space="preserve">Fabricação e instalação de tesoura (inteira ou meia) em aço, vãos maiores que 6,0 m e menores que 12,0 m, incluso içamento. af_07/2019</t>
  </si>
  <si>
    <t xml:space="preserve">Fabricação e instalação de pontaletes de madeira não aparelhada para telhados com até 2 águas e com telha cerâmica ou de concreto em edifício residencial térreo, incluso transporte vertical. af_07/2019</t>
  </si>
  <si>
    <t xml:space="preserve">Fabricação e instalação de pontaletes de madeira não aparelhada para telhados com até 2 águas e com telha cerâmica ou de concreto em edifício residencial de múltiplos pavimentos, incluso transporte vertical. af_07/2019</t>
  </si>
  <si>
    <t xml:space="preserve">Fabricação e instalação de pontaletes de madeira não aparelhada para telhados com até 2 águas e com telha cerâmica ou de concreto em edifício institucional térreo, incluso transporte vertical. af_07/2019</t>
  </si>
  <si>
    <t xml:space="preserve">Fabricação e instalação de pontaletes de madeira não aparelhada para telhados com até 2 águas e com telha ondulada de fibrocimento, alumínio ou plástica em edifício residencial térreo, incluso transporte vertical. af_07/2019</t>
  </si>
  <si>
    <t xml:space="preserve">Fabricação e instalação de pontaletes de madeira não aparelhada para telhados com até 2 águas e com telha ondulada de fibrocimento, alumínio ou plástica em edifício residencial de múltiplos pavimentos, incluso transporte vertical. af_07/2019</t>
  </si>
  <si>
    <t xml:space="preserve">Fabricação e instalação de pontaletes de madeira não aparelhada para telhados com até 2 águas e com telha ondulada de fibrocimento, alumínio ou plástica em edifício institucional térreo, incluso transporte vertical. af_07/2019</t>
  </si>
  <si>
    <t xml:space="preserve">Fabricação e instalação de pontaletes de madeira não aparelhada para telhados com mais que 2 águas e com telha cerâmica ou de concreto em edifício residencial térreo, incluso transporte vertical. af_07/2019</t>
  </si>
  <si>
    <t xml:space="preserve">Fabricação e instalação de pontaletes de madeira não aparelhada para telhados com mais que 2 águas e com telha cerâmica ou de concreto em edifício residencial de múltiplos pavimentos. af_07/2019</t>
  </si>
  <si>
    <t xml:space="preserve">Fabricação e instalação de pontaletes de madeira não aparelhada para telhados com mais que 2 águas e com telha cerâmica ou de concreto em edifício institucional térreo, incluso transporte vertical. af_07/2019</t>
  </si>
  <si>
    <t xml:space="preserve">Retirada e recolocação de ripa em telhados de até 2 águas com telha cerâmica ou de concreto de encaixe, incluso transporte vertical. af_07/2019</t>
  </si>
  <si>
    <t xml:space="preserve">Retirada e recolocação de caibro em telhados de até 2 águas com telha cerâmica ou de concreto de encaixe, incluso transporte vertical. af_07/2019</t>
  </si>
  <si>
    <t xml:space="preserve">Retirada e recolocação de ripa em telhados de mais de 2 águas com telha cerâmica ou de concreto de encaixe, incluso transporte vertical. af_07/2019</t>
  </si>
  <si>
    <t xml:space="preserve">Retirada e recolocação de caibro em telhados de mais de 2 águas com telha cerâmica ou de concreto de encaixe, incluso transporte vertical. af_07/2019</t>
  </si>
  <si>
    <t xml:space="preserve">Retirada e recolocação de ripa em telhados de até 2 águas com telha cerâmica capa-canal, incluso transporte vertical. af_07/2019</t>
  </si>
  <si>
    <t xml:space="preserve">Retirada e recolocação de caibro em telhados de até 2 águas com telha cerâmica capa-canal, incluso transporte vertical. af_07/2019</t>
  </si>
  <si>
    <t xml:space="preserve">Retirada e recolocação de ripa em telhados de mais de 2 águas com telha cerâmica capa-canal, incluso transporte vertical. af_07/2019</t>
  </si>
  <si>
    <t xml:space="preserve">Retirada e recolocação de caibro em telhados de mais de 2 águas com telha cerâmica capa-canal, incluso transporte vertical. af_07/2019</t>
  </si>
  <si>
    <t xml:space="preserve">Calha de beiral, semicircular de pvc, diametro 125 mm, incluindo cabeceiras, emendas, bocais, suportes e vedações, excluindo condutores, incluso transporte vertical. af_07/2019</t>
  </si>
  <si>
    <t xml:space="preserve">Rufo em fibrocimento para telha ondulada e = 6 mm, aba de 26 cm, incluso transporte vertical, exceto contrarrufo. af_07/2019</t>
  </si>
  <si>
    <t xml:space="preserve">Argamassa traço 1:0,5:4,5  (em volume de cimento, cal e areia média úmida), preparo mecânico com misturador de eixo horizontal de 160 kg. af_08/2019</t>
  </si>
  <si>
    <t xml:space="preserve">Argamassa traço 1:0,5:4,5  (em volume de cimento, cal e areia média úmida), preparo mecânico com misturador de eixo horizontal de 300 kg. af_08/2019</t>
  </si>
  <si>
    <t xml:space="preserve">Argamassa traço 1:0,5:4,5  (em volume de cimento, cal e areia média úmida), preparo mecânico com misturador de eixo horizontal de 600 kg. af_08/2019</t>
  </si>
  <si>
    <t xml:space="preserve">Argamassa traço 1:3 (em volume de cimento e areia média úmida), preparo mecânico com misturador de eixo horizontal de 160 kg. af_08/2019</t>
  </si>
  <si>
    <t xml:space="preserve">Argamassa traço 1:3 (em volume de cimento e areia média úmida), preparo mecânico com misturador de eixo horizontal de 300 kg. af_08/2019</t>
  </si>
  <si>
    <t xml:space="preserve">Argamassa traço 1:3 (em volume de cimento e areia média úmida), preparo mecânico com misturador de eixo horizontal de 600 kg. af_08/2019</t>
  </si>
  <si>
    <t xml:space="preserve">Argamassa traço 1:4 (em volume de cimento e areia média úmida), preparo mecânico com misturador de eixo horizontal de 160 kg. af_08/2019</t>
  </si>
  <si>
    <t xml:space="preserve">Argamassa traço 1:4 (em volume de cimento e areia média úmida), preparo mecânico com misturador de eixo horizontal de 300 kg. af_08/2019</t>
  </si>
  <si>
    <t xml:space="preserve">Argamassa traço 1:4 (em volume de cimento e areia média úmida), preparo mecânico com misturador de eixo horizontal de 600 kg. af_08/2019</t>
  </si>
  <si>
    <t xml:space="preserve">Argamassa traço 1:3 (em volume de cimento e areia média úmida) com adição de impermeabilizante, preparo mecânico com betoneira 400 l. af_08/2019</t>
  </si>
  <si>
    <t xml:space="preserve">Argamassa traço 1:3 (em volume de cimento e areia média úmida) com adição de impermeabilizante, preparo mecânico com misturador de eixo horizontal de 160 kg. af_08/2019</t>
  </si>
  <si>
    <t xml:space="preserve">Argamassa traço 1:3 (em volume de cimento e areia média úmida) com adição de impermeabilizante, preparo mecânico com misturador de eixo horizontal de 300 kg. af_08/2019</t>
  </si>
  <si>
    <t xml:space="preserve">Argamassa traço 1:3 (em volume de cimento e areia média úmida) com adição de impermeabilizante, preparo mecânico com misturador de eixo horizontal de 600 kg. af_08/2019</t>
  </si>
  <si>
    <t xml:space="preserve">Argamassa traço 1:3 (em volume de cimento e areia média úmida) com adição de impermeabilizante, preparo manual. af_08/2019</t>
  </si>
  <si>
    <t xml:space="preserve">Argamassa traço 1:4 (em volume de cimento e areia média úmida) com adição de impermeabilizante, preparo mecânico com betoneira 400 l. af_08/2019</t>
  </si>
  <si>
    <t xml:space="preserve">Argamassa traço 1:4 (em volume de cimento e areia média úmida) com adição de impermeabilizante, preparo mecânico com misturador de eixo horizontal de 160 kg. af_08/2019</t>
  </si>
  <si>
    <t xml:space="preserve">Argamassa traço 1:4 (em volume de cimento e areia média úmida) com adição de impermeabilizante, preparo mecânico com misturador de eixo horizontal de 300 kg. af_08/2019</t>
  </si>
  <si>
    <t xml:space="preserve">Argamassa traço 1:4 (em volume de cimento e areia média úmida) com adição de impermeabilizante, preparo mecânico com misturador de eixo horizontal de 600 kg. af_08/2019</t>
  </si>
  <si>
    <t xml:space="preserve">Argamassa traço 1:4 (em volume de cimento e areia média úmida) com adição de impermeabilizante, preparo manual. af_08/2019</t>
  </si>
  <si>
    <t xml:space="preserve">Argamassa traço 1:2:9 (em volume de cimento, cal e areia média úmida) para emboço/massa única/assentamento de alvenaria de vedação, preparo mecânico com misturador de eixo horizontal de 600 kg. af_08/2019</t>
  </si>
  <si>
    <t xml:space="preserve">Argamassa traço 1:0,5:4,5 (em volume de cimento, cal e areia média úmida), preparo mecânico com betoneira 600 l. af_08/2019</t>
  </si>
  <si>
    <t xml:space="preserve">Argamassa traço 1:3 (em volume de cimento e areia média úmida), preparo mecânico com betoneira 600 l. af_08/2019</t>
  </si>
  <si>
    <t xml:space="preserve">Argamassa traço 1:4 (em volume de cimento e areia média úmida), preparo mecânico com betoneira 600 l. af_08/2019</t>
  </si>
  <si>
    <t xml:space="preserve">Argamassa traço 1:3 (em volume de cimento e areia média úmida) com adição de impermeabilizante, preparo mecânico com betoneira 600 l. af_08/2019</t>
  </si>
  <si>
    <t xml:space="preserve">Argamassa traço 1:4 (em volume de cimento e areia média úmida) com adição de impermeabilizante, preparo mecânico com betoneira 600 l. af_08/2019</t>
  </si>
  <si>
    <t xml:space="preserve">Tecnico de edificacoes com encargos complementares</t>
  </si>
  <si>
    <t xml:space="preserve">Curso de capacitação para tecnico de edificacoes (encargos complementares) - horista</t>
  </si>
  <si>
    <t xml:space="preserve">Curso de capacitação para tecnico de edificacoes (encargos complementares) - mensalista</t>
  </si>
  <si>
    <t xml:space="preserve">Cabo coaxial rg11 95% - fornecimento e instalação. af_11/2019</t>
  </si>
  <si>
    <t xml:space="preserve">Cabo coaxial rg59 95% - fornecimento e instalação. af_11/2019</t>
  </si>
  <si>
    <t xml:space="preserve">Rack aberto em coluna 44u para servidor - fornecimento e instalação. af_11/2019</t>
  </si>
  <si>
    <t xml:space="preserve">Caixa de passagem para telefone 15x15x10cm (sobrepor), fornecimento e instalacao. af_11/2019</t>
  </si>
  <si>
    <t xml:space="preserve">Caixa de passagem para telefone 80x80x15cm (sobrepor) fornecimento e instalacao. af_11/2019</t>
  </si>
  <si>
    <t xml:space="preserve">Quadro de distribuição para telefone n.2, 20x20x12cm em chapa metalica, de embutir, sem acessorios, padrão telebras, fornecimento e instalação. af_11/2019</t>
  </si>
  <si>
    <t xml:space="preserve">Quadro de distribuicao para telefone n.3, 40x40x12cm em chapa metalica, de embutir, sem acessorios, padrao telebras, fornecimento e instalação. af_11/2019</t>
  </si>
  <si>
    <t xml:space="preserve">Quadro de distribuicao para telefone n.4, 60x60x12cm em chapa metalica, de embutir, sem acessorios, padrao telebras, fornecimento e instalação. af_11/2019</t>
  </si>
  <si>
    <t xml:space="preserve">Quadro de distribuição para telefone n.5, 80x80x12cm em chapa metalica, sem acessorios, padrao telebras, fornecimento e instalação. af_11/2019</t>
  </si>
  <si>
    <t xml:space="preserve">Execução e compactação de base e ou sub-base para pavimentação de solo (predominantemente arenoso) brita - 40/60 - exclusive solo, escavação, carga e transporte. af_11/2019</t>
  </si>
  <si>
    <t xml:space="preserve">Execução e compactação de base e ou sub-base para pavimentação de solo (predominantemente arenoso) brita - 50/50 - exclusive solo, escavação, carga e transporte. af_11/2019</t>
  </si>
  <si>
    <t xml:space="preserve">Execução e compactação de base e ou sub-base para pavimentação de solo (predominantemente arenoso) brita - 40/60 com cimento (teor de 4%) - exclusive solo, escavação, carga e transporte. af_11/2019</t>
  </si>
  <si>
    <t xml:space="preserve">Execução e compactação de base e ou sub-base para pavimentação de solo (predominantemente arenoso) brita - 40/60 com cimento (teor de 6%) - exclusive solo, escavação, carga e transporte. af_11/2019</t>
  </si>
  <si>
    <t xml:space="preserve">Execução e compactação de base e ou sub-base para pavimentação de solo (predominantemente arenoso) brita - 40/60 com cimento (teor de 8%) - exclusive solo, escavação, carga e transporte. af_11/2019</t>
  </si>
  <si>
    <t xml:space="preserve">Execução e compactação de base e ou sub-base para pavimentação de solo (predominantemente arenoso) brita - 50/50 com cimento (teor de 4%)  - exclusive solo, escavação, carga e transporte. af_11/2019</t>
  </si>
  <si>
    <t xml:space="preserve">Execução e compactação de base e ou sub-base para pavimentação de solo (predominantemente arenoso) brita - 50/50 com cimento (teor de 6%) - exclusive solo, escavação, carga e transporte. af_11/2019</t>
  </si>
  <si>
    <t xml:space="preserve">Execução e compactação de base e ou sub-base para pavimentação de solo (predominantemente arenoso) brita - 50/50 com cimento (teor de 8%) - exclusive solo, escavação, carga e transporte. af_11/2019</t>
  </si>
  <si>
    <t xml:space="preserve">Execução e compactação de base e ou sub-base para pavimentação de solo (predominantemente argiloso) brita - 40/60 - exclusive solo, escavação, carga e transporte. af_11/2019</t>
  </si>
  <si>
    <t xml:space="preserve">Execução e compactação de base e ou sub-base para pavimentação de solo (predominantemente argiloso) brita - 50/50 - exclusive solo, escavação, carga e transporte. af_11/2019</t>
  </si>
  <si>
    <t xml:space="preserve">Espalhamento de material com trator de esteiras. af_11/2019</t>
  </si>
  <si>
    <t xml:space="preserve">Regularização de superfícies com motoniveladora. af_11/2019</t>
  </si>
  <si>
    <t xml:space="preserve">Regularização e compactação de subleito de solo  predominantemente argiloso. af_11/2019</t>
  </si>
  <si>
    <t xml:space="preserve">Regularização e compactação de subleito de solo predominantemente arenoso. af_11/2019</t>
  </si>
  <si>
    <t xml:space="preserve">Assentamento de poste de concreto com comprimento nominal de 9 m, carga nominal menor ou igual a 1000 dan, engastamento simples com 1,5 m de solo (não inclui fornecimento). af_11/2019</t>
  </si>
  <si>
    <t xml:space="preserve">Assentamento de poste de concreto com comprimento nominal de 10 m, carga nominal menor ou igual a 1000 dan, engastamento simples com 1,6 m de solo (não inclui fornecimento). af_11/2019</t>
  </si>
  <si>
    <t xml:space="preserve">Assentamento de poste de concreto com comprimento nominal de 10 m, carga nominal maior que 1000 dan, engastamento simples com 1,6 m de solo (não inclui fornecimento). af_11/2019</t>
  </si>
  <si>
    <t xml:space="preserve">Assentamento de poste de concreto com comprimento nominal de 10,5 m, carga nominal menor ou igual a 1000 dan, engastamento simples com 1,65 m de solo (não inclui fornecimento). af_11/2019</t>
  </si>
  <si>
    <t xml:space="preserve">Assentamento de poste de concreto com comprimento nominal de 10,5 m, carga nominal maior que 1000 dan, engastamento simples com 1,65 m de solo (não inclui fornecimento). af_11/2019</t>
  </si>
  <si>
    <t xml:space="preserve">Assentamento de poste de concreto com comprimento nominal de 11 m, carga nominal menor ou igual a 1000 dan, engastamento simples com 1,7 m de solo (não inclui fornecimento). af_11/2019</t>
  </si>
  <si>
    <t xml:space="preserve">Assentamento de poste de concreto com comprimento nominal de 11 m, carga nominal maior que 1000 dan, engastamento simples com 1,7 m de solo (não inclui fornecimento). af_11/2019</t>
  </si>
  <si>
    <t xml:space="preserve">Assentamento de poste de concreto com comprimento nominal de 12 m, carga nominal menor ou igual a 1000 dan, engastamento simples com 1,8 m de solo (não inclui fornecimento). af_11/2019</t>
  </si>
  <si>
    <t xml:space="preserve">Assentamento de poste de concreto com comprimento nominal de 12 m, carga nominal maior que 1000 dan, engastamento simples com 1,8 m de solo (não inclui fornecimento). af_11/2019</t>
  </si>
  <si>
    <t xml:space="preserve">Assentamento de poste de concreto com comprimento nominal de 13 m, carga nominal menor ou igual a 1000 dan, engastamento simples com 1,9 m de solo (não inclui fornecimento). af_11/2019</t>
  </si>
  <si>
    <t xml:space="preserve">Assentamento de poste de concreto com comprimento nominal de 13 m, carga nominal maior que 1000 dan, engastamento simples com 1,9 m de solo (não inclui fornecimento). af_11/2019</t>
  </si>
  <si>
    <t xml:space="preserve">Assentamento de poste de concreto com comprimento nominal de 13,5 m, carga nominal menor ou igual a 1000 dan, engastamento simples com 1,95 m de solo (não inclui fornecimento). af_11/2019</t>
  </si>
  <si>
    <t xml:space="preserve">Assentamento de poste de concreto com comprimento nominal de 13,5 m, carga nominal maior que 1000 dan, engastamento simples com 1,95 m de solo (não inclui fornecimento). af_11/2019</t>
  </si>
  <si>
    <t xml:space="preserve">Assentamento de poste de concreto com comprimento nominal de 14 m, carga nominal menor ou igual a 1000 dan, engastamento simples com 2 m de solo (não inclui fornecimento). af_11/2019</t>
  </si>
  <si>
    <t xml:space="preserve">Assentamento de poste de concreto com comprimento nominal de 14 m, carga nominal maior que 1000 dan, engastamento simples com 2 m de solo (não inclui fornecimento). af_11/2019</t>
  </si>
  <si>
    <t xml:space="preserve">Assentamento de poste de concreto com comprimento nominal de 15 m, carga nominal menor ou igual a 1000 dan, engastamento simples com 2,1 m de solo (não inclui fornecimento). af_11/2019</t>
  </si>
  <si>
    <t xml:space="preserve">Assentamento de poste de concreto com comprimento nominal de 15 m, carga nominal maior que 1000 dan, engastamento simples com 2,1 m de solo (não inclui fornecimento). af_11/2019</t>
  </si>
  <si>
    <t xml:space="preserve">Assentamento de poste de concreto com comprimento nominal de 18 m, carga nominal menor ou igual a 1000 dan, engastamento simples com 2,4 m de solo (não inclui fornecimento). af_11/2019</t>
  </si>
  <si>
    <t xml:space="preserve">Assentamento de poste de concreto com comprimento nominal de 18 m, carga nominal maior que 1000 dan, engastamento simples com 2,4 m de solo (não inclui fornecimento). af_11/2019</t>
  </si>
  <si>
    <t xml:space="preserve">Assentamento de poste de concreto com comprimento nominal de 20 m, carga nominal menor ou igual a 1000 dan, engastamento simples com 2,6 m de solo (não inclui fornecimento). af_11/2019</t>
  </si>
  <si>
    <t xml:space="preserve">Assentamento de poste de concreto com comprimento nominal de 20 m, carga nominal maior que 1000, engastamento simples com 2,6 m de solo (não inclui fornecimento). af_11/2019</t>
  </si>
  <si>
    <t xml:space="preserve">Assentamento de poste de concreto com comprimento nominal de 9 m, carga nominal de 150 dan, engastamento base concretada com 1 m de concreto e 0,5 m de solo (não inclui fornecimento). af_11/2019</t>
  </si>
  <si>
    <t xml:space="preserve">Assentamento de poste de concreto com comprimento nominal de 9 m, carga nominal de 300 dan, engastamento base concretada com 1 m de concreto e 0,5 m de solo (não inclui fornecimento). af_11/2019</t>
  </si>
  <si>
    <t xml:space="preserve">Assentamento de poste de concreto com comprimento nominal de 9 m, carga nominal de 400 dan, engastamento base concretada com 1 m de concreto e 0,5 m de solo (não inclui fornecimento). af_11/2019</t>
  </si>
  <si>
    <t xml:space="preserve">Assentamento de poste de concreto com comprimento nominal de 9 m, carga nominal de 600 dan, engastamento base concretada com 1 m de concreto e 0,5 m de solo (não inclui fornecimento). af_11/2019</t>
  </si>
  <si>
    <t xml:space="preserve">Assentamento de poste de concreto com comprimento nominal de 9 m, carga nominal de 1000 dan, engastamento base concretada com 1 m de concreto e 0,5 m de solo (não inclui fornecimento). af_11/2019</t>
  </si>
  <si>
    <t xml:space="preserve">Assentamento de poste de concreto com comprimento nominal de 10 m, carga nominal de 300 dan, engastamento base concretada com 1 m de concreto e 0,6 m de solo (não inclui fornecimento). af_11/2019</t>
  </si>
  <si>
    <t xml:space="preserve">Assentamento de poste de concreto com comprimento nominal de 10 m, carga nominal de 600 dan, engastamento base concretada com 1 m de concreto e 0,6 m de solo (não inclui fornecimento). af_11/2019</t>
  </si>
  <si>
    <t xml:space="preserve">Assentamento de poste de concreto com comprimento nominal de 10 m, carga nominal de 1000 dan, engastamento base concretada com 1 m de concreto e 0,6 m de solo (não inclui fornecimento). af_11/2019</t>
  </si>
  <si>
    <t xml:space="preserve">Assentamento de poste de concreto com comprimento nominal de 10,5 m, carga nominal de 300 dan, engastamento base concretada com 1 m de concreto e 0,65 m de solo (não inclui fornecimento). af_11/2019</t>
  </si>
  <si>
    <t xml:space="preserve">Assentamento de poste de concreto com comprimento nominal de 10,5 m, carga nominal de 600 dan, engastamento base concretada com 1 m de concreto e 0,65 m de solo (não inclui fornecimento). af_11/2019</t>
  </si>
  <si>
    <t xml:space="preserve">Assentamento de poste de concreto com comprimento nominal de 10,5 m, carga nominal de 1000 dan, engastamento base concretada com 1 m de concreto e 0,65 m de solo (não inclui fornecimento). af_11/2019</t>
  </si>
  <si>
    <t xml:space="preserve">Assentamento de poste de concreto com comprimento nominal de 11 m, carga nominal de 300 dan, engastamento base concretada com 1 m de concreto e 0,7 m de solo (não inclui fornecimento). af_11/2019</t>
  </si>
  <si>
    <t xml:space="preserve">Assentamento de poste de concreto com comprimento nominal de 11 m, carga nominal de 400 dan, engastamento base concretada com 1 m de concreto e 0,7 m de solo (não inclui fornecimento). af_11/2019</t>
  </si>
  <si>
    <t xml:space="preserve">Assentamento de poste de concreto com comprimento nominal de 11 m, carga nominal de 600 dan, engastamento base concretada com 1 m de concreto e 0,7 m de solo (não inclui fornecimento). af_11/2019</t>
  </si>
  <si>
    <t xml:space="preserve">Assentamento de poste de concreto com comprimento nominal de 11 m, carga nominal de 1000 dan, engastamento base concretada com 1 m de concreto e 0,7 m de solo (não inclui fornecimento). af_11/2019</t>
  </si>
  <si>
    <t xml:space="preserve">Assentamento de poste de concreto com comprimento nominal de 12 m, carga nominal de 400 dan, engastamento base concretada com 1 m de concreto e 0,8 m de solo (não inclui fornecimento). af_11/2019</t>
  </si>
  <si>
    <t xml:space="preserve">Assentamento de poste de concreto com comprimento nominal de 12 m, carga nominal de 600 dan, engastamento base concretada com 1 m de concreto e 0,8 m de solo (não inclui fornecimento). af_11/2019</t>
  </si>
  <si>
    <t xml:space="preserve">Assentamento de poste de concreto com comprimento nominal de 12 m, carga nominal de 1000 dan, engastamento base concretada com 1 m de concreto e 0,8 m de solo (não inclui fornecimento). af_11/2019</t>
  </si>
  <si>
    <t xml:space="preserve">Assentamento de poste de concreto com comprimento nominal de 13 m, carga nominal de 600 dan, engastamento base concretada com 1 m de concreto e 0,9 m de solo (não inclui fornecimento). af_11/2019</t>
  </si>
  <si>
    <t xml:space="preserve">Assentamento de poste de concreto com comprimento nominal de 13 m, carga nominal de 1000 dan, engastamento base concretada com 1 m de concreto e 0,9 m de solo - somente instalação, sem fornecimento. af_11/2019</t>
  </si>
  <si>
    <t xml:space="preserve">Poste decorativo para jardim em aço tubular, h = *2,5* m, sem luminária - fornecimento e instalação. af_11/2019</t>
  </si>
  <si>
    <t xml:space="preserve">Poste de aço conico contínuo curvo simples, flangeado, h=9m, inclusive luminária, sem lâmpada - fornecimento e instalacao. af_11/2019</t>
  </si>
  <si>
    <t xml:space="preserve">Poste de aço conico contínuo curvo duplo, flangeado, h=9m, inclusive luminárias, sem lâmpadas - fornecimento e instalacao. af_11/2019</t>
  </si>
  <si>
    <t xml:space="preserve">Poste de aço conico contínuo curvo simples, engastado, h=9m, inclusive luminária, sem lâmpada - fornecimento e instalacao. af_11/2019</t>
  </si>
  <si>
    <t xml:space="preserve">Poste de aço conico contínuo curvo duplo, engastado, h=9m, inclusive luminárias, sem lâmpadas - fornecimento e instalacao. af_11/2019</t>
  </si>
  <si>
    <t xml:space="preserve">Usina de mistura asfáltica à quente, tipo contra fluxo, prod 100 a 140 ton/hora - depreciação. af_12/2019</t>
  </si>
  <si>
    <t xml:space="preserve">Usina de mistura asfáltica à quente, tipo contra fluxo, prod 100 a 140 ton/hora - juros. af_12/2019</t>
  </si>
  <si>
    <t xml:space="preserve">Usina de mistura asfáltica à quente, tipo contra fluxo, prod 100 a 140 ton/hora - manutenção. af_12/2019</t>
  </si>
  <si>
    <t xml:space="preserve">Usina de mistura asfáltica à quente, tipo contra fluxo, prod 100 a 140 ton/hora - materiais na operação. af_12/2019</t>
  </si>
  <si>
    <t xml:space="preserve">Usina de mistura asfáltica à quente, tipo contra fluxo, prod 100 a 140 ton/hora - chp diurno. af_12/2019</t>
  </si>
  <si>
    <t xml:space="preserve">Usina de mistura asfáltica à quente, tipo contra fluxo, prod 100 a 140 ton/hora - chi diurno. af_12/2019</t>
  </si>
  <si>
    <t xml:space="preserve">Usina de asfalto, tipo gravimétrica, prod 150 ton/hora - depreciação. af_12/2019</t>
  </si>
  <si>
    <t xml:space="preserve">Usina de asfalto, tipo gravimétrica, prod 150 ton/hora - juros. af_12/2019</t>
  </si>
  <si>
    <t xml:space="preserve">Usina de asfalto, tipo gravimétrica, prod 150 ton/hora - manutenção. af_12/2019</t>
  </si>
  <si>
    <t xml:space="preserve">Usina de asfalto, tipo gravimétrica, prod 150 ton/hora - materiais na operação. af_12/2019</t>
  </si>
  <si>
    <t xml:space="preserve">Usina de asfalto, tipo gravimétrica, prod 150 ton/hora - chp diurno. af_12/2019</t>
  </si>
  <si>
    <t xml:space="preserve">Usina de asfalto, tipo gravimétrica, prod 150 ton/hora - chi diurno. af_12/2019</t>
  </si>
  <si>
    <t xml:space="preserve">Estaca hélice contínua, diâmetro de 30 cm, incluso concreto fck=30mpa e armadura mínima (exclusive mobilização, desmobilização e bombeamento). af_12/2019</t>
  </si>
  <si>
    <t xml:space="preserve">Estaca hélice contínua , diâmetro de 50 cm, incluso concreto fck=30mpa e armadura mínima (exclusive mobilização, desmobilização e bombeamento). af_12/2019</t>
  </si>
  <si>
    <t xml:space="preserve">Estaca hélice contínua, diâmetro de 70 cm, incluso concreto fck=30mpa e armadura mínima (exclusive mobilização, desmobilização e bombeamento). af_12/2019</t>
  </si>
  <si>
    <t xml:space="preserve">Estaca hélice contínua, diâmetro de 80 cm, incluso concreto fck=30mpa e armadura mínima (exclusive mobilização, desmobilização e bombeamento). af_12/2019.</t>
  </si>
  <si>
    <t xml:space="preserve">Estaca hélice contínua, diâmetro de 90 cm, incluso concreto fck=30mpa e armadura mínima (exclusive mobilização, desmobilização e bombeamento). af_12/2019.</t>
  </si>
  <si>
    <t xml:space="preserve">Estaca pré-moldada de concreto, seção quadrada, capacidade de 25 toneladas, incluso emenda (exclusive mobilização e desmobilização). af_12/2019</t>
  </si>
  <si>
    <t xml:space="preserve">Estaca pré-moldada de concreto seção quadrada, capacidade de 50 toneladas, incluso emenda (exclusive mobilização e desmobilização). af_12/2019</t>
  </si>
  <si>
    <t xml:space="preserve">Estaca pré-moldada de concreto centrifugado, seção circular, capacidade de 100 toneladas, incluso emenda (exclusive mobilização e desmobilização). af_12/2019</t>
  </si>
  <si>
    <t xml:space="preserve">Alizar de 5x1,5cm para porta fixado com pregos, padrão médio - fornecimento e instalação. af_12/2019</t>
  </si>
  <si>
    <t xml:space="preserve">Alizar de 5x1,5cm para porta fixado com pregos, padrão popular - fornecimento e instalação. af_12/2019</t>
  </si>
  <si>
    <t xml:space="preserve">Janela de madeira - cedrinho/angelim ou equivalente da região - de abrir com 4 folhas (2 venezianas e 2 guilhotinas para vidro), com batente, alizar e ferragens. exclusive vidros, acabamento e contramarco. fornecimento e instalação. af_12/2019</t>
  </si>
  <si>
    <t xml:space="preserve">Janela de madeira (pinus/eucalipto ou equiv.) de abrir com 4 folhas (2 venezianas e 2 guilhotinas para vidro), com batente, alizar e ferragens. exclusive vidros, acabamento e contramarco. fornecimento e instalação. af_12/2019</t>
  </si>
  <si>
    <t xml:space="preserve">Janela de madeira (imbuia/cedro ou equiv.) de abrir com 4 folhas (2 venezianas e 2 guilhotinas para vidro), com batente, alizar e ferragens. exclusive vidros, acabamento e contramarco. fornecimento e instalação. af_12/2019</t>
  </si>
  <si>
    <t xml:space="preserve">Janela de madeira (cedrinho/angelim ou equiv.) tipo maxim-ar, para vidro, com batente, alizar e ferragens. exclusive vidro, acabamento e contramarco. fornecimento e instalação. af_12/2019</t>
  </si>
  <si>
    <t xml:space="preserve">Janela de madeira (pinus/eucalipto ou equiv.) tipo basculante com 2 folhas para vidro, com batente, alizar e ferragens. exclusive vidros, acabamento e contramarco. fornecimento e instalação. af_12/2019</t>
  </si>
  <si>
    <t xml:space="preserve">Janela de madeira (cedrinho/angelim ou equiv.) de correr com 6 folhas (2 venez. fixas, 2 venez. de correr e 2 de correr para vidro), com batente, alizar e ferragens. exclusive vidros, acabamento e contramarco. fornecimento e instalação. af_12/2019</t>
  </si>
  <si>
    <t xml:space="preserve">Janela de madeira (imbuia/cedro ou equiv) de correr com 6 folhas (2 venezianas fixas, 2 venezianas de correr e 2 de correr para vidro), com batente, alizar e ferragens. exclusive vidros, acabamento e contramarco. fornecimento e instalação. af_12/2019</t>
  </si>
  <si>
    <t xml:space="preserve">Janela de madeira (pinus/eucalipto ou equiv.) de correr com 6 folhas (2 venez. fixas, 2 venez. de correr e 2 de correr para vidro), com batente, alizar e ferragens. exclusive vidros, acabamento e contramarco. fornecimento einstalação. af_12/2019</t>
  </si>
  <si>
    <t xml:space="preserve">Janela fixa de alumínio para vidro, com vidro, batente e ferragens. exclusive acabamento, alizar e contramarco. fornecimento e instalação. af_12/2019</t>
  </si>
  <si>
    <t xml:space="preserve">Kit de porta-pronta de madeira em acabamento melamínico branco, folha leve ou média, 90x210, exclusive fechadura, fixação com preenchimento total de espuma expansiva - fornecimento e instalação. af_12/2019</t>
  </si>
  <si>
    <t xml:space="preserve">Batente para porta com bandeira, fixação com parafuso e bucha. af_12/2019</t>
  </si>
  <si>
    <t xml:space="preserve">Kit de porta de madeira para verniz, semi-oca (leve ou média), padrão médio, 60x210cm, espessura de 3,5cm, itens inclusos: dobradiças, montagem e instalação de batente, fechadura com execução do furo - fornecimento e instalação. af_12/2019</t>
  </si>
  <si>
    <t xml:space="preserve">Kit de porta de madeira para verniz, semi-oca (leve ou média), padrão popular, 60x210cm, espessura de 3,5cm, itens inclusos: dobradiças, montagem e instalação de batente, fechadura com execução do furo - fornecimento e instalação. af_12/2019</t>
  </si>
  <si>
    <t xml:space="preserve">Kit de porta de madeira para verniz, semi-oca (leve ou média), padrão médio, 70x210cm, espessura de 3,5cm, itens inclusos: dobradiças, montagem e instalação de batente, fechadura com execução do furo - fornecimento e instalação. af_12/2019</t>
  </si>
  <si>
    <t xml:space="preserve">Kit de porta de madeira frisada, semi-oca (leve ou média), padrão médio, 70x210cm, espessura de 3cm, itens inclusos: dobradiças, montagem e instalação de batente, fechadura com execução do furo - fornecimento e instalação. af_12/2019</t>
  </si>
  <si>
    <t xml:space="preserve">Kit de porta de madeira frisada, semi-oca (leve ou média), padrão popular, 70x210cm, espessura de 3cm, itens inclusos: dobradiças, montagem e instalação de batente, fechadura com execução do furo - fornecimento e instalação. af_12/2019</t>
  </si>
  <si>
    <t xml:space="preserve">Kit de porta de madeira para verniz, semi-oca (leve ou média), padrão médio, 80x210cm, espessura de 3,5cm, itens inclusos: dobradiças, montagem e instalação de batente, fechadura com execução do furo - fornecimento e instalação. af_12/2019</t>
  </si>
  <si>
    <t xml:space="preserve">Kit de porta de madeira para verniz, semi-oca (leve ou média), padrão popular, 80x210cm, espessura de 3,5cm, itens inclusos: dobradiças, montagem e instalação de batente, fechadura com execução do furo - fornecimento e instalação. af_12/2019</t>
  </si>
  <si>
    <t xml:space="preserve">Kit de porta de madeira para verniz, semi-oca (leve ou média), padrão médio, 90x210cm, espessura de 3,5cm, itens inclusos: dobradiças, montagem e instalação de batente, fechadura com execução do furo - fornecimento e instalação. af_12/2019</t>
  </si>
  <si>
    <t xml:space="preserve">Kit de porta de madeira para verniz, semi-oca (leve ou média), padrão popular, 90x210cm, espessura de 3cm, itens inclusos: dobradiças, montagem e instalação de batente, fechadura com execução do furo - fornecimento e instalação. af_12/2019</t>
  </si>
  <si>
    <t xml:space="preserve">Kit de porta de madeira frisada, semi-oca (leve ou média), padrão médio, 60x210cm, espessura de 3,5cm, itens inclusos: dobradiças, montagem e instalação de batente, fechadura com execução do furo - fornecimento e instalação. af_12/2019</t>
  </si>
  <si>
    <t xml:space="preserve">Kit de porta de madeira frisada, semi-oca (leve ou média), padrão popular, 60x210cm, espessura de 3cm, itens inclusos: dobradiças, montagem e instalação de batente, fechadura com execução do furo - fornecimento e instalação. af_12/2019</t>
  </si>
  <si>
    <t xml:space="preserve">Kit de porta de madeira frisada, semi-oca (leve ou média), padrão médio, 80x210cm, espessura de 3,5cm, itens inclusos: dobradiças, montagem e instalação de batente, fechadura com execução do furo - fornecimento e instalação. af_12/2019</t>
  </si>
  <si>
    <t xml:space="preserve">Kit de porta de madeira frisada, semi-oca (leve ou média), padrão popular, 80x210cm, espessura de 3,5cm, itens inclusos: dobradiças, montagem e instalação de batente, fechadura com execução do furo - fornecimento e instalação. af_12/2019</t>
  </si>
  <si>
    <t xml:space="preserve">Kit de porta de madeira tipo veneziana, 80x210cm (espessura de 3cm), padrão médio, itens inclusos: dobradiças, montagem e instalação de batente, fechadura com execução do furo - fornecimento e instalação. af_12/2019</t>
  </si>
  <si>
    <t xml:space="preserve">Kit de porta de madeira tipo veneziana, 80x210cm (espessura de 3cm), padrão popular, itens inclusos: dobradiças, montagem e instalação de batente, fechadura com execução do furo - fornecimento e instalação. af_12/2019</t>
  </si>
  <si>
    <t xml:space="preserve">Kit de porta de madeira tipo mexicana, maciça (pesada ou superpesada), padrão médio, 80x210cm, espessura de 3,5cm, itens inclusos: dobradiças, montagem e instalação de batente, fechadura com execução do furo - fornecimento e instalação. af_12/2019</t>
  </si>
  <si>
    <t xml:space="preserve">Kit de porta de madeira tipo mexicana, maciça (pesada ou superpesada), padrão popular, 80x210cm, espessura de 3,5cm, itens inclusos: dobradiças, montagem e instalação de batente, fechadura com execução do furo - fornecimento e instalação. af_12/2019</t>
  </si>
  <si>
    <t xml:space="preserve">Recolocação de folhas de porta de madeira leve ou média de 60cm de largura, considerando reaproveitamento do material. af_12/2019</t>
  </si>
  <si>
    <t xml:space="preserve">Recolocação de folhas de porta de madeira leve ou média de 70cm de largura, considerando reaproveitamento do material. af_12/2019</t>
  </si>
  <si>
    <t xml:space="preserve">Recolocação de folhas de porta de madeira leve ou média de 80cm de largura, considerando reaproveitamento do material. af_12/2019</t>
  </si>
  <si>
    <t xml:space="preserve">Recolocação de folhas de porta de madeira leve ou média de 90cm de largura, considerando reaproveitamento do material. af_12/2019</t>
  </si>
  <si>
    <t xml:space="preserve">Recolocação de folhas de porta de madeira pesada ou superpesada de 80cm de largura, considerando reaproveitamento do material. af_12/2019</t>
  </si>
  <si>
    <t xml:space="preserve">Porta de madeira compensada lisa para pintura, 120x210x3,5cm, 2 folhas, incluso aduela 2a, alizar 2a e dobradiças. af_12/2019</t>
  </si>
  <si>
    <t xml:space="preserve">Porta de ferro, de abrir, tipo grade com chapa, com guarnições. af_12/2019</t>
  </si>
  <si>
    <t xml:space="preserve">Porta de correr de alumínio, com duas folhas para vidro, incluso vidro liso incolor, fechadura e puxador, sem alizar. af_12/2019</t>
  </si>
  <si>
    <t xml:space="preserve">Puxador central para esquadria de madeira. af_12/2019</t>
  </si>
  <si>
    <t xml:space="preserve">Porta cadeado zincado oxidado preto com cadeado de aço inox, largura de *50* mm. af_12/2019</t>
  </si>
  <si>
    <t xml:space="preserve">Tarjeta tipo livre/ocupado para porta de banheiro. af_12/2019</t>
  </si>
  <si>
    <t xml:space="preserve">Cremona em latão cromado ou polido, completa. af_12/2019</t>
  </si>
  <si>
    <t xml:space="preserve">Fecho de embutir tipo unha 22cm. af_12/2019</t>
  </si>
  <si>
    <t xml:space="preserve">Fecho de embutir tipo unha 40cm. af_12/2019</t>
  </si>
  <si>
    <t xml:space="preserve">Dobradiça em aço/ferro, 3" x 21/2", e=1,9 a 2mm, sen anel, cromado ou zincado, tampa bola, com parafusos. af_12/2019</t>
  </si>
  <si>
    <t xml:space="preserve">Dobradiça tipo vai e vem em latão polido 3". af_12/2019</t>
  </si>
  <si>
    <t xml:space="preserve">Kit de porta de madeira para verniz, semi-oca (leve ou média), padrão popular, 70x210cm, espessura de 3,5cm, itens inclusos: dobradiças, montagem e instalação de batente, fechadura com execução do furo - fornecimento e instalação. af_12/2019</t>
  </si>
  <si>
    <t xml:space="preserve">Jateamento abrasivo com granalha de aço em perfil metálico em fábrica. af_01/2020</t>
  </si>
  <si>
    <t xml:space="preserve">Lixamento manual em superfícies metálicas em obra. af_01/2020</t>
  </si>
  <si>
    <t xml:space="preserve">Colocação de fita protetora para pintura. af_01/2020</t>
  </si>
  <si>
    <t xml:space="preserve">Pintura com tinta alquídica de fundo (tipo zarcão) pulverizada sobre perfil metálico executado em fábrica (por demão). af_01/2020_pe</t>
  </si>
  <si>
    <t xml:space="preserve">Pintura com tinta alquídica de fundo (tipo zarcão) aplicada a rolo ou pincel sobre perfil metálico executado em fábrica (por demão). af_01/2020</t>
  </si>
  <si>
    <t xml:space="preserve">Pintura com tinta alquídica de fundo (tipo zarcão) pulverizada sobre superfícies metálicas (exceto perfil) executado em obra (por demão). af_01/2020_pe</t>
  </si>
  <si>
    <t xml:space="preserve">Pintura com tinta alquídica de fundo (tipo zarcão) aplicada a rolo ou pincel sobre superfícies metálicas (exceto perfil) executado em obra (por demão). af_01/2020</t>
  </si>
  <si>
    <t xml:space="preserve">Pintura com tinta alquídica de fundo e acabamento (esmalte sintético grafite) pulverizada sobre perfil metálico executado em fábrica (por demão). af_01/2020_pe</t>
  </si>
  <si>
    <t xml:space="preserve">Pintura com tinta alquídica de fundo e acabamento (esmalte sintético grafite) aplicada a rolo ou pincel sobre perfil metálico executado em fábrica (por demão). af_01/2020</t>
  </si>
  <si>
    <t xml:space="preserve">Pintura com tinta alquídica de fundo e acabamento (esmalte sintético grafite) pulverizada sobre superfícies metálicas (exceto perfil) executado em obra (por demão). af_01/2020_pe</t>
  </si>
  <si>
    <t xml:space="preserve">Pintura com tinta alquídica de fundo e acabamento (esmalte sintético grafite) aplicada a rolo ou pincel sobre superfícies metálicas (exceto perfil) executado em obra (por demão). af_01/2020</t>
  </si>
  <si>
    <t xml:space="preserve">Pintura com tinta epoxídica de fundo pulverizada sobre perfil metálico executado em fábrica (por demão). af_01/2020_pe</t>
  </si>
  <si>
    <t xml:space="preserve">Pintura com tinta epoxídica de fundo aplicada a rolo ou pincel sobre perfil metálico executado em fábrica (por demão). af_01/2020</t>
  </si>
  <si>
    <t xml:space="preserve">Pintura com tinta epoxídica de acabamento pulverizada sobre perfil metálico executado em fábrica (por demão). af_01/2020_pe</t>
  </si>
  <si>
    <t xml:space="preserve">Pintura com tinta epoxídica de acabamento aplicada a rolo ou pincel sobre perfil metálico executado em fábrica (por demão). af_01/2020</t>
  </si>
  <si>
    <t xml:space="preserve">Pintura com tinta acrílica de fundo pulverizada sobre superfícies metálicas (exceto perfil) executado em obra (por demão). af_01/2020_pe</t>
  </si>
  <si>
    <t xml:space="preserve">Pintura com tinta acrílica de fundo aplicada a rolo ou pincel sobre superfícies metálicas (exceto perfil) executado em obra (por demão). af_01/2020</t>
  </si>
  <si>
    <t xml:space="preserve">Pintura com tinta acrílica de acabamento pulverizada sobre superfícies metálicas (exceto perfil) executado em obra (por demão). af_01/2020_pe</t>
  </si>
  <si>
    <t xml:space="preserve">Pintura com tinta acrílica de acabamento aplicada a rolo ou pincel sobre superfícies metálicas (exceto perfil) executado em obra (por demão). af_01/2020</t>
  </si>
  <si>
    <t xml:space="preserve">Pintura com tinta alquídica de acabamento (esmalte sintético acetinado) pulverizada sobre perfil metálico executado em fábrica (por demão). af_01/2020_pe</t>
  </si>
  <si>
    <t xml:space="preserve">Pintura com tinta alquídica de acabamento (esmalte sintético acetinado) aplicada a rolo ou pincel sobre perfil metálico executado em fábrica (por demão). af_01/2020</t>
  </si>
  <si>
    <t xml:space="preserve">Pintura com tinta alquídica de acabamento (esmalte sintético acetinado) pulverizada sobre superfícies metálicas (exceto perfil) executado em obra (por demão). af_01/2020_pe</t>
  </si>
  <si>
    <t xml:space="preserve">Pintura com tinta alquídica de acabamento (esmalte sintético acetinado) aplicada a rolo ou pincel sobre superfícies metálicas (exceto perfil) executado em obra (por demão). af_01/2020</t>
  </si>
  <si>
    <t xml:space="preserve">Pintura com tinta alquídica de acabamento (esmalte sintético brilhante) pulverizada sobre perfil metálico executado em fábrica  (por demão). af_01/2020_pe</t>
  </si>
  <si>
    <t xml:space="preserve">Pintura com tinta alquídica de acabamento (esmalte sintético brilhante) aplicada a rolo ou pincel sobre perfil metálico executado em fábrica (por demão). af_01/2020</t>
  </si>
  <si>
    <t xml:space="preserve">Pintura com tinta alquídica de acabamento (esmalte sintético brilhante) pulverizada sobre superfícies metálicas (exceto perfil) executado em obra  (por demão). af_01/2020_pe</t>
  </si>
  <si>
    <t xml:space="preserve">Pintura com tinta alquídica de acabamento (esmalte sintético brilhante) aplicada a rolo ou pincel sobre superfícies metálicas (exceto perfil) executado em obra (por demão). af_01/2020</t>
  </si>
  <si>
    <t xml:space="preserve">Pintura com tinta alquídica de acabamento (esmalte sintético fosco) pulverizada sobre perfil metálico executado em fábrica (por demão). af_01/2020_pe</t>
  </si>
  <si>
    <t xml:space="preserve">Pintura com tinta alquídica de acabamento (esmalte sintético fosco) aplicada a rolo ou pincel sobre perfil metálico executado em fábrica (por demão). af_01/2020</t>
  </si>
  <si>
    <t xml:space="preserve">Pintura com tinta alquídica de acabamento (esmalte sintético fosco) pulverizada sobre superfícies metálicas (exceto perfil) executado em obra (por demão). af_01/2020_pe</t>
  </si>
  <si>
    <t xml:space="preserve">Pintura com tinta alquídica de acabamento (esmalte sintético fosco) aplicada a rolo ou pincel sobre superfícies metálicas (exceto perfil) executado em obra (por demão). af_01/2020</t>
  </si>
  <si>
    <t xml:space="preserve">Pintura com tinta epoxídica de acabamento pulverizada sobre perfil metálico executado em fábrica (02 demãos). af_01/2020_pe</t>
  </si>
  <si>
    <t xml:space="preserve">Pintura com tinta epoxídica de acabamento aplicada a rolo ou pincel sobre perfil metálico executado em fábrica (02 demãos). af_01/2020</t>
  </si>
  <si>
    <t xml:space="preserve">Pintura com tinta acrílica de acabamento pulverizada sobre superfícies metálicas (exceto perfil) executado em obra (02 demãos). af_01/2020_pe</t>
  </si>
  <si>
    <t xml:space="preserve">Pintura com tinta acrílica de acabamento aplicada a rolo ou pincel sobre superfícies metálicas (exceto perfil) executado em obra (02 demãos). af_01/2020</t>
  </si>
  <si>
    <t xml:space="preserve">Pintura com tinta alquídica de acabamento (esmalte sintético acetinado) pulverizada sobre superfícies metálicas (exceto perfil) executado em obra (02 demãos). af_01/2020_pe</t>
  </si>
  <si>
    <t xml:space="preserve">Pintura com tinta alquídica de acabamento (esmalte sintético acetinado) aplicada a rolo ou pincel sobre superfícies metálicas (exceto perfil) executado em obra (02 demãos). af_01/2020</t>
  </si>
  <si>
    <t xml:space="preserve">Pintura com tinta alquídica de acabamento (esmalte sintético brilhante) pulverizada sobre superfícies metálicas (exceto perfil) executado em obra (02 demãos). af_01/2020_pe</t>
  </si>
  <si>
    <t xml:space="preserve">Pintura com tinta alquídica de acabamento (esmalte sintético brilhante) aplicada a rolo ou pincel sobre superfícies metálicas (exceto perfil) executado em obra (02 demãos). af_01/2020</t>
  </si>
  <si>
    <t xml:space="preserve">Pintura com tinta alquídica de acabamento (esmalte sintético fosco) pulverizada sobre superfícies metálicas (exceto perfil) executado em obra (02 demãos). af_01/2020_pe</t>
  </si>
  <si>
    <t xml:space="preserve">Pintura com tinta alquídica de acabamento (esmalte sintético fosco) aplicada a rolo ou pincel sobre superfícies metálicas (exceto perfil) executado em obra (02 demãos). af_01/2020</t>
  </si>
  <si>
    <t xml:space="preserve">Viga metálica em perfil laminado ou soldado em aço estrutural, com conexões parafusadas, inclusos mão de obra, transporte e içamento utilizando guindaste - fornecimento e instalação. af_01/2020_psa</t>
  </si>
  <si>
    <t xml:space="preserve">Viga metálica em perfil laminado ou soldado em aço estrutural, com conexões soldadas, inclusos mão de obra, transporte e içamento utilizando guindaste - fornecimento e instalação. af_01/2020_pa</t>
  </si>
  <si>
    <t xml:space="preserve">Pilar metálico perfil laminado/soldado em aço estrutural, com conexões parafusadas, inclusos mão de obra, transporte e içamento utilizando guindaste - fornecimento e instalação. af_01/2020_psa</t>
  </si>
  <si>
    <t xml:space="preserve">Pilar metálico perfil laminado ou soldado em aço estrutural, com conexões soldadas, inclusos mão de obra, transporte e içamento utilizando guindaste - fornecimento e instalação. af_01/2020_pa</t>
  </si>
  <si>
    <t xml:space="preserve">Contraventamento com cantoneiras de aço, abas iguais, com conexões parafusadas, inclusos mão de obra, transporte e içamento utilizando talha manual, para edifícios de até 2 pavimentos - fornecimento e instalação. af_01/2020_psa</t>
  </si>
  <si>
    <t xml:space="preserve">Contraventamento com cantoneiras de aço, abas iguais, com conexões soldadas, inclusos mão de obra, transporte e içamento utilizando talha manual, para edifícios de até 2 pavimentos - fornecimento e instalação. af_01/2020_pa</t>
  </si>
  <si>
    <t xml:space="preserve">Contraventamento com cantoneiras de aço, abas iguais, com conexões parafusadas, inclusos mão de obra, transporte e içamento utilizando guindaste, para edifícios de 3 a 5 pavimentos - fornecimento e instalação. af_01/2020_psa</t>
  </si>
  <si>
    <t xml:space="preserve">Contraventamento com cantoneiras de aço, abas iguais, com conexões soldadas, inclusos mão de obra, transporte e içamento utilizando guindaste, para edifícios de 3 a 5 pavimentos - fornecimento e instalação. af_01/2020_pa</t>
  </si>
  <si>
    <t xml:space="preserve">Contraventamento com cantoneiras de aço, abas iguais, com conexões parafusadas, inclusos mão de obra, transporte e içamento utilizando grua, para edifícios de 6 a 10 pavimentos - fornecimento e instalação. af_01/2020_psa</t>
  </si>
  <si>
    <t xml:space="preserve">Contraventamento com cantoneiras de aço, abas iguais, com conexões soldadas, inclusos mão de obra, transporte e içamento utilizando grua, para edifícios de 6 a 10 pavimentos - fornecimento e instalação. af_01/2020_pa</t>
  </si>
  <si>
    <t xml:space="preserve">Estrutura treliçada de cobertura, tipo arco, com ligações soldadas, inclusos perfis metálicos, chapas metálicas, mão de obra e transporte com guindaste - fornecimento e instalação. af_01/2020_psa</t>
  </si>
  <si>
    <t xml:space="preserve">Estrutura treliçada de cobertura, tipo shed, com ligações soldadas, inclusos perfis metálicos, chapas metálicas, mão de obra e transporte com guindaste - fornecimento e instalação. af_01/2020_psa</t>
  </si>
  <si>
    <t xml:space="preserve">Estrutura treliçada de cobertura, tipo fink, com ligações soldadas, inclusos perfis metálicos, chapas metálicas, mão de obra e transporte com guindaste - fornecimento e instalação. af_01/2020_psa</t>
  </si>
  <si>
    <t xml:space="preserve">Estrutura treliçada de cobertura, tipo arco, com ligações parafusadas, inclusos perfis metálicos, chapas metálicas, mão de obra e transporte com guindaste - fornecimento e instalação. af_01/2020_psa</t>
  </si>
  <si>
    <t xml:space="preserve">Estrutura treliçada de cobertura, tipo shed, com ligações parafusadas, inclusos perfis metálicos, chapas metálicas, mão de obra e transporte com guindaste - fornecimento e instalação. af_01/2020_psa</t>
  </si>
  <si>
    <t xml:space="preserve">Estrutura treliçada de cobertura, tipo fink, com ligações parafusadas, inclusos perfis metálicos, chapas metálicas, mão de obra e transporte com guindaste - fornecimento e instalação. af_01/2020_psa</t>
  </si>
  <si>
    <t xml:space="preserve">Kit cavalete para gás - sem medidor ou regulador - entrada individual principal, em aço galvanizado dn 15 e 25 mm (1/2" e 1") - fornecimento e instalação. af_01/2020</t>
  </si>
  <si>
    <t xml:space="preserve">Tubo, pex, multicamada, dn 16, instalado em implantação de instalações de gás - fornecimento e instalação. af_01/2020</t>
  </si>
  <si>
    <t xml:space="preserve">Tubo, pex, multicamada, dn 20, instalado em implantação de instalações de gás - fornecimento e instalação. af_01/2020</t>
  </si>
  <si>
    <t xml:space="preserve">Tubo, pex, multicamada, dn 26, instalado em implantação de instalações de gás - fornecimento e instalação. af_01/2020</t>
  </si>
  <si>
    <t xml:space="preserve">Tubo, pex, multicamada, dn 32, instalado em implantação de instalações de gás - fornecimento e instalação. af_01/2020</t>
  </si>
  <si>
    <t xml:space="preserve">Tubo, pex, multicamada, com tubo luva, dn 16, instalado em implantação de instalações de gás - fornecimento e instalação. af_01/2020</t>
  </si>
  <si>
    <t xml:space="preserve">Tubo, pex, multicamada, com tubo luva, dn 20, instalado em implantação de instalações de gás - fornecimento e instalação. af_01/2020</t>
  </si>
  <si>
    <t xml:space="preserve">Tubo, pex, multicamada, com tubo luva, dn 26, instalado em implantação de instalações de gás - fornecimento e instalação. af_01/2020</t>
  </si>
  <si>
    <t xml:space="preserve">Tubo, pex, multicamada, com tubo luva, dn 32, instalado em implantação de instalações de gás - fornecimento e instalação. af_01/2020</t>
  </si>
  <si>
    <t xml:space="preserve">Tubo, pex, multicamada, dn 16, instalado em ramal interno de instalações de gás - fornecimento e instalação. af_01/2020</t>
  </si>
  <si>
    <t xml:space="preserve">Tubo, pex, multicamada, dn 20, instalado em ramal interno de instalações de gás - fornecimento e instalação. af_01/2020</t>
  </si>
  <si>
    <t xml:space="preserve">Tubo, pex, multicamada, dn 26, instalado em ramal interno de instalações de gás - fornecimento e instalação. af_01/2020</t>
  </si>
  <si>
    <t xml:space="preserve">Tubo, pex, multicamada, dn 32, instalado em ramal interno de instalações de gás - fornecimento e instalação. af_01/2020</t>
  </si>
  <si>
    <t xml:space="preserve">Tubo, pex, multicamada, com tubo luva, dn 16, instalado em ramal interno de instalações de gás - fornecimento e instalação. af_01/2020</t>
  </si>
  <si>
    <t xml:space="preserve">Tubo, pex, multicamada, com tubo luva, dn 20, instalado em ramal interno de instalações de gás - fornecimento e instalação. af_01/2020</t>
  </si>
  <si>
    <t xml:space="preserve">Tubo, pex, multicamada, com tubo luva, dn 26, instalado em ramal interno de instalações de gás - fornecimento e instalação. af_01/2020</t>
  </si>
  <si>
    <t xml:space="preserve">Tubo, pex, multicamada, com tubo luva, dn 32, instalado em ramal interno de instalações de gás - fornecimento e instalação. af_01/2020</t>
  </si>
  <si>
    <t xml:space="preserve">Vaso sanitário infantil louça branca - fornecimento e instalacao. af_01/2020</t>
  </si>
  <si>
    <t xml:space="preserve">Assento sanitário convencional - fornecimento e instalacao. af_01/2020</t>
  </si>
  <si>
    <t xml:space="preserve">Assento sanitário infantil - fornecimento e instalacao. af_01/2020</t>
  </si>
  <si>
    <t xml:space="preserve">Cuba de embutir retangular de aço inoxidável, 56 x 33 x 12 cm - fornecimento e instalação. af_01/2020</t>
  </si>
  <si>
    <t xml:space="preserve">Torneira cromada de mesa para lavatorio, tipo monocomando. af_01/2020</t>
  </si>
  <si>
    <t xml:space="preserve">Torneira cromada de mesa para lavatório com sensor de presenca. af_01/2020</t>
  </si>
  <si>
    <t xml:space="preserve">Saboneteira de parede em plastico abs com acabamento cromado e acrilico, incluso fixação. af_01/2020</t>
  </si>
  <si>
    <t xml:space="preserve">Manopla e canopla cromada ? fornecimento e instalação. af_01/2020</t>
  </si>
  <si>
    <t xml:space="preserve">Acabamento monocomando para chuveiro ? fornecimento e instalação. af_01/2020</t>
  </si>
  <si>
    <t xml:space="preserve">Mictório sifonado louça branca ? padrão médio ? fornecimento e instalação. af_01/2020</t>
  </si>
  <si>
    <t xml:space="preserve">Mictório sifonado louça branca para entrada de água embutida ? padrão alto ? fornecimento e instalação. af_01/2020</t>
  </si>
  <si>
    <t xml:space="preserve">Chuveiro elétrico comum corpo plástico, tipo ducha ? fornecimento e instalação. af_01/2020</t>
  </si>
  <si>
    <t xml:space="preserve">Suporte mão francesa em aço, abas iguais 30 cm, capacidade minima 60 kg, branco - fornecimento e instalação. af_01/2020</t>
  </si>
  <si>
    <t xml:space="preserve">Suporte mão francesa em aco, abas iguais 40 cm, capacidade minima 70 kg, branco - fornecimento e instalação. af_01/2020</t>
  </si>
  <si>
    <t xml:space="preserve">Barra de apoio em "l", em aco inox polido 70 x 70 cm, fixada na parede - fornecimento e instalacao. af_01/2020</t>
  </si>
  <si>
    <t xml:space="preserve">Barra de apoio em "l", em aco inox polido 80 x 80 cm, fixada na parede - fornecimento e instalacao. af_01/2020</t>
  </si>
  <si>
    <t xml:space="preserve">Barra de apoio lateral articulada, com trava, em aco inox polido, fixada na parede - fornecimento e instalação. af_01/2020</t>
  </si>
  <si>
    <t xml:space="preserve">Barra de apoio reta, em aco inox polido, comprimento 60cm, fixada na parede - fornecimento e instalação. af_01/2020</t>
  </si>
  <si>
    <t xml:space="preserve">Barra de apoio reta, em aco inox polido, comprimento 70 cm,  fixada na parede - fornecimento e instalação. af_01/2020</t>
  </si>
  <si>
    <t xml:space="preserve">Barra de apoio reta, em aco inox polido, comprimento 80 cm,  fixada na parede - fornecimento e instalação. af_01/2020</t>
  </si>
  <si>
    <t xml:space="preserve">Barra de apoio reta, em aco inox polido, comprimento 90 cm,  fixada na parede - fornecimento e instalação. af_01/2020</t>
  </si>
  <si>
    <t xml:space="preserve">Barra de apoio reta, em aluminio, comprimento 60 cm,  fixada na parede - fornecimento e instalação. af_01/2020</t>
  </si>
  <si>
    <t xml:space="preserve">Barra de apoio reta, em aluminio, comprimento 70 cm,  fixada na parede - fornecimento e instalação. af_01/2020</t>
  </si>
  <si>
    <t xml:space="preserve">Barra de apoio reta, em aluminio, comprimento 80 cm,  fixada na parede - fornecimento e instalação. af_01/2020</t>
  </si>
  <si>
    <t xml:space="preserve">Barra de apoio reta, em aluminio, comprimento 90 cm,  fixada na parede - fornecimento e instalação. af_01/2020</t>
  </si>
  <si>
    <t xml:space="preserve">Puxador para pcd, fixado na porta - fornecimento e instalação. af_01/2020</t>
  </si>
  <si>
    <t xml:space="preserve">Banco articulado, em aco inox, para pcd, fixado na parede - fornecimento e instalação. af_01/2020</t>
  </si>
  <si>
    <t xml:space="preserve">Vaso sanitário sifonado com caixa acoplada, louça branca - padrão alto - fornecimento e instalação. af_01/2020</t>
  </si>
  <si>
    <t xml:space="preserve">Estaca metálica para fundação, utilizando perfil laminado hp250x62 (exclusive mobilização e desmobilização). af_01/2020</t>
  </si>
  <si>
    <t xml:space="preserve">Estaca metálica para fundação, utilizando perfil laminado hp310x79 (exclusive mobilização e desmobilização). af_01/2020</t>
  </si>
  <si>
    <t xml:space="preserve">Estaca metálica para contenção, utilizando perfil laminado w250x32,7 (exclusive mobilização e desmobilização). af_01/2020</t>
  </si>
  <si>
    <t xml:space="preserve">Estaca metálica para contenção, utilizando perfil laminado w250x38,5 (exclusive mobilização e desmobilização). af_01/2020</t>
  </si>
  <si>
    <t xml:space="preserve">Estaca metálica para contenção, utilizando perfil laminado w250x44,8 (exclusive mobilização e desmobilização). af_01/2020</t>
  </si>
  <si>
    <t xml:space="preserve">Estaca escavada mecanicamente, sem fluido estabilizante, com 25cm de diâmetro, concreto lançado por caminhão betoneira (exclusive mobilização e desmobilização). af_01/2020</t>
  </si>
  <si>
    <t xml:space="preserve">Estaca escavada mecanicamente, sem fluido estabilizante, com 40cm de diâmetro, concreto lançado por caminhão betoneira (exclusive mobilização e desmobilização). af_01/2020</t>
  </si>
  <si>
    <t xml:space="preserve">Estaca escavada mecanicamente, sem fluido estabilizante, com 60cm de diâmetro, concreto lançado por caminhão betoneira (exclusive mobilização e desmobilização). af_01/2020</t>
  </si>
  <si>
    <t xml:space="preserve">Estaca escavada mecanicamente, sem fluido estabilizante, com 25cm de diâmetro, concreto lançado manualmente (exclusive mobilização e desmobilização). af_01/2020</t>
  </si>
  <si>
    <t xml:space="preserve">Estaca escavada mecanicamente, sem fluido estabilizante, com 60cm de diâmetro, concreto lançado por bomba lança (exclusive mobilização e desmobilização). af_01/2020</t>
  </si>
  <si>
    <t xml:space="preserve">Lâmpada tubular led de 9/10 w, base g13 - fornecimento e instalação. af_02/2020_ps</t>
  </si>
  <si>
    <t xml:space="preserve">Lâmpada tubular led de 18/20 w, base g13 - fornecimento e instalação. af_02/2020_ps</t>
  </si>
  <si>
    <t xml:space="preserve">Luminária tipo calha, de sobrepor, com 1 lâmpada tubular fluorescente de 20 w, com reator de partida convencional - fornecimento e instalação. af_02/2020</t>
  </si>
  <si>
    <t xml:space="preserve">Luminária dupla tipo calha, de sobrepor, com 4 lâmpadas tubulares fluorescentes de 18 w,com reatores de partida rápida - fornecimento e instalação. af_02/2020</t>
  </si>
  <si>
    <t xml:space="preserve">Luminária dupla tipo calha, de sobrepor, com 4 lâmpadas tubulares fluorescentes de 36 w, com reatores de partida rápida -fornecimento e instalação. af_02/2020</t>
  </si>
  <si>
    <t xml:space="preserve">Lâmpada fluorescente espiral branca 45 w, base e27 - fornecimento e instalação. af_02/2020</t>
  </si>
  <si>
    <t xml:space="preserve">Lâmpada fluorescente espiral branca 65 w, base e27 - fornecimento e instalação. af_02/2020</t>
  </si>
  <si>
    <t xml:space="preserve">Reator de partida rápida para lâmpada fluorescente 2x40w - fornecimento e instalação. af_02/2020</t>
  </si>
  <si>
    <t xml:space="preserve">Reator de partida rápida para lâmpada fluorescente 1x20w - fornecimento e instalação. af_02/2020</t>
  </si>
  <si>
    <t xml:space="preserve">Reator de partida rápida para lâmpada fluorescente 1x40w - fornecimento e instalação. af_02/2020</t>
  </si>
  <si>
    <t xml:space="preserve">Transporte com caminhão basculante de 6 m³, em via interna (dentro do canteiro - unidade: m3xkm). af_07/2020</t>
  </si>
  <si>
    <t xml:space="preserve">Transporte com caminhão basculante de 10 m³, em via interna (dentro do canteiro - unidade: m3xkm). af_07/2020</t>
  </si>
  <si>
    <t xml:space="preserve">Transporte com caminhão basculante de 14 m³, em via interna (dentro do canteiro - unidade:m3xkm). af_07/2020</t>
  </si>
  <si>
    <t xml:space="preserve">Transporte com caminhão basculante de 18 m³, em via interna (dentro do canteiro - unidade: m3xkm). af_07/2020</t>
  </si>
  <si>
    <t xml:space="preserve">Transporte com caminhão basculante de 6 m³, em via interna (dentro do canteiro - unidade: txkm). af_07/2020</t>
  </si>
  <si>
    <t xml:space="preserve">Transporte com caminhão basculante de 10 m³, em via interna a obra (unidade: txkm). af_07/2020</t>
  </si>
  <si>
    <t xml:space="preserve">Transporte com caminhão basculante de 14 m³, em via interna (dentro do canteiro - unidade: txkm). af_07/2020</t>
  </si>
  <si>
    <t xml:space="preserve">Transporte com caminhão basculante de 18 m³, em via interna (dentro do canteiro - unidade: txkm). af_07/2020</t>
  </si>
  <si>
    <t xml:space="preserve">Transporte com caminhão carroceria 9t, em via urbana em leito natural (unidade: txkm). af_07/2020</t>
  </si>
  <si>
    <t xml:space="preserve">Transporte com caminhão carroceria 9t, em via urbana em revestimento primário (unidade: txkm). af_07/2020</t>
  </si>
  <si>
    <t xml:space="preserve">Transporte com caminhão carroceria 9t, em via urbana pavimentada, dmt até 30km (unidade: txkm). af_07/2020</t>
  </si>
  <si>
    <t xml:space="preserve">Transporte com caminhão carroceria 9t, em via urbana pavimentada, adicional para dmt excedente a 30 km (unidade: txkm). af_07/2020</t>
  </si>
  <si>
    <t xml:space="preserve">Transporte com caminhão carroceria 9t, em via interna (dentro do canteiro - unidade: txkm). af_07/2020</t>
  </si>
  <si>
    <t xml:space="preserve">Transporte com caminhão carroceria com guindauto (munck),  momento máximo de carga 11,7 tm, em via urbana em leito natural (unidade: txkm). af_07/2020</t>
  </si>
  <si>
    <t xml:space="preserve">Transporte com caminhão carroceria com guindauto (munck),  momento máximo de carga 11,7 tm, em via urbana em revestimento primário (unidade: txkm). af_07/2020</t>
  </si>
  <si>
    <t xml:space="preserve">Transporte com caminhão carroceria com guindauto (munck),  momento máximo de carga 11,7 tm, em via urbana pavimentada, dmt até 30km (unidade: txkm). af_07/2020</t>
  </si>
  <si>
    <t xml:space="preserve">Transporte com caminhão carroceria com guindauto (munck),  momento máximo de carga 11,7 tm, em via urbana pavimentada, adicional para dmt excedente a 30 km (unidade: txkm). af_07/2020</t>
  </si>
  <si>
    <t xml:space="preserve">Transporte com caminhão carroceria com guindauto (munck),  momento máximo de carga 11,7 tm, em via interna (dentro do canteiro - unidade: txkm). af_07/2020</t>
  </si>
  <si>
    <t xml:space="preserve">Transporte com caminhão pipa de 6 m³, em via urbana em leito natural (unidade: m3xkm). af_07/2020</t>
  </si>
  <si>
    <t xml:space="preserve">Transporte com caminhão pipa de 6 m³, em via urbana em revestimento primário (unidade: m3xkm). af_07/2020</t>
  </si>
  <si>
    <t xml:space="preserve">Transporte com caminhão pipa de 6 m³, em via urbana pavimentada, dmt até 30km (unidade: m3xkm). af_07/2020</t>
  </si>
  <si>
    <t xml:space="preserve">Transporte com caminhão pipa de 6 m³, em via urbana pavimentada, adicional para dmt excedente a 30 km (unidade: m3xkm). af_07/2020</t>
  </si>
  <si>
    <t xml:space="preserve">Transporte com caminhão pipa de 6 m³, em via interna (dentro do canteiro - unidade: m3xkm). af_07/2020</t>
  </si>
  <si>
    <t xml:space="preserve">Transporte com caminhão pipa de 10 m³, em via urbana em leito natural (unidade: m3xkm). af_07/2020</t>
  </si>
  <si>
    <t xml:space="preserve">Transporte com caminhão pipa de 10 m³, em via urbana em revestimento primário (unidade: m3xkm). af_07/2020</t>
  </si>
  <si>
    <t xml:space="preserve">Transporte com caminhão pipa de 10 m³, em via urbana pavimentada, dmt até 30km (unidade: m3xkm). af_07/2020</t>
  </si>
  <si>
    <t xml:space="preserve">Transporte com caminhão pipa de 10 m³, em via urbana pavimentada, adicional para dmt excedente a 30 km (unidade: m3xkm). af_07/2020</t>
  </si>
  <si>
    <t xml:space="preserve">Transporte com caminhão pipa de 10 m³, em via interna (dentro do canteiro - unidade: m3xkm). af_07/2020</t>
  </si>
  <si>
    <t xml:space="preserve">Transporte com caminhão tanque de transporte de material asfáltico de 30000 l, em via urbana em   leito natural (unidade: txkm). af_07/2020</t>
  </si>
  <si>
    <t xml:space="preserve">Transporte com caminhão tanque de transporte de material asfáltico de 30000 l, em via urbana em   revestimento primário (unidade: txkm). af_07/2020</t>
  </si>
  <si>
    <t xml:space="preserve">Transporte com caminhão tanque de transporte de material asfáltico de 20000 l, em via urbana em leito natural (unidade: txkm). af_07/2020</t>
  </si>
  <si>
    <t xml:space="preserve">Transporte com caminhão tanque de transporte de material asfáltico de 20000 l, em via urbana em   revestimento primário (unidade: txkm). af_07/2020</t>
  </si>
  <si>
    <t xml:space="preserve">Carga, manobra e descarga de solos e materiais granulares em caminhão basculante 6 m³ - carga com pá carregadeira (caçamba de 1,7 a 2,8 m³ / 128 hp) e descarga livre (unidade: m3). af_07/2020</t>
  </si>
  <si>
    <t xml:space="preserve">Carga, manobra e descarga de solos e materiais granulares em caminhão basculante 10 m³ - carga com pá carregadeira (caçamba de 1,7 a 2,8 m³ / 128 hp) e descarga livre (unidade: m3). af_07/2020</t>
  </si>
  <si>
    <t xml:space="preserve">Carga, manobra e descarga de solos e materiais granulares em caminhão basculante 14 m³ - carga com pá carregadeira (caçamba de 1,7 a 2,8 m³ / 128 hp) e descarga livre (unidade: m3). af_07/2020</t>
  </si>
  <si>
    <t xml:space="preserve">Carga, manobra e descarga de solos e materiais granulares em caminhão basculante 18 m³ - carga com pá carregadeira (caçamba de 1,7 a 2,8 m³ / 128 hp) e descarga livre (unidade: m3). af_07/2020</t>
  </si>
  <si>
    <t xml:space="preserve">Carga, manobra e descarga de solos e materiais granulares em caminhão basculante 6 m³ - carga com escavadeira hidráulica (caçamba de 1,20 m³ / 155 hp) e descarga livre (unidade: m3). af_07/2020</t>
  </si>
  <si>
    <t xml:space="preserve">Carga, manobra e descarga de solos e materiais granulares em caminhão basculante 10 m³ - carga com escavadeira hidráulica (caçamba de 1,20 m³ / 155 hp) e descarga livre (unidade: m3). af_07/2020</t>
  </si>
  <si>
    <t xml:space="preserve">Carga, manobra e descarga de solos e materiais granulares em caminhão basculante 14 m³ - carga com escavadeira hidráulica (caçamba de 1,20 m³ / 155 hp) e descarga livre (unidade: m3). af_07/2020</t>
  </si>
  <si>
    <t xml:space="preserve">Carga, manobra e descarga de solos e materiais granulares em caminhão basculante 18 m³ - carga com escavadeira hidráulica (caçamba de 1,20 m³ / 155 hp) e descarga livre (unidade: m3). af_07/2020</t>
  </si>
  <si>
    <t xml:space="preserve">Carga, manobra e descarga de entulho em caminhão basculante 6 m³ - carga com escavadeira hidráulica (caçamba de 0,80 m³ / 111 hp) e descarga livre (unidade: m3). af_07/2020</t>
  </si>
  <si>
    <t xml:space="preserve">Carga, manobra e descarga de entulho em caminhão basculante 10 m³ - carga com escavadeira hidráulica  (caçamba de 0,80 m³ / 111 hp) e descarga livre (unidade: m3). af_07/2020</t>
  </si>
  <si>
    <t xml:space="preserve">Carga, manobra e descarga de entulho em caminhão basculante 14 m³ - carga com escavadeira hidráulica  (caçamba de 0,80 m³ / 111 hp) e descarga livre (unidade: m3). af_07/2020</t>
  </si>
  <si>
    <t xml:space="preserve">Carga, manobra e descarga de entulho em caminhão basculante 18 m³ - carga com escavadeira hidráulica  (caçamba de 0,80 m³ / 111 hp) e descarga livre (unidade: m3). af_07/2020</t>
  </si>
  <si>
    <t xml:space="preserve">Carga de mistura asfáltica em caminhão basculante 6 m³ (unidade: m3). af_07/2020</t>
  </si>
  <si>
    <t xml:space="preserve">Carga de mistura asfáltica em caminhão basculante 10 m³ (unidade: m3). af_07/2020</t>
  </si>
  <si>
    <t xml:space="preserve">Carga de mistura asfáltica em caminhão basculante 14 m³ (unidade: m3). af_07/2020</t>
  </si>
  <si>
    <t xml:space="preserve">Carga de mistura asfáltica em caminhão basculante 18 m³ (unidade: m3). af_07/2020</t>
  </si>
  <si>
    <t xml:space="preserve">Carga, manobra e descarga de solos e materiais granulares em caminhão basculante 6 m³ - carga com pá carregadeira (caçamba de 1,7 a 2,8 m³ / 128 hp) e descarga livre (unidade: t). af_07/2020</t>
  </si>
  <si>
    <t xml:space="preserve">Carga, manobra e descarga de solos e materiais granulares em caminhão basculante 10 m³ - carga com pá carregadeira (caçamba de 1,7 a 2,8 m³ / 128 hp) e descarga livre (unidade: t). af_07/2020</t>
  </si>
  <si>
    <t xml:space="preserve">Carga, manobra e descarga de solos e materiais granulares em caminhão basculante 14 m³ - carga com pá carregadeira (caçamba de 1,7 a 2,8 m³ / 128 hp) e descarga livre (unidade: t). af_07/2020</t>
  </si>
  <si>
    <t xml:space="preserve">Carga, manobra e descarga de solos e materiais granulares em caminhão basculante 18 m³ - carga com pá carregadeira (caçamba de 1,7 a 2,8 m³ / 128 hp) e descarga livre (unidade: t). af_07/2020</t>
  </si>
  <si>
    <t xml:space="preserve">Carga, manobra e descarga de solos e materiais granulares em caminhão basculante 6 m³ - carga com escavadeira hidráulica (caçamba de 1,20 m³ / 155 hp) e descarga livre (unidade: t). af_07/2020</t>
  </si>
  <si>
    <t xml:space="preserve">Carga, manobra e descarga de solos e materiais granulares em caminhão basculante 10 m³ - carga com escavadeira hidráulica (caçamba de 1,20 m³ / 155 hp) e descarga livre (unidade: t). af_07/2020</t>
  </si>
  <si>
    <t xml:space="preserve">Carga, manobra e descarga de solos e materiais granulares em caminhão basculante 14 m³ - carga com escavadeira hidráulica (caçamba de 1,20 m³ / 155 hp) e descarga livre (unidade: t). af_07/2020</t>
  </si>
  <si>
    <t xml:space="preserve">Carga, manobra e descarga de solos e materiais granulares em caminhão basculante 18 m³ - carga com escavadeira hidráulica (caçamba de 1,20 m³ / 155 hp) e descarga livre (unidade: t). af_07/2020</t>
  </si>
  <si>
    <t xml:space="preserve">Carga, manobra e descarga de entulho em caminhão basculante 6 m³ - carga com escavadeira hidráulica (caçamba de 0,80 m³ / 111 hp) e descarga livre (unidade: t). af_07/2020</t>
  </si>
  <si>
    <t xml:space="preserve">Carga, manobra e descarga de entulho em caminhão basculante 10 m³ - carga com escavadeira hidráulica  (caçamba de 0,80 m³ / 111 hp) e descarga livre (unidade: t). af_07/2020</t>
  </si>
  <si>
    <t xml:space="preserve">Carga, manobra e descarga de entulho em caminhão basculante 14 m³ - carga com escavadeira hidráulica  (caçamba de 0,80 m³ / 111 hp) e descarga livre (unidade: t). af_07/2020</t>
  </si>
  <si>
    <t xml:space="preserve">Carga, manobra e descarga de entulho em caminhão basculante 18 m³ - carga com escavadeira hidráulica  (caçamba de 0,80 m³ / 111 hp) e descarga livre (unidade: t). af_07/2020</t>
  </si>
  <si>
    <t xml:space="preserve">Carga de mistura asfáltica em caminhão basculante 6 m³ (unidade: t). af_07/2020</t>
  </si>
  <si>
    <t xml:space="preserve">Carga de mistura asfáltica em caminhão basculante 10 m³ (unidade: t). af_07/2020</t>
  </si>
  <si>
    <t xml:space="preserve">Carga de mistura asfáltica em caminhão basculante 14 m³ (unidade: t). af_07/2020</t>
  </si>
  <si>
    <t xml:space="preserve">Carga de mistura asfáltica em caminhão basculante 18 m³ (unidade: t). af_07/2020</t>
  </si>
  <si>
    <t xml:space="preserve">Carga, manobra e descarga de água em caminhão pipa 6 m³. af_07/2020</t>
  </si>
  <si>
    <t xml:space="preserve">Carga, manobra e descarga de água em caminhão pipa 10 m³. af_07/2020</t>
  </si>
  <si>
    <t xml:space="preserve">Carga de água em caminhão pipa 6 m³. af_07/2020</t>
  </si>
  <si>
    <t xml:space="preserve">Carga de água em caminhão pipa 10 m³. af_07/2020</t>
  </si>
  <si>
    <t xml:space="preserve">Carga, manobra e descarga de poste de concreto em caminhão carroceria com guindauto (munck) 11,7 tm. af_07/2020</t>
  </si>
  <si>
    <t xml:space="preserve">Carga, manobra e descarga de perfil metálico em caminhão carroceria com guindauto (munck) 11,7 tm. af_07/2020</t>
  </si>
  <si>
    <t xml:space="preserve">Carga, manobra e descarga de tubos de concreto, dn menor ou igual a 300 mm, em caminhão carroceria com guindauto (munck) 11,7 tm. af_07/2020</t>
  </si>
  <si>
    <t xml:space="preserve">Carga, manobra e descarga de tubos de concreto, dn 400 mm, em caminhão carroceria com guindauto (munck) 11,7 tm. af_07/2020</t>
  </si>
  <si>
    <t xml:space="preserve">Carga, manobra e descarga de tubos de concreto, dn 500 mm, em caminhão carroceria com guindauto (munck) 11,7 tm. af_07/2020</t>
  </si>
  <si>
    <t xml:space="preserve">Carga, manobra e descarga de tubos metálicos, dn menor ou igual a 150 mm, em caminhão carroceria com guindauto (munck) 11,7 tm. af_07/2020</t>
  </si>
  <si>
    <t xml:space="preserve">Carga, manobra e descarga de tubos metálicos, dn 200 mm, em caminhão carroceria com guindauto (munck) 11,7 tm. af_07/2020</t>
  </si>
  <si>
    <t xml:space="preserve">Carga, manobra e descarga de tubos metálicos, dn 250 mm, em caminhão carroceria com guindauto (munck) 11,7 tm. af_07/2020</t>
  </si>
  <si>
    <t xml:space="preserve">Carga, manobra e descarga manual de tubos plásticos, dn menor ou igual a 100 mm, em caminhão carroceria 9t. af_07/2020</t>
  </si>
  <si>
    <t xml:space="preserve">Piso em pedra portuguesa assentado sobre argamassa seca de cimento e areia, traço 1:3, rejuntado com cimento comum. af_05/2020</t>
  </si>
  <si>
    <t xml:space="preserve">Piso em ladrilho hidráulico aplicado em ambientes externos. af_05/2020</t>
  </si>
  <si>
    <t xml:space="preserve">Piso em granito aplicado em calçadas ou pisos externos. af_05/2020</t>
  </si>
  <si>
    <t xml:space="preserve">Piso em mármore aplicado em calçadas ou pisos externos. af_05/2020</t>
  </si>
  <si>
    <t xml:space="preserve">Piso podotátil de alerta ou direcional, de borracha, assentado sobre argamassa. af_05/2020</t>
  </si>
  <si>
    <t xml:space="preserve">Tubulão a céu aberto, diâmetro do fuste de 70cm, escavação manual, sem alargamento de base, concreto feito em obra e lançado com jerica. af_05/2020</t>
  </si>
  <si>
    <t xml:space="preserve">Tubulão a céu aberto, diâmetro do fuste de 80cm, escavação manual, sem alargamento de base, concreto feito em obra e lançado com jerica. af_05/2020</t>
  </si>
  <si>
    <t xml:space="preserve">Tubulão a céu aberto, diâmetro do fuste de 100cm, escavação manual, sem alargamento de base, concreto feito em obra e lançado com jerica. af_05/2020</t>
  </si>
  <si>
    <t xml:space="preserve">Tubulão a céu aberto, diâmetro do fuste de 120cm, escavação manual, sem alargamento de base, concreto feito em obra e lançado com jerica. af_05/2020</t>
  </si>
  <si>
    <t xml:space="preserve">Tubulão a céu aberto, diâmetro do fuste de 70cm, escavação mecânica, sem alargamento de base, concreto feito em obra e lançado com jerica. af_05/2020</t>
  </si>
  <si>
    <t xml:space="preserve">Tubulão a céu aberto, diâmetro do fuste de 80cm, escavação mecânica, sem alargamento de base, concreto feito em obra e lançado com jerica. af_05/2020</t>
  </si>
  <si>
    <t xml:space="preserve">Tubulão a céu aberto, diâmetro do fuste de 100cm, escavação mecânica, sem alargamento de base, concreto feito em obra e lançado com jerica. af_05/2020</t>
  </si>
  <si>
    <t xml:space="preserve">Tubulão a céu aberto, diâmetro do fuste de 120cm, escavação mecânica, sem alargamento de base, concreto feito em obra e lançado com jerica. af_05/2020</t>
  </si>
  <si>
    <t xml:space="preserve">Tubulão a céu aberto, diâmetro do fuste de 70cm, escavação manual, sem alargamento de base, concreto usinado e lançado com bomba ou diretamente do caminhão. af_05/2020</t>
  </si>
  <si>
    <t xml:space="preserve">Tubulão a céu aberto, diâmetro do fuste de 80cm, escavação manual, sem alargamento de base, concreto usinado e lançado com bomba ou diretamente do caminhão. af_05/2020</t>
  </si>
  <si>
    <t xml:space="preserve">Tubulão a céu aberto, diâmetro do fuste de 100cm, escavação manual, sem alargamento de base, concreto usinado e lançado com bomba ou diretamente do caminhão. af_05/2020</t>
  </si>
  <si>
    <t xml:space="preserve">Tubulão a céu aberto, diâmetro do fuste de 120cm, escavação manual, sem alargamento de base, concreto usinado e lançado com bomba ou diretamente do caminhão. af_05/2020</t>
  </si>
  <si>
    <t xml:space="preserve">Tubulão a céu aberto, diâmetro do fuste de 70cm, escavação mecânica, sem alargamento de base, concreto usinado e lançado com bomba ou diretamente do caminhão. af_05/2020</t>
  </si>
  <si>
    <t xml:space="preserve">Tubulão a céu aberto, diâmetro do fuste de 80cm, escavação mecânica, sem alargamento de base, concreto usinado e lançado com bomba ou diretamente do caminhão. af_05/2020</t>
  </si>
  <si>
    <t xml:space="preserve">Tubulão a céu aberto, diâmetro do fuste de 100cm, escavação mecânica, sem alargamento de base, concreto usinado e lançado com bomba ou diretamente do caminhão. af_05/2020</t>
  </si>
  <si>
    <t xml:space="preserve">Tubulão a céu aberto, diâmetro do fuste de 120cm, escavação mecânica, sem alargamento de base, concreto usinado e lançado com bomba ou diretamente do caminhão. af_05/2020</t>
  </si>
  <si>
    <t xml:space="preserve">Alargamento de base de tubulão a céu aberto, escavação manual, concreto feito em obra e lançado com jerica. af_05/2020</t>
  </si>
  <si>
    <t xml:space="preserve">Alargamento de base de tubulão a céu aberto, escavação manual, concreto usinado e lançado com bomba ou diretamente do caminhão. af_05/2020</t>
  </si>
  <si>
    <t xml:space="preserve">Escavação horizontal em solo de 1a categoria com trator de esteiras (100hp/lâmina: 2,19m3). af_07/2020</t>
  </si>
  <si>
    <t xml:space="preserve">Escavação horizontal em solo de 1a categoria com trator de esteiras (150hp/lâmina: 3,18m3). af_07/2020</t>
  </si>
  <si>
    <t xml:space="preserve">Escavação horizontal em solo de 1a categoria com trator de esteiras (170hp/lâmina: 5,20m3). af_07/2020</t>
  </si>
  <si>
    <t xml:space="preserve">Escavação horizontal em solo de 1a categoria com trator de esteiras (347hp/lâmina: 8,70m3). af_07/2020</t>
  </si>
  <si>
    <t xml:space="preserve">Escavação horizontal em solo de 1a categoria com trator de esteiras (125hp/lâmina: 2,70m3). af_07/2020</t>
  </si>
  <si>
    <t xml:space="preserve">Escavação horizontal, incluindo escarificação em solo de 2a categoria com trator de esteiras (100hp/lâmina: 2,19m3). af_07/2020</t>
  </si>
  <si>
    <t xml:space="preserve">Escavação horizontal, incluindo escarificação em solo de 2a categoria com trator de esteiras (150hp/lâmina: 3,18m3). af_07/2020</t>
  </si>
  <si>
    <t xml:space="preserve">Escavação horizontal, incluindo escarificação em solo de 2a categoria com trator de esteiras (170hp/lâmina: 5,20m3). af_07/2020</t>
  </si>
  <si>
    <t xml:space="preserve">Escavação horizontal, incluindo escarificação em solo de 2a categoria com trator de esteiras (347hp/lâmina: 8,70m3). af_07/2020</t>
  </si>
  <si>
    <t xml:space="preserve">Escavação horizontal, incluindo escarificação em solo de 2a categoria com trator de esteiras (125hp/lâmina: 2,70m3). af_07/2020</t>
  </si>
  <si>
    <t xml:space="preserve">Escavação horizontal, incluindo carga e descarga em solo de 1a categoria com trator de esteiras (100hp/lâmina: 2,19m3). af_07/2020</t>
  </si>
  <si>
    <t xml:space="preserve">Escavação horizontal, incluindo carga e descarga em solo de 1a categoria com trator de esteiras (150hp/lâmina: 3,18m3). af_07/2020</t>
  </si>
  <si>
    <t xml:space="preserve">Escavação horizontal, incluindo carga e descarga em solo de 1a categoria com trator de esteiras (170hp/lâmina: 5,20m3). af_07/2020</t>
  </si>
  <si>
    <t xml:space="preserve">Escavação horizontal, incluindo carga e descarga em solo de 1a categoria com trator de esteiras (347hp/lâmina: 8,70m3). af_07/2020</t>
  </si>
  <si>
    <t xml:space="preserve">Escavação horizontal, incluindo carga e descarga em solo de 1a categoria com trator de esteiras (125hp/lâmina: 2,70m3). af_07/2020</t>
  </si>
  <si>
    <t xml:space="preserve">Escavação horizontal, incluindo escarificação, carga e descarga em solo de 2a categoria com trator de esteiras (100hp/lâmina: 2,19m3). af_07/2020</t>
  </si>
  <si>
    <t xml:space="preserve">Escavação horizontal, incluindo escarificação, carga e descarga em solo de 2a categoria com trator de esteiras (150hp/lâmina: 3,18m3). af_07/2020</t>
  </si>
  <si>
    <t xml:space="preserve">Escavação horizontal, incluindo escarificação, carga e descarga em solo de 2a categoria com trator de esteiras (170hp/lâmina: 5,20m3). af_07/2020</t>
  </si>
  <si>
    <t xml:space="preserve">Escavação horizontal, incluindo escarificação, carga e descarga em solo de 2a categoria com trator de esteiras (347hp/lâmina: 8,70m3). af_07/2020</t>
  </si>
  <si>
    <t xml:space="preserve">Escavação horizontal, incluindo escarificação, carga e descarga em solo de 2a categoria com trator de esteiras (125hp/lâmina: 2,70m3). af_07/2020</t>
  </si>
  <si>
    <t xml:space="preserve">Escavação horizontal, incluindo carga, descarga e transporte em solo de 1a categoria com trator de esteiras (100hp/lâmina: 2,19m3) e caminhão basculante de 10m3, dmt até 200m. af_07/2020</t>
  </si>
  <si>
    <t xml:space="preserve">Escavação horizontal, incluindo carga, descarga e transporte em solo de 1a categoria com trator de esteiras (150hp/lâmina: 3,18m3) e caminhão basculante de 10m3, dmt até 200m af_07/2020</t>
  </si>
  <si>
    <t xml:space="preserve">Escavação horizontal, incluindo carga, descarga e transporte em solo de 1a categoria com trator de esteiras (170hp/lâmina: 5,20m3) e caminhão basculante de 10m3, dmt até 200m. af_07/2020</t>
  </si>
  <si>
    <t xml:space="preserve">Escavação horizontal, incluindo carga, descarga e transporte em solo de 1a categoria com trator de esteiras (347hp/lâmina: 8,70m3) e caminhão basculante de 10m3, dmt até 200m. af_07/2020</t>
  </si>
  <si>
    <t xml:space="preserve">Escavação horizontal, incluindo carga, descarga e transporte em solo de 1a categoria com trator de esteiras (125hp/lâmina: 2,70m3) e caminhão basculante de 10m3, dmt até 200m. af_07/2020</t>
  </si>
  <si>
    <t xml:space="preserve">Escavação horizontal, incluindo  escarificação, carga, descarga e transporte em solo de 2a categoria com trator de esteiras (100hp/lâmina: 2,19m3) e caminhão basculante de 10m3, dmt até 200m. af_07/2020</t>
  </si>
  <si>
    <t xml:space="preserve">Escavação horizontal, incluindo escarificação, carga, descarga e transporte em solo de 2a categoria com trator de esteiras (150hp/lâmina: 3,18m3) e caminhão basculante de 10m3, dmt até 200m. af_07/2020</t>
  </si>
  <si>
    <t xml:space="preserve">Escavação horizontal, incluindo escarificação, carga, descarga e transporte em solo de 2a categoria com trator de esteiras (170hp/lâmina: 5,20m3) e caminhão basculante de 10m3, dmt até 200m. af_07/2020</t>
  </si>
  <si>
    <t xml:space="preserve">Escavação horizontal, incluindo escarificação, carga, descarga e transporte em solo de 2a categoria com trator de esteiras (347hp/lâmina: 8,70m3) e caminhão basculante de 10m3, dmt até 200m. af_07/2020</t>
  </si>
  <si>
    <t xml:space="preserve">Escavação horizontal, incluindo escarificação, carga, descarga e transporte em solo de 2a categoria com trator de esteiras (125hp/lâmina: 2,70m3) e caminhão basculante de 10m3, dmt até 200m. af_07/2020</t>
  </si>
  <si>
    <t xml:space="preserve">Escavação horizontal, incluindo carga, descarga e transporte em solo de 1a categoria com trator de esteiras (100hp/lâmina: 2,19m3) e caminhão basculante de 14m3, dmt até 200m. af_07/2020</t>
  </si>
  <si>
    <t xml:space="preserve">Escavação horizontal, incluindo carga, descarga e transporte em solo de 1a categoria com trator de esteiras (150hp/lâmina: 3,18m3) e caminhão basculante de 14m3, dmt até 200m. af_07/2020</t>
  </si>
  <si>
    <t xml:space="preserve">Escavação horizontal, incluindo carga, descarga e transporte em solo de 1a categoria com trator de esteiras (170hp/lâmina: 5,20m3) e caminhão basculante de 14m3, dmt até 200m. af_07/2020</t>
  </si>
  <si>
    <t xml:space="preserve">Escavação horizontal, incluindo carga, descarga e transporte em solo de 1a categoria com trator de esteiras (347hp/lâmina: 8,70m3) e caminhão basculante de 14m3, dmt até 200m. af_07/2020</t>
  </si>
  <si>
    <t xml:space="preserve">Escavação horizontal, incluindo carga, descarga e transporte em solo de 1a categoria com trator de esteiras (125hp/lâmina: 2,70m3) e caminhão basculante de 14m3, dmt até 200m. af_07/2020</t>
  </si>
  <si>
    <t xml:space="preserve">Escavação horizontal, incluindo escarificação, carga, descarga e transporte em solo de 2a categoria com trator de esteiras (100hp/lâmina: 2,19m3) e caminhão basculante de 14m3, dmt até 200m. af_07/2020</t>
  </si>
  <si>
    <t xml:space="preserve">Escavação horizontal, incluindo escarificação, carga, descarga e transporte em solo de 2a categoria com trator de esteiras (150hp/lâmina: 3,18m3) e caminhão basculante de 14m3, dmt até 200m. af_07/2020</t>
  </si>
  <si>
    <t xml:space="preserve">Escavação horizontal, incluindo escarificação, carga, descarga e transporte em solo de 2a categoria com trator de esteiras (170hp/lâmina: 5,20m3) e caminhão basculante de 14m3, dmt até 200m. af_07/2020</t>
  </si>
  <si>
    <t xml:space="preserve">Escavação horizontal, incluindo escarificação, carga, descarga e transporte em solo de 2a categoria com trator de esteiras (347hp/lâmina: 8,70m3) e caminhão basculante de 14m3, dmt até 200m. af_07/2020</t>
  </si>
  <si>
    <t xml:space="preserve">Escavação horizontal, incluindo escarificação, carga, descarga e transporte em solo de 2a categoria com trator de esteiras (125hp/lâmina: 2,70m3) e caminhão basculante de 14m3, dmt até 200m. af_07/2020</t>
  </si>
  <si>
    <t xml:space="preserve">Alvenaria de vedação de blocos de concreto celular de 10x30x60cm (espessura 10cm) e argamassa de assentamento com preparo em betoneira. af_05/2020</t>
  </si>
  <si>
    <t xml:space="preserve">Alvenaria de vedação de blocos de concreto celular de 15x30x60cm (espessura 15cm) e argamassa de assentamento com preparo em betoneira. af_05/2020</t>
  </si>
  <si>
    <t xml:space="preserve">Alvenaria de vedação de blocos de concreto celular de 20x30x60cm (espessura 20cm) e argamassa de assentamento com preparo em betoneira. af_05/2020</t>
  </si>
  <si>
    <t xml:space="preserve">Alvenaria de vedação de blocos de gesso de 7x50x66cm (espessura 7cm). af_05/2020</t>
  </si>
  <si>
    <t xml:space="preserve">Alvenaria de vedação de blocos de gesso de 10x50x66cm (espessura 10cm). af_05/2020</t>
  </si>
  <si>
    <t xml:space="preserve">Alvenaria de vedação de blocos cerâmicos maciços de 5x10x20cm (espessura 10cm) e argamassa de assentamento com preparo em betoneira. af_05/2020</t>
  </si>
  <si>
    <t xml:space="preserve">Alvenaria de vedação com elemento vazado de concreto (cobogó) de 7x50x50cm e argamassa de assentamento com preparo em betoneira. af_05/2020</t>
  </si>
  <si>
    <t xml:space="preserve">Alvenaria de vedação com elemento vazado de cerâmica (cobogó) de 7x20x20cm e argamassa de assentamento com preparo em betoneira. af_05/2020</t>
  </si>
  <si>
    <t xml:space="preserve">Alvenaria de vedação com bloco de vidro vazado, tipo veneziana, de 6x20x20cm e argamassa de assentamento com preparo em betoneira. af_05/2020</t>
  </si>
  <si>
    <t xml:space="preserve">Alvenaria de vedação com bloco de vidro, tipo canelado, de 8x19x19cm e argamassa de assentamento com preparo em betoneira. af_05/2020</t>
  </si>
  <si>
    <t xml:space="preserve">Alvenaria de embasamento com bloco estrutural de concreto, de 14x19x29cm e argamassa de assentamento com preparo em betoneira. af_05/2020</t>
  </si>
  <si>
    <t xml:space="preserve">Alvenaria de embasamento com bloco estrutural de cerâmica, de 14x19x29cm e argamassa de assentamento com preparo em betoneira. af_05/2020</t>
  </si>
  <si>
    <t xml:space="preserve">Execução de pavimento em paralelepípedos, rejuntamento com pó de pedra. af_05/2020</t>
  </si>
  <si>
    <t xml:space="preserve">Execução de pavimento em paralelepípedos, rejuntamento com argamassa traço 1:3 (cimento e areia). af_05/2020</t>
  </si>
  <si>
    <t xml:space="preserve">Execução de pavimento em pedras poliédricas, rejuntamento com pó de pedra. af_05/2020</t>
  </si>
  <si>
    <t xml:space="preserve">Execução de pavimento em pedras poliédricas, rejuntamento com argamassa traço 1:3 (cimento e areia). af_05/2020</t>
  </si>
  <si>
    <t xml:space="preserve">Estaca broca de concreto, diâmetro de 20cm, escavação manual com trado concha, com armadura de arranque. af_05/2020</t>
  </si>
  <si>
    <t xml:space="preserve">Estaca broca de concreto, diâmetro de 25cm, escavação manual com trado concha, com armadura de arranque. af_05/2020</t>
  </si>
  <si>
    <t xml:space="preserve">Estaca broca de concreto, diâmetro de 30cm, escavação manual com trado concha, com armadura de arranque. af_05/2020</t>
  </si>
  <si>
    <t xml:space="preserve">Estaca broca de concreto, diâmetro de 30cm, escavação manual com trado concha, inteiramente armada. af_05/2020</t>
  </si>
  <si>
    <t xml:space="preserve">Recomposição parcial de arame farpado nº 14 classe 250, fixado em cerca com mourões de concreto - fornecimento e instalação. af_05/2020</t>
  </si>
  <si>
    <t xml:space="preserve">Cerca com mourões de concreto, reto, h=3,00 m, espaçamento de 2,5 m, cravados 0,5 m, com 4 fios de arame farpado nº 14 classe 250 - fornecimento e instalação. af_05/2020</t>
  </si>
  <si>
    <t xml:space="preserve">Cerca com mourões de concreto, reto, h=3,00 m, espaçamento de 2,5 m, cravados 0,5 m, com 4 fios de arame de aço ovalado 15x17 - fornecimento e instalação. af_05/2020</t>
  </si>
  <si>
    <t xml:space="preserve">Cerca com mourões de concreto, reto, h=3,00 m, espaçamento de 2,5 m, cravados 0,5 m, com 4 fios de arame misto - fornecimento e instalação. af_05/2020</t>
  </si>
  <si>
    <t xml:space="preserve">Cerca com mourões de concreto, reto, h=2,30 m, espaçamento de 2,5 m, cravados 0,5 m, com 4 fios de arame farpado nº 14 classe 250 - fornecimento e instalação. af_05/2020</t>
  </si>
  <si>
    <t xml:space="preserve">Cerca com mourões de concreto, reto, h=2,30 m, espaçamento de 2,5 m, cravados 0,5 m, com 4 fios de arame de aço ovalado 15x17 - fornecimento e instalação. af_05/2020</t>
  </si>
  <si>
    <t xml:space="preserve">Cerca com mourões de concreto, reto, h=2,30 m, espaçamento de 2,5 m, cravados 0,5 m, com 4 fios de arame misto - fornecimento e instalação. af_05/2020</t>
  </si>
  <si>
    <t xml:space="preserve">Cerca com mourões de concreto, seção "t" ponta inclinada, 10x10 cm, espaçamento de 2,5 m, cravados 0,5 m, com 11 fios de arame farpado nº 14 - fornecimento e instalação. af_05/2020</t>
  </si>
  <si>
    <t xml:space="preserve">Cerca com mourões de concreto, seção "t" ponta inclinada, 10x10 cm, espaçamento de 2,5 m, cravados 0,5 m, com 11 fios de arame de aço ovalado 15x17 - fornecimento e instalação. af_05/2020</t>
  </si>
  <si>
    <t xml:space="preserve">Cerca com mourões de concreto, seção "t" ponta inclinada, 10x10cm, espaçamento de 2,5m, cravados 0,5m, com 11 fios de arame misto - fornecimento e instalação. af_05/2020</t>
  </si>
  <si>
    <t xml:space="preserve">Cerca com mourões de madeira, 7,5x7,5 cm, espaçamento de 2,5 m, altura livre de 2 m, cravados 0,5 m, com 4 fios de arame farpado nº 14 classe 250 - fornecimento e instalação. af_05/2020</t>
  </si>
  <si>
    <t xml:space="preserve">Cerca com mourões de madeira, 7,5x7,5 cm, espaçamento de 2,5 m, altura livre de 2 m, cravados 0,5 m, com 8 fios de arame farpado nº 14 classe 250 - fornecimento e instalação. af_05/2020</t>
  </si>
  <si>
    <t xml:space="preserve">Cerca com mourões de madeira roliça, diâmetro 11 cm, espaçamento de 2,5 m, altura livre de 1,7 m, cravados 0,5 m, com 5 fios de arame farpado nº 14 classe 250 - fornecimento e instalação. af_05/2020</t>
  </si>
  <si>
    <t xml:space="preserve">Cerca com mourões de madeira roliça, diâmetro 11 cm, espaçamento de 2,5 m, altura livre de 1,7 m, cravados 0,5 m, com 5 fios de arame de aço ovalado 15x17 - fornecimento e instalação. af_05/2020</t>
  </si>
  <si>
    <t xml:space="preserve">Cerca com mourões de madeira roliça, diâmetro 11 cm, espaçamento de 2,5 m, altura livre de 1,7 m, cravados 0,5 m, com 5 fios de arame misto - fornecimento e instalação. af_05/2020</t>
  </si>
  <si>
    <t xml:space="preserve">Portão com mourões de madeira roliça, diâmetro 11 cm, com 5 fios de arame farpado nº 14 classe 250, sem dobradiças - fornecimento e instalação. af_05/2020</t>
  </si>
  <si>
    <t xml:space="preserve">Escavação vertical a céu aberto, em obras de edificação, incluindo carga, descarga e transporte, em solo de 1ª categoria com escavadeira hidráulica (caçamba: 0,8 m³ / 111 hp), frota de 3 caminhões basculantes de 14 m³, dmt até 1 km e velocidade média</t>
  </si>
  <si>
    <t xml:space="preserve">Escavação vertical a céu aberto, emobras de edificação  incluindo carga, descarga e transporte, em solo de 1ª categoria com escavadeira hidráulica (caçamba: 0,8 m³ / 111 hp), frota de 2 caminhões basculantes de 18 m³, dmt até 1 km e velocidade média</t>
  </si>
  <si>
    <t xml:space="preserve">Escavação vertical a céu aberto, em obras de edificação, incluindo carga, descarga e transporte, em solo de 1ª categoria com escavadeira hidráulica (caçamba: 1,2 m³ / 155 hp), frota de 3 caminhões basculantes de 14 m³, dmt até 1 km e velocidade média</t>
  </si>
  <si>
    <t xml:space="preserve">Escavação vertical a céu aberto, em obras de edificação, incluindo carga, descarga e transporte, em solo de 1ª categoria com escavadeira hidráulica (caçamba: 1,2 m³ / 155 hp), frota de 3 caminhões basculantes de 18 m³, dmt até 1 km e velocidade média</t>
  </si>
  <si>
    <t xml:space="preserve">Escavação vertical a céu aberto, em obras de edificação, incluindo carga, descarga e transporte, em solo de 1ª categoria com escavadeira hidráulica (caçamba: 0,8 m³ / 111 hp), frota de 4 caminhões basculantes de 14 m³, dmt de 1,5 km e velocidade médi</t>
  </si>
  <si>
    <t xml:space="preserve">Escavação vertical a céu aberto, em obras de edificação, incluindo carga, descarga e transporte, em solo de 1ª categoria com escavadeira hidráulica (caçamba: 0,8 m³ / 111 hp), frota de 4 caminhões basculantes de 14 m³, dmt de 2 km e velocidade média</t>
  </si>
  <si>
    <t xml:space="preserve">Escavação vertical a céu aberto, em obras de edificação, incluindo carga, descarga e transporte, em solo de 1ª categoria com escavadeira hidráulica (caçamba: 0,8 m³ / 111 hp), frota de 5 caminhões basculantes de 14 m³, dmt de 3 km e velocidade média</t>
  </si>
  <si>
    <t xml:space="preserve">Escavação vertical a céu aberto, em obras de edificação, incluindo carga, descarga e transporte, em solo de 1ª categoria com escavadeira hidráulica (caçamba: 0,8 m³ / 111 hp), frota de 6 caminhões basculantes de 14 m³, dmt de 4 km e velocidade média</t>
  </si>
  <si>
    <t xml:space="preserve">Escavação vertical a céu aberto, em obras de edificação, incluindo carga, descarga e transporte, em solo de 1ª categoria com escavadeira hidráulica (caçamba: 0,8 m³ / 111 hp), frota de 7 caminhões basculantes de 14 m³, dmt de 6 km e velocidade média</t>
  </si>
  <si>
    <t xml:space="preserve">Escavação vertical a céu aberto, em obras de edificação, incluindo carga, descarga e transporte, em solo de 1ª categoria com escavadeira hidráulica (caçamba: 0,8 m³ / 111 hp), frota de 4 caminhões basculantes de 18 m³, dmt de 1,5 km e velocidade médi</t>
  </si>
  <si>
    <t xml:space="preserve">Escavação vertical a céu aberto, em obras de edificação, incluindo carga, descarga e transporte, em solo de 1ª categoria com escavadeira hidráulica (caçamba: 0,8 m³ / 111 hp), frota de 4 caminhões basculantes de 18 m³, dmt de 2 km e velocidade média</t>
  </si>
  <si>
    <t xml:space="preserve">Escavação vertical a céu aberto, em obras de edificação, incluindo carga, descarga e transporte, em solo de 1ª categoria com escavadeira hidráulica (caçamba: 0,8 m³ / 111 hp), frota de 5 caminhões basculantes de 18 m³, dmt de 3 km e velocidade média</t>
  </si>
  <si>
    <t xml:space="preserve">Escavação vertical a céu aberto, em obras de edificação, incluindo carga, descarga e transporte, em solo de 1ª categoria com escavadeira hidráulica (caçamba: 0,8 m³ / 111 hp), frota de 5 caminhões basculantes de 18 m³, dmt de 4 km e velocidade média</t>
  </si>
  <si>
    <t xml:space="preserve">Escavação vertical a céu aberto, em obras de edificação, incluindo carga, descarga e transporte, em solo de 1ª categoria com escavadeira hidráulica (caçamba: 0,8 m³ / 111 hp), frota de 6 caminhões basculantes de 18 m³, dmt de 6 km e velocidade média</t>
  </si>
  <si>
    <t xml:space="preserve">Escavação vertical a céu aberto, em obras de edificação, incluindo carga, descarga e transporte, em solo de 1ª categoria com escavadeira hidráulica (caçamba: 1,2 m³ / 155 hp), frota de 5 caminhões basculantes de 14 m³, dmt de 1,5 km e velocidade médi</t>
  </si>
  <si>
    <t xml:space="preserve">Escavação vertical a céu aberto, em obras de edificação, incluindo carga, descarga e transporte, em solo de 1ª categoria com escavadeira hidráulica (caçamba: 1,2 m³ / 155 hp), frota de 5 caminhões basculantes de 14 m³, dmt de 2 km e velocidade média</t>
  </si>
  <si>
    <t xml:space="preserve">Escavação vertical a céu aberto, em obras de edificação, incluindo carga, descarga e transporte, em solo de 1ª categoria com escavadeira hidráulica (caçamba: 1,2 m³ / 155 hp), frota de 6 caminhões basculantes de 14 m³, dmt de 3 km e velocidade média</t>
  </si>
  <si>
    <t xml:space="preserve">Escavação vertical a céu aberto, em obras de edificação, incluindo carga, descarga e transporte, em solo de 1ª categoria com escavadeira hidráulica (caçamba: 1,2 m³ / 155 hp), frota de 7 caminhões basculantes de 14 m³, dmt de 4 km e velocidade média</t>
  </si>
  <si>
    <t xml:space="preserve">Escavação vertical a céu aberto, em obras de edificação, incluindo carga, descarga e transporte, em solo de 1ª categoria com escavadeira hidráulica (caçamba: 1,2 m³ / 155 hp), frota de 9 caminhões basculantes de 14 m³, dmt de 6 km e velocidade média</t>
  </si>
  <si>
    <t xml:space="preserve">Escavação vertical a céu aberto, em obras de edificação, incluindo carga, descarga e transporte, em solo de 1ª categoria com escavadeira hidráulica (caçamba: 1,2 m³ / 155 hp), frota de 5 caminhões basculantes de 18 m³, dmt de 1,5 km e velocidade médi</t>
  </si>
  <si>
    <t xml:space="preserve">Escavação vertical a céu aberto, em obras de edificação, incluindo carga, descarga e transporte, em solo de 1ª categoria com escavadeira hidráulica (caçamba: 1,2 m³ / 155 hp), frota de 5 caminhões basculantes de 18 m³, dmt de 2 km e velocidade média</t>
  </si>
  <si>
    <t xml:space="preserve">Escavação vertical a céu aberto, em obras de edificação, incluindo carga, descarga e transporte, em solo de 1ª categoria com escavadeira hidráulica (caçamba: 1,2 m³ / 155 hp), frota de 6 caminhões basculantes de 18 m³, dmt de 3 km e velocidade média</t>
  </si>
  <si>
    <t xml:space="preserve">Escavação vertical a céu aberto, em obras de edificação, incluindo carga, descarga e transporte, em solo de 1ª categoria com escavadeira hidráulica (caçamba: 1,2 m³ / 155 hp), frota de 6 caminhões basculantes de 18 m³, dmt de 4 km e velocidade média</t>
  </si>
  <si>
    <t xml:space="preserve">Escavação vertical a céu aberto, em obras de edificação, incluindo carga, descarga e transporte, em solo de 1ª categoria com escavadeira hidráulica (caçamba: 1,2 m³ / 155 hp), frota de 8 caminhões basculantes de 18 m³, dmt de 6 km e velocidade média</t>
  </si>
  <si>
    <t xml:space="preserve">Escavação vertical a céu aberto, em obras de infraestrutura, incluindo carga, descarga e transporte, em solo de 1ª categoria com escavadeira hidráulica (caçamba: 0,8 m³ / 111 hp), frota de 3 caminhões basculantes de 14 m³, dmt até 1 km e velocidade m</t>
  </si>
  <si>
    <t xml:space="preserve">Escavação vertical a céu aberto, em obras de infraestrutura, incluindo carga, descarga e transporte, em solo de 1ª categoria com escavadeira hidráulica (caçamba: 0,8 m³ / 111 hp), frota de 3 caminhões basculantes de 18 m³, dmt até 1 km e velocidade m</t>
  </si>
  <si>
    <t xml:space="preserve">Escavação vertical a céu aberto, em obras de infraestrutura, incluindo carga, descarga e transporte, em solo de 1ª categoria com escavadeira hidráulica (caçamba: 1,2 m³ / 155 hp), frota de 3 caminhões basculantes de 14 m³, dmt até 1 km e velocidade m</t>
  </si>
  <si>
    <t xml:space="preserve">Escavação vertical a céu aberto, em obras de infraestrutura, incluindo carga, descarga e transporte, em solo de 1ª categoria com escavadeira hidráulica (caçamba: 1,2 m³ / 155 hp), frota de 3 caminhões basculantes de 18 m³, dmt até 1 km e velocidade m</t>
  </si>
  <si>
    <t xml:space="preserve">Escavação vertical a céu aberto, em obras de infraestrutura, incluindo carga, descarga e transporte, em solo de 1ª categoria com escavadeira hidráulica (caçamba: 0,8 m³ / 111hp), frota de 5 caminhões basculantes de 14 m³, dmt de 1,5 km e velocidade m</t>
  </si>
  <si>
    <t xml:space="preserve">Escavação vertical a céu aberto, em obras de infraestrutura, incluindo carga, descarga e transporte, em solo de 1ª categoria com escavadeira hidráulica (caçamba: 0,8 m³ / 111hp), frota de 5 caminhões basculantes de 14 m³, dmt de 2 km e velocidade méd</t>
  </si>
  <si>
    <t xml:space="preserve">Escavação vertical a céu aberto, em obras de infraestrutura, incluindo carga, descarga e transporte, em solo de 1ª categoria com escavadeira hidráulica (caçamba: 0,8 m³ / 111hp), frota de 6 caminhões basculantes de 14 m³, dmt de 3 km e velocidade méd</t>
  </si>
  <si>
    <t xml:space="preserve">Escavação vertical a céu aberto, em obras de infraestrutura, incluindo carga, descarga e transporte, em solo de 1ª categoria com escavadeira hidráulica (caçamba: 0,8 m³ / 111hp), frota de 6 caminhões basculantes de 14 m³, dmt de 4 km e velocidade méd</t>
  </si>
  <si>
    <t xml:space="preserve">Escavação vertical a céu aberto, em obras de infraestrutura, incluindo carga, descarga e transporte, em solo de 1ª categoria com escavadeira hidráulica (caçamba: 0,8 m³ / 111hp), frota de 8 caminhões basculantes de 14 m³, dmt de 6 km e velocidade méd</t>
  </si>
  <si>
    <t xml:space="preserve">Escavação vertical a céu aberto, em obras de infraestrutura, incluindo carga, descarga e transporte, em solo de 1ª categoria com escavadeira hidráulica (caçamba: 0,8 m³ / 111hp), frota de 4 caminhões basculantes de 18 m³, dmt de 1,5 km e velocidade m</t>
  </si>
  <si>
    <t xml:space="preserve">Escavação vertical a céu aberto, em obras de infraestrutura, incluindo carga, descarga e transporte, em solo de 1ª categoria com escavadeira hidráulica (caçamba: 0,8 m³ / 111hp), frota de 4 caminhões basculantes de 18 m³, dmt de 2 km e velocidade méd</t>
  </si>
  <si>
    <t xml:space="preserve">Escavação vertical a céu aberto, em obras de infraestrutura, incluindo carga, descarga e transporte, em solo de 1ª categoria com escavadeira hidráulica (caçamba: 0,8 m³ / 111hp), frota de 5 caminhões basculantes de 18 m³, dmt de 3 km e velocidade méd</t>
  </si>
  <si>
    <t xml:space="preserve">Escavação vertical a céu aberto, em obras de infraestrutura, incluindo carga, descarga e transporte, em solo de 1ª categoria com escavadeira hidráulica (caçamba: 0,8 m³ / 111hp), frota de 6 caminhões basculantes de 18 m³, dmt de 4 km e velocidade méd</t>
  </si>
  <si>
    <t xml:space="preserve">Escavação vertical a céu aberto, em obras de infraestrutura, incluindo carga, descarga e transporte, em solo de 1ª categoria com escavadeira hidráulica (caçamba: 0,8 m³ / 111hp), frota de 7 caminhões basculantes de 18 m³, dmt de 6 km e velocidade méd</t>
  </si>
  <si>
    <t xml:space="preserve">Escavação vertical a céu aberto, em obras de infraestrutura, incluindo carga, descarga e transporte, em solo de 1ª categoria com escavadeira hidráulica (caçamba: 1,2m³ / 155hp), frota de 6 caminhões basculantes de 14 m³, dmt de 1,5 km e velocidade mé</t>
  </si>
  <si>
    <t xml:space="preserve">Escavação vertical a céu aberto, em obras de infraestrutura, incluindo carga, descarga e transporte, em solo de 1ª categoria com escavadeira hidráulica (caçamba: 1,2 m³ / 155hp), frota de 6 caminhões basculantes de 14 m³, dmt de 2 km e velocidade méd</t>
  </si>
  <si>
    <t xml:space="preserve">Escavação vertical a céu aberto, em obras de infraestrutura, incluindo carga, descarga e transporte, em solo de 1ª categoria com escavadeira hidráulica (caçamba: 1,2 m³ / 155hp), frota de 7 caminhões basculantes de 14 m³, dmt de 3 km e velocidade méd</t>
  </si>
  <si>
    <t xml:space="preserve">Escavação vertical a céu aberto, em obras de infraestrutura, incluindo carga, descarga e transporte, em solo de 1ª categoria com escavadeira hidráulica (caçamba: 1,2 m³ / 155hp), frota de 8 caminhões basculantes de 14 m³, dmt de 4 km e velocidade méd</t>
  </si>
  <si>
    <t xml:space="preserve">Escavação vertical a céu aberto, em obras de infraestrutura, incluindo carga, descarga e transporte, em solo de 1ª categoria com escavadeira hidráulica (caçamba: 1,2 m³ / 155hp), frota de 10 caminhões basculantes de 14 m³, dmt de 6 km e velocidade mé</t>
  </si>
  <si>
    <t xml:space="preserve">Escavação vertical a céu aberto, em obras de infraestrutura, incluindo carga, descarga e transporte, em solo de 1ª categoria com escavadeira hidráulica (caçamba: 1,2 m³ / 155hp), frota de 5 caminhões basculantes de 18 m³, dmt de 1,5 km e velocidade m</t>
  </si>
  <si>
    <t xml:space="preserve">Escavação vertical a céu aberto, em obras de infraestrutura, incluindo carga, descarga e transporte, em solo de 1ª categoria com escavadeira hidráulica (caçamba: 1,2 m³ / 155hp), frota de 6 caminhões basculantes de 18 m³, dmt de 2 km e velocidade méd</t>
  </si>
  <si>
    <t xml:space="preserve">Escavação vertical a céu aberto, em obras de infraestrutura, incluindo carga, descarga e transporte, em solo de 1ª categoria com escavadeira hidráulica (caçamba: 1,2 m³ / 155hp), frota de 6 caminhões basculantes de 18 m³, dmt de 3 km e velocidade méd</t>
  </si>
  <si>
    <t xml:space="preserve">Escavação vertical a céu aberto, em obras de infraestrutura, incluindo carga, descarga e transporte, em solo de 1ª categoria com escavadeira hidráulica (caçamba: 1,2 m³ / 155hp), frota de 7 caminhões basculantes de 18 m³, dmt de 4 km e velocidade méd</t>
  </si>
  <si>
    <t xml:space="preserve">Escavação vertical a céu aberto, em obras de infraestrutura, incluindo carga, descarga e transporte, em solo de 1ª categoria com escavadeira hidráulica (caçamba: 1,2 m³ / 155hp), frota de 9 caminhões basculantes de 18 m³, dmt de 6 km e velocidade méd</t>
  </si>
  <si>
    <t xml:space="preserve">Escavação vertical a céu aberto, em obras de edificação, incluindo carga, descarga e transporte, em solo de 1ª categoria com escavadeira hidráulica (caçamba: 0,8 m³ / 111hp), frota de 3 caminhões basculantes de 10 m³, dmt até 1 km e velocidade média</t>
  </si>
  <si>
    <t xml:space="preserve">Escavação vertical a céu aberto, em obras de edificação, incluindo carga, descarga e transporte, em solo de 1ª categoria com escavadeira hidráulica (caçamba: 1,2 m³ / 155hp), frota de 3 caminhões basculantes de 10 m³, dmt até 1 km e velocidade média</t>
  </si>
  <si>
    <t xml:space="preserve">Escavação vertical a céu aberto, em obras de edificação, incluindo carga, descarga e transporte, em solo de 1ª categoria com escavadeira hidráulica (caçamba: 0,8 m³ / 111hp), frota de 5 caminhões basculantes de 10 m³, dmt de 1,5 km e velocidade média</t>
  </si>
  <si>
    <t xml:space="preserve">Escavação vertical a céu aberto, em obras de edificação, incluindo carga, descarga e transporte, em solo de 1ª categoria com escavadeira hidráulica (caçamba: 0,8 m³ / 111hp), frota de 5 caminhões basculantes de 10 m³, dmt de 2 km e velocidade média 1</t>
  </si>
  <si>
    <t xml:space="preserve">Escavação vertical a céu aberto, em obras de edificação, incluindo carga, descarga e transporte, em solo de 1ª categoria com escavadeira hidráulica (caçamba: 0,8 m³ / 111hp), frota de 6 caminhões basculantes de 10 m³, dmt de 3 km e velocidade média 2</t>
  </si>
  <si>
    <t xml:space="preserve">Escavação vertical a céu aberto, em obras de edificação, incluindo carga, descarga e transporte, em solo de 1ª categoria com escavadeira hidráulica (caçamba: 0,8 m³ / 111hp), frota de 7 caminhões basculantes de 10 m³, dmt de 4 km e velocidade média 2</t>
  </si>
  <si>
    <t xml:space="preserve">Escavação vertical a céu aberto, em obras de edificação, incluindo carga, descarga e transporte, em solo de 1ª categoria com escavadeira hidráulica (caçamba: 0,8 m³ / 111hp), frota de 9 caminhões basculantes de 10 m³, dmt de 6 km e velocidade média 2</t>
  </si>
  <si>
    <t xml:space="preserve">Escavação vertical a céu aberto, em obras de edificação, incluindo carga, descarga e transporte, em solo de 1ª categoria com escavadeira hidráulica (caçamba: 1,2 m³ / 155hp), frota de 6 caminhões basculantes de 10 m³, dmt de 1,5 km e velocidade média</t>
  </si>
  <si>
    <t xml:space="preserve">Escavação vertical a céu aberto, em obras de edificação, incluindo carga, descarga e transporte, em solo de 1ª categoria com escavadeira hidráulica (caçamba: 1,2 m³ / 155hp), frota de 6 caminhões basculantes de 10 m³, dmt de 2 km e velocidade média 1</t>
  </si>
  <si>
    <t xml:space="preserve">Escavação vertical a céu aberto, em obras de edificação, incluindo carga, descarga e transporte, em solo de 1ª categoria com escavadeira hidráulica (caçamba: 1,2 m³ / 155hp), frota de 7 caminhões basculantes de 10 m³, dmt de 3 km e velocidade média 2</t>
  </si>
  <si>
    <t xml:space="preserve">Escavação vertical a céu aberto, em obras de edificação, incluindo carga, descarga e transporte, em solo de 1ª categoria com escavadeira hidráulica (caçamba: 1,2 m³ / 155hp), frota de 8 caminhões basculantes de 10 m³, dmt de 4 km e velocidade média 2</t>
  </si>
  <si>
    <t xml:space="preserve">Escavação vertical a céu aberto, em obras de edificação, incluindo carga, descarga e transporte, em solo de 1ª categoria com escavadeira hidráulica (caçamba: 1,2 m³ / 155hp), frota de 10 caminhões basculantes de 10 m³, dmt de 6 km e velocidade média</t>
  </si>
  <si>
    <t xml:space="preserve">Escavação vertical a céu aberto, em obras de infraestrutura, incluindo carga, descarga e transporte, em solo de 1ª categoria com escavadeira hidráulica (caçamba: 0,8 m³ / 111hp), frota de 3 caminhões basculantes de 10 m³, dmt até 1 km e velocidade mé</t>
  </si>
  <si>
    <t xml:space="preserve">Escavação vertical a céu aberto, em obras de infraestrutura, incluindo carga, descarga e transporte, em solo de 1ª categoria com escavadeira hidráulica (caçamba: 1,2 m³ / 155hp), frota de 4 caminhões basculantes de 10 m³, dmt até 1 km e velocidade mé</t>
  </si>
  <si>
    <t xml:space="preserve">Escavação vertical a céu aberto, em obras de infraestrutura, incluindo carga, descarga e transporte, em solo de 1ª categoria com escavadeira hidráulica (caçamba: 0,8 m³ / 111hp), frota de 5 caminhões basculantes de 10 m³, dmt de 1,5 km e velocidade m</t>
  </si>
  <si>
    <t xml:space="preserve">Escavação vertical a céu aberto, em obras de infraestrutura, incluindo carga, descarga e transporte, em solo de 1ª categoria com escavadeira hidráulica (caçamba: 0,8 m³ / 111hp), frota de 6 caminhões basculantes de 10 m³, dmt de 2 km e velocidade méd</t>
  </si>
  <si>
    <t xml:space="preserve">Escavação vertical a céu aberto, em obras de infraestrutura, incluindo carga, descarga e transporte, em solo de 1ª categoria com escavadeira hidráulica (caçamba: 0,8 m³ / 111hp), frota de 7 caminhões basculantes de 10 m³, dmt de 3 km e velocidade méd</t>
  </si>
  <si>
    <t xml:space="preserve">Escavação vertical a céu aberto, em obras de infraestrutura, incluindo carga, descarga e transporte, em solo de 1ª categoria com escavadeira hidráulica (caçamba: 0,8 m³ / 111hp), frota de 8 caminhões basculantes de 10 m³, dmt de 4 km e velocidade méd</t>
  </si>
  <si>
    <t xml:space="preserve">Escavação vertical a céu aberto, em obras de infraestrutura, incluindo carga, descarga e transporte, em solo de 1ª categoria com escavadeira hidráulica (caçamba: 0,8 m³ / 111hp), frota de 10 caminhões basculantes de 10 m³, dmt de 6 km e velocidade mé</t>
  </si>
  <si>
    <t xml:space="preserve">Escavação vertical a céu aberto, em obras de infraestrutura, incluindo carga, descarga e transporte, em solo de 1ª categoria com escavadeira hidráulica (caçamba: 1,2 m³ / 155hp), frota de 6 caminhões basculantes de 10 m³, dmt de 1,5 km e velocidade m</t>
  </si>
  <si>
    <t xml:space="preserve">Escavação vertical a céu aberto, em obras de infraestrutura, incluindo carga, descarga e transporte, em solo de 1ª categoria com escavadeira hidráulica (caçamba: 1,2 m³ / 155hp), frota de 7 caminhões basculantes de 10 m³, dmt de 2 km e velocidade méd</t>
  </si>
  <si>
    <t xml:space="preserve">Escavação vertical a céu aberto, em obras de infraestrutura, incluindo carga, descarga e transporte, em solo de 1ª categoria com escavadeira hidráulica (caçamba: 1,2 m³ / 155hp), frota de 8 caminhões basculantes de 10 m³, dmt de 3 km e velocidade méd</t>
  </si>
  <si>
    <t xml:space="preserve">Escavação vertical a céu aberto, em obras de infraestrutura, incluindo carga, descarga e transporte, em solo de 1ª categoria com escavadeira hidráulica (caçamba: 1,2 m³ / 155hp), frota de 9 caminhões basculantes de 10 m³, dmt de 4 km e velocidade méd</t>
  </si>
  <si>
    <t xml:space="preserve">Escavação vertical a céu aberto, em obras de infraestrutura, incluindo carga, descarga e transporte, em solo de 1ª categoria com escavadeira hidráulica (caçamba: 1,2 m³ / 155hp), frota de 12 caminhões basculantes de 10 m³, dmt de 6 km e velocidade mé</t>
  </si>
  <si>
    <t xml:space="preserve">Curso de capacitação para engenheiro civil senior (encargos complementares) - horista</t>
  </si>
  <si>
    <t xml:space="preserve">Curso de capacitação para engenheiro sanitarista (encargos complementares) - horista</t>
  </si>
  <si>
    <t xml:space="preserve">Curso de capacitação para ajudante de armador (encargos complementares) - mensalista</t>
  </si>
  <si>
    <t xml:space="preserve">Curso de capacitação para ajudante de eletricista (encargos complementares) - mensalista</t>
  </si>
  <si>
    <t xml:space="preserve">Curso de capacitação para ajudante de estruturas metálicas(encargos complementares) - mensalista</t>
  </si>
  <si>
    <t xml:space="preserve">Curso de capacitação para ajudante de operação em geral (encargos complementares) - mensalista</t>
  </si>
  <si>
    <t xml:space="preserve">Curso de capacitação para ajudante de pintor (encargos complementares) - mensalista</t>
  </si>
  <si>
    <t xml:space="preserve">Curso de capacitação para ajudante de serralheiro (encargos complementares) - mensalista</t>
  </si>
  <si>
    <t xml:space="preserve">Curso de capacitação para ajudante especializado (encargos complementares) - mensalista</t>
  </si>
  <si>
    <t xml:space="preserve">Curso de capacitação para armador (encargos complementares) - mensalista</t>
  </si>
  <si>
    <t xml:space="preserve">Curso de capacitação para assentador de manilha (encargos complementares) - mensalista</t>
  </si>
  <si>
    <t xml:space="preserve">Curso de capacitação para auxiliar de azulejista (encargos complementares) - mensalista</t>
  </si>
  <si>
    <t xml:space="preserve">Curso de capacitação para auxiliar de encanador ou bombeiro hidráulico (encargos complementares) - mensalista</t>
  </si>
  <si>
    <t xml:space="preserve">Curso de capacitação para auxiliar de laboratorista (encargos complementares) - mensalista</t>
  </si>
  <si>
    <t xml:space="preserve">Curso de capacitação para auxiliar de mecanico (encargos complementares) - mensalista</t>
  </si>
  <si>
    <t xml:space="preserve">Curso de capacitação para auxiliar de pedreiro (encargos complementares) - mensalista</t>
  </si>
  <si>
    <t xml:space="preserve">Curso de capacitação para auxiliar de serviços gerais (encargos complementares) - mensalista</t>
  </si>
  <si>
    <t xml:space="preserve">Curso de capacitação para auxiliar de topógrafo (encargos complementares) - mensalista</t>
  </si>
  <si>
    <t xml:space="preserve">Curso de capacitação para auxiliar técnico de engenharia (encargos complementares) - mensalista</t>
  </si>
  <si>
    <t xml:space="preserve">Curso de capacitação para montador de eletroeletronicos(encargos complementares) - mensalista</t>
  </si>
  <si>
    <t xml:space="preserve">Curso de capacitação para azulejista ou ladrilhista (encargos complementares) - mensalista</t>
  </si>
  <si>
    <t xml:space="preserve">Curso de capacitação para blaster, dinamitador ou cabo de força (encargos complementares) - mensalista</t>
  </si>
  <si>
    <t xml:space="preserve">Curso de capacitação para calceteiro (encargos complementares) - mensalista</t>
  </si>
  <si>
    <t xml:space="preserve">Curso de capacitação para montador de estruturas metalicas (encargos complementares) - mensalista</t>
  </si>
  <si>
    <t xml:space="preserve">Curso de capacitação para carpinteiro auxiliar (encargos complementares) - mensalista</t>
  </si>
  <si>
    <t xml:space="preserve">Curso de capacitação para carpinteiro de esquadrias (encargos complementares) - mensalista</t>
  </si>
  <si>
    <t xml:space="preserve">Curso de capacitação para carpinteiro de formas (encargos complementares) - mensalista</t>
  </si>
  <si>
    <t xml:space="preserve">Curso de capacitação para cavouqueiro ou operador de perfuratriz (encargos complementares) - mensalista</t>
  </si>
  <si>
    <t xml:space="preserve">Curso de capacitação para eletricista (encargos complementares) - mensalista</t>
  </si>
  <si>
    <t xml:space="preserve">Curso de capacitação para eletricista de manutenção industrial (encargos complementares) - mensalista</t>
  </si>
  <si>
    <t xml:space="preserve">Curso de capacitação para eletrotécnico (encargos complementares) - mensalista</t>
  </si>
  <si>
    <t xml:space="preserve">Curso de capacitação para encanador ou bombeiro hidráulico (encargos complementares) - mensalista</t>
  </si>
  <si>
    <t xml:space="preserve">Curso de capacitação para engenheiro civil senior (encargos complementares) - mensalista</t>
  </si>
  <si>
    <t xml:space="preserve">Curso de capacitação para engenheiro eletricista (encargos complementares) - mensalista</t>
  </si>
  <si>
    <t xml:space="preserve">Curso de capacitação para engenheiro sanitarista (encargos complementares) - mensalista</t>
  </si>
  <si>
    <t xml:space="preserve">Curso de capacitação para montador de maquinas (encargos complementares) - mensalista</t>
  </si>
  <si>
    <t xml:space="preserve">Curso de capacitação para gesseiro (encargos complementares) - mensalista</t>
  </si>
  <si>
    <t xml:space="preserve">Curso de capacitação para impermeabilizador (encargos complementares) - mensalista</t>
  </si>
  <si>
    <t xml:space="preserve">Curso de capacitação para motorista de caminhao-basculante (encargos complementares) - mensalista</t>
  </si>
  <si>
    <t xml:space="preserve">Curso de capacitação para instalador de tubulações (encargos complementares) - mensalista</t>
  </si>
  <si>
    <t xml:space="preserve">Curso de capacitação para jardineiro (encargos complementares) - mensalista</t>
  </si>
  <si>
    <t xml:space="preserve">Curso de capacitação para leiturista ou cadastrista de redes de água (encargos complementares) - mensalista</t>
  </si>
  <si>
    <t xml:space="preserve">Curso de capacitação para motorista de caminhao-carreta (encargos complementares) - mensalista</t>
  </si>
  <si>
    <t xml:space="preserve">Curso de capacitação para maçariqueiro (encargos complementares) - mensalista</t>
  </si>
  <si>
    <t xml:space="preserve">Curso de capacitação para marceneiro (encargos complementares) - mensalista</t>
  </si>
  <si>
    <t xml:space="preserve">Curso de capacitação para marmorista / graniteiro (encargos complementares) - mensalista</t>
  </si>
  <si>
    <t xml:space="preserve">Curso de capacitação para motorista de carro de passeio (encargos complementares) - mensalista</t>
  </si>
  <si>
    <t xml:space="preserve">Curso de capacitação para mecânico de equipamentos pesados (encargos complementares) - mensalista</t>
  </si>
  <si>
    <t xml:space="preserve">Curso de capacitação para mecânico de refrigeração (encargos complementares) - mensalista</t>
  </si>
  <si>
    <t xml:space="preserve">Curso de capacitação para motorista de onibus / micro-onibus (encargos complementares) - mensalista</t>
  </si>
  <si>
    <t xml:space="preserve">Curso de capacitação para motorista operador de caminhao com munck (encargos complementares) - mensalista</t>
  </si>
  <si>
    <t xml:space="preserve">Curso de capacitação para nivelador (encargos complementares) - mensalista</t>
  </si>
  <si>
    <t xml:space="preserve">Curso de capacitação para operador de bate-estacas (encargos complementares) - mensalista</t>
  </si>
  <si>
    <t xml:space="preserve">Curso de capacitação para operador de betoneira (encargos complementares) - mensalista</t>
  </si>
  <si>
    <t xml:space="preserve">Curso de capacitação para operador de betoneira estacionaria / misturador (encargos complementares) - mensalista</t>
  </si>
  <si>
    <t xml:space="preserve">Curso de capacitação para operador de compressor de ar ou compressorista (encargos complementares) - mensalista</t>
  </si>
  <si>
    <t xml:space="preserve">Curso de capacitação para operador de demarcadora de faixas de trafego (encargos complementares) - mensalista</t>
  </si>
  <si>
    <t xml:space="preserve">Curso de capacitação para operador de escavadeira (encargos complementares) - mensalista</t>
  </si>
  <si>
    <t xml:space="preserve">Curso de capacitação para operador de guincho ou guincheiro (encargos complementares) - mensalista</t>
  </si>
  <si>
    <t xml:space="preserve">Curso de capacitação para operador de guindaste (encargos complementares) - mensalista</t>
  </si>
  <si>
    <t xml:space="preserve">Curso de capacitação para operador de jato abrasivo ou jatista (encargos complementares) - mensalista</t>
  </si>
  <si>
    <t xml:space="preserve">Curso de capacitação para operador de maquinas e tratores diversos (encargos complementares) - mensalista</t>
  </si>
  <si>
    <t xml:space="preserve">Curso de capacitação para operador de martelete ou marteleteiro (encargos complementares) - mensalista</t>
  </si>
  <si>
    <t xml:space="preserve">Curso de capacitação para operador de moto scraper (encargos complementares) - mensalista</t>
  </si>
  <si>
    <t xml:space="preserve">Curso de capacitação para operador de motoniveladora (encargos complementares) - mensalista</t>
  </si>
  <si>
    <t xml:space="preserve">Curso de capacitação para operador de pa carregadeira (encargos complementares) - mensalista</t>
  </si>
  <si>
    <t xml:space="preserve">Curso de capacitação para operador de pavimentadora / mesa vibroacabadora (encargos complementares) - mensalista</t>
  </si>
  <si>
    <t xml:space="preserve">Curso de capacitação para operador de rolo compactador (encargos complementares) - mensalista</t>
  </si>
  <si>
    <t xml:space="preserve">Curso de capacitação para operador de trator - exclusive agropecuaria (encargos complementares) - mensalista</t>
  </si>
  <si>
    <t xml:space="preserve">Curso de capacitação para operador de usina de asfalto, de solos ou de concreto (encargos complementares) - mensalista</t>
  </si>
  <si>
    <t xml:space="preserve">Curso de capacitação para pastilheiro (encargos complementares) - mensalista</t>
  </si>
  <si>
    <t xml:space="preserve">Curso de capacitação para pedreiro (encargos complementares) - mensalista</t>
  </si>
  <si>
    <t xml:space="preserve">Curso de capacitação para pintor (encargos complementares) - mensalista</t>
  </si>
  <si>
    <t xml:space="preserve">Curso de capacitação para pintor de letreiros (encargos complementares) - mensalista</t>
  </si>
  <si>
    <t xml:space="preserve">Curso de capacitação para pintor para tinta epoxi (encargos complementares) - mensalista</t>
  </si>
  <si>
    <t xml:space="preserve">Curso de capacitação para poceiro / escavador de valas e tubuloes (encargos complementares) - mensalista</t>
  </si>
  <si>
    <t xml:space="preserve">Curso de capacitação para rasteleiro (encargos complementares) - mensalista</t>
  </si>
  <si>
    <t xml:space="preserve">Curso de capacitação para serralheiro (encargos complementares) - mensalista</t>
  </si>
  <si>
    <t xml:space="preserve">Curso de capacitação para servente de obras (encargos complementares) - mensalista</t>
  </si>
  <si>
    <t xml:space="preserve">Curso de capacitação para soldador (encargos complementares) - mensalista</t>
  </si>
  <si>
    <t xml:space="preserve">Curso de capacitação para soldador eletrico (encargos complementares) - mensalista</t>
  </si>
  <si>
    <t xml:space="preserve">Curso de capacitação para taqueador ou taqueiro (encargos complementares) - mensalista</t>
  </si>
  <si>
    <t xml:space="preserve">Curso de capacitação para tecnico em laboratorio e campo de construcao civil (encargos complementares) - mensalista</t>
  </si>
  <si>
    <t xml:space="preserve">Curso de capacitação para tecnico em sondagem (encargos complementares) - mensalista</t>
  </si>
  <si>
    <t xml:space="preserve">Curso de capacitação para telhador (encargos complementares) - mensalista</t>
  </si>
  <si>
    <t xml:space="preserve">Curso de capacitação para vidraceiro (encargos complementares) - mensalista</t>
  </si>
  <si>
    <t xml:space="preserve">Curso de capacitação para vigia diurno (encargos complementares) - mensalista</t>
  </si>
  <si>
    <t xml:space="preserve">Engenheiro civil senior com encargos complementares</t>
  </si>
  <si>
    <t xml:space="preserve">Ajudante de eletricista com encargos complementares</t>
  </si>
  <si>
    <t xml:space="preserve">Ajudante de estruturas metálicas com encargos complementares</t>
  </si>
  <si>
    <t xml:space="preserve">Ajudante de serralheiro com encargos complementares</t>
  </si>
  <si>
    <t xml:space="preserve">Assentador de manilhas com encargos complementares</t>
  </si>
  <si>
    <t xml:space="preserve">Auxiliar de laboratorista de solos e de concreto com encargos complementares</t>
  </si>
  <si>
    <t xml:space="preserve">Auxiliar de pedreiro com encargos complementares</t>
  </si>
  <si>
    <t xml:space="preserve">Auxiliar técnico / assistente de engenharia com encargos complementares</t>
  </si>
  <si>
    <t xml:space="preserve">Azulejista ou ladrilheiro com encargos complementares</t>
  </si>
  <si>
    <t xml:space="preserve">Blaster, dinamitador ou cabo de força com encargos complementares</t>
  </si>
  <si>
    <t xml:space="preserve">Carpinteiro auxiliar com encargos complementares</t>
  </si>
  <si>
    <t xml:space="preserve">Carpinteiro de esquadrias com encargos complementares</t>
  </si>
  <si>
    <t xml:space="preserve">Cavouqueiro ou operador de perfuratriz com encargos complementares</t>
  </si>
  <si>
    <t xml:space="preserve">Eletricista de manutenção industrial com encargos complementares</t>
  </si>
  <si>
    <t xml:space="preserve">Instalador de tubulações com encargos complementares</t>
  </si>
  <si>
    <t xml:space="preserve">Leiturista ou cadastrista de redes de água com encargos complementares</t>
  </si>
  <si>
    <t xml:space="preserve">Maçariqueiro com encargos complementares</t>
  </si>
  <si>
    <t xml:space="preserve">Marmorista / graniteiro com encargos complementares</t>
  </si>
  <si>
    <t xml:space="preserve">Mecânico de equipamentos pesados com encargos complementares</t>
  </si>
  <si>
    <t xml:space="preserve">Montador de eletroeletrônico com encargos complementares</t>
  </si>
  <si>
    <t xml:space="preserve">Montador de estruturas metálicas com encargos complementares</t>
  </si>
  <si>
    <t xml:space="preserve">Montador de máquinas com encargos complementares</t>
  </si>
  <si>
    <t xml:space="preserve">Motorista de caminhão basculante com encargos complementares</t>
  </si>
  <si>
    <t xml:space="preserve">Motorista de caminhão carreta com encargos complementares</t>
  </si>
  <si>
    <t xml:space="preserve">Motorista de carro de passeio com encargos complementares</t>
  </si>
  <si>
    <t xml:space="preserve">Motorista de ônibus / micro-ônibus com encargos complementares</t>
  </si>
  <si>
    <t xml:space="preserve">Motorista operador de caminhão com munck com encargos complementares</t>
  </si>
  <si>
    <t xml:space="preserve">Nivelador  com encargos complementares</t>
  </si>
  <si>
    <t xml:space="preserve">Operador de bate-estaca com encargos complementares</t>
  </si>
  <si>
    <t xml:space="preserve">Operador de betoneira estacionária com encargos complementares</t>
  </si>
  <si>
    <t xml:space="preserve">Operador de compressor de ar ou compressorista com encargos complementares</t>
  </si>
  <si>
    <t xml:space="preserve">Operador de demarcadora de faixas de tráfego com encargos complementares</t>
  </si>
  <si>
    <t xml:space="preserve">Operador de guincho ou guincheiro com encargos complementares</t>
  </si>
  <si>
    <t xml:space="preserve">Operador de jato abrasivo ou jatista com encargos complementares</t>
  </si>
  <si>
    <t xml:space="preserve">Operador de máquinas e tratores diversos com encargos complementares</t>
  </si>
  <si>
    <t xml:space="preserve">Operador de moto scraper com encargos complementares</t>
  </si>
  <si>
    <t xml:space="preserve">Operador de pavimentadora / mesa vibroacabadora com encargos complementares</t>
  </si>
  <si>
    <t xml:space="preserve">Operador de trator - exclusive agropecuária com encargos complementares</t>
  </si>
  <si>
    <t xml:space="preserve">Poceiro / escavador de valas com encargos complementares</t>
  </si>
  <si>
    <t xml:space="preserve">Servente de obras com encargos complementares</t>
  </si>
  <si>
    <t xml:space="preserve">Soldador elétrico com encargos complementares</t>
  </si>
  <si>
    <t xml:space="preserve">Técnico de laboratório e campo de construção com encargos complementares</t>
  </si>
  <si>
    <t xml:space="preserve">Técnico em sondagem com encargos complementares</t>
  </si>
  <si>
    <t xml:space="preserve">Telhador com encargos complementares</t>
  </si>
  <si>
    <t xml:space="preserve">Carga, manobra e descarga de tubos de concreto, dn 600 mm, em caminhão carroceria com guindauto (munck) 11,7 tm. af_07/2020</t>
  </si>
  <si>
    <t xml:space="preserve">Carga, manobra e descarga de tubos de concreto, dn 700 mm, em caminhão carroceria com guindauto (munck) 11,7 tm. af_07/2020</t>
  </si>
  <si>
    <t xml:space="preserve">Carga, manobra e descarga de tubos de concreto, dn 800 mm, em caminhão carroceria com guindauto (munck) 11,7 tm. af_07/2020</t>
  </si>
  <si>
    <t xml:space="preserve">Carga, manobra e descarga de tubos de concreto, dn 900 mm, em caminhão carroceria com guindauto (munck) 11,7 tm. af_07/2020</t>
  </si>
  <si>
    <t xml:space="preserve">Carga, manobra e descarga de tubos de concreto, dn 1000 mm, em caminhão carroceria com guindauto (munck) 11,7 tm. af_07/2020</t>
  </si>
  <si>
    <t xml:space="preserve">Carga, manobra e descarga de tubos de concreto, dn 1200 mm, em caminhão carroceria com guindauto (munck) 11,7 tm. af_07/2020</t>
  </si>
  <si>
    <t xml:space="preserve">Carga, manobra e descarga de tubos metálicos, dn 300 mm, em caminhão carroceria com guindauto (munck) 11,7 tm. af_07/2020</t>
  </si>
  <si>
    <t xml:space="preserve">Carga, manobra e descarga de tubos metálicos, dn 350 mm, em caminhão carroceria com guindauto (munck) 11,7 tm. af_07/2020</t>
  </si>
  <si>
    <t xml:space="preserve">Carga, manobra e descarga de tubos metálicos, dn 400 mm, em caminhão carroceria com guindauto (munck) 11,7 tm. af_07/2020</t>
  </si>
  <si>
    <t xml:space="preserve">Carga, manobra e descarga de tubos metálicos, dn 500 mm, em caminhão carroceria com guindauto (munck) 11,7 tm. af_07/2020</t>
  </si>
  <si>
    <t xml:space="preserve">Carga, manobra e descarga de tubos metálicos, dn 600 mm, em caminhão carroceria com guindauto (munck) 11,7 tm. af_07/2020</t>
  </si>
  <si>
    <t xml:space="preserve">Carga, manobra e descarga de tubos metálicos, dn 700 mm, em caminhão carroceria com guindauto (munck) 11,7 tm. af_07/2020</t>
  </si>
  <si>
    <t xml:space="preserve">Carga, manobra e descarga de tubos metálicos, dn 800 mm, em caminhão carroceria com guindauto (munck) 11,7 tm. af_07/2020</t>
  </si>
  <si>
    <t xml:space="preserve">Carga, manobra e descarga de tubos metálicos, dn 900 mm, em caminhão carroceria com guindauto (munck) 11,7 tm. af_07/2020</t>
  </si>
  <si>
    <t xml:space="preserve">Carga, manobra e descarga de tubos metálicos, dn 1000 mm, em caminhão carroceria com guindauto (munck) 11,7 tm. af_07/2020</t>
  </si>
  <si>
    <t xml:space="preserve">Carga, manobra e descarga de tubos metálicos, dn 1200 mm, em caminhão carroceria com guindauto (munck) 11,7 tm. af_07/2020</t>
  </si>
  <si>
    <t xml:space="preserve">Carga, manobra e descarga manual de tubos plásticos, dn 200 mm, em caminhão carroceria 9t. af_07/2020</t>
  </si>
  <si>
    <t xml:space="preserve">Carga, manobra e descarga de tubos plásticos, dn 250 mm, em caminhão carroceria com guindauto (munck) 11,7 tm. af_07/2020</t>
  </si>
  <si>
    <t xml:space="preserve">Carga, manobra e descarga de tubos plásticos, dn 300 mm, em caminhão carroceria com guindauto (munck) 11,7 tm. af_07/2020</t>
  </si>
  <si>
    <t xml:space="preserve">Carga, manobra e descarga de tubos plásticos, dn 400 mm, em caminhão carroceria com guindauto (munck) 11,7 tm. af_07/2020</t>
  </si>
  <si>
    <t xml:space="preserve">Carga, manobra e descarga de tubos plásticos, dn 500 mm, em caminhão carroceria com guindauto (munck) 11,7 tm. af_07/2020</t>
  </si>
  <si>
    <t xml:space="preserve">Carga, manobra e descarga de tubos plásticos, dn 600 mm, em caminhão carroceria com guindauto (munck) 11,7 tm. af_07/2020</t>
  </si>
  <si>
    <t xml:space="preserve">Carga, manobra e descarga de tubos plásticos, dn 750 mm, em caminhão carroceria com guindauto (munck) 11,7 tm. af_07/2020</t>
  </si>
  <si>
    <t xml:space="preserve">Carga, manobra e descarga de tubos plásticos, dn 900 mm, em caminhão carroceria com guindauto (munck) 11,7 tm. af_07/2020</t>
  </si>
  <si>
    <t xml:space="preserve">Carga, manobra e descarga de tubos plásticos, dn 1000 mm, em caminhão carroceria com guindauto (munck) 11,7 tm. af_07/2020</t>
  </si>
  <si>
    <t xml:space="preserve">Carga, manobra e descarga de tubos plásticos, dn 1200 mm, em caminhão carroceria com guindauto (munck) 11,7 tm. af_07/2020</t>
  </si>
  <si>
    <t xml:space="preserve">Entrada de energia elétrica, aérea, monofásica, com caixa de sobrepor, cabo de 10 mm2 e disjuntor din 50a (não incluso o poste de concreto). af_07/2020_ps</t>
  </si>
  <si>
    <t xml:space="preserve">Entrada de energia elétrica, aérea, monofásica, com caixa de sobrepor, cabo de 16 mm2 e disjuntor din 50a (não incluso o poste de concreto). af_07/2020_ps</t>
  </si>
  <si>
    <t xml:space="preserve">Entrada de energia elétrica, aérea, monofásica, com caixa de sobrepor, cabo de 25 mm2 e disjuntor din 50a (não incluso o poste de concreto). af_07/2020_ps</t>
  </si>
  <si>
    <t xml:space="preserve">Entrada de energia elétrica, aérea, monofásica, com caixa de sobrepor, cabo de 35 mm2 e disjuntor din 50a (não incluso o poste de concreto). af_07/2020_ps</t>
  </si>
  <si>
    <t xml:space="preserve">Entrada de energia elétrica, aérea, monofásica, com caixa de embutir, cabo de 10 mm2 e disjuntor din 50a (não incluso o poste de concreto). af_07/2020_ps</t>
  </si>
  <si>
    <t xml:space="preserve">Entrada de energia elétrica, aérea, monofásica, com caixa de embutir, cabo de 16 mm2 e disjuntor din 50a (não incluso o poste de concreto). af_07/2020_ps</t>
  </si>
  <si>
    <t xml:space="preserve">Entrada de energia elétrica, aérea, monofásica, com caixa de embutir, cabo de 25 mm2 e disjuntor din 50a (não incluso o poste de concreto). af_07/2020_ps</t>
  </si>
  <si>
    <t xml:space="preserve">Entrada de energia elétrica, aérea, monofásica, com caixa de embutir, cabo de 35 mm2 e disjuntor din 50a (não incluso o poste de concreto). af_07/2020_ps</t>
  </si>
  <si>
    <t xml:space="preserve">Entrada de energia elétrica, aérea, bifásica, com caixa de sobrepor, cabo de 10 mm2 e disjuntor din 50a (não incluso o poste de concreto). af_07/2020_ps</t>
  </si>
  <si>
    <t xml:space="preserve">Entrada de energia elétrica, aérea, bifásica, com caixa de sobrepor, cabo de 16 mm2 e disjuntor din 50a (não incluso o poste de concreto). af_07/2020_ps</t>
  </si>
  <si>
    <t xml:space="preserve">Entrada de energia elétrica, aérea, bifásica, com caixa de sobrepor, cabo de 25 mm2 e disjuntor din 50a (não incluso o poste de concreto). af_07/2020_ps</t>
  </si>
  <si>
    <t xml:space="preserve">Entrada de energia elétrica, aérea, bifásica, com caixa de sobrepor, cabo de 35 mm2 e disjuntor din 50a (não incluso o poste de concreto). af_07/2020_ps</t>
  </si>
  <si>
    <t xml:space="preserve">Entrada de energia elétrica, aérea, bifásica, com caixa de embutir, cabo de 10 mm2 e disjuntor din 50a (não incluso o poste de concreto). af_07/2020_ps</t>
  </si>
  <si>
    <t xml:space="preserve">Entrada de energia elétrica, aérea, bifásica, com caixa de embutir, cabo de 16 mm2 e disjuntor din 50a (não incluso o poste de concreto). af_07/2020_ps</t>
  </si>
  <si>
    <t xml:space="preserve">Entrada de energia elétrica, aérea, bifásica, com caixa de embutir, cabo de 25 mm2 e disjuntor din 50a (não incluso o poste de concreto). af_07/2020_ps</t>
  </si>
  <si>
    <t xml:space="preserve">Entrada de energia elétrica, aérea, bifásica, com caixa de embutir, cabo de 35 mm2 e disjuntor din 50a (não incluso o poste de concreto). af_07/2020_ps</t>
  </si>
  <si>
    <t xml:space="preserve">Entrada de energia elétrica, aérea, trifásica, com caixa de sobrepor, cabo de 10 mm2 e disjuntor din 50a (não incluso o poste de concreto). af_07/2020_ps</t>
  </si>
  <si>
    <t xml:space="preserve">Entrada de energia elétrica, aérea, trifásica, com caixa de sobrepor, cabo de 16 mm2 e disjuntor din 50a (não incluso o poste de concreto). af_07/2020_ps</t>
  </si>
  <si>
    <t xml:space="preserve">Entrada de energia elétrica, aérea, trifásica, com caixa de sobrepor, cabo de 25 mm2 e disjuntor din 50a (não incluso o poste de concreto). af_07/2020_ps</t>
  </si>
  <si>
    <t xml:space="preserve">Entrada de energia elétrica, aérea, trifásica, com caixa de sobrepor, cabo de 35 mm2 e disjuntor din 50a (não incluso o poste de concreto). af_07/2020_ps</t>
  </si>
  <si>
    <t xml:space="preserve">Entrada de energia elétrica, aérea, trifásica, com caixa de embutir, cabo de 10 mm2 e disjuntor din 50a (não incluso o poste de concreto). af_07/2020_ps</t>
  </si>
  <si>
    <t xml:space="preserve">Entrada de energia elétrica, aérea, trifásica, com caixa de embutir, cabo de 16 mm2 e disjuntor din 50a (não incluso o poste de concreto). af_07/2020_ps</t>
  </si>
  <si>
    <t xml:space="preserve">Entrada de energia elétrica, aérea, trifásica, com caixa de embutir, cabo de 25 mm2 e disjuntor din 50a (não incluso o poste de concreto). af_07/2020_ps</t>
  </si>
  <si>
    <t xml:space="preserve">Entrada de energia elétrica, aérea, trifásica, com caixa de embutir, cabo de 35 mm2 e disjuntor din 50a (não incluso o poste de concreto). af_07/2020_ps</t>
  </si>
  <si>
    <t xml:space="preserve">Entrada de energia elétrica, subterrânea, monofásica, com caixa de sobrepor, cabo de 10 mm2 e disjuntor din 50a (não inclusa mureta de alvenaria). af_07/2020_ps</t>
  </si>
  <si>
    <t xml:space="preserve">Entrada de energia elétrica, subterrânea, monofásica, com caixa de sobrepor, cabo de 16 mm2 e disjuntor din 50a (não inclusa mureta de alvenaria). af_07/2020_ps</t>
  </si>
  <si>
    <t xml:space="preserve">Entrada de energia elétrica, subterrânea, monofásica, com caixa de sobrepor, cabo de 25 mm2 e disjuntor din 50a (não inclusa mureta de alvenaria). af_07/2020_ps</t>
  </si>
  <si>
    <t xml:space="preserve">Entrada de energia elétrica, subterrânea, monofásica, com caixa de sobrepor, cabo de 35 mm2 e disjuntor din 50a (não inclusa mureta de alvenaria). af_07/2020_ps</t>
  </si>
  <si>
    <t xml:space="preserve">Entrada de energia elétrica, subterrânea, monofásica, com caixa de embutir, cabo de 10 mm2 e disjuntor din 50a (não inclusa mureta de alvenaria). af_07/2020_ps</t>
  </si>
  <si>
    <t xml:space="preserve">Entrada de energia elétrica, subterrânea, monofásica, com caixa de embutir, cabo de 16 mm2 e disjuntor din 50a (não inclusa mureta de alvenaria). af_07/2020_ps</t>
  </si>
  <si>
    <t xml:space="preserve">Entrada de energia elétrica, subterrânea, monofásica, com caixa de embutir, cabo de 25 mm2 e disjuntor din 50a (não inclusa mureta de alvenaria). af_07/2020_ps</t>
  </si>
  <si>
    <t xml:space="preserve">Entrada de energia elétrica, subterrânea, monofásica, com caixa de embutir, cabo de 35 mm2 e disjuntor din 50a (não inclusa mureta de alvenaria). af_07/2020_ps</t>
  </si>
  <si>
    <t xml:space="preserve">Entrada de energia elétrica, subterrânea, bifásica, com caixa de sobrepor, cabo de 10 mm2 e disjuntor din 50a (não inclusa mureta de alvenaria). af_07/2020_ps</t>
  </si>
  <si>
    <t xml:space="preserve">Entrada de energia elétrica, subterrânea, bifásica, com caixa de sobrepor, cabo de 16 mm2 e disjuntor din 50a (não inclusa mureta de alvenaria). af_07/2020_ps</t>
  </si>
  <si>
    <t xml:space="preserve">Entrada de energia elétrica, subterrânea, bifásica, com caixa de sobrepor, cabo de 25 mm2 e disjuntor din 50a (não inclusa mureta de alvenaria). af_07/2020_ps</t>
  </si>
  <si>
    <t xml:space="preserve">Entrada de energia elétrica, subterrânea, bifásica, com caixa de sobrepor, cabo de 35 mm2 e disjuntor din 50a (não inclusa mureta de alvenaria). af_07/2020_ps</t>
  </si>
  <si>
    <t xml:space="preserve">Entrada de energia elétrica, subterrânea, bifásica, com caixa de embutir, cabo de 10 mm2 e disjuntor din 50a (não inclusa mureta de alvenaria). af_07/2020_ps</t>
  </si>
  <si>
    <t xml:space="preserve">Entrada de energia elétrica, subterrânea, bifásica, com caixa de embutir, cabo de 16 mm2 e disjuntor din 50a (não inclusa mureta de alvenaria). af_07/2020_ps</t>
  </si>
  <si>
    <t xml:space="preserve">Entrada de energia elétrica, subterrânea, bifásica, com caixa de embutir, cabo de 25 mm2 e disjuntor din 50a (não inclusa mureta de alvenaria). af_07/2020_ps</t>
  </si>
  <si>
    <t xml:space="preserve">Entrada de energia elétrica, subterrânea, bifásica, com caixa de embutir, cabo de 35 mm2 e disjuntor din 50a (não inclusa mureta de alvenaria). af_07/2020_ps</t>
  </si>
  <si>
    <t xml:space="preserve">Entrada de energia elétrica, subterrânea, trifásica, com caixa de sobrepor, cabo de 10 mm2 e disjuntor din 50a (não inclusa mureta de alvenaria). af_07/2020_ps</t>
  </si>
  <si>
    <t xml:space="preserve">Entrada de energia elétrica, subterrânea, trifásica, com caixa de sobrepor, cabo de 16 mm2 e disjuntor din 50a (não inclusa mureta de alvenaria). af_07/2020_ps</t>
  </si>
  <si>
    <t xml:space="preserve">Entrada de energia elétrica, subterrânea, trifásica, com caixa de sobrepor, cabo de 25 mm2 e disjuntor din 50a (não inclusa mureta de alvenaria). af_07/2020_ps</t>
  </si>
  <si>
    <t xml:space="preserve">Entrada de energia elétrica, subterrânea, trifásica, com caixa de sobrepor, cabo de 35 mm2 e disjuntor din 50a (não inclusa mureta de alvenaria). af_07/2020_ps</t>
  </si>
  <si>
    <t xml:space="preserve">Entrada de energia elétrica, subterrânea, trifásica, com caixa de embutir, cabo de 10 mm2 e disjuntor din 50a (não inclusa mureta de alvenaria). af_07/2020_ps</t>
  </si>
  <si>
    <t xml:space="preserve">Entrada de energia elétrica, subterrânea, trifásica, com caixa de embutir, cabo de 16 mm2 e disjuntor din 50a (não inclusa mureta de alvenaria). af_07/2020_ps</t>
  </si>
  <si>
    <t xml:space="preserve">Entrada de energia elétrica, subterrânea, trifásica, com caixa de embutir, cabo de 25 mm2 e disjuntor din 50a (não inclusa mureta de alvenaria). af_07/2020_ps</t>
  </si>
  <si>
    <t xml:space="preserve">Entrada de energia elétrica, subterrânea, trifásica, com caixa de embutir, cabo de 35 mm2 e disjuntor din 50a (não inclusa mureta de alvenaria). af_07/2020_ps</t>
  </si>
  <si>
    <t xml:space="preserve">Aparelho sinalizador de saída de garagem, com célula fotoelétrica - fornecimento e instalação. af_07/2020</t>
  </si>
  <si>
    <t xml:space="preserve">Armação secundária, com 1 estribo e 1 isolador - fornecimento e instalação. af_07/2020</t>
  </si>
  <si>
    <t xml:space="preserve">Armação secundária, com 2 estribos e 2 isoladores - fornecimento e instalação. af_07/2020</t>
  </si>
  <si>
    <t xml:space="preserve">Armação secundária, com 3 estribos e 3 isoladores - fornecimento e instalação. af_07/2020</t>
  </si>
  <si>
    <t xml:space="preserve">Armação secundária, com 4 estribos e 4 isoladores - fornecimento e instalação. af_07/2020</t>
  </si>
  <si>
    <t xml:space="preserve">Armação secundária, com 1 estribo, sem isolador - fornecimento e instalação. af_07/2020</t>
  </si>
  <si>
    <t xml:space="preserve">Armação secundária, com 2 estribos, sem isolador - fornecimento e instalação. af_07/2020</t>
  </si>
  <si>
    <t xml:space="preserve">Armação secundária, com 3 estribos, sem isolador - fornecimento e instalação. af_07/2020</t>
  </si>
  <si>
    <t xml:space="preserve">Armação secundária, com 4 estribos, sem isolador - fornecimento e instalação. af_07/2020</t>
  </si>
  <si>
    <t xml:space="preserve">Isolador, tipo pino, para tensão 15 kv - fornecimento e instalação. af_07/2020</t>
  </si>
  <si>
    <t xml:space="preserve">Isolador, tipo disco, para tensão 15 kv - fornecimento e instalação. af_07/2020</t>
  </si>
  <si>
    <t xml:space="preserve">Isolador, tipo roldana, para baixa tensão - fornecimento e instalação. af_07/2020</t>
  </si>
  <si>
    <t xml:space="preserve">Grampo paralelo metálico, para redes aéreas de distribuição de energia elétrica de baixa tensão - fornecimento e instalação. af_07/2020</t>
  </si>
  <si>
    <t xml:space="preserve">Alça preformada de distribuição, em  aço galvanizado, awg 1 - fornecimento e instalação. af_07/2020</t>
  </si>
  <si>
    <t xml:space="preserve">Alça preformada de distribuição, em  aço galvanizado, awg 2 - fornecimento e instalação. af_07/2020</t>
  </si>
  <si>
    <t xml:space="preserve">Alça preformada de distribuição, em  aço galvanizado, awg 4 - fornecimento e instalação. af_07/2020</t>
  </si>
  <si>
    <t xml:space="preserve">Alça preformada de distribuição, em  aço galvanizado, awg 6 - fornecimento e instalação. af_07/2020</t>
  </si>
  <si>
    <t xml:space="preserve">Cabo de cobre flexível isolado, 10 mm², 0,6/1,0 kv, para rede aérea de distribuição de energia elétrica de baixa tensão - fornecimento e instalação. af_07/2020</t>
  </si>
  <si>
    <t xml:space="preserve">Cabo de cobre flexível isolado, 16 mm², 0,6/1,0 kv, para rede aérea de distribuição de energia elétrica de baixa tensão - fornecimento e instalação. af_07/2020</t>
  </si>
  <si>
    <t xml:space="preserve">Cabo de cobre flexível isolado, 25 mm², 0,6/1,0 kv, para rede aérea de distribuição de energia elétrica de baixa tensão - fornecimento e instalação. af_07/2020</t>
  </si>
  <si>
    <t xml:space="preserve">Cabo de cobre flexível isolado, 35 mm², 0,6/1,0 kv, para rede aérea de distribuição de energia elétrica de baixa tensão - fornecimento e instalação. af_07/2020</t>
  </si>
  <si>
    <t xml:space="preserve">Cabo de cobre flexível isolado, 50 mm², 0,6/1,0 kv, para rede aérea de distribuição de energia elétrica de baixa tensão - fornecimento e instalação. af_07/2020</t>
  </si>
  <si>
    <t xml:space="preserve">Cabo de cobre flexível isolado, 70 mm², 0,6/1,0 kv, para rede aérea de distribuição de energia elétrica de baixa tensão - fornecimento e instalação. af_07/2020</t>
  </si>
  <si>
    <t xml:space="preserve">Cabo de cobre flexível isolado, 95 mm², 0,6/1,0 kv, para rede aérea de distribuição de energia elétrica de baixa tensão - fornecimento e instalação. af_07/2020</t>
  </si>
  <si>
    <t xml:space="preserve">Cabo de cobre flexível isolado, 120 mm², 0,6/1,0 kv, para rede aérea de distribuição de energia elétrica de baixa tensão - fornecimento e instalação. af_07/2020</t>
  </si>
  <si>
    <t xml:space="preserve">Escoramento de vala, tipo pontaleteamento, com profundidade de 0 a 1,5 m, largura menor que 1,5 m. af_08/2020</t>
  </si>
  <si>
    <t xml:space="preserve">Escoramento de vala, tipo pontaleteamento, com profundidade de 0 a 1,5 m, largura maior ou igual a 1,5 m e menor que 2,5 m. af_08/2020</t>
  </si>
  <si>
    <t xml:space="preserve">Escoramento de vala, tipo pontaleteamento, com profundidade de 1,5 a 3,0 m, largura menor que 1,5 m. af_08/2020</t>
  </si>
  <si>
    <t xml:space="preserve">Escoramento de vala, tipo pontaleteamento, com profundidade de 1,5 a 3,0 m, largura maior ou igual a 1,5 m e menor que 2,5 m. af_08/2020</t>
  </si>
  <si>
    <t xml:space="preserve">Escoramento de vala, tipo pontaleteamento, com profundidade de 3,0 a 4,5 m, largura menor que 1,5 m. af_08/2020</t>
  </si>
  <si>
    <t xml:space="preserve">Escoramento de vala, tipo pontaleteamento, com profundidade de 3,0 a 4,5 m, largura maior ou igual a 1,5 m e menor que 2,5 m. af_08/2020</t>
  </si>
  <si>
    <t xml:space="preserve">Escoramento de vala, tipo descontínuo, com profundidade de 0 a 1,5 m, largura menor que 1,5 m. af_08/2020</t>
  </si>
  <si>
    <t xml:space="preserve">Escoramento de vala, tipo descontínuo, com profundidade de 0 a 1,5 m, largura maior ou igual a 1,5 m e menor que 2,5 m. af_08/2020</t>
  </si>
  <si>
    <t xml:space="preserve">Escoramento de vala, tipo descontínuo, com profundidade de 1,5 m a 3,0 m, largura menor que 1,5 m. af_08/2020</t>
  </si>
  <si>
    <t xml:space="preserve">Escoramento de vala, tipo descontínuo, com profundidade de 1,5 a 3,0 m, largura maior ou igual a 1,5 m e menor que 2,5 m. af_08/2020</t>
  </si>
  <si>
    <t xml:space="preserve">Escoramento de vala, tipo descontínuo, com profundidade de 3,0 a 4,5 m, largura menor que 1,5 m. af_08/2020</t>
  </si>
  <si>
    <t xml:space="preserve">Escoramento de vala, tipo descontínuo, com profundidade de 3,0 a 4,5 m, largura maior ou igual a 1,5 e menor que 2,5 m. af_08/2020</t>
  </si>
  <si>
    <t xml:space="preserve">Escoramento de vala, tipo contínuo, com profundidade de 0 a 1,5 m, largura menor que 1,5 m. af_08/2020</t>
  </si>
  <si>
    <t xml:space="preserve">Escoramento de vala, tipo contínuo, com profundidade de 0 a 1,5 m, largura maior ou igual a 1,5 m e menor que 2,5 m. af_08/2020</t>
  </si>
  <si>
    <t xml:space="preserve">Escoramento de vala, tipo contínuo, com profundidade de 1,5 m a 3,0 m, largura menor que 1,5 m. af_08/2020</t>
  </si>
  <si>
    <t xml:space="preserve">Escoramento de vala, tipo contínuo, com profundidade de 1,5 a 3,0 m, largura maior ou igual a 1,5 m e menor que 2,5 m. af_08/2020</t>
  </si>
  <si>
    <t xml:space="preserve">Escoramento de vala, tipo contínuo, com profundidade de 3,0 a 4,5 m, largura menor que 1,5 m. af_08/2020</t>
  </si>
  <si>
    <t xml:space="preserve">Escoramento de vala, tipo contínuo, com profundidade de 3,0 a 4,5 m, largura maior ou igual a 1,5 e menor que 2,5 m. af_08/2020</t>
  </si>
  <si>
    <t xml:space="preserve">Escoramento de vala, tipo contínuo com perfil metálico "u", com profundidade de 0 a 1,5 m, largura menor que 1,5 m. af_08/2020</t>
  </si>
  <si>
    <t xml:space="preserve">Escoramento de vala,tipo contínuo com perfil metálico "u", com profundidade de 0 a 1,5 m, largura maior ou igual a 1,5 e menor que 2,5 m. af_08/2020</t>
  </si>
  <si>
    <t xml:space="preserve">Escoramento de vala, tipo contínuo com perfil metálico "u", com profundidade de 1,5 a 3,0 m, largura menor que 1,5 m. af_08/2020</t>
  </si>
  <si>
    <t xml:space="preserve">Escoramento de vala, tipo contínuo com perfil metálico "u", com profundidade de 1,5 a 3,0 m, largura maior ou igual 1,5 m e menor que 2,5 m. af_08/2020</t>
  </si>
  <si>
    <t xml:space="preserve">Escoramento de vala, tipo contínuo com perfil metálico "u", com profundidade de 3,0 a 4,5 m, largura menor que 1,5 m. af_08/2020</t>
  </si>
  <si>
    <t xml:space="preserve">Escoramento de vala, tipo contínuo com perfil metálico "u", com profundidade de 3,0 a 4,5 m, largura maior ou igual a 1,5 m e menor que 2,5 m. af_08/2020</t>
  </si>
  <si>
    <t xml:space="preserve">Escoramento de vala, tipo blindagem, com profundidade de 0 a 1,5 m, largura menor que 1,5 m - execução, não inclui material. af_08/2020</t>
  </si>
  <si>
    <t xml:space="preserve">Escoramento de vala, tipo blindagem com profundidade de 0 a 1,5 m, largura maior ou igual a 1,5 m e menor que 2,5 m - execução, não inclui material. af_08/2020</t>
  </si>
  <si>
    <t xml:space="preserve">Escoramento de vala, tipo blindagem, com profundidade de 1,5 a 3,0 m, largura menor que 1,5 m - execução, não inclui material. af_08/2020</t>
  </si>
  <si>
    <t xml:space="preserve">Escoramento de vala, tipo blindagem, com profundidade de 1,5 a 3,0 m, largura maior ou igual a 1,5 m e menor que 2,5 m - execução, não inclui material. af_08/2020</t>
  </si>
  <si>
    <t xml:space="preserve">Escoramento de vala, tipo blindagem, com profundidade de 3,0 a 4,5 m, largura menor que 1,5 m - execução, não inclui material. af_08/2020</t>
  </si>
  <si>
    <t xml:space="preserve">Escoramento de vala, tipo blindagem, com profundidade de 3,0 a 4,5 m, largura maior ou igual a 1,5 m e menor que 2,5 m - execução, não inclui material. af_08/2020</t>
  </si>
  <si>
    <t xml:space="preserve">Preparo de fundo de vala com largura menor que 1,5 m (acerto do solo natural). af_08/2020</t>
  </si>
  <si>
    <t xml:space="preserve">Preparo de fundo de vala com largura maior ou igual a 1,5 m e menor que 2,5 m (acerto do solo natural). af_08/2020</t>
  </si>
  <si>
    <t xml:space="preserve">Preparo de fundo de vala com largura menor que 1,5 m, com camada de areia, lançamento manual. af_08/2020</t>
  </si>
  <si>
    <t xml:space="preserve">Preparo de fundo de vala com largura menor que 1,5 m, com camada de brita, lançamento manual. af_08/2020</t>
  </si>
  <si>
    <t xml:space="preserve">Preparo de fundo de vala com largura maior ou igual a 1,5 m e menor que 2,5 m, com camada de areia, lançamento manual. af_08/2020</t>
  </si>
  <si>
    <t xml:space="preserve">Preparo de fundo de vala com largura maior ou igual a 1,5 m e menor que 2,5 m, com camada de brita, lançamento manual. af_08/2020</t>
  </si>
  <si>
    <t xml:space="preserve">Preparo de fundo de vala com largura menor que 1,5 m, com camada de areia, lançamento mecanizado. af_08/2020</t>
  </si>
  <si>
    <t xml:space="preserve">Preparo de fundo de vala com largura menor que 1,5 m, com camada de brita, lançamento mecanizado. af_08/2020</t>
  </si>
  <si>
    <t xml:space="preserve">Preparo de fundo de vala com largura maior ou igual a 1,5 m e menor que 2,5 m, com camada de brita, lançamento mecanizado. af_08/2020</t>
  </si>
  <si>
    <t xml:space="preserve">Preparo de fundo de vala com largura maior ou igual a 1,5 m e menor que 2,5 m, com camada de areia, lançamento mecanizado. af_08/2020</t>
  </si>
  <si>
    <t xml:space="preserve">Reator para lâmpada vapor de mercúrio 400 w, uso externo - fornecimento e instalação. af_08/2020</t>
  </si>
  <si>
    <t xml:space="preserve">Reator para lâmpada vapor de sódio 250 w, uso externo - fornecimento e instalação. af_08/2020</t>
  </si>
  <si>
    <t xml:space="preserve">Reator para lâmpada vapor de mercúrio 125 w, uso externo - fornecimento e instalação. af_08/2020</t>
  </si>
  <si>
    <t xml:space="preserve">Reator para lâmpada vapor de mercúrio 250 w, uso externo - fornecimento e instalação. af_08/2020</t>
  </si>
  <si>
    <t xml:space="preserve">Substituição de reator para iluminação pública (não inclui fornecimento). af_08/2020</t>
  </si>
  <si>
    <t xml:space="preserve">Ignitor para partida lâmpada vapor sódio / vapor metálico até 400 w - fornecimento e instalação. af_08/2020</t>
  </si>
  <si>
    <t xml:space="preserve">Relé fotoelétrico para comando de iluminação externa 1000 w - fornecimento e instalação. af_08/2020</t>
  </si>
  <si>
    <t xml:space="preserve">Substituição de relé fotoelétrico para comando de iluminação externa 1000 w - fornecimento e instalação. af_08/2020</t>
  </si>
  <si>
    <t xml:space="preserve">Braço para iluminação pública, em tubo de aço galvanizado, comprimento de 1,50 m, para fixação em poste de concreto - fornecimento e instalação. af_08/2020</t>
  </si>
  <si>
    <t xml:space="preserve">Braço para iluminação pública, em tubo de aço galvanizado, comprimento de 1,50 m, para fixação em poste metálico - fornecimento e instalação. af_08/2020</t>
  </si>
  <si>
    <t xml:space="preserve">Lâmpada vapor metálico 400 w - fornecimento e instalação. af_08/2020</t>
  </si>
  <si>
    <t xml:space="preserve">Lâmpada vapor metálico 150 w - fornecimento e instalação. af_08/2020</t>
  </si>
  <si>
    <t xml:space="preserve">Lâmpada vapor de mercúrio 125 w - fornecimento e instalação. af_08/2020</t>
  </si>
  <si>
    <t xml:space="preserve">Lâmpada vapor de mercúrio 250 w - fornecimento e instalação. af_08/2020</t>
  </si>
  <si>
    <t xml:space="preserve">Lâmpada vapor de mercúrio 400 w - fornecimento e instalação. af_08/2020</t>
  </si>
  <si>
    <t xml:space="preserve">Lâmpada mista 160 w - fornecimento e instalação. af_08/2020</t>
  </si>
  <si>
    <t xml:space="preserve">Lâmpada mista 250 w - fornecimento e instalação. af_08/2020</t>
  </si>
  <si>
    <t xml:space="preserve">Lâmpada mista 500 w - fornecimento e instalação. af_08/2020</t>
  </si>
  <si>
    <t xml:space="preserve">Lâmpada vapor de sódio 150 w - fornecimento e instalação. af_08/2020</t>
  </si>
  <si>
    <t xml:space="preserve">Lâmpada vapor de sódio 250 w - fornecimento e instalação. af_08/2020</t>
  </si>
  <si>
    <t xml:space="preserve">Lâmpada vapor de sódio 400 w - fornecimento e instalação. af_08/2020</t>
  </si>
  <si>
    <t xml:space="preserve">Substituição de lâmpada para iluminação pública (não inclui fornecimento). af_08/2020</t>
  </si>
  <si>
    <t xml:space="preserve">Luminária fechada, para iluminação pública, para lâmpada de vapor - fornecimento e instalação (exclusive lâmpada e reator). af_08/2020</t>
  </si>
  <si>
    <t xml:space="preserve">Luminária aberta para iluminação pública, para lâmpada vapor de mercúrio até 400 w e mista até 500 w, com braço em tubo de aço galv 1", comprimento de 1,50 m, para poste de concreto - fornecimento e instalação (exclusive lâmpada e reator). af_08/2020</t>
  </si>
  <si>
    <t xml:space="preserve">Luminária de led para iluminação pública, de 33 w até 50 w - fornecimento e instalação. af_08/2020</t>
  </si>
  <si>
    <t xml:space="preserve">Luminária de led para iluminação pública, de 51 w até 67 w - fornecimento e instalação. af_08/2020</t>
  </si>
  <si>
    <t xml:space="preserve">Luminária de led para iluminação pública, de 68 w até 97 w - fornecimento e instalação. af_08/2020</t>
  </si>
  <si>
    <t xml:space="preserve">Luminária de led para iluminação pública, de 98 w até 137 w - fornecimento e instalação. af_08/2020</t>
  </si>
  <si>
    <t xml:space="preserve">Luminária de led para iluminação pública, de 138 w até 180 w - fornecimento e instalação. af_08/2020</t>
  </si>
  <si>
    <t xml:space="preserve">Luminária de led para iluminação pública, de 181 w até 239 w - fornecimento e instalação. af_08/2020</t>
  </si>
  <si>
    <t xml:space="preserve">Luminária de led para iluminação pública, de 240 w até 350 w - fornecimento e instalação. af_08/2020</t>
  </si>
  <si>
    <t xml:space="preserve">Substituição de luminária de vapor de mercúrio/vapor de sódio por luminária de led para iluminação pública (não inclui fornecimento). af_08/2020</t>
  </si>
  <si>
    <t xml:space="preserve">Luminária fechada para iluminação pública, com reator de partida rápida, com lâmpada vapor de mercúrio 250 w - fornecimento e instalação. af_08/2020</t>
  </si>
  <si>
    <t xml:space="preserve">Abraçadeira de fixação de braços de luminárias de 2" - fornecimento e instalação. af_08/2020</t>
  </si>
  <si>
    <t xml:space="preserve">Abraçadeira de fixação de braços de luminárias de 3" - fornecimento e instalação. af_08/2020</t>
  </si>
  <si>
    <t xml:space="preserve">Abraçadeira de fixação de braços de luminárias de 4" - fornecimento e instalação. af_08/2020</t>
  </si>
  <si>
    <t xml:space="preserve">Refletor retangular fechado, com lâmpada vapor metálico 400 w - fornecimento e instalação. af_08/2020</t>
  </si>
  <si>
    <t xml:space="preserve">Piso em ladrilho hidráulico aplicado em ambientes internos de área menor que 5 m², incluso aplicação de resina. af_09/2020</t>
  </si>
  <si>
    <t xml:space="preserve">Piso em ladrilho hidráulico aplicado em ambientes internos de área entre 5 e 15 m², incluso aplicação de resina. af_09/2020</t>
  </si>
  <si>
    <t xml:space="preserve">Piso vinílico semi-flexível em placas, padrão liso, espessura 3,2 mm, fixado com cola. af_09/2020</t>
  </si>
  <si>
    <t xml:space="preserve">Piso em taco de madeira 7x42cm, fixado com cola base de pva. af_09/2020</t>
  </si>
  <si>
    <t xml:space="preserve">Piso em pedra  assentado sobre argamassa 1:3 (cimento e areia). af_09/2020</t>
  </si>
  <si>
    <t xml:space="preserve">Piso em pedra ardósia assentado sobre argamassa 1:3 (cimento e areia). af_09/2020</t>
  </si>
  <si>
    <t xml:space="preserve">Piso de borracha pastilhado/frisado, espessura 7mm, assentado com argamassa. af_09/2020</t>
  </si>
  <si>
    <t xml:space="preserve">Piso de borracha pastilhado, espessura 15mm, assentado com argamassa. af_09/2020</t>
  </si>
  <si>
    <t xml:space="preserve">Piso de borracha esportivo, espessura 15mm, assentado com argamassa. af_09/2020</t>
  </si>
  <si>
    <t xml:space="preserve">Piso de borracha pastilhado, espessura 3,5mm, fixado com adesivo acrílico. af_09/2020</t>
  </si>
  <si>
    <t xml:space="preserve">Piso de borracha canelado, espessura 3,5mm, fixado com adesivo acrílico. af_09/2020</t>
  </si>
  <si>
    <t xml:space="preserve">Rodapé em madeira, altura 7cm, fixado com cola. af_09/2020</t>
  </si>
  <si>
    <t xml:space="preserve">Rodapé em madeira, altura 7cm, fixado com cola e parafusos. af_09/2020</t>
  </si>
  <si>
    <t xml:space="preserve">Rodapé em ardósia altura 10cm. af_09/2020</t>
  </si>
  <si>
    <t xml:space="preserve">Rodapé em marmorite, altura 10cm. af_09/2020</t>
  </si>
  <si>
    <t xml:space="preserve">Rodapé borracha liso, altura = 7cm, espessura = 2 mm, para argamassa. af_09/2020</t>
  </si>
  <si>
    <t xml:space="preserve">Assoalho de madeira. af_09/2020</t>
  </si>
  <si>
    <t xml:space="preserve">Piso em concreto 20 mpa preparo mecânico, espessura 7cm. af_09/2020</t>
  </si>
  <si>
    <t xml:space="preserve">Preparo de contrapiso com politriz. af_09/2020</t>
  </si>
  <si>
    <t xml:space="preserve">Piso cimentado, traço 1:3 (cimento e areia), acabamento liso, espessura 4,0 cm, preparo mecânico da argamassa. af_09/2020</t>
  </si>
  <si>
    <t xml:space="preserve">Piso cimentado, traço 1:3 (cimento e areia), acabamento rústico, espessura 4,0 cm, preparo mecânico da argamassa. af_09/2020</t>
  </si>
  <si>
    <t xml:space="preserve">Piso em taco de madeira 7x21cm, fixado com cola base de pva. af_09/2020</t>
  </si>
  <si>
    <t xml:space="preserve">Execução e compactação de base e ou sub base para pavimentação de solos estabilizados granulometricamente com mistura de solos em pista - exclusive solo, escavação, carga e transporte. af_11/2019</t>
  </si>
  <si>
    <t xml:space="preserve">Execução e compactação de base e ou sub base para pavimentação de solo estabilizado granulometricamente sem mistura de solos - exclusive solo, escavação, carga e transporte. af_11/2019</t>
  </si>
  <si>
    <t xml:space="preserve">Fabricação de escoras do tipo pontalete, em madeira, para pé-direito duplo. af_09/2020</t>
  </si>
  <si>
    <t xml:space="preserve">Escoramento de fôrmas de laje em madeira não aparelhada, pé-direito simples, incluso travamento, 4 utilizações. af_09/2020</t>
  </si>
  <si>
    <t xml:space="preserve">Escoramento de fôrmas de laje em madeira não aparelhada, pé-direito duplo, incluso travamento, 4 utilizações. af_09/2020</t>
  </si>
  <si>
    <t xml:space="preserve">Caixa enterrada para instalações telefônicas tipo r1, em alvenaria com blocos de concreto, dimensões internas: 0,35x0,60x0,60 m, excluindo tampão. af_12/2020</t>
  </si>
  <si>
    <t xml:space="preserve">Tampa para caixa tipo r1, em ferro fundido, dimensões internas: 0,40 x 0,60 m - fornecimento e instalação. af_12/2020</t>
  </si>
  <si>
    <t xml:space="preserve">Tampa para caixa tipo r2 e r3, em ferro fundido, dimensões internas: 0,55 x 1,10 m - fornecimento e instalação. af_12/2020</t>
  </si>
  <si>
    <t xml:space="preserve">Caixa com grelha retangular de ferro fundido, em alvenaria com tijolos cerâmicos maciços, dimensões internas: 0,30 x 1,00 x 1,00. af_12/2020</t>
  </si>
  <si>
    <t xml:space="preserve">Caixa com grelha retangular de ferro fundido, em alvenaria com blocos de concreto, dimensões internas: 0,30 x 1,00 x 1,00. af_12/2020</t>
  </si>
  <si>
    <t xml:space="preserve">Caixa enterrada retentora de areia retangular, em alvenaria com blocos de concreto, dimensões internas: 1,00 x 1,00 x 1,20 m, excluindo tampão. af_12/2020</t>
  </si>
  <si>
    <t xml:space="preserve">Caixa enterrada separadora de óleo retangular, em alvenaria com blocos de concreto, dimensões internas: 0,6 x 0,6 x 1,00 m, excluindo tampão. af_12/2020</t>
  </si>
  <si>
    <t xml:space="preserve">Caixa enterrada separadora de óleo retangular, em alvenaria com blocos de concreto, dimensões internas: 0,8 x 0,8 x 1,00 m, excluindo tampão. af_12/2020</t>
  </si>
  <si>
    <t xml:space="preserve">Caixa enterrada separadora de óleo retangular, em alvenaria com blocos de concreto, dimensões internas: 1,00 x 1,00 x 1,00 m, excluindo tampão. af_12/2020</t>
  </si>
  <si>
    <t xml:space="preserve">Caixa enterrada distribuidora de vazão (sumidouros múltiplos), retangular, em alvenaria com tijolos maciços, dimensões internas: 0,60 x 0,60 x h=0,50 m. af_12/2020</t>
  </si>
  <si>
    <t xml:space="preserve">Caixa enterrada distribuidora de vazão (sumidouros múltiplos), retangular, em alvenaria com blocos de concreto, dimensões internas: 0,60 x 0,60 x h=0,50 m. af_12/2020</t>
  </si>
  <si>
    <t xml:space="preserve">Caixa enterrada distribuidora de vazão (sumidouros múltiplos), retangular, em concreto pré-moldado, dimensões internas: 0,60 x 0,60 x h=0,50 m. af_12/2020</t>
  </si>
  <si>
    <t xml:space="preserve">Base para poco de visita retangular para esgoto e drenagem, em concreto estrutural, dimensões internas de 90x150 m, profundidade de 1,25 m, excluindo tampão. af_12/2020_pa</t>
  </si>
  <si>
    <t xml:space="preserve">Recomposição de pavimentos em pedra poliédrica, rejuntamento com pó de pedra, com reaproveitamento das pedras poliédricas para o fechamento de valas - incluso retirada e colocação do material. af_12/2020</t>
  </si>
  <si>
    <t xml:space="preserve">Recomposição de pavimento em pedras poliédricas, rejuntamento com argamassa, com reaproveitamento das pedras poliédricas, para o fechamento de valas - incluso retirada e colocação do material. af_12/2020</t>
  </si>
  <si>
    <t xml:space="preserve">Recomposição de pavimento em paralelepípedos, rejuntamento com pó de pedra, com reaproveitamento dos paralelepípedos, para o fechamento de valas - incluso retirada e colocação do material. af_12/2020</t>
  </si>
  <si>
    <t xml:space="preserve">Recomposição de pavimento em paralelepípedos, rejuntamento com argamassa, com reaproveitamento dos paralelepípedos, para o fechamento de valas - incluso retirada e colocação do material. af_12/2020</t>
  </si>
  <si>
    <t xml:space="preserve">Recomposição de pavimento em piso intertravado sextavado, com reaproveitamento dos blocos sextavado, para o fechamento de valas - incluso retirada e colocação do material. af_12/2020</t>
  </si>
  <si>
    <t xml:space="preserve">Recomposição de base e ou sub-base para remendo profundo de solos de comportamento laterítico (arenoso) - incluso retirada e colocação do material. af_12/2020</t>
  </si>
  <si>
    <t xml:space="preserve">Recomposição de base e ou sub-base para remendo profundo de solo melhorado com cimento (teor de 2%) - incluso retirada e colocação do material. af_12/2020</t>
  </si>
  <si>
    <t xml:space="preserve">Recomposição de base e ou sub-base para remendo profundo de solo melhorado com cimento (teor de 4%) - incluso retirada e colocação do material. af_12/2020</t>
  </si>
  <si>
    <t xml:space="preserve">Recomposição de base e ou sub-base para remendo profundo de solo com cimento (teor de 6%) - incluso retirada e colocação do material. af_12/2020</t>
  </si>
  <si>
    <t xml:space="preserve">Recomposição de base e ou sub-base para remendo profundo de solo com cimento (teor de 8%) - incluso retirada e colocação do material. af_12/2020</t>
  </si>
  <si>
    <t xml:space="preserve">Recomposição de base e ou sub-base para remendo profundo de solo brita (40/60) - incluso retirada e colocação do material. af_12/2020</t>
  </si>
  <si>
    <t xml:space="preserve">Recomposição de base e ou sub-base para remendo profundo de solo brita (50/50) - incluso retirada e colocação do material. af_12/2020</t>
  </si>
  <si>
    <t xml:space="preserve">Recomposição de base e ou sub-base para remendo profundo de solo brita (40/60) com cimento (teor de 4%) - incluso retirada e colocação do material. af_12/2020</t>
  </si>
  <si>
    <t xml:space="preserve">Recomposição de base e ou sub-base para remendo profundo de solo brita (40/60) com cimento (teor de 6%) - incluso retirada e colocação do material. af_12/2020</t>
  </si>
  <si>
    <t xml:space="preserve">Recomposição de base e ou sub-base para remendo profundo de solo brita (40/60) com cimento (teor de 8%) - incluso retirada e colocação do material. af_12/2020</t>
  </si>
  <si>
    <t xml:space="preserve">Recomposição de base e ou sub-base para remendo profundo de solo brita (50/50) com cimento (teor de 4%) - incluso retirada e colocação do material. af_12/2020</t>
  </si>
  <si>
    <t xml:space="preserve">Recomposição de base e ou sub-base para remendo profundo de solo brita (50/50) com cimento (teor de 6%) - incluso retirada e colocação do material. af_12/2020</t>
  </si>
  <si>
    <t xml:space="preserve">Recomposição de base e ou sub-base para remendo profundo de solo brita (50/50) com cimento (teor de 8%) - incluso retirada e colocação do material. af_12/2020</t>
  </si>
  <si>
    <t xml:space="preserve">Recomposição de base e ou sub-base para remendo profundo de brita graduada simples - incluso retirada e colocação do material. af_12/2020</t>
  </si>
  <si>
    <t xml:space="preserve">Recomposição de base e ou sub-base para fechamento de valas de solos de comportamento laterítico (arenoso) - incluso retirada e colocação do material. af_12/2020</t>
  </si>
  <si>
    <t xml:space="preserve">Recomposição de base e ou sub-base para fechamento de valas de solo melhorado com cimento (teor de 2%) - incluso retirada e colocação do material. af_12/2020</t>
  </si>
  <si>
    <t xml:space="preserve">Recomposição de base e ou sub-base para fechamento de valas de solo melhorado com cimento (teor de 4%) - incluso retirada e colocação do material. af_12/2020</t>
  </si>
  <si>
    <t xml:space="preserve">Recomposição de base e ou sub-base para fechamento de valas de solo com cimento (teor de 6%) - incluso retirada e colocação do material. af_12/2020</t>
  </si>
  <si>
    <t xml:space="preserve">Recomposição de base e ou sub-base para fechamento de valas de solo com cimento (teor de 8%) - incluso retirada e colocação do material. af_12/2020</t>
  </si>
  <si>
    <t xml:space="preserve">Recomposição de base e ou sub-base para fechamento de valas de solo brita (40/60) - incluso retirada e colocação do material. af_12/2020</t>
  </si>
  <si>
    <t xml:space="preserve">Recomposição de base e ou sub-base para fechamento de valas de solo brita (50/50) - incluso retirada e colocação do material. af_12/2020</t>
  </si>
  <si>
    <t xml:space="preserve">Recomposição de base e ou sub-base para fechamento de valas de solo brita (40/60) com cimento (teor de 4%) - incluso retirada e colocação do material. af_12/2020</t>
  </si>
  <si>
    <t xml:space="preserve">Recomposição de base e ou sub-base para fechamento de valas de solo brita (40/60) com cimento (teor de 6%) - incluso retirada e colocação do material. af_12/2020</t>
  </si>
  <si>
    <t xml:space="preserve">Recomposição de base e ou sub-base para fechamento de valas de solo brita (40/60) com cimento (teor de 8%) - incluso retirada e colocação do material. af_12/2020</t>
  </si>
  <si>
    <t xml:space="preserve">Recomposição de base e ou sub-base para fechamento de valas de solo brita (50/50) com cimento (teor de 4%) - incluso retirada e colocação do material. af_12/2020</t>
  </si>
  <si>
    <t xml:space="preserve">Recomposição de base e ou sub-base para fechamento de valas de solo brita (50/50) com cimento (teor de 6%) - incluso retirada e colocação do material. af_12/2020</t>
  </si>
  <si>
    <t xml:space="preserve">Recomposição de base e ou sub-base para fechamento de valas de solo brita (50/50) com cimento (teor de 8%) - incluso retirada e colocação do material. af_12/2020</t>
  </si>
  <si>
    <t xml:space="preserve">Recomposição de base e ou sub-base para fechamento de valas de brita graduada simples - incluso retirada e colocação do material. af_12/2020</t>
  </si>
  <si>
    <t xml:space="preserve">Reassentamento de paralelepípedos, rejuntamento com pó de pedra, com reaproveitamento dos paralelepípedos - incluso retirada e colocação do material. af_12/2020</t>
  </si>
  <si>
    <t xml:space="preserve">Reassentamento de paralelepípedos, rejuntamento com argamassa, com reaproveitamento dos paralelepípedos - incluso retirada e colocação do material. af_12/2020</t>
  </si>
  <si>
    <t xml:space="preserve">Reassentamento de pedras poliédricas, rejuntamento com pó de pedra, com reaproveitamento das pedras poliédricas - incluso retirada e colocação do material.  af_12/2020</t>
  </si>
  <si>
    <t xml:space="preserve">Reassentamento de pedras poliédricas, rejuntamento com argamassa, com reaproveitamento das pedras poliédricas - incluso retirada e colocação do material. af_12/2020</t>
  </si>
  <si>
    <t xml:space="preserve">Reassentamento de blocos pisograma para piso intertravado, com reaproveitamento dos blocos pisograma - incluso retirada e colocação do material. af_12/2020</t>
  </si>
  <si>
    <t xml:space="preserve">Reassentamento de blocos sextavado para piso intertravado, espessura de 6 cm, em calçada, com reaproveitamento dos blocos sextavados - incluso retirada e colocação do material. af_12/2020</t>
  </si>
  <si>
    <t xml:space="preserve">Reassentamento de blocos sextavado para piso intertravado, espessura de 6 cm, em via/estacionamento, com reaproveitamento dos blocos sextavado - incluso retirada e colocação do material. af_12/2020</t>
  </si>
  <si>
    <t xml:space="preserve">Reassentamento de blocos sextavado para piso intertravado, espessura de 8 cm, em via/estacionamento, com reaproveitamento dos blocos sextavado - incluso retirada e colocação do material. af_12/2020</t>
  </si>
  <si>
    <t xml:space="preserve">Reassentamento de blocos sextavado para piso intertravado, espessura de 10 cm, em via/estacionamento, com reaproveitamento dos blocos sextavado - incluso retirada e colocação do material. af_12/2020</t>
  </si>
  <si>
    <t xml:space="preserve">Reassentamento de blocos retangular para piso intertravado, espessura de 4  cm, em calçada, com reaproveitamento dos blocos retangular - incluso retirada e colocação do material. af_12/2020</t>
  </si>
  <si>
    <t xml:space="preserve">Reassentamento de blocos retangular para piso intertravado, espessura de 6 cm, em calçada, com reaproveitamento dos blocos retangular - incluso retirada e colocação do material. af_12/2020</t>
  </si>
  <si>
    <t xml:space="preserve">Reassentamento de blocos retangular para piso intertravado, espessura de 6 cm, em via/estacionamento, com reaproveitamento dos blocos retangular - incluso retirada e colocação do material. af_12/2020</t>
  </si>
  <si>
    <t xml:space="preserve">Reassentamento de blocos retangular para piso intertravado, espessura de 8 cm, em via/estacionamento, com reaproveitamento dos blocos retangular - incluso retirada e colocação do material. af_12/2020</t>
  </si>
  <si>
    <t xml:space="preserve">Reassentamento de blocos retangular para piso intertravado, espessura de 10 cm, em via/estacionamento, com reaproveitamento dos blocos retangular - incluso retirada e colocação do material. af_12/2020</t>
  </si>
  <si>
    <t xml:space="preserve">Reassentamento de blocos 16 faces para piso intertravado, espessura de 4  cm, em calçada, com reaproveitamento dos blocos 16 faces - incluso retirada e colocação do material. af_12/2020</t>
  </si>
  <si>
    <t xml:space="preserve">Reassentamento de blocos 16 faces para piso intertravado, espessura de 6 cm, em calçada, com reaproveitamento dos blocos 16 faces - incluso retirada e colocação do material. af_12/2020</t>
  </si>
  <si>
    <t xml:space="preserve">Reassentamento de blocos 16 faces para piso intertravado, espessura de 6 cm, em via/estacionamento, com reaproveitamento dos blocos 16 faces - incluso retirada e colocação do material. af_12/2020</t>
  </si>
  <si>
    <t xml:space="preserve">Reassentamento de blocos 16 faces para piso intertravado, espessura de 8 cm, em via/estacionamento, com reaproveitamento dos blocos 16 faces - incluso retirada e colocação do material. af_12/2020</t>
  </si>
  <si>
    <t xml:space="preserve">Reassentamento de blocos 16 faces para piso intertravado, espessura de 10 cm, em via/estacionamento, com reaproveitamento dos blocos 16 faces - incluso retirada e colocação do material. af_12/2020</t>
  </si>
  <si>
    <t xml:space="preserve">Quadro de distribuição de energia em chapa de aço galvanizado, de embutir, com barramento trifásico, para 12 disjuntores din 100a - fornecimento e instalação. af_10/2020</t>
  </si>
  <si>
    <t xml:space="preserve">Quadro de distribuição de energia em pvc, de embutir, sem barramento, para 6 disjuntores - fornecimento e instalação. af_10/2020</t>
  </si>
  <si>
    <t xml:space="preserve">Quadro de distribuição de energia em pvc, de embutir, sem barramento, para 3 disjuntores - fornecimento e instalação. af_10/2020</t>
  </si>
  <si>
    <t xml:space="preserve">Quadro de distribuição de energia em chapa de aço galvanizado, de sobrepor, com barramento trifásico, para 18 disjuntores din 100a - fornecimento e instalação. af_10/2020</t>
  </si>
  <si>
    <t xml:space="preserve">Quadro de distribuição de energia em chapa de aço galvanizado, de embutir, com barramento trifásico, para 24 disjuntores din 100a - fornecimento e instalação. af_10/2020</t>
  </si>
  <si>
    <t xml:space="preserve">Quadro de distribuição de energia em chapa de aço galvanizado, de embutir, com barramento trifásico, para 30 disjuntores din 150a - fornecimento e instalação. af_10/2020</t>
  </si>
  <si>
    <t xml:space="preserve">Quadro de distribuição de energia em chapa de aço galvanizado, de embutir, com barramento trifásico, para 40 disjuntores din 100a - fornecimento e instalação. af_10/2020</t>
  </si>
  <si>
    <t xml:space="preserve">Quadro de distribuição de energia em chapa de aço galvanizado, de embutir, com barramento trifásico, para 30 disjuntores din 225a - fornecimento e instalação. af_10/2020</t>
  </si>
  <si>
    <t xml:space="preserve">Quadro de distribuição de energia em chapa de aço galvanizado, de embutir, com barramento trifásico, para 18 disjuntores din 100a - fornecimento e instalação. af_10/2020</t>
  </si>
  <si>
    <t xml:space="preserve">Cabo de cobre isolado, 10 mm², anti-chama 450/750 v, instalado em eletrocalha ou perfilado - fornecimento e instalação. af_10/2020</t>
  </si>
  <si>
    <t xml:space="preserve">Cabo de cobre isolado, 10 mm², anti-chama 0,6/1 kv, instalado em eletrocalha ou perfilado - fornecimento e instalação. af_10/2020</t>
  </si>
  <si>
    <t xml:space="preserve">Cabo de cobre isolado, 16 mm², anti-chama 450/750 v, instalado em eletrocalha ou perfilado - fornecimento e instalação. af_10/2020</t>
  </si>
  <si>
    <t xml:space="preserve">Cabo de cobre isolado, 16 mm², anti-chama 0,6/1 kv, instalado em eletrocalha ou perfilado - fornecimento e instalação. af_10/2020</t>
  </si>
  <si>
    <t xml:space="preserve">Cabo de cobre isolado, 25 mm², anti-chama 450/750 v, instalado em eletrocalha ou perfilado - fornecimento e instalação. af_10/2020</t>
  </si>
  <si>
    <t xml:space="preserve">Cabo de cobre isolado, 25 mm², anti-chama 0,6/1 kv, instalado em eletrocalha ou perfilado - fornecimento e instalação. af_10/2020</t>
  </si>
  <si>
    <t xml:space="preserve">Disjuntor monopolar tipo nema, corrente nominal de 10 até 30a - fornecimento e instalação. af_10/2020</t>
  </si>
  <si>
    <t xml:space="preserve">Disjuntor monopolar tipo nema, corrente nominal de 35 até 50a - fornecimento e instalação. af_10/2020</t>
  </si>
  <si>
    <t xml:space="preserve">Disjuntor bipolar tipo nema, corrente nominal de 10 até 50a - fornecimento e instalação. af_10/2020</t>
  </si>
  <si>
    <t xml:space="preserve">Disjuntor tripolar tipo nema, corrente nominal de 10 até 50a - fornecimento e instalação. af_10/2020</t>
  </si>
  <si>
    <t xml:space="preserve">Disjuntor tripolar tipo nema, corrente nominal de 60 até 100a - fornecimento e instalação. af_10/2020</t>
  </si>
  <si>
    <t xml:space="preserve">Disjuntor termomagnético tripolar , corrente nominal de 125a - fornecimento e instalação. af_10/2020</t>
  </si>
  <si>
    <t xml:space="preserve">Disjuntor termomagnético tripolar , corrente nominal de 200a - fornecimento e instalação. af_10/2020</t>
  </si>
  <si>
    <t xml:space="preserve">Disjuntor termomagnético tripolar , corrente nominal de 250a - fornecimento e instalação. af_10/2020</t>
  </si>
  <si>
    <t xml:space="preserve">Disjuntor termomagnético tripolar , corrente nominal de 400a - fornecimento e instalação. af_10/2020</t>
  </si>
  <si>
    <t xml:space="preserve">Disjuntor termomagnético tripolar , corrente nominal de 600a - fornecimento e instalação. af_10/2020</t>
  </si>
  <si>
    <t xml:space="preserve">Disjuntor baixa tensão tripolar a seco  800a/600v - fornecimento e instalação. af_10/2020</t>
  </si>
  <si>
    <t xml:space="preserve">Contator tripolar i nominal 12a - fornecimento e instalação. af_10/2020</t>
  </si>
  <si>
    <t xml:space="preserve">Contator tripolar i nominal 22a - fornecimento e instalação. af_10/2020</t>
  </si>
  <si>
    <t xml:space="preserve">Contator tripolar i nominal 38a - fornecimento e instalação. af_10/2020</t>
  </si>
  <si>
    <t xml:space="preserve">Contator tripolar i nomimal 95a - fornecimento e instalação. af_10/2020</t>
  </si>
  <si>
    <t xml:space="preserve">Extintor de incêndio portátil com carga de água pressurizada de 10 l, classe a - fornecimento e instalação. af_10/2020_pe</t>
  </si>
  <si>
    <t xml:space="preserve">Extintor de incêndio portátil com carga de co2 de 4 kg, classe bc - fornecimento e instalação. af_10/2020_pe</t>
  </si>
  <si>
    <t xml:space="preserve">Extintor de incêndio portátil com carga de co2 de 6 kg, classe bc - fornecimento e instalação. af_10/2020_pe</t>
  </si>
  <si>
    <t xml:space="preserve">Extintor de incêndio portátil com carga de pqs de 4 kg, classe bc - fornecimento e instalação. af_10/2020_pe</t>
  </si>
  <si>
    <t xml:space="preserve">Extintor de incêndio portátil com carga de pqs de 6 kg, classe bc - fornecimento e instalação. af_10/2020_pe</t>
  </si>
  <si>
    <t xml:space="preserve">Extintor de incêndio portátil com carga de pqs de 8 kg, classe bc - fornecimento e instalação. af_10/2020_pe</t>
  </si>
  <si>
    <t xml:space="preserve">Extintor de incêndio portátil com carga de pqs de 12 kg, classe bc - fornecimento e instalação. af_10/2020_pe</t>
  </si>
  <si>
    <t xml:space="preserve">Abrigo para hidrante, 75x45x17cm, com registro globo angular 45 graus 2 1/2", adaptador storz 2 1/2", mangueira de incêndio 15m 2 1/2" e esguicho em latão 2 1/2" - fornecimento e instalação. af_10/2020</t>
  </si>
  <si>
    <t xml:space="preserve">Caixa de incêndio 45x75x17cm - fornecimento e instalação. af_10/2020</t>
  </si>
  <si>
    <t xml:space="preserve">Caixa de incêndio 60x90x17cm - fornecimento e instalação. af_10/2020</t>
  </si>
  <si>
    <t xml:space="preserve">Conjunto de mangueira para combate a incêndio em fibra de poliester pura, com 1.1/2", revestida internamente, comprimento de 15m - fornecimento e instalação. af_10/2020</t>
  </si>
  <si>
    <t xml:space="preserve">Hidrante subterrâneo predial (com curva longa e caixa), dn 75 mm - fornecimento e instalação. af_10/2020</t>
  </si>
  <si>
    <t xml:space="preserve">Manômetro 0 a 200 psi (0 a 14 kgf/cm2), d = 50mm - fornecimento e instalação. af_10/2020</t>
  </si>
  <si>
    <t xml:space="preserve">Tubo de aço galvanizado com costura, classe média, dn 100 (4"), conexão rosqueada, instalado em prumadas - fornecimento e instalação. af_10/2020</t>
  </si>
  <si>
    <t xml:space="preserve">União, em ferro galvanizado, 4", conexão rosqueada, instalado em prumadas - fornecimento e instalação. af_10/2020</t>
  </si>
  <si>
    <t xml:space="preserve">Luva, em ferro galvanizado, 4", conexão rosqueada, instalado em prumadas - fornecimento e instalação. af_10/2020</t>
  </si>
  <si>
    <t xml:space="preserve">Luva de redução, em ferro galvanizado, 4" x 2 1/2", conexão rosqueada, instalado em prumadas - fornecimento e instalação. af_10/2020</t>
  </si>
  <si>
    <t xml:space="preserve">Luva de redução, em ferro galvanizado, 4" x 2", conexão rosqueada, instalado em prumadas - fornecimento e instalação. af_10/2020</t>
  </si>
  <si>
    <t xml:space="preserve">Luva de redução, em ferro galvanizado, 4" x 3", conexão rosqueada, instalado em prumadas - fornecimento e instalação. af_10/2020</t>
  </si>
  <si>
    <t xml:space="preserve">Niple, em ferro galvanizado, 4", conexão rosqueada, instalado em prumadas - fornecimento e instalação. af_10/2020</t>
  </si>
  <si>
    <t xml:space="preserve">Joelho 90°, em ferro galvanizado, 4", conexão rosqueada, instalado em prumadas - fornecimento e instalação. af_10/2020</t>
  </si>
  <si>
    <t xml:space="preserve">Tê, em ferro galvanizado, 4", conexão rosqueada, instalado em prumadas - fornecimento e instalação. af_10/2020</t>
  </si>
  <si>
    <t xml:space="preserve">Tubo de aço galvanizado com costura, classe média, dn 100 (4"), conexão rosqueada, instalado em rede de alimentação para hidrante - fornecimento e instalação. af_10/2020</t>
  </si>
  <si>
    <t xml:space="preserve">União, em ferro galvanizado, 4", conexão rosqueada, instalado em rede de alimentação para hidrante - fornecimento e instalação. af_10/2020</t>
  </si>
  <si>
    <t xml:space="preserve">Luva, em ferro galvanizado, 4", conexão rosqueada, instalado em rede de alimentação para hidrante - fornecimento e instalação. af_10/2020</t>
  </si>
  <si>
    <t xml:space="preserve">Luva de redução, em ferro galvanizado, 4" x 2 1/2", conexão rosqueada, instalado em rede de alimentação para hidrante - fornecimento e instalação. af_10/2020</t>
  </si>
  <si>
    <t xml:space="preserve">Luva de redução, em ferro galvanizado, 4" x 2", conexão rosqueada, instalado em rede de alimentação para hidrante - fornecimento e instalação. af_10/2020</t>
  </si>
  <si>
    <t xml:space="preserve">Luva de redução, em ferro galvanizado, 4" x 3", conexão rosqueada, instalado em rede de alimentação para hidrante - fornecimento e instalação. af_10/2020</t>
  </si>
  <si>
    <t xml:space="preserve">Niple, em ferro galvanizado, 4", conexão rosqueada, instalado em rede de alimentação para hidrante - fornecimento e instalação. af_10/2020</t>
  </si>
  <si>
    <t xml:space="preserve">Joelho 90°, em ferro galvanizado, 4", conexão rosqueada, instalado em rede de alimentação para hidrante - fornecimento e instalação. af_10/2020</t>
  </si>
  <si>
    <t xml:space="preserve">Tê, em ferro galvanizado, 4", conexão rosqueada, instalado em rede de alimentação para hidrante - fornecimento e instalação. af_10/2020</t>
  </si>
  <si>
    <t xml:space="preserve">Instalação de tubos e conexões, em aço/ferro galvanizado, para o centro de medição de gás de edifício residencial, com 4 pavimentos, 16 unidades habitacionais, dn 32 (1 1/4?) - fornecimento e instalação. af_10/2020</t>
  </si>
  <si>
    <t xml:space="preserve">Instalação de tubos e conexões, em aço/ferro galvanizado, para o centro de medição de gás de edifício residencial, com 4 pavimentos, 16 unidades habitacionais, dn 50 (2?) - fornecimento e instalação. af_10/2020</t>
  </si>
  <si>
    <t xml:space="preserve">Caixa de proteção para medidor monofásico de embutir - fornecimento e instalação. af_10/2020</t>
  </si>
  <si>
    <t xml:space="preserve">Quadro de medição geral de energia para 1 medidor de sobrepor - fornecimento e instalação. af_10/2020</t>
  </si>
  <si>
    <t xml:space="preserve">Laje pré-moldada unidirecional, biapoiada, para piso, enchimento em cerâmica, vigota convencional, altura total da laje (enchimento+capa) = (8+4). af_11/2020</t>
  </si>
  <si>
    <t xml:space="preserve">Laje pré-moldada unidirecional, biapoiada, para forro, enchimento em cerâmica, vigota convencional, altura total da laje (enchimento+capa) = (8+3). af_11/2020</t>
  </si>
  <si>
    <t xml:space="preserve">Peitoril linear em granito ou mármore, l = 15cm, comprimento de até 2m, assentado com argamassa 1:6 com aditivo. af_11/2020</t>
  </si>
  <si>
    <t xml:space="preserve">Chapim sobre muros lineares, em granito ou mármore, l = 25 cm, assentado com argamassa 1:6 com aditivo. af_11/2020</t>
  </si>
  <si>
    <t xml:space="preserve">Fabricação de fôrma para escadas, com 2 lances em "u" e laje plana, em chapa de madeira compensada plastificada, e=18 mm. af_11/2020</t>
  </si>
  <si>
    <t xml:space="preserve">Fabricação de fôrma para escadas, com 2 lances em "u" e laje plana, em chapa de madeira compensada resinada, e= 17 mm. af_11/2020</t>
  </si>
  <si>
    <t xml:space="preserve">Fabricação de fôrma para escadas, com 2 lances em "u" e laje plana, em madeira serrada, e=25 mm. af_11/2020</t>
  </si>
  <si>
    <t xml:space="preserve">Montagem e desmontagem de fôrma para escadas, com 2 lances em "u" e laje plana, em madeira serrada, 1 utilização. af_11/2020</t>
  </si>
  <si>
    <t xml:space="preserve">Montagem e desmontagem de fôrma para escadas, com 2 lances em "u"  e laje plana, em madeira serrada, 2 utilizações. af_11/2020</t>
  </si>
  <si>
    <t xml:space="preserve">Montagem e desmontagem de fôrma para escadas, com 2 lances em "u" e laje plana, em chapa de madeira compensada resinada, 2 utilizações. af_11/2020</t>
  </si>
  <si>
    <t xml:space="preserve">Chapim (rufo capa) em aço galvanizado, corte 33. af_11/2020</t>
  </si>
  <si>
    <t xml:space="preserve">Montagem e desmontagem de fôrma para escadas, com 2 lances em "u" e laje plana, em chapa de madeira compensada resinada, 4 utilizações. af_11/2020</t>
  </si>
  <si>
    <t xml:space="preserve">Montagem e desmontagem de fôrma para escadas, com 2 lances em "u" e laje plana, em chapa de madeira compensada plastificada, 6 utilizações. af_11/2020</t>
  </si>
  <si>
    <t xml:space="preserve">Montagem e desmontagem de fôrma para escadas, com 2 lances em "u" e laje plana, em chapa de madeira compensada plastificada, 8 utilizações. af_11/2020</t>
  </si>
  <si>
    <t xml:space="preserve">Montagem e desmontagem de fôrma para escadas, com 2 lances em "u" e laje plana, em chapa de madeira compensada plastificada, 10 utilizações. af_11/2020</t>
  </si>
  <si>
    <t xml:space="preserve">Fabricação de fôrma para escadas, com 2 lances em "u" e laje cascata, em chapa de madeira compensada plastificada, e=18 mm. af_11/2020</t>
  </si>
  <si>
    <t xml:space="preserve">Fabricação de fôrma para escadas, com 2 lances em "u" e laje cascata, em chapa de madeira compensada resinada, e= 17 mm. af_11/2020</t>
  </si>
  <si>
    <t xml:space="preserve">Fabricação de fôrma para escadas, com 2 lances em "u" e laje cascata, em madeira serrada, e=25 mm. af_11/2020</t>
  </si>
  <si>
    <t xml:space="preserve">Fabricação de fôrma para escadas, com 2 lances em "l" e laje plana, em chapa de madeira compensada plastificada, e=18 mm. af_11/2020</t>
  </si>
  <si>
    <t xml:space="preserve">Fabricação de fôrma para escadas, com 2 lances em "l" e laje plana, em chapa de madeira compensada resinada, e= 17 mm. af_11/2020</t>
  </si>
  <si>
    <t xml:space="preserve">Fabricação de fôrma para escadas, com 2 lances em "l" e laje plana, em madeira serrada, e=25 mm. af_11/2020</t>
  </si>
  <si>
    <t xml:space="preserve">Fabricação de fôrma para escadas, com 2 lances em "l" e laje cascata, em chapa de madeira compensada plastificada, e=18 mm. af_11/2020</t>
  </si>
  <si>
    <t xml:space="preserve">Fabricação de fôrma para escadas, com 2 lances em "l" e laje cascata, em chapa de madeira compensada resinada, e= 17 mm. af_11/2020</t>
  </si>
  <si>
    <t xml:space="preserve">Fabricação de fôrma para escadas, com 2 lances em "l" e laje cascata, em madeira serrada, e=25 mm. af_11/2020</t>
  </si>
  <si>
    <t xml:space="preserve">Fabricação de fôrma para escadas, com 1 lance e laje plana, em chapa de madeira compensada plastificada, e=18 mm. af_11/2020</t>
  </si>
  <si>
    <t xml:space="preserve">Fabricação de fôrma para escadas, com 1 lance e laje plana, em chapa de madeira compensada resinada, e= 17 mm. af_11/2020</t>
  </si>
  <si>
    <t xml:space="preserve">Fabricação de fôrma para escadas, com 1 lance e laje plana, em madeira serrada, e=25 mm. af_11/2020</t>
  </si>
  <si>
    <t xml:space="preserve">Fabricação de fôrma para escadas, com 1 lance e laje cascata, em chapa de madeira compensada plastificada, e=18 mm. af_11/2020</t>
  </si>
  <si>
    <t xml:space="preserve">Fabricação de fôrma para escadas, com 1 lance e laje cascata, em chapa de madeira compensada resinada, e= 17 mm. af_11/2020</t>
  </si>
  <si>
    <t xml:space="preserve">Fabricação de fôrma para escadas, com 1 lance e laje cascata, em madeira serrada, e=25 mm. af_11/2020</t>
  </si>
  <si>
    <t xml:space="preserve">Montagem e desmontagem de fôrma para escadas, com 2 lances em "u" e laje cascata, em madeira serrada, 1 utilização. af_11/2020</t>
  </si>
  <si>
    <t xml:space="preserve">Montagem e desmontagem de fôrma para escadas, com 2 lances em "u" e laje cascata, em madeira serrada, 2 utilizações. af_11/2020</t>
  </si>
  <si>
    <t xml:space="preserve">Montagem e desmontagem de fôrma para escadas, com 2 lances em "u" e laje cascata, em chapa de madeira compensada resinada, 2 utilizações. af_11/2020</t>
  </si>
  <si>
    <t xml:space="preserve">Montagem e desmontagem de fôrma para escadas, com 2 lances em "u" e laje cascata, em chapa de madeira compensada resinada, 4 utilizações. af_11/2020</t>
  </si>
  <si>
    <t xml:space="preserve">Montagem e desmontagem de fôrma para escadas, com 2 lances em "u" e laje cascata, em chapa de madeira compensada plastificada, 6 utilizações. af_11/2020</t>
  </si>
  <si>
    <t xml:space="preserve">Montagem e desmontagem de fôrma para escadas, com 2 lances em "u" e laje cascata, em chapa de madeira compensada plastificada, 8 utilizações. af_11/2020</t>
  </si>
  <si>
    <t xml:space="preserve">Montagem e desmontagem de fôrma para escadas, com 2 lances em "u" e laje cascata, em chapa de madeira compensada plastificada, 10 utilizações. af_11/2020</t>
  </si>
  <si>
    <t xml:space="preserve">Montagem e desmontagem de fôrma para escadas, com 2 lances em "l" e laje plana, em madeira serrada, 1 utilização. af_11/2020</t>
  </si>
  <si>
    <t xml:space="preserve">Montagem e desmontagem de fôrma para escadas, com 2 lances em "l" e laje plana, em madeira serrada, 2 utilizações. af_11/2020</t>
  </si>
  <si>
    <t xml:space="preserve">Montagem e desmontagem de fôrma para escadas, com 2 lances em "l" e laje plana, em chapa de madeira compensada resinada, 2 utilizações. af_11/2020</t>
  </si>
  <si>
    <t xml:space="preserve">Montagem e desmontagem de fôrma para escadas, com 2 lances em "l" e laje plana, em chapa de madeira compensada resinada, 4 utilizações. af_11/2020</t>
  </si>
  <si>
    <t xml:space="preserve">Montagem e desmontagem de fôrma para escadas, com 2 lances em "l" e laje plana, em chapa de madeira compensada plastificada, 6 utilizações. af_11/2020</t>
  </si>
  <si>
    <t xml:space="preserve">Montagem e desmontagem de fôrma para escadas, com 2 lances em "l" e laje plana, em chapa de madeira compensada plastificada, 8 utilizações. af_11/2020</t>
  </si>
  <si>
    <t xml:space="preserve">Montagem e desmontagem de fôrma para escadas, com 2 lances em "l" e laje plana, em chapa de madeira compensada plastificada, 10 utilizações. af_11/2020</t>
  </si>
  <si>
    <t xml:space="preserve">Montagem e desmontagem de fôrma para escadas, com 2 lances em "l" e laje cascata, em madeira serrada, 1 utilização. af_11/2020</t>
  </si>
  <si>
    <t xml:space="preserve">Montagem e desmontagem de fôrma para escadas, com 2 lances em "l" e laje cascata, em madeira serrada, 2 utilizações. af_11/2020</t>
  </si>
  <si>
    <t xml:space="preserve">Montagem e desmontagem de fôrma para escadas, com 2 lances em "l" e laje cascata, em chapa de madeira compensada resinada, 2 utilizações. af_11/2020</t>
  </si>
  <si>
    <t xml:space="preserve">Montagem e desmontagem de fôrma para escadas, com 2 lances em "l" e laje cascata, em chapa de madeira compensada resinada, 4 utilizações. af_11/2020</t>
  </si>
  <si>
    <t xml:space="preserve">Montagem e desmontagem de fôrma para escadas, com 2 lances em "l" e laje cascata, em chapa de madeira compensada plastificada, 6 utilizações. af_11/2020</t>
  </si>
  <si>
    <t xml:space="preserve">Montagem e desmontagem de fôrma para escadas, com 2 lances em "l" e laje cascata, em chapa de madeira compensada plastificada, 8 utilizações. af_11/2020</t>
  </si>
  <si>
    <t xml:space="preserve">Montagem e desmontagem de fôrma para escadas, com 2 lances em "l" e laje cascata, em chapa de madeira compensada plastificada, 10 utilizações. af_11/2020</t>
  </si>
  <si>
    <t xml:space="preserve">Montagem e desmontagem de fôrma para escadas, com 1 lance e laje plana, em madeira serrada, 1 utilização. af_11/2020</t>
  </si>
  <si>
    <t xml:space="preserve">Montagem e desmontagem de fôrma para escadas, com 1 lance e laje plana, em madeira serrada, 2 utilizações. af_11/2020</t>
  </si>
  <si>
    <t xml:space="preserve">Montagem e desmontagem de fôrma para escadas, com 1 lance e laje plana, em chapa de madeira compensada resinada, 2 utilizações. af_11/2020</t>
  </si>
  <si>
    <t xml:space="preserve">Montagem e desmontagem de fôrma para escadas, com 1 lance e laje plana, em chapa de madeira compensada resinada, 4 utilizações. af_11/2020</t>
  </si>
  <si>
    <t xml:space="preserve">Montagem e desmontagem de fôrma para escadas, com 1 lance e laje plana, em chapa de madeira compensada plastificada, 6 utilizações. af_11/2020</t>
  </si>
  <si>
    <t xml:space="preserve">Montagem e desmontagem de fôrma para escadas, com 1 lance e laje plana, em chapa de madeira compensada plastificada, 8 utilizações. af_11/2020</t>
  </si>
  <si>
    <t xml:space="preserve">Montagem e desmontagem de fôrma para escadas, com 1 lance e laje plana, em chapa de madeira compensada plastificada, 10 utilizações. af_11/2020</t>
  </si>
  <si>
    <t xml:space="preserve">Montagem e desmontagem de fôrma para escadas, com 1 lance e laje cascata, em madeira serrada, 1 utilização. af_11/2020</t>
  </si>
  <si>
    <t xml:space="preserve">Montagem e desmontagem de fôrma para escadas, com 1 lance e laje cascata, em madeira serrada, 2 utilizações. af_11/2020</t>
  </si>
  <si>
    <t xml:space="preserve">Montagem e desmontagem de fôrma para escadas, com 1 lance e laje cascata, em chapa de madeira compensada resinada, 2 utilizações. af_11/2020</t>
  </si>
  <si>
    <t xml:space="preserve">Montagem e desmontagem de fôrma para escadas, com 1 lance e laje cascata, em chapa de madeira compensada resinada, 4 utilizações. af_11/2020</t>
  </si>
  <si>
    <t xml:space="preserve">Montagem e desmontagem de fôrma para escadas, com 1 lance e laje cascata, em chapa de madeira compensada plastificada, 6 utilizações. af_11/2020</t>
  </si>
  <si>
    <t xml:space="preserve">Montagem e desmontagem de fôrma para escadas, com 1 lance e laje cascata, em chapa de madeira compensada plastificada, 8 utilizações. af_11/2020</t>
  </si>
  <si>
    <t xml:space="preserve">Montagem e desmontagem de fôrma para escadas, com 1 lance e laje cascata, em chapa de madeira compensada plastificada, 10 utilizações. af_11/2020</t>
  </si>
  <si>
    <t xml:space="preserve">Montagem e desmontagem de fôrma para escada dupla com 2 lances em "x" e laje plana, em madeira serrada, 1 utilização. af_11/2020</t>
  </si>
  <si>
    <t xml:space="preserve">Montagem e desmontagem de fôrma para escada dupla com 2 lances em "x" e laje plana, em madeira serrada, 2 utilizações. af_11/2020</t>
  </si>
  <si>
    <t xml:space="preserve">Montagem e desmontagem de fôrma para escada dupla com 2 lances em "x" e laje plana, em chapa de madeira compensada resinada, 2 utilizações. af_11/2020</t>
  </si>
  <si>
    <t xml:space="preserve">Montagem e desmontagem de fôrma para escada dupla com 2 lances em "x" e laje plana, em chapa de madeira compensada resinada, 4 utilizações. af_11/2020</t>
  </si>
  <si>
    <t xml:space="preserve">Montagem e desmontagem de fôrma para escada dupla com 2 lances em "x" e laje plana, em chapa de madeira compensada plastificada, 6 utilizações. af_11/2020</t>
  </si>
  <si>
    <t xml:space="preserve">Montagem e desmontagem de fôrma para escada dupla com 2 lances em "x" e laje plana, em chapa de madeira compensada plastificada, 8 utilizações. af_11/2020</t>
  </si>
  <si>
    <t xml:space="preserve">Montagem e desmontagem de fôrma para escada dupla com 2 lances em "x" e laje plana, em chapa de madeira compensada plastificada, 10 utilizações. af_11/2020</t>
  </si>
  <si>
    <t xml:space="preserve">Montagem e desmontagem de fôrma para escada dupla com 2 lances em "x" e laje cascata, em madeira serrada, 1 utilização. af_11/2020</t>
  </si>
  <si>
    <t xml:space="preserve">Montagem e desmontagem de fôrma para escada dupla com 2 lances em "x" e laje cascata, em madeira serrada, 2 utilizações. af_11/2020</t>
  </si>
  <si>
    <t xml:space="preserve">Montagem e desmontagem de fôrma para escada dupla com 2 lances em "x" e laje cascata, em chapa de madeira compensada resinada, 2 utilizações. af_11/2020</t>
  </si>
  <si>
    <t xml:space="preserve">Montagem e desmontagem de fôrma para escada dupla com 2 lances em "x" e laje cascata, em chapa de madeira compensada resinada, 4 utilizações. af_11/2020</t>
  </si>
  <si>
    <t xml:space="preserve">Montagem e desmontagem de fôrma para escada dupla com 2 lances em "x" e laje cascata, em chapa de madeira compensada plastificada, 6 utilizações. af_11/2020</t>
  </si>
  <si>
    <t xml:space="preserve">Montagem e desmontagem de fôrma para escada dupla com 2 lances em "x" e laje cascata, em chapa de madeira compensada plastificada, 8 utilizações. af_11/2020</t>
  </si>
  <si>
    <t xml:space="preserve">Montagem e desmontagem de fôrma para escada dupla com 2 lances em "x" e laje cascata, em chapa de madeira compensada plastificada, 10 utilizações. af_11/2020</t>
  </si>
  <si>
    <t xml:space="preserve">Escada em concreto armado moldado in loco, fck 20 mpa, com 1 lance e laje plana, fôrma em chapa de madeira compensada resinada. af_11/2020</t>
  </si>
  <si>
    <t xml:space="preserve">Escada em concreto armado moldado in loco, fck 20 mpa, com 2 lances em "u" e laje plana, fôrma em chapa de madeira compensada resinada. af_11/2020</t>
  </si>
  <si>
    <t xml:space="preserve">Escada em concreto armado moldado in loco, fck 20 mpa, com 2 lances em "l" e laje plana, fôrma em chapa de madeira compensada resinada. af_11/2020</t>
  </si>
  <si>
    <t xml:space="preserve">Escada em concreto armado moldado in loco, fck 20 mpa, com 2 lances em "x" e laje plana, fôrma em chapa de madeira compensada resinada. af_11/2020</t>
  </si>
  <si>
    <t xml:space="preserve">Escada em concreto armado moldado in loco, fck 20 mpa, com 1 lance e laje cascata, fôrma em chapa de madeira compensada resinada. af_11/2020</t>
  </si>
  <si>
    <t xml:space="preserve">Escada em concreto armado moldado in loco, fck 20 mpa, com 2 lances em "u" e laje cascata, fôrma em chapa de madeira compensada resinada. af_11/2020</t>
  </si>
  <si>
    <t xml:space="preserve">Escada em concreto armado moldado in loco, fck 20 mpa, com 2 lances em "l" e laje cascata, fôrma em chapa de madeira compensada resinada. af_11/2020</t>
  </si>
  <si>
    <t xml:space="preserve">Escada em concreto armado moldado in loco, fck 20 mpa, com 2 lances em "x" e laje cascata, fôrma em chapa de madeira compensada resinada. af_11/2020</t>
  </si>
  <si>
    <t xml:space="preserve">Luminária estanque com proteção contra água, poeira ou impactos - fornecimento e instalação. af_08/2020</t>
  </si>
  <si>
    <t xml:space="preserve">Fabricação de fôrma para escada dupla com 2 lances em "x" e laje plana, em chapa de madeira compensada plastificada, e=18 mm. af_11/2020</t>
  </si>
  <si>
    <t xml:space="preserve">Fabricação de fôrma para escada dupla com 2 lances em "x" e laje plana, em chapa de madeira compensada resinada, e= 17 mm. af_11/2020</t>
  </si>
  <si>
    <t xml:space="preserve">Fabricação de fôrma para escada dupla com 2 lances em ?x? e laje plana, em madeira serrada, e=25 mm. af_11/2020</t>
  </si>
  <si>
    <t xml:space="preserve">Fabricação de fôrma para escada dupla com 2 lances em "x" e laje cascata, em chapa de madeira compensada plastificada, e=18 mm. af_11/2020</t>
  </si>
  <si>
    <t xml:space="preserve">Fabricação de fôrma para escada dupla com 2 lances em "x" e laje cascata, em chapa de madeira compensada resinada, e= 17 mm. af_11/2020</t>
  </si>
  <si>
    <t xml:space="preserve">Fabricação de fôrma para escada dupla com 2 lances em ?x? e laje cascata, em madeira serrada, e=25 mm. af_11/2020</t>
  </si>
  <si>
    <t xml:space="preserve">Recomposição de revestimento em concreto asfáltico (aquisição em usina), para o fechamento de valas - incluso demolição do pavimento. af_12/2020</t>
  </si>
  <si>
    <t xml:space="preserve">Transformador de distribuição, 30 kva, trifásico, 60 hz, classe 15 kv, imerso em óleo mineral, instalação em poste (não incluso suporte) - fornecimento e instalação. af_12/2020</t>
  </si>
  <si>
    <t xml:space="preserve">Transformador de distribuição, 45 kva, trifásico, 60 hz, classe 15 kv, imerso em óleo mineral, instalação em poste (não incluso suporte) - fornecimento e instalação. af_12/2020</t>
  </si>
  <si>
    <t xml:space="preserve">Transformador de distribuição, 75 kva, trifásico, 60 hz, classe 15 kv, imerso em óleo mineral, instalação em poste (não incluso suporte) - fornecimento e instalação. af_12/2020</t>
  </si>
  <si>
    <t xml:space="preserve">Transformador de distribuição, 112,5 kva, trifásico, 60 hz, classe 15 kv, imerso em óleo mineral, instalação em poste (não incluso suporte) - fornecimento e instalação. af_12/2020</t>
  </si>
  <si>
    <t xml:space="preserve">Transformador de distribuição, 150 kva, trifásico, 60 hz, classe 15 kv, imerso em óleo mineral, instalação em poste (não incluso suporte) - fornecimento e instalação. af_12/2020</t>
  </si>
  <si>
    <t xml:space="preserve">Transformador de distribuição, 225 kva, trifásico, 60 hz, classe 15 kv, imerso em óleo mineral, instalação em poste (não incluso suporte) - fornecimento e instalação. af_12/2020</t>
  </si>
  <si>
    <t xml:space="preserve">Transformador de distribuição, 300 kva, trifásico, 60 hz, classe 15 kv, imerso em óleo mineral, instalação em poste (não incluso suporte) - fornecimento e instalação. af_12/2020</t>
  </si>
  <si>
    <t xml:space="preserve">Suporte para transformador em poste de concreto circular - fornecimento e instalação. af_12/2020</t>
  </si>
  <si>
    <t xml:space="preserve">Suporte para transformador em poste de concreto duplo t - fornecimento e instalação. af_12/2020</t>
  </si>
  <si>
    <t xml:space="preserve">Bomba centrífuga, monofásica, 0,5 cv ou 0,49 hp, hm 6 a 20 m, q 1,2 a 8,3 m3/h - fornecimento e instalação. af_12/2020</t>
  </si>
  <si>
    <t xml:space="preserve">Bomba centrífuga, monofásica, 0,5 cv ou 0,49 hp, hm 6 a 20 m, q 1,2 a 8,3 m3/h (não inclui o fornecimento da bomba). af_12/2020</t>
  </si>
  <si>
    <t xml:space="preserve">Bomba centrífuga, trifásica, 1 cv ou 0,99 hp, hm 14 a 40 m, q 0,6 a 8,4 m3/h - fornecimento e instalação. af_12/2020</t>
  </si>
  <si>
    <t xml:space="preserve">Bomba centrífuga, trifásica, 1 cv ou 0,99 hp, hm 14 a 40 m, q 0,6 a 8,4 m3/h (não inclui o fornecimento da bomba). af_12/2020</t>
  </si>
  <si>
    <t xml:space="preserve">Bomba centrífuga, trifásica, 1,5 cv ou 1,48 hp, hm 10 a 70 m, q 1,8 a 5,3 m3/h - fornecimento e instalação. af_12/2020</t>
  </si>
  <si>
    <t xml:space="preserve">Bomba centrífuga, trifásica, 1,5 cv ou 1,48 hp, hm 10 a 24 m, q 6,1 a 21,9 m3/h - fornecimento e instalação. af_12/2020</t>
  </si>
  <si>
    <t xml:space="preserve">Bomba centrífuga, trifásica, 1,5 cv ou 1,48 hp (não inclui o fornecimento da bomba). af_12/2020</t>
  </si>
  <si>
    <t xml:space="preserve">Bomba centrífuga, trifásica, 3 cv ou 2,96 hp, hm 34 a 40 m, q 8,6 a 14,8 m3/h - fornecimento e instalação. af_12/2020</t>
  </si>
  <si>
    <t xml:space="preserve">Bomba centrífuga, trifásica, 3 cv ou 2,96 hp, hm 34 a 40 m, q 8,6 a 14,8 m3/h (não inclui o fornecimento da bomba). af_12/2020</t>
  </si>
  <si>
    <t xml:space="preserve">Moto bomba horizontal até 10 cv, hm 75 a 80 m, q 25,4 a 48 (não inclui o fornecimento da bomba). af_12/2020</t>
  </si>
  <si>
    <t xml:space="preserve">Bomba centrífuga, trifásica, 10 cv ou 9,86 hp, hm 85 a 140 m, q 4,2 a 14,9 m3/h - fornecimento e instalação. af_12/2020</t>
  </si>
  <si>
    <t xml:space="preserve">Bomba centrífuga, trifásica, 10 cv ou 9,86 hp, hm 85 a 140 m, q 4,2 a 14,9 m3/h (não inclui o fornecimento da bomba). af_12/2020</t>
  </si>
  <si>
    <t xml:space="preserve">Instalação de quadro elétrico para bombas trifásicas até 25 cv (não inclui o fornecimento do quadro). af_12/2020</t>
  </si>
  <si>
    <t xml:space="preserve">Chave de boia automática superior/inferior 15a/250v - fornecimento e instalação. af_12/2020</t>
  </si>
  <si>
    <t xml:space="preserve">Moto bomba horizontal de 12,5 a 25 cv, hm 140 m (não inclui o fornecimento da bomba). af_12/2020</t>
  </si>
  <si>
    <t xml:space="preserve">Base para poço de visita circular para  esgoto, em concreto pré-moldado, diâmetro interno = 1,20 m, profundidade = 1,60 m, excluindo tampão. af_12/2020_pa</t>
  </si>
  <si>
    <t xml:space="preserve">Base para poço de visita circular para  esgoto, em concreto pré-moldado, diâmetro interno = 1,50 m, profundidade = 1,35 m, excluindo tampão. af_12/2020_pa</t>
  </si>
  <si>
    <t xml:space="preserve">Base para poço de visita circular para drenagem, em concreto pré-moldado, diâmetro interno = 1,50 m, profundidade = 1,35 m, excluindo tampão. af_12/2020_pa</t>
  </si>
  <si>
    <t xml:space="preserve">Instalação de vidro liso incolor, e = 3 mm, em esquadria de madeira, fixado com baguete. af_01/2021</t>
  </si>
  <si>
    <t xml:space="preserve">Instalação de vidro liso, e = 4 mm, em esquadria de madeira, fixado com baguete. af_01/2021</t>
  </si>
  <si>
    <t xml:space="preserve">Instalação de vidro liso fume, e = 4 mm, em esquadria de madeira, fixado com baguete. af_01/2021</t>
  </si>
  <si>
    <t xml:space="preserve">Instalação de vidro liso incolor, e = 5 mm, em esquadria de madeira, fixado com baguete. af_01/2021</t>
  </si>
  <si>
    <t xml:space="preserve">Instalação de vidro liso fume, e = 5 mm, em esquadria de madeira, fixado com baguete. af_01/2021</t>
  </si>
  <si>
    <t xml:space="preserve">Instalação de vidro liso incolor, e = 6 mm, em esquadria de madeira, fixado com baguete. af_01/2021</t>
  </si>
  <si>
    <t xml:space="preserve">Instalação de vidro liso fume, e = 6 mm, em esquadria de madeira, fixado com baguete. af_01/2021</t>
  </si>
  <si>
    <t xml:space="preserve">Instalação de vidro liso incolor, e = 8 mm, em esquadria de madeira, fixado com baguete. af_01/2021</t>
  </si>
  <si>
    <t xml:space="preserve">Instalação de vidro liso incolor, e = 10 mm, em esquadria de madeira, fixado com baguete. af_01/2021</t>
  </si>
  <si>
    <t xml:space="preserve">Instalação de vidro impresso, e = 4 mm, em esquadria de madeira, fixado com baguete. af_01/2021</t>
  </si>
  <si>
    <t xml:space="preserve">Instalação de vidro liso incolor, e = 3 mm, em esquadria de alumínio ou pvc, fixado com baguete. af_01/2021_ps</t>
  </si>
  <si>
    <t xml:space="preserve">Instalação de vidro liso incolor, e = 4 mm, em esquadria de alumínio ou pvc, fixado com baguete. af_01/2021_ps</t>
  </si>
  <si>
    <t xml:space="preserve">Instalação de vidro liso fume, e = 4 mm, em esquadria de alumínio ou pvc, fixado com baguete. af_01/2021_ps</t>
  </si>
  <si>
    <t xml:space="preserve">Instalação de vidro liso incolor, e = 5 mm, em esquadria de alumínio ou pvc, fixado com baguete. af_01/2021_ps</t>
  </si>
  <si>
    <t xml:space="preserve">Instalação de vidro liso fume, e = 5 mm, em esquadria de alumínio ou pvc, fixado com baguete. af_01/2021_ps</t>
  </si>
  <si>
    <t xml:space="preserve">Instalação de vidro liso incolor, e = 6 mm, em esquadria de alumínio ou pvc, fixado com baguete. af_01/2021_ps</t>
  </si>
  <si>
    <t xml:space="preserve">Instalação de vidro liso fume, e = 6 mm, em esquadria de alumínio ou pvc, fixado com baguete. af_01/2021_ps</t>
  </si>
  <si>
    <t xml:space="preserve">Instalação de vidro liso incolor, e = 8 mm, em esquadria de alumínio ou pvc, fixado com baguete. af_01/2021_ps</t>
  </si>
  <si>
    <t xml:space="preserve">Instalação de vidro liso incolor, e = 10 mm, em esquadria de alumínio ou pvc, fixado com baguete. af_01/2021_ps</t>
  </si>
  <si>
    <t xml:space="preserve">Instalação de vidro impresso, e = 4 mm, em esquadria de alumínio ou pvc, fixado com baguete. af_01/2021_ps</t>
  </si>
  <si>
    <t xml:space="preserve">Instalação de vidro aramado, e = 6 mm, em esquadria de alumínio ou pvc, fixado com baguete. af_01/2021_ps</t>
  </si>
  <si>
    <t xml:space="preserve">Instalação de vidro aramado, e = 7 mm, em esquadria de alumínio ou pvc, fixado com baguete. af_01/2021_ps</t>
  </si>
  <si>
    <t xml:space="preserve">Instalação de vidro laminado, e = 8 mm (4+4), encaixado em perfil u. af_01/2021_ps</t>
  </si>
  <si>
    <t xml:space="preserve">Instalação de vidro laminado, e = 12 mm (4+4+4), encaixado em perfil u. af_01/2021_ps</t>
  </si>
  <si>
    <t xml:space="preserve">Instalação de vidro laminado, e = 15 mm (5+5+5), encaixado em perfil u. af_01/2021_ps</t>
  </si>
  <si>
    <t xml:space="preserve">Instalação de vidro temperado, e = 6 mm, encaixado em perfil u. af_01/2021_ps</t>
  </si>
  <si>
    <t xml:space="preserve">Instalação de vidro temperado, e = 8 mm, encaixado em perfil u. af_01/2021_ps</t>
  </si>
  <si>
    <t xml:space="preserve">Instalação de vidro temperado, e = 10 mm, encaixado em perfil u. af_01/2021_ps</t>
  </si>
  <si>
    <t xml:space="preserve">Porta pivotante de vidro temperado, 90x210 cm, espessura 10 mm, inclusive acessórios. af_01/2021</t>
  </si>
  <si>
    <t xml:space="preserve">Porta pivotante de vidro temperado, 2 folhas de 90x210 cm, espessura de 10mm, inclusive acessórios. af_01/2021</t>
  </si>
  <si>
    <t xml:space="preserve">Porta de abrir com mola hidráulica, em vidro temperado, 90x210 cm, espessura 10 mm, inclusive acessórios. af_01/2021</t>
  </si>
  <si>
    <t xml:space="preserve">Porta de abrir com mola hidráulica, em vidro temperado, 2 folhas de 90x210 cm, espessura dd 10mm, inclusive acessórios. af_01/2021</t>
  </si>
  <si>
    <t xml:space="preserve">Mola hidraulica de piso para porta de vidro temperado. af_01/2021</t>
  </si>
  <si>
    <t xml:space="preserve">Jogo de ferragens cromadas para porta de vidro temperado, uma folha composto de dobradicas superior e inferior, trinco, fechadura, contra fechadura com capuchinho sem mola e puxador. af_01/2021</t>
  </si>
  <si>
    <t xml:space="preserve">Remoção de vidro liso comum de esquadria com baguete de madeira. af_01/2021</t>
  </si>
  <si>
    <t xml:space="preserve">Remoção de vidro liso comum de esquadria com baguete de alumínio ou pvc. af_01/2021</t>
  </si>
  <si>
    <t xml:space="preserve">Remoção de vidro temperado fixado em perfil u. af_01/2021</t>
  </si>
  <si>
    <t xml:space="preserve">Lixamento de madeira para aplicação de fundo ou pintura. af_01/2021</t>
  </si>
  <si>
    <t xml:space="preserve">Lixamento de massa para madeira. af_01/2021</t>
  </si>
  <si>
    <t xml:space="preserve">Pintura fundo nivelador alquídico branco em madeira. af_01/2021</t>
  </si>
  <si>
    <t xml:space="preserve">Aplicação massa alquídica para madeira, para pintura com tinta de acabamento (pigmentada). af_01/2021</t>
  </si>
  <si>
    <t xml:space="preserve">Aplicação massa acrílica para madeira, para pintura com tinta de acabamento (pigmentada). af_01/2021</t>
  </si>
  <si>
    <t xml:space="preserve">Aplicação massa epóxi para madeira, para pintura com tinta pu de acabamento (pigmentada). af_01/2021</t>
  </si>
  <si>
    <t xml:space="preserve">Pintura verniz (incolor) alquídico em madeira, uso interno e externo, 1 demão. af_01/2021</t>
  </si>
  <si>
    <t xml:space="preserve">Pintura verniz (incolor) alquídico em madeira, uso interno, 1 demão. af_01/2021</t>
  </si>
  <si>
    <t xml:space="preserve">Pintura verniz (incolor) poliuretânico (resina alquídica modificada) em madeira, 1 demão. af_01/2021</t>
  </si>
  <si>
    <t xml:space="preserve">Pintura tinta de acabamento (pigmentada) a óleo em madeira, 1 demão. af_01/2021</t>
  </si>
  <si>
    <t xml:space="preserve">Pintura tinta de acabamento (pigmentada) esmalte sintético fosco em madeira, 1 demão. af_01/2021</t>
  </si>
  <si>
    <t xml:space="preserve">Pintura tinta de acabamento (pigmentada) esmalte sintético acetinado em madeira, 1 demão. af_01/2021</t>
  </si>
  <si>
    <t xml:space="preserve">Pintura tinta de acabamento (pigmentada) esmalte sintético brilhante em madeira, 1 demão. af_01/2021</t>
  </si>
  <si>
    <t xml:space="preserve">Pintura verniz (incolor) alquídico em madeira, uso interno e externo, 2 demãos. af_01/2021</t>
  </si>
  <si>
    <t xml:space="preserve">Pintura verniz (incolor) alquídico em madeira, uso interno, 2 demãos. af_01/2021</t>
  </si>
  <si>
    <t xml:space="preserve">Pintura verniz (incolor) poliuretânico (resina alquídica modificada) em madeira, 2 demãos. af_01/2021</t>
  </si>
  <si>
    <t xml:space="preserve">Pintura tinta de acabamento (pigmentada) a óleo em madeira, 2 demãos. af_01/2021</t>
  </si>
  <si>
    <t xml:space="preserve">Pintura tinta de acabamento (pigmentada) esmalte sintético fosco em madeira, 2 demãos. af_01/2021</t>
  </si>
  <si>
    <t xml:space="preserve">Pintura tinta de acabamento (pigmentada) esmalte sintético acetinado em madeira, 2 demãos. af_01/2021</t>
  </si>
  <si>
    <t xml:space="preserve">Pintura tinta de acabamento (pigmentada) esmalte sintético brilhante em madeira, 2 demãos. af_01/2021</t>
  </si>
  <si>
    <t xml:space="preserve">Pintura verniz (incolor) alquídico em madeira, uso interno e externo, 3 demãos. af_01/2021</t>
  </si>
  <si>
    <t xml:space="preserve">Pintura verniz (incolor) alquídico em madeira, uso interno, 3 demãos. af_01/2021</t>
  </si>
  <si>
    <t xml:space="preserve">Pintura verniz (incolor) poliuretânico (resina alquídica modificada) em madeira, 3 demãos. af_01/2021</t>
  </si>
  <si>
    <t xml:space="preserve">Pintura tinta de acabamento (pigmentada) a óleo em madeira, 3 demãos. af_01/2021</t>
  </si>
  <si>
    <t xml:space="preserve">Pintura tinta de acabamento (pigmentada) esmalte sintético fosco em madeira, 3 demãos. af_01/2021</t>
  </si>
  <si>
    <t xml:space="preserve">Pintura tinta de acabamento (pigmentada) esmalte sintético acetinado em madeira, 3 demãos. af_01/2021</t>
  </si>
  <si>
    <t xml:space="preserve">Pintura tinta de acabamento (pigmentada) esmalte sintético brilhante em madeira, 3 demãos. af_01/2021</t>
  </si>
  <si>
    <t xml:space="preserve">Pintura imunizante para madeira, 1 demão. af_01/2021</t>
  </si>
  <si>
    <t xml:space="preserve">Pintura imunizante para madeira, 2 demãos. af_01/2021</t>
  </si>
  <si>
    <t xml:space="preserve">Divisória fixa em vidro temperado 10 mm, sem abertura. af_01/2021</t>
  </si>
  <si>
    <t xml:space="preserve">Divisoria sanitária, tipo cabine, em granito cinza polido, esp = 3cm, assentado com argamassa colante ac iii-e, exclusive ferragens. af_01/2021</t>
  </si>
  <si>
    <t xml:space="preserve">Divisoria sanitária, tipo cabine, em mármore branco polido, esp = 3cm, assentado com argamassa colante ac iii-e, exclusive ferragens. af_01/2021</t>
  </si>
  <si>
    <t xml:space="preserve">Tapa vista de mictório em granito cinza polido, esp = 3cm, assentado com argamassa colante ac iii-e . af_01/2021</t>
  </si>
  <si>
    <t xml:space="preserve">Tapa vista de mictório em mármore branco polido, esp = 3cm, assentado com argamassa colante ac iii-e . af_01/2021</t>
  </si>
  <si>
    <t xml:space="preserve">Divisoria sanitária, tipo cabine, em painel de granilite, esp = 3cm, assentado com argamassa colante ac iii-e, exclusive ferragens. af_01/2021</t>
  </si>
  <si>
    <t xml:space="preserve">Tapa vista de mictório em painel de granilite, esp = 3cm, assentado com argamassa colante ac iii-e . af_01/2021</t>
  </si>
  <si>
    <t xml:space="preserve">Tubo de pvc branco para rede coletora de esgoto condominial de parede maciça, dn 100 mm, junta elástica - fornecimento e assentamento. af_01/2021</t>
  </si>
  <si>
    <t xml:space="preserve">Junta argamassada entre tubo dn 800 mm e o poço de visita/ caixa de concreto ou alvenaria em redes de esgoto. af_01/2021</t>
  </si>
  <si>
    <t xml:space="preserve">Junta argamassada entre tubo dn 900 mm e o poço de visita/ caixa de concreto ou alvenaria em redes de esgoto. af_01/2021</t>
  </si>
  <si>
    <t xml:space="preserve">Junta argamassada entre tubo dn 1000 mm e o poço de visita/ caixa de concreto ou alvenaria em redes de esgoto. af_01/2021</t>
  </si>
  <si>
    <t xml:space="preserve">Junta argamassada entre tubo dn 1200 mm e o poço de visita/ caixa de concreto ou alvenaria em redes de esgoto. af_01/2021</t>
  </si>
  <si>
    <t xml:space="preserve">Junta argamassada entre tubo dn 1500 mm e o poço de visita/ caixa de concreto ou alvenaria em redes de esgoto. af_01/2021</t>
  </si>
  <si>
    <t xml:space="preserve">Martelo demolidor elétrico, com potência de 2.000 w, 1.000 impactos por minuto, peso de 30 kg - depreciação. af_01/2021</t>
  </si>
  <si>
    <t xml:space="preserve">Martelo demolidor elétrico, com potência de 2.000 w, 1.000 impactos por minuto, peso de 30 kg - juros. af_01/2021</t>
  </si>
  <si>
    <t xml:space="preserve">Martelo demolidor elétrico, com potência de 2.000 w, 1.000 impactos por minuto, peso de 30 kg - manutenção. af_01/2021</t>
  </si>
  <si>
    <t xml:space="preserve">Martelo demolidor elétrico, com potência de 2.000 w, 1.000 impactos por minuto, peso de 30 kg - materiais na operação. af_01/2021</t>
  </si>
  <si>
    <t xml:space="preserve">Martelo demolidor elétrico, com potência de 2.000 w, 1.000 impactos por minuto, peso de 30 kg -   chi diurno. af_01/2021</t>
  </si>
  <si>
    <t xml:space="preserve">Martelo demolidor elétrico, com potência de 2.000 w, 1.000 impactos por minuto, peso de 30 kg - chp diurno. af_01/2021</t>
  </si>
  <si>
    <t xml:space="preserve">Escavação mecanizada de vala com prof. até 1,5 m (média montante e jusante/uma composição por trecho), escavadeira (0,8 m3), larg. menor que 1,5 m, em solo de 1a categoria, em locais com alto nível de interferência. af_02/2021</t>
  </si>
  <si>
    <t xml:space="preserve">Escavação mecanizada de vala com prof. maior que  4,5 m até 6,0 m (média montante e jusante/uma composição por trecho), escavadeira (0,8 m3), larg. menor que 1,5 m, em solo de 1a categoria, em locais com alto nível de interferência. af_02/2021</t>
  </si>
  <si>
    <t xml:space="preserve">Escavação mecanizada de vala com prof. maior que 1,50 m até 3,0 m (média montante e jusante/uma composição por trecho), escavadeira (1,2 m3), larg. de 1,5 m a 2,5 m, em solo de 1a categoria, em locais com alto nível de interferência. af_02/2021</t>
  </si>
  <si>
    <t xml:space="preserve">Escavação mecanizada de vala com prof. até 1,5 m (média montante e jusante/uma composição por trecho), escavadeira (0,8 m3),larg. menor que 1,5 m, em solo de 1a categoria, locais com baixo nível de interferência. af_02/2021</t>
  </si>
  <si>
    <t xml:space="preserve">Escavação mecanizada de vala com prof. maior que 4,5 m até 6,0 m (média montante e jusante/uma composição por trecho),com escavadeira (0,8 m3), larg. menor que 1,5 m, em solo de 1a categoria, locais com baixo nível de interferência. af_02/2021</t>
  </si>
  <si>
    <t xml:space="preserve">Escavação mecanizada de vala com prof. maior que 1,5 m até 3,0 m (média montante e jusante/uma composição por trecho),com escavadeira (1,2 m3),larg. de 1,5 m a 2,5 m, em solo de 1a categoria, locais com baixo nível de interferência. af_02/2021</t>
  </si>
  <si>
    <t xml:space="preserve">Escavação mecanizada de vala com prof. até 1,5 m (média montante e jusante/uma composição por trecho), escavadeira (0,8 m3),larg. menor que 1,5 m, em solo de mole, em locais com alto nível de interferência. af_02/2021</t>
  </si>
  <si>
    <t xml:space="preserve">Escavação mecanizada de vala com prof. até 1,5 m (média montante e jusante/uma composição por trecho), escavadeira (0,8 m3), larg. de 1,5 m a 2,5 m, em solo mole, em locais com alto nível de interferência. af_02/2021</t>
  </si>
  <si>
    <t xml:space="preserve">Escavação mecanizada de vala com prof. maior que 1,5 m até 3,0 m (média montante e jusante/uma composição por trecho), escavadeira (0,8 m3), largura até 1,5 m, em solo mole, em locais com alto nível de interferência. af_02/2021</t>
  </si>
  <si>
    <t xml:space="preserve">Escavação mecanizada de vala com prof. maior que 3,0 m até 4,5 m (média montante e jusante/uma composição por trecho), escavadeira (0,8 m3), larg. menor que 1,5 m, em solo  mole, em locais com alto nível de interferência. af_02/2021</t>
  </si>
  <si>
    <t xml:space="preserve">Escavação mecanizada de vala com prof. maior que 4,5 m até 6,0 m (média montante e jusante/uma composição por trecho), escavadeira (0,8 m3),larg. menor que 1,5 m, em solo de mole, em locais com alto nível de interferência. af_02/2021</t>
  </si>
  <si>
    <t xml:space="preserve">Escavação mecanizada de vala com prof. maior que 1,5 m até 3,0 m (média montante e jusante/uma composição por trecho),com escavadeira (1,2 m3),larg. de 1,5 m a 2,5 m, em solo mole, em locais com alto nível de interferência. af_02/2021</t>
  </si>
  <si>
    <t xml:space="preserve">Escavação mecanizada de vala com prof. de 3,0 m até 4,5 m (média montante e jusante/uma composição por trecho), escavadeira (1,2 m3), larg. de 1,5 m a 2,5 m, em solo mole, em locais com alto nível de interferência. af_02/2021</t>
  </si>
  <si>
    <t xml:space="preserve">Escavação mecanizada de vala com prof. maior que 4,5 m até 6,0 m (média montante e jusante/uma composição por trecho), escavadeira (1,2 m3), larg. de 1,5 m a 2,5 m, em solo mole, em locais com alto nível de interferência. af_02/2021</t>
  </si>
  <si>
    <t xml:space="preserve">Escavação mecanizada de vala com prof. até 1,5 m (média montante e jusante/uma composição por trecho), escavadeira (0,8 m3),larg. menor que 1,5 m, em solo mole, locais com baixo nível de interferência. af_02/2021</t>
  </si>
  <si>
    <t xml:space="preserve">Escavação mecanizada de vala com prof. até 1,5 m (média montante e jusante/uma composição por trecho), escavadeira (0,8 m3), larg. de 1,5 m a 2,5 m, em solo mole, locais com baixo nível de interferência. af_02/2021</t>
  </si>
  <si>
    <t xml:space="preserve">Escavação mecanizada de vala com prof. maior que 1,5 m e até 3,0 m (média montante e jusante/uma composição por trecho), escavadeira (0,8 m3), larg. menor que 1,5 m, em solo mole, locais com baixo nível de interferência. af_02/2021</t>
  </si>
  <si>
    <t xml:space="preserve">Escavação mecanizada de vala com prof.maior que 3,0 m até 4,5 m (média montante e jusante/uma composição por trecho), escavadeira (0,8 m3), larg. menor que 1,5 m, em solo mole, locais com baixo nível de interferência. af_02/2021</t>
  </si>
  <si>
    <t xml:space="preserve">Escavação mecanizada de vala com prof. maior que 4,5 m até 6,0 m (média montante e jusante/uma composição por trecho),com escavadeira (0,8 m3), larg. menor que 1,5 m, em solo mole, locais com baixo nível de interferência. af_02/2021</t>
  </si>
  <si>
    <t xml:space="preserve">Escavação mecanizada de vala com prof. maior que 1,5 m até 3,0 m (média montante e jusante/uma composição por trecho),com escavadeira (1,2 m3), larg. de 1,5 m a 2,5 m, em solo mole, locais com baixo nível de interferência. af_02/2021</t>
  </si>
  <si>
    <t xml:space="preserve">Escavação mecanizada de vala com prof. maior que 3,0 m até 4,5 m (média montante e jusante/uma composição por trecho), escavadeira (1,2 m3), larg. de 1,5 m a 2,5 m, em solo mole, locais com baixo nível de interferência. af_02/2021</t>
  </si>
  <si>
    <t xml:space="preserve">Escavação mecanizada de vala com prof. maior que 4,5 m até 6,0 m (média montante e jusante/uma composição por trecho), escavadeira (1,2 m3), larg. de 1,5 m a 2,5 m, em solo mole, locais com baixo nível de interferência. af_02/2021</t>
  </si>
  <si>
    <t xml:space="preserve">Escavação mecanizada de vala com prof. até 1,5 m (média montante e jusante/uma composição por trecho), retroescav. (0,26 m3), larg. menor que 0,8 m, em solo mole, em locais com alto nível de interferência. af_02/2021</t>
  </si>
  <si>
    <t xml:space="preserve">Escavação mecanizada de vala com prof. até 1,5 m (média montante e jusante/uma composição por trecho), retroescav. (0,26 m3), larg. de 0,8 m a 1,5 m, em solo mole, em locais com alto nível de interferência. af_02/2021</t>
  </si>
  <si>
    <t xml:space="preserve">Escavação mecanizada de vala com prof. maior que 1,5 m até 3,0 m (média montante e jusante/uma composição por trecho), retroescav. (0,26 m3), larg. menor que 0,8 m, em solo mole, em locais com alto nível de interferência. af_02/2021</t>
  </si>
  <si>
    <t xml:space="preserve">Escavação mecanizada de vala com prof. maior que 1,5 m até 3,0 m (média montante e jusante/uma composição por trecho), retroescav. (0,26 m3), larg. de 0,8 m a 1,5 m, em solo mole, em locais com alto nível de interferência. af_02/2021</t>
  </si>
  <si>
    <t xml:space="preserve">Escavação mecanizada de vala com prof. até 1,5 m (média montante e jusante/uma composição por trecho), retroescav. (0,26 m3), larg. menor  que 0,8 m, em solo mole, locais com baixo nível de nterferência.  af_02/2021</t>
  </si>
  <si>
    <t xml:space="preserve">Escavação mecanizada de vala com prof. até 1,5 m (média montante e jusante/uma composição por trecho), retroescav. (0,26 m3), larg. de 0,8 m a 1,5 m, em solo mole, locais com baixo nível de interferência. af_02/2021</t>
  </si>
  <si>
    <t xml:space="preserve">Escavação mecanizada de vala com prof. maior que 1,5 m até 3,0 m (média montante e jusante/uma composição por trecho), retroescav. (0,26 m3 ),larg. menor que 0,8 m, em solo mole, locais com baixo nível de interferência. af_02/2021</t>
  </si>
  <si>
    <t xml:space="preserve">Escavação mecanizada de vala com prof. maior que 1,5 m até 3,0 m (média montante e jusante/uma composição por trecho), retroescav. (0,26 m3), larg. de 0,8 m a 1,5 m, em solo mole, locais com baixo nível de interferência. af_02/2021</t>
  </si>
  <si>
    <t xml:space="preserve">Escavação mecanizada de vala com prof. até 1,5 m (média montante e jusante/uma composição por trecho), escavadeira (0,8 m3),larg. até 1,5 m, em solo de 2a categoria, em locais com alto nível de interferência.  af_02/2021</t>
  </si>
  <si>
    <t xml:space="preserve">Escavação mecanizada de vala com prof. até 1,5 m (média montante e jusante/uma composição por trecho), escavadeira (0,8 m3), larg. de 1,5 m a 2,5 m, em solo de 2a categoria, em locais com alto nível de interferência. af_02/2021</t>
  </si>
  <si>
    <t xml:space="preserve">Escavação mecanizada de vala com prof. maior que 1,5 m até 3,0 m (média montante e jusante/uma composição por trecho), escavadeira (0,8 m3), larg. até 1,5 m, em solo de 2a categoria, em locais com alto nível de interferência. af_02/2021</t>
  </si>
  <si>
    <t xml:space="preserve">Escavação mecanizada de vala com prof. maior que 3,0 m até 4,5 m (média montante e jusante/uma composição por trecho), escavadeira (0,8 m3), larg. menor que 1,5 m, em solo de 2a categoria, em locais com alto nível de interferência. af_02/2021</t>
  </si>
  <si>
    <t xml:space="preserve">Escavação mecanizada de vala com prof.maior que 4,5 m até 6,0 m (média montante e jusante/uma composição por trecho),com escavadeira (0,8 m3), larg. menor que 1,5 m, em solo de 2a categoria, em locais com alto nível de interferência. af_02/2021</t>
  </si>
  <si>
    <t xml:space="preserve">Escavação mecanizada de vala com prof. maior que 1,5 m até 3,0 m (média montante e jusante/uma composição por trecho),com escavadeira (1,2 m3),larg. de 1,5 m a 2,5 m, em solo de 2a categoria, em locais com alto nível de interferência. af_02/2021</t>
  </si>
  <si>
    <t xml:space="preserve">Escavação mecanizada de vala com prof. de 3,0 m até 4,5 m (média montante e jusante/uma composição por trecho), escavadeira (1,2 m3), larg. de 1,5 m a 2,5 m, em solo de 2a categoria, em locais com alto nível de interferência. af_02/2021</t>
  </si>
  <si>
    <t xml:space="preserve">Escavação mecanizada de vala com prof. maior que 4,5 m até 6,0 m (média montante e jusante/uma composição por trecho), escavadeira (1,2 m3), larg. de 1,5 m a 2,5 m, em solo de 2a categoria, em locais com alto nível de interferência. af_02/2021</t>
  </si>
  <si>
    <t xml:space="preserve">Escavação mecanizada de vala com prof. até 1,5 m (média montante e jusante/uma composição por trecho),com escavadeira (0,8 m3), larg. menor que 1,5 m, em solo de 2a categoria, locais com baixo nível de interferência. af_02/2021</t>
  </si>
  <si>
    <t xml:space="preserve">Escavação mecanizada de vala com prof. até 1,5 m (média montante e jusante/uma composição por trecho), escavadeira (0,8 m3), larg. de 1,5 m a 2,5 m, em solo de 2a categoria, locais com baixo nível de interferência. af_02/2021</t>
  </si>
  <si>
    <t xml:space="preserve">Escavação mecanizada de vala com prof. maior que 1,5 m e até 3,0 m (média montante e jusante/uma composição por trecho), escavadeira (0,8 m3), larg. menor que 1,5 m, em solo de 2a categoria, locais com baixo nível de interferência. af_02/2021</t>
  </si>
  <si>
    <t xml:space="preserve">Escavação mecanizada de vala com prof.maior que 3,0 m até 4,5 m (média montante e jusante/uma composição por trecho), escavadeira (0,8 m3), larg. menor que 1,5 m, em solo de 2a categoria, locais com baixo nível de interferência. af_02/2021</t>
  </si>
  <si>
    <t xml:space="preserve">Escavação mecanizada de vala com prof.maior que 4,5 m até 6,0 m (média montante e jusante/uma composição por trecho),com escavadeira (0,8 m3), larg. menor que 1,5 m, em solo de 2a categoria, em locais com baixo nível de interferência. af_02/2021</t>
  </si>
  <si>
    <t xml:space="preserve">Escavação mecanizada de vala com prof. maior que 1,5 m até 3,0 m (média montante e jusante/uma composição por trecho),com escavadeira (1,2 m3),larg. de 1,5 m a 2,5 m, em solo de 2a categoria, locais com baixo nível de interferência. af_02/2021</t>
  </si>
  <si>
    <t xml:space="preserve">Escavação mecanizada de vala com prof. maior que 3,0 m até 4,5 m (média montante e jusante/uma composição por trecho), escavadeira (1,2 m3), larg. de 1,5 m a 2,5 m, em solo de 2a categoria, locais com baixo nível de interferência. af_02/2021</t>
  </si>
  <si>
    <t xml:space="preserve">Escavação mecanizada de vala com prof. maior que 4,5 m até 6,0 m (média montante e jusante/uma composição por trecho), escavadeira (1,2 m3), larg. de 1,5 m a 2,5 m, em solo de 2a categoria, locais com baixo nível de interferência. af_02/2021</t>
  </si>
  <si>
    <t xml:space="preserve">Escavação mecanizada de vala com prof. até 1,5 m (média montante e jusante/uma composição por trecho), retroescav. (0,26 m3), larg. menor que 0,8 m, em solo de 2a categoria, em locais com alto nível de interferência. af_02/2021</t>
  </si>
  <si>
    <t xml:space="preserve">Escavação mecanizada de vala com prof. até 1,5 m (média montante e jusante/uma composição por trecho), retroescav. (0,26 m3), larg. de 0,8 m a 1,5 m, em solo de 2a categoria, em locais com alto nível de interferência. af_02/2021</t>
  </si>
  <si>
    <t xml:space="preserve">Escavação mecanizada de vala com prof. maior que 1,5 m até 3,0 m (média montante e jusante/uma composição por trecho), retroescav. (0,26 m3), larg. menor que 0,8 m, em solo de 2a categoria, em locais com alto nível de interferência. af_02/2021</t>
  </si>
  <si>
    <t xml:space="preserve">Escavação mecanizada de vala com prof. maior que 1,5 m até 3,0 m (média montante e jusante/uma composição por trecho), retroescav. (0,26 m3), larg. de 0,8 m a 1,5 m, em solo de 2a categoria, em locais com alto nível de interferência. af_02/2021</t>
  </si>
  <si>
    <t xml:space="preserve">Escavação mecanizada de vala com prof. até 1,5 m (média montante e jusante/uma composição por trecho), retroescav. (0,26 m3), largura menor  que 0,8 m, em solo de 2a categoria, em locais com baixo nível de nterferência. af_02/2021</t>
  </si>
  <si>
    <t xml:space="preserve">Escavação mecanizada de vala com prof. até 1,5 m (média montante e jusante/uma composição por trecho), retroescav. (0,26 m3 ), larg. de 0,8 m a 1,5 m, em solo de 2a categoria, em locais com baixo nível de interferência. af_02/2021</t>
  </si>
  <si>
    <t xml:space="preserve">Escavação mecanizada de vala com prof. maior que 1,5 m até 3,0 m (média montante e jusante/uma composição por trecho), retroescav. (0,26 m3),larg. menor que 0,8 m, em solo de 2a categoria, em locais com baixo nível de interferência. af_02/2021</t>
  </si>
  <si>
    <t xml:space="preserve">Escavação mecanizada de vala com prof. maior que 1,5 m até 3,0 m (média montante e jusante/uma composição por trecho), retroescav. (0,26 m3), larg. de 0,8 m a 1,5 m, em solo de 2a categoria, em locais com baixo nível de interferência. af_02/2021</t>
  </si>
  <si>
    <t xml:space="preserve">Transporte com caminhão tanque de transporte de material asfáltico de 30000 l, em via urbana pavimentada, dmt até 30km (unidade: txkm). af_07/2020</t>
  </si>
  <si>
    <t xml:space="preserve">Transporte com caminhão tanque de transporte de material asfáltico de 30000 l, em via urbana pavimentada, adicional para dmt excedente a 30 km (unidade: txkm). af_07/2020</t>
  </si>
  <si>
    <t xml:space="preserve">Transporte com caminhão tanque de transporte de material asfáltico de 20000 l, em via urbana pavimentada, dmt até 30km (unidade: txkm). af_07/2020</t>
  </si>
  <si>
    <t xml:space="preserve">Transporte com caminhão tanque de transporte de material asfáltico de 20000 l, em via urbana pavimentada, adicional para dmt excedente a 30 km (unidade: txkm). af_07/2020</t>
  </si>
  <si>
    <t xml:space="preserve">Desmonte de material de 3ª categoria (blocos de rochas ou matacos), com martelete pneumático manual ? exclusive carga e transporte. af_03/2021</t>
  </si>
  <si>
    <t xml:space="preserve">Desmonte de material de 3ª categoria (blocos de rochas ou matacos), em vala, com martelete pneumático manual ?  exclusive retirada, carga e transporte. af_03/2021</t>
  </si>
  <si>
    <t xml:space="preserve">Retirada de material de 3ª categoria (após escavação/desmonte) em valas, com escavadeira hidráulica - exclusive carga e transporte. af_03/2021</t>
  </si>
  <si>
    <t xml:space="preserve">Retirada de material de 3ª categoria (após escavação/desmonte) em valas, com retroescavadeira - exclusive carga e transporte. af_03/2021</t>
  </si>
  <si>
    <t xml:space="preserve">Alambrado para quadra poliesportiva, estruturado por tubos de aco galvanizado, (montantes com diametro 2", travessas e escoras com diâmetro 1 ¼?), com tela de arame galvanizado, fio 14 bwg e malha quadrada 5x5cm (exceto mureta). af_03/2021</t>
  </si>
  <si>
    <t xml:space="preserve">Alambrado para quadra poliesportiva, estruturado por tubos de aco galvanizado, (montantes com diametro 2", travessas e escoras com diâmetro 1 ¼?), com tela de arame galvanizado, fio 12 bwg e malha quadrada 5x5cm (exceto mureta). af_03/2021</t>
  </si>
  <si>
    <t xml:space="preserve">Alambrado para quadra poliesportiva, estruturado por tubos de aco galvanizado, (montantes com diametro 2", travessas e escoras com diâmetro 1 ¼?), com tela de arame galvanizado, fio 10 bwg e malha quadrada 5x5cm (exceto mureta). af_03/2021</t>
  </si>
  <si>
    <t xml:space="preserve">Base para poço de visita circular para drenagem, em concreto pré-moldado, diâmetro interno = 1,20 m, profundidade = 1,60 m, excluindo tampão. af_05/2021_pa</t>
  </si>
  <si>
    <t xml:space="preserve">Concreto magro para lastro, traço 1:4,5:4,5 (em massa seca de cimento/ areia média/ seixo rolado) - preparo mecânico com betoneira 400 l. af_05/2021</t>
  </si>
  <si>
    <t xml:space="preserve">Concreto fck = 15mpa, traço 1:3,4:3,4 (em massa seca de cimento/ areia média/ seixo rolado) - preparo mecânico com betoneira 400 l. af_05/2021</t>
  </si>
  <si>
    <t xml:space="preserve">Concreto fck = 20mpa, traço 1:2,6:2,9 (em massa seca de cimento/ areia média/ seixo rolado) - preparo mecânico com betoneira 400 l. af_05/2021</t>
  </si>
  <si>
    <t xml:space="preserve">Concreto fck = 25mpa, traço 1:2,2:2,5 (em massa seca de cimento/ areia média/ seixo rolado) - preparo mecânico com betoneira 400 l. af_05/2021</t>
  </si>
  <si>
    <t xml:space="preserve">Concreto fck = 30mpa, traço 1:1,9:2,3 (em massa seca de cimento/ areia média/ seixo rolado) - preparo mecânico com betoneira 400 l. af_05/2021</t>
  </si>
  <si>
    <t xml:space="preserve">Concreto fck = 40mpa, traço 1:1,4:1,8 (em massa seca de cimento/ areia média/ seixo rolado) - preparo mecânico com betoneira 400 l. af_05/2021</t>
  </si>
  <si>
    <t xml:space="preserve">Concreto magro para lastro, traço 1:4,5:4,5 (em massa seca de cimento/ areia média/ seixo rolado) - preparo mecânico com betoneira 600 l. af_05/2021</t>
  </si>
  <si>
    <t xml:space="preserve">Concreto fck = 15mpa, traço 1:3,4:3,4 (em massa seca de cimento/ areia média/ seixo rolado) - preparo mecânico com betoneira 600 l. af_05/2021</t>
  </si>
  <si>
    <t xml:space="preserve">Concreto fck = 20mpa, traço 1:2,6:2,9 (em massa seca de cimento/ areia média/ seixo rolado) - preparo mecânico com betoneira 600 l. af_05/2021</t>
  </si>
  <si>
    <t xml:space="preserve">Concreto fck = 25mpa, traço 1:2,2:2,5 (em massa seca de cimento/ areia média/ seixo rolado) - preparo mecânico com betoneira 600 l. af_05/2021</t>
  </si>
  <si>
    <t xml:space="preserve">Concreto fck = 30mpa, traço 1:1,9:2,3 (em massa seca de cimento/ areia média/ seixo rolado) - preparo mecânico com betoneira 600 l. af_05/2021</t>
  </si>
  <si>
    <t xml:space="preserve">Concreto fck = 40mpa, traço 1:1,4:1,8 (em massa seca de cimento/ areia média/ seixo rolado) - preparo mecânico com betoneira 600 l. af_05/2021</t>
  </si>
  <si>
    <t xml:space="preserve">Concreto magro para lastro, traço 1:4,5:4,5 (em massa seca de cimento/ areia média/ seixo rolado) - preparo manual. af_05/2021</t>
  </si>
  <si>
    <t xml:space="preserve">Concreto fck = 15mpa, traço 1:3,4:3,4 (em massa seca de cimento/ areia média/ seixo rolado) - preparo manual. af_05/2021</t>
  </si>
  <si>
    <t xml:space="preserve">Concreto ciclópico fck = 15mpa, 30% pedra de mão em volume real, inclusive lançamento. af_05/2021</t>
  </si>
  <si>
    <t xml:space="preserve">Preparo do piso cimentado para pintura - lixamento e limpeza. af_05/2021</t>
  </si>
  <si>
    <t xml:space="preserve">Pintura hidrofugante com silicone, aplicação manual, 2 demãos. af_05/2021</t>
  </si>
  <si>
    <t xml:space="preserve">Pintura de piso com tinta acrílica, aplicação manual, 2 demãos, incluso fundo preparador. af_05/2021</t>
  </si>
  <si>
    <t xml:space="preserve">Pintura de piso com tinta acrílica, aplicação manual, 3 demãos, incluso fundo preparador. af_05/2021</t>
  </si>
  <si>
    <t xml:space="preserve">Pintura de piso com tinta epóxi, aplicação manual, 2 demãos, incluso primer epóxi. af_05/2021</t>
  </si>
  <si>
    <t xml:space="preserve">Pintura de rodapé com tinta epóxi, aplicação manual, 2 demãos, inclusão primer epóxi. af_05/2021</t>
  </si>
  <si>
    <t xml:space="preserve">Pintura de rodapé em pedra decorativa com verniz de poliuretano, aplicação manual, 3 demãos. af_05/2021</t>
  </si>
  <si>
    <t xml:space="preserve">Pintura de meio-fio com tinta branca a base de cal (caiação). af_05/2021</t>
  </si>
  <si>
    <t xml:space="preserve">Enceramento de piso em madeira. af_05/2021</t>
  </si>
  <si>
    <t xml:space="preserve">Pintura de demarcação de vaga com tinta acrílica, e = 10 cm, aplicação manual. af_05/2021</t>
  </si>
  <si>
    <t xml:space="preserve">Pintura de faixa de pedestre ou zebrada com tinta acrílica, e  = 30 cm, aplicação manual. af_05/2021</t>
  </si>
  <si>
    <t xml:space="preserve">Pintura de demarcação de quadra poliesportiva com tinta acrílica, e = 5 cm, aplicação manual. af_05/2021</t>
  </si>
  <si>
    <t xml:space="preserve">Pintura de demarcação de quadra poliesportiva com borracha clorada, e = 5 cm, aplicação manual. af_05/2021</t>
  </si>
  <si>
    <t xml:space="preserve">Pintura de demarcação de quadra poliesportiva com tinta epóxi, e = 5 cm, aplicação manual. af_05/2021</t>
  </si>
  <si>
    <t xml:space="preserve">Pintura de demarcação de vaga com tinta epóxi, e = 10 cm, aplicação manual. af_05/2021</t>
  </si>
  <si>
    <t xml:space="preserve">Pintura de faixa de pedestre ou zebrada com tinta epóxi, e  = 30 cm, aplicação manual. af_05/2021</t>
  </si>
  <si>
    <t xml:space="preserve">Pintura de faixa de pedestre ou zebrada tinta retrorrefletiva a base de resina acrílica com microesferas de vidro, e = 30 cm, aplicação manual. af_05/2021</t>
  </si>
  <si>
    <t xml:space="preserve">Pintura de eixo viário sobre asfalto com tinta retrorrefletiva a base de resina acrílica com microesferas de vidro, aplicação mecânica com demarcadora autopropelida. af_05/2021</t>
  </si>
  <si>
    <t xml:space="preserve">Pintura de símbolos e textos com tinta acrílica, demarcação com fita adesiva e aplicação com rolo. af_05/2021</t>
  </si>
  <si>
    <t xml:space="preserve">Pintura de sinalização vertical de segurança, faixas amarela e preta, aplicação manual, 2 demãos. af_05/2021</t>
  </si>
  <si>
    <t xml:space="preserve">Arrasamento mecânico de estaca barrete de concreto armado, seção de 0,40 x 2,50 m. af_05/2021</t>
  </si>
  <si>
    <t xml:space="preserve">Arrasamento mecânico de estaca barrete de concreto armado, seção de 0,60 x 2,50 m. af_05/2021</t>
  </si>
  <si>
    <t xml:space="preserve">Arrasamento mecânico de estaca barrete de concreto armado, seção de 0,80 x 2,50 m. af_05/2021</t>
  </si>
  <si>
    <t xml:space="preserve">Carga, manobra e descarga manual de tubos plásticos, dn 150 mm, em caminhão carroceria 9t. af_06/2021</t>
  </si>
  <si>
    <t xml:space="preserve">Furo em caixa d'água com espessura de 2 até 5 mm e diâmetro de 15 mm. af_06/2021</t>
  </si>
  <si>
    <t xml:space="preserve">Furo em caixa d'água com espessura de 6 até 8 mm e diâmetro de 15 mm. af_06/2021</t>
  </si>
  <si>
    <t xml:space="preserve">Furo em caixa d'água com espessura de 2 até 5 mm e diâmetro de 20 mm. af_06/2021</t>
  </si>
  <si>
    <t xml:space="preserve">Furo em caixa d'água com espessura de 6 até 8 mm e diâmetro de 20 mm. af_06/2021</t>
  </si>
  <si>
    <t xml:space="preserve">Furo em caixa d'água com espessura de 2 até 5 mm e diâmetro de 25 mm. af_06/2021</t>
  </si>
  <si>
    <t xml:space="preserve">Furo em caixa d'água com espessura de 6 até 8 mm e diâmetro de 25 mm. af_06/2021</t>
  </si>
  <si>
    <t xml:space="preserve">Furo em caixa d'água com espessura de 2 até 5 mm e diâmetro de 32 mm. af_06/2021</t>
  </si>
  <si>
    <t xml:space="preserve">Furo em caixa d'água com espessura de 6 até 8 mm e diâmetro de 32 mm. af_06/2021</t>
  </si>
  <si>
    <t xml:space="preserve">Furo em caixa d'água com espessura de 2 até 5 mm e diâmetro de 40 mm. af_06/2021</t>
  </si>
  <si>
    <t xml:space="preserve">Furo em caixa d'água com espessura de 6 até 8 mm e diâmetro de 40 mm. af_06/2021</t>
  </si>
  <si>
    <t xml:space="preserve">Furo em caixa d'água com espessura de 2 até 5 mm e diâmetro de 50 mm. af_06/2021</t>
  </si>
  <si>
    <t xml:space="preserve">Furo em caixa d'água com espessura de 6 até 8 mm e diâmetro de 50 mm. af_06/2021</t>
  </si>
  <si>
    <t xml:space="preserve">Furo em caixa d'água com espessura de 2 até 5 mm e diâmetro de 60 mm. af_06/2021</t>
  </si>
  <si>
    <t xml:space="preserve">Furo em caixa d'água com espessura de 6 até 8 mm e diâmetro de 60 mm. af_06/2021</t>
  </si>
  <si>
    <t xml:space="preserve">Furo em caixa d'água com espessura de 2 até 5 mm e diâmetro de 75 mm. af_06/2021</t>
  </si>
  <si>
    <t xml:space="preserve">Furo em caixa d'água com espessura de 6 até 8 mm e diâmetro de 75 mm. af_06/2021</t>
  </si>
  <si>
    <t xml:space="preserve">Furo em caixa d'água com espessura de 2 até 5 mm e diâmetro de 100 mm. af_06/2021</t>
  </si>
  <si>
    <t xml:space="preserve">Furo em caixa d'água com espessura de 6 até 8 mm e diâmetro de 100 mm. af_06/2021</t>
  </si>
  <si>
    <t xml:space="preserve">Caixa d´água em polietileno, 500 litros - fornecimento e instalação. af_06/2021</t>
  </si>
  <si>
    <t xml:space="preserve">Caixa d´água em polietileno, 750 litros - fornecimento e instalação. af_06/2021</t>
  </si>
  <si>
    <t xml:space="preserve">Caixa d´água em polietileno, 1000 litros - fornecimento e instalação. af_06/2021</t>
  </si>
  <si>
    <t xml:space="preserve">Caixa d´água em polietileno, 1500 litros - fornecimento e instalação. af_06/2021</t>
  </si>
  <si>
    <t xml:space="preserve">Caixa d´água em polietileno, 2000 litros - fornecimento e instalação. af_06/2021</t>
  </si>
  <si>
    <t xml:space="preserve">Caixa d´água em polietileno, 3000 litros - fornecimento e instalação. af_06/2021</t>
  </si>
  <si>
    <t xml:space="preserve">Caixa d´água em poliéster reforçado com fibra de vidro, 500 litros - fornecimento e instalação. af_06/2021</t>
  </si>
  <si>
    <t xml:space="preserve">Caixa d´água em poliéster reforçado com fibra de vidro, 750 litros - fornecimento e instalação. af_06/2021</t>
  </si>
  <si>
    <t xml:space="preserve">Caixa d´água em poliéster reforçado com fibra de vidro, 1000 litros - fornecimento e instalação. af_06/2021</t>
  </si>
  <si>
    <t xml:space="preserve">Caixa d´água em poliéster reforçado com fibra de vidro, 1500 litros - fornecimento e instalação. af_06/2021</t>
  </si>
  <si>
    <t xml:space="preserve">Caixa d´água em poliéster reforçado com fibra de vidro, 2000 litros - fornecimento e instalação. af_06/2021</t>
  </si>
  <si>
    <t xml:space="preserve">Caixa d´água em poliéster reforçado com fibra de vidro, 3000 litros - fornecimento e instalação. af_06/2021</t>
  </si>
  <si>
    <t xml:space="preserve">Caixa d´água em poliéster reforçado com fibra de vidro, 5000 litros - fornecimento e instalação. af_06/2021</t>
  </si>
  <si>
    <t xml:space="preserve">Caixa d´água em poliéster reforçado com fibra de vidro, 7000 litros - fornecimento e instalação. af_06/2021</t>
  </si>
  <si>
    <t xml:space="preserve">Caixa d´água em poliéster reforçado com fibra de vidro, 10000 litros - fornecimento e instalação. af_06/2021</t>
  </si>
  <si>
    <t xml:space="preserve">Caixa d´água em poliéster reforçado com fibra de vidro, 15000 litros - fornecimento e instalação. af_06/2021</t>
  </si>
  <si>
    <t xml:space="preserve">Caixa d´água em poliéster reforçado com fibra de vidro, 20000 litros - fornecimento e instalação. af_06/2021</t>
  </si>
  <si>
    <t xml:space="preserve">Caixa d´água em polietileno, 500 litros (inclusos tubos, conexões e torneira de bóia) - fornecimento e instalação. af_06/2021</t>
  </si>
  <si>
    <t xml:space="preserve">Caixa d´água em polietileno, 1000 litros (inclusos tubos, conexões e torneira de bóia) - fornecimento e instalação. af_06/2021</t>
  </si>
  <si>
    <t xml:space="preserve">Dreno subsuperficial (seção 0,40 x 0,40 m), com tubo de pead corrugado perfurado, dn 100 mm, enchimento com areia. af_07/2021</t>
  </si>
  <si>
    <t xml:space="preserve">Dreno subsuperficial (seção 0,40 x 0,40 m), com tubo de pvc corrugado rígido perfurado, dn 100 mm, enchimento com areia. af_07/2021</t>
  </si>
  <si>
    <t xml:space="preserve">Dreno subsuperficial (seção 0,40 x 0,40 m), com tubo de concreto simples poroso, dn 200 mm, enchimento com areia. af_07/2021</t>
  </si>
  <si>
    <t xml:space="preserve">Dreno subsuperficial (seção 0,40 x 0,40 m), cego, enchimento de brita, envolvido com manta geotêxtil. af_07/2021</t>
  </si>
  <si>
    <t xml:space="preserve">Dreno subsuperficial (seção 0,40 x 0,40 m), cego, enchimento de brita. af_07/2021</t>
  </si>
  <si>
    <t xml:space="preserve">Dreno subsuperficial (seção 0,40 x 0,40 m), com tubo de pead corrugado perfurado, dn 100 mm, enchimento com brita, envolvido com manta geotêxtil. af_07/2021</t>
  </si>
  <si>
    <t xml:space="preserve">Dreno subsuperficial (seção 0,40 x 0,40 m), com tubo de pvc corrugado rígido perfurado, dn 100 mm, enchimento com brita, envolvido com manta geotêxtil. af_07/2021</t>
  </si>
  <si>
    <t xml:space="preserve">Dreno subsuperficial (seção 0,40 x 0,40 m), com tubo de concreto simples poroso, dn 200 mm, enchimento com brita, envolvido com manta geotêxtil. af_07/2021</t>
  </si>
  <si>
    <t xml:space="preserve">Dreno profundo (seção 0,50 x 1,50 m), com tubo de pead corrugado perfurado, dn 100 mm, enchimento com areia, com selo de argila. af_07/2021</t>
  </si>
  <si>
    <t xml:space="preserve">Dreno profundo (seção 0,50 x 1,50 m), com tubo de pvc corrugado rígido perfurado, dn 100 mm, enchimento com areia, com selo de argila. af_07/2021</t>
  </si>
  <si>
    <t xml:space="preserve">Dreno profundo (seção 0,50 x 1,50 m), com tubo de concreto simples poroso, dn 200 mm, enchimento com areia, com selo de argila. af_07/2021</t>
  </si>
  <si>
    <t xml:space="preserve">Dreno profundo (seção 0,50 x 1,50 m), com tubo de pead corrugado perfurado, dn 100 mm, enchimento com areia. af_07/2021</t>
  </si>
  <si>
    <t xml:space="preserve">Dreno profundo (seção 0,50 x 1,50 m), com tubo de pvc corrugado rígido perfurado, dn 100 mm, enchimento com areia. af_07/2021</t>
  </si>
  <si>
    <t xml:space="preserve">Dreno profundo (seção 0,50 x 1,50 m), com tubo de concreto simples poroso, dn 200 mm, enchimento com areia. af_07/2021</t>
  </si>
  <si>
    <t xml:space="preserve">Dreno profundo (seção 0,50 x 1,50 m), cego, enchimento de brita, envolvido com manta geotêxtil, com selo de argila. af_07/2021</t>
  </si>
  <si>
    <t xml:space="preserve">Dreno profundo (seção 0,50 x 1,50 m), cego, enchimento de brita, envolvido com manta geotêxtil. af_07/2021</t>
  </si>
  <si>
    <t xml:space="preserve">Dreno profundo (seção 0,50 x 1,50 m), com tubo de pead corrugado perfurado, dn 100 mm, enchimento com brita, envolvido com manta geotêxtil, com selo de argila. af_07/2021</t>
  </si>
  <si>
    <t xml:space="preserve">Dreno profundo (seção 0,50 x 1,50 m), com tubo de pvc corrugado rígido perfurado, dn 100 mm, enchimento com brita, envolvido com manta geotêxtil, com selo de argila. af_07/2021</t>
  </si>
  <si>
    <t xml:space="preserve">Dreno profundo (seção 0,50 x 1,50 m), com tubo de concreto simples poroso, dn 200 mm, enchimento com brita, envolvido com manta geotêxtil, com selo de argila. af_07/2021</t>
  </si>
  <si>
    <t xml:space="preserve">Dreno profundo (seção 0,50 x 1,50 m), com tubo de pead corrugado perfurado, dn 100 mm, enchimento com brita, envolvido com manta geotêxtil. af_07/2021</t>
  </si>
  <si>
    <t xml:space="preserve">Dreno profundo (seção 0,50 x 1,50 m), com tubo de pvc corrugado rígido perfurado, dn 100 mm, enchimento com brita, envolvido com manta geotêxtil. af_07/2021</t>
  </si>
  <si>
    <t xml:space="preserve">Dreno profundo (seção 0,50 x 1,50 m), com tubo de concreto simples poroso, dn 200 mm, enchimento com brita, envolvido com manta geotêxtil. af_07/2021</t>
  </si>
  <si>
    <t xml:space="preserve">Dreno espinha de peixe (seção (0,40 x 0,40 m), com tubo de pead corrugado perfurado, dn 100 mm, enchimento com areia, inclusive conexões. af_07/2021</t>
  </si>
  <si>
    <t xml:space="preserve">Dreno espinha de peixe (seção (0,40 x 0,40 m), com tubo de pvc corrugado rígido perfurado, dn 100 mm, enchimento com areia, inclusive conexões. af_07/2021</t>
  </si>
  <si>
    <t xml:space="preserve">Dreno espinha de peixe (seção (0,40 x 0,40 m), com tubo de pead corrugado perfurado, dn 100 mm, enchimento com brita, envolvido com manta geotêxtil, inclusive conexões. af_07/2021</t>
  </si>
  <si>
    <t xml:space="preserve">Dreno espinha de peixe (seção (0,40 x 0,40 m), com tubo de pvc corrugado rígido perfurado, dn 100 mm, enchimento com brita, envolvido com manta geotêxtil, inclusive conexões. af_07/2021</t>
  </si>
  <si>
    <t xml:space="preserve">Dreno espinha de peixe (seção (0,50 x 0,80 m), com tubo de pead corrugado perfurado, dn 100 mm, enchimento com areia, inclusive conexões. af_07/2021</t>
  </si>
  <si>
    <t xml:space="preserve">Dreno espinha de peixe (seção (0,50 x 0,80 m), com tubo de pvc corrugado rígido perfurado, dn 100 mm, enchimento com areia, inclusive conexões. af_07/2021</t>
  </si>
  <si>
    <t xml:space="preserve">Dreno espinha de peixe (seção (0,50 x 0,80 m), com tubo de pead corrugado perfurado, dn 100 mm, enchimento com brita, envolvido com manta geotêxtil, inclusive conexões. af_07/2021</t>
  </si>
  <si>
    <t xml:space="preserve">Dreno espinha de peixe (seção (0,50 x 0,80 m), com tubo de pvc corrugado rígido perfurado, dn 100 mm, enchimento com brita, envolvido com manta geotêxtil, inclusive conexões. af_07/2021</t>
  </si>
  <si>
    <t xml:space="preserve">Tubo de pead corrugado perfurado, dn 100 mm, para dreno - fornecimento e assentamento. af_07/2021</t>
  </si>
  <si>
    <t xml:space="preserve">Tubo de pvc corrugado rígido perfurado, dn 100 mm, para dreno - fornecimento e assentamento. af_07/2021</t>
  </si>
  <si>
    <t xml:space="preserve">Tubo de concreto simples poroso, dn 200 mm, para dreno - fornecimento e assentamento. af_07/2021</t>
  </si>
  <si>
    <t xml:space="preserve">Luva de pvc, série normal, para esgoto predial, dn 100 mm, instalada em dreno  - fornecimento e instalação. af_07/2021</t>
  </si>
  <si>
    <t xml:space="preserve">Junção simples de pvc, 45 graus, série normal, para esgoto predial, dn 100 mm, instalada em dreno - fornecimento e instalação. af_07/2021</t>
  </si>
  <si>
    <t xml:space="preserve">Junção dupla de pvc, série normal, para esgoto predial, dn 100 x 100 x 100 mm, instalada em dreno   - fornecimento e instalação. af_07/2021</t>
  </si>
  <si>
    <t xml:space="preserve">Geotêxtil não tecido 100% poliéster, resistência a tração de 9 kn/m (rt - 9), instalado em dreno - fornecimento e instalação. af_07/2021</t>
  </si>
  <si>
    <t xml:space="preserve">Geotêxtil não tecido 100% poliéster, resistência a tração de 14 kn/m (rt - 14), instalado em dreno - fornecimento e instalação. af_07/2021</t>
  </si>
  <si>
    <t xml:space="preserve">Geotêxtil não tecido 100% poliéster, resistência a tração de 26 kn/m (rt - 26), instalado em dreno - fornecimento e instalação. af_07/2021</t>
  </si>
  <si>
    <t xml:space="preserve">Enchimento de areia para dreno, lançamento mecanizado. af_07/2021</t>
  </si>
  <si>
    <t xml:space="preserve">Enchimento de brita para dreno, lançamento mecanizado. af_07/2021</t>
  </si>
  <si>
    <t xml:space="preserve">Enchimento de areia para dreno, lançamento manual. af_07/2021</t>
  </si>
  <si>
    <t xml:space="preserve">Enchimento de brita para dreno, lançamento manual. af_07/2021</t>
  </si>
  <si>
    <t xml:space="preserve">Dreno em muro de contenção, executado no pé do muro, com tubo de pead corrugado flexível perfurado, enchimento com brita, envolvido com manta geotêxtil. af_07/2021</t>
  </si>
  <si>
    <t xml:space="preserve">Dreno em muro de contenção, executado no pé do muro, com tubo de pvc corrugado flexível perfurado, enchimento com brita, envolvido com manta geotêxtil. af_07/2021</t>
  </si>
  <si>
    <t xml:space="preserve">Dreno barbacã, dn 100 mm, com material drenante. af_07/2021</t>
  </si>
  <si>
    <t xml:space="preserve">Dreno barbacã, dn 75 mm, com material drenante. af_07/2021</t>
  </si>
  <si>
    <t xml:space="preserve">Dreno barbacã, dn 50 mm, com material drenante. af_07/2021</t>
  </si>
  <si>
    <t xml:space="preserve">Fabricação, montagem e desmontagem de fôrma para boca para bueiro, em chapa de madeira compensada resinada, e = 17 mm, 2 utilizações. af_07/2021</t>
  </si>
  <si>
    <t xml:space="preserve">Armação de muro ala e muro testa utilizando aço ca-50 de 6,3 mm - montagem. af_07/2021</t>
  </si>
  <si>
    <t xml:space="preserve">Armação de muro ala e muro testa utilizando aço ca-50 de 8 mm - montagem. af_07/2021</t>
  </si>
  <si>
    <t xml:space="preserve">Armação de muro ala e muro testa utilizando aço ca-50 de 10 mm - montagem. af_07/2021</t>
  </si>
  <si>
    <t xml:space="preserve">Armação de muro ala e muro testa utilizando aço ca-50 de 12,5 mm - montagem. af_07/2021</t>
  </si>
  <si>
    <t xml:space="preserve">Armação de muro ala e muro testa utilizando aço ca-50 de 16 mm - montagem. af_07/2021</t>
  </si>
  <si>
    <t xml:space="preserve">Armação de muro ala e muro testa utilizando aço ca-50 de 20 mm - montagem. af_07/2021</t>
  </si>
  <si>
    <t xml:space="preserve">Armação de soleira utilizando aço ca-50 de 6,3 mm - montagem. af_07/2021</t>
  </si>
  <si>
    <t xml:space="preserve">Armação de soleira utilizando aço ca-50 de 8 mm - montagem. af_07/2021</t>
  </si>
  <si>
    <t xml:space="preserve">Concretagem de boca para bueiro, fck = 20 mpa, com uso de bomba - lançamento, adensamento e acabamento. af_07/2021</t>
  </si>
  <si>
    <t xml:space="preserve">Boca para bueiro simples tubular d = 40 cm em concreto, alas com esconsidade de 0°, incluindo fôrmas e materiais. af_07/2021</t>
  </si>
  <si>
    <t xml:space="preserve">Boca para bueiro simples tubular d = 60 cm em concreto, alas com esconsidade de 0°, incluindo fôrmas e materiais. af_07/2021</t>
  </si>
  <si>
    <t xml:space="preserve">Boca para bueiro simples tubular d = 80 cm em concreto, alas com esconsidade de 0°, incluindo fôrmas e materiais. af_07/2021</t>
  </si>
  <si>
    <t xml:space="preserve">Boca para bueiro simples tubular d = 100 cm em concreto, alas com esconsidade de 0°, incluindo fôrmas e materiais. af_07/2021</t>
  </si>
  <si>
    <t xml:space="preserve">Boca para bueiro simples tubular d = 120 cm em concreto, alas com esconsidade de 0°, incluindo fôrmas e materiais. af_07/2021</t>
  </si>
  <si>
    <t xml:space="preserve">Boca para bueiro simples tubular d = 150 cm em concreto, alas com esconsidade de 0°, incluindo fôrmas e materiais. af_07/2021</t>
  </si>
  <si>
    <t xml:space="preserve">Boca para bueiro duplo tubular d = 80 cm em concreto, alas com esconsidade de 0°, incluindo fôrmas e materiais. af_07/2021</t>
  </si>
  <si>
    <t xml:space="preserve">Boca para bueiro duplo tubular d = 100 cm em concreto, alas com esconsidade de 0°, incluindo fôrmas e materiais. af_07/2021</t>
  </si>
  <si>
    <t xml:space="preserve">Boca para bueiro duplo tubular d = 120 cm em concreto, alas com esconsidade de 0°, incluindo fôrmas e materiais. af_07/2021</t>
  </si>
  <si>
    <t xml:space="preserve">Boca para bueiro duplo tubular d = 150 cm em concreto, alas com esconsidade de 0°, incluindo fôrmas e materiais. af_07/2021</t>
  </si>
  <si>
    <t xml:space="preserve">Boca para bueiro triplo tubular d = 100 cm em concreto, alas com esconsidade de 0°, incluindo fôrmas e materiais. af_07/2021</t>
  </si>
  <si>
    <t xml:space="preserve">Boca para bueiro triplo tubular d = 120 cm em concreto, alas com esconsidade de 0°, incluindo fôrmas e materiais. af_07/2021</t>
  </si>
  <si>
    <t xml:space="preserve">Boca para bueiro triplo tubular d = 150 cm em concreto, alas com esconsidade de 0°, incluindo fôrmas e materiais. af_07/2021</t>
  </si>
  <si>
    <t xml:space="preserve">Boca para bueiro simples tubular d = 60 cm em concreto, alas com esconsidade de 30°, incluindo fôrmas e materiais. af_07/2021</t>
  </si>
  <si>
    <t xml:space="preserve">Boca para bueiro simples tubular d = 80 cm em concreto, alas com esconsidade de 30°, incluindo fôrmas e materiais. af_07/2021</t>
  </si>
  <si>
    <t xml:space="preserve">Boca para bueiro simples tubular d = 100 cm em concreto, alas com esconsidade de 30°, incluindo fôrmas e materiais. af_07/2021</t>
  </si>
  <si>
    <t xml:space="preserve">Boca para bueiro simples tubular d = 120 cm em concreto, alas com esconsidade de 30°, incluindo fôrmas e materiais. af_07/2021</t>
  </si>
  <si>
    <t xml:space="preserve">Boca para bueiro simples tubular d = 150 cm em concreto, alas com esconsidade de 30°, incluindo fôrmas e materiais. af_07/2021</t>
  </si>
  <si>
    <t xml:space="preserve">Boca para bueiro duplo tubular d = 100 cm em concreto, alas com esconsidade de 30°, incluindo fôrmas e materiais. af_07/2021</t>
  </si>
  <si>
    <t xml:space="preserve">Boca para bueiro duplo tubular d = 120 cm em concreto, alas com esconsidade de 30°, incluindo fôrmas e materiais. af_07/2021</t>
  </si>
  <si>
    <t xml:space="preserve">Boca para bueiro duplo tubular d = 150 cm em concreto, alas com esconsidade de 30°, incluindo fôrmas e materiais. af_07/2021</t>
  </si>
  <si>
    <t xml:space="preserve">Boca para bueiro triplo tubular d = 100 cm em concreto, alas com esconsidade de 30°, incluindo fôrmas e materiais. af_07/2021</t>
  </si>
  <si>
    <t xml:space="preserve">Boca para bueiro triplo tubular d = 120 cm em concreto, alas com esconsidade de 30°, incluindo fôrmas e materiais. af_07/2021</t>
  </si>
  <si>
    <t xml:space="preserve">Boca para bueiro triplo tubular d = 150 cm em concreto, alas com esconsidade de 30°, incluindo fôrmas e materiais. af_07/2021</t>
  </si>
  <si>
    <t xml:space="preserve">Boca para bueiro simples celular 150 x 150 cm em concreto, alas com esconsidade de 30°, incluindo fôrmas e materiais. af_07/2021</t>
  </si>
  <si>
    <t xml:space="preserve">Boca para bueiro simples celular 200 x 200 cm em concreto, alas com esconsidade de 30°, incluindo fôrmas e materiais. af_07/2021</t>
  </si>
  <si>
    <t xml:space="preserve">Boca para bueiro simples celular 250 x 250 cm em concreto, alas com esconsidade de 30°, incluindo fôrmas e materiais. af_07/2021</t>
  </si>
  <si>
    <t xml:space="preserve">Boca para bueiro simples celular 300 x 300 cm em concreto, alas com esconsidade de 30°, incluindo fôrmas e materiais. af_07/2021</t>
  </si>
  <si>
    <t xml:space="preserve">Boca para bueiro duplo celular 150 x 150 cm em concreto, alas com esconsidade de 30°, incluindo fôrmas e materiais. af_07/2021</t>
  </si>
  <si>
    <t xml:space="preserve">Boca para bueiro duplo celular 200 x 200 cm em concreto, alas com esconsidade de 30°, incluindo fôrmas e materiais. af_07/2021</t>
  </si>
  <si>
    <t xml:space="preserve">Boca para bueiro duplo celular 250 x 250 cm em concreto, alas com esconsidade de 30°, incluindo fôrmas e materiais. af_07/2021</t>
  </si>
  <si>
    <t xml:space="preserve">Boca para bueiro duplo celular 300 x 300 cm em concreto, alas com esconsidade de 30°, incluindo fôrmas e materiais. af_07/2021</t>
  </si>
  <si>
    <t xml:space="preserve">Boca para bueiro triplo celular 150 x 150 cm em concreto, alas com esconsidade de 30°, incluindo fôrmas e materiais. af_07/2021</t>
  </si>
  <si>
    <t xml:space="preserve">Boca para bueiro triplo celular 200 x 200 cm em concreto, alas com esconsidade de 30°, incluindo fôrmas e materiais. af_07/2021</t>
  </si>
  <si>
    <t xml:space="preserve">Boca para bueiro triplo celular 250 x 250 cm em concreto, alas com esconsidade de 30°, incluindo fôrmas e materiais. af_07/2021</t>
  </si>
  <si>
    <t xml:space="preserve">Boca para bueiro triplo celular 300 x 300 cm em concreto, alas com esconsidade de 30°, incluindo fôrmas e materiais. af_07/2021</t>
  </si>
  <si>
    <t xml:space="preserve">Boca para bueiro simples tubular d = 40 cm em gabião, alas com esconsidade de 45°, incluindo fôrmas e materiais. af_07/2021</t>
  </si>
  <si>
    <t xml:space="preserve">Boca para bueiro simples tubular d = 60 cm em gabião, alas com esconsidade de 45°, incluindo fôrmas e materiais. af_07/2021</t>
  </si>
  <si>
    <t xml:space="preserve">Boca para bueiro simples tubular d = 80 cm em gabião, alas com esconsidade de 45°, incluindo fôrmas e materiais. af_07/2021</t>
  </si>
  <si>
    <t xml:space="preserve">Boca para bueiro simples tubular d = 100 cm em gabião, alas com esconsidade de 45°, incluindo fôrmas e materiais. af_07/2021</t>
  </si>
  <si>
    <t xml:space="preserve">Boca para bueiro simples tubular d = 120 cm em gabião, alas com esconsidade de 45°, incluindo fôrmas e materiais. af_07/2021</t>
  </si>
  <si>
    <t xml:space="preserve">Boca para bueiro simples tubular d = 150 cm em gabião, alas com esconsidade de 45°, incluindo fôrmas e materiais. af_07/2021</t>
  </si>
  <si>
    <t xml:space="preserve">Boca para bueiro duplo tubular d = 40 cm em gabião, alas com esconsidade de 45°, incluindo fôrmas e materiais. af_07/2021</t>
  </si>
  <si>
    <t xml:space="preserve">Boca para bueiro duplo tubular d = 60 cm em gabião, alas com esconsidade de 45°, incluindo fôrmas e materiais. af_07/2021</t>
  </si>
  <si>
    <t xml:space="preserve">Boca para bueiro duplo tubular d = 80 cm em gabião, alas com esconsidade de 45°, incluindo fôrmas e materiais. af_07/2021</t>
  </si>
  <si>
    <t xml:space="preserve">Boca para bueiro duplo tubular d = 100 cm em gabião, alas com esconsidade de 45°, incluindo fôrmas e materiais. af_07/2021</t>
  </si>
  <si>
    <t xml:space="preserve">Boca para bueiro duplo tubular d = 120 cm em gabião, alas com esconsidade de 45°, incluindo fôrmas e materiais. af_07/2021</t>
  </si>
  <si>
    <t xml:space="preserve">Boca para bueiro duplo tubular d = 150 cm em gabião, alas com esconsidade de 45°, incluindo fôrmas e materiais. af_07/2021</t>
  </si>
  <si>
    <t xml:space="preserve">Boca para bueiro triplo tubular d = 40 cm em gabião, alas com esconsidade de 45°, incluindo fôrmas e materiais. af_07/2021</t>
  </si>
  <si>
    <t xml:space="preserve">Boca para bueiro triplo tubular d = 60 cm em gabião, alas com esconsidade de 45°, incluindo fôrmas e materiais. af_07/2021</t>
  </si>
  <si>
    <t xml:space="preserve">Boca para bueiro triplo tubular d = 80 cm em gabião, alas com esconsidade de 45°, incluindo fôrmas e materiais. af_07/2021</t>
  </si>
  <si>
    <t xml:space="preserve">Boca para bueiro triplo tubular d = 100 cm em gabião, alas com esconsidade de 45°, incluindo fôrmas e materiais. af_07/2021</t>
  </si>
  <si>
    <t xml:space="preserve">Boca para bueiro triplo tubular d = 120 cm em gabião, alas com esconsidade de 45°, incluindo fôrmas e materiais. af_07/2021</t>
  </si>
  <si>
    <t xml:space="preserve">Boca para bueiro triplo tubular d = 150 cm em gabião, alas com esconsidade de 45°, incluindo fôrmas e materiais. af_07/2021</t>
  </si>
  <si>
    <t xml:space="preserve">Boca para bueiro simples celular 150 x 150 cm em gabião, alas com esconsidade de 45°, incluindo fôrmas e materiais. af_07/2021</t>
  </si>
  <si>
    <t xml:space="preserve">Boca para bueiro simples celular 200 x 200 cm em gabião, alas com esconsidade de 45°, incluindo fôrmas e materiais. af_07/2021</t>
  </si>
  <si>
    <t xml:space="preserve">Boca para bueiro simples celular 250 x 250 cm em gabião, alas com esconsidade de 45°, incluindo fôrmas e materiais. af_07/2021</t>
  </si>
  <si>
    <t xml:space="preserve">Boca para bueiro simples celular 300 x 300 cm em gabião, alas com esconsidade de 45°, incluindo fôrmas e materiais. af_07/2021</t>
  </si>
  <si>
    <t xml:space="preserve">Boca para bueiro duplo celular 150 x 150 cm em gabião, alas com esconsidade de 45°, incluindo fôrmas e materiais. af_07/2021</t>
  </si>
  <si>
    <t xml:space="preserve">Boca para bueiro duplo celular 200 x 200 cm em gabião, alas com esconsidade de 45°, incluindo fôrmas e materiais. af_07/2021</t>
  </si>
  <si>
    <t xml:space="preserve">Boca para bueiro duplo celular 250 x 250 cm em gabião, alas com esconsidade de 45°, incluindo fôrmas e materiais. af_07/2021</t>
  </si>
  <si>
    <t xml:space="preserve">Boca para bueiro duplo celular 300 x 300 cm em gabião, alas com esconsidade de 45°, incluindo fôrmas e materiais. af_07/2021</t>
  </si>
  <si>
    <t xml:space="preserve">Boca para bueiro triplo celular 150 x 150 cm em gabião, alas com esconsidade de 45°, incluindo fôrmas e materiais. af_07/2021</t>
  </si>
  <si>
    <t xml:space="preserve">Boca para bueiro triplo celular 200 x 200 cm em gabião, alas com esconsidade de 45°, incluindo fôrmas e materiais. af_07/2021</t>
  </si>
  <si>
    <t xml:space="preserve">Boca para bueiro triplo celular 250 x 250 cm em gabião, alas com esconsidade de 45°, incluindo fôrmas e materiais. af_07/2021</t>
  </si>
  <si>
    <t xml:space="preserve">Boca para bueiro triplo celular 300 x 300 cm em gabião, alas com esconsidade de 45°, incluindo fôrmas e materiais. af_07/2021</t>
  </si>
  <si>
    <t xml:space="preserve">Reforço superficial para contrapisos de argamassa semi-seca. af_07/2021</t>
  </si>
  <si>
    <t xml:space="preserve">Caldeira a gás com termostato, capacidade 100 litros - materiais na operação. af_04/2019</t>
  </si>
  <si>
    <t xml:space="preserve">Central de lama bentonítica (depósito de bentonita, misturador de alta turbulência, silos de armazenamento de lama e água, laboratório de controle de qualidade da lama) - materiais na operação. af_04/2019</t>
  </si>
  <si>
    <t xml:space="preserve">Conjunto macaco e bomba hidráulica para protensao de cordoalhas, esforço maximo de 115 toneladas - materiais na operação. af_04/2019</t>
  </si>
  <si>
    <t xml:space="preserve">Conjunto cilindro e bomba hidráulica para protensão de monobarras para tirantes, esforço máximo de 30 toneladas  - materiais na operação. af_04/2019</t>
  </si>
  <si>
    <t xml:space="preserve">Guindaste hidraulico autopropelido, com lança treliçada 40 m, capacidade máxima 75 t, equipado com clamshell - materiais na operação. af_04/2019</t>
  </si>
  <si>
    <t xml:space="preserve">Guindaste sobre esteiras, com lança treliçada 40 m, capacidade máxima 75 t - materiais na operação. af_04/2019</t>
  </si>
  <si>
    <t xml:space="preserve">Guindaste sobre esteiras, com lança treliçada 40 m, capacidade máxima 75 t, equipado com clamshell - materiais na operação. af_04/2019</t>
  </si>
  <si>
    <t xml:space="preserve">Máquina former dobras diversas: 220v/380v trifásico ou monofásico, capacidade 0,5-1,27mm, motor 2cv - materiais na operação. af_04/2019</t>
  </si>
  <si>
    <t xml:space="preserve">Máquina solda arco com pistola de soldagem para stud bolt de 5 mm a 22 mm - materiais na operação. af_04/2019</t>
  </si>
  <si>
    <t xml:space="preserve">Perfuratriz hidráulica sobre esteira, torque máximo 161 knm, profundidade máxima 54 m, diâmetro máximo 1500 mm, potência motor 268 hp - materiais na operação. af_04/2019</t>
  </si>
  <si>
    <t xml:space="preserve">Perfuratriz para execução de estacas secantes, tipo hélice contínua com cabeçote duplo e tubo metálico - materiais na operação. af_04/2019</t>
  </si>
  <si>
    <t xml:space="preserve">Plataforma elevatória - materiais na operação. af_04/2019</t>
  </si>
  <si>
    <t xml:space="preserve">Pórtico rolante monoviga, perfil i, 4 pernas, capacidade 5 t  - materiais na operação. af_04/2019</t>
  </si>
  <si>
    <t xml:space="preserve">Escavadeira hidráulica sobre esteira, peso operacional entre 22,00 e 23,50 t, potência nominal 139 hp, com martelo rompedor hidráulico 1700 kg - materiais na operação. af_04/2019</t>
  </si>
  <si>
    <t xml:space="preserve">Torre, composta por guincho mecânico, guincho manual, cabos de aço, piteira e soquete  - materiais na operação. af_04/2019</t>
  </si>
  <si>
    <t xml:space="preserve">Unidade dosadora airless tipo hot spray - materiais na operação. af_04/2019</t>
  </si>
  <si>
    <t xml:space="preserve">Enceradeira industrial, 400 mm, 220v, 1 hp - materiais na operação. af_08/2019</t>
  </si>
  <si>
    <t xml:space="preserve">Armação de cinta de alvenaria estrutural; diâmetro de 12,5 mm. af_09/2021</t>
  </si>
  <si>
    <t xml:space="preserve">Armação vertical de alvenaria estrutural; diâmetro de 16,0 mm. af_09/2021</t>
  </si>
  <si>
    <t xml:space="preserve">Armação de verga e contraverga de alvenaria estrutural; diâmetro de 16,0 mm. af_09/2021</t>
  </si>
  <si>
    <t xml:space="preserve">Armação de cinta de alvenaria estrutural; diâmetro de 16,0 mm. af_09/2021</t>
  </si>
  <si>
    <t xml:space="preserve">Serra fita horizontal, elétrica, com controle hidráulico, painel de comando em 24 v, motor elétrico 1,5 cv, dimensões da fita 3880 x 27 x 0,9 mm, trifásica - materiais na operação. af_08/2019</t>
  </si>
  <si>
    <t xml:space="preserve">Furadeira eletromagnética, velocidade (sem carga/ com carga) 450/ 270 rpm, espessura máxima da chapa a ser furada 50 mm, porça de adesão magnética 17000 n, potência 1100 w, alimentção 220 - 60 hz, monofásica - materiais na operação. af_08/2019</t>
  </si>
  <si>
    <t xml:space="preserve">Máquina metaleira universal modelo iw 110/180 btd - materiais na operação. af_08/2019</t>
  </si>
  <si>
    <t xml:space="preserve">Tartaruga de oxicorte cg1, monofásica, 220 v, frequência 50 hz, velocidade de corte (mm/min) 50 a 750, diâmetro mínimo do compasso mm 200 - materiais na operação. af_08/2019</t>
  </si>
  <si>
    <t xml:space="preserve">Betoneira capacidade nominal de 250 l, capacidade de mistura de 175 l, motor elétrico monofásico potência 1cv - materiais na operação. af_08/2019</t>
  </si>
  <si>
    <t xml:space="preserve">Retroescavadeira sobre rodas com carregadeira , peso operacional mín. 6,674, potência líq 88 hp, com martelo rompedor hidráulico entre  275 a 362 kg - materiais na operação. af_02/2021</t>
  </si>
  <si>
    <t xml:space="preserve">Perfuratriz hidráulica sobre esteira, torque máximo 98 knm, profundidade máxima 25 m, diâmetro máximo 115 mm, potência motor 190 hp - materiais na operação. af_02/2021</t>
  </si>
  <si>
    <t xml:space="preserve">Compressor de ar, vazao de 10 pcm, reservatorio 100 l, pressao de trabalho entre 6,9 e 9,7 bar, potencia 2 hp, tensao 110/220 v - materiais na operação. af_05/2017'</t>
  </si>
  <si>
    <t xml:space="preserve">Máquina demarcadora de faixa de tráfego à frio, tração manual, 4 cv, pressão max 3300 psi, tanque 20 l - materiais na operação. af_06/2021</t>
  </si>
  <si>
    <t xml:space="preserve">Recomposição de pavimento em piso intertravado, com reaproveitamento dos blocos intertravados, para fechamento de valas - incluso retirada e colocação do material. af_12/2020</t>
  </si>
  <si>
    <t xml:space="preserve">Canaleta meia cana pré-moldada de concreto (d = 20 cm) - fornecimento e instalação. af_08/2021</t>
  </si>
  <si>
    <t xml:space="preserve">Canaleta meia cana pré-moldada de concreto (d = 30 cm) - fornecimento e instalação. af_08/2021</t>
  </si>
  <si>
    <t xml:space="preserve">Canaleta meia cana pré-moldada de concreto (d = 40 cm) - fornecimento e instalação. af_08/2021</t>
  </si>
  <si>
    <t xml:space="preserve">Canaleta meia cana pré-moldada de concreto (d = 50 cm) - fornecimento e instalação. af_08/2021</t>
  </si>
  <si>
    <t xml:space="preserve">Canaleta meia cana pré-moldada de concreto (d = 60 cm) - fornecimento e instalação. af_08/2021</t>
  </si>
  <si>
    <t xml:space="preserve">Canaleta meia cana pré-moldada de concreto (d = 80 cm) - fornecimento e instalação. af_08/2021</t>
  </si>
  <si>
    <t xml:space="preserve">Execução de canaleta de concreto moldado in loco, espessura de 0,07 m, geometria trapezoidal (dimensões internas: b=0,6 m; b=0,147 m; h=0,2 m). af_08/2021</t>
  </si>
  <si>
    <t xml:space="preserve">Execução de canaleta de concreto moldado in loco, espessura de 0,07 m, geometria trapezoidal (dimensões internas: b=0,9 m; b=0,246 m; h=0,3 m). af_08/2021</t>
  </si>
  <si>
    <t xml:space="preserve">Execução de canaleta de concreto moldado in loco, espessura de 0,08 m, geometria trapezoidal (dimensões internas: b=1m; b=0,5 m; h=0,25 m). af_08/2021</t>
  </si>
  <si>
    <t xml:space="preserve">Execução de canaleta de concreto moldado in loco, espessura de 0,08 m, geometria trapezoidal (dimensões internas: b=1,074 m; b=0,534 m; h=0,27 m). af_08/2021</t>
  </si>
  <si>
    <t xml:space="preserve">Execução de canaleta de concreto moldado in loco, espessura de 0,08 m, geometria trapezoidal (dimensões internas: b=1,4 m; b=0,7 m; h=0,35 m). af_08/2021</t>
  </si>
  <si>
    <t xml:space="preserve">Execução de canaleta de concreto moldado in loco, espessura de 0,08 m, geometria trapezoidal (dimensões internas: b=1,474 m; b=0,934 m; h=0,27 m). af_08/2021</t>
  </si>
  <si>
    <t xml:space="preserve">Grelha de ferro fundido simples com requadro, 150 x 1000 mm, assentada com argamassa 1 : 3 cimento: areia - fornecimento e instalação. af_08/2021</t>
  </si>
  <si>
    <t xml:space="preserve">Grelha de ferro fundido simples com requadro, 200 x 1000 mm, assentada com argamassa 1 : 3 cimento: areia - fornecimento e instalação. af_08/2021</t>
  </si>
  <si>
    <t xml:space="preserve">Grelha de ferro fundido simples com requadro, 300 x 1000 mm, assentada com argamassa 1 : 3 cimento: areia - fornecimento e instalação. af_08/2021</t>
  </si>
  <si>
    <t xml:space="preserve">Caixa com grelha retangular de ferro fundido, em alvenaria com tijolos cerâmicos maciços, dimensões internas: 0,15 x 1,00 x 0,3 m. af_08/2021</t>
  </si>
  <si>
    <t xml:space="preserve">Caixa com grelha retangular de ferro fundido, em alvenaria com tijolos cerâmicos maciços, dimensões internas: 0,20 x 1,00 x 0,4 m. af_08/2021</t>
  </si>
  <si>
    <t xml:space="preserve">Caixa com grelha retangular de ferro fundido, em alvenaria com tijolos cerâmicos maciços, dimensões internas: 0,30 x 1,00 x 0,5 m. af_08/2021</t>
  </si>
  <si>
    <t xml:space="preserve">Válvula de retenção horizontal, de bronze, roscável, 1/2" - fornecimento e instalação. af_08/2021</t>
  </si>
  <si>
    <t xml:space="preserve">Válvula de retenção vertical, de bronze, roscável, 2 1/2" - fornecimento e instalação. af_08/2021</t>
  </si>
  <si>
    <t xml:space="preserve">Válvula de retenção, de bronze, pé com crivos, roscável, 3/4" - fornecimento e instalação. af_08/2021</t>
  </si>
  <si>
    <t xml:space="preserve">Válvula de retenção, de bronze, pé com crivos, roscável, 1" - fornecimento e instalação. af_08/2021</t>
  </si>
  <si>
    <t xml:space="preserve">Válvula de retenção, de bronze, pé com crivos, roscável, 1 1/4" - fornecimento e instalação. af_08/2021</t>
  </si>
  <si>
    <t xml:space="preserve">Válvula de retenção, de bronze, pé com crivos, roscável, 1 1/2" - fornecimento e instalação. af_08/2021</t>
  </si>
  <si>
    <t xml:space="preserve">Válvula de retenção, de bronze, pé com crivos, roscável, 2" - fornecimento e instalação. af_08/2021</t>
  </si>
  <si>
    <t xml:space="preserve">Válvula de retenção, de bronze, pé com crivos, roscável, 2 1/2" - fornecimento e instalação. af_08/2021</t>
  </si>
  <si>
    <t xml:space="preserve">Válvula de retenção, de bronze, pé com crivos, roscável, 3" - fornecimento e instalação. af_08/2021</t>
  </si>
  <si>
    <t xml:space="preserve">Válvula de retenção, de bronze, pé com crivos, roscável, 4" - fornecimento e instalação. af_08/2021</t>
  </si>
  <si>
    <t xml:space="preserve">Válvula de descarga metálica, base 1 1/4", acabamento metalico cromado - fornecimento e instalação. af_08/2021</t>
  </si>
  <si>
    <t xml:space="preserve">Registro ou válvula globo angular em latão, para hidrantes em instalação predial de incêndio, 45 graus, 2 1/2" - fornecimento e instalação. af_08/2021</t>
  </si>
  <si>
    <t xml:space="preserve">Registro ou regulador de gás de cozinha - fornecimento e instalação. af_08/2021</t>
  </si>
  <si>
    <t xml:space="preserve">Registro de esfera, pvc, roscável, com volante, 1/2" - fornecimento e instalação. af_08/2021</t>
  </si>
  <si>
    <t xml:space="preserve">Registro de esfera, pvc, roscável, com volante, 1" - fornecimento e instalação. af_08/2021</t>
  </si>
  <si>
    <t xml:space="preserve">Registro de esfera, pvc, roscável, com volante, 1 1/4" - fornecimento e instalação. af_08/2021</t>
  </si>
  <si>
    <t xml:space="preserve">Registro de esfera, pvc, roscável, com volante, 1 1/2" - fornecimento e instalação. af_08/2021</t>
  </si>
  <si>
    <t xml:space="preserve">Registro de esfera, pvc, roscável, com volante, 2" - fornecimento e instalação. af_08/2021</t>
  </si>
  <si>
    <t xml:space="preserve">Registro de esfera, pvc, roscável, com borboleta, 1/2" - fornecimento e instalação. af_08/2021</t>
  </si>
  <si>
    <t xml:space="preserve">Registro de esfera, pvc, roscável, com borboleta, 3/4" - fornecimento e instalação. af_08/2021</t>
  </si>
  <si>
    <t xml:space="preserve">Registro de esfera, pvc, roscável, com cabeça quadrada, 1/2" - fornecimento e instalação. af_08/2021</t>
  </si>
  <si>
    <t xml:space="preserve">Registro de esfera, pvc, roscável, com cabeça quadrada, 3/4" - fornecimento e instalação. af_08/2021</t>
  </si>
  <si>
    <t xml:space="preserve">Registro de pressão, pvc, roscável, volante simples, 1/2" - fornecimento e instalação. af_08/2021</t>
  </si>
  <si>
    <t xml:space="preserve">Registro de pressão, pvc, roscável, volante simples, 3/4" - fornecimento e instalação. af_08/2021</t>
  </si>
  <si>
    <t xml:space="preserve">Registro de esfera, pvc, soldável, com volante, dn  20 mm - fornecimento e instalação. af_08/2021</t>
  </si>
  <si>
    <t xml:space="preserve">Registro de pressão, pvc, soldável, volante simples, dn  20 mm - fornecimento e instalação. af_08/2021</t>
  </si>
  <si>
    <t xml:space="preserve">Registro de pressão, pvc, soldável, volante simples, dn  25 mm - fornecimento e instalação. af_08/2021</t>
  </si>
  <si>
    <t xml:space="preserve">Substituição de registro ou válvula, roscável, dn  20 mm. af_08/2021</t>
  </si>
  <si>
    <t xml:space="preserve">Substituição de registro ou válvula, roscável, dn  25 mm. af_08/2021</t>
  </si>
  <si>
    <t xml:space="preserve">Substituição de registro ou válvula, roscável, dn  32 mm. af_08/2021</t>
  </si>
  <si>
    <t xml:space="preserve">Execução de radier, espessura de 25 cm, fck = 30 mpa, com uso de formas em madeira serrada. af_09/2021</t>
  </si>
  <si>
    <t xml:space="preserve">Execução de radier, espessura de 30 cm, fck = 30 mpa, com uso de formas em madeira serrada. af_09/2021</t>
  </si>
  <si>
    <t xml:space="preserve">Execução de piso de concreto, sem acabamento superficial, espessura de 15 cm, fck = 30 mpa, com uso de formas em madeira serrada. af_09/2021</t>
  </si>
  <si>
    <t xml:space="preserve">Execução de piso de concreto, com acabamento superficial, espessura de 15 cm, fck = 30 mpa, com uso de formas em madeira serrada. af_09/2021</t>
  </si>
  <si>
    <t xml:space="preserve">Execução de laje sobre solo, espessura de 10 cm, fck = 30 mpa, com uso de formas em madeira serrada. af_09/2021</t>
  </si>
  <si>
    <t xml:space="preserve">Execução de laje sobre solo, espessura de 15 cm, fck = 30 mpa, com uso de formas em madeira serrada. af_09/2021</t>
  </si>
  <si>
    <t xml:space="preserve">Execução de laje sobre solo, espessura de 20 cm, fck = 30 mpa, com uso de formas em madeira serrada. af_09/2021</t>
  </si>
  <si>
    <t xml:space="preserve">Execução de laje sobre solo, espessura de 25 cm, fck = 30 mpa, com uso de formas em madeira serrada. af_09/2021</t>
  </si>
  <si>
    <t xml:space="preserve">Execução de laje sobre solo, espessura de 30 cm, fck = 30 mpa, com uso de formas em madeira serrada. af_09/2021</t>
  </si>
  <si>
    <t xml:space="preserve">Armação de verga e contraverga de alvenaria estrutural; diâmetro de 12,5 mm. af_09/2021</t>
  </si>
  <si>
    <t xml:space="preserve">Assentamento de tubo de ferro fundido para rede de água, dn 80 mm, junta flangeada (não inclui o fornecimento). af_09/2021</t>
  </si>
  <si>
    <t xml:space="preserve">Assentamento de tubo de ferro fundido para rede de água, dn 100 mm, junta flangeada (não inclui o fornecimento). af_09/2021</t>
  </si>
  <si>
    <t xml:space="preserve">Assentamento de tubo de ferro fundido para rede de água, dn 150 mm, junta flangeada (não inclui o fornecimento). af_09/2021</t>
  </si>
  <si>
    <t xml:space="preserve">Assentamento de tubo de ferro fundido para rede de água, dn 200 mm, junta flangeada (não inclui o fornecimento). af_09/2021</t>
  </si>
  <si>
    <t xml:space="preserve">Assentamento de tubo de ferro fundido para rede de água, dn 250 mm, junta flangeada (não inclui o fornecimento). af_09/2021</t>
  </si>
  <si>
    <t xml:space="preserve">Assentamento de tubo de ferro fundido para rede de água, dn 300 mm, junta flangeada (não inclui o fornecimento). af_09/2021</t>
  </si>
  <si>
    <t xml:space="preserve">Assentamento de tubo de ferro fundido para rede de água, dn 350 mm, junta flangeada (não inclui o fornecimento). af_09/2021</t>
  </si>
  <si>
    <t xml:space="preserve">Assentamento de tubo de ferro fundido para rede de água, dn 400 mm, junta flangeada (não inclui o fornecimento). af_09/2021</t>
  </si>
  <si>
    <t xml:space="preserve">Assentamento de tubo de ferro fundido para rede de água, dn 450 mm, junta flangeada (não inclui o fornecimento). af_09/2021</t>
  </si>
  <si>
    <t xml:space="preserve">Assentamento de tubo de ferro fundido para rede de água, dn 500 mm, junta flangeada (não inclui o fornecimento). af_09/2021</t>
  </si>
  <si>
    <t xml:space="preserve">Assentamento de tubo de ferro fundido para rede de água, dn 600 mm, junta flangeada (não inclui o fornecimento). af_09/2021</t>
  </si>
  <si>
    <t xml:space="preserve">Assentamento de tubo de ferro fundido para rede de água, dn 700 mm, junta flangeada (não inclui o fornecimento). af_09/2021</t>
  </si>
  <si>
    <t xml:space="preserve">Assentamento de tubo de ferro fundido para rede de água, dn 800 mm, junta flangeada (não inclui o fornecimento). af_09/2021</t>
  </si>
  <si>
    <t xml:space="preserve">Assentamento de tubo de ferro fundido para rede de água, dn 900 mm, junta flangeada (não inclui o fornecimento). af_09/2021</t>
  </si>
  <si>
    <t xml:space="preserve">Assentamento de tubo de ferro fundido para rede de água, dn 1000 mm, junta flangeada (não inclui o fornecimento). af_09/2021</t>
  </si>
  <si>
    <t xml:space="preserve">Assentamento de tubo de ferro fundido para rede de água, dn 1200 mm, junta flangeada (não inclui o fornecimento). af_09/2021</t>
  </si>
  <si>
    <t xml:space="preserve">Assentamento de conexão com 2 acessos, ferro fundido para rede de água, dn  80 mm, junta flangeada (não inclui o fornecimento). af_09/2021</t>
  </si>
  <si>
    <t xml:space="preserve">Assentamento de conexão com 2 acessos, ferro fundido para rede de água, dn  100 mm, junta flangeada (não inclui o fornecimento). af_09/2021</t>
  </si>
  <si>
    <t xml:space="preserve">Assentamento de conexão com 2 acessos, ferro fundido para rede de água, dn  150 mm, junta flangeada (não inclui o fornecimento). af_09/2021</t>
  </si>
  <si>
    <t xml:space="preserve">Assentamento de conexão com 2 acessos, ferro fundido para rede de água, dn  200 mm, junta flangeada (não inclui o fornecimento). af_09/2021</t>
  </si>
  <si>
    <t xml:space="preserve">Assentamento de conexão com 2 acessos, ferro fundido para rede de água, dn  250 mm, junta flangeada (não inclui o fornecimento). af_09/2021</t>
  </si>
  <si>
    <t xml:space="preserve">Assentamento de conexão com 2 acessos, ferro fundido para rede de água, dn  300 mm, junta flangeada (não inclui o fornecimento). af_09/2021</t>
  </si>
  <si>
    <t xml:space="preserve">Assentamento de conexão com 2 acessos, ferro fundido para rede de água, dn  350 mm, junta flangeada (não inclui o fornecimento). af_09/2021</t>
  </si>
  <si>
    <t xml:space="preserve">Assentamento de conexão com 2 acessos, ferro fundido para rede de água, dn  400 mm, junta flangeada (não inclui o fornecimento). af_09/2021</t>
  </si>
  <si>
    <t xml:space="preserve">Assentamento de conexão com 2 acessos, ferro fundido para rede de água, dn  450 mm, junta flangeada (não inclui o fornecimento). af_09/2021</t>
  </si>
  <si>
    <t xml:space="preserve">Assentamento de conexão com 2 acessos, ferro fundido para rede de água, dn  500 mm, junta flangeada (não inclui o fornecimento). af_09/2021</t>
  </si>
  <si>
    <t xml:space="preserve">Assentamento de conexão com 2 acessos, ferro fundido para rede de água, dn  600 mm, junta flangeada (não inclui o fornecimento). af_09/2021</t>
  </si>
  <si>
    <t xml:space="preserve">Assentamento de conexão com 2 acessos, ferro fundido para rede de água, dn  700 mm, junta flangeada (não inclui o fornecimento). af_09/2021</t>
  </si>
  <si>
    <t xml:space="preserve">Assentamento de conexão com 2 acessos, ferro fundido para rede de água, dn  800 mm, junta flangeada (não inclui o fornecimento). af_09/2021</t>
  </si>
  <si>
    <t xml:space="preserve">Assentamento de conexão com 2 acessos, ferro fundido para rede de água, dn  900 mm, junta flangeada (não inclui o fornecimento). af_09/2021</t>
  </si>
  <si>
    <t xml:space="preserve">Assentamento de conexão com 2 acessos, ferro fundido para rede de água, dn  1000 mm, junta flangeada (não inclui o fornecimento). af_09/2021</t>
  </si>
  <si>
    <t xml:space="preserve">Assentamento de conexão com 2 acessos, ferro fundido para rede de água, dn  1200 mm, junta flangeada (não inclui o fornecimento). af_09/2021</t>
  </si>
  <si>
    <t xml:space="preserve">Assentamento de conexão com 3 acessos, ferro fundido para rede de água, dn  80 mm, junta flangeada (não inclui o fornecimento). af_09/2021</t>
  </si>
  <si>
    <t xml:space="preserve">Assentamento de conexão com 3 acessos, ferro fundido para rede de água, dn  100 mm, junta flangeada (não inclui o fornecimento). af_09/2021</t>
  </si>
  <si>
    <t xml:space="preserve">Assentamento de conexão com 3 acessos, ferro fundido para rede de água, dn  150 mm, junta flangeada (não inclui o fornecimento). af_09/2021</t>
  </si>
  <si>
    <t xml:space="preserve">Assentamento de conexão com 3 acessos, ferro fundido para rede de água, dn  200 mm, junta flangeada (não inclui o fornecimento). af_09/2021</t>
  </si>
  <si>
    <t xml:space="preserve">Assentamento de conexão com 3 acessos, ferro fundido para rede de água, dn  250 mm, junta flangeada (não inclui o fornecimento). af_09/2021</t>
  </si>
  <si>
    <t xml:space="preserve">Assentamento de conexão com 3 acessos, ferro fundido para rede de água, dn  300 mm, junta flangeada (não inclui o fornecimento). af_09/2021</t>
  </si>
  <si>
    <t xml:space="preserve">Assentamento de conexão com 3 acessos, ferro fundido para rede de água, dn  350 mm, junta flangeada (não inclui o fornecimento). af_09/2021</t>
  </si>
  <si>
    <t xml:space="preserve">Assentamento de conexão com 3 acessos, ferro fundido para rede de água, dn  400 mm, junta flangeada (não inclui o fornecimento). af_09/2021</t>
  </si>
  <si>
    <t xml:space="preserve">Assentamento de conexão com 3 acessos, ferro fundido para rede de água, dn  450 mm, junta flangeada (não inclui o fornecimento). af_09/2021</t>
  </si>
  <si>
    <t xml:space="preserve">Assentamento de conexão com 3 acessos, ferro fundido para rede de água, dn  500 mm, junta flangeada (não inclui o fornecimento). af_09/2021</t>
  </si>
  <si>
    <t xml:space="preserve">Assentamento de conexão com 3 acessos, ferro fundido para rede de água, dn  600 mm, junta flangeada (não inclui o fornecimento). af_09/2021</t>
  </si>
  <si>
    <t xml:space="preserve">Assentamento de conexão com 3 acessos, ferro fundido para rede de água, dn  700 mm, junta flangeada (não inclui o fornecimento). af_09/2021</t>
  </si>
  <si>
    <t xml:space="preserve">Assentamento de conexão com 3 acessos, ferro fundido para rede de água, dn  800 mm, junta flangeada (não inclui o fornecimento). af_09/2021</t>
  </si>
  <si>
    <t xml:space="preserve">Assentamento de conexão com 3 acessos, ferro fundido para rede de água, dn  900 mm, junta flangeada (não inclui o fornecimento). af_09/2021</t>
  </si>
  <si>
    <t xml:space="preserve">Assentamento de conexão com 3 acessos, ferro fundido para rede de água, dn  1000 mm, junta flangeada (não inclui o fornecimento). af_09/2021</t>
  </si>
  <si>
    <t xml:space="preserve">Assentamento de conexão com 3 acessos, ferro fundido para rede de água, dn  1200 mm, junta flangeada (não inclui o fornecimento). af_09/2021</t>
  </si>
  <si>
    <t xml:space="preserve">Assentamento de conexão com 1 acesso, ferro fundido para rede de água, dn  80 mm, junta flangeada (não inclui o fornecimento). af_09/2021</t>
  </si>
  <si>
    <t xml:space="preserve">Assentamento de conexão com 1 acesso, ferro fundido para rede de água, dn  100 mm, junta flangeada (não inclui o fornecimento). af_09/2021</t>
  </si>
  <si>
    <t xml:space="preserve">Assentamento de conexão com 1 acesso, ferro fundido para rede de água, dn  150 mm, junta flangeada (não inclui o fornecimento). af_09/2021</t>
  </si>
  <si>
    <t xml:space="preserve">Assentamento de conexão com 1 acesso, ferro fundido para rede de água, dn  200 mm, junta flangeada (não inclui o fornecimento). af_09/2021</t>
  </si>
  <si>
    <t xml:space="preserve">Assentamento de conexão com 1 acesso, ferro fundido para rede de água, dn  250 mm, junta flangeada (não inclui o fornecimento). af_09/2021</t>
  </si>
  <si>
    <t xml:space="preserve">Assentamento de conexão com 1 acesso, ferro fundido para rede de água, dn  300 mm, junta flangeada (não inclui o fornecimento). af_09/2021</t>
  </si>
  <si>
    <t xml:space="preserve">Assentamento de conexão com 1 acesso, ferro fundido para rede de água, dn  350 mm, junta flangeada (não inclui o fornecimento). af_09/2021</t>
  </si>
  <si>
    <t xml:space="preserve">Assentamento de conexão com 1 acesso, ferro fundido para rede de água, dn  400 mm, junta flangeada (não inclui o fornecimento). af_09/2021</t>
  </si>
  <si>
    <t xml:space="preserve">Assentamento de conexão com 1 acesso, ferro fundido para rede de água, dn  450 mm, junta flangeada (não inclui o fornecimento). af_09/2021</t>
  </si>
  <si>
    <t xml:space="preserve">Assentamento de conexão com 1 acesso, ferro fundido para rede de água, dn  500 mm, junta flangeada (não inclui o fornecimento). af_09/2021</t>
  </si>
  <si>
    <t xml:space="preserve">Assentamento de conexão com 1 acesso, ferro fundido para rede de água, dn  600 mm, junta flangeada (não inclui o fornecimento). af_09/2021</t>
  </si>
  <si>
    <t xml:space="preserve">Assentamento de conexão com 1 acesso, ferro fundido para rede de água, dn  700 mm, junta flangeada (não inclui o fornecimento). af_09/2021</t>
  </si>
  <si>
    <t xml:space="preserve">Assentamento de conexão com 1 acesso, ferro fundido para rede de água, dn  800 mm, junta flangeada (não inclui o fornecimento). af_09/2021</t>
  </si>
  <si>
    <t xml:space="preserve">Assentamento de conexão com 1 acesso, ferro fundido para rede de água, dn  900 mm, junta flangeada (não inclui o fornecimento). af_09/2021</t>
  </si>
  <si>
    <t xml:space="preserve">Assentamento de conexão com 1 acesso, ferro fundido para rede de água, dn  1000 mm, junta flangeada (não inclui o fornecimento). af_09/2021</t>
  </si>
  <si>
    <t xml:space="preserve">Assentamento de conexão com 1 acesso, ferro fundido para rede de água, dn  1200 mm, junta flangeada (não inclui o fornecimento). af_09/2021</t>
  </si>
  <si>
    <t xml:space="preserve">Máquina para solda por eletrofusão para tubos de polietileno de alta densidade (pead) com diâmetro externo de 20 a 800 mm, potência entre 2750 e 3000 w - materiais na operação. af_10/2021</t>
  </si>
  <si>
    <t xml:space="preserve">Máquina para solda por eletrofusão para tubos de polietileno de alta densidade (pead) com diâmetro externo de 20 a 1600 mm, potência de 3500 w - materiais na operação. af_10/2021</t>
  </si>
  <si>
    <t xml:space="preserve">Máquina para solda por termofusão para tubos de polietileno de alta densidade (pead) com diâmetro externo de 90 a 315 mm, potência entre 2500 e 5350 w - materiais na operação. af_10/2021</t>
  </si>
  <si>
    <t xml:space="preserve">Máquina para solda por termofusão para tubos de polietileno de alta densidade (pead) com diâmetro externo de 315 a 630 mm, potência entre 8000 e 12350 w - materiais na operação. af_10/2021</t>
  </si>
  <si>
    <t xml:space="preserve">Máquina para solda por termofusão para tubos de polietileno de alta densidade (pead) com diâmetro externo de 710 a 1200 mm, potência entre 16000 e 29500 w - materiais na operação. af_10/2021</t>
  </si>
  <si>
    <t xml:space="preserve">Concretagem de escadas em edificações multifamiliares feitas com sistema de fôrmas manuseáveis - concreto usinado bombeável, fck 25 mpa - lançamento, adensamento e acabamento (exclusive bomba lança). af_10/2021</t>
  </si>
  <si>
    <t xml:space="preserve">Concretagem de escadas em edificações multifamiliares feitas com sistema de fôrmas manuseáveis - concreto usinado autoadensável, fck 25 mpa - lançamento, adensamento e acabamento. af_10/2021</t>
  </si>
  <si>
    <t xml:space="preserve">Instalação de esqui triplo, em tubo de aço carbono - equipamento de ginástica para academia ao ar livre / academia da terceira idade - ati, instalado sobre piso de concreto existente. af_10/2021</t>
  </si>
  <si>
    <t xml:space="preserve">Instalação de multiexercitador com seis funções, em tubo de aço carbono - equipamento de ginástica para academia ao ar livre / academia da terceira idade - ati, instalado sobre piso de concreto existente. af_10/2021</t>
  </si>
  <si>
    <t xml:space="preserve">Instalação de simulador de caminhada triplo, em tubo de aço carbono - equipamento de ginástica para academia ao ar livre / academia da terceira idade - ati, instalado sobre piso de concreto existente. af_10/2021</t>
  </si>
  <si>
    <t xml:space="preserve">Instalação de simulador de cavalgada triplo, em tubo de aço carbono - equipamento de ginástica para academia ao ar livre / academia da terceira idade - ati, instalado sobre piso de concreto existente. af_10/2021</t>
  </si>
  <si>
    <t xml:space="preserve">Instalação de simulador de remo individual, em tubo de aço carbono - equipamento de ginástica para academia ao ar livre / academia da terceira idade - ati, instalado sobre piso de concreto existente. af_10/2021</t>
  </si>
  <si>
    <t xml:space="preserve">Instalação de pressão de pernas triplo, em tubo de aço carbono - equipamento de ginástica para academia ao ar livre / academia da terceira idade - ati, instalado sobre solo. af_10/2021</t>
  </si>
  <si>
    <t xml:space="preserve">Instalação de alongador com três alturas, em tubo de aço carbono - equipamento de ginastica para academia ao ar livre / academia da terceira idade - ati, instalado sobre solo. af_10/2021</t>
  </si>
  <si>
    <t xml:space="preserve">Instalação de rotação diagonal dupla, aparelho triplo, em tubo de aço carbono - equipamento de ginástica para academia ao ar livre / academia da terceira idade - ati, instalado sobre solo. af_10/2021</t>
  </si>
  <si>
    <t xml:space="preserve">Instalação de rotação vertical duplo, em tubo de aço carbono - equipamento de ginástica para academia ao ar livre / academia da terceira idade - ati, instalado sobre solo. af_10/2021</t>
  </si>
  <si>
    <t xml:space="preserve">Instalação de surf duplo, em tubo de aço carbono - equipamento de ginástica para academia ao ar livre / academia da terceira idade - ati, instalado sobre solo. af_10/2021</t>
  </si>
  <si>
    <t xml:space="preserve">Instalação de placa orientativa sobre exercícios, 2,00m x 1,00m, em tubo de aço carbono - para academia ao ar livre / academia da terceira idade - ati, instalado sobre solo. af_10/2021</t>
  </si>
  <si>
    <t xml:space="preserve">Instalação de pressão de pernas triplo, em tubo de aço carbono - equipamento de ginástica para academia ao ar livre / academia da terceira idade - ati, instalado sobre piso de concreto existente. af_10/2021</t>
  </si>
  <si>
    <t xml:space="preserve">Instalação de alongador com três alturas, em tubo de aço carbono - equipamento de ginástica para academia ao ar livre / academia da terceira idade - ati, instalado sobre piso de concreto existente. af_10/2021</t>
  </si>
  <si>
    <t xml:space="preserve">Instalação de rotação diagonal dupla, aparelho triplo, em tubo de aço carbono - equipamento de ginástica para academia ao ar livre / academia da terceira idade - ati, instalado sobre piso de concreto existente. af_10/2021</t>
  </si>
  <si>
    <t xml:space="preserve">Instalação de rotação vertical duplo, em tubo de aco carbono - equipamento de ginastica para academia ao ar livre / academia da terceira idade - ati, instalado sobre piso de concreto existente. af_10/2021</t>
  </si>
  <si>
    <t xml:space="preserve">Instalação de surf duplo, em tubo de aço carbono - equipamento de ginástica para academia ao ar livre / academia da terceira idade - ati, instalado sobre piso de concreto existente. af_10/2021</t>
  </si>
  <si>
    <t xml:space="preserve">Instalação de placa orientativa sobre exercícios, 2,00m x 1,00m, em tubo de aço carbono - para academia ao ar livre / academia da terceira idade - ati, instalado sobre piso de concreto existente. af_10/2021</t>
  </si>
  <si>
    <t xml:space="preserve">Perfuratriz para furo direcional horizontal (hdd) com capacidade até 89 kn, potência 24,8 hp a 80 hp (incluso ferramentas e localizador) - materiais na operação. af_11/2021</t>
  </si>
  <si>
    <t xml:space="preserve">Perfuratriz para furo direcional horizontal (hdd) com capacidade de 90 kn a 200 kn, potência 100 hp a 160 hp (incluso ferramentas e localizador) - materiais na operação. af_11/2021</t>
  </si>
  <si>
    <t xml:space="preserve">Perfuratriz para furo direcional horizontal (hdd) com capacidade de 201 kn a 560 kn, potência 200 hp a 260 hp (incluso ferramentas e localizador) - materiais na operação. af_11/2021</t>
  </si>
  <si>
    <t xml:space="preserve">Misturador para preparo de lama estabilizante com capacidade de *4000* l, com bomba centrífuga 5,5 hp a 23,07 hp, para sistema de furo direcional - materiais na operação. af_11/2021</t>
  </si>
  <si>
    <t xml:space="preserve">Ar condicionado split inverter, hi-wall (parede), 9000 btu/h, ciclo frio - fornecimento e instalação. af_11/2021_pe</t>
  </si>
  <si>
    <t xml:space="preserve">Ar condicionado split on/off, hi-wall (parede), 9000 btus/h, ciclo frio - fornecimento e instalação. af_11/2021_pe</t>
  </si>
  <si>
    <t xml:space="preserve">Ar condicionado split on/off, hi-wall (parede), 9000 btus/h, ciclo quente/frio - fornecimento e instalação. af_11/2021_pe</t>
  </si>
  <si>
    <t xml:space="preserve">Ar condicionado split inverter, hi-wall (parede), 12000 btu/h, ciclo frio - fornecimento e instalação. af_11/2021_pe</t>
  </si>
  <si>
    <t xml:space="preserve">Ar condicionado split on/off, hi-wall (parede), 12000 btus/h, ciclo frio - fornecimento e instalação. af_11/2021_pe</t>
  </si>
  <si>
    <t xml:space="preserve">Ar condicionado split on/off, hi-wall (parede), 12000 btus/h, ciclo quente/frio - fornecimento e instalação. af_11/2021_pe</t>
  </si>
  <si>
    <t xml:space="preserve">Ar condicionado split inverter, hi-wall (parede), 18000 btu/h, ciclo frio - fornecimento e instalação. af_11/2021_pe</t>
  </si>
  <si>
    <t xml:space="preserve">Ar condicionado split on/off, hi-wall (parede), 18000 btus/h, ciclo frio - fornecimento e instalação. af_11/2021_pe</t>
  </si>
  <si>
    <t xml:space="preserve">Ar condicionado split on/off, hi-wall (parede), 18000 btus/h, ciclo quente/frio - fornecimento e instalação. af_11/2021_pe</t>
  </si>
  <si>
    <t xml:space="preserve">Ar condicionado split inverter, hi-wall (parede), 24000 btu/h, ciclo frio - fornecimento e instalação. af_11/2021_pe</t>
  </si>
  <si>
    <t xml:space="preserve">Ar condicionado split on/off, hi-wall (parede), 24000 btus/h, ciclo frio - fornecimento e instalação. af_11/2021_pe</t>
  </si>
  <si>
    <t xml:space="preserve">Ar condicionado split on/off, hi-wall (parede), 24000 btus/h, ciclo quente/frio - fornecimento e instalação. af_11/2021_pe</t>
  </si>
  <si>
    <t xml:space="preserve">Ar condicionado split inverter, piso teto, 18000 btu/h, ciclo frio - fornecimento e instalação. af_11/2021_pe</t>
  </si>
  <si>
    <t xml:space="preserve">Ar condicionado split on/off, piso teto, 18.000 btu/h, ciclo frio - fornecimento e instalação. af_11/2021_pe</t>
  </si>
  <si>
    <t xml:space="preserve">Ar condicionado split inverter, piso teto, 24000 btu/h, ciclo frio - fornecimento e instalação. af_11/2021_pe</t>
  </si>
  <si>
    <t xml:space="preserve">Ar condicionado split on/off, piso teto, 24.000 btu/h, ciclo frio - fornecimento e instalação. af_11/2021_pe</t>
  </si>
  <si>
    <t xml:space="preserve">Ar condicionado split inverter, piso teto, 24000 btu/h, quente/frio - fornecimento e instalação. af_11/2021_pe</t>
  </si>
  <si>
    <t xml:space="preserve">Ar condicionado split inverter, piso teto, 36000 btu/h, ciclo frio - fornecimento e instalação. af_11/2021_pe</t>
  </si>
  <si>
    <t xml:space="preserve">Ar condicionado split on/off, piso teto, 36.000 btu/h, ciclo frio - fornecimento e instalação. af_11/2021_pe</t>
  </si>
  <si>
    <t xml:space="preserve">Ar condicionado split inverter, piso teto, 48000 btu/h, ciclo frio - fornecimento e instalação. af_11/2021_pe</t>
  </si>
  <si>
    <t xml:space="preserve">Ar condicionado split on/off, piso teto, 48.000 btu/h, ciclo frio - fornecimento e instalação. af_11/2021_pe</t>
  </si>
  <si>
    <t xml:space="preserve">Ar condicionado split inverter, piso teto, apresentando entre 54000 e 58000 btu/h, ciclo frio - fornecimento e instalação. af_11/2021_pe</t>
  </si>
  <si>
    <t xml:space="preserve">Ar condicionado split on/off, piso teto, 60.000 btu/h, ciclo frio - fornecimento e instalação. af_11/2021_pe</t>
  </si>
  <si>
    <t xml:space="preserve">Ar condicionado split on/off, cassete (teto), frio 4 vias 18000 btu/h - fornecimento e instalação. af_11/2021_pe</t>
  </si>
  <si>
    <t xml:space="preserve">Ar condicionado split on/off, cassete (teto), 18000 btu/h, ciclo quente/frio - fornecimento e instalação. af_11/2021_pe</t>
  </si>
  <si>
    <t xml:space="preserve">Ar condicionado split on/off, cassete (teto), frio 4 vias 24000 btu/h - fornecimento e instalação. af_11/2021_pe</t>
  </si>
  <si>
    <t xml:space="preserve">Ar condicionado split on/off, cassete (teto), 24000 btu/h, ciclo quente/frio - fornecimento e instalação. af_11/2021_pe</t>
  </si>
  <si>
    <t xml:space="preserve">Ar condicionado split on/off, cassete (teto), frio 4 vias 36000 btu/h - fornecimento e instalação. af_11/2021_pe</t>
  </si>
  <si>
    <t xml:space="preserve">Ar condicionado split on/off, cassete (teto), 36000 btu/h, ciclo quente/frio - fornecimento e instalação. af_11/2021_pe</t>
  </si>
  <si>
    <t xml:space="preserve">Ar condicionado split on/off, cassete (teto), frio 4 vias 48000 btu/h - fornecimento e instalação. af_11/2021_pe</t>
  </si>
  <si>
    <t xml:space="preserve">Ar condicionado split on/off, cassete (teto), 48000 btu/h, ciclo quente/frio - fornecimento e instalação. af_11/2021_pe</t>
  </si>
  <si>
    <t xml:space="preserve">Ar condicionado split on/off, cassete (teto), frio 4 vias 60000 btu/h - fornecimento e instalação. af_11/2021_pe</t>
  </si>
  <si>
    <t xml:space="preserve">Ar condicionado split on/off, cassete (teto), 60000 btu/h, ciclo quente/frio - fornecimento e instalação. af_11/2021_pe</t>
  </si>
  <si>
    <t xml:space="preserve">Ar condicionado splitão 10 tr - fornecimento e instalação. af_11/2021_pe</t>
  </si>
  <si>
    <t xml:space="preserve">Ar condicionado splitão 15 tr - fornecimento e instalação. af_11/2021_pe</t>
  </si>
  <si>
    <t xml:space="preserve">Rasgo e chumbamento em alvenaria para tubos de split parede de 9000 a 24000 btus/h. af_11/2021</t>
  </si>
  <si>
    <t xml:space="preserve">Tubo em cobre flexível, dn 1/4", com isolamento, instalado em forro, para ramal de alimentação de ar condicionado, incluso fixador. af_11/2021</t>
  </si>
  <si>
    <t xml:space="preserve">Tubo em cobre flexível, dn 3/8", com isolamento, instalado em forro, para ramal de alimentação de ar condicionado, incluso fixador. af_11/2021</t>
  </si>
  <si>
    <t xml:space="preserve">Tubo em cobre flexível, dn 1/2", com isolamento, instalado em forro, para ramal de alimentação de ar condicionado, incluso fixador. af_11/2021</t>
  </si>
  <si>
    <t xml:space="preserve">Tubo em cobre flexível, dn 5/8", com isolamento, instalado em forro, para ramal de alimentação de ar condicionado, incluso fixador. af_11/2021</t>
  </si>
  <si>
    <t xml:space="preserve">Instalação de banco metálico com encosto, 1,60 m de comprimento, em tubo de aço carbono com pintura eletrostática, sobre piso de concreto existente. af_11/2021</t>
  </si>
  <si>
    <t xml:space="preserve">Instalação de lixeira metálica dupla, capacidade de 60 l, em tubo de aço carbono e cestos em chapa de aço com pintura eletrostática, sobre piso de concreto existente. af_11/2021</t>
  </si>
  <si>
    <t xml:space="preserve">Instalação de lixeira metálica dupla, capacidade de 60 l, em tubo de aço carbono e cestos em chapa de aço com pintura eletrostática, sobre solo. af_11/2021</t>
  </si>
  <si>
    <t xml:space="preserve">Instalação de pergolado de madeira, em maçaranduba, angelim ou equivalente da região, fixado com concreto sobre piso de concreto existente. af_11/2021</t>
  </si>
  <si>
    <t xml:space="preserve">Instalação de pergolado de madeira, em maçaranduba, angelim ou equivalente da região, fixado com concreto sobre solo. af_11/2021</t>
  </si>
  <si>
    <t xml:space="preserve">Alvenaria de vedação de blocos vazados de concreto de 9x19x39 cm (espessura 9 cm) e argamassa de assentamento com preparo em betoneira. af_12/2021</t>
  </si>
  <si>
    <t xml:space="preserve">Alvenaria de vedação de blocos vazados de concreto de 9x19x39 cm (espessura 9 cm) e argamassa de assentamento com preparo manual. af_12/2021</t>
  </si>
  <si>
    <t xml:space="preserve">Alvenaria de vedação de blocos vazados de concreto de 14x19x39 cm (espessura 14 cm)  e argamassa de assentamento com preparo em betoneira. af_12/2021</t>
  </si>
  <si>
    <t xml:space="preserve">Alvenaria de vedação de blocos vazados de concreto de 14x19x39 cm (espessura 14 cm) e argamassa de assentamento com preparo manual. af_12/2021</t>
  </si>
  <si>
    <t xml:space="preserve">Alvenaria de vedação de blocos vazados de concreto de 19x19x39 cm (espessura 19 cm) e argamassa de assentamento com preparo em betoneira. af_12/2021</t>
  </si>
  <si>
    <t xml:space="preserve">Alvenaria de vedação de blocos vazados de concreto de 19x19x39 cm (espessura 19 cm) e argamassa de assentamento com preparo manual. af_12/2021</t>
  </si>
  <si>
    <t xml:space="preserve">Alvenaria de vedação de blocos cerâmicos furados na vertical de 9x19x39 cm (espessura 9 cm) e argamassa de assentamento com preparo em betoneira. af_12/2021</t>
  </si>
  <si>
    <t xml:space="preserve">Alvenaria de vedação de blocos cerâmicos furados na vertical de 9x19x39 cm (espessura 9 cm) e argamassa de assentamento com preparo manual. af_12/2021</t>
  </si>
  <si>
    <t xml:space="preserve">Alvenaria de vedação de blocos cerâmicos furados na vertical de 14x19x39 cm (espessura 14 cm) e argamassa de assentamento com preparo em betoneira. af_12/2021</t>
  </si>
  <si>
    <t xml:space="preserve">Alvenaria de vedação de blocos cerâmicos furados na vertical de 14x19x39 cm (espessura 14 cm) e argamassa de assentamento com preparo manual. af_12/2021</t>
  </si>
  <si>
    <t xml:space="preserve">Alvenaria de vedação de blocos cerâmicos furados na vertical de 19x19x39 cm (espessura 19 cm) e argamassa de assentamento com preparo em betoneira. af_12/2021</t>
  </si>
  <si>
    <t xml:space="preserve">Alvenaria de vedação de blocos cerâmicos furados na vertical de 19x19x39 cm (espessura 19 cm) e argamassa de assentamento com preparo manual. af_12/2021</t>
  </si>
  <si>
    <t xml:space="preserve">Alvenaria de vedação de blocos cerâmicos furados na horizontal de 9x19x19 cm (espessura 9 cm) e argamassa de assentamento com preparo em betoneira. af_12/2021</t>
  </si>
  <si>
    <t xml:space="preserve">Alvenaria de vedação de blocos cerâmicos furados na horizontal de 9x19x19 cm (espessura 9 cm) e argamassa de assentamento com preparo manual. af_12/2021</t>
  </si>
  <si>
    <t xml:space="preserve">Alvenaria de vedação de blocos cerâmicos furados na horizontal de 11,5x19x19 cm (espessura 11,5 cm) e argamassa de assentamento com preparo em betoneira. af_12/2021</t>
  </si>
  <si>
    <t xml:space="preserve">Alvenaria de vedação de blocos cerâmicos furados na horizontal de 11,5x19x19 cm (espessura 11,5 cm) e argamassa de assentamento com preparo manual. af_12/2021</t>
  </si>
  <si>
    <t xml:space="preserve">Alvenaria de vedação de blocos cerâmicos furados na horizontal de 9x14x19 cm (espessura 9 cm) e argamassa de assentamento com preparo em betoneira. af_12/2021</t>
  </si>
  <si>
    <t xml:space="preserve">Alvenaria de vedação de blocos cerâmicos furados na horizontal de 9x14x19 cm (espessura 9 cm) e argamassa de assentamento com preparo manual. af_12/2021</t>
  </si>
  <si>
    <t xml:space="preserve">Alvenaria de vedação de blocos cerâmicos furados na horizontal de 14x9x19 cm (espessura 14 cm, bloco deitado) e argamassa de assentamento com preparo em betoneira. af_12/2021</t>
  </si>
  <si>
    <t xml:space="preserve">Alvenaria de vedação de blocos cerâmicos furados na horizontal de 14x9x19 cm (espessura 14 cm, bloco deitado) e argamassa de assentamento com preparo manual. af_12/2021</t>
  </si>
  <si>
    <t xml:space="preserve">Alvenaria de vedação de blocos  vazados de concreto aparente de 9x19x39 cm (espessura 9 cm) e argamassa de assentamento com preparo em betoneira. af_12/2021</t>
  </si>
  <si>
    <t xml:space="preserve">Alvenaria de vedação de blocos  vazados de concreto aparente de 9x19x39 cm (espessura 9 cm) e argamassa de assentamento com preparo manual. af_12/2021</t>
  </si>
  <si>
    <t xml:space="preserve">Alvenaria de vedação de blocos  vazados de concreto aparente de 14x19x39 cm (espessura 14 cm) e argamassa de assentamento com preparo em betoneira. af_12/2021</t>
  </si>
  <si>
    <t xml:space="preserve">Alvenaria de vedação de blocos  vazados de concreto aparente de 14x19x39 cm (espessura 14 cm) e argamassa de assentamento com preparo manual. af_12/2021</t>
  </si>
  <si>
    <t xml:space="preserve">Alvenaria de vedação de blocos  vazados de concreto aparente de 19x19x39 cm (espessura 19 cm) e argamassa de assentamento com preparo em betoneira. af_12/2021</t>
  </si>
  <si>
    <t xml:space="preserve">Alvenaria de vedação de blocos  vazados de concreto aparente de 19x19x39 cm (espessura 19 cm) e argamassa de assentamento com preparo manual. af_12/2021</t>
  </si>
  <si>
    <t xml:space="preserve">Alvenaria de vedação de blocos  vazados de concreto de 14x19x29 cm (espessura 14 cm) e argamassa de assentamento com preparo em betoneira. af_12/2021</t>
  </si>
  <si>
    <t xml:space="preserve">Alvenaria de vedação de blocos  vazados de concreto de 14x19x29 cm (espessura 14 cm) e argamassa de assentamento com preparo manual. af_12/2021</t>
  </si>
  <si>
    <t xml:space="preserve">Alvenaria de vedação de blocos cerâmicos furados na horizontal de 9x9x19 cm (espessura 9 cm) e argamassa de assentamento com preparo em betoneira. af_12/2021</t>
  </si>
  <si>
    <t xml:space="preserve">Alvenaria de vedação de blocos cerâmicos furados na horizontal de 9x9x19 cm (espessura 9 cm) e argamassa de assentamento com preparo manual. af_12/2021</t>
  </si>
  <si>
    <t xml:space="preserve">Alvenaria de vedação de blocos cerâmicos furados na horizontal de 9x19x29 cm (espessura 9 cm) e argamassa de assentamento com preparo em betoneira. af_12/2021</t>
  </si>
  <si>
    <t xml:space="preserve">Alvenaria de vedação de blocos cerâmicos furados na horizontal de 9x19x29 cm (espessura 9 cm) e argamassa de assentamento com preparo manual. af_12/2021</t>
  </si>
  <si>
    <t xml:space="preserve">Tubo pead liso para rede de água ou esgoto, diâmetro de 20 mm, junta soldada (não inclui a execução de solda) - fornecimento e assentamento. af_12/2021</t>
  </si>
  <si>
    <t xml:space="preserve">Tubo pead liso para rede de água ou esgoto, diâmetro de 32 mm, junta soldada (não inclui a execução de solda) - fornecimento e assentamento. af_12/2021</t>
  </si>
  <si>
    <t xml:space="preserve">Tubo pead liso para rede de água ou esgoto, diâmetro de 110 mm, junta soldada (não inclui a execução de solda) - fornecimento e assentamento. af_12/2021</t>
  </si>
  <si>
    <t xml:space="preserve">Tubo pead liso para rede de água ou esgoto, diâmetro de 160 mm, junta soldada (não inclui a execução de solda) - fornecimento e assentamento. af_12/2021</t>
  </si>
  <si>
    <t xml:space="preserve">Tubo pead liso para rede de água ou esgoto, diâmetro de 200 mm, junta soldada (não inclui a execução de solda) - fornecimento e assentamento. af_12/2021</t>
  </si>
  <si>
    <t xml:space="preserve">Tubo pead liso para rede de água ou esgoto, diâmetro de 315 mm, junta soldada (não inclui a execução de solda) - fornecimento e assentamento. af_12/2021</t>
  </si>
  <si>
    <t xml:space="preserve">Tubo pead liso para rede de água ou esgoto, diâmetro de 400 mm, junta soldada (não inclui a execução de solda) - fornecimento e assentamento. af_12/2021</t>
  </si>
  <si>
    <t xml:space="preserve">Tubo pead liso para rede de água ou esgoto, diâmetro de 500 mm, junta soldada (não inclui a execução de solda) - fornecimento e assentamento. af_12/2021</t>
  </si>
  <si>
    <t xml:space="preserve">Tubo pead liso para rede de água ou esgoto, diâmetro de 630 mm, junta soldada (não inclui a execução de solda) - fornecimento e assentamento. af_12/2021</t>
  </si>
  <si>
    <t xml:space="preserve">Tubo pead liso para rede de água ou esgoto, diâmetro de 800 mm, junta soldada (não inclui a execução de solda) - fornecimento e assentamento. af_12/2021</t>
  </si>
  <si>
    <t xml:space="preserve">Tubo pead liso para rede de água ou esgoto, diâmetro de 900 mm, junta soldada (não inclui a execução de solda) - fornecimento e assentamento. af_12/2021</t>
  </si>
  <si>
    <t xml:space="preserve">Tubo pead liso para rede de água ou esgoto, diâmetro de 1000 mm, junta soldada (não inclui a execução de solda) - fornecimento e assentamento. af_12/2021</t>
  </si>
  <si>
    <t xml:space="preserve">Tubo pead liso para rede de água ou esgoto, diâmetro de 1200 mm, junta soldada (não inclui a execução de solda) - fornecimento e assentamento. af_12/2021</t>
  </si>
  <si>
    <t xml:space="preserve">Tubo pead liso para rede de água ou esgoto, diâmetro de 1400 mm, junta soldada (não inclui a execução de solda) - fornecimento e assentamento. af_12/2021</t>
  </si>
  <si>
    <t xml:space="preserve">Tubo pead liso para rede de água ou esgoto, diâmetro de 1600 mm, junta soldada (não inclui a execução de solda) - fornecimento e assentamento. af_12/2021</t>
  </si>
  <si>
    <t xml:space="preserve">Assentamento de conexão com 2 acessos, em pead liso para rede de água ou esgoto, diâmetro de 20 mm, junta soldada (não inclui o fornecimento e execução de solda). af_12/2021</t>
  </si>
  <si>
    <t xml:space="preserve">Assentamento de conexão com 2 acessos, em pead liso para rede de água ou esgoto, diâmetro de 32 mm, junta soldada (não inclui o fornecimento e execução de solda). af_12/2021</t>
  </si>
  <si>
    <t xml:space="preserve">Assentamento de conexão com 2 acessos, em pead liso para rede de água ou esgoto, diâmetro de 63 mm, junta soldada (não inclui o fornecimento e execução de solda). af_12/2021</t>
  </si>
  <si>
    <t xml:space="preserve">Assentamento de conexão com 2 acessos, em pead liso para rede de água ou esgoto, diâmetro de 90 mm, junta soldada (não inclui o fornecimento e execução de solda). af_12/2021</t>
  </si>
  <si>
    <t xml:space="preserve">Assentamento de conexão com 2 acessos, em pead liso para rede de água ou esgoto, diâmetro de 110 mm, junta soldada (não inclui o fornecimento e execução de solda). af_12/2021</t>
  </si>
  <si>
    <t xml:space="preserve">Assentamento de conexão com 2 acessos, em pead liso para rede de água ou esgoto, diâmetro de 160 mm, junta soldada (não inclui o fornecimento e execução de solda). af_12/2021</t>
  </si>
  <si>
    <t xml:space="preserve">Assentamento de conexão com 2 acessos, em pead liso para rede de água ou esgoto, diâmetro de 180 mm, junta soldada (não inclui o fornecimento e execução de solda). af_12/2021</t>
  </si>
  <si>
    <t xml:space="preserve">Assentamento de conexão com 2 acessos, em pead liso para rede de água ou esgoto, diâmetro de 200 mm, junta soldada (não inclui o fornecimento e execução de solda). af_12/2021</t>
  </si>
  <si>
    <t xml:space="preserve">Assentamento de conexão com 2 acessos, em pead liso para rede de água ou esgoto, diâmetro de 225 mm, junta soldada (não inclui o fornecimento e execução de solda). af_12/2021</t>
  </si>
  <si>
    <t xml:space="preserve">Assentamento de conexão com 2 acessos, em pead liso para rede de água ou esgoto, diâmetro de 250 mm, junta soldada (não inclui o fornecimento e execução de solda). af_12/2021</t>
  </si>
  <si>
    <t xml:space="preserve">Assentamento de conexão com 2 acessos, em pead liso para rede de água ou esgoto, diâmetro de 280 mm, junta soldada (não inclui o fornecimento e execução de solda). af_12/2021</t>
  </si>
  <si>
    <t xml:space="preserve">Assentamento de conexão com 2 acessos, em pead liso para rede de água ou esgoto, diâmetro de 315 mm, junta soldada (não inclui o fornecimento e execução de solda). af_12/2021</t>
  </si>
  <si>
    <t xml:space="preserve">Assentamento de conexão com 2 acessos, em pead liso para rede de água ou esgoto, diâmetro de 355 mm, junta soldada (não inclui o fornecimento e execução de solda). af_12/2021</t>
  </si>
  <si>
    <t xml:space="preserve">Assentamento de conexão com 2 acessos, em pead liso para rede de água ou esgoto, diâmetro de 400 mm, junta soldada (não inclui o fornecimento e execução de solda). af_12/2021</t>
  </si>
  <si>
    <t xml:space="preserve">Assentamento de conexão com 3 acessos, em pead liso para rede de água ou esgoto, diâmetro de 20 mm, junta soldada (não inclui o fornecimento e execução de solda). af_12/2021</t>
  </si>
  <si>
    <t xml:space="preserve">Assentamento de conexão com 3 acessos, em pead liso para rede de água ou esgoto, diâmetro de 32 mm, junta soldada (não inclui o fornecimento e execução de solda). af_12/2021</t>
  </si>
  <si>
    <t xml:space="preserve">Assentamento de conexão com 3 acessos, em pead liso para rede de água ou esgoto, diâmetro de 63 mm, junta soldada (não inclui o fornecimento e execução de solda). af_12/2021</t>
  </si>
  <si>
    <t xml:space="preserve">Assentamento de conexão com 3 acessos, em pead liso para rede de água ou esgoto, diâmetro de 90 mm, junta soldada (não inclui o fornecimento e execução de solda). af_12/2021</t>
  </si>
  <si>
    <t xml:space="preserve">Assentamento de conexão com 3 acessos, em pead liso para rede de água ou esgoto, diâmetro de 110 mm, junta soldada (não inclui o fornecimento e execução de solda). af_12/2021</t>
  </si>
  <si>
    <t xml:space="preserve">Assentamento de conexão com 3 acessos, em pead liso para rede de água ou esgoto, diâmetro de 160 mm, junta soldada (não inclui o fornecimento e execução de solda). af_12/2021</t>
  </si>
  <si>
    <t xml:space="preserve">Assentamento de conexão com 3 acessos, em pead liso para rede de água ou esgoto, diâmetro de 180 mm, junta soldada (não inclui o fornecimento e execução de solda). af_12/2021</t>
  </si>
  <si>
    <t xml:space="preserve">Assentamento de conexão com 3 acessos, em pead liso para rede de água ou esgoto, diâmetro de 200 mm, junta soldada (não inclui o fornecimento e execução de solda). af_12/2021</t>
  </si>
  <si>
    <t xml:space="preserve">Assentamento de conexão com 3 acessos, em pead liso para rede de água ou esgoto, diâmetro de 225 mm, junta soldada (não inclui o fornecimento e execução de solda). af_12/2021</t>
  </si>
  <si>
    <t xml:space="preserve">Assentamento de conexão com 3 acessos, em pead liso para rede de água ou esgoto, diâmetro de 250 mm, junta soldada (não inclui o fornecimento e execução de solda). af_12/2021</t>
  </si>
  <si>
    <t xml:space="preserve">Assentamento de conexão com 3 acessos, em pead liso para rede de água ou esgoto, diâmetro de 280 mm, junta soldada (não inclui o fornecimento e execução de solda). af_12/2021</t>
  </si>
  <si>
    <t xml:space="preserve">Assentamento de conexão com 3 acessos, em pead liso para rede de água ou esgoto, diâmetro de 315 mm, junta soldada (não inclui o fornecimento e execução de solda). af_12/2021</t>
  </si>
  <si>
    <t xml:space="preserve">Assentamento de conexão com 3 acessos, em pead liso para rede de água ou esgoto, diâmetro de 355 mm, junta soldada (não inclui o fornecimento e execução de solda). af_12/2021</t>
  </si>
  <si>
    <t xml:space="preserve">Assentamento de conexão com 3 acessos, em pead liso para rede de água ou esgoto, diâmetro de 400 mm, junta soldada (não inclui o fornecimento e execução de solda). af_12/2021</t>
  </si>
  <si>
    <t xml:space="preserve">Luva, em pead liso para rede de água ou esgoto, diâmetro de 20 mm, junta soldada por eletrofusão (não inclui a execução de solda). af_12/2021</t>
  </si>
  <si>
    <t xml:space="preserve">Luva, em pead liso para rede de água ou esgoto, diâmetro de 32 mm, junta soldada por eletrofusão (não inclui a execução de solda). af_12/2021</t>
  </si>
  <si>
    <t xml:space="preserve">Luva, em pead liso para rede de água ou esgoto, diâmetro de 63 mm, junta soldada por eletrofusão (não inclui a execução de solda). af_12/2021</t>
  </si>
  <si>
    <t xml:space="preserve">Luva, em pead liso para rede de água ou esgoto, diâmetro de 200 mm, junta soldada por eletrofusão (não inclui a execução de solda). af_12/2021</t>
  </si>
  <si>
    <t xml:space="preserve">Luva, em pead liso para rede de água ou esgoto, diâmetro de 400 mm, junta soldada por eletrofusão (não inclui a execução de solda). af_12/2021</t>
  </si>
  <si>
    <t xml:space="preserve">Cotovelo 45 graus, em pead liso para rede de água ou esgoto, diâmetro de 32 mm, junta soldada por eletrofusão (não inclui a execução de solda). af_12/2021</t>
  </si>
  <si>
    <t xml:space="preserve">Cotovelo 45 graus, em pead liso para rede de água ou esgoto, diâmetro de 63 mm, junta soldada por eletrofusão (não inclui a execução de solda). af_12/2021</t>
  </si>
  <si>
    <t xml:space="preserve">Cotovelo 45 graus, em pead liso para rede de água ou esgoto, diâmetro de 200 mm, junta soldada por eletrofusão (não inclui a execução de solda). af_12/2021</t>
  </si>
  <si>
    <t xml:space="preserve">Cotovelo 90 graus, em pead liso para rede de água ou esgoto, diâmetro de 20 mm, junta soldada por eletrofusão (não inclui a execução de solda). af_12/2021</t>
  </si>
  <si>
    <t xml:space="preserve">Cotovelo 90 graus, em pead liso para rede de água ou esgoto, diâmetro de 32 mm, junta soldada por eletrofusão (não inclui a execução de solda). af_12/2021</t>
  </si>
  <si>
    <t xml:space="preserve">Cotovelo 90 graus, em pead liso para rede de água ou esgoto, diâmetro de 63 mm, junta soldada por eletrofusão (não inclui a execução de solda). af_12/2021</t>
  </si>
  <si>
    <t xml:space="preserve">Cotovelo 90 graus, polietileno de alta densidade (pead) para rede de água ou esgoto, diâmetro de 200 mm, junta soldada por eletrofusão (não inclui a execução de solda). af_12/2021</t>
  </si>
  <si>
    <t xml:space="preserve">Tê de serviço, em pead liso para rede de água ou esgoto, diâmetro de 63 x 20 mm, junta soldada por eletrofusão (não inclui a execução de solda). af_12/2021</t>
  </si>
  <si>
    <t xml:space="preserve">Tê de serviço, em pead liso para rede de água ou esgoto, diâmetro de 63 x 32 mm, junta soldada por eletrofusão (não inclui a execução de solda). af_12/2021</t>
  </si>
  <si>
    <t xml:space="preserve">Tê de serviço, em pead liso para rede de água ou esgoto, diâmetro de 63 x 63 mm, junta soldada por eletrofusão (não inclui a execução de solda). af_12/2021</t>
  </si>
  <si>
    <t xml:space="preserve">Tê de serviço, em pead liso para rede de água ou esgoto, diâmetro de 200 x 20 mm, junta soldada por eletrofusão (não inclui a execução de solda). af_12/2021</t>
  </si>
  <si>
    <t xml:space="preserve">Tê de serviço, em pead liso para rede de água ou esgoto, diâmetro de 200 x 32 mm, junta soldada por eletrofusão (não inclui a execução de solda). af_12/2021</t>
  </si>
  <si>
    <t xml:space="preserve">Tê de serviço, em pead liso para rede de água ou esgoto, diâmetro de 200 x 63 mm, junta soldada por eletrofusão (não inclui a execução de solda). af_12/2021</t>
  </si>
  <si>
    <t xml:space="preserve">Placa de concreto pré-moldado como proteção mecânica adicional no reaterro para rede enterrada de distribuição de energia elétrica - fornecimento e instalação. af_12/2021</t>
  </si>
  <si>
    <t xml:space="preserve">Concretagem como proteção mecânica adicional no reaterro para rede enterrada de distribuição de energia elétrica - fornecimento e instalação. af_12/2021</t>
  </si>
  <si>
    <t xml:space="preserve">Aquecedor solar compacto, kit para 1 coletor solar em vidro temperado e serpentina em tubo de cobre com suporte, reservatório, fixações e tubos - fornecimento e instalação. af_12/2021</t>
  </si>
  <si>
    <t xml:space="preserve">Bloco concretado no local, 20x20x15cm, para base de fixação da estrutura solar para laje de concreto - fornecimento e instalação. af_12/2021</t>
  </si>
  <si>
    <t xml:space="preserve">Reservatório térmico/boiler solar em aço inox 400 l com 2 placas coletoras em vidro temperado com serpentina em tubo de cobre 2 x 1 m - fornecimento e instalação. af_12/2021</t>
  </si>
  <si>
    <t xml:space="preserve">Reservatório térmico/boiler solar em aço inox 600 l com 3 placas coletoras em vidro temperado com serpentina em tubo de cobre 2 x 1 m - fornecimento e instalação. af_12/2021</t>
  </si>
  <si>
    <t xml:space="preserve">Reservatório térmico/boiler solar em aço inox 800 l com 4 placas coletoras em vidro temperado com serpentina em tubo de cobre 2 x 1 m - fornecimento e instalação. af_12/2021</t>
  </si>
  <si>
    <t xml:space="preserve">Reservatório térmico/boiler solar em aço inox 1000 l com 5 placas coletoras em vidro temperado com serpentina em tubo de cobre 2 x 1 m - fornecimento e instalação. af_12/2021</t>
  </si>
  <si>
    <t xml:space="preserve">Geotêxtil não tecido 100% poliéster, resistência a tração de 31 kn/m (rt-31), instalado em dreno - fornecimento e instalação. af_07/2021</t>
  </si>
  <si>
    <t xml:space="preserve">Transformador de distribuição, 500kva, trifásico, 60 hz, classe 15 kv, imerso em óleo mineral, instalação em solo (não incluso abrigo) - fornecimento e instalação. af_02/2022</t>
  </si>
  <si>
    <t xml:space="preserve">Transformador de distribuição, 750 kva, trifásico, 60 hz, classe 15 kv, imerso em óleo mineral, instalação em solo (não incluso abrigo) - fornecimento e instalação. af_02/2022</t>
  </si>
  <si>
    <t xml:space="preserve">Transformador de distribuição, 1000 kva, trifásico, 60 hz, classe 15 kv, imerso em óleo mineral, instalação em solo (não incluso abrigo) - fornecimento e instalação. af_02/2022</t>
  </si>
  <si>
    <t xml:space="preserve">Varredeira de grama sintética a gasolina, 2,4 cv, 4 tempos - materiais na operação. af_02/2022</t>
  </si>
  <si>
    <t xml:space="preserve">Bate estaca para instalação de defensas metálicas (guard rail) fixo, inclusive caminhão toco pbt 9.700 kg, potência de 160 cv - materiais na operação. af_02/2022</t>
  </si>
  <si>
    <t xml:space="preserve">Concretagem de pilares, fck = 25 mpa,  com uso de baldes - lançamento, adensamento e acabamento. af_02/2022</t>
  </si>
  <si>
    <t xml:space="preserve">Lançamento com uso de baldes, adensamento e acabamento de concreto em estruturas. af_02/2022</t>
  </si>
  <si>
    <t xml:space="preserve">Concretagem de pilares, fck = 25 mpa, com uso de grua - lançamento, adensamento e acabamento. af_02/2022</t>
  </si>
  <si>
    <t xml:space="preserve">Concretagem de pilares, fck = 25 mpa, com uso de bomba - lançamento, adensamento e acabamento. af_02/2022</t>
  </si>
  <si>
    <t xml:space="preserve">Lançamento com uso de bomba, adensamento e acabamento de concreto em estruturas. af_02/2022</t>
  </si>
  <si>
    <t xml:space="preserve">Concretagem de vigas e lajes, fck=25 mpa, para lajes premoldadas com uso de bomba - lançamento, adensamento e acabamento. af_02/2022</t>
  </si>
  <si>
    <t xml:space="preserve">Concretagem de vigas e lajes, fck=25 mpa, para lajes maciças ou nervuradas com uso de bomba - lançamento, adensamento e acabamento. af_02/2022</t>
  </si>
  <si>
    <t xml:space="preserve">Concretagem de vigas e lajes, fck=25 mpa, para lajes premoldadas com jericas em elevador de cabo em edificação de multipavimentos até 16 andares - lançamento, adensamento e acabamento. af_02/2022</t>
  </si>
  <si>
    <t xml:space="preserve">Concretagem de vigas e lajes, fck=25 mpa, para lajes maciças ou nervuradas com jericas em elevador de cabo em edificação de multipavimentos até 16 andares  - lançamento, adensamento e acabamento. af_02/2022</t>
  </si>
  <si>
    <t xml:space="preserve">Concretagem de vigas e lajes, fck=25 mpa, para lajes premoldadas com jericas em cremalheira em edificação de multipavimentos até 16 andares  - lançamento, adensamento e acabamento. af_02/2022</t>
  </si>
  <si>
    <t xml:space="preserve">Concretagem de vigas e lajes, fck=25 mpa, para lajes maciças ou nervuradas com jericas em cremalheira em edificação de multipavimentos até 16 andares - lançamento, adensamento e acabamento. af_02/2022</t>
  </si>
  <si>
    <t xml:space="preserve">Concretagem de vigas e lajes, fck=25 mpa, para lajes premoldadas com grua de caçamba de 350 l em edificação de multipavimentos até 16 andares - lançamento, adensamento e acabamento. af_02/2022</t>
  </si>
  <si>
    <t xml:space="preserve">Concretagem de vigas e lajes, fck=25 mpa, para lajes maciças ou nervuradas com grua de caçamba de 500 l em edificação de multipavimentos até 16 andares - lançamento, adensamento e acabamento. af_02/2022</t>
  </si>
  <si>
    <t xml:space="preserve">Concretagem de vigas e lajes, fck=25 mpa, para qualquer tipo de laje com baldes em edificação térrea - lançamento, adensamento e acabamento. af_02/2022</t>
  </si>
  <si>
    <t xml:space="preserve">Concretagem de vigas e lajes, fck=25 mpa, para qualquer tipo de laje com baldes em edificação de multipavimentos até 04 andares - lançamento, adensamento e acabamento. af_02/2022</t>
  </si>
  <si>
    <t xml:space="preserve">Concretagem de reservatórios, fck=25 mpa, com uso de bomba - lançamento, adensamento e acabamento. af_02/2022</t>
  </si>
  <si>
    <t xml:space="preserve">Concretagem de muretas, fck=25 mpa, com uso de bomba - lançamento, adensamento e acabamento. af_02/2022</t>
  </si>
  <si>
    <t xml:space="preserve">Concretagem de escadas, fck=25 mpa, com uso de bomba - lançamento, adensamento e acabamento. af_02/2022</t>
  </si>
  <si>
    <t xml:space="preserve">Concretagem de pilares, fck=25 mpa, com uso de jericas em elevador de cabo - lançamento, adensamento e acabamento. af_02/2022</t>
  </si>
  <si>
    <t xml:space="preserve">Concretagem de pilares, fck=25 mpa, com uso de jericas em cremalheira - lançamento, adensamento e acabamento. af_02/2022</t>
  </si>
  <si>
    <t xml:space="preserve">Fornecimento e instalação de suporte de madeira  para placas de sinalização, em solo, com h= de 2,5 m e seção de 7,5 x 7,5 cm. af_03/2022</t>
  </si>
  <si>
    <t xml:space="preserve">Fornecimento e instalação de suporte de madeira para placas de sinalização, em solo, com h= de 2,0 m e seção de 7,5 x 7,5 cm. af_03/2022</t>
  </si>
  <si>
    <t xml:space="preserve">Fornecimento e instalação de suporte de madeira para placas de sinalização em concreto, com h= de 2,5 m e seção de 7,5 x 7,5 cm. af_03/2022</t>
  </si>
  <si>
    <t xml:space="preserve">Fornecimento e instalação de suporte de madeira para placas de sinalização, em base de concreto, com h= de 2,0 m e seção de 7,5 x 7,5 cm. af_03/2022</t>
  </si>
  <si>
    <t xml:space="preserve">Montagem e desmontagem de fôrma de laje maciça, pé-direito simples, em chapa de madeira compensada resinada e cimbramento de madeira, 2 utilizações. af_03/2022</t>
  </si>
  <si>
    <t xml:space="preserve">Montagem e desmontagem de fôrma de laje maciça, pé-direito simples, em chapa de madeira compensada resinada e cimbramento de madeira, 4 utilizações. af_03/2022</t>
  </si>
  <si>
    <t xml:space="preserve">Montagem e desmontagem de fôrma de laje maciça, pé-direito simples, em chapa de madeira compensada resinada e cimbramento de madeira, 6 utilizações. af_03/2022</t>
  </si>
  <si>
    <t xml:space="preserve">Montagem e desmontagem de fôrma de laje maciça, pé-direito simples, em chapa de madeira compensada resinada e cimbramento de madeira, 8 utilizações. af_03/2022</t>
  </si>
  <si>
    <t xml:space="preserve">Par de tabelas de basquete de compensado naval, com aros e redes - fornecimento e instalação. af_03/2022</t>
  </si>
  <si>
    <t xml:space="preserve">Luminária tipo plafon circular, de sobrepor, com led de 12/13 w - fornecimento e instalação. af_03/2022</t>
  </si>
  <si>
    <t xml:space="preserve">Mini guindaste aranha sobre esteiras e lanca telescópica, capacidade máxima de carga 3,0 ton, raio máximo de trabalho 8,25 m, altura de lança do solo 9,2 m, 55 m de cabo de aço 8 mm, motor elétrico 220/380 volts trifásico - materiais na operação. af_</t>
  </si>
  <si>
    <t xml:space="preserve">Fabricação, montagem e desmontagem de fôrma para escada hidráulica, em chapa de madeira compensada resinada, e = 17 mm, 3 utilizações. af_08/2022</t>
  </si>
  <si>
    <t xml:space="preserve">Fabricação, montagem e desmontagem de fôrma para bacia de dissipação, em madeira serrada, e = 25 mm, 2 utilizações. af_08/2022</t>
  </si>
  <si>
    <t xml:space="preserve">Armação de descida d?água utilizando aço ca-60 de 5 mm - montagem. af_08/2022</t>
  </si>
  <si>
    <t xml:space="preserve">Concretagem de dissipador de energia, concreto usinado, fck = 20 mpa, com uso de bomba - lançamento, adensamento e acabamento. af_08/2022</t>
  </si>
  <si>
    <t xml:space="preserve">Pedra de mão fixada com concreto para bacia de dissipação, 40% de concreto em volume, fck = 20 mpa, com uso de jerica e preparo em betoneira de 600 l - areia, brita e pedra de mão comerciais - lançamento, adensamento e acabamento. af_08/2022</t>
  </si>
  <si>
    <t xml:space="preserve">Pedra argamassada com cimento e areia 1:3, 40% de argamassa em volume - areia e pedra de mão comerciais - fornecimento e assentamento. af_08/2022</t>
  </si>
  <si>
    <t xml:space="preserve">Concretagem de dissipador de energia, fck = 20 mpa, com uso de jericas e preparo em betoneira de 600 l - areia e brita comerciais - lançamento, adensamento e acabamento. af_08/2022</t>
  </si>
  <si>
    <t xml:space="preserve">Tubo em cobre rígido, dn 15 mm, classe e, sem isolamento, instalado em ramal e sub-ramal de gás combustível - fornecimento e instalação. af_04/2022</t>
  </si>
  <si>
    <t xml:space="preserve">Tubo em cobre rígido, dn 22 mm, classe e, sem isolamento, instalado em ramal e sub-ramal de gás combustível - fornecimento e instalação. af_04/2022</t>
  </si>
  <si>
    <t xml:space="preserve">Tubo em cobre rígido, dn 28 mm, classe e, sem isolamento, instalado em ramal e sub-ramal de gás combustível - fornecimento e instalação. af_04/2022</t>
  </si>
  <si>
    <t xml:space="preserve">Cotovelo em cobre, dn 15 mm, 90 graus, sem anel de solda, instalado em ramal e sub-ramal de gás combustível - fornecimento e instalação. af_04/2022</t>
  </si>
  <si>
    <t xml:space="preserve">Curva em cobre, dn 15 mm, 45 graus, sem anel de solda, bolsa x bolsa, instalado em ramal e sub-ramal de gás combustível - fornecimento e instalação. af_04/2022</t>
  </si>
  <si>
    <t xml:space="preserve">Cotovelo em bronze/latão, dn 15 mm x 1/2?, 90 graus, sem anel de solda, bolsa x rosca f, instalado em ramal e sub-ramal de gás combustível - fornecimento e instalação. af_04/2022</t>
  </si>
  <si>
    <t xml:space="preserve">Cotovelo em cobre, dn 22 mm, 90 graus, sem anel de solda, instalado em ramal e sub-ramal de gás combustível - fornecimento e instalação. af_04/2022</t>
  </si>
  <si>
    <t xml:space="preserve">Curva em cobre, dn 22 mm, 45 graus, sem anel de solda, bolsa x bolsa, instalado em ramal e sub-ramal de gás combustível - fornecimento e instalação. af_04/2022</t>
  </si>
  <si>
    <t xml:space="preserve">Cotovelo em bronze/latão, dn 22 mm x 1/2?, 90 graus, sem anel de solda, bolsa x rosca f, instalado em ramal e sub-ramal de gás combustível - fornecimento e instalação. af_04/2022</t>
  </si>
  <si>
    <t xml:space="preserve">Cotovelo em bronze/latão, dn 22 mm x 3/4?, 90 graus, sem anel de solda, bolsa x rosca f, instalado em ramal e sub-ramal de gás combustível - fornecimento e instalação. af_04/2022</t>
  </si>
  <si>
    <t xml:space="preserve">Cotovelo em cobre, dn 28 mm, 90 graus, sem anel de solda, instalado em ramal e sub-ramal de gás combustível - fornecimento e instalação. af_04/2022</t>
  </si>
  <si>
    <t xml:space="preserve">Curva em cobre, dn 28 mm, 45 graus, sem anel de solda, bolsa x bolsa, instalado em ramal e sub-ramal de gás combustível - fornecimento e instalação. af_04/2022</t>
  </si>
  <si>
    <t xml:space="preserve">Luva em cobre, dn 15 mm, sem anel de solda, instalado em ramal e sub-ramal de gás combustível - fornecimento e instalação. af_04/2022</t>
  </si>
  <si>
    <t xml:space="preserve">Luva passante em cobre, dn 15 mm, sem anel de solda, instalado em ramal e sub-ramal de gás combustível - fornecimento e instalação. af_04/2022</t>
  </si>
  <si>
    <t xml:space="preserve">Curva de transposição em bronze/latão, dn 15 mm, sem anel de solda, bolsa x bolsa, instalado em ramal e sub-ramal de gás combustível - fornecimento e instalação. af_04/2022</t>
  </si>
  <si>
    <t xml:space="preserve">Junta de expansão em cobre, dn 15 mm, ponta x ponta, instalado em ramal e sub-ramal de gás combustível - fornecimento e instalação. af_04/2022</t>
  </si>
  <si>
    <t xml:space="preserve">Conector em bronze/latão, dn 15 mm x 1/2?, sem anel de solda, bolsa x rosca f, instalado em ramal e sub-ramal de gás combustível - fornecimento e instalação. af_04/2022</t>
  </si>
  <si>
    <t xml:space="preserve">Luva em cobre, dn 22 mm, sem anel de solda, instalado em ramal e sub-ramal de gás combustível - fornecimento e instalação. af_04/2022</t>
  </si>
  <si>
    <t xml:space="preserve">Luva passante em cobre, dn 22 mm, sem anel de solda, instalado em ramal e sub-ramal de gás combustível - fornecimento e instalação. af_04/2022</t>
  </si>
  <si>
    <t xml:space="preserve">Junta de expansão em cobre, dn 22 mm, ponta x ponta, instalado em ramal e sub-ramal de gás combustível - fornecimento e instalação. af_04/2022</t>
  </si>
  <si>
    <t xml:space="preserve">Curva de transposição em bronze/latão, dn 22 mm, sem anel de solda, bolsa x bolsa, instalado em ramal e sub-ramal de gás combustível - fornecimento e instalação. af_04/2022</t>
  </si>
  <si>
    <t xml:space="preserve">Bucha de redução em cobre, dn 22 mm x 15 mm, sem anel de solda, ponta x bolsa, instalado em ramal e sub-ramal de gás combustível - fornecimento e instalação. af_04/2022</t>
  </si>
  <si>
    <t xml:space="preserve">Conector em bronze/latão, dn 22 mm x 1/2?, sem anel de solda, bolsa x rosca f, instalado em ramal e sub-ramal de gás combustível - fornecimento e instalação. af_04/2022</t>
  </si>
  <si>
    <t xml:space="preserve">Conector em bronze/latão, dn 22 mm x 3/4?, sem anel de solda, bolsa x rosca f, instalado em ramal e sub-ramal de gás combustível - fornecimento e instalação. af_04/2022</t>
  </si>
  <si>
    <t xml:space="preserve">Luva em cobre, dn 28 mm, sem anel de solda, instalado em ramal e sub-ramal de gás combustível - fornecimento e instalação. af_04/2022</t>
  </si>
  <si>
    <t xml:space="preserve">Luva passante em cobre, dn 28 mm, sem anel de solda, instalado em ramal e sub-ramal de gás combustível - fornecimento e instalação. af_04/2022</t>
  </si>
  <si>
    <t xml:space="preserve">Curva de transposição em bronze/latão, dn 28 mm, sem anel de solda, bolsa x bolsa, instalado em ramal e sub-ramal de gás combustível - fornecimento e instalação. af_04/2022</t>
  </si>
  <si>
    <t xml:space="preserve">Junta de expansão em cobre, dn 28 mm, ponta x ponta, instalado em ramal e sub-ramal de gás combustível - fornecimento e instalação. af_04/2022</t>
  </si>
  <si>
    <t xml:space="preserve">Conector em bronze/latão, dn 28 mm x 1/2?, sem anel de solda, bolsa x rosca f, instalado em ramal e sub-ramal de gás combustível - fornecimento e instalação. af_04/2022</t>
  </si>
  <si>
    <t xml:space="preserve">Bucha de redução em cobre, dn 28 mm x 22 mm, sem anel de solda, instalado em ramal e sub-ramal de gás combustível - fornecimento e instalação. af_04/2022</t>
  </si>
  <si>
    <t xml:space="preserve">Tê em cobre, dn 15 mm, sem anel de solda, instalado em ramal e sub-ramal de gás combustível - fornecimento e instalação. af_04/2022</t>
  </si>
  <si>
    <t xml:space="preserve">Te em cobre, dn 22 mm, sem anel de solda, instalado em ramal e sub-ramal de gás combustível - fornecimento e instalação. af_04/2022</t>
  </si>
  <si>
    <t xml:space="preserve">Tê em cobre, dn 28 mm, sem anel de solda, instalado em ramal e sub-ramal de gás combustível - fornecimento e instalação. af_04/2022</t>
  </si>
  <si>
    <t xml:space="preserve">Tubo em cobre rígido, dn 15 mm, classe a, sem isolamento, instalado em ramal e sub-ramal de gás medicinal - fornecimento e instalação. af_04/2022</t>
  </si>
  <si>
    <t xml:space="preserve">Tubo em cobre rígido, dn 22 mm, classe a, sem isolamento, instalado em ramal e sub-ramal de gás medicinal - fornecimento e instalação. af_04/2022</t>
  </si>
  <si>
    <t xml:space="preserve">Tubo em cobre rígido, dn 28 mm, classe a, sem isolamento, instalado em ramal e sub-ramal de gás medicinal - fornecimento e instalação. af_04/2022</t>
  </si>
  <si>
    <t xml:space="preserve">Cotovelo em cobre, dn 15 mm, 90 graus, sem anel de solda, instalado em ramal e sub-ramal de gás medicinal - fornecimento e instalação. af_04/2022</t>
  </si>
  <si>
    <t xml:space="preserve">Curva em cobre, dn 15 mm, 45 graus, sem anel de solda, bolsa x bolsa, instalado em ramal e sub-ramal de gás medicinal - fornecimento e instalação. af_04/2022</t>
  </si>
  <si>
    <t xml:space="preserve">Cotovelo em bronze/latão, dn 15 mm x 1/2?, 90 graus, sem anel de solda, bolsa x rosca f, instalado em ramal e sub-ramal de gás medicinal - fornecimento e instalação. af_04/2022</t>
  </si>
  <si>
    <t xml:space="preserve">Cotovelo em cobre, dn 22 mm, 90 graus, sem anel de solda, instalado em ramal e sub-ramal de gás medicinal - fornecimento e instalação. af_04/2022</t>
  </si>
  <si>
    <t xml:space="preserve">Curva em cobre, dn 22 mm, 45 graus, sem anel de solda, bolsa x bolsa, instalado em ramal e sub-ramal de gás medicinal - fornecimento e instalação. af_04/2022</t>
  </si>
  <si>
    <t xml:space="preserve">Cotovelo em bronze/latão, dn 22 mm x 1/2?, 90 graus, sem anel de solda, bolsa x rosca f, instalado em ramal e sub-ramal de gás medicinal - fornecimento e instalação. af_04/2022</t>
  </si>
  <si>
    <t xml:space="preserve">Cotovelo em bronze/latão, dn 22 mm x 3/4?, 90 graus, sem anel de solda, bolsa x rosca f, instalado em ramal e sub-ramal de gás medicinal - fornecimento e instalação. af_04/2022</t>
  </si>
  <si>
    <t xml:space="preserve">Cotovelo em cobre, dn 28 mm, 90 graus, sem anel de solda, instalado em ramal e sub-ramal de gás medicinal - fornecimento e instalação. af_04/2022</t>
  </si>
  <si>
    <t xml:space="preserve">Curva em cobre, dn 28 mm, 45 graus, sem anel de solda, bolsa x bolsa, instalado em ramal e sub-ramal de gás medicinal - fornecimento e instalação. af_04/2022</t>
  </si>
  <si>
    <t xml:space="preserve">Luva em cobre, dn 15 mm, sem anel de solda, instalado em ramal e sub-ramal de gás medicinal - fornecimento e instalação. af_04/2022</t>
  </si>
  <si>
    <t xml:space="preserve">Luva passante em cobre, dn 15 mm, sem anel de solda, instalado em ramal e sub-ramal de gás medicinal - fornecimento e instalação. af_04/2022</t>
  </si>
  <si>
    <t xml:space="preserve">Curva de transposição em bronze/latão, dn 15 mm, sem anel de solda, bolsa x bolsa, instalado em ramal e sub-ramal de gás medicinal - fornecimento e instalação. af_04/2022</t>
  </si>
  <si>
    <t xml:space="preserve">Junta de expansão em cobre, dn 15 mm, ponta x ponta, instalado em ramal e sub-ramal de gás medicinal - fornecimento e instalação. af_04/2022</t>
  </si>
  <si>
    <t xml:space="preserve">Conector em bronze/latão, dn 15 mm x 1/2?, sem anel de solda, bolsa x rosca f, instalado em ramal e sub-ramal de gás medicinal - fornecimento e instalação. af_04/2022</t>
  </si>
  <si>
    <t xml:space="preserve">Luva em cobre, dn 22 mm, sem anel de solda, instalado em ramal e sub-ramal de gás medicinal - fornecimento e instalação. af_04/2022</t>
  </si>
  <si>
    <t xml:space="preserve">Luva passante em cobre, dn 22 mm, sem anel de solda, instalado em ramal e sub-ramal de gás medicinal - fornecimento e instalação. af_04/2022</t>
  </si>
  <si>
    <t xml:space="preserve">Junta de expansão em cobre, dn 22 mm, ponta x ponta, instalado em ramal e sub-ramal de gás medicinal - fornecimento e instalação. af_04/2022</t>
  </si>
  <si>
    <t xml:space="preserve">Curva de transposição em bronze/latão, dn 22 mm, sem anel de solda, bolsa x bolsa, instalado em ramal e sub-ramal de gás medicinal - fornecimento e instalação. af_04/2022</t>
  </si>
  <si>
    <t xml:space="preserve">Bucha de redução em cobre, dn 22 mm x 15 mm, sem anel de solda, ponta x bolsa, instalado em ramal e sub-ramal de gás medicinal - fornecimento e instalação. af_04/2022</t>
  </si>
  <si>
    <t xml:space="preserve">Conector em bronze/latão, dn 22 mm x 1/2", sem anel de solda, bolsa x rosca f, instalado em ramal e sub-ramal de gás medicinal - fornecimento e instalação. af_04/2022</t>
  </si>
  <si>
    <t xml:space="preserve">Conector em bronze/latão, dn 22 mm x 3/4", sem anel de solda, bolsa x rosca f, instalado em ramal e sub-ramal de gás medicinal - fornecimento e instalação. af_04/2022</t>
  </si>
  <si>
    <t xml:space="preserve">Luva em cobre, dn 28 mm, sem anel de solda, instalado em ramal e sub-ramal de gás medicinal - fornecimento e instalação. af_04/2022</t>
  </si>
  <si>
    <t xml:space="preserve">Luva passante em cobre, dn 28 mm, sem anel de solda, instalado em ramal e sub-ramal de gás medicinal - fornecimento e instalação. af_04/2022</t>
  </si>
  <si>
    <t xml:space="preserve">Curva de transposição em bronze/latão, dn 28 mm, sem anel de solda, bolsa x bolsa, instalado em ramal e sub-ramal de gás medicinal - fornecimento e instalação. af_04/2022</t>
  </si>
  <si>
    <t xml:space="preserve">Junta de expansão em cobre, dn 28 mm, ponta x ponta, instalado em ramal e sub-ramal de gás medicinal - fornecimento e instalação. af_04/2022</t>
  </si>
  <si>
    <t xml:space="preserve">Conector em bronze/latão, dn 28 mm x 1/2", sem anel de solda, bolsa x rosca f, instalado em ramal e sub-ramal de gás medicinal - fornecimento e instalação. af_04/2022</t>
  </si>
  <si>
    <t xml:space="preserve">Bucha de redução em cobre, dn 28 mm x 22 mm, sem anel de solda, instalado em ramal e sub-ramal de gás medicinal - fornecimento e instalação. af_04/2022</t>
  </si>
  <si>
    <t xml:space="preserve">Tê em cobre, dn 15 mm, sem anel de solda, instalado em ramal e sub-ramal de gás medicinal - fornecimento e instalação. af_04/2022</t>
  </si>
  <si>
    <t xml:space="preserve">Tê em cobre, dn 22 mm, sem anel de solda, instalado em ramal e sub-ramal de gás medicinal - fornecimento e instalação. af_04/2022</t>
  </si>
  <si>
    <t xml:space="preserve">Tê em cobre, dn 28 mm, sem anel de solda, instalado em ramal e sub-ramal de gás medicinal - fornecimento e instalação. af_04/2022</t>
  </si>
  <si>
    <t xml:space="preserve">Tubo em cobre rígido, dn 15 mm, classe e, sem isolamento, instalado em ramal e sub-ramal de aquecimento solar - fornecimento e instalação. af_04/2022</t>
  </si>
  <si>
    <t xml:space="preserve">Tubo em cobre rígido, dn 22 mm, classe e, sem isolamento, instalado em ramal e sub-ramal de aquecimento solar - fornecimento e instalação. af_04/2022</t>
  </si>
  <si>
    <t xml:space="preserve">Tubo em cobre rígido, dn 28 mm, classe e, sem isolamento, instalado em ramal e sub-ramal de aquecimento solar - fornecimento e instalação. af_04/2022</t>
  </si>
  <si>
    <t xml:space="preserve">Tubo em cobre rígido, dn 15 mm, classe e, com isolamento, instalado em ramal e sub-ramal de aquecimento solar - fornecimento e instalação. af_04/2022</t>
  </si>
  <si>
    <t xml:space="preserve">Tubo em cobre rígido, dn 22 mm, classe e, com isolamento, instalado em ramal e sub-ramal de aquecimento solar - fornecimento e instalação. af_04/2022</t>
  </si>
  <si>
    <t xml:space="preserve">Tubo em cobre rígido, dn 28 mm, classe e, com isolamento, instalado em ramal e sub-ramal de aquecimento solar - fornecimento e instalação. af_04/2022</t>
  </si>
  <si>
    <t xml:space="preserve">Cotovelo em cobre, dn 15 mm, 90 graus, sem anel de solda, instalado em ramal e sub-ramal de aquecimento solar - fornecimento e instalação. af_04/2022</t>
  </si>
  <si>
    <t xml:space="preserve">Curva em cobre, dn 15 mm, 45 graus, sem anel de solda, bolsa x bolsa, instalado em ramal e sub-ramal de aquecimento solar - fornecimento e instalação. af_04/2022</t>
  </si>
  <si>
    <t xml:space="preserve">Cotovelo em bronze/latão, dn 15 mm x 1/2", 90 graus, sem anel de solda, bolsa x rosca f, instalado em ramal e sub-ramal de aquecimento solar - fornecimento e instalação. af_04/2022</t>
  </si>
  <si>
    <t xml:space="preserve">Cotovelo em cobre, dn 22 mm, 90 graus, sem anel de solda, instalado em ramal e sub-ramal de aquecimento solar - fornecimento e instalação. af_04/2022</t>
  </si>
  <si>
    <t xml:space="preserve">Curva em cobre, dn 22 mm, 45 graus, sem anel de solda, bolsa x bolsa, instalado em ramal e sub-ramal de aquecimento solar - fornecimento e instalação. af_04/2022</t>
  </si>
  <si>
    <t xml:space="preserve">Cotovelo em bronze/latão, dn 22 mm x 1/2", 90 graus, sem anel de solda, bolsa x rosca f, instalado em ramal e sub-ramal de aquecimento solar - fornecimento e instalação. af_04/2022</t>
  </si>
  <si>
    <t xml:space="preserve">Cotovelo em bronze/latão, dn 22 mm x 3/4", 90 graus, sem anel de solda, bolsa x rosca f, instalado em ramal e sub-ramal de aquecimento solar - fornecimento e instalação. af_04/2022</t>
  </si>
  <si>
    <t xml:space="preserve">Cotovelo em cobre, dn 28 mm, 90 graus, sem anel de solda, instalado em ramal e sub-ramal de aquecimento solar - fornecimento e instalação. af_04/2022</t>
  </si>
  <si>
    <t xml:space="preserve">Curva em cobre, dn 28 mm, 45 graus, sem anel de solda, bolsa x bolsa, instalado em ramal e sub-ramal de aquecimento solar - fornecimento e instalação. af_04/2022</t>
  </si>
  <si>
    <t xml:space="preserve">Luva em cobre, dn 15 mm, sem anel de solda, instalado em ramal e sub-ramal de aquecimento solar - fornecimento e instalação. af_04/2022</t>
  </si>
  <si>
    <t xml:space="preserve">Luva passante em cobre, dn 15 mm, sem anel de solda, instalado em ramal e sub-ramal de aquecimento solar - fornecimento e instalação. af_04/2022</t>
  </si>
  <si>
    <t xml:space="preserve">Curva de transposição em bronze/latão, dn 15 mm, sem anel de solda, bolsa x bolsa, instalado em ramal e sub-ramal de aquecimento solar - fornecimento e instalação. af_04/2022</t>
  </si>
  <si>
    <t xml:space="preserve">Junta de expansão em cobre, dn 15 mm, ponta x ponta, instalado em ramal e sub-ramal de aquecimento solar - fornecimento e instalação. af_04/2022</t>
  </si>
  <si>
    <t xml:space="preserve">Conector em bronze/latão, dn 15 mm x 1/2", sem anel de solda, bolsa x rosca f, instalado em ramal e sub-ramal de aquecimento solar - fornecimento e instalação. af_04/2022</t>
  </si>
  <si>
    <t xml:space="preserve">Luva em cobre, dn 22 mm, sem anel de solda, instalado em ramal e sub-ramal de aquecimento solar - fornecimento e instalação. af_04/2022</t>
  </si>
  <si>
    <t xml:space="preserve">Luva passante em cobre, dn 22 mm, sem anel de solda, instalado em ramal e sub-ramal de aquecimento solar - fornecimento e instalação. af_04/2022</t>
  </si>
  <si>
    <t xml:space="preserve">Junta de expansão em cobre, dn 22 mm, ponta x ponta, instalado em ramal e sub-ramal de aquecimento solar - fornecimento e instalação. af_04/2022</t>
  </si>
  <si>
    <t xml:space="preserve">Curva de transposição em bronze/latão, dn 22 mm, sem anel de solda, bolsa x bolsa, instalado em ramal e sub-ramal de aquecimento solar - fornecimento e instalação. af_04/2022</t>
  </si>
  <si>
    <t xml:space="preserve">Bucha de redução em cobre, dn 22 mm x 15 mm, sem anel de solda, ponta x bolsa, instalado em ramal e sub-ramal de aquecimento solar - fornecimento e instalação. af_04/2022</t>
  </si>
  <si>
    <t xml:space="preserve">Conector em bronze/latão, dn 22 mm x 1/2", sem anel de solda, bolsa x rosca f, instalado em ramal e sub-ramal de aquecimento solar - fornecimento e instalação. af_04/2022</t>
  </si>
  <si>
    <t xml:space="preserve">Conector em bronze/latão, dn 22 mm x 3/4", sem anel de solda, bolsa x rosca f, instalado em ramal e sub-ramal de aquecimento solar - fornecimento e instalação. af_04/2022</t>
  </si>
  <si>
    <t xml:space="preserve">Luva em cobre, dn 28 mm, sem anel de solda, instalado em ramal e sub-ramal de aquecimento solar - fornecimento e instalação. af_04/2022</t>
  </si>
  <si>
    <t xml:space="preserve">Luva passante em cobre, dn 28 mm, sem anel de solda, instalado em ramal e sub-ramal de aquecimento solar - fornecimento e instalação. af_04/2022</t>
  </si>
  <si>
    <t xml:space="preserve">Curva de transposição em bronze/latão, dn 28 mm, sem anel de solda, bolsa x bolsa, instalado em ramal e sub-ramal de aquecimento solar - fornecimento e instalação. af_04/2022</t>
  </si>
  <si>
    <t xml:space="preserve">Junta de expansão em cobre, dn 28 mm, ponta x ponta, instalado em ramal e sub-ramal de aquecimento solar - fornecimento e instalação. af_04/2022</t>
  </si>
  <si>
    <t xml:space="preserve">Conector em bronze/latão, dn 28 mm x 1/2", sem anel de solda, bolsa x rosca f, instalado em ramal e sub-ramal de aquecimento solar - fornecimento e instalação. af_04/2022</t>
  </si>
  <si>
    <t xml:space="preserve">Bucha de redução em cobre, dn 28 mm x 22 mm, sem anel de solda, instalado em ramal e sub-ramal de aquecimento solar - fornecimento e instalação. af_04/2022</t>
  </si>
  <si>
    <t xml:space="preserve">Tê em cobre, dn 15 mm, sem anel de solda, instalado em ramal e sub-ramal de aquecimento solar - fornecimento e instalação. af_04/2022</t>
  </si>
  <si>
    <t xml:space="preserve">Tê em cobre, dn 22 mm, sem anel de solda, instalado em ramal e sub-ramal de aquecimento solar - fornecimento e instalação. af_04/2022</t>
  </si>
  <si>
    <t xml:space="preserve">Tê em cobre, dn 28 mm, sem anel de solda, instalado em ramal e sub-ramal de aquecimento solar - fornecimento e instalação. af_04/2022</t>
  </si>
  <si>
    <t xml:space="preserve">Execução de pavimento de concreto simples (pcs), fck = 35 mpa, espessura de 15,0 cm. af_04/2022</t>
  </si>
  <si>
    <t xml:space="preserve">Execução de pavimento de concreto simples (pcs), fck = 35 mpa, espessura de 16,0 cm. af_04/2022</t>
  </si>
  <si>
    <t xml:space="preserve">Execução de pavimento de concreto simples (pcs), fck = 40 mpa, espessura de 16,0 cm. af_04/2022</t>
  </si>
  <si>
    <t xml:space="preserve">Execução de pavimento de concreto simples (pcs), fck = 35 mpa, espessura de 17,5 cm. af_04/2022</t>
  </si>
  <si>
    <t xml:space="preserve">Execução pavimento de concreto simples (pcs), fck = 35 mpa, espessura de 20,0 cm. af_04/2022</t>
  </si>
  <si>
    <t xml:space="preserve">Execução pavimento de concreto simples (pcs), fck = 35 mpa, espessura de 22,5 cm. af_04/2022</t>
  </si>
  <si>
    <t xml:space="preserve">Execução de pavimento de concreto simples (pcs), fck = 35 mpa, espessura de 25,0 cm. af_04/2022</t>
  </si>
  <si>
    <t xml:space="preserve">Execução pavimento de concreto simples (pcs), fck = 35 mpa, espessura de 27,5 cm. af_04/2022</t>
  </si>
  <si>
    <t xml:space="preserve">Execução de piso industrial de concreto armado, fck = 20 mpa, espessura de 12,0 cm. af_04/2022</t>
  </si>
  <si>
    <t xml:space="preserve">Execução de piso industrial de concreto armado, fck = 20 mpa, espessura de 14,0 cm. af_04/2022</t>
  </si>
  <si>
    <t xml:space="preserve">Execução de piso industrial de concreto armado, fck = 20 mpa, espessura de 15,0 cm. af_04/2022</t>
  </si>
  <si>
    <t xml:space="preserve">Execução de piso industrial de concreto armado, fck = 20 mpa, espessura de 18,0 cm. af_04/2022</t>
  </si>
  <si>
    <t xml:space="preserve">Execução de piso industrial de concreto armado, fck = 20 mpa, espessura de 20,0 cm. af_04/2022</t>
  </si>
  <si>
    <t xml:space="preserve">Execução de piso industrial de concreto armado, fck = 20 mpa, espessura de 22,0 cm. af_04/2022</t>
  </si>
  <si>
    <t xml:space="preserve">Escada hidráulica, largura até 1m, tipo descida d?água de corte ou aterro em degraus (dcd 02, 04 e dad 02), em concreto usinado, fck = 20 mpa, lançado com bomba, incluindo armação, materiais e fôrmas (3 utilizações). af_08/2022</t>
  </si>
  <si>
    <t xml:space="preserve">Escada hidráulica, largura de 1 a 4,1 m, tipo descida d?água de aterro em degraus (dad 04, 06, 08, 10, 12, 14, 16, 18), em concreto usinado, fck = 20 mpa, lançado com bomba, incluindo armação, materiais e fôrmas (3 utilizações). af_08/2022</t>
  </si>
  <si>
    <t xml:space="preserve">Bacia de dissipação, tipo bacia em pedra de mão argamassada (des 01, 02, 03, 04), lançado manualmente, incluindo materiais e fôrmas (2 utilizações). af_08/2022</t>
  </si>
  <si>
    <t xml:space="preserve">Bacia de dissipação, tipo bacia com dentes de concreto (01), com preparo manual, fck = 20 mpa, lançado manualmente, incluindo materiais e fôrmas (2 utilizações). af_08/2022</t>
  </si>
  <si>
    <t xml:space="preserve">Bacia de dissipação, largura até 1 m, tipo bacia em pedra de mão fixada com concreto (deb 01, 02), com preparo manual, fck = 20 mpa, lançado manualmente, incluindo materiais e fôrmas (2 utilizações). af_08/2022</t>
  </si>
  <si>
    <t xml:space="preserve">Bacia de dissipação, largura de 1 a 4 m, tipo bacia em pedra de mão fixada com concreto (deb 03, 04, 05, 06), com preparo manual, fck = 20 mpa, lançado manualmente, incluindo materiais e fôrmas (2 utilizações). af_08/2022</t>
  </si>
  <si>
    <t xml:space="preserve">Bacia de dissipação, largura de 4 a 9,2 m, tipo bacia em pedra de mão fixada com concreto (deb 07, 08, 09, 10, 11, 12, 13), com preparo manual, fck = 20 mpa, lançado manualmente, incluindo materiais e fôrmas (2 utilizações). af_08/2022</t>
  </si>
  <si>
    <t xml:space="preserve">Descida d'água rápida (dar 03), em concreto usinado, fck = 20 mpa, lançado com bomba, incluindo armação, materiais e fôrmas (2 utilizações). af_08/2022</t>
  </si>
  <si>
    <t xml:space="preserve">Conjunto macaco hidráulico e central de bombeamento motorizado 1,8 kw para protensão de monocabos para concreto protendido, esforço máximo de 20 toneladas  - materiais na operação. af_05/2022</t>
  </si>
  <si>
    <t xml:space="preserve">Conjunto macaco hidráulico e central de bombeamento motorizado 1,8 kw para protensão de monocabos para concreto protendido, esforço máximo de 30 toneladas  - materiais na operação. af_05/2022</t>
  </si>
  <si>
    <t xml:space="preserve">Plantio de grama esmeralda ou são carlos ou curitibana, em placas. af_05/2022</t>
  </si>
  <si>
    <t xml:space="preserve">Bucha de redução, curta, pvc, soldável, dn 25 x 20 mm, instalado em ramal ou sub-ramal de água - fornecimento e instalação. af_06/2022</t>
  </si>
  <si>
    <t xml:space="preserve">Bucha de redução, curta, pvc, soldável, dn 32 x 25 mm, instalado em ramal ou sub-ramal de água - fornecimento e instalação. af_06/2022</t>
  </si>
  <si>
    <t xml:space="preserve">Bucha de redução, longa, pvc, soldável, dn 32 x 20 mm, instalado em ramal ou sub-ramal de água - fornecimento e instalação. af_06/2022</t>
  </si>
  <si>
    <t xml:space="preserve">Joelho de redução, 90 graus, pvc, soldável, dn 25 mm x 20 mm, instalado em ramal ou sub-ramal de água - fornecimento e instalação. af_06/2022</t>
  </si>
  <si>
    <t xml:space="preserve">Joelho de redução, 90 graus, pvc, soldável, dn 32 mm x 25 mm, instalado em ramal ou sub-ramal de água - fornecimento e instalação. af_06/2022</t>
  </si>
  <si>
    <t xml:space="preserve">Bucha de redução, curta, pvc, soldável, dn 25 x 20 mm, instalado em ramal de distribuição de água - fornecimento e instalação. af_06/2022</t>
  </si>
  <si>
    <t xml:space="preserve">Bucha de redução, curta, pvc, soldável, dn 32 x 25 mm, instalado em ramal de distribuição de água - fornecimento e instalação. af_06/2022</t>
  </si>
  <si>
    <t xml:space="preserve">Bucha de redução, longa, pvc, soldável, dn 32 x 20 mm, instalado em ramal de distribuição de água - fornecimento e instalação. af_06/2022</t>
  </si>
  <si>
    <t xml:space="preserve">Joelho de redução, 90 graus, pvc, soldável, dn 25 mm x 20 mm, instalado em ramal de distribuição de água - fornecimento e instalação. af_06/2022</t>
  </si>
  <si>
    <t xml:space="preserve">Joelho de redução, 90 graus, pvc, soldável, dn 32 mm x 25 mm, instalado em ramal de distribuição de água - fornecimento e instalação. af_06/2022</t>
  </si>
  <si>
    <t xml:space="preserve">Bucha de redução, curta, pvc, soldável, dn 32 x 25 mm, instalado em prumada de água - fornecimento e instalação. af_06/2022</t>
  </si>
  <si>
    <t xml:space="preserve">Bucha de redução, curta, pvc, soldável, dn 50 x 40 mm, instalado em prumada de água - fornecimento e instalação. af_06/2022</t>
  </si>
  <si>
    <t xml:space="preserve">Bucha de redução, curta, pvc, soldável, dn 60 x 50 mm, instalado em prumada de água - fornecimento e instalação. af_06/2022</t>
  </si>
  <si>
    <t xml:space="preserve">Bucha de redução, longa, pvc, soldável, dn 32 x 20 mm, instalado em prumada de água - fornecimento e instalação. af_06/2022</t>
  </si>
  <si>
    <t xml:space="preserve">Bucha de redução, longa, pvc, soldável, dn 40 x 25 mm, instalado em prumada de água - fornecimento e instalação. af_06/2022</t>
  </si>
  <si>
    <t xml:space="preserve">Bucha de redução, longa, pvc, soldável, dn 50 x 25 mm, instalado em prumada de água - fornecimento e instalação. af_06/2022</t>
  </si>
  <si>
    <t xml:space="preserve">Bucha de redução , longa, pvc, soldável, dn 50 x 32 mm, instalado em prumada de água - fornecimento e instalação. af_06/2022</t>
  </si>
  <si>
    <t xml:space="preserve">Bucha de redução, longa, pvc, soldável, dn 60 x 25 mm, instalado em prumada de água - fornecimento e instalação. af_06/2022</t>
  </si>
  <si>
    <t xml:space="preserve">Bucha de redução, longa, pvc, soldável, dn 60 x 32 mm, instalado em prumada de água - fornecimento e instalação. af_06/2022</t>
  </si>
  <si>
    <t xml:space="preserve">Bucha de redução, longa, pvc, soldável, dn 60 x 50 mm, instalado em prumada de água - fornecimento e instalação. af_06/2022</t>
  </si>
  <si>
    <t xml:space="preserve">Bucha de redução, longa, pvc, soldável, dn 75 x 50 mm, instalado em prumada de água - fornecimento e instalação. af_06/2022</t>
  </si>
  <si>
    <t xml:space="preserve">Joelho de redução, 90 graus, pvc, soldável, dn 32 mm x 25 mm, instalado em prumada de água - fornecimento e instalação. af_06/2022</t>
  </si>
  <si>
    <t xml:space="preserve">Te de redução, 90 graus, pvc, soldável, dn 50 mm x 20 mm, instalado em prumada de água - fornecimento e instalação. af_06/2022</t>
  </si>
  <si>
    <t xml:space="preserve">Te de redução, 90 graus, pvc, soldável, dn 50 mm x 32 mm, instalado em prumada de água - fornecimento e instalação. af_06/2022</t>
  </si>
  <si>
    <t xml:space="preserve">Bucha de redução, pvc, soldável, dn 40mm x 32mm, instalado em prumada de água - fornecimento e instalação. af_06/2022</t>
  </si>
  <si>
    <t xml:space="preserve">Tubo, pvc, soldável, dn 40mm, instalado em ramal de distribuição de água - fornecimento e instalação. af_06/2022</t>
  </si>
  <si>
    <t xml:space="preserve">Tubo, pvc, soldável, dn 50mm, instalado em ramal de distribuição de água - fornecimento e instalação. af_06/2022</t>
  </si>
  <si>
    <t xml:space="preserve">Joelho 90 graus, pvc, soldável, dn 40mm, instalado em ramal de distribuição de água - fornecimento e instalação. af_06/2022</t>
  </si>
  <si>
    <t xml:space="preserve">Joelho 45 graus, pvc, soldável, dn 40mm, instalado em ramal de distribuição de água - fornecimento e instalação. af_06/2022</t>
  </si>
  <si>
    <t xml:space="preserve">Curva 90 graus, pvc, soldável, dn 40mm, instalado em ramal de distribuição de água - fornecimento e instalação. af_06/2022</t>
  </si>
  <si>
    <t xml:space="preserve">Curva 45 graus, pvc, soldável, dn 40mm, instalado em ramal de distribuição de água - fornecimento e instalação. af_06/2022</t>
  </si>
  <si>
    <t xml:space="preserve">Joelho 90 graus, pvc, soldável, dn 50mm, instalado em ramal de distribuição de água - fornecimento e instalação. af_06/2022</t>
  </si>
  <si>
    <t xml:space="preserve">Joelho 45 graus, pvc, soldável, dn 50mm, instalado em ramal de distribuição de água - fornecimento e instalação. af_06/2022</t>
  </si>
  <si>
    <t xml:space="preserve">Curva 90 graus, pvc, soldável, dn 50mm, instalado em ramal de distribuição de água - fornecimento e instalação. af_06/2022</t>
  </si>
  <si>
    <t xml:space="preserve">Curva 45 graus, pvc, soldável, dn 50mm, instalado em ramal de distribuição de água - fornecimento e instalação. af_06/2022</t>
  </si>
  <si>
    <t xml:space="preserve">Luva, pvc, soldável, dn 40mm, instalado em ramal de distribuição de água - fornecimento e instalação. af_06/2022</t>
  </si>
  <si>
    <t xml:space="preserve">União, pvc, soldável, dn 40mm, instalado em ramal de distribuição de água - fornecimento e instalação. af_06/2022</t>
  </si>
  <si>
    <t xml:space="preserve">Luva com rosca, pvc, soldável, dn 40mm x 1.1/4?, instalado em ramal de distribuição de água - fornecimento e instalação. af_06/2022</t>
  </si>
  <si>
    <t xml:space="preserve">Adaptador curto com bolsa e rosca para registro, pvc, soldável, dn 40mm x 1.1/4?, instalado em ramal de distribuição de água - fornecimento e instalação. af_06/2022</t>
  </si>
  <si>
    <t xml:space="preserve">Bucha de redução, pvc, soldável, dn 40mm x 32mm, instalado em ramal de distribuição de água - fornecimento e instalação. af_06/2022</t>
  </si>
  <si>
    <t xml:space="preserve">Adaptador curto com bolsa e rosca para registro, pvc, soldável, dn 40mm x 1.1/2?, instalado em ramal de distribuição de água - fornecimento e instalação. af_06/2022</t>
  </si>
  <si>
    <t xml:space="preserve">Luva, pvc, soldável, dn 50mm, instalado em ramal de distribuição de água - fornecimento e instalação. af_06/2022</t>
  </si>
  <si>
    <t xml:space="preserve">Luva de correr, pvc, soldável, dn 50mm, instalado em ramal de distribuição de água - fornecimento e instalação. af_06/2022</t>
  </si>
  <si>
    <t xml:space="preserve">União, pvc, soldável, dn 50mm, instalado em ramal de distribuição de água - fornecimento e instalação. af_06/2022</t>
  </si>
  <si>
    <t xml:space="preserve">Luva de redução, pvc, soldável, dn 50mm x 25mm, instalado em ramal de distribuição de água   fornecimento e instalação. af_06/2022</t>
  </si>
  <si>
    <t xml:space="preserve">Bucha de redução, longa, pvc, soldável, dn 50 x 25 mm, instalado em ramal de distribuição de água - fornecimento e instalação. af_06/2022</t>
  </si>
  <si>
    <t xml:space="preserve">Luva com rosca, pvc, soldável, dn 50mm x 1.1/2?, instalado em ramal de distribuição de água - fornecimento e instalação. af_06/2022</t>
  </si>
  <si>
    <t xml:space="preserve">Adaptador curto com bolsa e rosca para registro, pvc, soldável, dn 50mm x 1.1/2?, instalado em ramal de distribuição de água - fornecimento e instalação. af_06/2022</t>
  </si>
  <si>
    <t xml:space="preserve">Adaptador curto com bolsa e rosca para registro, pvc, soldável, dn 50mm x 1.1/4?, instalado em ramal de distribuição de água - fornecimento e instalação. af_06/2022</t>
  </si>
  <si>
    <t xml:space="preserve">Bucha de redução , longa, pvc, soldável, dn 50 x 32 mm, instalado em ramal de distribuição de água - fornecimento e instalação. af_06/2022</t>
  </si>
  <si>
    <t xml:space="preserve">Te, pvc, soldável, dn 50mm, instalado em ramal de distribuição de água - fornecimento e instalação. af_06/2022</t>
  </si>
  <si>
    <t xml:space="preserve">Tê de redução, pvc, soldável, dn 50mm x 40mm, instalado em ramal de distribuição de água - fornecimento e instalação. af_06/2022</t>
  </si>
  <si>
    <t xml:space="preserve">Tê de redução, pvc, soldável, dn 50mm x 25mm, instalado em ramal de distribuição de água - fornecimento e instalação. af_06/2022</t>
  </si>
  <si>
    <t xml:space="preserve">Te de redução, 90 graus, pvc, soldável, dn 50 mm x 20 mm, instalado em ramal de distribuição de água - fornecimento e instalação. af_06/2022</t>
  </si>
  <si>
    <t xml:space="preserve">Te de redução, 90 graus, pvc, soldável, dn 50 mm x 32 mm, instalado em ramal de distribuição de água - fornecimento e instalação. af_06/2022</t>
  </si>
  <si>
    <t xml:space="preserve">Bucha de redução, curta, pvc, soldável, dn 50 x 40 mm, instalado em ramal de distribuição de água - fornecimento e instalação. af_06/2022</t>
  </si>
  <si>
    <t xml:space="preserve">Te, pvc, soldável, dn 40mm, instalado em ramal de distribuição de água - fornecimento e instalação. af_06/2022</t>
  </si>
  <si>
    <t xml:space="preserve">Tê de redução, pvc, soldável, dn 40mm x 32mm, instalado em ramal de distribuição de água - fornecimento e instalação. af_06/2022</t>
  </si>
  <si>
    <t xml:space="preserve">Bucha de redução, longa, pvc, soldável, dn 40 x 25 mm, instalado em ramal de distribuição de água - fornecimento e instalação. af_06/2022</t>
  </si>
  <si>
    <t xml:space="preserve">Te de redução, cpvc, soldável, dn 22 x 15 mm, instalado em ramal ou sub-ramal de água - fornecimento e instalação. af_06/2022</t>
  </si>
  <si>
    <t xml:space="preserve">Te de redução, cpvc, soldável, dn 28 x 22 mm, instalado em ramal ou sub-ramal de água - fornecimento e instalação. af_06/2022</t>
  </si>
  <si>
    <t xml:space="preserve">Te de redução, cpvc, soldável, dn 35 x 28 mm, instalado em ramal ou sub-ramal de água - fornecimento e instalação. af_06/2022</t>
  </si>
  <si>
    <t xml:space="preserve">Te de redução, cpvc, soldável, dn 35 x 28 mm, instalado em ramal de distribuição de água - fornecimento e instalação. af_06/2022</t>
  </si>
  <si>
    <t xml:space="preserve">Te de redução, cpvc, soldável, dn 42 x 35 mm, instalado em prumada de água - fornecimento e instalação. af_06/2022</t>
  </si>
  <si>
    <t xml:space="preserve">Tubo, cpvc, soldável, dn 42mm, instalado em ramal de distribuição de água - fornecimento e instalação. af_06/2022</t>
  </si>
  <si>
    <t xml:space="preserve">Te, cpvc, soldável, dn  42mm, instalado em ramal de distribuição de água ? fornecimento e instalação. af_06/2022</t>
  </si>
  <si>
    <t xml:space="preserve">Joelho 90 graus, cpvc, soldável, dn 42mm, instalado em ramal de distribuição de água ? fornecimento e instalação. af_06/2022</t>
  </si>
  <si>
    <t xml:space="preserve">Joelho 45 graus, cpvc, soldável, dn 42mm, instalado em ramal de distribuição de água ? fornecimento e instalação. af_06/2022</t>
  </si>
  <si>
    <t xml:space="preserve">Luva, cpvc, soldável, dn 42mm, instalado em ramal de distribuição de água ? fornecimento e instalação. af_06/2022</t>
  </si>
  <si>
    <t xml:space="preserve">Luva de correr, cpvc, soldável, dn 42mm, instalado em ramal de distribuição de água ? fornecimento e instalação. af_06/2022</t>
  </si>
  <si>
    <t xml:space="preserve">União, cpvc, soldável, dn 42mm, instalado em ramal de distribuição de água   fornecimento e instalação. af_06/2022</t>
  </si>
  <si>
    <t xml:space="preserve">Luva de transição, cpvc, soldável, dn42mm x 1.1/2?, instalado em ramal de distribuição de água ? fornecimento e instalação. af_06/2022</t>
  </si>
  <si>
    <t xml:space="preserve">Conector, cpvc, soldável, dn 42mm x 1.1/2?, instalado em ramal de distribuição de água ? fornecimento e instalação. af_06/2022</t>
  </si>
  <si>
    <t xml:space="preserve">Te de redução, cpvc, soldável, dn 42 x 35 mm, instalado em ramal de distribuição de água - fornecimento e instalação. af_06/2022</t>
  </si>
  <si>
    <t xml:space="preserve">Colar de tomada, pvc, com travas, de 60 mm x 1/2" ou 60 mm x 3/4", para ligação predial de água. af_06/2022</t>
  </si>
  <si>
    <t xml:space="preserve">Colar de tomada, pvc, com travas, de 75 mm x 1/2" ou 75 mm x 3/4", para ligação predial de água. af_06/2022</t>
  </si>
  <si>
    <t xml:space="preserve">Colar de tomada, pvc, com travas, de 85 mm x 1/2" ou 85 mm x 3/4", para ligação predial de água. af_06/2022</t>
  </si>
  <si>
    <t xml:space="preserve">Colar de tomada, pvc, com travas, de 110 mm x 1/2" ou 110 mm x 3/4", para ligação predial de água. af_06/2022</t>
  </si>
  <si>
    <t xml:space="preserve">Colar de tomada, polipropileno, com parafusos, 63 mm x 1/2", para ligação predial de água. af_06/2022</t>
  </si>
  <si>
    <t xml:space="preserve">Colar de tomada, polipropileno, com parafusos, 63 mm x 3/4", para ligação predial de água. af_06/2022</t>
  </si>
  <si>
    <t xml:space="preserve">Tê de serviço integrado, polipropileno, para tubos em pead, 63 mm x 20 mm, para ligação predial de água. af_06/2022</t>
  </si>
  <si>
    <t xml:space="preserve">Adaptador, polipropileno, para tubos em pead, 20 mm x 1/2", para ligação predial de água. af_06/2022</t>
  </si>
  <si>
    <t xml:space="preserve">Adaptador, polipropileno, para tubos em pead, 20 mm x 3/4", para ligação predial de água. af_06/2022</t>
  </si>
  <si>
    <t xml:space="preserve">Adaptador, polipropileno, para tubos em pead, 32 mm x 1", para ligação predial de água. af_06/2022</t>
  </si>
  <si>
    <t xml:space="preserve">Cotovelo/joelho com adaptador, polipropileno, para tubos em pead, 20 mm x 1/2", para ligação predial de água. af_06/2022</t>
  </si>
  <si>
    <t xml:space="preserve">Cotovelo/joelho com adaptador, polipropileno, para tubos em pead, 20 mm x 3/4", para ligação predial de água. af_06/2022</t>
  </si>
  <si>
    <t xml:space="preserve">Cotovelo/joelho com adaptador, polipropileno, para tubos em pead, 32 mm x 1", para ligação predial de água. af_06/2022</t>
  </si>
  <si>
    <t xml:space="preserve">Adaptador, pvc, curto com bolsa e rosca, 20 mm x 1/2", para ligação predial de água. af_06/2022</t>
  </si>
  <si>
    <t xml:space="preserve">Adaptador, pvc, curto com bolsa e rosca, 32 mm x 1", para ligação predial de água. af_06/2022</t>
  </si>
  <si>
    <t xml:space="preserve">Cotovelo/joelho 90°, polipropileno, para tubos em pead, 20 x 20 mm, para ligação predial de água. af_06/2022</t>
  </si>
  <si>
    <t xml:space="preserve">Cotovelo/joelho 90°, polipropileno, para tubos em pead, 32 x 32 mm, para ligação predial de água. af_06/2022</t>
  </si>
  <si>
    <t xml:space="preserve">União, polipropileno, para tubos em pead, 20 mm, para ligação predial de água. af_06/2022</t>
  </si>
  <si>
    <t xml:space="preserve">União, polipropileno, para tubos em pead, 32 mm, para ligação predial de água. af_06/2022</t>
  </si>
  <si>
    <t xml:space="preserve">Registro esfera, pvc, de passeio, para polietileno, 20 mm, para ligação predial de água. af_06/2022</t>
  </si>
  <si>
    <t xml:space="preserve">Registro esfera, pvc, com rosca, 1/2", para ligação predial de água. af_06/2022</t>
  </si>
  <si>
    <t xml:space="preserve">Luva, pvc, roscável, 1/2", para ligação predial de água. af_06/2022</t>
  </si>
  <si>
    <t xml:space="preserve">Luva, pvc, roscável, 1", para ligação predial de água. af_06/2022</t>
  </si>
  <si>
    <t xml:space="preserve">Tubo, pead, pe-80, de = 20 mm x 2,3 mm, para ligação predial de água. af_06/2022</t>
  </si>
  <si>
    <t xml:space="preserve">Tubo, pead, pe-80, de = 32 mm x 3,0 mm, para ligação predial de água. af_06/2022</t>
  </si>
  <si>
    <t xml:space="preserve">Curva longa, 90 graus, pvc ocre, junta elástica, dn 100 mm, para coletor predial de esgoto. af_06/2022</t>
  </si>
  <si>
    <t xml:space="preserve">Curva longa, 45 graus, pvc ocre, junta elástica, dn 100 mm, para coletor predial de esgoto. af_06/2022</t>
  </si>
  <si>
    <t xml:space="preserve">Curva longa, 90 graus, pvc ocre, junta elástica, dn 150 mm, para coletor predial de esgoto. af_06/2022</t>
  </si>
  <si>
    <t xml:space="preserve">Curva longa, 45 graus, pvc ocre, junta elástica, dn 150 mm, para coletor predial de esgoto. af_06/2022</t>
  </si>
  <si>
    <t xml:space="preserve">Tê, pvc ocre, junta elástica, dn 200 mm, para coletor predial de esgoto. af_06/2022</t>
  </si>
  <si>
    <t xml:space="preserve">Selim, pvc ocre, com trava, dn 125 x 100 mm ou 150 x 100 mm, para coletor predial de esgoto. af_06/2022</t>
  </si>
  <si>
    <t xml:space="preserve">Plug, pvc ocre, junta elástica, dn 100 mm, para coletor predial de esgoto. af_06/2022</t>
  </si>
  <si>
    <t xml:space="preserve">Plug, pvc ocre, junta elástica, dn 150 mm, para coletor predial de esgoto. af_06/2022</t>
  </si>
  <si>
    <t xml:space="preserve">Cap, pvc ocre, junta elástica, dn 150 mm, para coletor predial de esgoto. af_06/2022</t>
  </si>
  <si>
    <t xml:space="preserve">Tubo, pvc ocre, junta elástica, dn 100 mm, para coletor predial de esgoto. af_06/2022</t>
  </si>
  <si>
    <t xml:space="preserve">Tubo, pvc ocre, junta elástica, dn 150 mm, para coletor predial de esgoto. af_06/2022</t>
  </si>
  <si>
    <t xml:space="preserve">Termofusora para tubos e conexões em ppr com diâmetros de 20 a 63 mm, potência de 800 w, tensao 220 v - depreciação. af_05/2022</t>
  </si>
  <si>
    <t xml:space="preserve">Termofusora para tubos e conexões em ppr com diâmetros de 20 a 63 mm, potência de 800 w, tensao 220 v - juros. af_05/2022</t>
  </si>
  <si>
    <t xml:space="preserve">Termofusora para tubos e conexões em ppr com diâmetros de 20 a 63 mm, potência de 800 w, tensao 220 v - manutenção. af_05/2022</t>
  </si>
  <si>
    <t xml:space="preserve">Termofusora para tubos e conexões em ppr com diâmetros de 20 a 63 mm, potência de 800 w, tensao 220 v - materiais na operação. af_05/2022</t>
  </si>
  <si>
    <t xml:space="preserve">Termofusora para tubos e conexões em ppr com diâmetros de 20 a 63 mm, potência de 800 w, tensao 220 v - chp diurno. af_05/2022</t>
  </si>
  <si>
    <t xml:space="preserve">Termofusora para tubos e conexões em ppr com diâmetros de 20 a 63 mm, potência de 800 w, tensao 220 v - chi diurno. af_05/2022</t>
  </si>
  <si>
    <t xml:space="preserve">Termofusora para tubos e conexões em ppr com diâmetros de 75 a 110 mm, potência de *1100* w, tensão 220 v - depreciação. af_05/2022</t>
  </si>
  <si>
    <t xml:space="preserve">Termofusora para tubos e conexões em ppr com diâmetros de 75 a 110 mm, potência de *1100* w, tensão 220 v - juros. af_05/2022</t>
  </si>
  <si>
    <t xml:space="preserve">Termofusora para tubos e conexões em ppr com diâmetros de 75 a 110 mm, potência de *1100* w, tensão 220 v - manutenção. af_05/2022</t>
  </si>
  <si>
    <t xml:space="preserve">Termofusora para tubos e conexões em ppr com diâmetros de 75 a 110 mm, potência de *1100* w, tensão 220 v - materiais na operação. af_05/2022</t>
  </si>
  <si>
    <t xml:space="preserve">Termofusora para tubos e conexões em ppr com diâmetros de 75 a 110 mm, potência de *1100* w, tensão 220 v - chp diurno. af_05/2022</t>
  </si>
  <si>
    <t xml:space="preserve">Termofusora para tubos e conexões em ppr com diâmetros de 75 a 110 mm, potência de *1100* w, tensão 220 v - chi diurno. af_05/2022</t>
  </si>
  <si>
    <t xml:space="preserve">Armação de estruturas diversas de concreto armado, exceto vigas, pilares, lajes e fundações, utilizando aço ca-50 de 32,0 mm - montagem. af_06/2022</t>
  </si>
  <si>
    <t xml:space="preserve">Armação de pilar ou viga de estrutura convencional de concreto armado utilizando aço ca-50 de 32,0 mm. af_06/2022</t>
  </si>
  <si>
    <t xml:space="preserve">Armação de pilar ou viga de estrutura de concreto armado embutida em alvenaria de vedação utilizando aço ca-50 de 16,0 mm - montagem. af_06/2022</t>
  </si>
  <si>
    <t xml:space="preserve">Armação de pilar ou viga de estrutura de concreto armado embutida em alvenaria de vedação utilizando aço ca-50 de 12,5 mm - montagem. af_06/2022</t>
  </si>
  <si>
    <t xml:space="preserve">Armação de pilar ou viga de estrutura de concreto armado embutida em alvenaria de vedação utilizando aço ca-50 de 10,0 mm - montagem. af_06/2022</t>
  </si>
  <si>
    <t xml:space="preserve">Armação de pilar ou viga de estrutura de concreto armado embutida em alvenaria de vedação utilizando aço ca-50 de 8,0 mm - montagem. af_06/2022</t>
  </si>
  <si>
    <t xml:space="preserve">Armação de pilar ou viga de estrutura de concreto armado embutida em alvenaria de vedação utilizando aço ca-50 de 6,3 mm - montagem. af_06/2022</t>
  </si>
  <si>
    <t xml:space="preserve">Armação de pilar ou viga de estrutura de concreto armado embutida em alvenaria de vedação utilizando aço ca-60 de 5,0 mm - montagem. af_06/2022</t>
  </si>
  <si>
    <t xml:space="preserve">(composição representativa) ligação predial de água, rede dn 50 mm, ramal predial de 20 mm, l = 2,0 m, largura da vala = 0,65 m; com colar de tomada de pvc; escavação mecanizada, preparo de fundo de vala e reaterro compactado. af_06/2022</t>
  </si>
  <si>
    <t xml:space="preserve">(composição representativa) ligação predial de água, rede dn 50 mm, ramal predial de 20 mm, l = 4,0 m, largura da vala = 0,65 m; com colar de tomada de pvc; escavação mecanizada, preparo de fundo de vala e reaterro compactado. af_06/2022</t>
  </si>
  <si>
    <t xml:space="preserve">(composição representativa) ligação predial de água, rede dn 50 mm, ramal predial de 20 mm, l = 6,0 m, largura da vala = 0,65 m; com colar de tomada de pvc; escavação mecanizada, preparo de fundo de vala e reaterro compactado. af_06/2022</t>
  </si>
  <si>
    <t xml:space="preserve">(composição representativa) ligação predial de água, rede dn 50 mm, ramal predial de 20 mm, l = 2,0 m, largura da vala = 0,65 m; com colar de tomada de pvc; escavação manual, preparo de fundo de vala e reaterro compactado. af_06/2022</t>
  </si>
  <si>
    <t xml:space="preserve">(composição representativa) ligação predial de água, rede dn 50 mm, ramal predial de 20 mm, l = 4,0 m, largura da vala = 0,65 m; com colar de tomada de pvc; escavação manual, preparo de fundo de vala e reaterro compactado. af_06/2022</t>
  </si>
  <si>
    <t xml:space="preserve">(composição representativa) ligação predial de água, rede dn 50 mm, ramal predial de 20 mm, l = 6,0 m, largura da vala = 0,65 m; com colar de tomada de pvc; escavação manual, preparo de fundo de vala e reaterro compactado. af_06/2022</t>
  </si>
  <si>
    <t xml:space="preserve">(composição representativa) ligação predial de esgoto, rede dn 150 mm, coletor predial dn 100 mm, l = 2,0 m, largura da vala = 0,65 m; com selim e curva 90 graus; escavação mecanizada, preparo de fundo de vala e reaterro compactado. af_06/2022</t>
  </si>
  <si>
    <t xml:space="preserve">(composição representativa) ligação predial de esgoto, rede dn 150 mm, coletor predial dn 100 mm, l = 4,0 m, largura da vala = 0,65 m; com selim e curva 90 graus; escavação mecanizada, preparo de fundo de vala e reaterro compactado. af_06/2022</t>
  </si>
  <si>
    <t xml:space="preserve">(composição representativa) ligação predial de esgoto, rede dn 150 mm, coletor predial dn 100 mm, l = 6,0 m, largura da vala = 0,65 m; com selim e curva 90 graus; escavação mecanizada, preparo de fundo de vala e reaterro compactado. af_06/2022</t>
  </si>
  <si>
    <t xml:space="preserve">(composição representativa) ligação predial de esgoto, rede dn 150 mm, coletor predial dn 100 mm, l = 2,0 m, largura da vala = 0,65 m; com selim e curva 90 graus; escavação manual, preparo de fundo de vala e reaterro compactado. af_06/2022</t>
  </si>
  <si>
    <t xml:space="preserve">(composição representativa) ligação predial de esgoto, rede dn 150 mm, coletor predial dn 100 mm, l = 4,0 m, largura da vala = 0,65 m; com selim e curva 90 graus; escavação manual, preparo de fundo de vala e reaterro compactado. af_06/2022</t>
  </si>
  <si>
    <t xml:space="preserve">(composição representativa) ligação predial de esgoto, rede dn 150 mm, coletor predial dn 100 mm, l = 6,0 m, largura da vala = 0,65 m; com selim e curva 90 graus; escavação manual, preparo de fundo de vala e reaterro compactado. af_06/2022</t>
  </si>
  <si>
    <t xml:space="preserve">Luva de correr, pvc, soldável, dn 40mm, instalado em ramal de distribuição de água ? fornecimento e instalação. af_06/2022</t>
  </si>
  <si>
    <t xml:space="preserve">Piso em granilite, marmorite ou granitina em ambientes internos, com espessura de 8 mm, incluso mistura em betoneira, colocação das juntas, aplicação do piso, 4 polimentos com politriz, estucamento, selador e cera. af_06/2022</t>
  </si>
  <si>
    <t xml:space="preserve">Tubo pvc, série r, água pluvial, dn 150 mm, fornecido e instalado em ramal de encaminhamento. af_06/2022</t>
  </si>
  <si>
    <t xml:space="preserve">Joelho 90 graus, pvc, serie r, água pluvial, dn 150 mm, junta elástica, fornecido e instalado em ramal de encaminhamento. af_06/2022</t>
  </si>
  <si>
    <t xml:space="preserve">Joelho 45 graus, pvc, serie r, água pluvial, dn 150 mm, junta elástica, fornecido e instalado em ramal de encaminhamento. af_06/2022</t>
  </si>
  <si>
    <t xml:space="preserve">Curva 87 graus e 30 minutos, pvc, serie r, água pluvial, dn 150 mm, junta elástica, fornecido e instalado em ramal de encaminhamento. af_06/2022</t>
  </si>
  <si>
    <t xml:space="preserve">Luva simples, pvc, serie r, água pluvial, dn 150 mm, junta elástica, fornecido e instalado em ramal de encaminhamento. af_06/2022</t>
  </si>
  <si>
    <t xml:space="preserve">Luva de correr, pvc, serie r, água pluvial, dn 150 mm, junta elástica, fornecido e instalado em ramal de encaminhamento. af_06/2022</t>
  </si>
  <si>
    <t xml:space="preserve">Tê de inspeção, pvc, serie r, água pluvial, dn 150 mm, junta elástica, fornecido e instalado em ramal de encaminhamento. af_06/2022</t>
  </si>
  <si>
    <t xml:space="preserve">Redução excêntrica, pvc, serie r, água pluvial, dn 150 x 100 mm, junta elástica, fornecido e instalado em ramal de encaminhamento. af_06/2022</t>
  </si>
  <si>
    <t xml:space="preserve">Junção simples, pvc, serie r, água pluvial, dn 150 x 100 mm, junta elástica, fornecido e instalado em ramal de encaminhamento. af_06/2022</t>
  </si>
  <si>
    <t xml:space="preserve">Tê, pvc, serie r, água pluvial, dn 150 x 100 mm, junta elástica, fornecido e instalado em ramal de encaminhamento. af_06/2022</t>
  </si>
  <si>
    <t xml:space="preserve">Junção simples, pvc, serie r, água pluvial, dn 150 x 150 mm, junta elástica, fornecido e instalado em ramal de encaminhamento. af_06/2022</t>
  </si>
  <si>
    <t xml:space="preserve">Tê, pvc, serie r, água pluvial, dn 150 x 150 mm, junta elástica, fornecido e instalado em ramal de encaminhamento. af_06/2022</t>
  </si>
  <si>
    <t xml:space="preserve">Cap, pvc, serie r, água pluvial, dn 100 mm, junta elástica, fornecido e instalado em ramal de encaminhamento. af_06/2022</t>
  </si>
  <si>
    <t xml:space="preserve">Cap, pvc, serie r, água pluvial, dn 150 mm, junta elástica, fornecido e instalado em ramal de encaminhamento. af_06/2022</t>
  </si>
  <si>
    <t xml:space="preserve">Instalação e desinstalação de registro de pvc para sistema de rebaixamento de lençol freático por ponteiras filtrantes. af_12/2022</t>
  </si>
  <si>
    <t xml:space="preserve">Instalação e desinstalação de conjunto de bombas, à vácuo e centrífuga, para sistema de rebaixamento de lençol freático por ponteiras filtrantes (exclui o fornecimento de bombas). af_12/2022</t>
  </si>
  <si>
    <t xml:space="preserve">Instalação de material granular filtrante para sistema de rebaixamento de lençol freático por poços profundosa, diâmetro do poço de 400 mm. af_12/2022</t>
  </si>
  <si>
    <t xml:space="preserve">Instalação e desinstalação de sistema de bomba para sistema de rebaixamento de lençol freático por poços profundos (exclui o fornecimento de bomba). af_12/2022</t>
  </si>
  <si>
    <t xml:space="preserve">Bucha de redução, ppr, dn 25 x 20 mm, instalado em ramal ou sub-ramal de água - fornecimento e instalação. af_08/2022</t>
  </si>
  <si>
    <t xml:space="preserve">Tê misturador, ppr, f m m, dn 25 x 25 mm, instalado em ramal ou sub-ramal de água - fornecimento e instalação. af_08/2022</t>
  </si>
  <si>
    <t xml:space="preserve">Joelho 45 graus, ppr, f/ f, dn 90 mm, instalado em prumada de água - fornecimento e instalação. af_08/2022</t>
  </si>
  <si>
    <t xml:space="preserve">Tubo, ppr, dn 20, classe pn20, instalado em ramal ou sub-ramal de água - fornecimento e instalação. af_08/2022</t>
  </si>
  <si>
    <t xml:space="preserve">Tubo, ppr, dn 20, classe pn25, instalado em ramal ou sub-ramal de água - fornecimento e instalação. af_08/2022</t>
  </si>
  <si>
    <t xml:space="preserve">Curva 90 graus, ppr, dn 20 mm, instalado em ramal ou sub-ramal de água - fornecimento e instalação. af_08/2022</t>
  </si>
  <si>
    <t xml:space="preserve">Curva 90 graus, ppr, dn 25 mm, instalado em ramal ou sub-ramal de água - fornecimento e instalação. af_08/2022</t>
  </si>
  <si>
    <t xml:space="preserve">Joelho 45 graus, ppr, dn 20 mm, instalado em ramal ou sub-ramal de água - fornecimento e instalação. af_08/2022</t>
  </si>
  <si>
    <t xml:space="preserve">Joelho 90 graus, ppr, dn 20 mm, instalado em ramal ou sub-ramal de água - fornecimento e instalação. af_08/2022</t>
  </si>
  <si>
    <t xml:space="preserve">Luva, ppr, dn 20 mm, instalado em ramal ou sub-ramal de água - fornecimento e instalação. af_08/2022</t>
  </si>
  <si>
    <t xml:space="preserve">Tê misturador, ppr, f m m, dn 20 x 20 mm, instalado em ramal ou sub-ramal de água - fornecimento e instalação. af_08/2022</t>
  </si>
  <si>
    <t xml:space="preserve">Tê normal, ppr, 90 graus, dn 20 x 20 x 20 mm, instalado em ramal ou sub-ramal de água - fornecimento e instalação. af_08/2022</t>
  </si>
  <si>
    <t xml:space="preserve">Emboço ou massa única em argamassa traço 1:2:8, preparo mecânica com betoneira 400 l, aplicada com projetor tipo canequinha em panos de fachada com presença de vãos, espessura de 25 mm, acesso por balancim manual. af_08/2022</t>
  </si>
  <si>
    <t xml:space="preserve">Emboço ou massa única em argamassa traço 1:2:8, preparo mecânica com betoneira 400 l, aplicada com projetor tipo canequinha em panos de fachada com presença de vãos, espessura de 35 mm, acesso por balancim manual. af_08/2022</t>
  </si>
  <si>
    <t xml:space="preserve">Emboço ou massa única em argamassa traço 1:2:8, preparo mecânica com betoneira 400 l, aplicada com projetor tipo canequinha em panos de fachada com presença de vãos, espessura de 45 mm, acesso por balancim manual. af_08/2022</t>
  </si>
  <si>
    <t xml:space="preserve">Emboço ou massa única em argamassa traço 1:2:8, preparo mecânica com betoneira 400 l, aplicada com projetor tipo canequinha em panos de fachada com presença de vãos, espessura de 50 mm, acesso por balancim manual. af_08/2022</t>
  </si>
  <si>
    <t xml:space="preserve">Emboço ou massa única em argamassa traço 1:2:8, preparo mecânica com betoneira 400 l, aplicada com projetor tipo canequinha em panos de fachada sem presença de vãos, espessura de 25 mm, acesso por balancim manual. af_08/2022</t>
  </si>
  <si>
    <t xml:space="preserve">Emboço ou massa única em argamassa traço 1:2:8, preparo mecânica com betoneira 400 l, aplicada com projetor tipo canequinha em panos de fachada sem presença de vãos, espessura de 35 mm, acesso por balancim manual. af_08/2022</t>
  </si>
  <si>
    <t xml:space="preserve">Emboço ou massa única em argamassa traço 1:2:8, preparo mecânica com betoneira 400 l, aplicada com projetor tipo canequinha em panos de fachada sem presença de vãos, espessura de 45 mm, acesso por balancim manual. af_08/2022</t>
  </si>
  <si>
    <t xml:space="preserve">Emboço ou massa única em argamassa traço 1:2:8, preparo mecânica com betoneira 400 l, aplicada com projetor tipo canequinha em panos de fachada sem presença de vãos, espessura de 50 mm, acesso por balancim manual. af_08/2022</t>
  </si>
  <si>
    <t xml:space="preserve">Emboço ou massa única em argamassa traço 1:2:8, preparo mecânica com betoneira 400 l, aplicada com projetor tipo canequinha em superfícies externas da sacada, espessura de 25 mm, acesso por balancim manual, sem uso de tela metálica. af_08/2022</t>
  </si>
  <si>
    <t xml:space="preserve">Emboço ou massa única em argamassa traço 1:2:8, preparo mecânica com betoneira 400 l, aplicada com projetor tipo canequinha em superfícies externas da sacada, espessura de 35 mm, acesso por balancim manual, sem uso de tela metálica. af_08/2022</t>
  </si>
  <si>
    <t xml:space="preserve">Emboço ou massa única em argamassa traço 1:2:8, preparo mecânica com betoneira 400 l, aplicada com projetor tipo canequinha em superfícies externas da sacada, espessura de 45 mm, acesso por balancim manual, sem uso de tela metálica. af_08/2022</t>
  </si>
  <si>
    <t xml:space="preserve">Emboço ou massa única em argamassa traço 1:2:8, preparo mecânica com betoneira 400 l, aplicada com projetor tipo canequinha em superfícies externas da sacada, espessura de 50 mm, acesso por balancim manual, sem uso de tela metálica. af_08/2022</t>
  </si>
  <si>
    <t xml:space="preserve">Emboço ou massa única em argamassa traço 1:2:8, preparo mecânica com betoneira 400 l, aplicada com projetor tipo canequinha em superfícies internas da sacada, espessura de 25 mm,  sem uso de tela metálica. af_08/2022</t>
  </si>
  <si>
    <t xml:space="preserve">Emboço ou massa única em argamassa traço 1:2:8, preparo mecânica com betoneira 400 l, aplicada com projetor tipo canequinha em superfícies internas da sacada, espessura de 35 mm, sem uso de tela metálica. af_08/2022</t>
  </si>
  <si>
    <t xml:space="preserve">Emboço ou massa única em argamassa traço 1:2:8, preparo mecânica com betoneira 400 l, aplicada manualmente em panos de fachada com presença de vãos, espessura de 25 mm, acesso por andaime. af_08/2022</t>
  </si>
  <si>
    <t xml:space="preserve">Emboço ou massa única em argamassa traço 1:2:8, preparo manual, aplicada manualmente em panos de fachada com presença de vãos, espessura de 25 mm, acesso por andaime. af_08/2022</t>
  </si>
  <si>
    <t xml:space="preserve">Emboço ou massa única em argamassa industrializada, preparo mecânica e aplicação com equipamento de mistura e projeção de 1,5 m3/h de argamassa em panos de fachada com presença de vãos, espessura de 25 mm, acesso por andaime. af_08/2022</t>
  </si>
  <si>
    <t xml:space="preserve">Emboço ou massa única em argamassa traço 1:2:8, preparo mecânica com betoneira 400 l, aplicada com projetor tipo canequinha em panos de fachada com presença de vãos, espessura de 25 mm, acesso por andaime. af_08/2022</t>
  </si>
  <si>
    <t xml:space="preserve">Emboço ou massa única em argamassa traço 1:2:8, preparo mecânica com betoneira 400 l, aplicada manualmente em panos de fachada com presença de vãos, espessura de 35 mm, acesso por andaime. af_08/2022</t>
  </si>
  <si>
    <t xml:space="preserve">Emboço ou massa única em argamassa traço 1:2:8, preparo manual, aplicada manualmente em panos de fachada com presença de vãos, espessura de 35 mm, acesso por andaime. af_08/2022</t>
  </si>
  <si>
    <t xml:space="preserve">Emboço ou massa única em argamassa industrializada, preparo mecânica e aplicação com equipamento de mistura e projeção de 1,5 m3/h de argamassa em panos de fachada com presença de vãos, espessura de 35 mm, acesso por andaime. af_08/2022</t>
  </si>
  <si>
    <t xml:space="preserve">Emboço ou massa única em argamassa traço 1:2:8, preparo mecânica com betoneira 400 l, aplicada com projetor tipo canequinha em panos de fachada com presença de vãos, espessura de 35 mm, acesso por andaime. af_08/2022</t>
  </si>
  <si>
    <t xml:space="preserve">Emboço ou massa única em argamassa traço 1:2:8, preparo mecânica com betoneira 400 l, aplicada manualmente em panos de fachada com presença de vãos, espessura de 45 mm, acesso por andaime. af_08/2022</t>
  </si>
  <si>
    <t xml:space="preserve">Emboço ou massa única em argamassa traço 1:2:8, preparo manual, aplicada manualmente em panos de fachada com presença de vãos, espessura de 45 mm, acesso por andaime. af_08/2022</t>
  </si>
  <si>
    <t xml:space="preserve">Emboço ou massa única em argamassa industrializada, preparo mecânica e aplicação com equipamento de mistura e projeção de 1,5 m3/h de argamassa em panos de fachada com presença de vãos, espessura de 45 mm, acesso por andaime. af_08/2022</t>
  </si>
  <si>
    <t xml:space="preserve">Emboço ou massa única em argamassa traço 1:2:8, preparo mecânica com betoneira 400 l, aplicada com projetor tipo canequinha em panos de fachada com presença de vãos, espessura de 45 mm, acesso por andaime. af_08/2022</t>
  </si>
  <si>
    <t xml:space="preserve">Emboço ou massa única em argamassa traço 1:2:8, preparo mecânica com betoneira 400 l, aplicada manualmente em panos de fachada com presença de vãos, espessura de 50 mm, acesso por andaime. af_08/2022</t>
  </si>
  <si>
    <t xml:space="preserve">Emboço ou massa única em argamassa traço 1:2:8, preparo manual, aplicada manualmente em panos de fachada com presença de vãos, espessura de 50 mm, acesso por andaime. af_08/2022</t>
  </si>
  <si>
    <t xml:space="preserve">Emboço ou massa única em argamassa industrializada, preparo mecânica e aplicação com equipamento de mistura e projeção de 1,5 m3/h de argamassa em panos de fachada com presença de vãos, espessura de 50 mm, acesso por andaime. af_08/2022</t>
  </si>
  <si>
    <t xml:space="preserve">Emboço ou massa única em argamassa traço 1:2:8, preparo mecânica com betoneira 400 l, aplicada com projetor tipo canequinha em panos de fachada com presença de vãos, espessura de 50 mm, acesso por andaime. af_08/2022</t>
  </si>
  <si>
    <t xml:space="preserve">Emboço ou massa única em argamassa traço 1:2:8, preparo mecânica com betoneira 400 l, aplicada manualmente em panos de fachada sem presença de vãos, espessura de 25 mm, acesso por andaime. af_08/2022</t>
  </si>
  <si>
    <t xml:space="preserve">Emboço ou massa única em argamassa traço 1:2:8, preparo manual, aplicada manualmente em panos de fachada sem presença de vãos, espessura de 25 mm, acesso por andaime. af_08/2022</t>
  </si>
  <si>
    <t xml:space="preserve">Emboço ou massa única em argamassa industrializada, preparo mecânica e aplicação com equipamento de mistura e projeção de 1,5 m3/h de argamassa em panos de fachada sem presença de vãos, espessura de 25 mm, acesso por andaime. af_08/2022</t>
  </si>
  <si>
    <t xml:space="preserve">Emboço ou massa única em argamassa traço 1:2:8, preparo mecânica com betoneira 400 l, aplicada com projetor tipo canequinha em panos de fachada sem presença de vãos, espessura de 25 mm, acesso por andaime. af_08/2022</t>
  </si>
  <si>
    <t xml:space="preserve">Emboço ou massa única em argamassa traço 1:2:8, preparo mecânica com betoneira 400 l, aplicada manualmente em panos de fachada sem presença de vãos, espessura de 35 mm, acesso por andaime. af_08/2022</t>
  </si>
  <si>
    <t xml:space="preserve">Emboço ou massa única em argamassa traço 1:2:8, preparo manual, aplicada manualmente em panos de fachada sem presença de vãos, espessura de 35 mm, acesso por andaime. af_08/2022</t>
  </si>
  <si>
    <t xml:space="preserve">Emboço ou massa única em argamassa industrializada, preparo mecânica e aplicação com equipamento de mistura e projeção de 1,5 m3/h de argamassa em panos de fachada sem presença de vãos, espessura de 35 mm, acesso por andaime. af_08/2022</t>
  </si>
  <si>
    <t xml:space="preserve">Emboço ou massa única em argamassa traço 1:2:8, preparo mecânica com betoneira 400 l, aplicada com projetor tipo canequinha em panos de fachada sem presença de vãos, espessura de 35 mm, acesso por andaime. af_08/2022</t>
  </si>
  <si>
    <t xml:space="preserve">Emboço ou massa única em argamassa traço 1:2:8, preparo mecânica com betoneira 400 l, aplicada manualmente em panos de fachada sem presença de vãos, espessura de 45 mm, acesso por andaime. af_08/2022</t>
  </si>
  <si>
    <t xml:space="preserve">Emboço ou massa única em argamassa traço 1:2:8, preparo manual, aplicada manualmente em panos de fachada sem presença de vãos, espessura de 45 mm, acesso por andaime. af_08/2022</t>
  </si>
  <si>
    <t xml:space="preserve">Emboço ou massa única em argamassa industrializada, preparo mecânica e aplicação com equipamento de mistura e projeção de 1,5 m3/h de argamassa em panos de fachada sem presença de vãos, espessura de 45 mm, acesso por andaime. af_08/2022</t>
  </si>
  <si>
    <t xml:space="preserve">Emboço ou massa única em argamassa traço 1:2:8, preparo mecânica com betoneira 400 l, aplicada com projetor tipo canequinha em panos de fachada sem presença de vãos, espessura de 45 mm, acesso por andaime. af_08/2022</t>
  </si>
  <si>
    <t xml:space="preserve">Emboço ou massa única em argamassa traço 1:2:8, preparo mecânica com betoneira 400 l, aplicada manualmente em panos de fachada sem presença de vãos, espessura de 50 mm, acesso por andaime. af_08/2022</t>
  </si>
  <si>
    <t xml:space="preserve">Emboço ou massa única em argamassa traço 1:2:8, preparo manual, aplicada manualmente em panos de fachada sem presença de vãos, espessura de 50 mm, acesso por andaime. af_08/2022</t>
  </si>
  <si>
    <t xml:space="preserve">Emboço ou massa única em argamassa industrializada, preparo mecânica e aplicação com equipamento de mistura e projeção de 1,5 m3/h de argamassa em panos de fachada sem presença de vãos, espessura de 50 mm, acesso por andaime. af_08/2022</t>
  </si>
  <si>
    <t xml:space="preserve">Emboço ou massa única em argamassa traço 1:2:8, preparo mecânica com betoneira 400 l, aplicada com projetor tipo canequinha em panos de fachada sem presença de vãos, espessura de 50 mm, acesso por andaime. af_08/2022</t>
  </si>
  <si>
    <t xml:space="preserve">Emboço ou massa única em argamassa traço 1:2:8, preparo mecânica com betoneira 400 l, aplicada manualmente em superfícies externas da sacada, espessura de 25 mm, acesso por andaime, sem uso de tela metálica. af_08/2022</t>
  </si>
  <si>
    <t xml:space="preserve">Emboço ou massa única em argamassa traço 1:2:8, preparo manual, aplicada manualmente em superfícies externas da sacada, espessura de 25 mm, acesso por andaime, sem uso de tela metálica. af_08/2022</t>
  </si>
  <si>
    <t xml:space="preserve">Emboço ou massa única em argamassa industrializada, preparo mecânica e aplicação com equipamento de mistura e projeção de 1,5 m3/h de argamassa em panos de fachada superfícies externas da sacada, espessura de 25 mm, acesso por andaime, sem uso de tel</t>
  </si>
  <si>
    <t xml:space="preserve">Emboço ou massa única em argamassa traço 1:2:8, preparo mecânica com betoneira 400 l, aplicada com projetor tipo canequinha em superfícies externas da sacada, espessura de 25 mm, acesso por andaime, sem uso de tela metálica. af_08/2022</t>
  </si>
  <si>
    <t xml:space="preserve">Emboço ou massa única em argamassa traço 1:2:8, preparo mecânica com betoneira 400 l, aplicada manualmente em superfícies externas da sacada, espessura de 35 mm, acesso por andaime, sem uso de tela metálica. af_08/2022</t>
  </si>
  <si>
    <t xml:space="preserve">Emboço ou massa única em argamassa traço 1:2:8, preparo manual, aplicada manualmente em superfícies externas da sacada, espessura de 35 mm, acesso por andaime, sem uso de tela metálica. af_08/2022</t>
  </si>
  <si>
    <t xml:space="preserve">Emboço ou massa única em argamassa industrializada, preparo mecânico e aplicação com equipamento de mistura e projeção de 1,5 m3/h de argamassa em panos de fachada superfícies externas da sacada, espessura de 35 mm, acesso por andaime, sem uso de tel</t>
  </si>
  <si>
    <t xml:space="preserve">Emboço ou massa única em argamassa traço 1:2:8, preparo mecânico com betoneira 400 l, aplicada com projetor tipo canequinha em superfícies externas da sacada, espessura de 35 mm, acesso por andaime, sem uso de tela metálica. af_08/2022</t>
  </si>
  <si>
    <t xml:space="preserve">Emboço ou massa única em argamassa traço 1:2:8, preparo mecânico com betoneira 400 l, aplicada manualmente em superfícies externas da sacada, espessura de 45 mm, acesso por andaime, sem uso de tela metálica. af_08/2022</t>
  </si>
  <si>
    <t xml:space="preserve">Emboço ou massa única em argamassa traço 1:2:8, preparo manual, aplicada manualmente em superfícies externas da sacada, espessura de 45 mm, acesso por andaime, sem uso de tela metálica. af_08/2022</t>
  </si>
  <si>
    <t xml:space="preserve">Emboço ou massa única em argamassa industrializada, preparo mecânico e aplicação com equipamento de mistura e projeção de 1,5 m3/h de argamassa em panos de fachada superfícies externas da sacada, espessura de 45 mm, acesso por andaime, sem uso de tel</t>
  </si>
  <si>
    <t xml:space="preserve">Emboço ou massa única em argamassa traço 1:2:8, preparo mecânico com betoneira 400 l, aplicada com projetor tipo canequinha em superfícies externas da sacada, espessura de 45 mm, acesso por andaime, sem uso de tela metálica. af_08/2022</t>
  </si>
  <si>
    <t xml:space="preserve">Emboço ou massa única em argamassa traço 1:2:8, preparo mecânico com betoneira 400 l, aplicada manualmente em superfícies externas da sacada, espessura de 50 mm, acesso por andaime, sem uso de tela metálica. af_08/2022</t>
  </si>
  <si>
    <t xml:space="preserve">Emboço ou massa única em argamassa traço 1:2:8, preparo manual, aplicada manualmente em superfícies externas da sacada, espessura de 50 mm, acesso por andaime, sem uso de tela metálica. af_08/2022</t>
  </si>
  <si>
    <t xml:space="preserve">Emboço ou massa única em argamassa industrializada, preparo mecânico e aplicação com equipamento de mistura e projeção de 1,5 m3/h de argamassa em panos de fachada superfícies externas da sacada, espessura de 50 mm, acesso por andaime, sem uso de tel</t>
  </si>
  <si>
    <t xml:space="preserve">Emboço ou massa única em argamassa traço 1:2:8, preparo mecânico com betoneira 400 l, aplicada com projetor tipo canequinha em superfícies externas da sacada, espessura de 50 mm, acesso por andaime, sem uso de tela metálica. af_08/2022</t>
  </si>
  <si>
    <t xml:space="preserve">Trama de aço composta por terças para telhados de até 2 águas para telha ondulada de fibrocimento, metálica, plástica ou termoacústica, incluso transporte vertical (em kg). af_07/2019</t>
  </si>
  <si>
    <t xml:space="preserve">Tubo, pvc, soldável, dn 20 mm, instalado em dreno de ar condicionado - fornecimento e instalação. af_08/2022</t>
  </si>
  <si>
    <t xml:space="preserve">Tubo, pvc, soldável, dn 32 mm, instalado em dreno de ar condicionado - fornecimento e instalação. af_08/2022</t>
  </si>
  <si>
    <t xml:space="preserve">Joelho 90 graus, pvc, soldável, dn 20 mm, instalado em dreno de ar condicionado - fornecimento e instalação. af_08/2022</t>
  </si>
  <si>
    <t xml:space="preserve">Joelho 45 graus, pvc, soldável, dn 20 mm, instalado em dreno de ar condicionado - fornecimento e instalação. af_08/2022</t>
  </si>
  <si>
    <t xml:space="preserve">Joelho 90 graus, pvc, soldável, dn 32 mm, instalado em dreno de ar condicionado - fornecimento e instalação. af_08/2022</t>
  </si>
  <si>
    <t xml:space="preserve">Joelho 45 graus, pvc, soldável, dn 32 mm, instalado em dreno de ar condicionado - fornecimento e instalação. af_08/2022</t>
  </si>
  <si>
    <t xml:space="preserve">Luva, pvc, soldável, dn 20 mm, instalado em dreno de ar condicionado - fornecimento e instalação. af_08/2022</t>
  </si>
  <si>
    <t xml:space="preserve">Luva, pvc, soldável, dn 32 mm, instalado em dreno de ar condicionado - fornecimento e instalação. af_08/2022</t>
  </si>
  <si>
    <t xml:space="preserve">Te, pvc, soldável, dn 20 mm, instalado em dreno de ar condicionado - fornecimento e instalação. af_08/2022</t>
  </si>
  <si>
    <t xml:space="preserve">Te, pvc, soldável, dn 32 mm, instalado em dreno de ar condicionado - fornecimento e instalação. af_08/2022</t>
  </si>
  <si>
    <t xml:space="preserve">Ralo seco cônico, pvc, dn 100 x 40 mm, junta soldável, fornecido e instalado em ramal de descarga ou em ramal de esgoto sanitário. af_08/2022</t>
  </si>
  <si>
    <t xml:space="preserve">Ralo sifonado redondo, pvc, dn 100 x 40 mm, junta soldável, fornecido e instalado em ramal de descarga ou em ramal de esgoto sanitário. af_08/2022</t>
  </si>
  <si>
    <t xml:space="preserve">Caixa sifonada, com grelha quadrada, pvc, dn 150 x 150 x 50 mm, junta soldável, fornecida e instalada em ramal de descarga ou em ramal de esgoto sanitário. af_08/2022</t>
  </si>
  <si>
    <t xml:space="preserve">Caixa sifonada, com grelha redonda, pvc, dn 150 x 150 x 50 mm, junta soldável, fornecida e instalada em ramal de descarga ou em ramal de esgoto sanitário. af_08/2022</t>
  </si>
  <si>
    <t xml:space="preserve">Bucha de redução longa, pvc, série normal, esgoto predial, dn 50 x 40 mm, junta soldável e elástica, fornecido e instalado em ramal de descarga ou ramal de esgoto sanitário. af_08/2022</t>
  </si>
  <si>
    <t xml:space="preserve">Junção de redução invertida, pvc, série normal, esgoto predial, dn 75 x 50 mm, junta elástica, fornecido e instalado em ramal de descarga ou ramal de esgoto sanitário. af_08/2022</t>
  </si>
  <si>
    <t xml:space="preserve">Te, pvc, série normal, esgoto predial, dn 100 x 50 mm, junta elástica, fornecido e instalado em ramal de descarga ou ramal de esgoto sanitário. af_08/2022</t>
  </si>
  <si>
    <t xml:space="preserve">Junção de redução invertida, pvc, série normal, esgoto predial, dn 100 x 50 mm, junta elástica, fornecido e instalado em ramal de descarga ou ramal de esgoto sanitário. af_08/2022</t>
  </si>
  <si>
    <t xml:space="preserve">Te, pvc, série normal, esgoto predial, dn 100 x 75 mm, junta elástica, fornecido e instalado em ramal de descarga ou ramal de esgoto sanitário. af_08/2022</t>
  </si>
  <si>
    <t xml:space="preserve">Junção de reducao invertida, pvc, série normal, esgoto predial, dn 100 x 75 mm, junta elástica, fornecido e instalado em ramal de descarga ou ramal de esgoto sanitário. af_08/2022</t>
  </si>
  <si>
    <t xml:space="preserve">Terminal de ventilação, pvc, série normal, esgoto predial, dn 50 mm, junta soldável, fornecido e instalado em prumada de esgoto sanitário ou ventilação. af_08/2022</t>
  </si>
  <si>
    <t xml:space="preserve">Junção de redução invertida, pvc, série normal, esgoto predial, dn 75 x 50 mm, junta elástica, fornecido e instalado em prumada de esgoto sanitário ou ventilação. af_08/2022</t>
  </si>
  <si>
    <t xml:space="preserve">Terminal de ventilação, pvc, série normal, esgoto predial, dn 75 mm, junta soldável, fornecido e instalado em prumada de esgoto sanitário ou ventilação. af_08/2022</t>
  </si>
  <si>
    <t xml:space="preserve">Te, pvc, série normal, esgoto predial, dn 100 x 50 mm, junta elástica, fornecido e instalado em prumada de esgoto sanitário ou ventilação. af_08/2022</t>
  </si>
  <si>
    <t xml:space="preserve">Junção de redução invertida, pvc, série normal, esgoto predial, dn 100 x 50 mm, junta elástica, fornecido e instalado em prumada de esgoto sanitário ou ventilação. af_08/2022</t>
  </si>
  <si>
    <t xml:space="preserve">Te, pvc, série normal, esgoto predial, dn 100 x 75 mm, junta elástica, fornecido e instalado em prumada de esgoto sanitário ou ventilação. af_08/2022</t>
  </si>
  <si>
    <t xml:space="preserve">Junção de reducao invertida, pvc, série normal, esgoto predial, dn 100 x 75 mm, junta elástica, fornecido e instalado em prumada de esgoto sanitário ou ventilação. af_08/2022</t>
  </si>
  <si>
    <t xml:space="preserve">Terminal de ventilação, pvc, série normal, esgoto predial, dn 100 mm, junta soldável, fornecido e instalado em prumada de esgoto sanitário ou ventilação. af_08/2022</t>
  </si>
  <si>
    <t xml:space="preserve">Cap, pvc, série normal, esgoto predial, dn 100 mm, junta elástica, fornecido e instalado em subcoletor aéreo de esgoto sanitário. af_08/2022</t>
  </si>
  <si>
    <t xml:space="preserve">Condulete de pvc, tipo e, para eletroduto de pvc soldável dn 20 mm (1/2''), aparente - fornecimento e instalação. af_10/2022</t>
  </si>
  <si>
    <t xml:space="preserve">Condulete de pvc, tipo e, para eletroduto de pvc soldável dn 25 mm (3/4''), aparente - fornecimento e instalação. af_10/2022</t>
  </si>
  <si>
    <t xml:space="preserve">Condulete de pvc, tipo e, para eletroduto de pvc soldável dn 32 mm (1''), aparente - fornecimento e instalação. af_10/2022</t>
  </si>
  <si>
    <t xml:space="preserve">Condulete de pvc, tipo lr, para eletroduto de pvc soldável dn 20 mm (1/2''), aparente - fornecimento e instalação. af_10/2022</t>
  </si>
  <si>
    <t xml:space="preserve">Condulete de pvc, tipo lr, para eletroduto de pvc soldável dn 25 mm (3/4''), aparente - fornecimento e instalação. af_10/2022</t>
  </si>
  <si>
    <t xml:space="preserve">Condulete de pvc, tipo lr, para eletroduto de pvc soldável dn 32 mm (1''), aparente - fornecimento e instalação. af_10/2022</t>
  </si>
  <si>
    <t xml:space="preserve">Condulete de pvc, tipo c, para eletroduto de pvc soldável dn 20 mm (1/2''), aparente - fornecimento e instalação. af_10/2022</t>
  </si>
  <si>
    <t xml:space="preserve">Condulete de pvc, tipo c, para eletroduto de pvc soldável dn 25 mm (3/4''), aparente - fornecimento e instalação. af_10/2022</t>
  </si>
  <si>
    <t xml:space="preserve">Condulete de pvc, tipo c, para eletroduto de pvc soldável dn 32 mm (1''), aparente - fornecimento e instalação. af_10/2022</t>
  </si>
  <si>
    <t xml:space="preserve">Condulete de pvc, tipo t, para eletroduto de pvc soldável dn 25 mm (3/4''), aparente - fornecimento e instalação. af_10/2022</t>
  </si>
  <si>
    <t xml:space="preserve">Condulete de pvc, tipo t, para eletroduto de pvc soldável dn 32 mm (1''), aparente - fornecimento e instalação. af_10/2022</t>
  </si>
  <si>
    <t xml:space="preserve">Chapisco aplicado em alvenaria e estruturas de concreto internas, com equipamento de projeção.   argamassa traço 1:3 com preparo manual. af_10/2022</t>
  </si>
  <si>
    <t xml:space="preserve">Chapisco aplicado em alvenaria e estruturas de concreto internas, com equipamento de projeção.   argamassa traço 1:3 com preparo em betoneira 400 l. af_10/2022</t>
  </si>
  <si>
    <t xml:space="preserve">Estucamento para qualquer revestimento, em teto do sistema de paredes de concreto, em ambientes com área maior que 10 m², utilização de argamassa colante. af_10/2022</t>
  </si>
  <si>
    <t xml:space="preserve">Estucamento para qualquer revestimento, em teto do sistema de paredes de concreto, em ambientes com área menor que 5 m², utilização de argamassa colante. af_10/2022</t>
  </si>
  <si>
    <t xml:space="preserve">Estucamento de densidade alta nas faces internas de paredes do sistema de paredes de concreto, em ambientes com área maior que 10 m², utilização de argamassa colante. af_10/2022</t>
  </si>
  <si>
    <t xml:space="preserve">Estucamento de densidade alta nas faces internas de paredes do sistema de paredes de concreto, em ambientes com área menor que 5 m², utilização de argamassa colante. af_10/2022</t>
  </si>
  <si>
    <t xml:space="preserve">Estucamento de densidade baixa nas faces internas de paredes do sistema de paredes de concreto, em ambientes com área maior que 10 m², utilização de argamassa colante. af_10/2022</t>
  </si>
  <si>
    <t xml:space="preserve">Estucamento de densidade baixa nas faces internas de paredes do sistema de paredes de concreto, em ambientes com área menor que 5 m², utilização de argamassa colante. af_10/2022</t>
  </si>
  <si>
    <t xml:space="preserve">Estucamento de densidade baixa de panos de fachada do sistema de paredes de concreto em edificações de múltiplos pavimentos, acesso com balancim, utilização de argamassa colante. af_10/2022</t>
  </si>
  <si>
    <t xml:space="preserve">Estucamento de densidade baixa de panos de fachada do sistema de paredes de concreto em unidades habitacionais de dois pavimentos (sobrado), acesso com andaime fachadeiro, utilização de argamassa colante. af_10/2022</t>
  </si>
  <si>
    <t xml:space="preserve">Estucamento de densidade baixa de panos de fachada do sistema de paredes de concreto em unidades habitacionais de dois pavimentos (sobrado), acesso com plataforma, utilização de argamassa colante. af_10/2022</t>
  </si>
  <si>
    <t xml:space="preserve">Estucamento de densidade alta de panos de fachada do sistema de paredes de concreto em edificações de múltiplos pavimentos, acesso com plataforma ou cadeirinha, utilização de argamassa colante. af_10/2022</t>
  </si>
  <si>
    <t xml:space="preserve">Estucamento de densidade alta de panos de fachada do sistema de paredes de concreto em edificações de múltiplos pavimentos, acesso com balancim, utilização de argamassa colante. af_10/2022</t>
  </si>
  <si>
    <t xml:space="preserve">Estucamento de densidade alta de panos de fachada do sistema de paredes de concreto em unidades habitacionais de dois pavimentos (sobrado), acesso com andaime fachadeiro, utilização de argamassa colante. af_10/2022</t>
  </si>
  <si>
    <t xml:space="preserve">Estucamento de densidade alta de panos de fachada do sistema de paredes de concreto em unidades habitacionais de dois pavimentos (sobrado), acesso com plataforma, utilização de argamassa colante. af_10/2022</t>
  </si>
  <si>
    <t xml:space="preserve">Estucamento de densidade alta de panos de fachada do sistema de paredes de concreto em unidades habitacionais de pavimento único, utilização de argamassa colante. af_10/2022</t>
  </si>
  <si>
    <t xml:space="preserve">Execução de passeio em piso intertravado, com bloco raquete  22 x 13,5 cm, espessura 6 cm. af_10/2022</t>
  </si>
  <si>
    <t xml:space="preserve">Execução de pavimento em piso intertravado, com bloco raquete  22 x 13,5 cm, espessura 6 cm. af_10/2022</t>
  </si>
  <si>
    <t xml:space="preserve">Composição paramétrica para fornecimento e montagem de estrutura metálica para estrutura principal de edificações (pilares, vigas e contraventamento). af_11/2022</t>
  </si>
  <si>
    <t xml:space="preserve">Composição paramétrica para fornecimento e montagem de estrutura metálica para cobertura de edificações com estrutura de apoio. af_11/2022</t>
  </si>
  <si>
    <t xml:space="preserve">Composição paramétrica para fornecimento e montagem de estrutura metálica para galpões sem ponte rolante. af_11/2022</t>
  </si>
  <si>
    <t xml:space="preserve">Composição paramétrica para fornecimento e montagem de estrutura metálica para galpões com ponte rolante. af_11/2022</t>
  </si>
  <si>
    <t xml:space="preserve">Composição paramétrica para fornecimento e montagem de estrutura metálica para cobertura de galpões com estrutura de apoio em vigas. af_11/2022</t>
  </si>
  <si>
    <t xml:space="preserve">Composição paramétrica para fornecimento e montagem de estrutura metálica para cobertura de galpões com estrutura de apoio em treliça tipo fink. af_11/2022</t>
  </si>
  <si>
    <t xml:space="preserve">Composição paramétrica para fornecimento e montagem de estrutura metálica para cobertura de galpões com estrutura de apoio em treliça tipo arco. af_11/2022</t>
  </si>
  <si>
    <t xml:space="preserve">Composição paramétrica de ponto elétrico de iluminação, com interruptor simples, em edifício residencial com eletroduto embutido em rasgos nas paredes, incluso tomada, eletroduto, cabo, rasgo e chumbamento (sem luminária e lâmpada). af_11/2022</t>
  </si>
  <si>
    <t xml:space="preserve">Composição paramétrica de ponto elétrico de iluminação, com interruptor paralelo, em edifício residencial com eletroduto embutido em rasgos nas paredes, incluso caixa elétrica, módulo de tomada, eletroduto, cabo, rasgo, quebra e chumbamento (sem lumi</t>
  </si>
  <si>
    <t xml:space="preserve">Composição paramétrica de ponto elétrico de tomada de uso geral 2p+t (10a/250v) em edifício residencial com eletroduto embutido em rasgos nas paredes, incluso tomada, eletroduto, cabo, rasgo, quebra e chumbamento. af_11/2022</t>
  </si>
  <si>
    <t xml:space="preserve">Composição paramétrica de ponto elétrico de tomada de uso específico 2p+t (20a/250v) em edifício residencial com eletroduto embutido em rasgos nas paredes, incluso tomada, eletroduto, cabo, rasgo, quebra e chumbamento (exceto chuveiro). af_11/2022</t>
  </si>
  <si>
    <t xml:space="preserve">Composição paramétrica de ponto elétrico de iluminação, com interruptor simples, em edifício residencial com eletroduto embutido sem necessidade de rasgos, incluso tomada, eletroduto, cabo e quebra (sem luminária e lâmpada). af_11/2022</t>
  </si>
  <si>
    <t xml:space="preserve">Composição paramétrica de ponto elétrico de iluminação, com interruptor paralelo, em edifício residencial com eletroduto embutido sem necessidade de rasgos, incluso tomada, eletroduto, cabo e quebra (sem luminária e lâmpada). af_11/2022</t>
  </si>
  <si>
    <t xml:space="preserve">Composição paramétrica de ponto elétrico de tomada de uso geral 2p+t (10a/250v) em edifício residencial com eletroduto embutido sem necessidade de rasgos, incluso tomada, eletroduto, cabo e quebra. af_11/2022</t>
  </si>
  <si>
    <t xml:space="preserve">Composição paramétrica de ponto elétrico de tomada de uso específico 2p+t (20a/250v) em edifício residencial com eletroduto embutido sem necessidade de rasgos, incluso tomada, eletroduto, cabo e quebra (exceto chuveiro). af_11/2022</t>
  </si>
  <si>
    <t xml:space="preserve">Composição paramétrica de ponto elétrico de tomada para chuveiro (20a/250v) em edifício residencial com eletroduto embutido em rasgos nas paredes, incluso tomada, eletroduto, cabo, rasgo, quebra e chumbamento. af_11/2022</t>
  </si>
  <si>
    <t xml:space="preserve">Esgotamento de vala com bomba submersível. af_12/2022</t>
  </si>
  <si>
    <t xml:space="preserve">Composição paramétrica para execução de estruturas de concreto armado convencional, para edificação habitacional multifamiliar (prédio), até 4 pavimentos, fck = 25 mpa. af_11/2022</t>
  </si>
  <si>
    <t xml:space="preserve">Composição paramétrica para execução de estruturas de concreto armado, para edificação habitacional unifamiliar com dois pavimentos (casa isolada), fck = 25 mpa. af_11/2022</t>
  </si>
  <si>
    <t xml:space="preserve">Composição paramétrica execução de estruturas de concreto armado, para edificação habitacional unifamiliar com dois pavimentos (casa em empreendimentos), fck = 25 mpa. af_11/2022</t>
  </si>
  <si>
    <t xml:space="preserve">Composição paramétrica para execução de estruturas de concreto armado, para edificação habitacional unifamiliar térrea (casa isolada), fck = 25 mpa. af_11/2022</t>
  </si>
  <si>
    <t xml:space="preserve">Composição paramétrica para execução de estruturas de concreto armado, para edificação habitacional unifamiliar térrea (casa em empreendimentos), fck = 25 mpa. af_11/2022</t>
  </si>
  <si>
    <t xml:space="preserve">Composição paramétrica para execução de estruturas de concreto armado, para edificação institucional térrea, fck = 25 mpa. af_11/2022</t>
  </si>
  <si>
    <t xml:space="preserve">Composição paramétrica para execução de escada em concreto armado, moldada in loco, fck = 25 mpa. af_11/2022</t>
  </si>
  <si>
    <t xml:space="preserve">Composição paramétrica para execução de estruturas de concreto armado convencional, para edificação habitacional multifamiliar (prédio), de 5 a 8 pavimentos, fck = 25 mpa. af_11/2022</t>
  </si>
  <si>
    <t xml:space="preserve">Aduela/ galeria fechada pre-moldada de concreto armado, secao quadrangular interna de 1,50 x 1,50 m (l x a), misula de 20 x 20 cm, c = 1,00 m, espessura min = 15 cm, tb-45 e fck do concreto = 30 mpa    fornecimento e assentamento. af_01/2023</t>
  </si>
  <si>
    <t xml:space="preserve">Aduela/ galeria fechada pre-moldada de concreto armado, secao quadrangular interna de 2,00 x 2,00 m (l x a), misula de 20 x 20 cm, c = 1,00 m, espessura min = 15 cm, tb-45 e fck do concreto = 30 mpa    fornecimento e assentamento. af_01/2023</t>
  </si>
  <si>
    <t xml:space="preserve">Aduela/ galeria fechada pre-moldada de concreto armado, secao quadrangular interna de 2,50 x 2,50 m (l x a), misula de 20 x 20 cm, c = 1,00 m, espessura min = 15 cm, tb-45 e fck do concreto = 30 mpa    fornecimento e assentamento. af_01/2023</t>
  </si>
  <si>
    <t xml:space="preserve">Aduela/ galeria fechada pre-moldada de concreto armado, secao quadrangular interna de 3,00 x 3,00 m (l x a), misula de 20 x 20 cm, c = 1,00 m, espessura min = 20 cm, tb-45 e fck do concreto = 30 mpa    fornecimento e assentamento. af_01/2023</t>
  </si>
  <si>
    <t xml:space="preserve">Aplicação de manta geotêxtil nas juntas rígidas de aduelas pré-moldadas de concreto armado. af_01/2023</t>
  </si>
  <si>
    <t xml:space="preserve">Lixadeira de parede, com led, potência 750 w, frequência 60 hz, velocidade 1000 a 2100 rpm, diâmetro da lixa 225 mm - materiais na operação. af_12/2022</t>
  </si>
  <si>
    <t xml:space="preserve">Revestimento cerâmico para piso com placas tipo esmaltada extra de dimensões 80x80 cm aplicada em ambientes de área menor que 5 m². af_02/2023_pe</t>
  </si>
  <si>
    <t xml:space="preserve">Revestimento cerâmico para piso com placas tipo esmaltada extra de dimensões 80x80 cm aplicada em ambientes de área entre 5 m² e 10 m². af_02/2023_pe</t>
  </si>
  <si>
    <t xml:space="preserve">Revestimento cerâmico para piso com placas tipo esmaltada extra de dimensões 80x80 cm aplicada em ambientes de área maior que 10 m². af_02/2023_pe</t>
  </si>
  <si>
    <t xml:space="preserve">Revestimento cerâmico para piso com placas tipo porcelanato de dimensões 80x80 cm aplicada em ambientes de área menor que 5 m². af_02/2023_pe</t>
  </si>
  <si>
    <t xml:space="preserve">Revestimento cerâmico para piso com placas tipo porcelanato de dimensões 80x80 cm aplicada em ambientes de área entre 5 m² e 10 m². af_02/2023_pe</t>
  </si>
  <si>
    <t xml:space="preserve">Revestimento cerâmico para piso com placas tipo porcelanato de dimensões 80x80 cm aplicada em ambientes de área maior que 10 m². af_02/2023_pe</t>
  </si>
  <si>
    <t xml:space="preserve">Revestimento cerâmico para piso com placas tipo esmaltada extra de dimensões 35x35 cm aplicada em diagonal em ambientes de área menor que 5 m². af_02/2023_pe</t>
  </si>
  <si>
    <t xml:space="preserve">Revestimento cerâmico para piso com placas tipo esmaltada padrão popular de dimensões 35x35 cm aplicada em diagonal em ambientes de área menor que 5 m². af_02/2023_pe</t>
  </si>
  <si>
    <t xml:space="preserve">Revestimento cerâmico para piso com placas tipo esmaltada extra de dimensões 35x35 cm aplicada em diagonal em ambientes de área entre 5 m² e 10 m². af_02/2023_pe</t>
  </si>
  <si>
    <t xml:space="preserve">Revestimento cerâmico para piso com placas tipo esmaltada padrão popular de dimensões 35x35 cm aplicada em diagonal em ambientes de área entre 5 m² e 10 m². af_02/2023_pe</t>
  </si>
  <si>
    <t xml:space="preserve">Revestimento cerâmico para piso com placas tipo esmaltada extra de dimensões 35x35 cm aplicada em diagonal em ambientes de área maior que 10 m². af_02/2023_pe</t>
  </si>
  <si>
    <t xml:space="preserve">Revestimento cerâmico para piso com placas tipo esmaltada padrão popular de dimensões 35x35 cm aplicada em diagonal em ambientes de área maior que 10 m². af_02/2023_pe</t>
  </si>
  <si>
    <t xml:space="preserve">Revestimento cerâmico para piso com placas tipo esmaltada extra de dimensões 45x45 cm aplicada em diagonal em ambientes de área menor que 5 m². af_02/2023_pe</t>
  </si>
  <si>
    <t xml:space="preserve">Revestimento cerâmico para piso com placas tipo esmaltada extra de dimensões 45x45 cm aplicada em diagonal em ambientes de área entre 5 m² e 10 m². af_02/2023_pe</t>
  </si>
  <si>
    <t xml:space="preserve">Revestimento cerâmico para piso com placas tipo esmaltada extra de dimensões 45x45 cm aplicada em diagonal em ambientes de área maior que 10 m². af_02/2023_pe</t>
  </si>
  <si>
    <t xml:space="preserve">Revestimento cerâmico para piso com placas tipo porcelanato de dimensões 45x45 cm aplicada em diagonal em ambientes de área menor que 5 m². af_02/2023_pe</t>
  </si>
  <si>
    <t xml:space="preserve">Revestimento cerâmico para piso com placas tipo porcelanato de dimensões 45x45 cm aplicada em diagonal em ambientes de área entre 5 m² e 10 m². af_02/2023_pe</t>
  </si>
  <si>
    <t xml:space="preserve">Revestimento cerâmico para piso com placas tipo porcelanato de dimensões 45x45 cm aplicada em diagonal em ambientes de área maior que 10 m². af_02/2023_pe</t>
  </si>
  <si>
    <t xml:space="preserve">Revestimento cerâmico para paredes internas com placas tipo esmaltada extra de dimensões 60x60 cm aplicadas na altura inteira das paredes. af_02/2023_pe</t>
  </si>
  <si>
    <t xml:space="preserve">Revestimento cerâmico para paredes internas com placas tipo esmaltada extra de dimensões 60x60 cm aplicadas a meia altura das paredes. af_02/2023_pe</t>
  </si>
  <si>
    <t xml:space="preserve">Revestimento cerâmico para paredes internas com placas tipo esmaltada extra de dimensões 20x20 cm aplicadas em diagonal, na altura inteira das paredes. af_02/2023_pe</t>
  </si>
  <si>
    <t xml:space="preserve">Revestimento cerâmico para paredes internas com placas tipo esmaltada extra de dimensões 20x20 cm aplicadas em diagonal, a meia altura das paredes. af_02/2023_pe</t>
  </si>
  <si>
    <t xml:space="preserve">Revestimento cerâmico para paredes internas com placas tipo pastilha de dimensões 5 x 5 cm (placas de 30 x 30 cm) cm aplicadas na altura inteira das paredes. af_02/2023</t>
  </si>
  <si>
    <t xml:space="preserve">Revestimento cerâmico para paredes internas com placas tipo pastilha de dimensões 2,5 x 2,5 cm (placas de 30 x 30 cm) cm aplicadas na altura inteira das paredes. af_02/2023</t>
  </si>
  <si>
    <t xml:space="preserve">Revestimento cerâmico para paredes internas com placas tipo pastilha de dimensões 5 x 5 cm (placas de 30 x 30 cm) cm aplicadas a meia altura das paredes. af_02/2023</t>
  </si>
  <si>
    <t xml:space="preserve">Revestimento cerâmico para paredes internas com placas tipo pastilha de dimensões 2,5 x 2,5 cm (placas de 30 x 30 cm) cm aplicadas a meia altura das paredes. af_02/2023</t>
  </si>
  <si>
    <t xml:space="preserve">Rodapé cerâmico de 7cm de altura com placas tipo esmaltada extra de dimensões 80x80cm. af_02/2023</t>
  </si>
  <si>
    <t xml:space="preserve">Execução de passeio (calçada) ou piso de concreto com concreto moldado in loco, usinado c25, acabamento convencional, não armado. af_03/2023</t>
  </si>
  <si>
    <t xml:space="preserve">Aplicação manual de gesso desempenado (sem taliscas) em teto de ambientes com paredes em pé direito duplo e área maior que 10m², espessura de 0,5cm. af_03/2023</t>
  </si>
  <si>
    <t xml:space="preserve">Aplicação manual de gesso desempenado (sem taliscas) em teto de ambientes com paredes em pé direito duplo e área entre 5m² e 10m², espessura de 0,5cm. af_03/2023</t>
  </si>
  <si>
    <t xml:space="preserve">Aplicação manual de gesso desempenado (sem taliscas) em teto de ambientes com paredes em pé direito duplo e área menor que 5m², espessura de 0,5cm. af_03/2023</t>
  </si>
  <si>
    <t xml:space="preserve">Aplicação manual de gesso desempenado (sem taliscas) em teto de ambientes com paredes em pé direito duplo e área maior que 10m², espessura de 1,0cm. af_03/2023</t>
  </si>
  <si>
    <t xml:space="preserve">Aplicação manual de gesso desempenado (sem taliscas) em teto de ambientes com paredes em pé direito duplo e área entre 5m² e 10m², espessura de 1,0cm. af_03/2023</t>
  </si>
  <si>
    <t xml:space="preserve">Aplicação manual de gesso desempenado (sem taliscas) em teto de ambientes com paredes em pé direito duplo e área menor que 5m², espessura de 1,0cm. af_03/2023</t>
  </si>
  <si>
    <t xml:space="preserve">Aplicação manual de gesso desempenado (sem taliscas) em paredes com pé direito duplo, espessura de 0,5cm. af_03/2023</t>
  </si>
  <si>
    <t xml:space="preserve">Aplicação manual de gesso desempenado (sem taliscas) em paredes com pé direito duplo, espessura de 1,0cm. af_03/2023</t>
  </si>
  <si>
    <t xml:space="preserve">Aplicação manual de gesso sarrafeado (com taliscas) em paredes com pé direito duplo, espessura de 1,0cm. af_03/2023</t>
  </si>
  <si>
    <t xml:space="preserve">Aplicação manual de gesso sarrafeado (com taliscas) em paredes com pé direito duplo, espessura de 1,5cm. af_03/2023</t>
  </si>
  <si>
    <t xml:space="preserve">Pintura látex acrílica econômica, aplicação manual em teto, duas demãos. Af_04/2023</t>
  </si>
  <si>
    <t xml:space="preserve">Pintura látex acrílica econômica, aplicação manual em paredes, duas demãos. Af_04/2023</t>
  </si>
  <si>
    <t xml:space="preserve">Pintura látex acrílica standard, aplicação manual em paredes, duas demãos. Af_04/2023</t>
  </si>
  <si>
    <t xml:space="preserve">ITEM</t>
  </si>
  <si>
    <t xml:space="preserve">DESRIÇÃO ETAPA</t>
  </si>
  <si>
    <t xml:space="preserve">PISO</t>
  </si>
  <si>
    <t xml:space="preserve">PAREDE</t>
  </si>
  <si>
    <t xml:space="preserve">TETO</t>
  </si>
  <si>
    <t xml:space="preserve">RODAPÉ</t>
  </si>
  <si>
    <t xml:space="preserve">ELEVAÇÃO</t>
  </si>
  <si>
    <t xml:space="preserve">COBERTURA</t>
  </si>
  <si>
    <t xml:space="preserve">LAJE</t>
  </si>
  <si>
    <t xml:space="preserve">JARDINEIRA</t>
  </si>
  <si>
    <t xml:space="preserve">ESQUADRIAS DE MADEIRA</t>
  </si>
  <si>
    <t xml:space="preserve">ESQUADRIAS DE FERRO</t>
  </si>
  <si>
    <t xml:space="preserve">ESQUADRIAS DE ALUMÍNIO</t>
  </si>
  <si>
    <t xml:space="preserve">VIDROS</t>
  </si>
  <si>
    <t xml:space="preserve">MÁRMORES E GRANITOS</t>
  </si>
  <si>
    <t xml:space="preserve">BANCADAS, LOUÇAS E METAIS</t>
  </si>
  <si>
    <t xml:space="preserve">ACESSIBILIDADE</t>
  </si>
  <si>
    <t xml:space="preserve">COMUNICAÇÃO VISUAL</t>
  </si>
  <si>
    <t xml:space="preserve">DIVERSOS</t>
  </si>
  <si>
    <t xml:space="preserve">ADMINISTRAÇÃO LOCAL</t>
  </si>
  <si>
    <t xml:space="preserve">CANTEIRO DE OBRAS</t>
  </si>
  <si>
    <t xml:space="preserve">IMPLANTAÇÃO DO CANTEIRO</t>
  </si>
  <si>
    <t xml:space="preserve">MOBILIZAÇÃO/ DESMOBILIZAÇÃO</t>
  </si>
  <si>
    <t xml:space="preserve">FRETE AGREGADOS</t>
  </si>
  <si>
    <t xml:space="preserve">PROJETOS</t>
  </si>
  <si>
    <t xml:space="preserve">PLACA DE INAUGURAÇÃO</t>
  </si>
  <si>
    <t xml:space="preserve">CBM-SE</t>
  </si>
  <si>
    <t xml:space="preserve">CONFERÊNCIA TBD</t>
  </si>
  <si>
    <t xml:space="preserve">PAV.</t>
  </si>
  <si>
    <t xml:space="preserve">AMBIENTE</t>
  </si>
  <si>
    <t xml:space="preserve">LOCAL</t>
  </si>
  <si>
    <t xml:space="preserve">QTDE BRUTA 01</t>
  </si>
  <si>
    <t xml:space="preserve">QTDE BRUTA 02</t>
  </si>
  <si>
    <t xml:space="preserve">QTDE BRUTA 03</t>
  </si>
  <si>
    <t xml:space="preserve">COMPR. 01</t>
  </si>
  <si>
    <t xml:space="preserve">COMPR. 02</t>
  </si>
  <si>
    <t xml:space="preserve">COMPR. 03</t>
  </si>
  <si>
    <t xml:space="preserve">ALT. 01</t>
  </si>
  <si>
    <t xml:space="preserve">ALT. 02</t>
  </si>
  <si>
    <t xml:space="preserve">ALT. 03</t>
  </si>
  <si>
    <t xml:space="preserve">(-) DESC. 01</t>
  </si>
  <si>
    <t xml:space="preserve">(-) DESC. 02</t>
  </si>
  <si>
    <t xml:space="preserve">(-) DESC. 03</t>
  </si>
  <si>
    <t xml:space="preserve">ÁREA LIQ. 01</t>
  </si>
  <si>
    <t xml:space="preserve">ÁREA LIQ. 02</t>
  </si>
  <si>
    <t xml:space="preserve">ÁREA LIQ. 03</t>
  </si>
  <si>
    <t xml:space="preserve">QTDE LIQ. TOTAL</t>
  </si>
  <si>
    <t xml:space="preserve">QTDE ORÇADA</t>
  </si>
  <si>
    <t xml:space="preserve">CÓD. ETP</t>
  </si>
  <si>
    <t xml:space="preserve">TÉRREO</t>
  </si>
  <si>
    <t xml:space="preserve">HALL A= 69,83m2</t>
  </si>
  <si>
    <t xml:space="preserve">b11</t>
  </si>
  <si>
    <t xml:space="preserve">b39</t>
  </si>
  <si>
    <t xml:space="preserve">b08</t>
  </si>
  <si>
    <t xml:space="preserve">b14</t>
  </si>
  <si>
    <t xml:space="preserve">b09</t>
  </si>
  <si>
    <t xml:space="preserve">b15</t>
  </si>
  <si>
    <t xml:space="preserve">ESCADA ACESSO 1º PAV. A= 11,70m2</t>
  </si>
  <si>
    <t xml:space="preserve">ESQ. ALUMÍNIO</t>
  </si>
  <si>
    <t xml:space="preserve">b12</t>
  </si>
  <si>
    <t xml:space="preserve">ESQ. FERRO</t>
  </si>
  <si>
    <t xml:space="preserve">b17</t>
  </si>
  <si>
    <t xml:space="preserve">ELEVADOR A= 3,79m2</t>
  </si>
  <si>
    <t xml:space="preserve">b07</t>
  </si>
  <si>
    <t xml:space="preserve">b13</t>
  </si>
  <si>
    <t xml:space="preserve">ELEVADOR</t>
  </si>
  <si>
    <t xml:space="preserve">b35</t>
  </si>
  <si>
    <t xml:space="preserve">SANITÁRIO 01 A=8,48m2</t>
  </si>
  <si>
    <t xml:space="preserve">ESQ. MADEIRA</t>
  </si>
  <si>
    <t xml:space="preserve">b16</t>
  </si>
  <si>
    <t xml:space="preserve">b24</t>
  </si>
  <si>
    <t xml:space="preserve">SANITÁRIO 02 A=8,48m2</t>
  </si>
  <si>
    <t xml:space="preserve">DML A=3,00m2</t>
  </si>
  <si>
    <t xml:space="preserve">BWC PNE MASC. A=3,00m2</t>
  </si>
  <si>
    <t xml:space="preserve">BWC PNE FEM. A=3,00m2</t>
  </si>
  <si>
    <t xml:space="preserve">RECEPÇÃO A= 56,55m2</t>
  </si>
  <si>
    <t xml:space="preserve">SALA DE VISTORIANTES A= 27,80m2</t>
  </si>
  <si>
    <t xml:space="preserve">ARQUIVO A= 14,31m2</t>
  </si>
  <si>
    <t xml:space="preserve">b05</t>
  </si>
  <si>
    <t xml:space="preserve">SALA DE REUNIÃO A= 13,84m2</t>
  </si>
  <si>
    <t xml:space="preserve">SEÇÃO ADM. A= 18,61m2</t>
  </si>
  <si>
    <t xml:space="preserve">COPA A=18,09m2</t>
  </si>
  <si>
    <t xml:space="preserve">COMANDO A= 11,17m2</t>
  </si>
  <si>
    <t xml:space="preserve">LAVABO A= 2,67m2</t>
  </si>
  <si>
    <t xml:space="preserve">SUB-COMANDO/ SAT A= 11,17m2</t>
  </si>
  <si>
    <t xml:space="preserve">-</t>
  </si>
  <si>
    <t xml:space="preserve">ÁREA VERDE A=6,96m2</t>
  </si>
  <si>
    <t xml:space="preserve">b10</t>
  </si>
  <si>
    <t xml:space="preserve">b18</t>
  </si>
  <si>
    <t xml:space="preserve">LAVANDERIA A=24,42m2</t>
  </si>
  <si>
    <t xml:space="preserve">GARAGEM COBERTA A= 298,15m2</t>
  </si>
  <si>
    <t xml:space="preserve">LAVAGEM DE VIATURAS A= 33,23m2</t>
  </si>
  <si>
    <t xml:space="preserve">CHUVEIROS A=2,74m2</t>
  </si>
  <si>
    <t xml:space="preserve">LAVABO FEM. A= 3,12m2</t>
  </si>
  <si>
    <t xml:space="preserve">LAVABO MASC. A= 3,12m2</t>
  </si>
  <si>
    <t xml:space="preserve">SALA DE COMUNICAÇÃO A= 8,32m2</t>
  </si>
  <si>
    <t xml:space="preserve">LAVABO COMUNICAÇÃO A= 3,12m2</t>
  </si>
  <si>
    <t xml:space="preserve">CIRCULAÇÃO A= 54,66m2</t>
  </si>
  <si>
    <t xml:space="preserve">DEPÓSITO MATERIAL OPERACIONAL A= 11,31m2</t>
  </si>
  <si>
    <t xml:space="preserve">CIRCULAÇÃO RESTRITA A= 19,19m2</t>
  </si>
  <si>
    <t xml:space="preserve">ESCADA RESTRITA ACESSO 1º PAV. A= 10,14m2</t>
  </si>
  <si>
    <t xml:space="preserve">DEPÓSITO APH A= 13,00m2</t>
  </si>
  <si>
    <t xml:space="preserve">DESINFECÇÃO A= 8,55m2</t>
  </si>
  <si>
    <t xml:space="preserve">RECEPÇÃO EXPURGO A= 9,05m2</t>
  </si>
  <si>
    <t xml:space="preserve">EXPURGO A= 8,93m2</t>
  </si>
  <si>
    <t xml:space="preserve">1º PAV.</t>
  </si>
  <si>
    <t xml:space="preserve">ESCADA RESTRITA ACESSO 2º PAV. A= 11,70m2</t>
  </si>
  <si>
    <t xml:space="preserve">HALL A= 63,76m2</t>
  </si>
  <si>
    <t xml:space="preserve">LAJE IMPERMEABILIZADA A=8,48m2</t>
  </si>
  <si>
    <t xml:space="preserve">ESTAR A= 55,35m2</t>
  </si>
  <si>
    <t xml:space="preserve">SALA DE INSTRUÇÃO A= 35,15m2</t>
  </si>
  <si>
    <t xml:space="preserve">SALA DO RACK A= 6,64m2</t>
  </si>
  <si>
    <t xml:space="preserve">ALOJAMENTO CABOS E SOLDADOS FEM. A= 16,18m2</t>
  </si>
  <si>
    <t xml:space="preserve">VESTIÁRIO CABOS E SOLDADOS FEM. A=11,50m2</t>
  </si>
  <si>
    <t xml:space="preserve">ALOJAMENTO SGT/ SUBT FEM. A= 13,09m2</t>
  </si>
  <si>
    <t xml:space="preserve">VESTIÁRIO SGT/ SUBT FEM. A=9,05m2</t>
  </si>
  <si>
    <t xml:space="preserve">ALOJAMENTO FEM. A= 17,41m2</t>
  </si>
  <si>
    <t xml:space="preserve">VESTIÁRIO ALOJAMENTO FEM. A=9,06m2</t>
  </si>
  <si>
    <t xml:space="preserve">ESCADA RESTRITA ACESSO 2º PAV. A= 10,14m2</t>
  </si>
  <si>
    <t xml:space="preserve">VESTIÁRIO ALOJAMENTO MASC.. A=9,21m2</t>
  </si>
  <si>
    <t xml:space="preserve">VENTILAÇÃO A=6,96m2</t>
  </si>
  <si>
    <t xml:space="preserve">ALOJAMENTO SGT/ SUBT MASC. A= 31,50m2</t>
  </si>
  <si>
    <t xml:space="preserve">VESTIÁRIO SGT/ SUBT MASC. A=21,56m2</t>
  </si>
  <si>
    <t xml:space="preserve">ALOJAMENTO CABOS E SOLDADOS MASC. A= 54,47m2</t>
  </si>
  <si>
    <t xml:space="preserve">VESTIÁRIO CABOS E SOLDADOS MASC. A=26,97m2</t>
  </si>
  <si>
    <t xml:space="preserve">JARDINEIRA A=4,20m2</t>
  </si>
  <si>
    <t xml:space="preserve">2º PAV.</t>
  </si>
  <si>
    <t xml:space="preserve">ESCADA RESTRITA ACESSO 1º PAV. A= 11,70m2</t>
  </si>
  <si>
    <t xml:space="preserve">HALL A= 60,28m2</t>
  </si>
  <si>
    <t xml:space="preserve">REFEITÓRIO 01 A= 82,04m2</t>
  </si>
  <si>
    <t xml:space="preserve">REFEITÓRIO 02 A= 42,61m2</t>
  </si>
  <si>
    <t xml:space="preserve">COPA A=11,50m2</t>
  </si>
  <si>
    <t xml:space="preserve">COPA/ COZINHA A=16,10m2</t>
  </si>
  <si>
    <t xml:space="preserve">LAJE DESCOBERTA A=52,48m2</t>
  </si>
  <si>
    <t xml:space="preserve">CIRCULAÇÃO RESTRITA A= 14,89m2</t>
  </si>
  <si>
    <t xml:space="preserve">NÚCLEO OPERACIONAL A= 22,03m2</t>
  </si>
  <si>
    <t xml:space="preserve">ACADEMIA A= 86,82m2</t>
  </si>
  <si>
    <t xml:space="preserve">DEPÓSITO A= 8,55m2</t>
  </si>
  <si>
    <t xml:space="preserve">SANITÁRIO MASC. A=9,05m2</t>
  </si>
  <si>
    <t xml:space="preserve">SANITÁRIO FEM. A=9,05m2</t>
  </si>
  <si>
    <t xml:space="preserve">COB</t>
  </si>
  <si>
    <t xml:space="preserve">LAJE IMPERMEABILIZADA 02 A=8,55m2</t>
  </si>
  <si>
    <t xml:space="preserve">LAJE IMPERMEABILIZADA 03 A=3,33m2</t>
  </si>
  <si>
    <t xml:space="preserve">LAJE IMPERMEABILIZADA 04 A=3,33m2</t>
  </si>
  <si>
    <t xml:space="preserve">IMPERMEAB. LAJE RESERV. SUP. A=9,42m2</t>
  </si>
  <si>
    <t xml:space="preserve">RESERV. SUPERIOR 01 A=4,45m2</t>
  </si>
  <si>
    <t xml:space="preserve">LIMPEZA</t>
  </si>
  <si>
    <t xml:space="preserve">RESERV. SUPERIOR 02 A=4,45m2</t>
  </si>
  <si>
    <t xml:space="preserve">COBERTURA GARAGEM A=297,34m2</t>
  </si>
  <si>
    <t xml:space="preserve">b06</t>
  </si>
  <si>
    <t xml:space="preserve">TBD-  RESUMO CBM/SE</t>
  </si>
  <si>
    <t xml:space="preserve">Soma - QTDE ORÇADA</t>
  </si>
  <si>
    <t xml:space="preserve">(vazio)</t>
  </si>
  <si>
    <t xml:space="preserve">Total Resultado</t>
  </si>
  <si>
    <t xml:space="preserve">MODELO</t>
  </si>
  <si>
    <t xml:space="preserve">ÁREA SECA</t>
  </si>
  <si>
    <t xml:space="preserve">DIVISÓRIAS</t>
  </si>
  <si>
    <t xml:space="preserve">ÁREA MOLHADA LAVABO</t>
  </si>
  <si>
    <t xml:space="preserve">ÁREA VENTILAÇÃO</t>
  </si>
  <si>
    <t xml:space="preserve">COPA</t>
  </si>
  <si>
    <t xml:space="preserve">CASA DE GÁS</t>
  </si>
  <si>
    <t xml:space="preserve">VESTIÁRIO MASC. A=16,56m2</t>
  </si>
  <si>
    <t xml:space="preserve">LAJE IMPERMEABILIZADA 01 A=373,48m2</t>
  </si>
  <si>
    <t xml:space="preserve">RESERV. SUPERIOR. 01 A=4,74m2</t>
  </si>
  <si>
    <t xml:space="preserve">VENTILAÇÃO A=4,73m2</t>
  </si>
</sst>
</file>

<file path=xl/styles.xml><?xml version="1.0" encoding="utf-8"?>
<styleSheet xmlns="http://schemas.openxmlformats.org/spreadsheetml/2006/main">
  <numFmts count="6">
    <numFmt numFmtId="164" formatCode="General"/>
    <numFmt numFmtId="165" formatCode="00"/>
    <numFmt numFmtId="166" formatCode="000000"/>
    <numFmt numFmtId="167" formatCode="##,##0.00"/>
    <numFmt numFmtId="168" formatCode="dd/mm/yy"/>
    <numFmt numFmtId="169" formatCode="General"/>
  </numFmts>
  <fonts count="25">
    <font>
      <sz val="10"/>
      <name val="Arial"/>
      <family val="2"/>
      <charset val="1"/>
    </font>
    <font>
      <sz val="10"/>
      <name val="Arial"/>
      <family val="0"/>
    </font>
    <font>
      <sz val="10"/>
      <name val="Arial"/>
      <family val="0"/>
    </font>
    <font>
      <sz val="10"/>
      <name val="Arial"/>
      <family val="0"/>
    </font>
    <font>
      <b val="true"/>
      <sz val="10"/>
      <name val="Arial"/>
      <family val="2"/>
      <charset val="1"/>
    </font>
    <font>
      <b val="true"/>
      <sz val="11"/>
      <color rgb="FF000000"/>
      <name val="Arial"/>
      <family val="0"/>
      <charset val="1"/>
    </font>
    <font>
      <sz val="11"/>
      <color rgb="FF000000"/>
      <name val="Calibri"/>
      <family val="2"/>
      <charset val="1"/>
    </font>
    <font>
      <sz val="11"/>
      <color rgb="FFFFFFFF"/>
      <name val="Calibri"/>
      <family val="2"/>
      <charset val="1"/>
    </font>
    <font>
      <b val="true"/>
      <sz val="11"/>
      <color rgb="FFFFFF00"/>
      <name val="Arial"/>
      <family val="0"/>
      <charset val="1"/>
    </font>
    <font>
      <sz val="11"/>
      <color rgb="FFFFFF00"/>
      <name val="Calibri"/>
      <family val="2"/>
      <charset val="1"/>
    </font>
    <font>
      <b val="true"/>
      <sz val="11"/>
      <color rgb="FF0000FF"/>
      <name val="Arial"/>
      <family val="0"/>
      <charset val="1"/>
    </font>
    <font>
      <sz val="11"/>
      <color rgb="FF0000FF"/>
      <name val="Arial"/>
      <family val="0"/>
      <charset val="1"/>
    </font>
    <font>
      <b val="true"/>
      <sz val="10"/>
      <color rgb="FF000000"/>
      <name val="Calibri1"/>
      <family val="0"/>
      <charset val="1"/>
    </font>
    <font>
      <sz val="10"/>
      <color rgb="FF0000F7"/>
      <name val="Calibri1"/>
      <family val="0"/>
      <charset val="1"/>
    </font>
    <font>
      <sz val="10"/>
      <color rgb="FFC9211E"/>
      <name val="Calibri1"/>
      <family val="0"/>
      <charset val="1"/>
    </font>
    <font>
      <sz val="10"/>
      <color rgb="FF000000"/>
      <name val="Calibri1"/>
      <family val="0"/>
      <charset val="1"/>
    </font>
    <font>
      <sz val="6"/>
      <name val="Arial"/>
      <family val="2"/>
      <charset val="1"/>
    </font>
    <font>
      <b val="true"/>
      <sz val="8"/>
      <name val="Calibri"/>
      <family val="2"/>
      <charset val="1"/>
    </font>
    <font>
      <sz val="8"/>
      <name val="Calibri"/>
      <family val="2"/>
      <charset val="1"/>
    </font>
    <font>
      <sz val="8"/>
      <color rgb="FFFF0000"/>
      <name val="Calibri"/>
      <family val="2"/>
      <charset val="1"/>
    </font>
    <font>
      <b val="true"/>
      <sz val="8"/>
      <color rgb="FF158466"/>
      <name val="Calibri"/>
      <family val="2"/>
      <charset val="1"/>
    </font>
    <font>
      <b val="true"/>
      <sz val="8"/>
      <color rgb="FF0000F9"/>
      <name val="Calibri"/>
      <family val="2"/>
      <charset val="1"/>
    </font>
    <font>
      <b val="true"/>
      <sz val="8"/>
      <color rgb="FF808080"/>
      <name val="Calibri"/>
      <family val="2"/>
      <charset val="1"/>
    </font>
    <font>
      <b val="true"/>
      <sz val="14"/>
      <name val="Arial"/>
      <family val="2"/>
      <charset val="1"/>
    </font>
    <font>
      <sz val="8"/>
      <name val="Arial"/>
      <family val="2"/>
      <charset val="1"/>
    </font>
  </fonts>
  <fills count="26">
    <fill>
      <patternFill patternType="none"/>
    </fill>
    <fill>
      <patternFill patternType="gray125"/>
    </fill>
    <fill>
      <patternFill patternType="solid">
        <fgColor rgb="FFB4C7DC"/>
        <bgColor rgb="FFCCCCCC"/>
      </patternFill>
    </fill>
    <fill>
      <patternFill patternType="solid">
        <fgColor rgb="FF000000"/>
        <bgColor rgb="FF003300"/>
      </patternFill>
    </fill>
    <fill>
      <patternFill patternType="solid">
        <fgColor rgb="FFFFFFD7"/>
        <bgColor rgb="FFFFFFFF"/>
      </patternFill>
    </fill>
    <fill>
      <patternFill patternType="solid">
        <fgColor rgb="FFFFFF6D"/>
        <bgColor rgb="FFFFFF38"/>
      </patternFill>
    </fill>
    <fill>
      <patternFill patternType="solid">
        <fgColor rgb="FFCCCCCC"/>
        <bgColor rgb="FFB4C7DC"/>
      </patternFill>
    </fill>
    <fill>
      <patternFill patternType="solid">
        <fgColor rgb="FFB2B2B2"/>
        <bgColor rgb="FFB7B3CA"/>
      </patternFill>
    </fill>
    <fill>
      <patternFill patternType="solid">
        <fgColor rgb="FFFFFFA6"/>
        <bgColor rgb="FFFFFFD7"/>
      </patternFill>
    </fill>
    <fill>
      <patternFill patternType="solid">
        <fgColor rgb="FFFFFF00"/>
        <bgColor rgb="FFFFFF38"/>
      </patternFill>
    </fill>
    <fill>
      <patternFill patternType="solid">
        <fgColor rgb="FF729FCF"/>
        <bgColor rgb="FF81ACA6"/>
      </patternFill>
    </fill>
    <fill>
      <patternFill patternType="solid">
        <fgColor rgb="FFDEE6EF"/>
        <bgColor rgb="FFDEE7E5"/>
      </patternFill>
    </fill>
    <fill>
      <patternFill patternType="solid">
        <fgColor rgb="FF77BC65"/>
        <bgColor rgb="FF81ACA6"/>
      </patternFill>
    </fill>
    <fill>
      <patternFill patternType="solid">
        <fgColor rgb="FFDDE8CB"/>
        <bgColor rgb="FFDEE7E5"/>
      </patternFill>
    </fill>
    <fill>
      <patternFill patternType="solid">
        <fgColor rgb="FFFF7B59"/>
        <bgColor rgb="FFEC9BA4"/>
      </patternFill>
    </fill>
    <fill>
      <patternFill patternType="solid">
        <fgColor rgb="FFFFD8CE"/>
        <bgColor rgb="FFF7D1D5"/>
      </patternFill>
    </fill>
    <fill>
      <patternFill patternType="solid">
        <fgColor rgb="FFFFFF38"/>
        <bgColor rgb="FFFFFF6D"/>
      </patternFill>
    </fill>
    <fill>
      <patternFill patternType="solid">
        <fgColor rgb="FFB7B3CA"/>
        <bgColor rgb="FFB2B2B2"/>
      </patternFill>
    </fill>
    <fill>
      <patternFill patternType="solid">
        <fgColor rgb="FFDEDCE6"/>
        <bgColor rgb="FFDDDDDD"/>
      </patternFill>
    </fill>
    <fill>
      <patternFill patternType="solid">
        <fgColor rgb="FFEC9BA4"/>
        <bgColor rgb="FFFF7B59"/>
      </patternFill>
    </fill>
    <fill>
      <patternFill patternType="solid">
        <fgColor rgb="FFF7D1D5"/>
        <bgColor rgb="FFFFD8CE"/>
      </patternFill>
    </fill>
    <fill>
      <patternFill patternType="solid">
        <fgColor rgb="FF81ACA6"/>
        <bgColor rgb="FF729FCF"/>
      </patternFill>
    </fill>
    <fill>
      <patternFill patternType="solid">
        <fgColor rgb="FFDEE7E5"/>
        <bgColor rgb="FFDEE6EF"/>
      </patternFill>
    </fill>
    <fill>
      <patternFill patternType="solid">
        <fgColor rgb="FFFFBF00"/>
        <bgColor rgb="FFFFFF00"/>
      </patternFill>
    </fill>
    <fill>
      <patternFill patternType="solid">
        <fgColor rgb="FF8E86AE"/>
        <bgColor rgb="FF808080"/>
      </patternFill>
    </fill>
    <fill>
      <patternFill patternType="solid">
        <fgColor rgb="FFDDDDDD"/>
        <bgColor rgb="FFDEDCE6"/>
      </patternFill>
    </fill>
  </fills>
  <borders count="32">
    <border diagonalUp="false" diagonalDown="false">
      <left/>
      <right/>
      <top/>
      <bottom/>
      <diagonal/>
    </border>
    <border diagonalUp="false" diagonalDown="false">
      <left/>
      <right/>
      <top style="thin"/>
      <bottom style="thin"/>
      <diagonal/>
    </border>
    <border diagonalUp="false" diagonalDown="false">
      <left style="thin"/>
      <right style="thin"/>
      <top style="thin"/>
      <bottom style="thin"/>
      <diagonal/>
    </border>
    <border diagonalUp="false" diagonalDown="false">
      <left style="hair"/>
      <right style="hair">
        <color rgb="FFDDDDDD"/>
      </right>
      <top style="hair"/>
      <bottom style="hair"/>
      <diagonal/>
    </border>
    <border diagonalUp="false" diagonalDown="false">
      <left style="hair">
        <color rgb="FFDDDDDD"/>
      </left>
      <right style="hair">
        <color rgb="FFDDDDDD"/>
      </right>
      <top style="hair"/>
      <bottom style="hair"/>
      <diagonal/>
    </border>
    <border diagonalUp="false" diagonalDown="false">
      <left style="hair">
        <color rgb="FFDDDDDD"/>
      </left>
      <right style="hair"/>
      <top style="hair"/>
      <bottom style="hair"/>
      <diagonal/>
    </border>
    <border diagonalUp="false" diagonalDown="false">
      <left style="hair"/>
      <right style="hair"/>
      <top style="hair"/>
      <bottom style="hair"/>
      <diagonal/>
    </border>
    <border diagonalUp="false" diagonalDown="false">
      <left style="hair"/>
      <right style="hair">
        <color rgb="FFDDDDDD"/>
      </right>
      <top style="hair"/>
      <bottom style="hair">
        <color rgb="FFDDDDDD"/>
      </bottom>
      <diagonal/>
    </border>
    <border diagonalUp="false" diagonalDown="false">
      <left style="hair">
        <color rgb="FFDDDDDD"/>
      </left>
      <right style="hair">
        <color rgb="FFDDDDDD"/>
      </right>
      <top style="hair"/>
      <bottom style="hair">
        <color rgb="FFDDDDDD"/>
      </bottom>
      <diagonal/>
    </border>
    <border diagonalUp="false" diagonalDown="false">
      <left style="hair">
        <color rgb="FFDDDDDD"/>
      </left>
      <right style="hair"/>
      <top style="hair"/>
      <bottom style="hair">
        <color rgb="FFDDDDDD"/>
      </bottom>
      <diagonal/>
    </border>
    <border diagonalUp="false" diagonalDown="false">
      <left style="hair"/>
      <right style="hair"/>
      <top style="hair"/>
      <bottom style="hair">
        <color rgb="FFDDDDDD"/>
      </bottom>
      <diagonal/>
    </border>
    <border diagonalUp="false" diagonalDown="false">
      <left style="hair"/>
      <right style="hair">
        <color rgb="FFDDDDDD"/>
      </right>
      <top style="hair">
        <color rgb="FFDDDDDD"/>
      </top>
      <bottom style="hair">
        <color rgb="FFDDDDDD"/>
      </bottom>
      <diagonal/>
    </border>
    <border diagonalUp="false" diagonalDown="false">
      <left style="hair">
        <color rgb="FFDDDDDD"/>
      </left>
      <right style="hair">
        <color rgb="FFDDDDDD"/>
      </right>
      <top style="hair">
        <color rgb="FFDDDDDD"/>
      </top>
      <bottom style="hair">
        <color rgb="FFDDDDDD"/>
      </bottom>
      <diagonal/>
    </border>
    <border diagonalUp="false" diagonalDown="false">
      <left style="hair">
        <color rgb="FFDDDDDD"/>
      </left>
      <right style="hair"/>
      <top style="hair">
        <color rgb="FFDDDDDD"/>
      </top>
      <bottom style="hair">
        <color rgb="FFDDDDDD"/>
      </bottom>
      <diagonal/>
    </border>
    <border diagonalUp="false" diagonalDown="false">
      <left style="hair"/>
      <right style="hair"/>
      <top style="hair">
        <color rgb="FFDDDDDD"/>
      </top>
      <bottom style="hair">
        <color rgb="FFDDDDDD"/>
      </bottom>
      <diagonal/>
    </border>
    <border diagonalUp="false" diagonalDown="false">
      <left style="hair"/>
      <right style="hair">
        <color rgb="FFDDDDDD"/>
      </right>
      <top style="hair">
        <color rgb="FFDDDDDD"/>
      </top>
      <bottom style="hair"/>
      <diagonal/>
    </border>
    <border diagonalUp="false" diagonalDown="false">
      <left style="hair">
        <color rgb="FFDDDDDD"/>
      </left>
      <right style="hair">
        <color rgb="FFDDDDDD"/>
      </right>
      <top style="hair">
        <color rgb="FFDDDDDD"/>
      </top>
      <bottom style="hair"/>
      <diagonal/>
    </border>
    <border diagonalUp="false" diagonalDown="false">
      <left style="hair">
        <color rgb="FFDDDDDD"/>
      </left>
      <right style="hair"/>
      <top style="hair">
        <color rgb="FFDDDDDD"/>
      </top>
      <bottom style="hair"/>
      <diagonal/>
    </border>
    <border diagonalUp="false" diagonalDown="false">
      <left style="hair"/>
      <right style="hair"/>
      <top style="hair">
        <color rgb="FFDDDDDD"/>
      </top>
      <bottom style="hair"/>
      <diagonal/>
    </border>
    <border diagonalUp="false" diagonalDown="false">
      <left/>
      <right/>
      <top/>
      <bottom style="hair"/>
      <diagonal/>
    </border>
    <border diagonalUp="false" diagonalDown="false">
      <left style="medium"/>
      <right style="thin"/>
      <top style="medium"/>
      <bottom style="thin"/>
      <diagonal/>
    </border>
    <border diagonalUp="false" diagonalDown="false">
      <left style="thin"/>
      <right style="thin"/>
      <top style="medium"/>
      <bottom style="thin"/>
      <diagonal/>
    </border>
    <border diagonalUp="false" diagonalDown="false">
      <left style="thin"/>
      <right style="medium"/>
      <top style="medium"/>
      <bottom style="thin"/>
      <diagonal/>
    </border>
    <border diagonalUp="false" diagonalDown="false">
      <left style="medium"/>
      <right style="thin"/>
      <top style="thin"/>
      <bottom style="thin"/>
      <diagonal/>
    </border>
    <border diagonalUp="false" diagonalDown="false">
      <left style="thin"/>
      <right style="medium"/>
      <top style="thin"/>
      <bottom style="thin"/>
      <diagonal/>
    </border>
    <border diagonalUp="false" diagonalDown="false">
      <left style="medium"/>
      <right style="thin"/>
      <top style="thin"/>
      <bottom/>
      <diagonal/>
    </border>
    <border diagonalUp="false" diagonalDown="false">
      <left style="medium"/>
      <right style="thin"/>
      <top/>
      <bottom style="thin"/>
      <diagonal/>
    </border>
    <border diagonalUp="false" diagonalDown="false">
      <left style="medium"/>
      <right style="thin"/>
      <top/>
      <bottom/>
      <diagonal/>
    </border>
    <border diagonalUp="false" diagonalDown="false">
      <left style="medium"/>
      <right/>
      <top style="thin"/>
      <bottom style="medium"/>
      <diagonal/>
    </border>
    <border diagonalUp="false" diagonalDown="false">
      <left/>
      <right/>
      <top style="thin"/>
      <bottom style="medium"/>
      <diagonal/>
    </border>
    <border diagonalUp="false" diagonalDown="false">
      <left/>
      <right style="thin"/>
      <top style="thin"/>
      <bottom style="medium"/>
      <diagonal/>
    </border>
    <border diagonalUp="false" diagonalDown="false">
      <left style="thin"/>
      <right style="medium"/>
      <top style="thin"/>
      <bottom style="medium"/>
      <diagonal/>
    </border>
  </borders>
  <cellStyleXfs count="26">
    <xf numFmtId="164" fontId="0" fillId="0" borderId="0" applyFont="true" applyBorder="true" applyAlignment="true" applyProtection="true">
      <alignment horizontal="general" vertical="bottom" textRotation="0" wrapText="false" indent="0" shrinkToFit="false"/>
      <protection locked="true" hidden="false"/>
    </xf>
    <xf numFmtId="0" fontId="1" fillId="0" borderId="0" applyFont="true" applyBorder="false" applyAlignment="false" applyProtection="false"/>
    <xf numFmtId="0" fontId="1" fillId="0" borderId="0" applyFont="true" applyBorder="false" applyAlignment="false" applyProtection="false"/>
    <xf numFmtId="0" fontId="2" fillId="0" borderId="0" applyFont="true" applyBorder="false" applyAlignment="false" applyProtection="false"/>
    <xf numFmtId="0" fontId="2"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43" fontId="1" fillId="0" borderId="0" applyFont="true" applyBorder="false" applyAlignment="false" applyProtection="false"/>
    <xf numFmtId="41" fontId="1" fillId="0" borderId="0" applyFont="true" applyBorder="false" applyAlignment="false" applyProtection="false"/>
    <xf numFmtId="44" fontId="1" fillId="0" borderId="0" applyFont="true" applyBorder="false" applyAlignment="false" applyProtection="false"/>
    <xf numFmtId="42" fontId="1" fillId="0" borderId="0" applyFont="true" applyBorder="false" applyAlignment="false" applyProtection="false"/>
    <xf numFmtId="9" fontId="1" fillId="0" borderId="0" applyFont="true" applyBorder="false" applyAlignment="false" applyProtection="false"/>
    <xf numFmtId="164" fontId="0" fillId="0" borderId="0" applyFont="true" applyBorder="false" applyAlignment="true" applyProtection="false">
      <alignment horizontal="general" vertical="bottom" textRotation="0" wrapText="false" indent="0" shrinkToFit="false"/>
    </xf>
    <xf numFmtId="164" fontId="0" fillId="0" borderId="0" applyFont="true" applyBorder="false" applyAlignment="true" applyProtection="false">
      <alignment horizontal="general" vertical="bottom" textRotation="0" wrapText="false" indent="0" shrinkToFit="false"/>
    </xf>
    <xf numFmtId="164" fontId="0" fillId="0" borderId="0" applyFont="true" applyBorder="false" applyAlignment="true" applyProtection="false">
      <alignment horizontal="left" vertical="bottom" textRotation="0" wrapText="false" indent="0" shrinkToFit="false"/>
    </xf>
    <xf numFmtId="164" fontId="4" fillId="0" borderId="0" applyFont="true" applyBorder="false" applyAlignment="true" applyProtection="false">
      <alignment horizontal="general" vertical="bottom" textRotation="0" wrapText="false" indent="0" shrinkToFit="false"/>
    </xf>
    <xf numFmtId="164" fontId="4" fillId="0" borderId="0" applyFont="true" applyBorder="false" applyAlignment="true" applyProtection="false">
      <alignment horizontal="left" vertical="bottom" textRotation="0" wrapText="false" indent="0" shrinkToFit="false"/>
    </xf>
    <xf numFmtId="164" fontId="0" fillId="0" borderId="0" applyFont="true" applyBorder="false" applyAlignment="true" applyProtection="false">
      <alignment horizontal="general" vertical="bottom" textRotation="0" wrapText="false" indent="0" shrinkToFit="false"/>
    </xf>
  </cellStyleXfs>
  <cellXfs count="415">
    <xf numFmtId="164" fontId="0" fillId="0" borderId="0" xfId="0" applyFont="false" applyBorder="false" applyAlignment="false" applyProtection="false">
      <alignment horizontal="general" vertical="bottom" textRotation="0" wrapText="false" indent="0" shrinkToFit="false"/>
      <protection locked="true" hidden="false"/>
    </xf>
    <xf numFmtId="165" fontId="0" fillId="0" borderId="0" xfId="0" applyFont="false" applyBorder="false" applyAlignment="true" applyProtection="false">
      <alignment horizontal="left" vertical="bottom" textRotation="0" wrapText="false" indent="0" shrinkToFit="false"/>
      <protection locked="true" hidden="false"/>
    </xf>
    <xf numFmtId="165" fontId="5" fillId="0" borderId="0" xfId="0" applyFont="true" applyBorder="true" applyAlignment="true" applyProtection="false">
      <alignment horizontal="left" vertical="center" textRotation="0" wrapText="false" indent="0" shrinkToFit="false"/>
      <protection locked="true" hidden="false"/>
    </xf>
    <xf numFmtId="165" fontId="6" fillId="2" borderId="1" xfId="0" applyFont="true" applyBorder="true" applyAlignment="true" applyProtection="false">
      <alignment horizontal="left" vertical="bottom" textRotation="0" wrapText="false" indent="0" shrinkToFit="false"/>
      <protection locked="true" hidden="false"/>
    </xf>
    <xf numFmtId="164" fontId="6" fillId="2" borderId="1" xfId="0" applyFont="true" applyBorder="true" applyAlignment="false" applyProtection="false">
      <alignment horizontal="general" vertical="bottom" textRotation="0" wrapText="false" indent="0" shrinkToFit="false"/>
      <protection locked="true" hidden="false"/>
    </xf>
    <xf numFmtId="164" fontId="7" fillId="0" borderId="0" xfId="0" applyFont="true" applyBorder="false" applyAlignment="false" applyProtection="false">
      <alignment horizontal="general" vertical="bottom" textRotation="0" wrapText="false" indent="0" shrinkToFit="false"/>
      <protection locked="true" hidden="false"/>
    </xf>
    <xf numFmtId="165" fontId="8" fillId="3" borderId="0" xfId="0" applyFont="true" applyBorder="false" applyAlignment="true" applyProtection="false">
      <alignment horizontal="left" vertical="bottom" textRotation="0" wrapText="false" indent="0" shrinkToFit="false"/>
      <protection locked="true" hidden="false"/>
    </xf>
    <xf numFmtId="164" fontId="8" fillId="3" borderId="0" xfId="0" applyFont="true" applyBorder="false" applyAlignment="false" applyProtection="false">
      <alignment horizontal="general" vertical="bottom" textRotation="0" wrapText="false" indent="0" shrinkToFit="false"/>
      <protection locked="true" hidden="false"/>
    </xf>
    <xf numFmtId="164" fontId="5" fillId="0" borderId="0" xfId="0" applyFont="true" applyBorder="false" applyAlignment="false" applyProtection="false">
      <alignment horizontal="general" vertical="bottom" textRotation="0" wrapText="false" indent="0" shrinkToFit="false"/>
      <protection locked="true" hidden="false"/>
    </xf>
    <xf numFmtId="165" fontId="6" fillId="4" borderId="0" xfId="0" applyFont="true" applyBorder="false" applyAlignment="true" applyProtection="false">
      <alignment horizontal="left" vertical="bottom" textRotation="0" wrapText="false" indent="0" shrinkToFit="false"/>
      <protection locked="true" hidden="false"/>
    </xf>
    <xf numFmtId="164" fontId="6" fillId="4" borderId="0" xfId="0" applyFont="true" applyBorder="false" applyAlignment="false" applyProtection="false">
      <alignment horizontal="general" vertical="bottom" textRotation="0" wrapText="false" indent="0" shrinkToFit="false"/>
      <protection locked="true" hidden="false"/>
    </xf>
    <xf numFmtId="164" fontId="9" fillId="0" borderId="0" xfId="0" applyFont="true" applyBorder="false" applyAlignment="false" applyProtection="false">
      <alignment horizontal="general" vertical="bottom" textRotation="0" wrapText="false" indent="0" shrinkToFit="false"/>
      <protection locked="true" hidden="false"/>
    </xf>
    <xf numFmtId="164" fontId="10" fillId="0" borderId="0" xfId="0" applyFont="true" applyBorder="false" applyAlignment="false" applyProtection="false">
      <alignment horizontal="general" vertical="bottom" textRotation="0" wrapText="false" indent="0" shrinkToFit="false"/>
      <protection locked="true" hidden="false"/>
    </xf>
    <xf numFmtId="164" fontId="11" fillId="0" borderId="0" xfId="0" applyFont="true" applyBorder="false" applyAlignment="false" applyProtection="false">
      <alignment horizontal="general" vertical="bottom" textRotation="0" wrapText="false" indent="0" shrinkToFit="false"/>
      <protection locked="true" hidden="false"/>
    </xf>
    <xf numFmtId="164" fontId="0" fillId="0" borderId="0" xfId="0" applyFont="false" applyBorder="false" applyAlignment="true" applyProtection="false">
      <alignment horizontal="center" vertical="bottom" textRotation="0" wrapText="false" indent="0" shrinkToFit="false"/>
      <protection locked="true" hidden="false"/>
    </xf>
    <xf numFmtId="164" fontId="0" fillId="0" borderId="0" xfId="0" applyFont="false" applyBorder="false" applyAlignment="true" applyProtection="false">
      <alignment horizontal="general" vertical="top" textRotation="0" wrapText="false" indent="0" shrinkToFit="false"/>
      <protection locked="true" hidden="false"/>
    </xf>
    <xf numFmtId="166" fontId="12" fillId="2" borderId="1" xfId="0" applyFont="true" applyBorder="true" applyAlignment="true" applyProtection="false">
      <alignment horizontal="center" vertical="top" textRotation="0" wrapText="false" indent="0" shrinkToFit="false"/>
      <protection locked="true" hidden="false"/>
    </xf>
    <xf numFmtId="164" fontId="12" fillId="2" borderId="1" xfId="0" applyFont="true" applyBorder="true" applyAlignment="true" applyProtection="false">
      <alignment horizontal="center" vertical="top" textRotation="0" wrapText="false" indent="0" shrinkToFit="false"/>
      <protection locked="true" hidden="false"/>
    </xf>
    <xf numFmtId="164" fontId="12" fillId="2" borderId="1" xfId="0" applyFont="true" applyBorder="true" applyAlignment="true" applyProtection="false">
      <alignment horizontal="center" vertical="top" textRotation="0" wrapText="true" indent="0" shrinkToFit="false"/>
      <protection locked="true" hidden="false"/>
    </xf>
    <xf numFmtId="166" fontId="13" fillId="5" borderId="0" xfId="0" applyFont="true" applyBorder="false" applyAlignment="true" applyProtection="false">
      <alignment horizontal="center" vertical="top" textRotation="0" wrapText="false" indent="0" shrinkToFit="false"/>
      <protection locked="true" hidden="false"/>
    </xf>
    <xf numFmtId="164" fontId="13" fillId="5" borderId="0" xfId="0" applyFont="true" applyBorder="false" applyAlignment="true" applyProtection="false">
      <alignment horizontal="left" vertical="top" textRotation="0" wrapText="false" indent="0" shrinkToFit="false"/>
      <protection locked="true" hidden="false"/>
    </xf>
    <xf numFmtId="164" fontId="13" fillId="5" borderId="0" xfId="0" applyFont="true" applyBorder="false" applyAlignment="true" applyProtection="false">
      <alignment horizontal="left" vertical="top" textRotation="0" wrapText="true" indent="0" shrinkToFit="false"/>
      <protection locked="true" hidden="false"/>
    </xf>
    <xf numFmtId="164" fontId="13" fillId="5" borderId="0" xfId="0" applyFont="true" applyBorder="false" applyAlignment="true" applyProtection="false">
      <alignment horizontal="center" vertical="top" textRotation="0" wrapText="false" indent="0" shrinkToFit="false"/>
      <protection locked="true" hidden="false"/>
    </xf>
    <xf numFmtId="164" fontId="14" fillId="5" borderId="0" xfId="0" applyFont="true" applyBorder="false" applyAlignment="true" applyProtection="false">
      <alignment horizontal="left" vertical="top" textRotation="0" wrapText="true" indent="0" shrinkToFit="false"/>
      <protection locked="true" hidden="false"/>
    </xf>
    <xf numFmtId="164" fontId="14" fillId="5" borderId="0" xfId="0" applyFont="true" applyBorder="false" applyAlignment="true" applyProtection="false">
      <alignment horizontal="center" vertical="top" textRotation="0" wrapText="false" indent="0" shrinkToFit="false"/>
      <protection locked="true" hidden="false"/>
    </xf>
    <xf numFmtId="166" fontId="15" fillId="0" borderId="0" xfId="0" applyFont="true" applyBorder="false" applyAlignment="true" applyProtection="false">
      <alignment horizontal="center" vertical="top" textRotation="0" wrapText="false" indent="0" shrinkToFit="false"/>
      <protection locked="true" hidden="false"/>
    </xf>
    <xf numFmtId="164" fontId="15" fillId="0" borderId="0" xfId="0" applyFont="true" applyBorder="false" applyAlignment="true" applyProtection="false">
      <alignment horizontal="left" vertical="top" textRotation="0" wrapText="false" indent="0" shrinkToFit="false"/>
      <protection locked="true" hidden="false"/>
    </xf>
    <xf numFmtId="164" fontId="15" fillId="0" borderId="0" xfId="0" applyFont="true" applyBorder="false" applyAlignment="true" applyProtection="false">
      <alignment horizontal="left" vertical="top" textRotation="0" wrapText="true" indent="0" shrinkToFit="false"/>
      <protection locked="true" hidden="false"/>
    </xf>
    <xf numFmtId="164" fontId="15" fillId="0" borderId="0" xfId="0" applyFont="true" applyBorder="false" applyAlignment="true" applyProtection="false">
      <alignment horizontal="center" vertical="top" textRotation="0" wrapText="false" indent="0" shrinkToFit="false"/>
      <protection locked="true" hidden="false"/>
    </xf>
    <xf numFmtId="166" fontId="15" fillId="0" borderId="0" xfId="0" applyFont="true" applyBorder="false" applyAlignment="true" applyProtection="false">
      <alignment horizontal="left" vertical="top" textRotation="0" wrapText="false" indent="0" shrinkToFit="false"/>
      <protection locked="true" hidden="false"/>
    </xf>
    <xf numFmtId="164" fontId="15" fillId="0" borderId="0" xfId="0" applyFont="true" applyBorder="false" applyAlignment="true" applyProtection="false">
      <alignment horizontal="general" vertical="top" textRotation="0" wrapText="true" indent="0" shrinkToFit="false"/>
      <protection locked="true" hidden="false"/>
    </xf>
    <xf numFmtId="164" fontId="0" fillId="6" borderId="0" xfId="0" applyFont="false" applyBorder="false" applyAlignment="true" applyProtection="false">
      <alignment horizontal="center" vertical="bottom" textRotation="0" wrapText="false" indent="0" shrinkToFit="false"/>
      <protection locked="true" hidden="false"/>
    </xf>
    <xf numFmtId="164" fontId="0" fillId="6" borderId="0" xfId="0" applyFont="false" applyBorder="false" applyAlignment="false" applyProtection="false">
      <alignment horizontal="general" vertical="bottom" textRotation="0" wrapText="false" indent="0" shrinkToFit="false"/>
      <protection locked="true" hidden="false"/>
    </xf>
    <xf numFmtId="164" fontId="6" fillId="7" borderId="2" xfId="0" applyFont="true" applyBorder="true" applyAlignment="true" applyProtection="false">
      <alignment horizontal="center" vertical="bottom" textRotation="0" wrapText="false" indent="0" shrinkToFit="false"/>
      <protection locked="true" hidden="false"/>
    </xf>
    <xf numFmtId="164" fontId="0" fillId="8" borderId="2" xfId="0" applyFont="false" applyBorder="true" applyAlignment="true" applyProtection="false">
      <alignment horizontal="center" vertical="bottom" textRotation="0" wrapText="false" indent="0" shrinkToFit="false"/>
      <protection locked="true" hidden="false"/>
    </xf>
    <xf numFmtId="164" fontId="6" fillId="8" borderId="2" xfId="0" applyFont="true" applyBorder="true" applyAlignment="false" applyProtection="false">
      <alignment horizontal="general" vertical="bottom" textRotation="0" wrapText="false" indent="0" shrinkToFit="false"/>
      <protection locked="true" hidden="false"/>
    </xf>
    <xf numFmtId="164" fontId="16" fillId="0" borderId="0" xfId="0" applyFont="true" applyBorder="false" applyAlignment="false" applyProtection="false">
      <alignment horizontal="general" vertical="bottom" textRotation="0" wrapText="false" indent="0" shrinkToFit="false"/>
      <protection locked="true" hidden="false"/>
    </xf>
    <xf numFmtId="164" fontId="17" fillId="0" borderId="0" xfId="0" applyFont="true" applyBorder="false" applyAlignment="true" applyProtection="false">
      <alignment horizontal="center" vertical="bottom" textRotation="0" wrapText="false" indent="0" shrinkToFit="false"/>
      <protection locked="true" hidden="false"/>
    </xf>
    <xf numFmtId="164" fontId="18" fillId="0" borderId="0" xfId="0" applyFont="true" applyBorder="false" applyAlignment="false" applyProtection="false">
      <alignment horizontal="general" vertical="bottom" textRotation="0" wrapText="false" indent="0" shrinkToFit="false"/>
      <protection locked="true" hidden="false"/>
    </xf>
    <xf numFmtId="167" fontId="18" fillId="0" borderId="0" xfId="0" applyFont="true" applyBorder="false" applyAlignment="false" applyProtection="false">
      <alignment horizontal="general" vertical="bottom" textRotation="0" wrapText="false" indent="0" shrinkToFit="false"/>
      <protection locked="true" hidden="false"/>
    </xf>
    <xf numFmtId="167" fontId="19" fillId="0" borderId="0" xfId="0" applyFont="true" applyBorder="false" applyAlignment="false" applyProtection="false">
      <alignment horizontal="general" vertical="bottom" textRotation="0" wrapText="false" indent="0" shrinkToFit="false"/>
      <protection locked="true" hidden="false"/>
    </xf>
    <xf numFmtId="167" fontId="17" fillId="0" borderId="0" xfId="0" applyFont="true" applyBorder="false" applyAlignment="false" applyProtection="false">
      <alignment horizontal="general" vertical="bottom" textRotation="0" wrapText="false" indent="0" shrinkToFit="false"/>
      <protection locked="true" hidden="false"/>
    </xf>
    <xf numFmtId="167" fontId="20" fillId="0" borderId="0" xfId="0" applyFont="true" applyBorder="false" applyAlignment="false" applyProtection="false">
      <alignment horizontal="general" vertical="bottom" textRotation="0" wrapText="false" indent="0" shrinkToFit="false"/>
      <protection locked="true" hidden="false"/>
    </xf>
    <xf numFmtId="166" fontId="21" fillId="0" borderId="0" xfId="0" applyFont="true" applyBorder="false" applyAlignment="true" applyProtection="false">
      <alignment horizontal="center" vertical="bottom" textRotation="0" wrapText="false" indent="0" shrinkToFit="false"/>
      <protection locked="true" hidden="false"/>
    </xf>
    <xf numFmtId="164" fontId="22" fillId="0" borderId="0" xfId="0" applyFont="true" applyBorder="false" applyAlignment="true" applyProtection="false">
      <alignment horizontal="center" vertical="bottom" textRotation="0" wrapText="false" indent="0" shrinkToFit="false"/>
      <protection locked="true" hidden="false"/>
    </xf>
    <xf numFmtId="164" fontId="22" fillId="0" borderId="0" xfId="0" applyFont="true" applyBorder="false" applyAlignment="false" applyProtection="false">
      <alignment horizontal="general" vertical="bottom" textRotation="0" wrapText="false" indent="0" shrinkToFit="false"/>
      <protection locked="true" hidden="false"/>
    </xf>
    <xf numFmtId="164" fontId="17" fillId="9" borderId="0" xfId="0" applyFont="true" applyBorder="false" applyAlignment="false" applyProtection="false">
      <alignment horizontal="general" vertical="bottom" textRotation="0" wrapText="false" indent="0" shrinkToFit="false"/>
      <protection locked="true" hidden="false"/>
    </xf>
    <xf numFmtId="167" fontId="17" fillId="9" borderId="0" xfId="0" applyFont="true" applyBorder="false" applyAlignment="false" applyProtection="false">
      <alignment horizontal="general" vertical="bottom" textRotation="0" wrapText="false" indent="0" shrinkToFit="false"/>
      <protection locked="true" hidden="false"/>
    </xf>
    <xf numFmtId="167" fontId="20" fillId="9" borderId="0" xfId="0" applyFont="true" applyBorder="false" applyAlignment="false" applyProtection="false">
      <alignment horizontal="general" vertical="bottom" textRotation="0" wrapText="false" indent="0" shrinkToFit="false"/>
      <protection locked="true" hidden="false"/>
    </xf>
    <xf numFmtId="164" fontId="17" fillId="0" borderId="0" xfId="0" applyFont="true" applyBorder="false" applyAlignment="true" applyProtection="false">
      <alignment horizontal="center" vertical="center" textRotation="0" wrapText="false" indent="0" shrinkToFit="false"/>
      <protection locked="true" hidden="false"/>
    </xf>
    <xf numFmtId="164" fontId="18" fillId="0" borderId="3" xfId="0" applyFont="true" applyBorder="true" applyAlignment="true" applyProtection="false">
      <alignment horizontal="center" vertical="center" textRotation="0" wrapText="false" indent="0" shrinkToFit="false"/>
      <protection locked="true" hidden="false"/>
    </xf>
    <xf numFmtId="164" fontId="18" fillId="0" borderId="4" xfId="0" applyFont="true" applyBorder="true" applyAlignment="true" applyProtection="false">
      <alignment horizontal="center" vertical="center" textRotation="0" wrapText="false" indent="0" shrinkToFit="false"/>
      <protection locked="true" hidden="false"/>
    </xf>
    <xf numFmtId="164" fontId="18" fillId="0" borderId="5" xfId="0" applyFont="true" applyBorder="true" applyAlignment="true" applyProtection="false">
      <alignment horizontal="center" vertical="center" textRotation="0" wrapText="false" indent="0" shrinkToFit="false"/>
      <protection locked="true" hidden="false"/>
    </xf>
    <xf numFmtId="167" fontId="18" fillId="0" borderId="3" xfId="0" applyFont="true" applyBorder="true" applyAlignment="true" applyProtection="false">
      <alignment horizontal="center" vertical="center" textRotation="90" wrapText="false" indent="0" shrinkToFit="false"/>
      <protection locked="true" hidden="false"/>
    </xf>
    <xf numFmtId="167" fontId="18" fillId="0" borderId="4" xfId="0" applyFont="true" applyBorder="true" applyAlignment="true" applyProtection="false">
      <alignment horizontal="center" vertical="center" textRotation="90" wrapText="false" indent="0" shrinkToFit="false"/>
      <protection locked="true" hidden="false"/>
    </xf>
    <xf numFmtId="167" fontId="18" fillId="0" borderId="5" xfId="0" applyFont="true" applyBorder="true" applyAlignment="true" applyProtection="false">
      <alignment horizontal="center" vertical="center" textRotation="90" wrapText="false" indent="0" shrinkToFit="false"/>
      <protection locked="true" hidden="false"/>
    </xf>
    <xf numFmtId="167" fontId="19" fillId="0" borderId="3" xfId="0" applyFont="true" applyBorder="true" applyAlignment="true" applyProtection="false">
      <alignment horizontal="center" vertical="center" textRotation="90" wrapText="false" indent="0" shrinkToFit="false"/>
      <protection locked="true" hidden="false"/>
    </xf>
    <xf numFmtId="167" fontId="19" fillId="0" borderId="4" xfId="0" applyFont="true" applyBorder="true" applyAlignment="true" applyProtection="false">
      <alignment horizontal="center" vertical="center" textRotation="90" wrapText="false" indent="0" shrinkToFit="false"/>
      <protection locked="true" hidden="false"/>
    </xf>
    <xf numFmtId="167" fontId="19" fillId="0" borderId="5" xfId="0" applyFont="true" applyBorder="true" applyAlignment="true" applyProtection="false">
      <alignment horizontal="center" vertical="center" textRotation="90" wrapText="false" indent="0" shrinkToFit="false"/>
      <protection locked="true" hidden="false"/>
    </xf>
    <xf numFmtId="167" fontId="17" fillId="0" borderId="3" xfId="0" applyFont="true" applyBorder="true" applyAlignment="true" applyProtection="false">
      <alignment horizontal="center" vertical="center" textRotation="90" wrapText="false" indent="0" shrinkToFit="false"/>
      <protection locked="true" hidden="false"/>
    </xf>
    <xf numFmtId="167" fontId="17" fillId="0" borderId="4" xfId="0" applyFont="true" applyBorder="true" applyAlignment="true" applyProtection="false">
      <alignment horizontal="center" vertical="center" textRotation="90" wrapText="false" indent="0" shrinkToFit="false"/>
      <protection locked="true" hidden="false"/>
    </xf>
    <xf numFmtId="167" fontId="17" fillId="0" borderId="5" xfId="0" applyFont="true" applyBorder="true" applyAlignment="true" applyProtection="false">
      <alignment horizontal="center" vertical="center" textRotation="90" wrapText="false" indent="0" shrinkToFit="false"/>
      <protection locked="true" hidden="false"/>
    </xf>
    <xf numFmtId="167" fontId="17" fillId="0" borderId="6" xfId="0" applyFont="true" applyBorder="true" applyAlignment="true" applyProtection="false">
      <alignment horizontal="center" vertical="center" textRotation="0" wrapText="false" indent="0" shrinkToFit="false"/>
      <protection locked="true" hidden="false"/>
    </xf>
    <xf numFmtId="167" fontId="20" fillId="0" borderId="6" xfId="0" applyFont="true" applyBorder="true" applyAlignment="true" applyProtection="false">
      <alignment horizontal="center" vertical="center" textRotation="0" wrapText="false" indent="0" shrinkToFit="false"/>
      <protection locked="true" hidden="false"/>
    </xf>
    <xf numFmtId="166" fontId="21" fillId="0" borderId="3" xfId="0" applyFont="true" applyBorder="true" applyAlignment="true" applyProtection="false">
      <alignment horizontal="center" vertical="center" textRotation="0" wrapText="false" indent="0" shrinkToFit="false"/>
      <protection locked="true" hidden="false"/>
    </xf>
    <xf numFmtId="164" fontId="22" fillId="0" borderId="3" xfId="0" applyFont="true" applyBorder="true" applyAlignment="true" applyProtection="false">
      <alignment horizontal="center" vertical="center" textRotation="0" wrapText="false" indent="0" shrinkToFit="false"/>
      <protection locked="true" hidden="false"/>
    </xf>
    <xf numFmtId="164" fontId="22" fillId="0" borderId="5" xfId="0" applyFont="true" applyBorder="true" applyAlignment="true" applyProtection="false">
      <alignment horizontal="center" vertical="center" textRotation="0" wrapText="false" indent="0" shrinkToFit="false"/>
      <protection locked="true" hidden="false"/>
    </xf>
    <xf numFmtId="164" fontId="18" fillId="0" borderId="0" xfId="0" applyFont="true" applyBorder="false" applyAlignment="true" applyProtection="false">
      <alignment horizontal="center" vertical="center" textRotation="0" wrapText="false" indent="0" shrinkToFit="false"/>
      <protection locked="true" hidden="false"/>
    </xf>
    <xf numFmtId="164" fontId="0" fillId="0" borderId="0" xfId="0" applyFont="false" applyBorder="false" applyAlignment="true" applyProtection="false">
      <alignment horizontal="center" vertical="center" textRotation="0" wrapText="false" indent="0" shrinkToFit="false"/>
      <protection locked="true" hidden="false"/>
    </xf>
    <xf numFmtId="164" fontId="16" fillId="0" borderId="0" xfId="0" applyFont="true" applyBorder="false" applyAlignment="true" applyProtection="false">
      <alignment horizontal="general" vertical="top" textRotation="0" wrapText="true" indent="0" shrinkToFit="false"/>
      <protection locked="true" hidden="false"/>
    </xf>
    <xf numFmtId="168" fontId="17" fillId="0" borderId="0" xfId="0" applyFont="true" applyBorder="false" applyAlignment="true" applyProtection="false">
      <alignment horizontal="center" vertical="top" textRotation="0" wrapText="true" indent="0" shrinkToFit="false"/>
      <protection locked="true" hidden="false"/>
    </xf>
    <xf numFmtId="164" fontId="17" fillId="10" borderId="7" xfId="0" applyFont="true" applyBorder="true" applyAlignment="true" applyProtection="false">
      <alignment horizontal="general" vertical="top" textRotation="0" wrapText="true" indent="0" shrinkToFit="false"/>
      <protection locked="true" hidden="false"/>
    </xf>
    <xf numFmtId="164" fontId="17" fillId="10" borderId="8" xfId="0" applyFont="true" applyBorder="true" applyAlignment="true" applyProtection="false">
      <alignment horizontal="general" vertical="top" textRotation="0" wrapText="true" indent="0" shrinkToFit="false"/>
      <protection locked="true" hidden="false"/>
    </xf>
    <xf numFmtId="164" fontId="17" fillId="10" borderId="9" xfId="0" applyFont="true" applyBorder="true" applyAlignment="true" applyProtection="false">
      <alignment horizontal="general" vertical="top" textRotation="0" wrapText="true" indent="0" shrinkToFit="false"/>
      <protection locked="true" hidden="false"/>
    </xf>
    <xf numFmtId="167" fontId="18" fillId="10" borderId="7" xfId="0" applyFont="true" applyBorder="true" applyAlignment="true" applyProtection="false">
      <alignment horizontal="general" vertical="top" textRotation="0" wrapText="true" indent="0" shrinkToFit="false"/>
      <protection locked="true" hidden="false"/>
    </xf>
    <xf numFmtId="167" fontId="18" fillId="10" borderId="8" xfId="0" applyFont="true" applyBorder="true" applyAlignment="true" applyProtection="false">
      <alignment horizontal="general" vertical="top" textRotation="0" wrapText="true" indent="0" shrinkToFit="false"/>
      <protection locked="true" hidden="false"/>
    </xf>
    <xf numFmtId="167" fontId="18" fillId="10" borderId="9" xfId="0" applyFont="true" applyBorder="true" applyAlignment="true" applyProtection="false">
      <alignment horizontal="general" vertical="top" textRotation="0" wrapText="true" indent="0" shrinkToFit="false"/>
      <protection locked="true" hidden="false"/>
    </xf>
    <xf numFmtId="167" fontId="17" fillId="10" borderId="7" xfId="0" applyFont="true" applyBorder="true" applyAlignment="true" applyProtection="false">
      <alignment horizontal="general" vertical="top" textRotation="0" wrapText="true" indent="0" shrinkToFit="false"/>
      <protection locked="true" hidden="false"/>
    </xf>
    <xf numFmtId="167" fontId="17" fillId="10" borderId="8" xfId="0" applyFont="true" applyBorder="true" applyAlignment="true" applyProtection="false">
      <alignment horizontal="general" vertical="top" textRotation="0" wrapText="true" indent="0" shrinkToFit="false"/>
      <protection locked="true" hidden="false"/>
    </xf>
    <xf numFmtId="167" fontId="17" fillId="10" borderId="9" xfId="0" applyFont="true" applyBorder="true" applyAlignment="true" applyProtection="false">
      <alignment horizontal="general" vertical="top" textRotation="0" wrapText="true" indent="0" shrinkToFit="false"/>
      <protection locked="true" hidden="false"/>
    </xf>
    <xf numFmtId="167" fontId="17" fillId="10" borderId="10" xfId="0" applyFont="true" applyBorder="true" applyAlignment="true" applyProtection="false">
      <alignment horizontal="general" vertical="top" textRotation="0" wrapText="true" indent="0" shrinkToFit="false"/>
      <protection locked="true" hidden="false"/>
    </xf>
    <xf numFmtId="167" fontId="20" fillId="10" borderId="10" xfId="0" applyFont="true" applyBorder="true" applyAlignment="true" applyProtection="false">
      <alignment horizontal="general" vertical="top" textRotation="0" wrapText="true" indent="0" shrinkToFit="false"/>
      <protection locked="true" hidden="false"/>
    </xf>
    <xf numFmtId="164" fontId="22" fillId="10" borderId="7" xfId="0" applyFont="true" applyBorder="true" applyAlignment="true" applyProtection="false">
      <alignment horizontal="center" vertical="top" textRotation="0" wrapText="true" indent="0" shrinkToFit="false"/>
      <protection locked="true" hidden="false"/>
    </xf>
    <xf numFmtId="164" fontId="22" fillId="10" borderId="9" xfId="0" applyFont="true" applyBorder="true" applyAlignment="true" applyProtection="false">
      <alignment horizontal="general" vertical="top" textRotation="0" wrapText="true" indent="0" shrinkToFit="false"/>
      <protection locked="true" hidden="false"/>
    </xf>
    <xf numFmtId="164" fontId="18" fillId="0" borderId="0" xfId="0" applyFont="true" applyBorder="false" applyAlignment="true" applyProtection="false">
      <alignment horizontal="general" vertical="top" textRotation="0" wrapText="true" indent="0" shrinkToFit="false"/>
      <protection locked="true" hidden="false"/>
    </xf>
    <xf numFmtId="164" fontId="0" fillId="0" borderId="0" xfId="0" applyFont="false" applyBorder="false" applyAlignment="true" applyProtection="false">
      <alignment horizontal="general" vertical="top" textRotation="0" wrapText="true" indent="0" shrinkToFit="false"/>
      <protection locked="true" hidden="false"/>
    </xf>
    <xf numFmtId="164" fontId="17" fillId="0" borderId="0" xfId="0" applyFont="true" applyBorder="false" applyAlignment="true" applyProtection="false">
      <alignment horizontal="center" vertical="top" textRotation="0" wrapText="true" indent="0" shrinkToFit="false"/>
      <protection locked="true" hidden="false"/>
    </xf>
    <xf numFmtId="169" fontId="17" fillId="11" borderId="11" xfId="0" applyFont="true" applyBorder="true" applyAlignment="true" applyProtection="false">
      <alignment horizontal="general" vertical="top" textRotation="0" wrapText="true" indent="0" shrinkToFit="false"/>
      <protection locked="true" hidden="false"/>
    </xf>
    <xf numFmtId="169" fontId="17" fillId="11" borderId="12" xfId="0" applyFont="true" applyBorder="true" applyAlignment="true" applyProtection="false">
      <alignment horizontal="general" vertical="top" textRotation="0" wrapText="true" indent="0" shrinkToFit="false"/>
      <protection locked="true" hidden="false"/>
    </xf>
    <xf numFmtId="164" fontId="17" fillId="11" borderId="13" xfId="0" applyFont="true" applyBorder="true" applyAlignment="true" applyProtection="false">
      <alignment horizontal="general" vertical="top" textRotation="0" wrapText="true" indent="0" shrinkToFit="false"/>
      <protection locked="true" hidden="false"/>
    </xf>
    <xf numFmtId="167" fontId="18" fillId="11" borderId="11" xfId="0" applyFont="true" applyBorder="true" applyAlignment="true" applyProtection="false">
      <alignment horizontal="general" vertical="top" textRotation="0" wrapText="true" indent="0" shrinkToFit="false"/>
      <protection locked="true" hidden="false"/>
    </xf>
    <xf numFmtId="167" fontId="18" fillId="11" borderId="12" xfId="0" applyFont="true" applyBorder="true" applyAlignment="true" applyProtection="false">
      <alignment horizontal="general" vertical="top" textRotation="0" wrapText="true" indent="0" shrinkToFit="false"/>
      <protection locked="true" hidden="false"/>
    </xf>
    <xf numFmtId="167" fontId="18" fillId="11" borderId="13" xfId="0" applyFont="true" applyBorder="true" applyAlignment="true" applyProtection="false">
      <alignment horizontal="general" vertical="top" textRotation="0" wrapText="true" indent="0" shrinkToFit="false"/>
      <protection locked="true" hidden="false"/>
    </xf>
    <xf numFmtId="167" fontId="19" fillId="11" borderId="11" xfId="0" applyFont="true" applyBorder="true" applyAlignment="true" applyProtection="false">
      <alignment horizontal="general" vertical="top" textRotation="0" wrapText="true" indent="0" shrinkToFit="false"/>
      <protection locked="true" hidden="false"/>
    </xf>
    <xf numFmtId="167" fontId="19" fillId="11" borderId="12" xfId="0" applyFont="true" applyBorder="true" applyAlignment="true" applyProtection="false">
      <alignment horizontal="general" vertical="top" textRotation="0" wrapText="true" indent="0" shrinkToFit="false"/>
      <protection locked="true" hidden="false"/>
    </xf>
    <xf numFmtId="167" fontId="19" fillId="11" borderId="13" xfId="0" applyFont="true" applyBorder="true" applyAlignment="true" applyProtection="false">
      <alignment horizontal="general" vertical="top" textRotation="0" wrapText="true" indent="0" shrinkToFit="false"/>
      <protection locked="true" hidden="false"/>
    </xf>
    <xf numFmtId="167" fontId="17" fillId="11" borderId="11" xfId="0" applyFont="true" applyBorder="true" applyAlignment="true" applyProtection="false">
      <alignment horizontal="general" vertical="top" textRotation="0" wrapText="true" indent="0" shrinkToFit="false"/>
      <protection locked="true" hidden="false"/>
    </xf>
    <xf numFmtId="167" fontId="17" fillId="11" borderId="12" xfId="0" applyFont="true" applyBorder="true" applyAlignment="true" applyProtection="false">
      <alignment horizontal="general" vertical="top" textRotation="0" wrapText="true" indent="0" shrinkToFit="false"/>
      <protection locked="true" hidden="false"/>
    </xf>
    <xf numFmtId="167" fontId="17" fillId="11" borderId="13" xfId="0" applyFont="true" applyBorder="true" applyAlignment="true" applyProtection="false">
      <alignment horizontal="general" vertical="top" textRotation="0" wrapText="true" indent="0" shrinkToFit="false"/>
      <protection locked="true" hidden="false"/>
    </xf>
    <xf numFmtId="167" fontId="17" fillId="11" borderId="14" xfId="0" applyFont="true" applyBorder="true" applyAlignment="true" applyProtection="false">
      <alignment horizontal="general" vertical="top" textRotation="0" wrapText="true" indent="0" shrinkToFit="false"/>
      <protection locked="true" hidden="false"/>
    </xf>
    <xf numFmtId="167" fontId="20" fillId="11" borderId="14" xfId="0" applyFont="true" applyBorder="true" applyAlignment="true" applyProtection="false">
      <alignment horizontal="general" vertical="top" textRotation="0" wrapText="true" indent="0" shrinkToFit="false"/>
      <protection locked="true" hidden="false"/>
    </xf>
    <xf numFmtId="166" fontId="21" fillId="11" borderId="11" xfId="0" applyFont="true" applyBorder="true" applyAlignment="true" applyProtection="false">
      <alignment horizontal="center" vertical="top" textRotation="0" wrapText="true" indent="0" shrinkToFit="false"/>
      <protection locked="true" hidden="false"/>
    </xf>
    <xf numFmtId="164" fontId="22" fillId="11" borderId="11" xfId="0" applyFont="true" applyBorder="true" applyAlignment="true" applyProtection="false">
      <alignment horizontal="center" vertical="top" textRotation="0" wrapText="true" indent="0" shrinkToFit="false"/>
      <protection locked="true" hidden="false"/>
    </xf>
    <xf numFmtId="164" fontId="22" fillId="11" borderId="13" xfId="0" applyFont="true" applyBorder="true" applyAlignment="true" applyProtection="false">
      <alignment horizontal="general" vertical="top" textRotation="0" wrapText="true" indent="0" shrinkToFit="false"/>
      <protection locked="true" hidden="false"/>
    </xf>
    <xf numFmtId="164" fontId="17" fillId="0" borderId="0" xfId="0" applyFont="true" applyBorder="false" applyAlignment="true" applyProtection="false">
      <alignment horizontal="general" vertical="top" textRotation="0" wrapText="true" indent="0" shrinkToFit="false"/>
      <protection locked="true" hidden="false"/>
    </xf>
    <xf numFmtId="169" fontId="18" fillId="0" borderId="11" xfId="0" applyFont="true" applyBorder="true" applyAlignment="true" applyProtection="false">
      <alignment horizontal="general" vertical="top" textRotation="0" wrapText="true" indent="0" shrinkToFit="false"/>
      <protection locked="true" hidden="false"/>
    </xf>
    <xf numFmtId="169" fontId="18" fillId="0" borderId="12" xfId="0" applyFont="true" applyBorder="true" applyAlignment="true" applyProtection="false">
      <alignment horizontal="general" vertical="top" textRotation="0" wrapText="true" indent="0" shrinkToFit="false"/>
      <protection locked="true" hidden="false"/>
    </xf>
    <xf numFmtId="169" fontId="18" fillId="0" borderId="13" xfId="0" applyFont="true" applyBorder="true" applyAlignment="true" applyProtection="false">
      <alignment horizontal="general" vertical="top" textRotation="0" wrapText="true" indent="0" shrinkToFit="false"/>
      <protection locked="true" hidden="false"/>
    </xf>
    <xf numFmtId="167" fontId="18" fillId="0" borderId="11" xfId="0" applyFont="true" applyBorder="true" applyAlignment="true" applyProtection="false">
      <alignment horizontal="general" vertical="top" textRotation="0" wrapText="true" indent="0" shrinkToFit="false"/>
      <protection locked="true" hidden="false"/>
    </xf>
    <xf numFmtId="167" fontId="18" fillId="0" borderId="12" xfId="0" applyFont="true" applyBorder="true" applyAlignment="true" applyProtection="false">
      <alignment horizontal="general" vertical="top" textRotation="0" wrapText="true" indent="0" shrinkToFit="false"/>
      <protection locked="true" hidden="false"/>
    </xf>
    <xf numFmtId="167" fontId="18" fillId="0" borderId="13" xfId="0" applyFont="true" applyBorder="true" applyAlignment="true" applyProtection="false">
      <alignment horizontal="general" vertical="top" textRotation="0" wrapText="true" indent="0" shrinkToFit="false"/>
      <protection locked="true" hidden="false"/>
    </xf>
    <xf numFmtId="167" fontId="19" fillId="0" borderId="11" xfId="0" applyFont="true" applyBorder="true" applyAlignment="true" applyProtection="false">
      <alignment horizontal="general" vertical="top" textRotation="0" wrapText="true" indent="0" shrinkToFit="false"/>
      <protection locked="true" hidden="false"/>
    </xf>
    <xf numFmtId="167" fontId="19" fillId="0" borderId="12" xfId="0" applyFont="true" applyBorder="true" applyAlignment="true" applyProtection="false">
      <alignment horizontal="general" vertical="top" textRotation="0" wrapText="true" indent="0" shrinkToFit="false"/>
      <protection locked="true" hidden="false"/>
    </xf>
    <xf numFmtId="167" fontId="19" fillId="0" borderId="13" xfId="0" applyFont="true" applyBorder="true" applyAlignment="true" applyProtection="false">
      <alignment horizontal="general" vertical="top" textRotation="0" wrapText="true" indent="0" shrinkToFit="false"/>
      <protection locked="true" hidden="false"/>
    </xf>
    <xf numFmtId="167" fontId="17" fillId="0" borderId="11" xfId="0" applyFont="true" applyBorder="true" applyAlignment="true" applyProtection="false">
      <alignment horizontal="general" vertical="top" textRotation="0" wrapText="true" indent="0" shrinkToFit="false"/>
      <protection locked="true" hidden="false"/>
    </xf>
    <xf numFmtId="167" fontId="17" fillId="0" borderId="12" xfId="0" applyFont="true" applyBorder="true" applyAlignment="true" applyProtection="false">
      <alignment horizontal="general" vertical="top" textRotation="0" wrapText="true" indent="0" shrinkToFit="false"/>
      <protection locked="true" hidden="false"/>
    </xf>
    <xf numFmtId="167" fontId="17" fillId="0" borderId="13" xfId="0" applyFont="true" applyBorder="true" applyAlignment="true" applyProtection="false">
      <alignment horizontal="general" vertical="top" textRotation="0" wrapText="true" indent="0" shrinkToFit="false"/>
      <protection locked="true" hidden="false"/>
    </xf>
    <xf numFmtId="167" fontId="17" fillId="0" borderId="14" xfId="0" applyFont="true" applyBorder="true" applyAlignment="true" applyProtection="false">
      <alignment horizontal="general" vertical="top" textRotation="0" wrapText="true" indent="0" shrinkToFit="false"/>
      <protection locked="true" hidden="false"/>
    </xf>
    <xf numFmtId="167" fontId="20" fillId="0" borderId="14" xfId="0" applyFont="true" applyBorder="true" applyAlignment="true" applyProtection="false">
      <alignment horizontal="general" vertical="top" textRotation="0" wrapText="true" indent="0" shrinkToFit="false"/>
      <protection locked="true" hidden="false"/>
    </xf>
    <xf numFmtId="166" fontId="21" fillId="0" borderId="11" xfId="0" applyFont="true" applyBorder="true" applyAlignment="true" applyProtection="false">
      <alignment horizontal="center" vertical="top" textRotation="0" wrapText="true" indent="0" shrinkToFit="false"/>
      <protection locked="true" hidden="false"/>
    </xf>
    <xf numFmtId="164" fontId="22" fillId="0" borderId="11" xfId="0" applyFont="true" applyBorder="true" applyAlignment="true" applyProtection="false">
      <alignment horizontal="center" vertical="top" textRotation="0" wrapText="true" indent="0" shrinkToFit="false"/>
      <protection locked="true" hidden="false"/>
    </xf>
    <xf numFmtId="169" fontId="22" fillId="0" borderId="13" xfId="0" applyFont="true" applyBorder="true" applyAlignment="true" applyProtection="false">
      <alignment horizontal="general" vertical="top" textRotation="0" wrapText="true" indent="0" shrinkToFit="false"/>
      <protection locked="true" hidden="false"/>
    </xf>
    <xf numFmtId="164" fontId="18" fillId="0" borderId="15" xfId="0" applyFont="true" applyBorder="true" applyAlignment="true" applyProtection="false">
      <alignment horizontal="general" vertical="top" textRotation="0" wrapText="true" indent="0" shrinkToFit="false"/>
      <protection locked="true" hidden="false"/>
    </xf>
    <xf numFmtId="164" fontId="18" fillId="0" borderId="16" xfId="0" applyFont="true" applyBorder="true" applyAlignment="true" applyProtection="false">
      <alignment horizontal="general" vertical="top" textRotation="0" wrapText="true" indent="0" shrinkToFit="false"/>
      <protection locked="true" hidden="false"/>
    </xf>
    <xf numFmtId="164" fontId="18" fillId="0" borderId="17" xfId="0" applyFont="true" applyBorder="true" applyAlignment="true" applyProtection="false">
      <alignment horizontal="general" vertical="top" textRotation="0" wrapText="true" indent="0" shrinkToFit="false"/>
      <protection locked="true" hidden="false"/>
    </xf>
    <xf numFmtId="167" fontId="18" fillId="0" borderId="15" xfId="0" applyFont="true" applyBorder="true" applyAlignment="true" applyProtection="false">
      <alignment horizontal="general" vertical="top" textRotation="0" wrapText="true" indent="0" shrinkToFit="false"/>
      <protection locked="true" hidden="false"/>
    </xf>
    <xf numFmtId="167" fontId="18" fillId="0" borderId="16" xfId="0" applyFont="true" applyBorder="true" applyAlignment="true" applyProtection="false">
      <alignment horizontal="general" vertical="top" textRotation="0" wrapText="true" indent="0" shrinkToFit="false"/>
      <protection locked="true" hidden="false"/>
    </xf>
    <xf numFmtId="167" fontId="18" fillId="0" borderId="17" xfId="0" applyFont="true" applyBorder="true" applyAlignment="true" applyProtection="false">
      <alignment horizontal="general" vertical="top" textRotation="0" wrapText="true" indent="0" shrinkToFit="false"/>
      <protection locked="true" hidden="false"/>
    </xf>
    <xf numFmtId="167" fontId="19" fillId="0" borderId="15" xfId="0" applyFont="true" applyBorder="true" applyAlignment="true" applyProtection="false">
      <alignment horizontal="general" vertical="top" textRotation="0" wrapText="true" indent="0" shrinkToFit="false"/>
      <protection locked="true" hidden="false"/>
    </xf>
    <xf numFmtId="167" fontId="19" fillId="0" borderId="16" xfId="0" applyFont="true" applyBorder="true" applyAlignment="true" applyProtection="false">
      <alignment horizontal="general" vertical="top" textRotation="0" wrapText="true" indent="0" shrinkToFit="false"/>
      <protection locked="true" hidden="false"/>
    </xf>
    <xf numFmtId="167" fontId="19" fillId="0" borderId="17" xfId="0" applyFont="true" applyBorder="true" applyAlignment="true" applyProtection="false">
      <alignment horizontal="general" vertical="top" textRotation="0" wrapText="true" indent="0" shrinkToFit="false"/>
      <protection locked="true" hidden="false"/>
    </xf>
    <xf numFmtId="167" fontId="17" fillId="0" borderId="15" xfId="0" applyFont="true" applyBorder="true" applyAlignment="true" applyProtection="false">
      <alignment horizontal="general" vertical="top" textRotation="0" wrapText="true" indent="0" shrinkToFit="false"/>
      <protection locked="true" hidden="false"/>
    </xf>
    <xf numFmtId="167" fontId="17" fillId="0" borderId="16" xfId="0" applyFont="true" applyBorder="true" applyAlignment="true" applyProtection="false">
      <alignment horizontal="general" vertical="top" textRotation="0" wrapText="true" indent="0" shrinkToFit="false"/>
      <protection locked="true" hidden="false"/>
    </xf>
    <xf numFmtId="167" fontId="17" fillId="0" borderId="17" xfId="0" applyFont="true" applyBorder="true" applyAlignment="true" applyProtection="false">
      <alignment horizontal="general" vertical="top" textRotation="0" wrapText="true" indent="0" shrinkToFit="false"/>
      <protection locked="true" hidden="false"/>
    </xf>
    <xf numFmtId="167" fontId="17" fillId="0" borderId="18" xfId="0" applyFont="true" applyBorder="true" applyAlignment="true" applyProtection="false">
      <alignment horizontal="general" vertical="top" textRotation="0" wrapText="true" indent="0" shrinkToFit="false"/>
      <protection locked="true" hidden="false"/>
    </xf>
    <xf numFmtId="167" fontId="20" fillId="0" borderId="18" xfId="0" applyFont="true" applyBorder="true" applyAlignment="true" applyProtection="false">
      <alignment horizontal="general" vertical="top" textRotation="0" wrapText="true" indent="0" shrinkToFit="false"/>
      <protection locked="true" hidden="false"/>
    </xf>
    <xf numFmtId="166" fontId="21" fillId="0" borderId="15" xfId="0" applyFont="true" applyBorder="true" applyAlignment="true" applyProtection="false">
      <alignment horizontal="center" vertical="top" textRotation="0" wrapText="true" indent="0" shrinkToFit="false"/>
      <protection locked="true" hidden="false"/>
    </xf>
    <xf numFmtId="164" fontId="22" fillId="0" borderId="15" xfId="0" applyFont="true" applyBorder="true" applyAlignment="true" applyProtection="false">
      <alignment horizontal="center" vertical="top" textRotation="0" wrapText="true" indent="0" shrinkToFit="false"/>
      <protection locked="true" hidden="false"/>
    </xf>
    <xf numFmtId="164" fontId="22" fillId="0" borderId="17" xfId="0" applyFont="true" applyBorder="true" applyAlignment="true" applyProtection="false">
      <alignment horizontal="general" vertical="top" textRotation="0" wrapText="true" indent="0" shrinkToFit="false"/>
      <protection locked="true" hidden="false"/>
    </xf>
    <xf numFmtId="164" fontId="18" fillId="0" borderId="19" xfId="0" applyFont="true" applyBorder="true" applyAlignment="true" applyProtection="false">
      <alignment horizontal="general" vertical="top" textRotation="0" wrapText="true" indent="0" shrinkToFit="false"/>
      <protection locked="true" hidden="false"/>
    </xf>
    <xf numFmtId="167" fontId="18" fillId="0" borderId="19" xfId="0" applyFont="true" applyBorder="true" applyAlignment="true" applyProtection="false">
      <alignment horizontal="general" vertical="top" textRotation="0" wrapText="true" indent="0" shrinkToFit="false"/>
      <protection locked="true" hidden="false"/>
    </xf>
    <xf numFmtId="167" fontId="19" fillId="0" borderId="19" xfId="0" applyFont="true" applyBorder="true" applyAlignment="true" applyProtection="false">
      <alignment horizontal="general" vertical="top" textRotation="0" wrapText="true" indent="0" shrinkToFit="false"/>
      <protection locked="true" hidden="false"/>
    </xf>
    <xf numFmtId="167" fontId="17" fillId="0" borderId="19" xfId="0" applyFont="true" applyBorder="true" applyAlignment="true" applyProtection="false">
      <alignment horizontal="general" vertical="top" textRotation="0" wrapText="true" indent="0" shrinkToFit="false"/>
      <protection locked="true" hidden="false"/>
    </xf>
    <xf numFmtId="167" fontId="20" fillId="0" borderId="19" xfId="0" applyFont="true" applyBorder="true" applyAlignment="true" applyProtection="false">
      <alignment horizontal="general" vertical="top" textRotation="0" wrapText="true" indent="0" shrinkToFit="false"/>
      <protection locked="true" hidden="false"/>
    </xf>
    <xf numFmtId="166" fontId="21" fillId="0" borderId="19" xfId="0" applyFont="true" applyBorder="true" applyAlignment="true" applyProtection="false">
      <alignment horizontal="center" vertical="top" textRotation="0" wrapText="true" indent="0" shrinkToFit="false"/>
      <protection locked="true" hidden="false"/>
    </xf>
    <xf numFmtId="164" fontId="22" fillId="0" borderId="19" xfId="0" applyFont="true" applyBorder="true" applyAlignment="true" applyProtection="false">
      <alignment horizontal="center" vertical="top" textRotation="0" wrapText="true" indent="0" shrinkToFit="false"/>
      <protection locked="true" hidden="false"/>
    </xf>
    <xf numFmtId="164" fontId="22" fillId="0" borderId="19" xfId="0" applyFont="true" applyBorder="true" applyAlignment="true" applyProtection="false">
      <alignment horizontal="general" vertical="top" textRotation="0" wrapText="true" indent="0" shrinkToFit="false"/>
      <protection locked="true" hidden="false"/>
    </xf>
    <xf numFmtId="164" fontId="17" fillId="12" borderId="7" xfId="0" applyFont="true" applyBorder="true" applyAlignment="true" applyProtection="false">
      <alignment horizontal="general" vertical="top" textRotation="0" wrapText="true" indent="0" shrinkToFit="false"/>
      <protection locked="true" hidden="false"/>
    </xf>
    <xf numFmtId="164" fontId="17" fillId="12" borderId="8" xfId="0" applyFont="true" applyBorder="true" applyAlignment="true" applyProtection="false">
      <alignment horizontal="general" vertical="top" textRotation="0" wrapText="true" indent="0" shrinkToFit="false"/>
      <protection locked="true" hidden="false"/>
    </xf>
    <xf numFmtId="164" fontId="17" fillId="12" borderId="9" xfId="0" applyFont="true" applyBorder="true" applyAlignment="true" applyProtection="false">
      <alignment horizontal="general" vertical="top" textRotation="0" wrapText="true" indent="0" shrinkToFit="false"/>
      <protection locked="true" hidden="false"/>
    </xf>
    <xf numFmtId="167" fontId="18" fillId="12" borderId="7" xfId="0" applyFont="true" applyBorder="true" applyAlignment="true" applyProtection="false">
      <alignment horizontal="general" vertical="top" textRotation="0" wrapText="true" indent="0" shrinkToFit="false"/>
      <protection locked="true" hidden="false"/>
    </xf>
    <xf numFmtId="167" fontId="18" fillId="12" borderId="8" xfId="0" applyFont="true" applyBorder="true" applyAlignment="true" applyProtection="false">
      <alignment horizontal="general" vertical="top" textRotation="0" wrapText="true" indent="0" shrinkToFit="false"/>
      <protection locked="true" hidden="false"/>
    </xf>
    <xf numFmtId="167" fontId="18" fillId="12" borderId="9" xfId="0" applyFont="true" applyBorder="true" applyAlignment="true" applyProtection="false">
      <alignment horizontal="general" vertical="top" textRotation="0" wrapText="true" indent="0" shrinkToFit="false"/>
      <protection locked="true" hidden="false"/>
    </xf>
    <xf numFmtId="167" fontId="17" fillId="12" borderId="7" xfId="0" applyFont="true" applyBorder="true" applyAlignment="true" applyProtection="false">
      <alignment horizontal="general" vertical="top" textRotation="0" wrapText="true" indent="0" shrinkToFit="false"/>
      <protection locked="true" hidden="false"/>
    </xf>
    <xf numFmtId="167" fontId="17" fillId="12" borderId="8" xfId="0" applyFont="true" applyBorder="true" applyAlignment="true" applyProtection="false">
      <alignment horizontal="general" vertical="top" textRotation="0" wrapText="true" indent="0" shrinkToFit="false"/>
      <protection locked="true" hidden="false"/>
    </xf>
    <xf numFmtId="167" fontId="17" fillId="12" borderId="9" xfId="0" applyFont="true" applyBorder="true" applyAlignment="true" applyProtection="false">
      <alignment horizontal="general" vertical="top" textRotation="0" wrapText="true" indent="0" shrinkToFit="false"/>
      <protection locked="true" hidden="false"/>
    </xf>
    <xf numFmtId="167" fontId="17" fillId="12" borderId="10" xfId="0" applyFont="true" applyBorder="true" applyAlignment="true" applyProtection="false">
      <alignment horizontal="general" vertical="top" textRotation="0" wrapText="true" indent="0" shrinkToFit="false"/>
      <protection locked="true" hidden="false"/>
    </xf>
    <xf numFmtId="167" fontId="20" fillId="12" borderId="10" xfId="0" applyFont="true" applyBorder="true" applyAlignment="true" applyProtection="false">
      <alignment horizontal="general" vertical="top" textRotation="0" wrapText="true" indent="0" shrinkToFit="false"/>
      <protection locked="true" hidden="false"/>
    </xf>
    <xf numFmtId="164" fontId="22" fillId="12" borderId="7" xfId="0" applyFont="true" applyBorder="true" applyAlignment="true" applyProtection="false">
      <alignment horizontal="center" vertical="top" textRotation="0" wrapText="true" indent="0" shrinkToFit="false"/>
      <protection locked="true" hidden="false"/>
    </xf>
    <xf numFmtId="164" fontId="22" fillId="12" borderId="9" xfId="0" applyFont="true" applyBorder="true" applyAlignment="true" applyProtection="false">
      <alignment horizontal="general" vertical="top" textRotation="0" wrapText="true" indent="0" shrinkToFit="false"/>
      <protection locked="true" hidden="false"/>
    </xf>
    <xf numFmtId="169" fontId="17" fillId="13" borderId="11" xfId="0" applyFont="true" applyBorder="true" applyAlignment="true" applyProtection="false">
      <alignment horizontal="general" vertical="top" textRotation="0" wrapText="true" indent="0" shrinkToFit="false"/>
      <protection locked="true" hidden="false"/>
    </xf>
    <xf numFmtId="169" fontId="17" fillId="13" borderId="12" xfId="0" applyFont="true" applyBorder="true" applyAlignment="true" applyProtection="false">
      <alignment horizontal="general" vertical="top" textRotation="0" wrapText="true" indent="0" shrinkToFit="false"/>
      <protection locked="true" hidden="false"/>
    </xf>
    <xf numFmtId="164" fontId="17" fillId="13" borderId="13" xfId="0" applyFont="true" applyBorder="true" applyAlignment="true" applyProtection="false">
      <alignment horizontal="general" vertical="top" textRotation="0" wrapText="true" indent="0" shrinkToFit="false"/>
      <protection locked="true" hidden="false"/>
    </xf>
    <xf numFmtId="167" fontId="18" fillId="13" borderId="11" xfId="0" applyFont="true" applyBorder="true" applyAlignment="true" applyProtection="false">
      <alignment horizontal="general" vertical="top" textRotation="0" wrapText="true" indent="0" shrinkToFit="false"/>
      <protection locked="true" hidden="false"/>
    </xf>
    <xf numFmtId="167" fontId="18" fillId="13" borderId="12" xfId="0" applyFont="true" applyBorder="true" applyAlignment="true" applyProtection="false">
      <alignment horizontal="general" vertical="top" textRotation="0" wrapText="true" indent="0" shrinkToFit="false"/>
      <protection locked="true" hidden="false"/>
    </xf>
    <xf numFmtId="167" fontId="18" fillId="13" borderId="13" xfId="0" applyFont="true" applyBorder="true" applyAlignment="true" applyProtection="false">
      <alignment horizontal="general" vertical="top" textRotation="0" wrapText="true" indent="0" shrinkToFit="false"/>
      <protection locked="true" hidden="false"/>
    </xf>
    <xf numFmtId="167" fontId="19" fillId="13" borderId="11" xfId="0" applyFont="true" applyBorder="true" applyAlignment="true" applyProtection="false">
      <alignment horizontal="general" vertical="top" textRotation="0" wrapText="true" indent="0" shrinkToFit="false"/>
      <protection locked="true" hidden="false"/>
    </xf>
    <xf numFmtId="167" fontId="19" fillId="13" borderId="12" xfId="0" applyFont="true" applyBorder="true" applyAlignment="true" applyProtection="false">
      <alignment horizontal="general" vertical="top" textRotation="0" wrapText="true" indent="0" shrinkToFit="false"/>
      <protection locked="true" hidden="false"/>
    </xf>
    <xf numFmtId="167" fontId="19" fillId="13" borderId="13" xfId="0" applyFont="true" applyBorder="true" applyAlignment="true" applyProtection="false">
      <alignment horizontal="general" vertical="top" textRotation="0" wrapText="true" indent="0" shrinkToFit="false"/>
      <protection locked="true" hidden="false"/>
    </xf>
    <xf numFmtId="167" fontId="17" fillId="13" borderId="11" xfId="0" applyFont="true" applyBorder="true" applyAlignment="true" applyProtection="false">
      <alignment horizontal="general" vertical="top" textRotation="0" wrapText="true" indent="0" shrinkToFit="false"/>
      <protection locked="true" hidden="false"/>
    </xf>
    <xf numFmtId="167" fontId="17" fillId="13" borderId="12" xfId="0" applyFont="true" applyBorder="true" applyAlignment="true" applyProtection="false">
      <alignment horizontal="general" vertical="top" textRotation="0" wrapText="true" indent="0" shrinkToFit="false"/>
      <protection locked="true" hidden="false"/>
    </xf>
    <xf numFmtId="167" fontId="17" fillId="13" borderId="13" xfId="0" applyFont="true" applyBorder="true" applyAlignment="true" applyProtection="false">
      <alignment horizontal="general" vertical="top" textRotation="0" wrapText="true" indent="0" shrinkToFit="false"/>
      <protection locked="true" hidden="false"/>
    </xf>
    <xf numFmtId="167" fontId="17" fillId="13" borderId="14" xfId="0" applyFont="true" applyBorder="true" applyAlignment="true" applyProtection="false">
      <alignment horizontal="general" vertical="top" textRotation="0" wrapText="true" indent="0" shrinkToFit="false"/>
      <protection locked="true" hidden="false"/>
    </xf>
    <xf numFmtId="167" fontId="20" fillId="13" borderId="14" xfId="0" applyFont="true" applyBorder="true" applyAlignment="true" applyProtection="false">
      <alignment horizontal="general" vertical="top" textRotation="0" wrapText="true" indent="0" shrinkToFit="false"/>
      <protection locked="true" hidden="false"/>
    </xf>
    <xf numFmtId="166" fontId="21" fillId="13" borderId="11" xfId="0" applyFont="true" applyBorder="true" applyAlignment="true" applyProtection="false">
      <alignment horizontal="center" vertical="top" textRotation="0" wrapText="true" indent="0" shrinkToFit="false"/>
      <protection locked="true" hidden="false"/>
    </xf>
    <xf numFmtId="164" fontId="22" fillId="13" borderId="11" xfId="0" applyFont="true" applyBorder="true" applyAlignment="true" applyProtection="false">
      <alignment horizontal="center" vertical="top" textRotation="0" wrapText="true" indent="0" shrinkToFit="false"/>
      <protection locked="true" hidden="false"/>
    </xf>
    <xf numFmtId="164" fontId="22" fillId="13" borderId="13" xfId="0" applyFont="true" applyBorder="true" applyAlignment="true" applyProtection="false">
      <alignment horizontal="general" vertical="top" textRotation="0" wrapText="true" indent="0" shrinkToFit="false"/>
      <protection locked="true" hidden="false"/>
    </xf>
    <xf numFmtId="164" fontId="17" fillId="14" borderId="7" xfId="0" applyFont="true" applyBorder="true" applyAlignment="true" applyProtection="false">
      <alignment horizontal="general" vertical="top" textRotation="0" wrapText="true" indent="0" shrinkToFit="false"/>
      <protection locked="true" hidden="false"/>
    </xf>
    <xf numFmtId="164" fontId="17" fillId="14" borderId="8" xfId="0" applyFont="true" applyBorder="true" applyAlignment="true" applyProtection="false">
      <alignment horizontal="general" vertical="top" textRotation="0" wrapText="true" indent="0" shrinkToFit="false"/>
      <protection locked="true" hidden="false"/>
    </xf>
    <xf numFmtId="164" fontId="17" fillId="14" borderId="9" xfId="0" applyFont="true" applyBorder="true" applyAlignment="true" applyProtection="false">
      <alignment horizontal="general" vertical="top" textRotation="0" wrapText="true" indent="0" shrinkToFit="false"/>
      <protection locked="true" hidden="false"/>
    </xf>
    <xf numFmtId="167" fontId="18" fillId="14" borderId="7" xfId="0" applyFont="true" applyBorder="true" applyAlignment="true" applyProtection="false">
      <alignment horizontal="general" vertical="top" textRotation="0" wrapText="true" indent="0" shrinkToFit="false"/>
      <protection locked="true" hidden="false"/>
    </xf>
    <xf numFmtId="167" fontId="18" fillId="14" borderId="8" xfId="0" applyFont="true" applyBorder="true" applyAlignment="true" applyProtection="false">
      <alignment horizontal="general" vertical="top" textRotation="0" wrapText="true" indent="0" shrinkToFit="false"/>
      <protection locked="true" hidden="false"/>
    </xf>
    <xf numFmtId="167" fontId="18" fillId="14" borderId="9" xfId="0" applyFont="true" applyBorder="true" applyAlignment="true" applyProtection="false">
      <alignment horizontal="general" vertical="top" textRotation="0" wrapText="true" indent="0" shrinkToFit="false"/>
      <protection locked="true" hidden="false"/>
    </xf>
    <xf numFmtId="167" fontId="17" fillId="14" borderId="7" xfId="0" applyFont="true" applyBorder="true" applyAlignment="true" applyProtection="false">
      <alignment horizontal="general" vertical="top" textRotation="0" wrapText="true" indent="0" shrinkToFit="false"/>
      <protection locked="true" hidden="false"/>
    </xf>
    <xf numFmtId="167" fontId="17" fillId="14" borderId="8" xfId="0" applyFont="true" applyBorder="true" applyAlignment="true" applyProtection="false">
      <alignment horizontal="general" vertical="top" textRotation="0" wrapText="true" indent="0" shrinkToFit="false"/>
      <protection locked="true" hidden="false"/>
    </xf>
    <xf numFmtId="167" fontId="17" fillId="14" borderId="9" xfId="0" applyFont="true" applyBorder="true" applyAlignment="true" applyProtection="false">
      <alignment horizontal="general" vertical="top" textRotation="0" wrapText="true" indent="0" shrinkToFit="false"/>
      <protection locked="true" hidden="false"/>
    </xf>
    <xf numFmtId="167" fontId="17" fillId="14" borderId="10" xfId="0" applyFont="true" applyBorder="true" applyAlignment="true" applyProtection="false">
      <alignment horizontal="general" vertical="top" textRotation="0" wrapText="true" indent="0" shrinkToFit="false"/>
      <protection locked="true" hidden="false"/>
    </xf>
    <xf numFmtId="167" fontId="20" fillId="14" borderId="10" xfId="0" applyFont="true" applyBorder="true" applyAlignment="true" applyProtection="false">
      <alignment horizontal="general" vertical="top" textRotation="0" wrapText="true" indent="0" shrinkToFit="false"/>
      <protection locked="true" hidden="false"/>
    </xf>
    <xf numFmtId="164" fontId="22" fillId="14" borderId="7" xfId="0" applyFont="true" applyBorder="true" applyAlignment="true" applyProtection="false">
      <alignment horizontal="center" vertical="top" textRotation="0" wrapText="true" indent="0" shrinkToFit="false"/>
      <protection locked="true" hidden="false"/>
    </xf>
    <xf numFmtId="164" fontId="22" fillId="14" borderId="9" xfId="0" applyFont="true" applyBorder="true" applyAlignment="true" applyProtection="false">
      <alignment horizontal="general" vertical="top" textRotation="0" wrapText="true" indent="0" shrinkToFit="false"/>
      <protection locked="true" hidden="false"/>
    </xf>
    <xf numFmtId="169" fontId="17" fillId="15" borderId="11" xfId="0" applyFont="true" applyBorder="true" applyAlignment="true" applyProtection="false">
      <alignment horizontal="general" vertical="top" textRotation="0" wrapText="true" indent="0" shrinkToFit="false"/>
      <protection locked="true" hidden="false"/>
    </xf>
    <xf numFmtId="169" fontId="17" fillId="15" borderId="12" xfId="0" applyFont="true" applyBorder="true" applyAlignment="true" applyProtection="false">
      <alignment horizontal="general" vertical="top" textRotation="0" wrapText="true" indent="0" shrinkToFit="false"/>
      <protection locked="true" hidden="false"/>
    </xf>
    <xf numFmtId="164" fontId="17" fillId="15" borderId="13" xfId="0" applyFont="true" applyBorder="true" applyAlignment="true" applyProtection="false">
      <alignment horizontal="general" vertical="top" textRotation="0" wrapText="true" indent="0" shrinkToFit="false"/>
      <protection locked="true" hidden="false"/>
    </xf>
    <xf numFmtId="167" fontId="18" fillId="15" borderId="11" xfId="0" applyFont="true" applyBorder="true" applyAlignment="true" applyProtection="false">
      <alignment horizontal="general" vertical="top" textRotation="0" wrapText="true" indent="0" shrinkToFit="false"/>
      <protection locked="true" hidden="false"/>
    </xf>
    <xf numFmtId="167" fontId="18" fillId="15" borderId="12" xfId="0" applyFont="true" applyBorder="true" applyAlignment="true" applyProtection="false">
      <alignment horizontal="general" vertical="top" textRotation="0" wrapText="true" indent="0" shrinkToFit="false"/>
      <protection locked="true" hidden="false"/>
    </xf>
    <xf numFmtId="167" fontId="18" fillId="15" borderId="13" xfId="0" applyFont="true" applyBorder="true" applyAlignment="true" applyProtection="false">
      <alignment horizontal="general" vertical="top" textRotation="0" wrapText="true" indent="0" shrinkToFit="false"/>
      <protection locked="true" hidden="false"/>
    </xf>
    <xf numFmtId="167" fontId="19" fillId="15" borderId="11" xfId="0" applyFont="true" applyBorder="true" applyAlignment="true" applyProtection="false">
      <alignment horizontal="general" vertical="top" textRotation="0" wrapText="true" indent="0" shrinkToFit="false"/>
      <protection locked="true" hidden="false"/>
    </xf>
    <xf numFmtId="167" fontId="19" fillId="15" borderId="12" xfId="0" applyFont="true" applyBorder="true" applyAlignment="true" applyProtection="false">
      <alignment horizontal="general" vertical="top" textRotation="0" wrapText="true" indent="0" shrinkToFit="false"/>
      <protection locked="true" hidden="false"/>
    </xf>
    <xf numFmtId="167" fontId="19" fillId="15" borderId="13" xfId="0" applyFont="true" applyBorder="true" applyAlignment="true" applyProtection="false">
      <alignment horizontal="general" vertical="top" textRotation="0" wrapText="true" indent="0" shrinkToFit="false"/>
      <protection locked="true" hidden="false"/>
    </xf>
    <xf numFmtId="167" fontId="17" fillId="15" borderId="11" xfId="0" applyFont="true" applyBorder="true" applyAlignment="true" applyProtection="false">
      <alignment horizontal="general" vertical="top" textRotation="0" wrapText="true" indent="0" shrinkToFit="false"/>
      <protection locked="true" hidden="false"/>
    </xf>
    <xf numFmtId="167" fontId="17" fillId="15" borderId="12" xfId="0" applyFont="true" applyBorder="true" applyAlignment="true" applyProtection="false">
      <alignment horizontal="general" vertical="top" textRotation="0" wrapText="true" indent="0" shrinkToFit="false"/>
      <protection locked="true" hidden="false"/>
    </xf>
    <xf numFmtId="167" fontId="17" fillId="15" borderId="13" xfId="0" applyFont="true" applyBorder="true" applyAlignment="true" applyProtection="false">
      <alignment horizontal="general" vertical="top" textRotation="0" wrapText="true" indent="0" shrinkToFit="false"/>
      <protection locked="true" hidden="false"/>
    </xf>
    <xf numFmtId="167" fontId="17" fillId="15" borderId="14" xfId="0" applyFont="true" applyBorder="true" applyAlignment="true" applyProtection="false">
      <alignment horizontal="general" vertical="top" textRotation="0" wrapText="true" indent="0" shrinkToFit="false"/>
      <protection locked="true" hidden="false"/>
    </xf>
    <xf numFmtId="167" fontId="20" fillId="15" borderId="14" xfId="0" applyFont="true" applyBorder="true" applyAlignment="true" applyProtection="false">
      <alignment horizontal="general" vertical="top" textRotation="0" wrapText="true" indent="0" shrinkToFit="false"/>
      <protection locked="true" hidden="false"/>
    </xf>
    <xf numFmtId="166" fontId="21" fillId="15" borderId="11" xfId="0" applyFont="true" applyBorder="true" applyAlignment="true" applyProtection="false">
      <alignment horizontal="center" vertical="top" textRotation="0" wrapText="true" indent="0" shrinkToFit="false"/>
      <protection locked="true" hidden="false"/>
    </xf>
    <xf numFmtId="164" fontId="22" fillId="15" borderId="11" xfId="0" applyFont="true" applyBorder="true" applyAlignment="true" applyProtection="false">
      <alignment horizontal="center" vertical="top" textRotation="0" wrapText="true" indent="0" shrinkToFit="false"/>
      <protection locked="true" hidden="false"/>
    </xf>
    <xf numFmtId="164" fontId="22" fillId="15" borderId="13" xfId="0" applyFont="true" applyBorder="true" applyAlignment="true" applyProtection="false">
      <alignment horizontal="general" vertical="top" textRotation="0" wrapText="true" indent="0" shrinkToFit="false"/>
      <protection locked="true" hidden="false"/>
    </xf>
    <xf numFmtId="164" fontId="17" fillId="16" borderId="7" xfId="0" applyFont="true" applyBorder="true" applyAlignment="true" applyProtection="false">
      <alignment horizontal="general" vertical="top" textRotation="0" wrapText="true" indent="0" shrinkToFit="false"/>
      <protection locked="true" hidden="false"/>
    </xf>
    <xf numFmtId="164" fontId="17" fillId="16" borderId="8" xfId="0" applyFont="true" applyBorder="true" applyAlignment="true" applyProtection="false">
      <alignment horizontal="general" vertical="top" textRotation="0" wrapText="true" indent="0" shrinkToFit="false"/>
      <protection locked="true" hidden="false"/>
    </xf>
    <xf numFmtId="164" fontId="17" fillId="16" borderId="9" xfId="0" applyFont="true" applyBorder="true" applyAlignment="true" applyProtection="false">
      <alignment horizontal="general" vertical="top" textRotation="0" wrapText="true" indent="0" shrinkToFit="false"/>
      <protection locked="true" hidden="false"/>
    </xf>
    <xf numFmtId="167" fontId="18" fillId="16" borderId="7" xfId="0" applyFont="true" applyBorder="true" applyAlignment="true" applyProtection="false">
      <alignment horizontal="general" vertical="top" textRotation="0" wrapText="true" indent="0" shrinkToFit="false"/>
      <protection locked="true" hidden="false"/>
    </xf>
    <xf numFmtId="167" fontId="18" fillId="16" borderId="8" xfId="0" applyFont="true" applyBorder="true" applyAlignment="true" applyProtection="false">
      <alignment horizontal="general" vertical="top" textRotation="0" wrapText="true" indent="0" shrinkToFit="false"/>
      <protection locked="true" hidden="false"/>
    </xf>
    <xf numFmtId="167" fontId="18" fillId="16" borderId="9" xfId="0" applyFont="true" applyBorder="true" applyAlignment="true" applyProtection="false">
      <alignment horizontal="general" vertical="top" textRotation="0" wrapText="true" indent="0" shrinkToFit="false"/>
      <protection locked="true" hidden="false"/>
    </xf>
    <xf numFmtId="167" fontId="17" fillId="16" borderId="7" xfId="0" applyFont="true" applyBorder="true" applyAlignment="true" applyProtection="false">
      <alignment horizontal="general" vertical="top" textRotation="0" wrapText="true" indent="0" shrinkToFit="false"/>
      <protection locked="true" hidden="false"/>
    </xf>
    <xf numFmtId="167" fontId="17" fillId="16" borderId="8" xfId="0" applyFont="true" applyBorder="true" applyAlignment="true" applyProtection="false">
      <alignment horizontal="general" vertical="top" textRotation="0" wrapText="true" indent="0" shrinkToFit="false"/>
      <protection locked="true" hidden="false"/>
    </xf>
    <xf numFmtId="167" fontId="17" fillId="16" borderId="9" xfId="0" applyFont="true" applyBorder="true" applyAlignment="true" applyProtection="false">
      <alignment horizontal="general" vertical="top" textRotation="0" wrapText="true" indent="0" shrinkToFit="false"/>
      <protection locked="true" hidden="false"/>
    </xf>
    <xf numFmtId="167" fontId="17" fillId="16" borderId="10" xfId="0" applyFont="true" applyBorder="true" applyAlignment="true" applyProtection="false">
      <alignment horizontal="general" vertical="top" textRotation="0" wrapText="true" indent="0" shrinkToFit="false"/>
      <protection locked="true" hidden="false"/>
    </xf>
    <xf numFmtId="167" fontId="20" fillId="16" borderId="10" xfId="0" applyFont="true" applyBorder="true" applyAlignment="true" applyProtection="false">
      <alignment horizontal="general" vertical="top" textRotation="0" wrapText="true" indent="0" shrinkToFit="false"/>
      <protection locked="true" hidden="false"/>
    </xf>
    <xf numFmtId="164" fontId="22" fillId="16" borderId="7" xfId="0" applyFont="true" applyBorder="true" applyAlignment="true" applyProtection="false">
      <alignment horizontal="center" vertical="top" textRotation="0" wrapText="true" indent="0" shrinkToFit="false"/>
      <protection locked="true" hidden="false"/>
    </xf>
    <xf numFmtId="164" fontId="22" fillId="16" borderId="9" xfId="0" applyFont="true" applyBorder="true" applyAlignment="true" applyProtection="false">
      <alignment horizontal="general" vertical="top" textRotation="0" wrapText="true" indent="0" shrinkToFit="false"/>
      <protection locked="true" hidden="false"/>
    </xf>
    <xf numFmtId="169" fontId="17" fillId="8" borderId="11" xfId="0" applyFont="true" applyBorder="true" applyAlignment="true" applyProtection="false">
      <alignment horizontal="general" vertical="top" textRotation="0" wrapText="true" indent="0" shrinkToFit="false"/>
      <protection locked="true" hidden="false"/>
    </xf>
    <xf numFmtId="169" fontId="17" fillId="8" borderId="12" xfId="0" applyFont="true" applyBorder="true" applyAlignment="true" applyProtection="false">
      <alignment horizontal="general" vertical="top" textRotation="0" wrapText="true" indent="0" shrinkToFit="false"/>
      <protection locked="true" hidden="false"/>
    </xf>
    <xf numFmtId="164" fontId="17" fillId="8" borderId="13" xfId="0" applyFont="true" applyBorder="true" applyAlignment="true" applyProtection="false">
      <alignment horizontal="general" vertical="top" textRotation="0" wrapText="true" indent="0" shrinkToFit="false"/>
      <protection locked="true" hidden="false"/>
    </xf>
    <xf numFmtId="167" fontId="18" fillId="8" borderId="11" xfId="0" applyFont="true" applyBorder="true" applyAlignment="true" applyProtection="false">
      <alignment horizontal="general" vertical="top" textRotation="0" wrapText="true" indent="0" shrinkToFit="false"/>
      <protection locked="true" hidden="false"/>
    </xf>
    <xf numFmtId="167" fontId="18" fillId="8" borderId="12" xfId="0" applyFont="true" applyBorder="true" applyAlignment="true" applyProtection="false">
      <alignment horizontal="general" vertical="top" textRotation="0" wrapText="true" indent="0" shrinkToFit="false"/>
      <protection locked="true" hidden="false"/>
    </xf>
    <xf numFmtId="167" fontId="18" fillId="8" borderId="13" xfId="0" applyFont="true" applyBorder="true" applyAlignment="true" applyProtection="false">
      <alignment horizontal="general" vertical="top" textRotation="0" wrapText="true" indent="0" shrinkToFit="false"/>
      <protection locked="true" hidden="false"/>
    </xf>
    <xf numFmtId="167" fontId="19" fillId="8" borderId="11" xfId="0" applyFont="true" applyBorder="true" applyAlignment="true" applyProtection="false">
      <alignment horizontal="general" vertical="top" textRotation="0" wrapText="true" indent="0" shrinkToFit="false"/>
      <protection locked="true" hidden="false"/>
    </xf>
    <xf numFmtId="167" fontId="19" fillId="8" borderId="12" xfId="0" applyFont="true" applyBorder="true" applyAlignment="true" applyProtection="false">
      <alignment horizontal="general" vertical="top" textRotation="0" wrapText="true" indent="0" shrinkToFit="false"/>
      <protection locked="true" hidden="false"/>
    </xf>
    <xf numFmtId="167" fontId="19" fillId="8" borderId="13" xfId="0" applyFont="true" applyBorder="true" applyAlignment="true" applyProtection="false">
      <alignment horizontal="general" vertical="top" textRotation="0" wrapText="true" indent="0" shrinkToFit="false"/>
      <protection locked="true" hidden="false"/>
    </xf>
    <xf numFmtId="167" fontId="17" fillId="8" borderId="11" xfId="0" applyFont="true" applyBorder="true" applyAlignment="true" applyProtection="false">
      <alignment horizontal="general" vertical="top" textRotation="0" wrapText="true" indent="0" shrinkToFit="false"/>
      <protection locked="true" hidden="false"/>
    </xf>
    <xf numFmtId="167" fontId="17" fillId="8" borderId="12" xfId="0" applyFont="true" applyBorder="true" applyAlignment="true" applyProtection="false">
      <alignment horizontal="general" vertical="top" textRotation="0" wrapText="true" indent="0" shrinkToFit="false"/>
      <protection locked="true" hidden="false"/>
    </xf>
    <xf numFmtId="167" fontId="17" fillId="8" borderId="13" xfId="0" applyFont="true" applyBorder="true" applyAlignment="true" applyProtection="false">
      <alignment horizontal="general" vertical="top" textRotation="0" wrapText="true" indent="0" shrinkToFit="false"/>
      <protection locked="true" hidden="false"/>
    </xf>
    <xf numFmtId="167" fontId="17" fillId="8" borderId="14" xfId="0" applyFont="true" applyBorder="true" applyAlignment="true" applyProtection="false">
      <alignment horizontal="general" vertical="top" textRotation="0" wrapText="true" indent="0" shrinkToFit="false"/>
      <protection locked="true" hidden="false"/>
    </xf>
    <xf numFmtId="167" fontId="20" fillId="8" borderId="14" xfId="0" applyFont="true" applyBorder="true" applyAlignment="true" applyProtection="false">
      <alignment horizontal="general" vertical="top" textRotation="0" wrapText="true" indent="0" shrinkToFit="false"/>
      <protection locked="true" hidden="false"/>
    </xf>
    <xf numFmtId="166" fontId="21" fillId="8" borderId="11" xfId="0" applyFont="true" applyBorder="true" applyAlignment="true" applyProtection="false">
      <alignment horizontal="center" vertical="top" textRotation="0" wrapText="true" indent="0" shrinkToFit="false"/>
      <protection locked="true" hidden="false"/>
    </xf>
    <xf numFmtId="164" fontId="22" fillId="8" borderId="11" xfId="0" applyFont="true" applyBorder="true" applyAlignment="true" applyProtection="false">
      <alignment horizontal="center" vertical="top" textRotation="0" wrapText="true" indent="0" shrinkToFit="false"/>
      <protection locked="true" hidden="false"/>
    </xf>
    <xf numFmtId="164" fontId="22" fillId="8" borderId="13" xfId="0" applyFont="true" applyBorder="true" applyAlignment="true" applyProtection="false">
      <alignment horizontal="general" vertical="top" textRotation="0" wrapText="true" indent="0" shrinkToFit="false"/>
      <protection locked="true" hidden="false"/>
    </xf>
    <xf numFmtId="164" fontId="17" fillId="17" borderId="7" xfId="0" applyFont="true" applyBorder="true" applyAlignment="true" applyProtection="false">
      <alignment horizontal="general" vertical="top" textRotation="0" wrapText="true" indent="0" shrinkToFit="false"/>
      <protection locked="true" hidden="false"/>
    </xf>
    <xf numFmtId="164" fontId="17" fillId="17" borderId="8" xfId="0" applyFont="true" applyBorder="true" applyAlignment="true" applyProtection="false">
      <alignment horizontal="general" vertical="top" textRotation="0" wrapText="true" indent="0" shrinkToFit="false"/>
      <protection locked="true" hidden="false"/>
    </xf>
    <xf numFmtId="164" fontId="17" fillId="17" borderId="9" xfId="0" applyFont="true" applyBorder="true" applyAlignment="true" applyProtection="false">
      <alignment horizontal="general" vertical="top" textRotation="0" wrapText="true" indent="0" shrinkToFit="false"/>
      <protection locked="true" hidden="false"/>
    </xf>
    <xf numFmtId="167" fontId="18" fillId="17" borderId="7" xfId="0" applyFont="true" applyBorder="true" applyAlignment="true" applyProtection="false">
      <alignment horizontal="general" vertical="top" textRotation="0" wrapText="true" indent="0" shrinkToFit="false"/>
      <protection locked="true" hidden="false"/>
    </xf>
    <xf numFmtId="167" fontId="18" fillId="17" borderId="8" xfId="0" applyFont="true" applyBorder="true" applyAlignment="true" applyProtection="false">
      <alignment horizontal="general" vertical="top" textRotation="0" wrapText="true" indent="0" shrinkToFit="false"/>
      <protection locked="true" hidden="false"/>
    </xf>
    <xf numFmtId="167" fontId="18" fillId="17" borderId="9" xfId="0" applyFont="true" applyBorder="true" applyAlignment="true" applyProtection="false">
      <alignment horizontal="general" vertical="top" textRotation="0" wrapText="true" indent="0" shrinkToFit="false"/>
      <protection locked="true" hidden="false"/>
    </xf>
    <xf numFmtId="167" fontId="17" fillId="17" borderId="7" xfId="0" applyFont="true" applyBorder="true" applyAlignment="true" applyProtection="false">
      <alignment horizontal="general" vertical="top" textRotation="0" wrapText="true" indent="0" shrinkToFit="false"/>
      <protection locked="true" hidden="false"/>
    </xf>
    <xf numFmtId="167" fontId="17" fillId="17" borderId="8" xfId="0" applyFont="true" applyBorder="true" applyAlignment="true" applyProtection="false">
      <alignment horizontal="general" vertical="top" textRotation="0" wrapText="true" indent="0" shrinkToFit="false"/>
      <protection locked="true" hidden="false"/>
    </xf>
    <xf numFmtId="167" fontId="17" fillId="17" borderId="9" xfId="0" applyFont="true" applyBorder="true" applyAlignment="true" applyProtection="false">
      <alignment horizontal="general" vertical="top" textRotation="0" wrapText="true" indent="0" shrinkToFit="false"/>
      <protection locked="true" hidden="false"/>
    </xf>
    <xf numFmtId="167" fontId="17" fillId="17" borderId="10" xfId="0" applyFont="true" applyBorder="true" applyAlignment="true" applyProtection="false">
      <alignment horizontal="general" vertical="top" textRotation="0" wrapText="true" indent="0" shrinkToFit="false"/>
      <protection locked="true" hidden="false"/>
    </xf>
    <xf numFmtId="167" fontId="20" fillId="17" borderId="10" xfId="0" applyFont="true" applyBorder="true" applyAlignment="true" applyProtection="false">
      <alignment horizontal="general" vertical="top" textRotation="0" wrapText="true" indent="0" shrinkToFit="false"/>
      <protection locked="true" hidden="false"/>
    </xf>
    <xf numFmtId="164" fontId="22" fillId="17" borderId="7" xfId="0" applyFont="true" applyBorder="true" applyAlignment="true" applyProtection="false">
      <alignment horizontal="center" vertical="top" textRotation="0" wrapText="true" indent="0" shrinkToFit="false"/>
      <protection locked="true" hidden="false"/>
    </xf>
    <xf numFmtId="164" fontId="22" fillId="17" borderId="9" xfId="0" applyFont="true" applyBorder="true" applyAlignment="true" applyProtection="false">
      <alignment horizontal="general" vertical="top" textRotation="0" wrapText="true" indent="0" shrinkToFit="false"/>
      <protection locked="true" hidden="false"/>
    </xf>
    <xf numFmtId="169" fontId="17" fillId="18" borderId="11" xfId="0" applyFont="true" applyBorder="true" applyAlignment="true" applyProtection="false">
      <alignment horizontal="general" vertical="top" textRotation="0" wrapText="true" indent="0" shrinkToFit="false"/>
      <protection locked="true" hidden="false"/>
    </xf>
    <xf numFmtId="169" fontId="17" fillId="18" borderId="12" xfId="0" applyFont="true" applyBorder="true" applyAlignment="true" applyProtection="false">
      <alignment horizontal="general" vertical="top" textRotation="0" wrapText="true" indent="0" shrinkToFit="false"/>
      <protection locked="true" hidden="false"/>
    </xf>
    <xf numFmtId="164" fontId="17" fillId="18" borderId="13" xfId="0" applyFont="true" applyBorder="true" applyAlignment="true" applyProtection="false">
      <alignment horizontal="general" vertical="top" textRotation="0" wrapText="true" indent="0" shrinkToFit="false"/>
      <protection locked="true" hidden="false"/>
    </xf>
    <xf numFmtId="167" fontId="18" fillId="18" borderId="11" xfId="0" applyFont="true" applyBorder="true" applyAlignment="true" applyProtection="false">
      <alignment horizontal="general" vertical="top" textRotation="0" wrapText="true" indent="0" shrinkToFit="false"/>
      <protection locked="true" hidden="false"/>
    </xf>
    <xf numFmtId="167" fontId="18" fillId="18" borderId="12" xfId="0" applyFont="true" applyBorder="true" applyAlignment="true" applyProtection="false">
      <alignment horizontal="general" vertical="top" textRotation="0" wrapText="true" indent="0" shrinkToFit="false"/>
      <protection locked="true" hidden="false"/>
    </xf>
    <xf numFmtId="167" fontId="18" fillId="18" borderId="13" xfId="0" applyFont="true" applyBorder="true" applyAlignment="true" applyProtection="false">
      <alignment horizontal="general" vertical="top" textRotation="0" wrapText="true" indent="0" shrinkToFit="false"/>
      <protection locked="true" hidden="false"/>
    </xf>
    <xf numFmtId="167" fontId="19" fillId="18" borderId="11" xfId="0" applyFont="true" applyBorder="true" applyAlignment="true" applyProtection="false">
      <alignment horizontal="general" vertical="top" textRotation="0" wrapText="true" indent="0" shrinkToFit="false"/>
      <protection locked="true" hidden="false"/>
    </xf>
    <xf numFmtId="167" fontId="19" fillId="18" borderId="12" xfId="0" applyFont="true" applyBorder="true" applyAlignment="true" applyProtection="false">
      <alignment horizontal="general" vertical="top" textRotation="0" wrapText="true" indent="0" shrinkToFit="false"/>
      <protection locked="true" hidden="false"/>
    </xf>
    <xf numFmtId="167" fontId="19" fillId="18" borderId="13" xfId="0" applyFont="true" applyBorder="true" applyAlignment="true" applyProtection="false">
      <alignment horizontal="general" vertical="top" textRotation="0" wrapText="true" indent="0" shrinkToFit="false"/>
      <protection locked="true" hidden="false"/>
    </xf>
    <xf numFmtId="167" fontId="17" fillId="18" borderId="11" xfId="0" applyFont="true" applyBorder="true" applyAlignment="true" applyProtection="false">
      <alignment horizontal="general" vertical="top" textRotation="0" wrapText="true" indent="0" shrinkToFit="false"/>
      <protection locked="true" hidden="false"/>
    </xf>
    <xf numFmtId="167" fontId="17" fillId="18" borderId="12" xfId="0" applyFont="true" applyBorder="true" applyAlignment="true" applyProtection="false">
      <alignment horizontal="general" vertical="top" textRotation="0" wrapText="true" indent="0" shrinkToFit="false"/>
      <protection locked="true" hidden="false"/>
    </xf>
    <xf numFmtId="167" fontId="17" fillId="18" borderId="13" xfId="0" applyFont="true" applyBorder="true" applyAlignment="true" applyProtection="false">
      <alignment horizontal="general" vertical="top" textRotation="0" wrapText="true" indent="0" shrinkToFit="false"/>
      <protection locked="true" hidden="false"/>
    </xf>
    <xf numFmtId="167" fontId="17" fillId="18" borderId="14" xfId="0" applyFont="true" applyBorder="true" applyAlignment="true" applyProtection="false">
      <alignment horizontal="general" vertical="top" textRotation="0" wrapText="true" indent="0" shrinkToFit="false"/>
      <protection locked="true" hidden="false"/>
    </xf>
    <xf numFmtId="167" fontId="20" fillId="18" borderId="14" xfId="0" applyFont="true" applyBorder="true" applyAlignment="true" applyProtection="false">
      <alignment horizontal="general" vertical="top" textRotation="0" wrapText="true" indent="0" shrinkToFit="false"/>
      <protection locked="true" hidden="false"/>
    </xf>
    <xf numFmtId="166" fontId="21" fillId="18" borderId="11" xfId="0" applyFont="true" applyBorder="true" applyAlignment="true" applyProtection="false">
      <alignment horizontal="center" vertical="top" textRotation="0" wrapText="true" indent="0" shrinkToFit="false"/>
      <protection locked="true" hidden="false"/>
    </xf>
    <xf numFmtId="164" fontId="22" fillId="18" borderId="11" xfId="0" applyFont="true" applyBorder="true" applyAlignment="true" applyProtection="false">
      <alignment horizontal="center" vertical="top" textRotation="0" wrapText="true" indent="0" shrinkToFit="false"/>
      <protection locked="true" hidden="false"/>
    </xf>
    <xf numFmtId="164" fontId="22" fillId="18" borderId="13" xfId="0" applyFont="true" applyBorder="true" applyAlignment="true" applyProtection="false">
      <alignment horizontal="general" vertical="top" textRotation="0" wrapText="true" indent="0" shrinkToFit="false"/>
      <protection locked="true" hidden="false"/>
    </xf>
    <xf numFmtId="164" fontId="17" fillId="19" borderId="7" xfId="0" applyFont="true" applyBorder="true" applyAlignment="true" applyProtection="false">
      <alignment horizontal="general" vertical="top" textRotation="0" wrapText="true" indent="0" shrinkToFit="false"/>
      <protection locked="true" hidden="false"/>
    </xf>
    <xf numFmtId="164" fontId="17" fillId="19" borderId="8" xfId="0" applyFont="true" applyBorder="true" applyAlignment="true" applyProtection="false">
      <alignment horizontal="general" vertical="top" textRotation="0" wrapText="true" indent="0" shrinkToFit="false"/>
      <protection locked="true" hidden="false"/>
    </xf>
    <xf numFmtId="164" fontId="17" fillId="19" borderId="9" xfId="0" applyFont="true" applyBorder="true" applyAlignment="true" applyProtection="false">
      <alignment horizontal="general" vertical="top" textRotation="0" wrapText="true" indent="0" shrinkToFit="false"/>
      <protection locked="true" hidden="false"/>
    </xf>
    <xf numFmtId="167" fontId="18" fillId="19" borderId="7" xfId="0" applyFont="true" applyBorder="true" applyAlignment="true" applyProtection="false">
      <alignment horizontal="general" vertical="top" textRotation="0" wrapText="true" indent="0" shrinkToFit="false"/>
      <protection locked="true" hidden="false"/>
    </xf>
    <xf numFmtId="167" fontId="18" fillId="19" borderId="8" xfId="0" applyFont="true" applyBorder="true" applyAlignment="true" applyProtection="false">
      <alignment horizontal="general" vertical="top" textRotation="0" wrapText="true" indent="0" shrinkToFit="false"/>
      <protection locked="true" hidden="false"/>
    </xf>
    <xf numFmtId="167" fontId="18" fillId="19" borderId="9" xfId="0" applyFont="true" applyBorder="true" applyAlignment="true" applyProtection="false">
      <alignment horizontal="general" vertical="top" textRotation="0" wrapText="true" indent="0" shrinkToFit="false"/>
      <protection locked="true" hidden="false"/>
    </xf>
    <xf numFmtId="167" fontId="17" fillId="19" borderId="7" xfId="0" applyFont="true" applyBorder="true" applyAlignment="true" applyProtection="false">
      <alignment horizontal="general" vertical="top" textRotation="0" wrapText="true" indent="0" shrinkToFit="false"/>
      <protection locked="true" hidden="false"/>
    </xf>
    <xf numFmtId="167" fontId="17" fillId="19" borderId="8" xfId="0" applyFont="true" applyBorder="true" applyAlignment="true" applyProtection="false">
      <alignment horizontal="general" vertical="top" textRotation="0" wrapText="true" indent="0" shrinkToFit="false"/>
      <protection locked="true" hidden="false"/>
    </xf>
    <xf numFmtId="167" fontId="17" fillId="19" borderId="9" xfId="0" applyFont="true" applyBorder="true" applyAlignment="true" applyProtection="false">
      <alignment horizontal="general" vertical="top" textRotation="0" wrapText="true" indent="0" shrinkToFit="false"/>
      <protection locked="true" hidden="false"/>
    </xf>
    <xf numFmtId="167" fontId="17" fillId="19" borderId="10" xfId="0" applyFont="true" applyBorder="true" applyAlignment="true" applyProtection="false">
      <alignment horizontal="general" vertical="top" textRotation="0" wrapText="true" indent="0" shrinkToFit="false"/>
      <protection locked="true" hidden="false"/>
    </xf>
    <xf numFmtId="167" fontId="20" fillId="19" borderId="10" xfId="0" applyFont="true" applyBorder="true" applyAlignment="true" applyProtection="false">
      <alignment horizontal="general" vertical="top" textRotation="0" wrapText="true" indent="0" shrinkToFit="false"/>
      <protection locked="true" hidden="false"/>
    </xf>
    <xf numFmtId="164" fontId="22" fillId="19" borderId="7" xfId="0" applyFont="true" applyBorder="true" applyAlignment="true" applyProtection="false">
      <alignment horizontal="center" vertical="top" textRotation="0" wrapText="true" indent="0" shrinkToFit="false"/>
      <protection locked="true" hidden="false"/>
    </xf>
    <xf numFmtId="164" fontId="22" fillId="19" borderId="9" xfId="0" applyFont="true" applyBorder="true" applyAlignment="true" applyProtection="false">
      <alignment horizontal="general" vertical="top" textRotation="0" wrapText="true" indent="0" shrinkToFit="false"/>
      <protection locked="true" hidden="false"/>
    </xf>
    <xf numFmtId="169" fontId="17" fillId="20" borderId="11" xfId="0" applyFont="true" applyBorder="true" applyAlignment="true" applyProtection="false">
      <alignment horizontal="general" vertical="top" textRotation="0" wrapText="true" indent="0" shrinkToFit="false"/>
      <protection locked="true" hidden="false"/>
    </xf>
    <xf numFmtId="169" fontId="17" fillId="20" borderId="12" xfId="0" applyFont="true" applyBorder="true" applyAlignment="true" applyProtection="false">
      <alignment horizontal="general" vertical="top" textRotation="0" wrapText="true" indent="0" shrinkToFit="false"/>
      <protection locked="true" hidden="false"/>
    </xf>
    <xf numFmtId="164" fontId="17" fillId="20" borderId="13" xfId="0" applyFont="true" applyBorder="true" applyAlignment="true" applyProtection="false">
      <alignment horizontal="general" vertical="top" textRotation="0" wrapText="true" indent="0" shrinkToFit="false"/>
      <protection locked="true" hidden="false"/>
    </xf>
    <xf numFmtId="167" fontId="18" fillId="20" borderId="11" xfId="0" applyFont="true" applyBorder="true" applyAlignment="true" applyProtection="false">
      <alignment horizontal="general" vertical="top" textRotation="0" wrapText="true" indent="0" shrinkToFit="false"/>
      <protection locked="true" hidden="false"/>
    </xf>
    <xf numFmtId="167" fontId="18" fillId="20" borderId="12" xfId="0" applyFont="true" applyBorder="true" applyAlignment="true" applyProtection="false">
      <alignment horizontal="general" vertical="top" textRotation="0" wrapText="true" indent="0" shrinkToFit="false"/>
      <protection locked="true" hidden="false"/>
    </xf>
    <xf numFmtId="167" fontId="18" fillId="20" borderId="13" xfId="0" applyFont="true" applyBorder="true" applyAlignment="true" applyProtection="false">
      <alignment horizontal="general" vertical="top" textRotation="0" wrapText="true" indent="0" shrinkToFit="false"/>
      <protection locked="true" hidden="false"/>
    </xf>
    <xf numFmtId="167" fontId="19" fillId="20" borderId="11" xfId="0" applyFont="true" applyBorder="true" applyAlignment="true" applyProtection="false">
      <alignment horizontal="general" vertical="top" textRotation="0" wrapText="true" indent="0" shrinkToFit="false"/>
      <protection locked="true" hidden="false"/>
    </xf>
    <xf numFmtId="167" fontId="19" fillId="20" borderId="12" xfId="0" applyFont="true" applyBorder="true" applyAlignment="true" applyProtection="false">
      <alignment horizontal="general" vertical="top" textRotation="0" wrapText="true" indent="0" shrinkToFit="false"/>
      <protection locked="true" hidden="false"/>
    </xf>
    <xf numFmtId="167" fontId="19" fillId="20" borderId="13" xfId="0" applyFont="true" applyBorder="true" applyAlignment="true" applyProtection="false">
      <alignment horizontal="general" vertical="top" textRotation="0" wrapText="true" indent="0" shrinkToFit="false"/>
      <protection locked="true" hidden="false"/>
    </xf>
    <xf numFmtId="167" fontId="17" fillId="20" borderId="11" xfId="0" applyFont="true" applyBorder="true" applyAlignment="true" applyProtection="false">
      <alignment horizontal="general" vertical="top" textRotation="0" wrapText="true" indent="0" shrinkToFit="false"/>
      <protection locked="true" hidden="false"/>
    </xf>
    <xf numFmtId="167" fontId="17" fillId="20" borderId="12" xfId="0" applyFont="true" applyBorder="true" applyAlignment="true" applyProtection="false">
      <alignment horizontal="general" vertical="top" textRotation="0" wrapText="true" indent="0" shrinkToFit="false"/>
      <protection locked="true" hidden="false"/>
    </xf>
    <xf numFmtId="167" fontId="17" fillId="20" borderId="13" xfId="0" applyFont="true" applyBorder="true" applyAlignment="true" applyProtection="false">
      <alignment horizontal="general" vertical="top" textRotation="0" wrapText="true" indent="0" shrinkToFit="false"/>
      <protection locked="true" hidden="false"/>
    </xf>
    <xf numFmtId="167" fontId="17" fillId="20" borderId="14" xfId="0" applyFont="true" applyBorder="true" applyAlignment="true" applyProtection="false">
      <alignment horizontal="general" vertical="top" textRotation="0" wrapText="true" indent="0" shrinkToFit="false"/>
      <protection locked="true" hidden="false"/>
    </xf>
    <xf numFmtId="167" fontId="20" fillId="20" borderId="14" xfId="0" applyFont="true" applyBorder="true" applyAlignment="true" applyProtection="false">
      <alignment horizontal="general" vertical="top" textRotation="0" wrapText="true" indent="0" shrinkToFit="false"/>
      <protection locked="true" hidden="false"/>
    </xf>
    <xf numFmtId="166" fontId="21" fillId="20" borderId="11" xfId="0" applyFont="true" applyBorder="true" applyAlignment="true" applyProtection="false">
      <alignment horizontal="center" vertical="top" textRotation="0" wrapText="true" indent="0" shrinkToFit="false"/>
      <protection locked="true" hidden="false"/>
    </xf>
    <xf numFmtId="164" fontId="22" fillId="20" borderId="11" xfId="0" applyFont="true" applyBorder="true" applyAlignment="true" applyProtection="false">
      <alignment horizontal="center" vertical="top" textRotation="0" wrapText="true" indent="0" shrinkToFit="false"/>
      <protection locked="true" hidden="false"/>
    </xf>
    <xf numFmtId="164" fontId="22" fillId="20" borderId="13" xfId="0" applyFont="true" applyBorder="true" applyAlignment="true" applyProtection="false">
      <alignment horizontal="general" vertical="top" textRotation="0" wrapText="true" indent="0" shrinkToFit="false"/>
      <protection locked="true" hidden="false"/>
    </xf>
    <xf numFmtId="164" fontId="17" fillId="21" borderId="7" xfId="0" applyFont="true" applyBorder="true" applyAlignment="true" applyProtection="false">
      <alignment horizontal="general" vertical="top" textRotation="0" wrapText="true" indent="0" shrinkToFit="false"/>
      <protection locked="true" hidden="false"/>
    </xf>
    <xf numFmtId="164" fontId="17" fillId="21" borderId="8" xfId="0" applyFont="true" applyBorder="true" applyAlignment="true" applyProtection="false">
      <alignment horizontal="general" vertical="top" textRotation="0" wrapText="true" indent="0" shrinkToFit="false"/>
      <protection locked="true" hidden="false"/>
    </xf>
    <xf numFmtId="164" fontId="17" fillId="21" borderId="9" xfId="0" applyFont="true" applyBorder="true" applyAlignment="true" applyProtection="false">
      <alignment horizontal="general" vertical="top" textRotation="0" wrapText="true" indent="0" shrinkToFit="false"/>
      <protection locked="true" hidden="false"/>
    </xf>
    <xf numFmtId="167" fontId="18" fillId="21" borderId="7" xfId="0" applyFont="true" applyBorder="true" applyAlignment="true" applyProtection="false">
      <alignment horizontal="general" vertical="top" textRotation="0" wrapText="true" indent="0" shrinkToFit="false"/>
      <protection locked="true" hidden="false"/>
    </xf>
    <xf numFmtId="167" fontId="18" fillId="21" borderId="8" xfId="0" applyFont="true" applyBorder="true" applyAlignment="true" applyProtection="false">
      <alignment horizontal="general" vertical="top" textRotation="0" wrapText="true" indent="0" shrinkToFit="false"/>
      <protection locked="true" hidden="false"/>
    </xf>
    <xf numFmtId="167" fontId="18" fillId="21" borderId="9" xfId="0" applyFont="true" applyBorder="true" applyAlignment="true" applyProtection="false">
      <alignment horizontal="general" vertical="top" textRotation="0" wrapText="true" indent="0" shrinkToFit="false"/>
      <protection locked="true" hidden="false"/>
    </xf>
    <xf numFmtId="167" fontId="17" fillId="21" borderId="7" xfId="0" applyFont="true" applyBorder="true" applyAlignment="true" applyProtection="false">
      <alignment horizontal="general" vertical="top" textRotation="0" wrapText="true" indent="0" shrinkToFit="false"/>
      <protection locked="true" hidden="false"/>
    </xf>
    <xf numFmtId="167" fontId="17" fillId="21" borderId="8" xfId="0" applyFont="true" applyBorder="true" applyAlignment="true" applyProtection="false">
      <alignment horizontal="general" vertical="top" textRotation="0" wrapText="true" indent="0" shrinkToFit="false"/>
      <protection locked="true" hidden="false"/>
    </xf>
    <xf numFmtId="167" fontId="17" fillId="21" borderId="9" xfId="0" applyFont="true" applyBorder="true" applyAlignment="true" applyProtection="false">
      <alignment horizontal="general" vertical="top" textRotation="0" wrapText="true" indent="0" shrinkToFit="false"/>
      <protection locked="true" hidden="false"/>
    </xf>
    <xf numFmtId="167" fontId="17" fillId="21" borderId="10" xfId="0" applyFont="true" applyBorder="true" applyAlignment="true" applyProtection="false">
      <alignment horizontal="general" vertical="top" textRotation="0" wrapText="true" indent="0" shrinkToFit="false"/>
      <protection locked="true" hidden="false"/>
    </xf>
    <xf numFmtId="167" fontId="20" fillId="21" borderId="10" xfId="0" applyFont="true" applyBorder="true" applyAlignment="true" applyProtection="false">
      <alignment horizontal="general" vertical="top" textRotation="0" wrapText="true" indent="0" shrinkToFit="false"/>
      <protection locked="true" hidden="false"/>
    </xf>
    <xf numFmtId="164" fontId="22" fillId="21" borderId="7" xfId="0" applyFont="true" applyBorder="true" applyAlignment="true" applyProtection="false">
      <alignment horizontal="center" vertical="top" textRotation="0" wrapText="true" indent="0" shrinkToFit="false"/>
      <protection locked="true" hidden="false"/>
    </xf>
    <xf numFmtId="164" fontId="22" fillId="21" borderId="9" xfId="0" applyFont="true" applyBorder="true" applyAlignment="true" applyProtection="false">
      <alignment horizontal="general" vertical="top" textRotation="0" wrapText="true" indent="0" shrinkToFit="false"/>
      <protection locked="true" hidden="false"/>
    </xf>
    <xf numFmtId="169" fontId="17" fillId="22" borderId="11" xfId="0" applyFont="true" applyBorder="true" applyAlignment="true" applyProtection="false">
      <alignment horizontal="general" vertical="top" textRotation="0" wrapText="true" indent="0" shrinkToFit="false"/>
      <protection locked="true" hidden="false"/>
    </xf>
    <xf numFmtId="169" fontId="17" fillId="22" borderId="12" xfId="0" applyFont="true" applyBorder="true" applyAlignment="true" applyProtection="false">
      <alignment horizontal="general" vertical="top" textRotation="0" wrapText="true" indent="0" shrinkToFit="false"/>
      <protection locked="true" hidden="false"/>
    </xf>
    <xf numFmtId="164" fontId="17" fillId="22" borderId="13" xfId="0" applyFont="true" applyBorder="true" applyAlignment="true" applyProtection="false">
      <alignment horizontal="general" vertical="top" textRotation="0" wrapText="true" indent="0" shrinkToFit="false"/>
      <protection locked="true" hidden="false"/>
    </xf>
    <xf numFmtId="167" fontId="18" fillId="22" borderId="11" xfId="0" applyFont="true" applyBorder="true" applyAlignment="true" applyProtection="false">
      <alignment horizontal="general" vertical="top" textRotation="0" wrapText="true" indent="0" shrinkToFit="false"/>
      <protection locked="true" hidden="false"/>
    </xf>
    <xf numFmtId="167" fontId="18" fillId="22" borderId="12" xfId="0" applyFont="true" applyBorder="true" applyAlignment="true" applyProtection="false">
      <alignment horizontal="general" vertical="top" textRotation="0" wrapText="true" indent="0" shrinkToFit="false"/>
      <protection locked="true" hidden="false"/>
    </xf>
    <xf numFmtId="167" fontId="18" fillId="22" borderId="13" xfId="0" applyFont="true" applyBorder="true" applyAlignment="true" applyProtection="false">
      <alignment horizontal="general" vertical="top" textRotation="0" wrapText="true" indent="0" shrinkToFit="false"/>
      <protection locked="true" hidden="false"/>
    </xf>
    <xf numFmtId="167" fontId="19" fillId="22" borderId="11" xfId="0" applyFont="true" applyBorder="true" applyAlignment="true" applyProtection="false">
      <alignment horizontal="general" vertical="top" textRotation="0" wrapText="true" indent="0" shrinkToFit="false"/>
      <protection locked="true" hidden="false"/>
    </xf>
    <xf numFmtId="167" fontId="19" fillId="22" borderId="12" xfId="0" applyFont="true" applyBorder="true" applyAlignment="true" applyProtection="false">
      <alignment horizontal="general" vertical="top" textRotation="0" wrapText="true" indent="0" shrinkToFit="false"/>
      <protection locked="true" hidden="false"/>
    </xf>
    <xf numFmtId="167" fontId="19" fillId="22" borderId="13" xfId="0" applyFont="true" applyBorder="true" applyAlignment="true" applyProtection="false">
      <alignment horizontal="general" vertical="top" textRotation="0" wrapText="true" indent="0" shrinkToFit="false"/>
      <protection locked="true" hidden="false"/>
    </xf>
    <xf numFmtId="167" fontId="17" fillId="22" borderId="11" xfId="0" applyFont="true" applyBorder="true" applyAlignment="true" applyProtection="false">
      <alignment horizontal="general" vertical="top" textRotation="0" wrapText="true" indent="0" shrinkToFit="false"/>
      <protection locked="true" hidden="false"/>
    </xf>
    <xf numFmtId="167" fontId="17" fillId="22" borderId="12" xfId="0" applyFont="true" applyBorder="true" applyAlignment="true" applyProtection="false">
      <alignment horizontal="general" vertical="top" textRotation="0" wrapText="true" indent="0" shrinkToFit="false"/>
      <protection locked="true" hidden="false"/>
    </xf>
    <xf numFmtId="167" fontId="17" fillId="22" borderId="13" xfId="0" applyFont="true" applyBorder="true" applyAlignment="true" applyProtection="false">
      <alignment horizontal="general" vertical="top" textRotation="0" wrapText="true" indent="0" shrinkToFit="false"/>
      <protection locked="true" hidden="false"/>
    </xf>
    <xf numFmtId="167" fontId="17" fillId="22" borderId="14" xfId="0" applyFont="true" applyBorder="true" applyAlignment="true" applyProtection="false">
      <alignment horizontal="general" vertical="top" textRotation="0" wrapText="true" indent="0" shrinkToFit="false"/>
      <protection locked="true" hidden="false"/>
    </xf>
    <xf numFmtId="167" fontId="20" fillId="22" borderId="14" xfId="0" applyFont="true" applyBorder="true" applyAlignment="true" applyProtection="false">
      <alignment horizontal="general" vertical="top" textRotation="0" wrapText="true" indent="0" shrinkToFit="false"/>
      <protection locked="true" hidden="false"/>
    </xf>
    <xf numFmtId="166" fontId="21" fillId="22" borderId="11" xfId="0" applyFont="true" applyBorder="true" applyAlignment="true" applyProtection="false">
      <alignment horizontal="center" vertical="top" textRotation="0" wrapText="true" indent="0" shrinkToFit="false"/>
      <protection locked="true" hidden="false"/>
    </xf>
    <xf numFmtId="164" fontId="22" fillId="22" borderId="11" xfId="0" applyFont="true" applyBorder="true" applyAlignment="true" applyProtection="false">
      <alignment horizontal="center" vertical="top" textRotation="0" wrapText="true" indent="0" shrinkToFit="false"/>
      <protection locked="true" hidden="false"/>
    </xf>
    <xf numFmtId="164" fontId="22" fillId="22" borderId="13" xfId="0" applyFont="true" applyBorder="true" applyAlignment="true" applyProtection="false">
      <alignment horizontal="general" vertical="top" textRotation="0" wrapText="true" indent="0" shrinkToFit="false"/>
      <protection locked="true" hidden="false"/>
    </xf>
    <xf numFmtId="164" fontId="23" fillId="23" borderId="0" xfId="0" applyFont="true" applyBorder="true" applyAlignment="true" applyProtection="false">
      <alignment horizontal="left" vertical="center" textRotation="0" wrapText="false" indent="0" shrinkToFit="false"/>
      <protection locked="true" hidden="false"/>
    </xf>
    <xf numFmtId="164" fontId="0" fillId="0" borderId="20" xfId="20" applyFont="true" applyBorder="true" applyAlignment="false" applyProtection="false">
      <alignment horizontal="general" vertical="bottom" textRotation="0" wrapText="false" indent="0" shrinkToFit="false"/>
      <protection locked="true" hidden="false"/>
    </xf>
    <xf numFmtId="164" fontId="0" fillId="0" borderId="21" xfId="20" applyFont="true" applyBorder="true" applyAlignment="false" applyProtection="false">
      <alignment horizontal="general" vertical="bottom" textRotation="0" wrapText="false" indent="0" shrinkToFit="false"/>
      <protection locked="true" hidden="false"/>
    </xf>
    <xf numFmtId="164" fontId="0" fillId="0" borderId="22" xfId="21" applyFont="true" applyBorder="true" applyAlignment="false" applyProtection="false">
      <alignment horizontal="general" vertical="bottom" textRotation="0" wrapText="false" indent="0" shrinkToFit="false"/>
      <protection locked="true" hidden="false"/>
    </xf>
    <xf numFmtId="164" fontId="0" fillId="0" borderId="23" xfId="22" applyFont="true" applyBorder="true" applyAlignment="false" applyProtection="false">
      <alignment horizontal="left" vertical="bottom" textRotation="0" wrapText="false" indent="0" shrinkToFit="false"/>
      <protection locked="true" hidden="false"/>
    </xf>
    <xf numFmtId="166" fontId="0" fillId="0" borderId="2" xfId="22" applyFont="false" applyBorder="true" applyAlignment="false" applyProtection="false">
      <alignment horizontal="left" vertical="bottom" textRotation="0" wrapText="false" indent="0" shrinkToFit="false"/>
      <protection locked="true" hidden="false"/>
    </xf>
    <xf numFmtId="164" fontId="0" fillId="0" borderId="2" xfId="22" applyFont="true" applyBorder="true" applyAlignment="false" applyProtection="false">
      <alignment horizontal="left" vertical="bottom" textRotation="0" wrapText="false" indent="0" shrinkToFit="false"/>
      <protection locked="true" hidden="false"/>
    </xf>
    <xf numFmtId="167" fontId="0" fillId="0" borderId="24" xfId="25" applyFont="false" applyBorder="true" applyAlignment="false" applyProtection="false">
      <alignment horizontal="general" vertical="bottom" textRotation="0" wrapText="false" indent="0" shrinkToFit="false"/>
      <protection locked="true" hidden="false"/>
    </xf>
    <xf numFmtId="164" fontId="0" fillId="0" borderId="25" xfId="22" applyFont="true" applyBorder="true" applyAlignment="false" applyProtection="false">
      <alignment horizontal="left" vertical="bottom" textRotation="0" wrapText="false" indent="0" shrinkToFit="false"/>
      <protection locked="true" hidden="false"/>
    </xf>
    <xf numFmtId="164" fontId="0" fillId="0" borderId="26" xfId="22" applyFont="false" applyBorder="true" applyAlignment="false" applyProtection="false">
      <alignment horizontal="left" vertical="bottom" textRotation="0" wrapText="false" indent="0" shrinkToFit="false"/>
      <protection locked="true" hidden="false"/>
    </xf>
    <xf numFmtId="164" fontId="0" fillId="0" borderId="27" xfId="22" applyFont="false" applyBorder="true" applyAlignment="false" applyProtection="false">
      <alignment horizontal="left" vertical="bottom" textRotation="0" wrapText="false" indent="0" shrinkToFit="false"/>
      <protection locked="true" hidden="false"/>
    </xf>
    <xf numFmtId="164" fontId="0" fillId="0" borderId="24" xfId="25" applyFont="false" applyBorder="true" applyAlignment="false" applyProtection="false">
      <alignment horizontal="general" vertical="bottom" textRotation="0" wrapText="false" indent="0" shrinkToFit="false"/>
      <protection locked="true" hidden="false"/>
    </xf>
    <xf numFmtId="164" fontId="4" fillId="0" borderId="28" xfId="24" applyFont="true" applyBorder="true" applyAlignment="false" applyProtection="false">
      <alignment horizontal="left" vertical="bottom" textRotation="0" wrapText="false" indent="0" shrinkToFit="false"/>
      <protection locked="true" hidden="false"/>
    </xf>
    <xf numFmtId="166" fontId="4" fillId="0" borderId="29" xfId="24" applyFont="false" applyBorder="true" applyAlignment="false" applyProtection="false">
      <alignment horizontal="left" vertical="bottom" textRotation="0" wrapText="false" indent="0" shrinkToFit="false"/>
      <protection locked="true" hidden="false"/>
    </xf>
    <xf numFmtId="164" fontId="4" fillId="0" borderId="29" xfId="24" applyFont="false" applyBorder="true" applyAlignment="false" applyProtection="false">
      <alignment horizontal="left" vertical="bottom" textRotation="0" wrapText="false" indent="0" shrinkToFit="false"/>
      <protection locked="true" hidden="false"/>
    </xf>
    <xf numFmtId="164" fontId="4" fillId="0" borderId="30" xfId="24" applyFont="false" applyBorder="true" applyAlignment="false" applyProtection="false">
      <alignment horizontal="left" vertical="bottom" textRotation="0" wrapText="false" indent="0" shrinkToFit="false"/>
      <protection locked="true" hidden="false"/>
    </xf>
    <xf numFmtId="167" fontId="4" fillId="0" borderId="31" xfId="23" applyFont="false" applyBorder="true" applyAlignment="false" applyProtection="false">
      <alignment horizontal="general" vertical="bottom" textRotation="0" wrapText="false" indent="0" shrinkToFit="false"/>
      <protection locked="true" hidden="false"/>
    </xf>
    <xf numFmtId="164" fontId="18" fillId="0" borderId="7" xfId="0" applyFont="true" applyBorder="true" applyAlignment="true" applyProtection="false">
      <alignment horizontal="general" vertical="top" textRotation="0" wrapText="true" indent="0" shrinkToFit="false"/>
      <protection locked="true" hidden="false"/>
    </xf>
    <xf numFmtId="164" fontId="18" fillId="0" borderId="8" xfId="0" applyFont="true" applyBorder="true" applyAlignment="true" applyProtection="false">
      <alignment horizontal="general" vertical="top" textRotation="0" wrapText="true" indent="0" shrinkToFit="false"/>
      <protection locked="true" hidden="false"/>
    </xf>
    <xf numFmtId="164" fontId="18" fillId="0" borderId="9" xfId="0" applyFont="true" applyBorder="true" applyAlignment="true" applyProtection="false">
      <alignment horizontal="general" vertical="top" textRotation="0" wrapText="true" indent="0" shrinkToFit="false"/>
      <protection locked="true" hidden="false"/>
    </xf>
    <xf numFmtId="167" fontId="18" fillId="0" borderId="7" xfId="0" applyFont="true" applyBorder="true" applyAlignment="true" applyProtection="false">
      <alignment horizontal="general" vertical="top" textRotation="0" wrapText="true" indent="0" shrinkToFit="false"/>
      <protection locked="true" hidden="false"/>
    </xf>
    <xf numFmtId="167" fontId="18" fillId="0" borderId="8" xfId="0" applyFont="true" applyBorder="true" applyAlignment="true" applyProtection="false">
      <alignment horizontal="general" vertical="top" textRotation="0" wrapText="true" indent="0" shrinkToFit="false"/>
      <protection locked="true" hidden="false"/>
    </xf>
    <xf numFmtId="167" fontId="18" fillId="0" borderId="9" xfId="0" applyFont="true" applyBorder="true" applyAlignment="true" applyProtection="false">
      <alignment horizontal="general" vertical="top" textRotation="0" wrapText="true" indent="0" shrinkToFit="false"/>
      <protection locked="true" hidden="false"/>
    </xf>
    <xf numFmtId="167" fontId="19" fillId="0" borderId="7" xfId="0" applyFont="true" applyBorder="true" applyAlignment="true" applyProtection="false">
      <alignment horizontal="general" vertical="top" textRotation="0" wrapText="true" indent="0" shrinkToFit="false"/>
      <protection locked="true" hidden="false"/>
    </xf>
    <xf numFmtId="167" fontId="19" fillId="0" borderId="8" xfId="0" applyFont="true" applyBorder="true" applyAlignment="true" applyProtection="false">
      <alignment horizontal="general" vertical="top" textRotation="0" wrapText="true" indent="0" shrinkToFit="false"/>
      <protection locked="true" hidden="false"/>
    </xf>
    <xf numFmtId="167" fontId="19" fillId="0" borderId="9" xfId="0" applyFont="true" applyBorder="true" applyAlignment="true" applyProtection="false">
      <alignment horizontal="general" vertical="top" textRotation="0" wrapText="true" indent="0" shrinkToFit="false"/>
      <protection locked="true" hidden="false"/>
    </xf>
    <xf numFmtId="167" fontId="17" fillId="0" borderId="7" xfId="0" applyFont="true" applyBorder="true" applyAlignment="true" applyProtection="false">
      <alignment horizontal="general" vertical="top" textRotation="0" wrapText="true" indent="0" shrinkToFit="false"/>
      <protection locked="true" hidden="false"/>
    </xf>
    <xf numFmtId="167" fontId="17" fillId="0" borderId="8" xfId="0" applyFont="true" applyBorder="true" applyAlignment="true" applyProtection="false">
      <alignment horizontal="general" vertical="top" textRotation="0" wrapText="true" indent="0" shrinkToFit="false"/>
      <protection locked="true" hidden="false"/>
    </xf>
    <xf numFmtId="167" fontId="17" fillId="0" borderId="9" xfId="0" applyFont="true" applyBorder="true" applyAlignment="true" applyProtection="false">
      <alignment horizontal="general" vertical="top" textRotation="0" wrapText="true" indent="0" shrinkToFit="false"/>
      <protection locked="true" hidden="false"/>
    </xf>
    <xf numFmtId="167" fontId="17" fillId="0" borderId="10" xfId="0" applyFont="true" applyBorder="true" applyAlignment="true" applyProtection="false">
      <alignment horizontal="general" vertical="top" textRotation="0" wrapText="true" indent="0" shrinkToFit="false"/>
      <protection locked="true" hidden="false"/>
    </xf>
    <xf numFmtId="167" fontId="20" fillId="0" borderId="10" xfId="0" applyFont="true" applyBorder="true" applyAlignment="true" applyProtection="false">
      <alignment horizontal="general" vertical="top" textRotation="0" wrapText="true" indent="0" shrinkToFit="false"/>
      <protection locked="true" hidden="false"/>
    </xf>
    <xf numFmtId="166" fontId="21" fillId="0" borderId="7" xfId="0" applyFont="true" applyBorder="true" applyAlignment="true" applyProtection="false">
      <alignment horizontal="center" vertical="top" textRotation="0" wrapText="true" indent="0" shrinkToFit="false"/>
      <protection locked="true" hidden="false"/>
    </xf>
    <xf numFmtId="164" fontId="22" fillId="0" borderId="7" xfId="0" applyFont="true" applyBorder="true" applyAlignment="true" applyProtection="false">
      <alignment horizontal="center" vertical="top" textRotation="0" wrapText="true" indent="0" shrinkToFit="false"/>
      <protection locked="true" hidden="false"/>
    </xf>
    <xf numFmtId="164" fontId="22" fillId="0" borderId="9" xfId="0" applyFont="true" applyBorder="true" applyAlignment="true" applyProtection="false">
      <alignment horizontal="general" vertical="top" textRotation="0" wrapText="true" indent="0" shrinkToFit="false"/>
      <protection locked="true" hidden="false"/>
    </xf>
    <xf numFmtId="164" fontId="17" fillId="24" borderId="7" xfId="0" applyFont="true" applyBorder="true" applyAlignment="true" applyProtection="false">
      <alignment horizontal="general" vertical="top" textRotation="0" wrapText="true" indent="0" shrinkToFit="false"/>
      <protection locked="true" hidden="false"/>
    </xf>
    <xf numFmtId="164" fontId="17" fillId="24" borderId="8" xfId="0" applyFont="true" applyBorder="true" applyAlignment="true" applyProtection="false">
      <alignment horizontal="general" vertical="top" textRotation="0" wrapText="true" indent="0" shrinkToFit="false"/>
      <protection locked="true" hidden="false"/>
    </xf>
    <xf numFmtId="164" fontId="17" fillId="24" borderId="9" xfId="0" applyFont="true" applyBorder="true" applyAlignment="true" applyProtection="false">
      <alignment horizontal="general" vertical="top" textRotation="0" wrapText="true" indent="0" shrinkToFit="false"/>
      <protection locked="true" hidden="false"/>
    </xf>
    <xf numFmtId="167" fontId="18" fillId="24" borderId="7" xfId="0" applyFont="true" applyBorder="true" applyAlignment="true" applyProtection="false">
      <alignment horizontal="general" vertical="top" textRotation="0" wrapText="true" indent="0" shrinkToFit="false"/>
      <protection locked="true" hidden="false"/>
    </xf>
    <xf numFmtId="167" fontId="18" fillId="24" borderId="8" xfId="0" applyFont="true" applyBorder="true" applyAlignment="true" applyProtection="false">
      <alignment horizontal="general" vertical="top" textRotation="0" wrapText="true" indent="0" shrinkToFit="false"/>
      <protection locked="true" hidden="false"/>
    </xf>
    <xf numFmtId="167" fontId="18" fillId="24" borderId="9" xfId="0" applyFont="true" applyBorder="true" applyAlignment="true" applyProtection="false">
      <alignment horizontal="general" vertical="top" textRotation="0" wrapText="true" indent="0" shrinkToFit="false"/>
      <protection locked="true" hidden="false"/>
    </xf>
    <xf numFmtId="167" fontId="17" fillId="24" borderId="7" xfId="0" applyFont="true" applyBorder="true" applyAlignment="true" applyProtection="false">
      <alignment horizontal="general" vertical="top" textRotation="0" wrapText="true" indent="0" shrinkToFit="false"/>
      <protection locked="true" hidden="false"/>
    </xf>
    <xf numFmtId="167" fontId="17" fillId="24" borderId="8" xfId="0" applyFont="true" applyBorder="true" applyAlignment="true" applyProtection="false">
      <alignment horizontal="general" vertical="top" textRotation="0" wrapText="true" indent="0" shrinkToFit="false"/>
      <protection locked="true" hidden="false"/>
    </xf>
    <xf numFmtId="167" fontId="17" fillId="24" borderId="9" xfId="0" applyFont="true" applyBorder="true" applyAlignment="true" applyProtection="false">
      <alignment horizontal="general" vertical="top" textRotation="0" wrapText="true" indent="0" shrinkToFit="false"/>
      <protection locked="true" hidden="false"/>
    </xf>
    <xf numFmtId="167" fontId="17" fillId="24" borderId="10" xfId="0" applyFont="true" applyBorder="true" applyAlignment="true" applyProtection="false">
      <alignment horizontal="general" vertical="top" textRotation="0" wrapText="true" indent="0" shrinkToFit="false"/>
      <protection locked="true" hidden="false"/>
    </xf>
    <xf numFmtId="167" fontId="20" fillId="24" borderId="10" xfId="0" applyFont="true" applyBorder="true" applyAlignment="true" applyProtection="false">
      <alignment horizontal="general" vertical="top" textRotation="0" wrapText="true" indent="0" shrinkToFit="false"/>
      <protection locked="true" hidden="false"/>
    </xf>
    <xf numFmtId="164" fontId="22" fillId="24" borderId="7" xfId="0" applyFont="true" applyBorder="true" applyAlignment="true" applyProtection="false">
      <alignment horizontal="center" vertical="top" textRotation="0" wrapText="true" indent="0" shrinkToFit="false"/>
      <protection locked="true" hidden="false"/>
    </xf>
    <xf numFmtId="164" fontId="22" fillId="24" borderId="9" xfId="0" applyFont="true" applyBorder="true" applyAlignment="true" applyProtection="false">
      <alignment horizontal="general" vertical="top" textRotation="0" wrapText="true" indent="0" shrinkToFit="false"/>
      <protection locked="true" hidden="false"/>
    </xf>
    <xf numFmtId="164" fontId="17" fillId="7" borderId="7" xfId="0" applyFont="true" applyBorder="true" applyAlignment="true" applyProtection="false">
      <alignment horizontal="general" vertical="top" textRotation="0" wrapText="true" indent="0" shrinkToFit="false"/>
      <protection locked="true" hidden="false"/>
    </xf>
    <xf numFmtId="164" fontId="17" fillId="7" borderId="8" xfId="0" applyFont="true" applyBorder="true" applyAlignment="true" applyProtection="false">
      <alignment horizontal="general" vertical="top" textRotation="0" wrapText="true" indent="0" shrinkToFit="false"/>
      <protection locked="true" hidden="false"/>
    </xf>
    <xf numFmtId="164" fontId="17" fillId="7" borderId="9" xfId="0" applyFont="true" applyBorder="true" applyAlignment="true" applyProtection="false">
      <alignment horizontal="general" vertical="top" textRotation="0" wrapText="true" indent="0" shrinkToFit="false"/>
      <protection locked="true" hidden="false"/>
    </xf>
    <xf numFmtId="167" fontId="18" fillId="7" borderId="7" xfId="0" applyFont="true" applyBorder="true" applyAlignment="true" applyProtection="false">
      <alignment horizontal="general" vertical="top" textRotation="0" wrapText="true" indent="0" shrinkToFit="false"/>
      <protection locked="true" hidden="false"/>
    </xf>
    <xf numFmtId="167" fontId="18" fillId="7" borderId="8" xfId="0" applyFont="true" applyBorder="true" applyAlignment="true" applyProtection="false">
      <alignment horizontal="general" vertical="top" textRotation="0" wrapText="true" indent="0" shrinkToFit="false"/>
      <protection locked="true" hidden="false"/>
    </xf>
    <xf numFmtId="167" fontId="18" fillId="7" borderId="9" xfId="0" applyFont="true" applyBorder="true" applyAlignment="true" applyProtection="false">
      <alignment horizontal="general" vertical="top" textRotation="0" wrapText="true" indent="0" shrinkToFit="false"/>
      <protection locked="true" hidden="false"/>
    </xf>
    <xf numFmtId="167" fontId="17" fillId="7" borderId="7" xfId="0" applyFont="true" applyBorder="true" applyAlignment="true" applyProtection="false">
      <alignment horizontal="general" vertical="top" textRotation="0" wrapText="true" indent="0" shrinkToFit="false"/>
      <protection locked="true" hidden="false"/>
    </xf>
    <xf numFmtId="167" fontId="17" fillId="7" borderId="8" xfId="0" applyFont="true" applyBorder="true" applyAlignment="true" applyProtection="false">
      <alignment horizontal="general" vertical="top" textRotation="0" wrapText="true" indent="0" shrinkToFit="false"/>
      <protection locked="true" hidden="false"/>
    </xf>
    <xf numFmtId="167" fontId="17" fillId="7" borderId="9" xfId="0" applyFont="true" applyBorder="true" applyAlignment="true" applyProtection="false">
      <alignment horizontal="general" vertical="top" textRotation="0" wrapText="true" indent="0" shrinkToFit="false"/>
      <protection locked="true" hidden="false"/>
    </xf>
    <xf numFmtId="167" fontId="17" fillId="7" borderId="10" xfId="0" applyFont="true" applyBorder="true" applyAlignment="true" applyProtection="false">
      <alignment horizontal="general" vertical="top" textRotation="0" wrapText="true" indent="0" shrinkToFit="false"/>
      <protection locked="true" hidden="false"/>
    </xf>
    <xf numFmtId="167" fontId="20" fillId="7" borderId="10" xfId="0" applyFont="true" applyBorder="true" applyAlignment="true" applyProtection="false">
      <alignment horizontal="general" vertical="top" textRotation="0" wrapText="true" indent="0" shrinkToFit="false"/>
      <protection locked="true" hidden="false"/>
    </xf>
    <xf numFmtId="164" fontId="22" fillId="7" borderId="7" xfId="0" applyFont="true" applyBorder="true" applyAlignment="true" applyProtection="false">
      <alignment horizontal="center" vertical="top" textRotation="0" wrapText="true" indent="0" shrinkToFit="false"/>
      <protection locked="true" hidden="false"/>
    </xf>
    <xf numFmtId="164" fontId="22" fillId="7" borderId="9" xfId="0" applyFont="true" applyBorder="true" applyAlignment="true" applyProtection="false">
      <alignment horizontal="general" vertical="top" textRotation="0" wrapText="true" indent="0" shrinkToFit="false"/>
      <protection locked="true" hidden="false"/>
    </xf>
    <xf numFmtId="169" fontId="17" fillId="25" borderId="11" xfId="0" applyFont="true" applyBorder="true" applyAlignment="true" applyProtection="false">
      <alignment horizontal="general" vertical="top" textRotation="0" wrapText="true" indent="0" shrinkToFit="false"/>
      <protection locked="true" hidden="false"/>
    </xf>
    <xf numFmtId="169" fontId="17" fillId="25" borderId="12" xfId="0" applyFont="true" applyBorder="true" applyAlignment="true" applyProtection="false">
      <alignment horizontal="general" vertical="top" textRotation="0" wrapText="true" indent="0" shrinkToFit="false"/>
      <protection locked="true" hidden="false"/>
    </xf>
    <xf numFmtId="164" fontId="17" fillId="25" borderId="13" xfId="0" applyFont="true" applyBorder="true" applyAlignment="true" applyProtection="false">
      <alignment horizontal="general" vertical="top" textRotation="0" wrapText="true" indent="0" shrinkToFit="false"/>
      <protection locked="true" hidden="false"/>
    </xf>
    <xf numFmtId="167" fontId="18" fillId="25" borderId="11" xfId="0" applyFont="true" applyBorder="true" applyAlignment="true" applyProtection="false">
      <alignment horizontal="general" vertical="top" textRotation="0" wrapText="true" indent="0" shrinkToFit="false"/>
      <protection locked="true" hidden="false"/>
    </xf>
    <xf numFmtId="167" fontId="18" fillId="25" borderId="12" xfId="0" applyFont="true" applyBorder="true" applyAlignment="true" applyProtection="false">
      <alignment horizontal="general" vertical="top" textRotation="0" wrapText="true" indent="0" shrinkToFit="false"/>
      <protection locked="true" hidden="false"/>
    </xf>
    <xf numFmtId="167" fontId="18" fillId="25" borderId="13" xfId="0" applyFont="true" applyBorder="true" applyAlignment="true" applyProtection="false">
      <alignment horizontal="general" vertical="top" textRotation="0" wrapText="true" indent="0" shrinkToFit="false"/>
      <protection locked="true" hidden="false"/>
    </xf>
    <xf numFmtId="167" fontId="19" fillId="25" borderId="11" xfId="0" applyFont="true" applyBorder="true" applyAlignment="true" applyProtection="false">
      <alignment horizontal="general" vertical="top" textRotation="0" wrapText="true" indent="0" shrinkToFit="false"/>
      <protection locked="true" hidden="false"/>
    </xf>
    <xf numFmtId="167" fontId="19" fillId="25" borderId="12" xfId="0" applyFont="true" applyBorder="true" applyAlignment="true" applyProtection="false">
      <alignment horizontal="general" vertical="top" textRotation="0" wrapText="true" indent="0" shrinkToFit="false"/>
      <protection locked="true" hidden="false"/>
    </xf>
    <xf numFmtId="167" fontId="19" fillId="25" borderId="13" xfId="0" applyFont="true" applyBorder="true" applyAlignment="true" applyProtection="false">
      <alignment horizontal="general" vertical="top" textRotation="0" wrapText="true" indent="0" shrinkToFit="false"/>
      <protection locked="true" hidden="false"/>
    </xf>
    <xf numFmtId="167" fontId="17" fillId="25" borderId="11" xfId="0" applyFont="true" applyBorder="true" applyAlignment="true" applyProtection="false">
      <alignment horizontal="general" vertical="top" textRotation="0" wrapText="true" indent="0" shrinkToFit="false"/>
      <protection locked="true" hidden="false"/>
    </xf>
    <xf numFmtId="167" fontId="17" fillId="25" borderId="12" xfId="0" applyFont="true" applyBorder="true" applyAlignment="true" applyProtection="false">
      <alignment horizontal="general" vertical="top" textRotation="0" wrapText="true" indent="0" shrinkToFit="false"/>
      <protection locked="true" hidden="false"/>
    </xf>
    <xf numFmtId="167" fontId="17" fillId="25" borderId="13" xfId="0" applyFont="true" applyBorder="true" applyAlignment="true" applyProtection="false">
      <alignment horizontal="general" vertical="top" textRotation="0" wrapText="true" indent="0" shrinkToFit="false"/>
      <protection locked="true" hidden="false"/>
    </xf>
    <xf numFmtId="167" fontId="17" fillId="25" borderId="14" xfId="0" applyFont="true" applyBorder="true" applyAlignment="true" applyProtection="false">
      <alignment horizontal="general" vertical="top" textRotation="0" wrapText="true" indent="0" shrinkToFit="false"/>
      <protection locked="true" hidden="false"/>
    </xf>
    <xf numFmtId="167" fontId="20" fillId="25" borderId="14" xfId="0" applyFont="true" applyBorder="true" applyAlignment="true" applyProtection="false">
      <alignment horizontal="general" vertical="top" textRotation="0" wrapText="true" indent="0" shrinkToFit="false"/>
      <protection locked="true" hidden="false"/>
    </xf>
    <xf numFmtId="166" fontId="21" fillId="25" borderId="11" xfId="0" applyFont="true" applyBorder="true" applyAlignment="true" applyProtection="false">
      <alignment horizontal="center" vertical="top" textRotation="0" wrapText="true" indent="0" shrinkToFit="false"/>
      <protection locked="true" hidden="false"/>
    </xf>
    <xf numFmtId="164" fontId="22" fillId="25" borderId="11" xfId="0" applyFont="true" applyBorder="true" applyAlignment="true" applyProtection="false">
      <alignment horizontal="center" vertical="top" textRotation="0" wrapText="true" indent="0" shrinkToFit="false"/>
      <protection locked="true" hidden="false"/>
    </xf>
    <xf numFmtId="164" fontId="22" fillId="25" borderId="13" xfId="0" applyFont="true" applyBorder="true" applyAlignment="true" applyProtection="false">
      <alignment horizontal="general" vertical="top" textRotation="0" wrapText="true" indent="0" shrinkToFit="false"/>
      <protection locked="true" hidden="false"/>
    </xf>
    <xf numFmtId="164" fontId="16" fillId="3" borderId="0" xfId="0" applyFont="true" applyBorder="false" applyAlignment="false" applyProtection="false">
      <alignment horizontal="general" vertical="bottom" textRotation="0" wrapText="false" indent="0" shrinkToFit="false"/>
      <protection locked="true" hidden="false"/>
    </xf>
    <xf numFmtId="164" fontId="24" fillId="3" borderId="0" xfId="0" applyFont="true" applyBorder="false" applyAlignment="false" applyProtection="false">
      <alignment horizontal="general" vertical="bottom" textRotation="0" wrapText="false" indent="0" shrinkToFit="false"/>
      <protection locked="true" hidden="false"/>
    </xf>
    <xf numFmtId="164" fontId="18" fillId="3" borderId="0" xfId="0" applyFont="true" applyBorder="false" applyAlignment="false" applyProtection="false">
      <alignment horizontal="general" vertical="bottom" textRotation="0" wrapText="false" indent="0" shrinkToFit="false"/>
      <protection locked="true" hidden="false"/>
    </xf>
    <xf numFmtId="167" fontId="18" fillId="3" borderId="0" xfId="0" applyFont="true" applyBorder="false" applyAlignment="false" applyProtection="false">
      <alignment horizontal="general" vertical="bottom" textRotation="0" wrapText="false" indent="0" shrinkToFit="false"/>
      <protection locked="true" hidden="false"/>
    </xf>
    <xf numFmtId="167" fontId="19" fillId="3" borderId="0" xfId="0" applyFont="true" applyBorder="false" applyAlignment="false" applyProtection="false">
      <alignment horizontal="general" vertical="bottom" textRotation="0" wrapText="false" indent="0" shrinkToFit="false"/>
      <protection locked="true" hidden="false"/>
    </xf>
    <xf numFmtId="167" fontId="17" fillId="3" borderId="0" xfId="0" applyFont="true" applyBorder="false" applyAlignment="false" applyProtection="false">
      <alignment horizontal="general" vertical="bottom" textRotation="0" wrapText="false" indent="0" shrinkToFit="false"/>
      <protection locked="true" hidden="false"/>
    </xf>
    <xf numFmtId="167" fontId="20" fillId="3" borderId="0" xfId="0" applyFont="true" applyBorder="false" applyAlignment="false" applyProtection="false">
      <alignment horizontal="general" vertical="bottom" textRotation="0" wrapText="false" indent="0" shrinkToFit="false"/>
      <protection locked="true" hidden="false"/>
    </xf>
    <xf numFmtId="166" fontId="21" fillId="3" borderId="0" xfId="0" applyFont="true" applyBorder="false" applyAlignment="true" applyProtection="false">
      <alignment horizontal="center" vertical="bottom" textRotation="0" wrapText="false" indent="0" shrinkToFit="false"/>
      <protection locked="true" hidden="false"/>
    </xf>
    <xf numFmtId="164" fontId="22" fillId="3" borderId="0" xfId="0" applyFont="true" applyBorder="false" applyAlignment="true" applyProtection="false">
      <alignment horizontal="center" vertical="bottom" textRotation="0" wrapText="false" indent="0" shrinkToFit="false"/>
      <protection locked="true" hidden="false"/>
    </xf>
    <xf numFmtId="164" fontId="22" fillId="3" borderId="0" xfId="0" applyFont="true" applyBorder="false" applyAlignment="false" applyProtection="false">
      <alignment horizontal="general" vertical="bottom" textRotation="0" wrapText="false" indent="0" shrinkToFit="false"/>
      <protection locked="true" hidden="false"/>
    </xf>
    <xf numFmtId="164" fontId="0" fillId="3" borderId="0" xfId="0" applyFont="false" applyBorder="false" applyAlignment="false" applyProtection="false">
      <alignment horizontal="general" vertical="bottom" textRotation="0" wrapText="false" indent="0" shrinkToFit="false"/>
      <protection locked="true" hidden="false"/>
    </xf>
  </cellXfs>
  <cellStyles count="12">
    <cellStyle name="Normal" xfId="0" builtinId="0"/>
    <cellStyle name="Comma" xfId="15" builtinId="3"/>
    <cellStyle name="Comma [0]" xfId="16" builtinId="6"/>
    <cellStyle name="Currency" xfId="17" builtinId="4"/>
    <cellStyle name="Currency [0]" xfId="18" builtinId="7"/>
    <cellStyle name="Percent" xfId="19" builtinId="5"/>
    <cellStyle name="Campo da tabela dinâmica" xfId="20"/>
    <cellStyle name="Canto da tabela dinâmica" xfId="21"/>
    <cellStyle name="Categoria da tabela dinâmica" xfId="22"/>
    <cellStyle name="Resultado da tabela dinâmica" xfId="23"/>
    <cellStyle name="Título da tabela dinâmica" xfId="24"/>
    <cellStyle name="Valor da tabela dinâmica" xfId="25"/>
  </cellStyles>
  <colors>
    <indexedColors>
      <rgbColor rgb="FF000000"/>
      <rgbColor rgb="FFFFFFFF"/>
      <rgbColor rgb="FFFF0000"/>
      <rgbColor rgb="FF00FF00"/>
      <rgbColor rgb="FF0000FF"/>
      <rgbColor rgb="FFFFFF00"/>
      <rgbColor rgb="FFFF00FF"/>
      <rgbColor rgb="FF00FFFF"/>
      <rgbColor rgb="FF800000"/>
      <rgbColor rgb="FF008000"/>
      <rgbColor rgb="FF0000F7"/>
      <rgbColor rgb="FF808000"/>
      <rgbColor rgb="FF800080"/>
      <rgbColor rgb="FF158466"/>
      <rgbColor rgb="FFB7B3CA"/>
      <rgbColor rgb="FF808080"/>
      <rgbColor rgb="FF729FCF"/>
      <rgbColor rgb="FF993366"/>
      <rgbColor rgb="FFFFFFD7"/>
      <rgbColor rgb="FFDEE6EF"/>
      <rgbColor rgb="FF660066"/>
      <rgbColor rgb="FFFF7B59"/>
      <rgbColor rgb="FF0066CC"/>
      <rgbColor rgb="FFCCCCCC"/>
      <rgbColor rgb="FF000080"/>
      <rgbColor rgb="FFFF00FF"/>
      <rgbColor rgb="FFFFFF38"/>
      <rgbColor rgb="FF00FFFF"/>
      <rgbColor rgb="FF800080"/>
      <rgbColor rgb="FF800000"/>
      <rgbColor rgb="FF008080"/>
      <rgbColor rgb="FF0000F9"/>
      <rgbColor rgb="FF00CCFF"/>
      <rgbColor rgb="FFDEE7E5"/>
      <rgbColor rgb="FFDDE8CB"/>
      <rgbColor rgb="FFFFFFA6"/>
      <rgbColor rgb="FFB4C7DC"/>
      <rgbColor rgb="FFEC9BA4"/>
      <rgbColor rgb="FFB2B2B2"/>
      <rgbColor rgb="FFFFD8CE"/>
      <rgbColor rgb="FF3366FF"/>
      <rgbColor rgb="FFDDDDDD"/>
      <rgbColor rgb="FF77BC65"/>
      <rgbColor rgb="FFFFBF00"/>
      <rgbColor rgb="FFF7D1D5"/>
      <rgbColor rgb="FFFFFF6D"/>
      <rgbColor rgb="FFDEDCE6"/>
      <rgbColor rgb="FF8E86AE"/>
      <rgbColor rgb="FF003366"/>
      <rgbColor rgb="FF81ACA6"/>
      <rgbColor rgb="FF003300"/>
      <rgbColor rgb="FF333300"/>
      <rgbColor rgb="FFC9211E"/>
      <rgbColor rgb="FF993366"/>
      <rgbColor rgb="FF333399"/>
      <rgbColor rgb="FF333333"/>
    </indexedColors>
  </colors>
</styleSheet>
</file>

<file path=xl/_rels/workbook.xml.rels><?xml version="1.0" encoding="UTF-8"?>
<Relationships xmlns="http://schemas.openxmlformats.org/package/2006/relationships"><Relationship Id="rId1" Type="http://schemas.openxmlformats.org/officeDocument/2006/relationships/styles" Target="styles.xml"/><Relationship Id="rId2" Type="http://schemas.openxmlformats.org/officeDocument/2006/relationships/worksheet" Target="worksheets/sheet1.xml"/><Relationship Id="rId3" Type="http://schemas.openxmlformats.org/officeDocument/2006/relationships/worksheet" Target="worksheets/sheet2.xml"/><Relationship Id="rId4" Type="http://schemas.openxmlformats.org/officeDocument/2006/relationships/worksheet" Target="worksheets/sheet3.xml"/><Relationship Id="rId5" Type="http://schemas.openxmlformats.org/officeDocument/2006/relationships/worksheet" Target="worksheets/sheet4.xml"/><Relationship Id="rId6" Type="http://schemas.openxmlformats.org/officeDocument/2006/relationships/worksheet" Target="worksheets/sheet5.xml"/><Relationship Id="rId7" Type="http://schemas.openxmlformats.org/officeDocument/2006/relationships/worksheet" Target="worksheets/sheet6.xml"/><Relationship Id="rId8" Type="http://schemas.openxmlformats.org/officeDocument/2006/relationships/sharedStrings" Target="sharedStrings.xml"/><Relationship Id="rId9" Type="http://schemas.openxmlformats.org/officeDocument/2006/relationships/pivotCacheDefinition" Target="pivotCache/pivotCacheDefinition1.xml"/>
</Relationships>
</file>

<file path=xl/drawings/drawing1.xml><?xml version="1.0" encoding="utf-8"?>
<xdr:wsDr xmlns:xdr="http://schemas.openxmlformats.org/drawingml/2006/spreadsheetDrawing" xmlns:a="http://schemas.openxmlformats.org/drawingml/2006/main" xmlns:r="http://schemas.openxmlformats.org/officeDocument/2006/relationships"/>
</file>

<file path=xl/drawings/drawing2.xml><?xml version="1.0" encoding="utf-8"?>
<xdr:wsDr xmlns:xdr="http://schemas.openxmlformats.org/drawingml/2006/spreadsheetDrawing" xmlns:a="http://schemas.openxmlformats.org/drawingml/2006/main" xmlns:r="http://schemas.openxmlformats.org/officeDocument/2006/relationships"/>
</file>

<file path=xl/pivotCache/_rels/pivotCacheDefinition1.xml.rels><?xml version="1.0" encoding="UTF-8"?>
<Relationships xmlns="http://schemas.openxmlformats.org/package/2006/relationships"><Relationship Id="rId1" Type="http://schemas.openxmlformats.org/officeDocument/2006/relationships/pivotCacheRecords" Target="pivotCacheRecords1.xml"/>
</Relationships>
</file>

<file path=xl/pivotCache/pivotCacheDefinition1.xml><?xml version="1.0" encoding="utf-8"?>
<pivotCacheDefinition xmlns="http://schemas.openxmlformats.org/spreadsheetml/2006/main" xmlns:r="http://schemas.openxmlformats.org/officeDocument/2006/relationships" r:id="rId1" recordCount="2659" createdVersion="3">
  <cacheSource type="worksheet">
    <worksheetSource ref="C4:AC4589" sheet="CBM-SE"/>
  </cacheSource>
  <cacheFields count="27">
    <cacheField name="OBRA" numFmtId="0">
      <sharedItems containsBlank="1" count="2">
        <s v="CBM-SE"/>
        <m/>
      </sharedItems>
    </cacheField>
    <cacheField name="PAV." numFmtId="0">
      <sharedItems containsBlank="1" count="5">
        <s v="1º PAV."/>
        <s v="2º PAV."/>
        <s v="COB"/>
        <s v="TÉRREO"/>
        <m/>
      </sharedItems>
    </cacheField>
    <cacheField name="AMBIENTE" numFmtId="0">
      <sharedItems containsBlank="1" count="75">
        <s v="ACADEMIA A= 86,82m2"/>
        <s v="ALOJAMENTO CABOS E SOLDADOS FEM. A= 16,18m2"/>
        <s v="ALOJAMENTO CABOS E SOLDADOS MASC. A= 54,47m2"/>
        <s v="ALOJAMENTO FEM. A= 17,41m2"/>
        <s v="ALOJAMENTO SGT/ SUBT FEM. A= 13,09m2"/>
        <s v="ALOJAMENTO SGT/ SUBT MASC. A= 31,50m2"/>
        <s v="ÁREA VERDE A=6,96m2"/>
        <s v="ARQUIVO A= 14,31m2"/>
        <s v="BWC PNE FEM. A=3,00m2"/>
        <s v="BWC PNE MASC. A=3,00m2"/>
        <s v="CHUVEIROS A=2,74m2"/>
        <s v="CIRCULAÇÃO A= 54,66m2"/>
        <s v="CIRCULAÇÃO RESTRITA A= 14,89m2"/>
        <s v="CIRCULAÇÃO RESTRITA A= 19,19m2"/>
        <s v="COBERTURA GARAGEM A=297,34m2"/>
        <s v="COMANDO A= 11,17m2"/>
        <s v="COPA A=11,50m2"/>
        <s v="COPA A=18,09m2"/>
        <s v="COPA/ COZINHA A=16,10m2"/>
        <s v="DEPÓSITO A= 8,55m2"/>
        <s v="DEPÓSITO APH A= 13,00m2"/>
        <s v="DEPÓSITO MATERIAL OPERACIONAL A= 11,31m2"/>
        <s v="DESINFECÇÃO A= 8,55m2"/>
        <s v="DML A=3,00m2"/>
        <s v="ELEVADOR A= 3,79m2"/>
        <s v="ESCADA ACESSO 1º PAV. A= 11,70m2"/>
        <s v="ESCADA RESTRITA ACESSO 1º PAV. A= 10,14m2"/>
        <s v="ESCADA RESTRITA ACESSO 1º PAV. A= 11,70m2"/>
        <s v="ESCADA RESTRITA ACESSO 2º PAV. A= 10,14m2"/>
        <s v="ESCADA RESTRITA ACESSO 2º PAV. A= 11,70m2"/>
        <s v="ESTAR A= 55,35m2"/>
        <s v="EXPURGO A= 8,93m2"/>
        <s v="GARAGEM COBERTA A= 298,15m2"/>
        <s v="HALL A= 60,28m2"/>
        <s v="HALL A= 63,76m2"/>
        <s v="HALL A= 69,83m2"/>
        <s v="IMPERMEAB. LAJE RESERV. SUP. A=9,42m2"/>
        <s v="JARDINEIRA A=4,20m2"/>
        <s v="LAJE DESCOBERTA A=52,48m2"/>
        <s v="LAJE IMPERMEABILIZADA 02 A=8,55m2"/>
        <s v="LAJE IMPERMEABILIZADA 03 A=3,33m2"/>
        <s v="LAJE IMPERMEABILIZADA 04 A=3,33m2"/>
        <s v="LAJE IMPERMEABILIZADA A=8,48m2"/>
        <s v="LAVABO A= 2,67m2"/>
        <s v="LAVABO COMUNICAÇÃO A= 3,12m2"/>
        <s v="LAVABO FEM. A= 3,12m2"/>
        <s v="LAVABO MASC. A= 3,12m2"/>
        <s v="LAVAGEM DE VIATURAS A= 33,23m2"/>
        <s v="LAVANDERIA A=24,42m2"/>
        <s v="NÚCLEO OPERACIONAL A= 22,03m2"/>
        <s v="RECEPÇÃO A= 56,55m2"/>
        <s v="RECEPÇÃO EXPURGO A= 9,05m2"/>
        <s v="REFEITÓRIO 01 A= 82,04m2"/>
        <s v="REFEITÓRIO 02 A= 42,61m2"/>
        <s v="RESERV. SUPERIOR 01 A=4,45m2"/>
        <s v="RESERV. SUPERIOR 02 A=4,45m2"/>
        <s v="SALA DE COMUNICAÇÃO A= 8,32m2"/>
        <s v="SALA DE INSTRUÇÃO A= 35,15m2"/>
        <s v="SALA DE REUNIÃO A= 13,84m2"/>
        <s v="SALA DE VISTORIANTES A= 27,80m2"/>
        <s v="SALA DO RACK A= 6,64m2"/>
        <s v="SANITÁRIO 01 A=8,48m2"/>
        <s v="SANITÁRIO 02 A=8,48m2"/>
        <s v="SANITÁRIO FEM. A=9,05m2"/>
        <s v="SANITÁRIO MASC. A=9,05m2"/>
        <s v="SEÇÃO ADM. A= 18,61m2"/>
        <s v="SUB-COMANDO/ SAT A= 11,17m2"/>
        <s v="VENTILAÇÃO A=6,96m2"/>
        <s v="VESTIÁRIO ALOJAMENTO FEM. A=9,06m2"/>
        <s v="VESTIÁRIO ALOJAMENTO MASC.. A=9,21m2"/>
        <s v="VESTIÁRIO CABOS E SOLDADOS FEM. A=11,50m2"/>
        <s v="VESTIÁRIO CABOS E SOLDADOS MASC. A=26,97m2"/>
        <s v="VESTIÁRIO SGT/ SUBT FEM. A=9,05m2"/>
        <s v="VESTIÁRIO SGT/ SUBT MASC. A=21,56m2"/>
        <m/>
      </sharedItems>
    </cacheField>
    <cacheField name="LOCAL" numFmtId="0">
      <sharedItems containsBlank="1" count="13">
        <s v="BANCADAS, LOUÇAS E METAIS"/>
        <s v="ELEVADOR"/>
        <s v="ESQ. ALUMÍNIO"/>
        <s v="ESQ. FERRO"/>
        <s v="ESQ. MADEIRA"/>
        <s v="LIMPEZA"/>
        <s v="MÁRMORES E GRANITOS"/>
        <s v="PAREDE"/>
        <s v="PISO"/>
        <s v="RODAPÉ"/>
        <s v="TETO"/>
        <s v="VIDROS"/>
        <m/>
      </sharedItems>
    </cacheField>
    <cacheField name="QTDE BRUTA 01" numFmtId="0">
      <sharedItems containsString="0" containsBlank="1" containsNumber="1" minValue="1" maxValue="422.75" count="90">
        <n v="1"/>
        <n v="1.25"/>
        <n v="2"/>
        <n v="2.67"/>
        <n v="2.74"/>
        <n v="3"/>
        <n v="3.12"/>
        <n v="3.79"/>
        <n v="4.2"/>
        <n v="4.45"/>
        <n v="4.52"/>
        <n v="5.28"/>
        <n v="6.64"/>
        <n v="6.96"/>
        <n v="7.565"/>
        <n v="8.32"/>
        <n v="8.47"/>
        <n v="8.48"/>
        <n v="8.55"/>
        <n v="9.05"/>
        <n v="9.21"/>
        <n v="10.14"/>
        <n v="11.17"/>
        <n v="11.31"/>
        <n v="11.49"/>
        <n v="11.5"/>
        <n v="11.6"/>
        <n v="11.7"/>
        <n v="11.78"/>
        <n v="13"/>
        <n v="13.09"/>
        <n v="13.37"/>
        <n v="13.38"/>
        <n v="13.6"/>
        <n v="13.8"/>
        <n v="13.84"/>
        <n v="14.31"/>
        <n v="14.89"/>
        <n v="14.97"/>
        <n v="15.2"/>
        <n v="16"/>
        <n v="16.1"/>
        <n v="16.18"/>
        <n v="16.56"/>
        <n v="16.65"/>
        <n v="17.19"/>
        <n v="17.27"/>
        <n v="17.41"/>
        <n v="18.09"/>
        <n v="18.61"/>
        <n v="18.84"/>
        <n v="19.1"/>
        <n v="19.19"/>
        <n v="19.92"/>
        <n v="21.56"/>
        <n v="22.03"/>
        <n v="22.45"/>
        <n v="22.85"/>
        <n v="23.78"/>
        <n v="24.42"/>
        <n v="26.97"/>
        <n v="27.58"/>
        <n v="27.8"/>
        <n v="29.77"/>
        <n v="31.5"/>
        <n v="33.29"/>
        <n v="34.15"/>
        <n v="35.15"/>
        <n v="36.04"/>
        <n v="41.22"/>
        <n v="42.61"/>
        <n v="44.72"/>
        <n v="44.88"/>
        <n v="46.22"/>
        <n v="47.29"/>
        <n v="52.48"/>
        <n v="54.22"/>
        <n v="54.47"/>
        <n v="55.35"/>
        <n v="56.55"/>
        <n v="60.28"/>
        <n v="63.38"/>
        <n v="63.76"/>
        <n v="69.83"/>
        <n v="82.04"/>
        <n v="86.82"/>
        <n v="298.15"/>
        <n v="309.68"/>
        <n v="422.75"/>
        <m/>
      </sharedItems>
    </cacheField>
    <cacheField name="QTDE BRUTA 02" numFmtId="0">
      <sharedItems containsString="0" containsBlank="1" containsNumber="1" minValue="3.24" maxValue="11.4" count="3">
        <n v="3.24"/>
        <n v="11.4"/>
        <m/>
      </sharedItems>
    </cacheField>
    <cacheField name="QTDE BRUTA 03" numFmtId="0">
      <sharedItems containsString="0" containsBlank="1" count="1">
        <m/>
      </sharedItems>
    </cacheField>
    <cacheField name="COMPR. 01" numFmtId="0">
      <sharedItems containsString="0" containsBlank="1" containsNumber="1" minValue="0.5" maxValue="140.8" count="73">
        <n v="0.5"/>
        <n v="0.8"/>
        <n v="1"/>
        <n v="1.2"/>
        <n v="1.4"/>
        <n v="1.5"/>
        <n v="1.6"/>
        <n v="1.75"/>
        <n v="1.9"/>
        <n v="2"/>
        <n v="2.05"/>
        <n v="2.1"/>
        <n v="2.325"/>
        <n v="2.5"/>
        <n v="2.6"/>
        <n v="2.77"/>
        <n v="3"/>
        <n v="3.4"/>
        <n v="6"/>
        <n v="6.67"/>
        <n v="7"/>
        <n v="7.6"/>
        <n v="7.7"/>
        <n v="7.8"/>
        <n v="8.5"/>
        <n v="9"/>
        <n v="9.26"/>
        <n v="11.5"/>
        <n v="11.6"/>
        <n v="11.68"/>
        <n v="11.71"/>
        <n v="11.78"/>
        <n v="12.08"/>
        <n v="12.23"/>
        <n v="13"/>
        <n v="13.37"/>
        <n v="13.38"/>
        <n v="13.58"/>
        <n v="13.6"/>
        <n v="13.8"/>
        <n v="13.84"/>
        <n v="14.97"/>
        <n v="15.14"/>
        <n v="15.2"/>
        <n v="16.1"/>
        <n v="16.65"/>
        <n v="17.19"/>
        <n v="17.27"/>
        <n v="17.58"/>
        <n v="18.84"/>
        <n v="19.1"/>
        <n v="19.32"/>
        <n v="19.88"/>
        <n v="19.92"/>
        <n v="22.45"/>
        <n v="22.85"/>
        <n v="23.12"/>
        <n v="23.38"/>
        <n v="23.78"/>
        <n v="25.67"/>
        <n v="27.58"/>
        <n v="29.77"/>
        <n v="34.15"/>
        <n v="36.04"/>
        <n v="41.22"/>
        <n v="44.72"/>
        <n v="44.88"/>
        <n v="46.22"/>
        <n v="47.29"/>
        <n v="63.38"/>
        <n v="70.67"/>
        <n v="140.8"/>
        <m/>
      </sharedItems>
    </cacheField>
    <cacheField name="COMPR. 02" numFmtId="0">
      <sharedItems containsString="0" containsBlank="1" containsNumber="1" minValue="0.6" maxValue="9.68" count="18">
        <n v="0.6"/>
        <n v="0.8"/>
        <n v="1"/>
        <n v="1.2"/>
        <n v="1.5"/>
        <n v="1.74"/>
        <n v="1.9"/>
        <n v="2"/>
        <n v="2.05"/>
        <n v="2.44"/>
        <n v="3.3"/>
        <n v="7.8"/>
        <n v="8"/>
        <n v="9"/>
        <n v="9.62"/>
        <n v="9.66"/>
        <n v="9.68"/>
        <m/>
      </sharedItems>
    </cacheField>
    <cacheField name="COMPR. 03" numFmtId="0">
      <sharedItems containsString="0" containsBlank="1" containsNumber="1" minValue="1.5" maxValue="2.25" count="4">
        <n v="1.5"/>
        <n v="2"/>
        <n v="2.25"/>
        <m/>
      </sharedItems>
    </cacheField>
    <cacheField name="ALT. 01" numFmtId="0">
      <sharedItems containsString="0" containsBlank="1" containsNumber="1" minValue="0.2" maxValue="6.8" count="19">
        <n v="0.2"/>
        <n v="0.25"/>
        <n v="0.4"/>
        <n v="0.6"/>
        <n v="0.75"/>
        <n v="1"/>
        <n v="1.2"/>
        <n v="1.45"/>
        <n v="1.7"/>
        <n v="1.8"/>
        <n v="2.03"/>
        <n v="2.1"/>
        <n v="2.25"/>
        <n v="3.09"/>
        <n v="3.24"/>
        <n v="4.74"/>
        <n v="6.26"/>
        <n v="6.8"/>
        <m/>
      </sharedItems>
    </cacheField>
    <cacheField name="ALT. 02" numFmtId="0">
      <sharedItems containsString="0" containsBlank="1" containsNumber="1" minValue="0.35" maxValue="6.26" count="10">
        <n v="0.35"/>
        <n v="0.6"/>
        <n v="1.2"/>
        <n v="1.45"/>
        <n v="1.8"/>
        <n v="2.1"/>
        <n v="2.3"/>
        <n v="3.24"/>
        <n v="6.26"/>
        <m/>
      </sharedItems>
    </cacheField>
    <cacheField name="ALT. 03" numFmtId="0">
      <sharedItems containsString="0" containsBlank="1" containsNumber="1" minValue="0.6" maxValue="3.24" count="4">
        <n v="0.6"/>
        <n v="1.45"/>
        <n v="3.24"/>
        <m/>
      </sharedItems>
    </cacheField>
    <cacheField name="(-) DESC. 01" numFmtId="0">
      <sharedItems containsString="0" containsBlank="1" containsNumber="1" minValue="-337.134" maxValue="-0.8" count="65">
        <n v="-337.134"/>
        <n v="-41.53"/>
        <n v="-33.6185"/>
        <n v="-30.018"/>
        <n v="-25.357"/>
        <n v="-25.28"/>
        <n v="-25.275"/>
        <n v="-23.106"/>
        <n v="-22.59"/>
        <n v="-21.45"/>
        <n v="-21.426"/>
        <n v="-20.68"/>
        <n v="-20.05"/>
        <n v="-16.55"/>
        <n v="-15.5"/>
        <n v="-13.68"/>
        <n v="-12.76"/>
        <n v="-12.06"/>
        <n v="-11.86"/>
        <n v="-10.315"/>
        <n v="-10.0315"/>
        <n v="-9.885"/>
        <n v="-9.597"/>
        <n v="-9.16"/>
        <n v="-9.015"/>
        <n v="-8.6"/>
        <n v="-8"/>
        <n v="-7.795"/>
        <n v="-7.71"/>
        <n v="-7.48"/>
        <n v="-7.315"/>
        <n v="-6.98"/>
        <n v="-6.72"/>
        <n v="-6.7"/>
        <n v="-6.6"/>
        <n v="-6.525"/>
        <n v="-6.26"/>
        <n v="-6.03"/>
        <n v="-6"/>
        <n v="-5.9525"/>
        <n v="-5.9"/>
        <n v="-5.72"/>
        <n v="-5.6"/>
        <n v="-5.535"/>
        <n v="-4.58"/>
        <n v="-4.57"/>
        <n v="-4.5"/>
        <n v="-4.4"/>
        <n v="-4.08"/>
        <n v="-4"/>
        <n v="-3.36"/>
        <n v="-3.2"/>
        <n v="-3.18"/>
        <n v="-3.13"/>
        <n v="-3"/>
        <n v="-2.88"/>
        <n v="-2.6"/>
        <n v="-2.52"/>
        <n v="-2.4"/>
        <n v="-2.2"/>
        <n v="-1.88"/>
        <n v="-1.68"/>
        <n v="-1.6"/>
        <n v="-0.8"/>
        <m/>
      </sharedItems>
    </cacheField>
    <cacheField name="(-) DESC. 02" numFmtId="0">
      <sharedItems containsString="0" containsBlank="1" containsNumber="1" minValue="-5.04" maxValue="-2.16" count="4">
        <n v="-5.04"/>
        <n v="-2.88"/>
        <n v="-2.16"/>
        <m/>
      </sharedItems>
    </cacheField>
    <cacheField name="(-) DESC. 03" numFmtId="0">
      <sharedItems containsString="0" containsBlank="1" count="1">
        <m/>
      </sharedItems>
    </cacheField>
    <cacheField name="ÁREA LIQ. 01" numFmtId="0">
      <sharedItems containsString="0" containsBlank="1" containsNumber="1" minValue="0" maxValue="422.75" count="188">
        <n v="0"/>
        <n v="0.2"/>
        <n v="0.5"/>
        <n v="0.72"/>
        <n v="1"/>
        <n v="1.2"/>
        <n v="1.25"/>
        <n v="1.4"/>
        <n v="1.45"/>
        <n v="1.5"/>
        <n v="1.662"/>
        <n v="1.68"/>
        <n v="1.9"/>
        <n v="2"/>
        <n v="2.1"/>
        <n v="2.175"/>
        <n v="2.52"/>
        <n v="2.55"/>
        <n v="2.6"/>
        <n v="2.67"/>
        <n v="2.74"/>
        <n v="2.755"/>
        <n v="2.9"/>
        <n v="2.9725"/>
        <n v="3"/>
        <n v="3.12"/>
        <n v="3.15"/>
        <n v="3.36"/>
        <n v="3.395"/>
        <n v="3.79"/>
        <n v="4.2"/>
        <n v="4.35"/>
        <n v="4.45"/>
        <n v="4.5"/>
        <n v="4.52"/>
        <n v="4.672"/>
        <n v="5.28"/>
        <n v="6.64"/>
        <n v="6.96"/>
        <n v="7.533"/>
        <n v="7.565"/>
        <n v="8.034"/>
        <n v="8.32"/>
        <n v="8.47"/>
        <n v="8.48"/>
        <n v="8.55"/>
        <n v="8.7"/>
        <n v="9.05"/>
        <n v="9.21"/>
        <n v="9.3"/>
        <n v="10.14"/>
        <n v="10.2"/>
        <n v="10.38"/>
        <n v="10.7"/>
        <n v="10.8"/>
        <n v="10.98"/>
        <n v="11.17"/>
        <n v="11.31"/>
        <n v="11.49"/>
        <n v="11.5"/>
        <n v="11.7"/>
        <n v="11.77"/>
        <n v="12.8"/>
        <n v="13"/>
        <n v="13.09"/>
        <n v="13.45"/>
        <n v="13.6"/>
        <n v="13.84"/>
        <n v="14.016"/>
        <n v="14.052"/>
        <n v="14.136"/>
        <n v="14.17"/>
        <n v="14.31"/>
        <n v="14.5"/>
        <n v="14.89"/>
        <n v="15.05"/>
        <n v="15.35"/>
        <n v="15.59"/>
        <n v="15.742"/>
        <n v="16"/>
        <n v="16.18"/>
        <n v="16.47"/>
        <n v="16.56"/>
        <n v="17.08"/>
        <n v="17.24"/>
        <n v="17.41"/>
        <n v="18.09"/>
        <n v="18.168"/>
        <n v="18.2103"/>
        <n v="18.3"/>
        <n v="18.61"/>
        <n v="19.19"/>
        <n v="19.23"/>
        <n v="20.052"/>
        <n v="20.6642"/>
        <n v="20.85"/>
        <n v="21.25"/>
        <n v="21.56"/>
        <n v="21.582"/>
        <n v="21.604"/>
        <n v="22.03"/>
        <n v="22.5039"/>
        <n v="22.98"/>
        <n v="23.4239"/>
        <n v="24.18"/>
        <n v="24.42"/>
        <n v="25.38"/>
        <n v="25.542"/>
        <n v="26.97"/>
        <n v="27.8"/>
        <n v="28.17"/>
        <n v="29.584"/>
        <n v="30.2314"/>
        <n v="30.3702"/>
        <n v="31.2972"/>
        <n v="31.5"/>
        <n v="32.405"/>
        <n v="32.7341"/>
        <n v="32.7472"/>
        <n v="33.2112"/>
        <n v="33.29"/>
        <n v="33.35"/>
        <n v="33.57"/>
        <n v="34.15"/>
        <n v="34.4472"/>
        <n v="34.45"/>
        <n v="34.452"/>
        <n v="34.7202"/>
        <n v="35.15"/>
        <n v="35.1907"/>
        <n v="35.7783"/>
        <n v="37.22"/>
        <n v="37.444"/>
        <n v="38.22"/>
        <n v="38.69"/>
        <n v="39.2196"/>
        <n v="39.28"/>
        <n v="39.5856"/>
        <n v="40.22"/>
        <n v="40.32"/>
        <n v="41.6773"/>
        <n v="42.039"/>
        <n v="42.468"/>
        <n v="42.61"/>
        <n v="44.7285"/>
        <n v="46.1608"/>
        <n v="46.83"/>
        <n v="46.8571"/>
        <n v="47.3343"/>
        <n v="47.3422"/>
        <n v="48.0885"/>
        <n v="49.2006"/>
        <n v="50.3742"/>
        <n v="51.539"/>
        <n v="51.9558"/>
        <n v="52.48"/>
        <n v="53.6342"/>
        <n v="54.22"/>
        <n v="54.47"/>
        <n v="55.35"/>
        <n v="56.34"/>
        <n v="56.55"/>
        <n v="59.4855"/>
        <n v="60.28"/>
        <n v="63.2915"/>
        <n v="63.76"/>
        <n v="64.3202"/>
        <n v="68.1642"/>
        <n v="69.83"/>
        <n v="74.9072"/>
        <n v="75.2403"/>
        <n v="79.9293"/>
        <n v="82.04"/>
        <n v="86.0066"/>
        <n v="86.82"/>
        <n v="105.9198"/>
        <n v="108.6612"/>
        <n v="112.5076"/>
        <n v="112.9098"/>
        <n v="122.7698"/>
        <n v="127.3198"/>
        <n v="143.422"/>
        <n v="154.3142"/>
        <n v="168.96"/>
        <n v="298.15"/>
        <n v="309.68"/>
        <n v="422.75"/>
        <m/>
      </sharedItems>
    </cacheField>
    <cacheField name="ÁREA LIQ. 02" numFmtId="0">
      <sharedItems containsString="0" containsBlank="1" containsNumber="1" minValue="0" maxValue="56.34" count="22">
        <n v="0"/>
        <n v="0.35"/>
        <n v="0.72"/>
        <n v="0.972"/>
        <n v="1.2"/>
        <n v="1.45"/>
        <n v="1.512"/>
        <n v="1.68"/>
        <n v="2.175"/>
        <n v="2.755"/>
        <n v="2.9"/>
        <n v="2.9725"/>
        <n v="3.24"/>
        <n v="10.692"/>
        <n v="11.4"/>
        <n v="11.6"/>
        <n v="14.04"/>
        <n v="17.086"/>
        <n v="17.178"/>
        <n v="22.264"/>
        <n v="56.34"/>
        <m/>
      </sharedItems>
    </cacheField>
    <cacheField name="ÁREA LIQ. 03" numFmtId="0">
      <sharedItems containsString="0" containsBlank="1" containsNumber="1" minValue="0" maxValue="7.29" count="5">
        <n v="0"/>
        <n v="1.2"/>
        <n v="2.175"/>
        <n v="7.29"/>
        <m/>
      </sharedItems>
    </cacheField>
    <cacheField name="QTDE LIQ. TOTAL" numFmtId="0">
      <sharedItems containsString="0" containsBlank="1" containsNumber="1" minValue="0" maxValue="422.75" count="199">
        <n v="0"/>
        <n v="0.2"/>
        <n v="0.5"/>
        <n v="0.72"/>
        <n v="1"/>
        <n v="1.2"/>
        <n v="1.25"/>
        <n v="1.4"/>
        <n v="1.45"/>
        <n v="1.5"/>
        <n v="1.662"/>
        <n v="1.68"/>
        <n v="1.9"/>
        <n v="2"/>
        <n v="2.1"/>
        <n v="2.175"/>
        <n v="2.4"/>
        <n v="2.52"/>
        <n v="2.6"/>
        <n v="2.67"/>
        <n v="2.74"/>
        <n v="2.755"/>
        <n v="2.9"/>
        <n v="3"/>
        <n v="3.12"/>
        <n v="3.25"/>
        <n v="3.27"/>
        <n v="3.36"/>
        <n v="3.375"/>
        <n v="3.395"/>
        <n v="3.6"/>
        <n v="3.62"/>
        <n v="3.79"/>
        <n v="4.2"/>
        <n v="4.35"/>
        <n v="4.45"/>
        <n v="4.52"/>
        <n v="4.662"/>
        <n v="4.672"/>
        <n v="5.472"/>
        <n v="5.8"/>
        <n v="5.88"/>
        <n v="5.945"/>
        <n v="6.525"/>
        <n v="6.64"/>
        <n v="6.96"/>
        <n v="7.565"/>
        <n v="8.034"/>
        <n v="8.32"/>
        <n v="8.47"/>
        <n v="8.48"/>
        <n v="8.55"/>
        <n v="9.05"/>
        <n v="9.21"/>
        <n v="9.3"/>
        <n v="10.14"/>
        <n v="10.2"/>
        <n v="10.7"/>
        <n v="10.8"/>
        <n v="10.98"/>
        <n v="11.17"/>
        <n v="11.31"/>
        <n v="11.49"/>
        <n v="11.5"/>
        <n v="11.7"/>
        <n v="11.77"/>
        <n v="12.8"/>
        <n v="13"/>
        <n v="13.05"/>
        <n v="13.09"/>
        <n v="13.45"/>
        <n v="13.6"/>
        <n v="13.62"/>
        <n v="13.63"/>
        <n v="13.84"/>
        <n v="14.016"/>
        <n v="14.04"/>
        <n v="14.052"/>
        <n v="14.136"/>
        <n v="14.17"/>
        <n v="14.31"/>
        <n v="14.5"/>
        <n v="14.89"/>
        <n v="15.05"/>
        <n v="15.35"/>
        <n v="15.59"/>
        <n v="15.742"/>
        <n v="16"/>
        <n v="16.18"/>
        <n v="16.47"/>
        <n v="16.56"/>
        <n v="16.68"/>
        <n v="17.08"/>
        <n v="17.24"/>
        <n v="17.41"/>
        <n v="18.09"/>
        <n v="18.168"/>
        <n v="18.2103"/>
        <n v="18.3"/>
        <n v="18.61"/>
        <n v="19.19"/>
        <n v="19.23"/>
        <n v="20.052"/>
        <n v="20.6642"/>
        <n v="20.85"/>
        <n v="21.25"/>
        <n v="21.56"/>
        <n v="21.582"/>
        <n v="21.604"/>
        <n v="22.03"/>
        <n v="22.5039"/>
        <n v="22.98"/>
        <n v="23.4239"/>
        <n v="24.18"/>
        <n v="24.42"/>
        <n v="25.38"/>
        <n v="25.515"/>
        <n v="25.542"/>
        <n v="26.97"/>
        <n v="27.8"/>
        <n v="28.17"/>
        <n v="29.584"/>
        <n v="30.2314"/>
        <n v="30.3702"/>
        <n v="31.2972"/>
        <n v="31.5"/>
        <n v="32.405"/>
        <n v="32.7341"/>
        <n v="32.7472"/>
        <n v="33.2112"/>
        <n v="33.29"/>
        <n v="33.35"/>
        <n v="33.57"/>
        <n v="34.15"/>
        <n v="34.4472"/>
        <n v="34.45"/>
        <n v="34.452"/>
        <n v="34.7202"/>
        <n v="35.15"/>
        <n v="35.7783"/>
        <n v="37.22"/>
        <n v="37.444"/>
        <n v="38.22"/>
        <n v="38.69"/>
        <n v="39.2196"/>
        <n v="39.28"/>
        <n v="40.22"/>
        <n v="40.32"/>
        <n v="41.6773"/>
        <n v="42.039"/>
        <n v="42.468"/>
        <n v="42.61"/>
        <n v="44.7285"/>
        <n v="46.1608"/>
        <n v="46.83"/>
        <n v="46.8571"/>
        <n v="47.3343"/>
        <n v="47.3422"/>
        <n v="48.0885"/>
        <n v="49.2006"/>
        <n v="50.3742"/>
        <n v="51.5332"/>
        <n v="51.539"/>
        <n v="51.9558"/>
        <n v="52.48"/>
        <n v="53.6342"/>
        <n v="54.22"/>
        <n v="54.47"/>
        <n v="55.35"/>
        <n v="56.55"/>
        <n v="56.7636"/>
        <n v="57.4547"/>
        <n v="59.4855"/>
        <n v="60.28"/>
        <n v="63.2915"/>
        <n v="63.76"/>
        <n v="64.3202"/>
        <n v="69.83"/>
        <n v="74.9072"/>
        <n v="79.9293"/>
        <n v="82.04"/>
        <n v="82.2042"/>
        <n v="86.0066"/>
        <n v="86.82"/>
        <n v="89.2803"/>
        <n v="105.9198"/>
        <n v="108.6612"/>
        <n v="112.5076"/>
        <n v="112.68"/>
        <n v="112.9098"/>
        <n v="122.7698"/>
        <n v="127.3198"/>
        <n v="143.422"/>
        <n v="154.3142"/>
        <n v="168.96"/>
        <n v="298.15"/>
        <n v="309.68"/>
        <n v="422.75"/>
        <m/>
      </sharedItems>
    </cacheField>
    <cacheField name="QTDE ORÇADA" numFmtId="0">
      <sharedItems containsString="0" containsBlank="1" containsNumber="1" minValue="0.2" maxValue="774.2" count="312">
        <n v="0.2"/>
        <n v="0.3"/>
        <n v="0.4"/>
        <n v="0.5"/>
        <n v="0.54"/>
        <n v="0.72"/>
        <n v="0.81"/>
        <n v="0.85"/>
        <n v="1"/>
        <n v="1.05"/>
        <n v="1.1"/>
        <n v="1.2"/>
        <n v="1.25"/>
        <n v="1.4"/>
        <n v="1.44"/>
        <n v="1.45"/>
        <n v="1.5"/>
        <n v="1.55"/>
        <n v="1.65"/>
        <n v="1.662"/>
        <n v="1.68"/>
        <n v="1.8"/>
        <n v="1.9"/>
        <n v="1.95"/>
        <n v="2"/>
        <n v="2.05"/>
        <n v="2.1"/>
        <n v="2.15"/>
        <n v="2.175"/>
        <n v="2.25"/>
        <n v="2.35"/>
        <n v="2.4"/>
        <n v="2.52"/>
        <n v="2.55"/>
        <n v="2.6"/>
        <n v="2.67"/>
        <n v="2.74"/>
        <n v="2.755"/>
        <n v="2.9"/>
        <n v="3"/>
        <n v="3.05"/>
        <n v="3.1"/>
        <n v="3.12"/>
        <n v="3.25"/>
        <n v="3.27"/>
        <n v="3.3"/>
        <n v="3.36"/>
        <n v="3.375"/>
        <n v="3.395"/>
        <n v="3.6"/>
        <n v="3.62"/>
        <n v="3.79"/>
        <n v="4"/>
        <n v="4.002"/>
        <n v="4.06"/>
        <n v="4.1"/>
        <n v="4.2"/>
        <n v="4.35"/>
        <n v="4.45"/>
        <n v="4.52"/>
        <n v="4.56"/>
        <n v="4.62"/>
        <n v="4.65"/>
        <n v="4.662"/>
        <n v="4.672"/>
        <n v="4.8"/>
        <n v="5"/>
        <n v="5.04"/>
        <n v="5.28"/>
        <n v="5.472"/>
        <n v="5.51"/>
        <n v="5.76"/>
        <n v="5.8"/>
        <n v="5.88"/>
        <n v="5.945"/>
        <n v="6.15"/>
        <n v="6.49"/>
        <n v="6.5"/>
        <n v="6.525"/>
        <n v="6.64"/>
        <n v="6.67"/>
        <n v="6.72"/>
        <n v="6.75"/>
        <n v="6.96"/>
        <n v="7"/>
        <n v="7.008"/>
        <n v="7.068"/>
        <n v="7.2"/>
        <n v="7.24"/>
        <n v="7.248"/>
        <n v="7.565"/>
        <n v="7.6"/>
        <n v="7.7"/>
        <n v="8.304"/>
        <n v="8.32"/>
        <n v="8.4"/>
        <n v="8.47"/>
        <n v="8.48"/>
        <n v="8.55"/>
        <n v="8.61"/>
        <n v="8.7"/>
        <n v="8.82"/>
        <n v="9.05"/>
        <n v="9.21"/>
        <n v="9.3"/>
        <n v="9.65"/>
        <n v="9.66"/>
        <n v="10.14"/>
        <n v="10.2"/>
        <n v="10.548"/>
        <n v="10.7"/>
        <n v="10.8"/>
        <n v="10.98"/>
        <n v="11.16"/>
        <n v="11.17"/>
        <n v="11.31"/>
        <n v="11.4"/>
        <n v="11.49"/>
        <n v="11.5"/>
        <n v="11.6"/>
        <n v="11.68"/>
        <n v="11.7"/>
        <n v="11.76"/>
        <n v="11.77"/>
        <n v="11.78"/>
        <n v="11.89"/>
        <n v="11.928"/>
        <n v="12.08"/>
        <n v="12.23"/>
        <n v="12.8"/>
        <n v="13"/>
        <n v="13.02"/>
        <n v="13.05"/>
        <n v="13.09"/>
        <n v="13.146"/>
        <n v="13.37"/>
        <n v="13.45"/>
        <n v="13.6"/>
        <n v="13.62"/>
        <n v="13.63"/>
        <n v="13.8"/>
        <n v="13.84"/>
        <n v="13.872"/>
        <n v="14.016"/>
        <n v="14.04"/>
        <n v="14.052"/>
        <n v="14.1"/>
        <n v="14.136"/>
        <n v="14.17"/>
        <n v="14.31"/>
        <n v="14.5"/>
        <n v="14.89"/>
        <n v="14.97"/>
        <n v="15.05"/>
        <n v="15.14"/>
        <n v="15.2"/>
        <n v="15.35"/>
        <n v="15.59"/>
        <n v="15.742"/>
        <n v="15.9"/>
        <n v="16"/>
        <n v="16.1"/>
        <n v="16.18"/>
        <n v="16.47"/>
        <n v="16.56"/>
        <n v="16.65"/>
        <n v="17.08"/>
        <n v="17.19"/>
        <n v="17.1914"/>
        <n v="17.24"/>
        <n v="17.27"/>
        <n v="17.41"/>
        <n v="17.58"/>
        <n v="18.09"/>
        <n v="18.1"/>
        <n v="18.168"/>
        <n v="18.2103"/>
        <n v="18.3"/>
        <n v="18.61"/>
        <n v="18.708"/>
        <n v="18.84"/>
        <n v="19.1"/>
        <n v="19.19"/>
        <n v="19.23"/>
        <n v="19.88"/>
        <n v="19.92"/>
        <n v="20.052"/>
        <n v="20.082"/>
        <n v="20.49"/>
        <n v="20.6642"/>
        <n v="20.85"/>
        <n v="21.25"/>
        <n v="21.56"/>
        <n v="21.582"/>
        <n v="21.604"/>
        <n v="21.7"/>
        <n v="21.91"/>
        <n v="22.03"/>
        <n v="22.45"/>
        <n v="22.5039"/>
        <n v="22.85"/>
        <n v="22.98"/>
        <n v="23.12"/>
        <n v="23.38"/>
        <n v="23.4239"/>
        <n v="23.5"/>
        <n v="23.78"/>
        <n v="24.18"/>
        <n v="24.42"/>
        <n v="25.38"/>
        <n v="25.515"/>
        <n v="25.542"/>
        <n v="25.67"/>
        <n v="26.1"/>
        <n v="26.97"/>
        <n v="27.26"/>
        <n v="27.58"/>
        <n v="27.8"/>
        <n v="28.1"/>
        <n v="28.17"/>
        <n v="29.584"/>
        <n v="29.77"/>
        <n v="30.2314"/>
        <n v="30.3702"/>
        <n v="31.18"/>
        <n v="31.2972"/>
        <n v="31.5"/>
        <n v="32.405"/>
        <n v="32.7341"/>
        <n v="32.7472"/>
        <n v="33.2112"/>
        <n v="33.29"/>
        <n v="33.35"/>
        <n v="33.47"/>
        <n v="33.57"/>
        <n v="34.15"/>
        <n v="34.4472"/>
        <n v="34.45"/>
        <n v="34.452"/>
        <n v="34.7202"/>
        <n v="35.15"/>
        <n v="35.7783"/>
        <n v="36.04"/>
        <n v="37.22"/>
        <n v="37.444"/>
        <n v="38.22"/>
        <n v="38.69"/>
        <n v="39.2196"/>
        <n v="39.28"/>
        <n v="40.22"/>
        <n v="40.32"/>
        <n v="41.22"/>
        <n v="41.6773"/>
        <n v="41.7"/>
        <n v="42.039"/>
        <n v="42.3"/>
        <n v="42.468"/>
        <n v="42.61"/>
        <n v="44.72"/>
        <n v="44.7285"/>
        <n v="44.88"/>
        <n v="46.1608"/>
        <n v="46.22"/>
        <n v="46.83"/>
        <n v="46.8571"/>
        <n v="47.29"/>
        <n v="47.3343"/>
        <n v="47.3422"/>
        <n v="48.0885"/>
        <n v="49.2006"/>
        <n v="50.3742"/>
        <n v="51.5332"/>
        <n v="51.539"/>
        <n v="51.9558"/>
        <n v="52.48"/>
        <n v="53.6342"/>
        <n v="54.22"/>
        <n v="54.47"/>
        <n v="55.35"/>
        <n v="56.55"/>
        <n v="56.7636"/>
        <n v="57.4547"/>
        <n v="59.4855"/>
        <n v="60.28"/>
        <n v="63.2915"/>
        <n v="63.38"/>
        <n v="63.76"/>
        <n v="64.3202"/>
        <n v="69.83"/>
        <n v="74.9072"/>
        <n v="79.9293"/>
        <n v="82.04"/>
        <n v="82.2042"/>
        <n v="86.0066"/>
        <n v="86.82"/>
        <n v="89.2803"/>
        <n v="105.9198"/>
        <n v="108.6612"/>
        <n v="112.5076"/>
        <n v="112.68"/>
        <n v="112.9098"/>
        <n v="122.7698"/>
        <n v="127.3198"/>
        <n v="143.422"/>
        <n v="154.3142"/>
        <n v="168.96"/>
        <n v="225.36"/>
        <n v="298.15"/>
        <n v="309.68"/>
        <n v="422.75"/>
        <n v="774.2"/>
        <m/>
      </sharedItems>
    </cacheField>
    <cacheField name="SERVIÇO" numFmtId="0">
      <sharedItems containsBlank="1" containsMixedTypes="1" containsNumber="1" containsInteger="1" minValue="191" maxValue="104641" count="106">
        <n v="191"/>
        <n v="290"/>
        <n v="1889"/>
        <n v="1934"/>
        <n v="1989"/>
        <n v="2034"/>
        <n v="2045"/>
        <n v="2050"/>
        <n v="2211"/>
        <n v="2260"/>
        <n v="2262"/>
        <n v="2266"/>
        <n v="2309"/>
        <n v="2311"/>
        <n v="2322"/>
        <n v="2410"/>
        <n v="2450"/>
        <n v="2642"/>
        <n v="2656"/>
        <n v="3163"/>
        <n v="3313"/>
        <n v="4066"/>
        <n v="4345"/>
        <n v="4939"/>
        <n v="7710"/>
        <n v="7759"/>
        <n v="7785"/>
        <n v="7788"/>
        <n v="8436"/>
        <n v="9082"/>
        <n v="9502"/>
        <n v="9504"/>
        <n v="9676"/>
        <n v="9753"/>
        <n v="10020"/>
        <n v="10308"/>
        <n v="10570"/>
        <n v="10812"/>
        <n v="11165"/>
        <n v="11347"/>
        <n v="12099"/>
        <n v="12188"/>
        <n v="12189"/>
        <n v="12267"/>
        <n v="12279"/>
        <n v="12333"/>
        <n v="12511"/>
        <n v="12982"/>
        <n v="13397"/>
        <n v="13417"/>
        <n v="13468"/>
        <n v="13512"/>
        <n v="13513"/>
        <n v="13536"/>
        <n v="86903"/>
        <n v="86914"/>
        <n v="86922"/>
        <n v="87529"/>
        <n v="87535"/>
        <n v="87630"/>
        <n v="87745"/>
        <n v="87755"/>
        <n v="87879"/>
        <n v="88484"/>
        <n v="88485"/>
        <n v="88496"/>
        <n v="88497"/>
        <n v="90843"/>
        <n v="91341"/>
        <n v="94216"/>
        <n v="94569"/>
        <n v="95305"/>
        <n v="96114"/>
        <n v="98555"/>
        <n v="98556"/>
        <n v="98559"/>
        <n v="98563"/>
        <n v="98564"/>
        <n v="98680"/>
        <n v="98685"/>
        <n v="99804"/>
        <n v="99807"/>
        <n v="99811"/>
        <n v="99821"/>
        <n v="99825"/>
        <n v="100674"/>
        <n v="100866"/>
        <n v="100867"/>
        <n v="100868"/>
        <n v="102179"/>
        <n v="102253"/>
        <n v="102488"/>
        <n v="102491"/>
        <n v="104162"/>
        <n v="104639"/>
        <n v="104641"/>
        <s v="12F"/>
        <s v="13F"/>
        <s v="14F"/>
        <s v="16F"/>
        <s v="17F"/>
        <s v="18F"/>
        <s v="19F"/>
        <s v="5F"/>
        <s v="9F"/>
        <m/>
      </sharedItems>
    </cacheField>
    <cacheField name="FONTE" numFmtId="0">
      <sharedItems containsBlank="1" count="4">
        <s v="CRIAR"/>
        <s v="ORSE"/>
        <s v="SINAPI"/>
        <m/>
      </sharedItems>
    </cacheField>
    <cacheField name="DESCRIÇÃO" numFmtId="0">
      <sharedItems containsBlank="1" count="106">
        <s v="Acabamento em granito cinza andorinha 15 x 2 cm, para elevador"/>
        <s v="Acabamento para registro 1/2&quot;, 3/4&quot; e 1&quot; (PQ), ref. 4900 - C43, da Deca ou similar"/>
        <s v="Aplicação de fundo selador acrílico em paredes, uma demão. af_06/2014"/>
        <s v="Aplicação de fundo selador acrílico em teto, uma demão. af_06/2014"/>
        <s v="Aplicação e lixamento de massa látex em paredes, duas demãos. af_06/2014"/>
        <s v="Aplicação e lixamento de massa látex em teto, duas demãos. af_06/2014"/>
        <s v="Assentamento de porta de elevador"/>
        <s v="Banco de concreto sem encosto largura = 45cm"/>
        <s v="Barra de apoio reta, em aco inox polido, comprimento 60cm, fixada na parede - fornecimento e instalação. af_01/2020"/>
        <s v="Barra de apoio reta, em aco inox polido, comprimento 70 cm,  fixada na parede - fornecimento e instalação. af_01/2020"/>
        <s v="Barra de apoio reta, em aco inox polido, comprimento 80 cm,  fixada na parede - fornecimento e instalação. af_01/2020"/>
        <s v="Chapim de granito cinza andorinha, c/ largura = 22 cm, esp = 2 cm"/>
        <s v="Chapisco aplicado em alvenarias e estruturas de concreto internas, com colher de pedreiro.   argamassa traço 1:3 com preparo em betoneira 400l. af_10/2022"/>
        <s v="Chapisco em teto, e=5mm, com argamassa traço t2 - 1:3  (cimento / areia /adesivo bianco) - Revisada 08/2015"/>
        <s v="Chuveiro elétrico jet master (lorenzetti  ou similar)"/>
        <s v="Chuveiro plástico sem registro"/>
        <s v="Contrapiso em argamassa traço 1:4 (cimento e areia), preparo mecânico com betoneira 400 l, aplicado em áreas molhadas sobre impermeabilização, acabamento não reforçado, espessura 3cm. af_07/2021"/>
        <s v="Contrapiso em argamassa traço 1:4 (cimento e areia), preparo mecânico com betoneira 400 l, aplicado em áreas molhadas sobre laje, aderido, acabamento não reforçado, espessura 3cm. af_07/2021"/>
        <s v="Contrapiso em argamassa traço 1:4 (cimento e areia), preparo mecânico com betoneira 400 l, aplicado em áreas secas sobre laje, aderido, acabamento não reforçado, espessura 3cm. af_07/2021"/>
        <s v="Corrimão duplo central em tubo de ferro galvanizado 1 1/2&quot;, com chumbadores para fixação no piso"/>
        <s v="Corrimão duplo em tubo de ferro galvanizado 1 1/2&quot;, com chumbadores para fixação em alvenaria"/>
        <s v="Dispenser, em plástico, para papel higiênico em rolo"/>
        <s v="Divisória em compensado naval 20mm, fixada sobre estrutura metálica"/>
        <s v="Divisória em granito cinza andorinha polido, e=2cm, inclusive montagem com ferragens - Rev 02"/>
        <s v="Divisoria sanitária, tipo cabine, em granito cinza polido, esp = 3cm, assentado com argamassa colante ac iii-e, exclusive ferragens. af_01/2021"/>
        <s v="Ducha higiênica com registro, linha Link, ref. 1984.C.ACT. LNK, da DECA ou similar"/>
        <s v="Emboço, para recebimento de cerâmica, em argamassa traço 1:2:8, preparo mecânico com betoneira 400l, aplicado manualmente em faces internas de paredes, para ambiente com área  maior que 10m2, espessura de 20mm, com execução de taliscas. af_06/2014"/>
        <s v="Escada marinheiro em barra chata de ferro 2&quot; x 5/16&quot;"/>
        <s v="Espelho plano 4mm"/>
        <s v="Estrutura metálica para cobertura com telha metálica"/>
        <s v="Filete de granito cinza andorinha  l=4cm, e=2cm,  com acabamento aboleado"/>
        <s v="Fornecimento e instalação de elevador com 3 paradas – 1,50m/s?"/>
        <s v="Fornecimento e instalação de fachada em pele de vidro, em vidro laminado 3+3 refletivo"/>
        <s v="Fornecimento e montagem de porta de enrolar automática, em chapa 20 Transvision, com guias laterais, soleira T, motor para 1000Kg , PVC auto lubrificante nas guias, borracha de vedação de soleira, central com 02 controles e pintura eletrostática"/>
        <s v="Forro em drywall, para ambientes comerciais, inclusive estrutura de fixação. af_05/2017_ps"/>
        <s v="Gradil Nylofor3D, malha 20x5cm, Ø 5mm 250x203 cm, Belgo ou similar, inclusive postes (secção 60x40mm e h=2,60m) e acessórios"/>
        <s v="Impermeabilização antiraiz para jardineiras, com utilização de 02 demãos de pintura a base de alcatrão"/>
        <s v="Impermeabilização c/ manta asfáltica 4mm, estruturada com não-tecido de poliéster, inclusive aplicação de 1 demão de primer, exceto proteção mecânica"/>
        <s v="Impermeabilização de superfície com argamassa polimérica / membrana acrílica, 3 demãos. af_06/2018"/>
        <s v="Impermeabilização de superfície com argamassa polimérica / membrana acrílica, 4 demãos, reforçada com véu de poliéster (mav). af_06/2018"/>
        <s v="Instalação de vidro temperado, e = 6 mm, encaixado em perfil u. af_01/2021_ps"/>
        <s v="Janela de alumínio tipo maxim-ar, com vidros, batente e ferragens. exclusive alizar, acabamento e contramarco. fornecimento e instalação. af_12/2019"/>
        <s v="Janela fixa de alumínio para vidro, com vidro, batente e ferragens. exclusive acabamento, alizar e contramarco. fornecimento e instalação. af_12/2019"/>
        <s v="Kit de porta de madeira para pintura, semi-oca (leve ou média), padrão médio, 80x210cm, espessura de 3,5cm, itens inclusos: dobradiças, montagem e instalação do batente, fechadura com execução do furo - fornecimento e instalação. af_12/2019"/>
        <s v="Lastro de brita 1"/>
        <s v="Lavatório com bancada em granito cinza andorinha, e = 2cm, dim 1.00x0.60, com 01 cuba de louça de embutir, sifão cromado, válvula cromada, torneira cromada, inclusive rodopia 10 cm, assentada."/>
        <s v="Lavatório com bancada em granito cinza andorinha, e = 2cm, dim 1.10x0.60, com 01 cuba de embutir de louça e 01 cuba inox, sifão plástico, válvula plástica, torneira em aço inox, inclusive rodopia 10 cm, assentada"/>
        <s v="Lavatório com bancada em granito cinza andorinha, e = 2cm, dim 1.40x0.60, com 02 cubas de embutir de louça,  sifão ajustável metalizado, válvula cromada, torneira cromada, inclusive rodopia 10 cm, assentada"/>
        <s v="Lavatório com bancada em granito cinza andorinha, e = 2cm, dim 1.90x0.60, com 01 cuba de embutir de louça e 01 cuba inox, sifão plástico, válvula plástica, torneira em aço inox, inclusive rodopia 10 cm, assentada"/>
        <s v="Lavatório com bancada em granito cinza andorinha, e = 2cm, dim 1.90x0.60, com 02 cubas de embutir de louça,  sifão ajustável metalizado, válvula cromada, torneira cromada, inclusive rodopia 10 cm, assentada"/>
        <s v="Lavatório com bancada em granito cinza andorinha, e = 2cm, dim 2.10x0.60, com 03 cubas de embutir de louça,  sifão ajustável metalizado, válvula cromada, torneira cromada, inclusive rodopia 10 cm, assentada"/>
        <s v="Lavatório com bancada em granito cinza andorinha, e = 2cm, dim 2.60x0.60, com 03 cubas de embutir de louça,  sifão ajustável metalizado, válvula cromada, torneira cromada, inclusive rodopia 10 cm, assentada"/>
        <s v="Lavatório louça (Deca-Linha Vogue Plus Conforto, ref L-510 ou similar) com coluna suspensa, (Deca, Linha Vogue Plus Conforto, ref. C-510 ou similar), c/ sifão cromado, válvula cromada, engate cromado, exclusive torneira"/>
        <s v="Lavatório louça branca com coluna, 45 x 55cm ou equivalente, padrão médio - fornecimento e instalação. af_01/2020"/>
        <s v="Limpeza de contrapiso com vassoura a seco. af_04/2019"/>
        <s v="Limpeza de janela de vidro com caixilho em aço/alumínio/pvc. af_04/2019"/>
        <s v="Limpeza de piso cerâmico ou porcelanato utilizando detergente neutro e escovação manual. af_04/2019"/>
        <s v="Limpeza de porta de vidro com caixilho em aço/ alumínio/ pvc. af_04/2019"/>
        <s v="Limpeza de reservatório"/>
        <s v="Limpeza de revestimento cerâmico em parede utilizando detergente neutro e escovação manual. af_04/2019"/>
        <s v="Limpeza geral"/>
        <s v="Massa única, para recebimento de pintura, em argamassa traço 1:2:8, preparo mecânico com betoneira 400l, aplicada manualmente em faces internas de paredes, espessura de 20mm, com execução de taliscas. af_06/2014"/>
        <s v="Peitoril granito cinza polido, c/ largura = 22 cm, esp = 2 cm"/>
        <s v="Pia de cozinha com bancada em granito cinza andorinha, e = 2cm, dim 2.00x0.60, com 01 cuba de aço inox, sifão cromado, válvula cromada, torneira em aço inox, inclusive rodopia 7 cm, assentada."/>
        <s v="Pia de cozinha com bancada em granito cinza andorinha, e = 2cm, dim 2.50x0.60, com 01 cuba de aço inox, sifão cromado, válvula cromada, torneira em aço inox, inclusive rodopia 10 cm, assentada."/>
        <s v="Pia de cozinha com bancada em granito cinza andorinha, e = 2cm, dim 3.30x0.60, com 01 cuba de aço inox, sifão cromado, válvula cromada, torneira cromada, inclusive rodopia 10 cm, assentada"/>
        <s v="Pintura de acabamento com aplicação de 02 demãos de tinta mineral em pó (Hidracor ou similar)"/>
        <s v="Pintura de acabamento com lixamento, aplicação de 01 demão de tinta à base de zarcão e 02 demãos de tinta esmalte"/>
        <s v="Pintura de acabamento com tinta emborrachada - 02 demãos"/>
        <s v="Pintura de piso com tinta acrílica, aplicação manual, 2 demãos, incluso fundo preparador. af_05/2021"/>
        <s v="Pintura látex acrílica econômica, aplicação manual em paredes, duas demãos. Af_04/2023"/>
        <s v="Pintura látex acrílica econômica, aplicação manual em teto, duas demãos. Af_04/2023"/>
        <s v="Pintura sobre superfícies de madeira com aplicação de 01 demão de fundo sintético nivelador, 01 demão de massa a óleo e 02 demãos de tinta esmalte"/>
        <s v="Piso cimentado, traço 1:3 (cimento e areia), acabamento liso, espessura 3,0 cm, preparo mecânico da argamassa. af_09/2020"/>
        <s v="Piso em granilite, marmorite ou granitina em ambientes internos, com espessura de 8 mm, incluso mistura em betoneira, colocação das juntas, aplicação do piso, 4 polimentos com politriz, estucamento, selador e cera. af_06/2022"/>
        <s v="Piso em granito cinza andorinha, e=2cm, polido, aplicado com argamassa industrializada ac-ii, rejuntado, exclusive regularização de base"/>
        <s v="Porta em alumínio de abrir tipo veneziana com guarnição, fixação com parafusos - fornecimento e instalação. af_12/2019"/>
        <s v="Porta em madeira compensada (canela), lisa, semi-ôca, (0.60 x 1,60 a 2.10 m), revestida c/fórmica, inclusive ferragens (livre/ocupado), para uso em divisórias granito ou mármore"/>
        <s v="Porta em madeira compensada (canela), lisa, semi-ôca, 0.80 x 2.10 m, para sanitário de deficiente físico (inclusive batente, ferragens, fechadura, suporte e chapa de alumínio e=1mm)"/>
        <s v="Porta para divisória, dim. 820 x 2110 x 35mm, Naval ou similar - Rev. 01"/>
        <s v="Porta sabão liquido de plástico"/>
        <s v="Porta toalha inox para papel toalha em rolo"/>
        <s v="Porta/Esquadria em alumínio, cor N/P/B, tipo moldura-vidro, inclusive caixilho vertical 5 x 10, maxi-ar fixo, dobradiças ou roldanas e fechadura, exclusive vidro"/>
        <s v="Preparo do piso cimentado para pintura - lixamento e limpeza. af_05/2021"/>
        <s v="Proteção mecânica de superfície horizontal com argamassa de cimento e areia, traço 1:3, e=2cm. af_06/2018"/>
        <s v="Proteção mecânica de superfície vertical com argamassa de cimento e areia, traço 1:3, e=2cm. af_06/2018"/>
        <s v="Regularização de reboco interno, de parede, com argamassa traço t6 - 1:2:10 (cimento / cal / areia), espessura 0,5 cm"/>
        <s v="Revestimento cerâmico para piso ou parede, 37 x 59 cm, Arielle, linha riviera, cor branca ou similar, PEI-3, aplicado com argamassa industrializada ac-ii, rejuntado, exclusive regularização de base ou emboço"/>
        <s v="Revestimento cerâmico para piso ou parede, 53 x 53 cm, Arielle, linha logan, cor branca, ou similar, PEI-5, aplicado com argamassa industrializada ac-ii, rejuntado, exclusive regularização de base ou emboço"/>
        <s v="Revestimento para piso ou parede em granito cinza andorinha, polido, e = 2cm, aplicado com argamassa industrializada ac-ii, rejuntado, exclusive emboço"/>
        <s v="Rodapé alta resistência, h = 10 cm"/>
        <s v="Rodapé em granito, altura 10 cm. af_09/2020"/>
        <s v="Rufo em chapa de alumínio, esp = 0,6mm, larg = 30,0cm"/>
        <s v="Soleira alta resistência moldada &quot;in-loco&quot;, e = 2 cm, l = 15 cm"/>
        <s v="Soleira em granito cinza andorinha, l = 15 cm, e = 2 cm"/>
        <s v="Tabica metálica 3x3cm para forro de gesso (fornecimento e montagem)"/>
        <s v="Tampo de balcão em granito cinza andorinha, e=2cm"/>
        <s v="Tanque de louça branca suspenso, 18l ou equivalente, incluso sifão tipo garrafa em metal cromado, válvula metálica e torneira de metal cromado padrão médio - fornecimento e instalação. af_01/2020"/>
        <s v="Telhamento com telha metálica termoacústica e = 30 mm, com até 2 águas, incluso içamento. af_07/2019"/>
        <s v="Textura acrílica, aplicação manual em parede, uma demão. af_09/2016"/>
        <s v="Torneira cromada 1/2? ou 3/4? para tanque, padrão médio - fornecimento e instalação. af_01/2020"/>
        <s v="Torneira de mesa com fechamento automático, linha Decamatic Eco, ref.1173.C, DECA ou similar"/>
        <s v="Tratamento de rodapé com véu de poliéster. af_06/2018"/>
        <s v="Vaso sanitario c/caixa de descarga acoplada, linha thema ecoflush, 3/6 lt, ref. 25353/25570, INCEPA ou similar,incl. assento INCEPA linha thema ref. 25987 ou similar, conjunto de fixação, anel de vedação e engate plástico"/>
        <s v="Vaso sanitário com caixa de descarga acoplada, linha vogue plus conforto, sem abertura frontal P.515.17, DECA ou similar"/>
        <m/>
      </sharedItems>
    </cacheField>
    <cacheField name="UN" numFmtId="0">
      <sharedItems containsBlank="1" containsMixedTypes="1" containsNumber="1" containsInteger="1" minValue="0" maxValue="0" count="8">
        <n v="0"/>
        <s v="m"/>
        <s v="m2"/>
        <s v="m²"/>
        <s v="m2"/>
        <s v="m3"/>
        <s v="un"/>
        <m/>
      </sharedItems>
    </cacheField>
    <cacheField name="CÓD. ETP" numFmtId="0">
      <sharedItems containsBlank="1" count="18">
        <s v="b05"/>
        <s v="b06"/>
        <s v="b07"/>
        <s v="b08"/>
        <s v="b09"/>
        <s v="b10"/>
        <s v="b11"/>
        <s v="b12"/>
        <s v="b13"/>
        <s v="b14"/>
        <s v="b15"/>
        <s v="b16"/>
        <s v="b17"/>
        <s v="b18"/>
        <s v="b24"/>
        <s v="b35"/>
        <s v="b39"/>
        <m/>
      </sharedItems>
    </cacheField>
    <cacheField name="ETAPA ORÇAMENTO" numFmtId="0">
      <sharedItems containsBlank="1" count="18">
        <s v="B05 – ELEVAÇÃO"/>
        <s v="B06 – COBERTURA"/>
        <s v="B07 – IMPERMEABILIZAÇÃO"/>
        <s v="B08 – REVESTIMENTO INTERNO – PAREDE"/>
        <s v="B09 – REVESTIMENTO INTERNO – TETO"/>
        <s v="B10 – REVESTIMENTO EXTERNO"/>
        <s v="B11 – PAVIMENTAÇÃO"/>
        <s v="B12 – ESQUADRIAS"/>
        <s v="B13 – PINTURA INTERNA – PISO"/>
        <s v="B14 – PINTURA INTERNA – PAREDE"/>
        <s v="B15 – PINTURA INTERNA – TETO"/>
        <s v="B16 – PINTURA – ESQ. MADEIRA"/>
        <s v="B17 – PINTURA – ESQ. FERRO"/>
        <s v="B18 – PINTURA EXTERNA"/>
        <s v="B24 – BANCADAS, LOUÇAS, METAIS SANITÁRIOS E DIVISÓRIAS DE GRANITO"/>
        <s v="B35 – ELEVADOR/ PLATAFORMA ELEVATÓRIA"/>
        <s v="B39 – LIMPEZA FINAL"/>
        <m/>
      </sharedItems>
    </cacheField>
  </cacheFields>
</pivotCacheDefinition>
</file>

<file path=xl/pivotCache/pivotCacheRecords1.xml><?xml version="1.0" encoding="utf-8"?>
<pivotCacheRecords xmlns="http://schemas.openxmlformats.org/spreadsheetml/2006/main" xmlns:r="http://schemas.openxmlformats.org/officeDocument/2006/relationships" count="2659">
  <r>
    <x v="1"/>
    <x v="4"/>
    <x v="74"/>
    <x v="12"/>
    <x v="89"/>
    <x v="2"/>
    <x v="0"/>
    <x v="72"/>
    <x v="17"/>
    <x v="3"/>
    <x v="18"/>
    <x v="9"/>
    <x v="3"/>
    <x v="64"/>
    <x v="3"/>
    <x v="0"/>
    <x v="187"/>
    <x v="21"/>
    <x v="4"/>
    <x v="198"/>
    <x v="311"/>
    <x v="105"/>
    <x v="3"/>
    <x v="105"/>
    <x v="7"/>
    <x v="17"/>
    <x v="17"/>
  </r>
  <r>
    <x v="0"/>
    <x v="3"/>
    <x v="35"/>
    <x v="12"/>
    <x v="89"/>
    <x v="2"/>
    <x v="0"/>
    <x v="72"/>
    <x v="17"/>
    <x v="3"/>
    <x v="18"/>
    <x v="9"/>
    <x v="3"/>
    <x v="64"/>
    <x v="3"/>
    <x v="0"/>
    <x v="187"/>
    <x v="21"/>
    <x v="4"/>
    <x v="198"/>
    <x v="311"/>
    <x v="105"/>
    <x v="3"/>
    <x v="105"/>
    <x v="7"/>
    <x v="17"/>
    <x v="17"/>
  </r>
  <r>
    <x v="0"/>
    <x v="3"/>
    <x v="35"/>
    <x v="8"/>
    <x v="83"/>
    <x v="2"/>
    <x v="0"/>
    <x v="72"/>
    <x v="17"/>
    <x v="3"/>
    <x v="18"/>
    <x v="9"/>
    <x v="3"/>
    <x v="64"/>
    <x v="3"/>
    <x v="0"/>
    <x v="168"/>
    <x v="0"/>
    <x v="0"/>
    <x v="177"/>
    <x v="311"/>
    <x v="105"/>
    <x v="3"/>
    <x v="105"/>
    <x v="7"/>
    <x v="17"/>
    <x v="17"/>
  </r>
  <r>
    <x v="0"/>
    <x v="3"/>
    <x v="35"/>
    <x v="8"/>
    <x v="89"/>
    <x v="2"/>
    <x v="0"/>
    <x v="72"/>
    <x v="17"/>
    <x v="3"/>
    <x v="18"/>
    <x v="9"/>
    <x v="3"/>
    <x v="64"/>
    <x v="3"/>
    <x v="0"/>
    <x v="187"/>
    <x v="21"/>
    <x v="4"/>
    <x v="198"/>
    <x v="288"/>
    <x v="82"/>
    <x v="2"/>
    <x v="54"/>
    <x v="2"/>
    <x v="6"/>
    <x v="6"/>
  </r>
  <r>
    <x v="0"/>
    <x v="3"/>
    <x v="35"/>
    <x v="8"/>
    <x v="89"/>
    <x v="2"/>
    <x v="0"/>
    <x v="72"/>
    <x v="17"/>
    <x v="3"/>
    <x v="18"/>
    <x v="9"/>
    <x v="3"/>
    <x v="64"/>
    <x v="3"/>
    <x v="0"/>
    <x v="187"/>
    <x v="21"/>
    <x v="4"/>
    <x v="198"/>
    <x v="288"/>
    <x v="59"/>
    <x v="2"/>
    <x v="18"/>
    <x v="4"/>
    <x v="6"/>
    <x v="6"/>
  </r>
  <r>
    <x v="0"/>
    <x v="3"/>
    <x v="35"/>
    <x v="8"/>
    <x v="89"/>
    <x v="2"/>
    <x v="0"/>
    <x v="72"/>
    <x v="17"/>
    <x v="3"/>
    <x v="18"/>
    <x v="9"/>
    <x v="3"/>
    <x v="64"/>
    <x v="3"/>
    <x v="0"/>
    <x v="187"/>
    <x v="21"/>
    <x v="4"/>
    <x v="198"/>
    <x v="288"/>
    <x v="93"/>
    <x v="2"/>
    <x v="74"/>
    <x v="4"/>
    <x v="6"/>
    <x v="6"/>
  </r>
  <r>
    <x v="0"/>
    <x v="3"/>
    <x v="35"/>
    <x v="8"/>
    <x v="89"/>
    <x v="2"/>
    <x v="0"/>
    <x v="72"/>
    <x v="17"/>
    <x v="3"/>
    <x v="18"/>
    <x v="9"/>
    <x v="3"/>
    <x v="64"/>
    <x v="3"/>
    <x v="0"/>
    <x v="187"/>
    <x v="21"/>
    <x v="4"/>
    <x v="198"/>
    <x v="288"/>
    <x v="16"/>
    <x v="1"/>
    <x v="60"/>
    <x v="4"/>
    <x v="16"/>
    <x v="16"/>
  </r>
  <r>
    <x v="0"/>
    <x v="3"/>
    <x v="35"/>
    <x v="8"/>
    <x v="89"/>
    <x v="2"/>
    <x v="0"/>
    <x v="72"/>
    <x v="17"/>
    <x v="3"/>
    <x v="18"/>
    <x v="9"/>
    <x v="3"/>
    <x v="64"/>
    <x v="3"/>
    <x v="0"/>
    <x v="187"/>
    <x v="21"/>
    <x v="4"/>
    <x v="198"/>
    <x v="82"/>
    <x v="10"/>
    <x v="1"/>
    <x v="93"/>
    <x v="1"/>
    <x v="6"/>
    <x v="6"/>
  </r>
  <r>
    <x v="0"/>
    <x v="3"/>
    <x v="35"/>
    <x v="7"/>
    <x v="89"/>
    <x v="2"/>
    <x v="0"/>
    <x v="69"/>
    <x v="17"/>
    <x v="3"/>
    <x v="13"/>
    <x v="9"/>
    <x v="3"/>
    <x v="1"/>
    <x v="3"/>
    <x v="0"/>
    <x v="182"/>
    <x v="0"/>
    <x v="0"/>
    <x v="193"/>
    <x v="311"/>
    <x v="105"/>
    <x v="3"/>
    <x v="105"/>
    <x v="7"/>
    <x v="17"/>
    <x v="17"/>
  </r>
  <r>
    <x v="0"/>
    <x v="3"/>
    <x v="35"/>
    <x v="7"/>
    <x v="89"/>
    <x v="2"/>
    <x v="0"/>
    <x v="72"/>
    <x v="17"/>
    <x v="3"/>
    <x v="18"/>
    <x v="9"/>
    <x v="3"/>
    <x v="64"/>
    <x v="3"/>
    <x v="0"/>
    <x v="187"/>
    <x v="21"/>
    <x v="4"/>
    <x v="198"/>
    <x v="304"/>
    <x v="62"/>
    <x v="2"/>
    <x v="12"/>
    <x v="4"/>
    <x v="3"/>
    <x v="3"/>
  </r>
  <r>
    <x v="0"/>
    <x v="3"/>
    <x v="35"/>
    <x v="7"/>
    <x v="89"/>
    <x v="2"/>
    <x v="0"/>
    <x v="72"/>
    <x v="17"/>
    <x v="3"/>
    <x v="18"/>
    <x v="9"/>
    <x v="3"/>
    <x v="64"/>
    <x v="3"/>
    <x v="0"/>
    <x v="187"/>
    <x v="21"/>
    <x v="4"/>
    <x v="198"/>
    <x v="304"/>
    <x v="57"/>
    <x v="2"/>
    <x v="61"/>
    <x v="4"/>
    <x v="3"/>
    <x v="3"/>
  </r>
  <r>
    <x v="0"/>
    <x v="3"/>
    <x v="35"/>
    <x v="7"/>
    <x v="89"/>
    <x v="2"/>
    <x v="0"/>
    <x v="72"/>
    <x v="17"/>
    <x v="3"/>
    <x v="18"/>
    <x v="9"/>
    <x v="3"/>
    <x v="64"/>
    <x v="3"/>
    <x v="0"/>
    <x v="187"/>
    <x v="21"/>
    <x v="4"/>
    <x v="198"/>
    <x v="304"/>
    <x v="64"/>
    <x v="2"/>
    <x v="2"/>
    <x v="4"/>
    <x v="9"/>
    <x v="9"/>
  </r>
  <r>
    <x v="0"/>
    <x v="3"/>
    <x v="35"/>
    <x v="7"/>
    <x v="89"/>
    <x v="2"/>
    <x v="0"/>
    <x v="72"/>
    <x v="17"/>
    <x v="3"/>
    <x v="18"/>
    <x v="9"/>
    <x v="3"/>
    <x v="64"/>
    <x v="3"/>
    <x v="0"/>
    <x v="187"/>
    <x v="21"/>
    <x v="4"/>
    <x v="198"/>
    <x v="304"/>
    <x v="66"/>
    <x v="2"/>
    <x v="4"/>
    <x v="4"/>
    <x v="9"/>
    <x v="9"/>
  </r>
  <r>
    <x v="0"/>
    <x v="3"/>
    <x v="35"/>
    <x v="7"/>
    <x v="89"/>
    <x v="2"/>
    <x v="0"/>
    <x v="72"/>
    <x v="17"/>
    <x v="3"/>
    <x v="18"/>
    <x v="9"/>
    <x v="3"/>
    <x v="64"/>
    <x v="3"/>
    <x v="0"/>
    <x v="187"/>
    <x v="21"/>
    <x v="4"/>
    <x v="198"/>
    <x v="304"/>
    <x v="95"/>
    <x v="2"/>
    <x v="70"/>
    <x v="4"/>
    <x v="9"/>
    <x v="9"/>
  </r>
  <r>
    <x v="0"/>
    <x v="3"/>
    <x v="35"/>
    <x v="10"/>
    <x v="83"/>
    <x v="2"/>
    <x v="0"/>
    <x v="72"/>
    <x v="17"/>
    <x v="3"/>
    <x v="18"/>
    <x v="9"/>
    <x v="3"/>
    <x v="64"/>
    <x v="3"/>
    <x v="0"/>
    <x v="168"/>
    <x v="0"/>
    <x v="0"/>
    <x v="177"/>
    <x v="311"/>
    <x v="105"/>
    <x v="3"/>
    <x v="105"/>
    <x v="7"/>
    <x v="17"/>
    <x v="17"/>
  </r>
  <r>
    <x v="0"/>
    <x v="3"/>
    <x v="35"/>
    <x v="10"/>
    <x v="89"/>
    <x v="2"/>
    <x v="0"/>
    <x v="72"/>
    <x v="17"/>
    <x v="3"/>
    <x v="18"/>
    <x v="9"/>
    <x v="3"/>
    <x v="64"/>
    <x v="3"/>
    <x v="0"/>
    <x v="187"/>
    <x v="21"/>
    <x v="4"/>
    <x v="198"/>
    <x v="288"/>
    <x v="72"/>
    <x v="2"/>
    <x v="34"/>
    <x v="4"/>
    <x v="4"/>
    <x v="4"/>
  </r>
  <r>
    <x v="0"/>
    <x v="3"/>
    <x v="35"/>
    <x v="10"/>
    <x v="89"/>
    <x v="2"/>
    <x v="0"/>
    <x v="72"/>
    <x v="17"/>
    <x v="3"/>
    <x v="18"/>
    <x v="9"/>
    <x v="3"/>
    <x v="64"/>
    <x v="3"/>
    <x v="0"/>
    <x v="187"/>
    <x v="21"/>
    <x v="4"/>
    <x v="198"/>
    <x v="285"/>
    <x v="29"/>
    <x v="1"/>
    <x v="95"/>
    <x v="1"/>
    <x v="4"/>
    <x v="4"/>
  </r>
  <r>
    <x v="0"/>
    <x v="3"/>
    <x v="35"/>
    <x v="10"/>
    <x v="89"/>
    <x v="2"/>
    <x v="0"/>
    <x v="72"/>
    <x v="17"/>
    <x v="3"/>
    <x v="18"/>
    <x v="9"/>
    <x v="3"/>
    <x v="64"/>
    <x v="3"/>
    <x v="0"/>
    <x v="187"/>
    <x v="21"/>
    <x v="4"/>
    <x v="198"/>
    <x v="288"/>
    <x v="63"/>
    <x v="2"/>
    <x v="3"/>
    <x v="4"/>
    <x v="10"/>
    <x v="10"/>
  </r>
  <r>
    <x v="0"/>
    <x v="3"/>
    <x v="35"/>
    <x v="10"/>
    <x v="89"/>
    <x v="2"/>
    <x v="0"/>
    <x v="72"/>
    <x v="17"/>
    <x v="3"/>
    <x v="18"/>
    <x v="9"/>
    <x v="3"/>
    <x v="64"/>
    <x v="3"/>
    <x v="0"/>
    <x v="187"/>
    <x v="21"/>
    <x v="4"/>
    <x v="198"/>
    <x v="288"/>
    <x v="65"/>
    <x v="2"/>
    <x v="5"/>
    <x v="4"/>
    <x v="10"/>
    <x v="10"/>
  </r>
  <r>
    <x v="0"/>
    <x v="3"/>
    <x v="35"/>
    <x v="10"/>
    <x v="89"/>
    <x v="2"/>
    <x v="0"/>
    <x v="72"/>
    <x v="17"/>
    <x v="3"/>
    <x v="18"/>
    <x v="9"/>
    <x v="3"/>
    <x v="64"/>
    <x v="3"/>
    <x v="0"/>
    <x v="187"/>
    <x v="21"/>
    <x v="4"/>
    <x v="198"/>
    <x v="288"/>
    <x v="94"/>
    <x v="2"/>
    <x v="71"/>
    <x v="4"/>
    <x v="10"/>
    <x v="10"/>
  </r>
  <r>
    <x v="0"/>
    <x v="3"/>
    <x v="35"/>
    <x v="9"/>
    <x v="81"/>
    <x v="2"/>
    <x v="0"/>
    <x v="72"/>
    <x v="17"/>
    <x v="3"/>
    <x v="18"/>
    <x v="9"/>
    <x v="3"/>
    <x v="13"/>
    <x v="3"/>
    <x v="0"/>
    <x v="146"/>
    <x v="0"/>
    <x v="0"/>
    <x v="154"/>
    <x v="311"/>
    <x v="105"/>
    <x v="3"/>
    <x v="105"/>
    <x v="7"/>
    <x v="17"/>
    <x v="17"/>
  </r>
  <r>
    <x v="0"/>
    <x v="3"/>
    <x v="35"/>
    <x v="9"/>
    <x v="89"/>
    <x v="2"/>
    <x v="0"/>
    <x v="72"/>
    <x v="17"/>
    <x v="3"/>
    <x v="18"/>
    <x v="9"/>
    <x v="3"/>
    <x v="64"/>
    <x v="3"/>
    <x v="0"/>
    <x v="187"/>
    <x v="21"/>
    <x v="4"/>
    <x v="198"/>
    <x v="263"/>
    <x v="9"/>
    <x v="1"/>
    <x v="90"/>
    <x v="1"/>
    <x v="3"/>
    <x v="3"/>
  </r>
  <r>
    <x v="1"/>
    <x v="4"/>
    <x v="74"/>
    <x v="12"/>
    <x v="89"/>
    <x v="2"/>
    <x v="0"/>
    <x v="72"/>
    <x v="17"/>
    <x v="3"/>
    <x v="18"/>
    <x v="9"/>
    <x v="3"/>
    <x v="64"/>
    <x v="3"/>
    <x v="0"/>
    <x v="187"/>
    <x v="21"/>
    <x v="4"/>
    <x v="198"/>
    <x v="311"/>
    <x v="105"/>
    <x v="3"/>
    <x v="105"/>
    <x v="7"/>
    <x v="17"/>
    <x v="17"/>
  </r>
  <r>
    <x v="1"/>
    <x v="4"/>
    <x v="74"/>
    <x v="12"/>
    <x v="89"/>
    <x v="2"/>
    <x v="0"/>
    <x v="72"/>
    <x v="17"/>
    <x v="3"/>
    <x v="18"/>
    <x v="9"/>
    <x v="3"/>
    <x v="64"/>
    <x v="3"/>
    <x v="0"/>
    <x v="187"/>
    <x v="21"/>
    <x v="4"/>
    <x v="198"/>
    <x v="311"/>
    <x v="105"/>
    <x v="3"/>
    <x v="105"/>
    <x v="7"/>
    <x v="17"/>
    <x v="17"/>
  </r>
  <r>
    <x v="0"/>
    <x v="3"/>
    <x v="25"/>
    <x v="12"/>
    <x v="89"/>
    <x v="2"/>
    <x v="0"/>
    <x v="72"/>
    <x v="17"/>
    <x v="3"/>
    <x v="18"/>
    <x v="9"/>
    <x v="3"/>
    <x v="64"/>
    <x v="3"/>
    <x v="0"/>
    <x v="187"/>
    <x v="21"/>
    <x v="4"/>
    <x v="198"/>
    <x v="311"/>
    <x v="105"/>
    <x v="3"/>
    <x v="105"/>
    <x v="7"/>
    <x v="17"/>
    <x v="17"/>
  </r>
  <r>
    <x v="0"/>
    <x v="3"/>
    <x v="25"/>
    <x v="8"/>
    <x v="43"/>
    <x v="2"/>
    <x v="0"/>
    <x v="72"/>
    <x v="17"/>
    <x v="3"/>
    <x v="18"/>
    <x v="9"/>
    <x v="3"/>
    <x v="64"/>
    <x v="3"/>
    <x v="0"/>
    <x v="82"/>
    <x v="0"/>
    <x v="0"/>
    <x v="90"/>
    <x v="311"/>
    <x v="105"/>
    <x v="3"/>
    <x v="105"/>
    <x v="7"/>
    <x v="17"/>
    <x v="17"/>
  </r>
  <r>
    <x v="0"/>
    <x v="3"/>
    <x v="25"/>
    <x v="8"/>
    <x v="89"/>
    <x v="2"/>
    <x v="0"/>
    <x v="72"/>
    <x v="17"/>
    <x v="3"/>
    <x v="18"/>
    <x v="9"/>
    <x v="3"/>
    <x v="64"/>
    <x v="3"/>
    <x v="0"/>
    <x v="187"/>
    <x v="21"/>
    <x v="4"/>
    <x v="198"/>
    <x v="164"/>
    <x v="82"/>
    <x v="2"/>
    <x v="54"/>
    <x v="4"/>
    <x v="6"/>
    <x v="6"/>
  </r>
  <r>
    <x v="0"/>
    <x v="3"/>
    <x v="25"/>
    <x v="8"/>
    <x v="89"/>
    <x v="2"/>
    <x v="0"/>
    <x v="72"/>
    <x v="17"/>
    <x v="3"/>
    <x v="18"/>
    <x v="9"/>
    <x v="3"/>
    <x v="64"/>
    <x v="3"/>
    <x v="0"/>
    <x v="187"/>
    <x v="21"/>
    <x v="4"/>
    <x v="198"/>
    <x v="164"/>
    <x v="59"/>
    <x v="2"/>
    <x v="18"/>
    <x v="4"/>
    <x v="6"/>
    <x v="6"/>
  </r>
  <r>
    <x v="0"/>
    <x v="3"/>
    <x v="25"/>
    <x v="8"/>
    <x v="89"/>
    <x v="2"/>
    <x v="0"/>
    <x v="72"/>
    <x v="17"/>
    <x v="3"/>
    <x v="18"/>
    <x v="9"/>
    <x v="3"/>
    <x v="64"/>
    <x v="3"/>
    <x v="0"/>
    <x v="187"/>
    <x v="21"/>
    <x v="4"/>
    <x v="198"/>
    <x v="164"/>
    <x v="93"/>
    <x v="2"/>
    <x v="74"/>
    <x v="4"/>
    <x v="6"/>
    <x v="6"/>
  </r>
  <r>
    <x v="0"/>
    <x v="3"/>
    <x v="25"/>
    <x v="8"/>
    <x v="89"/>
    <x v="2"/>
    <x v="0"/>
    <x v="72"/>
    <x v="17"/>
    <x v="3"/>
    <x v="18"/>
    <x v="9"/>
    <x v="3"/>
    <x v="64"/>
    <x v="3"/>
    <x v="0"/>
    <x v="187"/>
    <x v="21"/>
    <x v="4"/>
    <x v="198"/>
    <x v="164"/>
    <x v="16"/>
    <x v="1"/>
    <x v="60"/>
    <x v="4"/>
    <x v="16"/>
    <x v="16"/>
  </r>
  <r>
    <x v="0"/>
    <x v="3"/>
    <x v="25"/>
    <x v="8"/>
    <x v="89"/>
    <x v="2"/>
    <x v="0"/>
    <x v="72"/>
    <x v="17"/>
    <x v="3"/>
    <x v="18"/>
    <x v="9"/>
    <x v="3"/>
    <x v="64"/>
    <x v="3"/>
    <x v="0"/>
    <x v="187"/>
    <x v="21"/>
    <x v="4"/>
    <x v="198"/>
    <x v="82"/>
    <x v="10"/>
    <x v="1"/>
    <x v="93"/>
    <x v="1"/>
    <x v="6"/>
    <x v="6"/>
  </r>
  <r>
    <x v="0"/>
    <x v="3"/>
    <x v="25"/>
    <x v="7"/>
    <x v="89"/>
    <x v="2"/>
    <x v="0"/>
    <x v="36"/>
    <x v="17"/>
    <x v="3"/>
    <x v="13"/>
    <x v="9"/>
    <x v="3"/>
    <x v="11"/>
    <x v="3"/>
    <x v="0"/>
    <x v="94"/>
    <x v="0"/>
    <x v="0"/>
    <x v="103"/>
    <x v="311"/>
    <x v="105"/>
    <x v="3"/>
    <x v="105"/>
    <x v="7"/>
    <x v="17"/>
    <x v="17"/>
  </r>
  <r>
    <x v="0"/>
    <x v="3"/>
    <x v="25"/>
    <x v="7"/>
    <x v="89"/>
    <x v="2"/>
    <x v="0"/>
    <x v="72"/>
    <x v="17"/>
    <x v="3"/>
    <x v="18"/>
    <x v="9"/>
    <x v="3"/>
    <x v="64"/>
    <x v="3"/>
    <x v="0"/>
    <x v="187"/>
    <x v="21"/>
    <x v="4"/>
    <x v="198"/>
    <x v="189"/>
    <x v="62"/>
    <x v="2"/>
    <x v="12"/>
    <x v="4"/>
    <x v="3"/>
    <x v="3"/>
  </r>
  <r>
    <x v="0"/>
    <x v="3"/>
    <x v="25"/>
    <x v="7"/>
    <x v="89"/>
    <x v="2"/>
    <x v="0"/>
    <x v="72"/>
    <x v="17"/>
    <x v="3"/>
    <x v="18"/>
    <x v="9"/>
    <x v="3"/>
    <x v="64"/>
    <x v="3"/>
    <x v="0"/>
    <x v="187"/>
    <x v="21"/>
    <x v="4"/>
    <x v="198"/>
    <x v="189"/>
    <x v="57"/>
    <x v="2"/>
    <x v="61"/>
    <x v="4"/>
    <x v="3"/>
    <x v="3"/>
  </r>
  <r>
    <x v="0"/>
    <x v="3"/>
    <x v="25"/>
    <x v="7"/>
    <x v="89"/>
    <x v="2"/>
    <x v="0"/>
    <x v="72"/>
    <x v="17"/>
    <x v="3"/>
    <x v="18"/>
    <x v="9"/>
    <x v="3"/>
    <x v="64"/>
    <x v="3"/>
    <x v="0"/>
    <x v="187"/>
    <x v="21"/>
    <x v="4"/>
    <x v="198"/>
    <x v="189"/>
    <x v="64"/>
    <x v="2"/>
    <x v="2"/>
    <x v="4"/>
    <x v="9"/>
    <x v="9"/>
  </r>
  <r>
    <x v="0"/>
    <x v="3"/>
    <x v="25"/>
    <x v="7"/>
    <x v="89"/>
    <x v="2"/>
    <x v="0"/>
    <x v="72"/>
    <x v="17"/>
    <x v="3"/>
    <x v="18"/>
    <x v="9"/>
    <x v="3"/>
    <x v="64"/>
    <x v="3"/>
    <x v="0"/>
    <x v="187"/>
    <x v="21"/>
    <x v="4"/>
    <x v="198"/>
    <x v="189"/>
    <x v="66"/>
    <x v="2"/>
    <x v="4"/>
    <x v="4"/>
    <x v="9"/>
    <x v="9"/>
  </r>
  <r>
    <x v="0"/>
    <x v="3"/>
    <x v="25"/>
    <x v="7"/>
    <x v="89"/>
    <x v="2"/>
    <x v="0"/>
    <x v="72"/>
    <x v="17"/>
    <x v="3"/>
    <x v="18"/>
    <x v="9"/>
    <x v="3"/>
    <x v="64"/>
    <x v="3"/>
    <x v="0"/>
    <x v="187"/>
    <x v="21"/>
    <x v="4"/>
    <x v="198"/>
    <x v="189"/>
    <x v="95"/>
    <x v="2"/>
    <x v="70"/>
    <x v="4"/>
    <x v="9"/>
    <x v="9"/>
  </r>
  <r>
    <x v="0"/>
    <x v="3"/>
    <x v="25"/>
    <x v="10"/>
    <x v="43"/>
    <x v="2"/>
    <x v="0"/>
    <x v="72"/>
    <x v="17"/>
    <x v="3"/>
    <x v="18"/>
    <x v="9"/>
    <x v="3"/>
    <x v="64"/>
    <x v="3"/>
    <x v="0"/>
    <x v="82"/>
    <x v="0"/>
    <x v="0"/>
    <x v="90"/>
    <x v="311"/>
    <x v="105"/>
    <x v="3"/>
    <x v="105"/>
    <x v="7"/>
    <x v="17"/>
    <x v="17"/>
  </r>
  <r>
    <x v="0"/>
    <x v="3"/>
    <x v="25"/>
    <x v="10"/>
    <x v="89"/>
    <x v="2"/>
    <x v="0"/>
    <x v="72"/>
    <x v="17"/>
    <x v="3"/>
    <x v="18"/>
    <x v="9"/>
    <x v="3"/>
    <x v="64"/>
    <x v="3"/>
    <x v="0"/>
    <x v="187"/>
    <x v="21"/>
    <x v="4"/>
    <x v="198"/>
    <x v="164"/>
    <x v="63"/>
    <x v="2"/>
    <x v="3"/>
    <x v="4"/>
    <x v="10"/>
    <x v="10"/>
  </r>
  <r>
    <x v="0"/>
    <x v="3"/>
    <x v="25"/>
    <x v="10"/>
    <x v="89"/>
    <x v="2"/>
    <x v="0"/>
    <x v="72"/>
    <x v="17"/>
    <x v="3"/>
    <x v="18"/>
    <x v="9"/>
    <x v="3"/>
    <x v="64"/>
    <x v="3"/>
    <x v="0"/>
    <x v="187"/>
    <x v="21"/>
    <x v="4"/>
    <x v="198"/>
    <x v="164"/>
    <x v="65"/>
    <x v="2"/>
    <x v="5"/>
    <x v="4"/>
    <x v="10"/>
    <x v="10"/>
  </r>
  <r>
    <x v="0"/>
    <x v="3"/>
    <x v="25"/>
    <x v="10"/>
    <x v="89"/>
    <x v="2"/>
    <x v="0"/>
    <x v="72"/>
    <x v="17"/>
    <x v="3"/>
    <x v="18"/>
    <x v="9"/>
    <x v="3"/>
    <x v="64"/>
    <x v="3"/>
    <x v="0"/>
    <x v="187"/>
    <x v="21"/>
    <x v="4"/>
    <x v="198"/>
    <x v="164"/>
    <x v="94"/>
    <x v="2"/>
    <x v="71"/>
    <x v="4"/>
    <x v="10"/>
    <x v="10"/>
  </r>
  <r>
    <x v="0"/>
    <x v="3"/>
    <x v="25"/>
    <x v="9"/>
    <x v="32"/>
    <x v="0"/>
    <x v="0"/>
    <x v="72"/>
    <x v="17"/>
    <x v="3"/>
    <x v="18"/>
    <x v="9"/>
    <x v="3"/>
    <x v="54"/>
    <x v="3"/>
    <x v="0"/>
    <x v="52"/>
    <x v="12"/>
    <x v="0"/>
    <x v="72"/>
    <x v="311"/>
    <x v="105"/>
    <x v="3"/>
    <x v="105"/>
    <x v="7"/>
    <x v="17"/>
    <x v="17"/>
  </r>
  <r>
    <x v="0"/>
    <x v="3"/>
    <x v="25"/>
    <x v="9"/>
    <x v="89"/>
    <x v="2"/>
    <x v="0"/>
    <x v="72"/>
    <x v="17"/>
    <x v="3"/>
    <x v="18"/>
    <x v="9"/>
    <x v="3"/>
    <x v="64"/>
    <x v="3"/>
    <x v="0"/>
    <x v="187"/>
    <x v="21"/>
    <x v="4"/>
    <x v="198"/>
    <x v="138"/>
    <x v="9"/>
    <x v="1"/>
    <x v="90"/>
    <x v="1"/>
    <x v="3"/>
    <x v="3"/>
  </r>
  <r>
    <x v="0"/>
    <x v="3"/>
    <x v="25"/>
    <x v="2"/>
    <x v="89"/>
    <x v="2"/>
    <x v="0"/>
    <x v="12"/>
    <x v="10"/>
    <x v="2"/>
    <x v="14"/>
    <x v="7"/>
    <x v="2"/>
    <x v="64"/>
    <x v="3"/>
    <x v="0"/>
    <x v="39"/>
    <x v="13"/>
    <x v="3"/>
    <x v="116"/>
    <x v="311"/>
    <x v="105"/>
    <x v="3"/>
    <x v="105"/>
    <x v="7"/>
    <x v="17"/>
    <x v="17"/>
  </r>
  <r>
    <x v="0"/>
    <x v="3"/>
    <x v="25"/>
    <x v="2"/>
    <x v="89"/>
    <x v="2"/>
    <x v="0"/>
    <x v="72"/>
    <x v="17"/>
    <x v="3"/>
    <x v="18"/>
    <x v="9"/>
    <x v="3"/>
    <x v="64"/>
    <x v="3"/>
    <x v="0"/>
    <x v="187"/>
    <x v="21"/>
    <x v="4"/>
    <x v="198"/>
    <x v="210"/>
    <x v="39"/>
    <x v="1"/>
    <x v="32"/>
    <x v="4"/>
    <x v="7"/>
    <x v="7"/>
  </r>
  <r>
    <x v="0"/>
    <x v="3"/>
    <x v="25"/>
    <x v="3"/>
    <x v="11"/>
    <x v="1"/>
    <x v="0"/>
    <x v="72"/>
    <x v="17"/>
    <x v="3"/>
    <x v="18"/>
    <x v="9"/>
    <x v="3"/>
    <x v="64"/>
    <x v="3"/>
    <x v="0"/>
    <x v="36"/>
    <x v="14"/>
    <x v="0"/>
    <x v="91"/>
    <x v="311"/>
    <x v="105"/>
    <x v="3"/>
    <x v="105"/>
    <x v="7"/>
    <x v="17"/>
    <x v="17"/>
  </r>
  <r>
    <x v="0"/>
    <x v="3"/>
    <x v="25"/>
    <x v="3"/>
    <x v="89"/>
    <x v="2"/>
    <x v="0"/>
    <x v="72"/>
    <x v="17"/>
    <x v="3"/>
    <x v="18"/>
    <x v="9"/>
    <x v="3"/>
    <x v="64"/>
    <x v="3"/>
    <x v="0"/>
    <x v="187"/>
    <x v="21"/>
    <x v="4"/>
    <x v="198"/>
    <x v="68"/>
    <x v="42"/>
    <x v="1"/>
    <x v="19"/>
    <x v="1"/>
    <x v="7"/>
    <x v="7"/>
  </r>
  <r>
    <x v="0"/>
    <x v="3"/>
    <x v="25"/>
    <x v="3"/>
    <x v="89"/>
    <x v="2"/>
    <x v="0"/>
    <x v="72"/>
    <x v="17"/>
    <x v="3"/>
    <x v="18"/>
    <x v="9"/>
    <x v="3"/>
    <x v="64"/>
    <x v="3"/>
    <x v="0"/>
    <x v="187"/>
    <x v="21"/>
    <x v="4"/>
    <x v="198"/>
    <x v="116"/>
    <x v="41"/>
    <x v="1"/>
    <x v="20"/>
    <x v="1"/>
    <x v="7"/>
    <x v="7"/>
  </r>
  <r>
    <x v="0"/>
    <x v="3"/>
    <x v="25"/>
    <x v="3"/>
    <x v="89"/>
    <x v="2"/>
    <x v="0"/>
    <x v="72"/>
    <x v="17"/>
    <x v="3"/>
    <x v="18"/>
    <x v="9"/>
    <x v="3"/>
    <x v="64"/>
    <x v="3"/>
    <x v="0"/>
    <x v="187"/>
    <x v="21"/>
    <x v="4"/>
    <x v="198"/>
    <x v="253"/>
    <x v="13"/>
    <x v="1"/>
    <x v="67"/>
    <x v="4"/>
    <x v="12"/>
    <x v="12"/>
  </r>
  <r>
    <x v="1"/>
    <x v="4"/>
    <x v="74"/>
    <x v="12"/>
    <x v="89"/>
    <x v="2"/>
    <x v="0"/>
    <x v="72"/>
    <x v="17"/>
    <x v="3"/>
    <x v="18"/>
    <x v="9"/>
    <x v="3"/>
    <x v="64"/>
    <x v="3"/>
    <x v="0"/>
    <x v="187"/>
    <x v="21"/>
    <x v="4"/>
    <x v="198"/>
    <x v="311"/>
    <x v="105"/>
    <x v="3"/>
    <x v="105"/>
    <x v="7"/>
    <x v="17"/>
    <x v="17"/>
  </r>
  <r>
    <x v="1"/>
    <x v="4"/>
    <x v="74"/>
    <x v="12"/>
    <x v="89"/>
    <x v="2"/>
    <x v="0"/>
    <x v="72"/>
    <x v="17"/>
    <x v="3"/>
    <x v="18"/>
    <x v="9"/>
    <x v="3"/>
    <x v="64"/>
    <x v="3"/>
    <x v="0"/>
    <x v="187"/>
    <x v="21"/>
    <x v="4"/>
    <x v="198"/>
    <x v="311"/>
    <x v="105"/>
    <x v="3"/>
    <x v="105"/>
    <x v="7"/>
    <x v="17"/>
    <x v="17"/>
  </r>
  <r>
    <x v="0"/>
    <x v="3"/>
    <x v="24"/>
    <x v="12"/>
    <x v="89"/>
    <x v="2"/>
    <x v="0"/>
    <x v="72"/>
    <x v="17"/>
    <x v="3"/>
    <x v="18"/>
    <x v="9"/>
    <x v="3"/>
    <x v="64"/>
    <x v="3"/>
    <x v="0"/>
    <x v="187"/>
    <x v="21"/>
    <x v="4"/>
    <x v="198"/>
    <x v="311"/>
    <x v="105"/>
    <x v="3"/>
    <x v="105"/>
    <x v="7"/>
    <x v="17"/>
    <x v="17"/>
  </r>
  <r>
    <x v="0"/>
    <x v="3"/>
    <x v="24"/>
    <x v="8"/>
    <x v="7"/>
    <x v="2"/>
    <x v="0"/>
    <x v="72"/>
    <x v="17"/>
    <x v="3"/>
    <x v="18"/>
    <x v="9"/>
    <x v="3"/>
    <x v="64"/>
    <x v="3"/>
    <x v="0"/>
    <x v="29"/>
    <x v="0"/>
    <x v="0"/>
    <x v="32"/>
    <x v="311"/>
    <x v="105"/>
    <x v="3"/>
    <x v="105"/>
    <x v="7"/>
    <x v="17"/>
    <x v="17"/>
  </r>
  <r>
    <x v="0"/>
    <x v="3"/>
    <x v="24"/>
    <x v="8"/>
    <x v="89"/>
    <x v="2"/>
    <x v="0"/>
    <x v="72"/>
    <x v="17"/>
    <x v="3"/>
    <x v="18"/>
    <x v="9"/>
    <x v="3"/>
    <x v="64"/>
    <x v="3"/>
    <x v="0"/>
    <x v="187"/>
    <x v="21"/>
    <x v="4"/>
    <x v="198"/>
    <x v="51"/>
    <x v="82"/>
    <x v="2"/>
    <x v="54"/>
    <x v="4"/>
    <x v="6"/>
    <x v="6"/>
  </r>
  <r>
    <x v="0"/>
    <x v="3"/>
    <x v="24"/>
    <x v="8"/>
    <x v="89"/>
    <x v="2"/>
    <x v="0"/>
    <x v="72"/>
    <x v="17"/>
    <x v="3"/>
    <x v="18"/>
    <x v="9"/>
    <x v="3"/>
    <x v="64"/>
    <x v="3"/>
    <x v="0"/>
    <x v="187"/>
    <x v="21"/>
    <x v="4"/>
    <x v="198"/>
    <x v="51"/>
    <x v="78"/>
    <x v="2"/>
    <x v="73"/>
    <x v="4"/>
    <x v="6"/>
    <x v="6"/>
  </r>
  <r>
    <x v="0"/>
    <x v="3"/>
    <x v="24"/>
    <x v="8"/>
    <x v="89"/>
    <x v="2"/>
    <x v="0"/>
    <x v="72"/>
    <x v="17"/>
    <x v="3"/>
    <x v="18"/>
    <x v="9"/>
    <x v="3"/>
    <x v="64"/>
    <x v="3"/>
    <x v="0"/>
    <x v="187"/>
    <x v="21"/>
    <x v="4"/>
    <x v="198"/>
    <x v="51"/>
    <x v="74"/>
    <x v="2"/>
    <x v="39"/>
    <x v="4"/>
    <x v="2"/>
    <x v="2"/>
  </r>
  <r>
    <x v="0"/>
    <x v="3"/>
    <x v="24"/>
    <x v="8"/>
    <x v="89"/>
    <x v="2"/>
    <x v="0"/>
    <x v="72"/>
    <x v="17"/>
    <x v="3"/>
    <x v="18"/>
    <x v="9"/>
    <x v="3"/>
    <x v="64"/>
    <x v="3"/>
    <x v="0"/>
    <x v="187"/>
    <x v="21"/>
    <x v="4"/>
    <x v="198"/>
    <x v="51"/>
    <x v="91"/>
    <x v="2"/>
    <x v="83"/>
    <x v="4"/>
    <x v="8"/>
    <x v="8"/>
  </r>
  <r>
    <x v="0"/>
    <x v="3"/>
    <x v="24"/>
    <x v="8"/>
    <x v="89"/>
    <x v="2"/>
    <x v="0"/>
    <x v="72"/>
    <x v="17"/>
    <x v="3"/>
    <x v="18"/>
    <x v="9"/>
    <x v="3"/>
    <x v="64"/>
    <x v="3"/>
    <x v="0"/>
    <x v="187"/>
    <x v="21"/>
    <x v="4"/>
    <x v="198"/>
    <x v="51"/>
    <x v="92"/>
    <x v="2"/>
    <x v="69"/>
    <x v="4"/>
    <x v="8"/>
    <x v="8"/>
  </r>
  <r>
    <x v="0"/>
    <x v="3"/>
    <x v="24"/>
    <x v="8"/>
    <x v="89"/>
    <x v="2"/>
    <x v="0"/>
    <x v="72"/>
    <x v="17"/>
    <x v="3"/>
    <x v="18"/>
    <x v="9"/>
    <x v="3"/>
    <x v="64"/>
    <x v="3"/>
    <x v="0"/>
    <x v="187"/>
    <x v="21"/>
    <x v="4"/>
    <x v="198"/>
    <x v="12"/>
    <x v="11"/>
    <x v="1"/>
    <x v="94"/>
    <x v="1"/>
    <x v="6"/>
    <x v="6"/>
  </r>
  <r>
    <x v="0"/>
    <x v="3"/>
    <x v="24"/>
    <x v="7"/>
    <x v="89"/>
    <x v="2"/>
    <x v="0"/>
    <x v="23"/>
    <x v="17"/>
    <x v="3"/>
    <x v="15"/>
    <x v="9"/>
    <x v="3"/>
    <x v="57"/>
    <x v="3"/>
    <x v="0"/>
    <x v="126"/>
    <x v="0"/>
    <x v="0"/>
    <x v="136"/>
    <x v="311"/>
    <x v="105"/>
    <x v="3"/>
    <x v="105"/>
    <x v="7"/>
    <x v="17"/>
    <x v="17"/>
  </r>
  <r>
    <x v="0"/>
    <x v="3"/>
    <x v="24"/>
    <x v="7"/>
    <x v="89"/>
    <x v="2"/>
    <x v="0"/>
    <x v="72"/>
    <x v="17"/>
    <x v="3"/>
    <x v="18"/>
    <x v="9"/>
    <x v="3"/>
    <x v="64"/>
    <x v="3"/>
    <x v="0"/>
    <x v="187"/>
    <x v="21"/>
    <x v="4"/>
    <x v="198"/>
    <x v="238"/>
    <x v="62"/>
    <x v="2"/>
    <x v="12"/>
    <x v="4"/>
    <x v="3"/>
    <x v="3"/>
  </r>
  <r>
    <x v="0"/>
    <x v="3"/>
    <x v="24"/>
    <x v="7"/>
    <x v="89"/>
    <x v="2"/>
    <x v="0"/>
    <x v="72"/>
    <x v="17"/>
    <x v="3"/>
    <x v="18"/>
    <x v="9"/>
    <x v="3"/>
    <x v="64"/>
    <x v="3"/>
    <x v="0"/>
    <x v="187"/>
    <x v="21"/>
    <x v="4"/>
    <x v="198"/>
    <x v="238"/>
    <x v="57"/>
    <x v="2"/>
    <x v="61"/>
    <x v="4"/>
    <x v="3"/>
    <x v="3"/>
  </r>
  <r>
    <x v="0"/>
    <x v="3"/>
    <x v="24"/>
    <x v="7"/>
    <x v="89"/>
    <x v="2"/>
    <x v="0"/>
    <x v="72"/>
    <x v="17"/>
    <x v="3"/>
    <x v="18"/>
    <x v="9"/>
    <x v="3"/>
    <x v="64"/>
    <x v="3"/>
    <x v="0"/>
    <x v="187"/>
    <x v="21"/>
    <x v="4"/>
    <x v="198"/>
    <x v="121"/>
    <x v="74"/>
    <x v="2"/>
    <x v="39"/>
    <x v="4"/>
    <x v="2"/>
    <x v="2"/>
  </r>
  <r>
    <x v="0"/>
    <x v="3"/>
    <x v="24"/>
    <x v="7"/>
    <x v="89"/>
    <x v="2"/>
    <x v="0"/>
    <x v="72"/>
    <x v="17"/>
    <x v="3"/>
    <x v="18"/>
    <x v="9"/>
    <x v="3"/>
    <x v="64"/>
    <x v="3"/>
    <x v="0"/>
    <x v="187"/>
    <x v="21"/>
    <x v="4"/>
    <x v="198"/>
    <x v="238"/>
    <x v="14"/>
    <x v="1"/>
    <x v="66"/>
    <x v="4"/>
    <x v="9"/>
    <x v="9"/>
  </r>
  <r>
    <x v="0"/>
    <x v="3"/>
    <x v="24"/>
    <x v="1"/>
    <x v="89"/>
    <x v="2"/>
    <x v="0"/>
    <x v="3"/>
    <x v="17"/>
    <x v="3"/>
    <x v="11"/>
    <x v="9"/>
    <x v="3"/>
    <x v="64"/>
    <x v="3"/>
    <x v="0"/>
    <x v="16"/>
    <x v="0"/>
    <x v="0"/>
    <x v="17"/>
    <x v="311"/>
    <x v="105"/>
    <x v="3"/>
    <x v="105"/>
    <x v="7"/>
    <x v="17"/>
    <x v="17"/>
  </r>
  <r>
    <x v="0"/>
    <x v="3"/>
    <x v="24"/>
    <x v="1"/>
    <x v="89"/>
    <x v="2"/>
    <x v="0"/>
    <x v="72"/>
    <x v="17"/>
    <x v="3"/>
    <x v="18"/>
    <x v="9"/>
    <x v="3"/>
    <x v="64"/>
    <x v="3"/>
    <x v="0"/>
    <x v="187"/>
    <x v="21"/>
    <x v="4"/>
    <x v="198"/>
    <x v="8"/>
    <x v="96"/>
    <x v="0"/>
    <x v="31"/>
    <x v="6"/>
    <x v="15"/>
    <x v="15"/>
  </r>
  <r>
    <x v="0"/>
    <x v="3"/>
    <x v="24"/>
    <x v="1"/>
    <x v="89"/>
    <x v="2"/>
    <x v="0"/>
    <x v="72"/>
    <x v="17"/>
    <x v="3"/>
    <x v="18"/>
    <x v="9"/>
    <x v="3"/>
    <x v="64"/>
    <x v="3"/>
    <x v="0"/>
    <x v="187"/>
    <x v="21"/>
    <x v="4"/>
    <x v="198"/>
    <x v="32"/>
    <x v="52"/>
    <x v="1"/>
    <x v="6"/>
    <x v="4"/>
    <x v="15"/>
    <x v="15"/>
  </r>
  <r>
    <x v="0"/>
    <x v="3"/>
    <x v="24"/>
    <x v="1"/>
    <x v="89"/>
    <x v="2"/>
    <x v="0"/>
    <x v="72"/>
    <x v="17"/>
    <x v="3"/>
    <x v="18"/>
    <x v="9"/>
    <x v="3"/>
    <x v="64"/>
    <x v="3"/>
    <x v="0"/>
    <x v="187"/>
    <x v="21"/>
    <x v="4"/>
    <x v="198"/>
    <x v="29"/>
    <x v="8"/>
    <x v="1"/>
    <x v="75"/>
    <x v="4"/>
    <x v="15"/>
    <x v="15"/>
  </r>
  <r>
    <x v="0"/>
    <x v="3"/>
    <x v="24"/>
    <x v="1"/>
    <x v="89"/>
    <x v="2"/>
    <x v="0"/>
    <x v="72"/>
    <x v="17"/>
    <x v="3"/>
    <x v="18"/>
    <x v="9"/>
    <x v="3"/>
    <x v="64"/>
    <x v="3"/>
    <x v="0"/>
    <x v="187"/>
    <x v="21"/>
    <x v="4"/>
    <x v="198"/>
    <x v="121"/>
    <x v="51"/>
    <x v="1"/>
    <x v="0"/>
    <x v="1"/>
    <x v="15"/>
    <x v="15"/>
  </r>
  <r>
    <x v="0"/>
    <x v="3"/>
    <x v="24"/>
    <x v="1"/>
    <x v="89"/>
    <x v="2"/>
    <x v="0"/>
    <x v="72"/>
    <x v="17"/>
    <x v="3"/>
    <x v="18"/>
    <x v="9"/>
    <x v="3"/>
    <x v="64"/>
    <x v="3"/>
    <x v="0"/>
    <x v="187"/>
    <x v="21"/>
    <x v="4"/>
    <x v="198"/>
    <x v="21"/>
    <x v="17"/>
    <x v="1"/>
    <x v="27"/>
    <x v="1"/>
    <x v="7"/>
    <x v="7"/>
  </r>
  <r>
    <x v="0"/>
    <x v="3"/>
    <x v="24"/>
    <x v="1"/>
    <x v="89"/>
    <x v="2"/>
    <x v="0"/>
    <x v="72"/>
    <x v="17"/>
    <x v="3"/>
    <x v="18"/>
    <x v="9"/>
    <x v="3"/>
    <x v="64"/>
    <x v="3"/>
    <x v="0"/>
    <x v="187"/>
    <x v="21"/>
    <x v="4"/>
    <x v="198"/>
    <x v="21"/>
    <x v="13"/>
    <x v="1"/>
    <x v="67"/>
    <x v="4"/>
    <x v="12"/>
    <x v="12"/>
  </r>
  <r>
    <x v="1"/>
    <x v="4"/>
    <x v="74"/>
    <x v="12"/>
    <x v="89"/>
    <x v="2"/>
    <x v="0"/>
    <x v="72"/>
    <x v="17"/>
    <x v="3"/>
    <x v="18"/>
    <x v="9"/>
    <x v="3"/>
    <x v="64"/>
    <x v="3"/>
    <x v="0"/>
    <x v="187"/>
    <x v="21"/>
    <x v="4"/>
    <x v="198"/>
    <x v="311"/>
    <x v="105"/>
    <x v="3"/>
    <x v="105"/>
    <x v="7"/>
    <x v="17"/>
    <x v="17"/>
  </r>
  <r>
    <x v="1"/>
    <x v="4"/>
    <x v="74"/>
    <x v="12"/>
    <x v="89"/>
    <x v="2"/>
    <x v="0"/>
    <x v="72"/>
    <x v="17"/>
    <x v="3"/>
    <x v="18"/>
    <x v="9"/>
    <x v="3"/>
    <x v="64"/>
    <x v="3"/>
    <x v="0"/>
    <x v="187"/>
    <x v="21"/>
    <x v="4"/>
    <x v="198"/>
    <x v="311"/>
    <x v="105"/>
    <x v="3"/>
    <x v="105"/>
    <x v="7"/>
    <x v="17"/>
    <x v="17"/>
  </r>
  <r>
    <x v="0"/>
    <x v="3"/>
    <x v="61"/>
    <x v="12"/>
    <x v="89"/>
    <x v="2"/>
    <x v="0"/>
    <x v="72"/>
    <x v="17"/>
    <x v="3"/>
    <x v="18"/>
    <x v="9"/>
    <x v="3"/>
    <x v="64"/>
    <x v="3"/>
    <x v="0"/>
    <x v="187"/>
    <x v="21"/>
    <x v="4"/>
    <x v="198"/>
    <x v="311"/>
    <x v="105"/>
    <x v="3"/>
    <x v="105"/>
    <x v="7"/>
    <x v="17"/>
    <x v="17"/>
  </r>
  <r>
    <x v="0"/>
    <x v="3"/>
    <x v="61"/>
    <x v="8"/>
    <x v="17"/>
    <x v="2"/>
    <x v="0"/>
    <x v="72"/>
    <x v="17"/>
    <x v="3"/>
    <x v="18"/>
    <x v="9"/>
    <x v="3"/>
    <x v="64"/>
    <x v="3"/>
    <x v="0"/>
    <x v="44"/>
    <x v="0"/>
    <x v="0"/>
    <x v="50"/>
    <x v="311"/>
    <x v="105"/>
    <x v="3"/>
    <x v="105"/>
    <x v="7"/>
    <x v="17"/>
    <x v="17"/>
  </r>
  <r>
    <x v="0"/>
    <x v="3"/>
    <x v="61"/>
    <x v="8"/>
    <x v="89"/>
    <x v="2"/>
    <x v="0"/>
    <x v="72"/>
    <x v="17"/>
    <x v="3"/>
    <x v="18"/>
    <x v="9"/>
    <x v="3"/>
    <x v="64"/>
    <x v="3"/>
    <x v="0"/>
    <x v="187"/>
    <x v="21"/>
    <x v="4"/>
    <x v="198"/>
    <x v="97"/>
    <x v="82"/>
    <x v="2"/>
    <x v="54"/>
    <x v="4"/>
    <x v="6"/>
    <x v="6"/>
  </r>
  <r>
    <x v="0"/>
    <x v="3"/>
    <x v="61"/>
    <x v="8"/>
    <x v="89"/>
    <x v="2"/>
    <x v="0"/>
    <x v="72"/>
    <x v="17"/>
    <x v="3"/>
    <x v="18"/>
    <x v="9"/>
    <x v="3"/>
    <x v="64"/>
    <x v="3"/>
    <x v="0"/>
    <x v="187"/>
    <x v="21"/>
    <x v="4"/>
    <x v="198"/>
    <x v="97"/>
    <x v="60"/>
    <x v="2"/>
    <x v="17"/>
    <x v="4"/>
    <x v="6"/>
    <x v="6"/>
  </r>
  <r>
    <x v="0"/>
    <x v="3"/>
    <x v="61"/>
    <x v="8"/>
    <x v="89"/>
    <x v="2"/>
    <x v="0"/>
    <x v="72"/>
    <x v="17"/>
    <x v="3"/>
    <x v="18"/>
    <x v="9"/>
    <x v="3"/>
    <x v="64"/>
    <x v="3"/>
    <x v="0"/>
    <x v="187"/>
    <x v="21"/>
    <x v="4"/>
    <x v="198"/>
    <x v="97"/>
    <x v="73"/>
    <x v="2"/>
    <x v="38"/>
    <x v="4"/>
    <x v="2"/>
    <x v="2"/>
  </r>
  <r>
    <x v="0"/>
    <x v="3"/>
    <x v="61"/>
    <x v="8"/>
    <x v="89"/>
    <x v="2"/>
    <x v="0"/>
    <x v="72"/>
    <x v="17"/>
    <x v="3"/>
    <x v="18"/>
    <x v="9"/>
    <x v="3"/>
    <x v="64"/>
    <x v="3"/>
    <x v="0"/>
    <x v="187"/>
    <x v="21"/>
    <x v="4"/>
    <x v="198"/>
    <x v="97"/>
    <x v="48"/>
    <x v="1"/>
    <x v="88"/>
    <x v="4"/>
    <x v="6"/>
    <x v="6"/>
  </r>
  <r>
    <x v="0"/>
    <x v="3"/>
    <x v="61"/>
    <x v="8"/>
    <x v="89"/>
    <x v="2"/>
    <x v="0"/>
    <x v="72"/>
    <x v="17"/>
    <x v="3"/>
    <x v="18"/>
    <x v="9"/>
    <x v="3"/>
    <x v="64"/>
    <x v="3"/>
    <x v="0"/>
    <x v="187"/>
    <x v="21"/>
    <x v="4"/>
    <x v="198"/>
    <x v="97"/>
    <x v="80"/>
    <x v="2"/>
    <x v="56"/>
    <x v="4"/>
    <x v="16"/>
    <x v="16"/>
  </r>
  <r>
    <x v="0"/>
    <x v="3"/>
    <x v="61"/>
    <x v="7"/>
    <x v="89"/>
    <x v="2"/>
    <x v="0"/>
    <x v="29"/>
    <x v="17"/>
    <x v="3"/>
    <x v="13"/>
    <x v="9"/>
    <x v="3"/>
    <x v="55"/>
    <x v="3"/>
    <x v="0"/>
    <x v="119"/>
    <x v="0"/>
    <x v="0"/>
    <x v="129"/>
    <x v="311"/>
    <x v="105"/>
    <x v="3"/>
    <x v="105"/>
    <x v="7"/>
    <x v="17"/>
    <x v="17"/>
  </r>
  <r>
    <x v="0"/>
    <x v="3"/>
    <x v="61"/>
    <x v="7"/>
    <x v="89"/>
    <x v="2"/>
    <x v="0"/>
    <x v="72"/>
    <x v="17"/>
    <x v="3"/>
    <x v="18"/>
    <x v="9"/>
    <x v="3"/>
    <x v="64"/>
    <x v="3"/>
    <x v="0"/>
    <x v="187"/>
    <x v="21"/>
    <x v="4"/>
    <x v="198"/>
    <x v="230"/>
    <x v="62"/>
    <x v="2"/>
    <x v="12"/>
    <x v="4"/>
    <x v="3"/>
    <x v="3"/>
  </r>
  <r>
    <x v="0"/>
    <x v="3"/>
    <x v="61"/>
    <x v="7"/>
    <x v="89"/>
    <x v="2"/>
    <x v="0"/>
    <x v="72"/>
    <x v="17"/>
    <x v="3"/>
    <x v="18"/>
    <x v="9"/>
    <x v="3"/>
    <x v="64"/>
    <x v="3"/>
    <x v="0"/>
    <x v="187"/>
    <x v="21"/>
    <x v="4"/>
    <x v="198"/>
    <x v="230"/>
    <x v="58"/>
    <x v="2"/>
    <x v="26"/>
    <x v="4"/>
    <x v="3"/>
    <x v="3"/>
  </r>
  <r>
    <x v="0"/>
    <x v="3"/>
    <x v="61"/>
    <x v="7"/>
    <x v="89"/>
    <x v="2"/>
    <x v="0"/>
    <x v="72"/>
    <x v="17"/>
    <x v="3"/>
    <x v="18"/>
    <x v="9"/>
    <x v="3"/>
    <x v="64"/>
    <x v="3"/>
    <x v="0"/>
    <x v="187"/>
    <x v="21"/>
    <x v="4"/>
    <x v="198"/>
    <x v="120"/>
    <x v="75"/>
    <x v="2"/>
    <x v="102"/>
    <x v="1"/>
    <x v="2"/>
    <x v="2"/>
  </r>
  <r>
    <x v="0"/>
    <x v="3"/>
    <x v="61"/>
    <x v="7"/>
    <x v="89"/>
    <x v="2"/>
    <x v="0"/>
    <x v="72"/>
    <x v="17"/>
    <x v="3"/>
    <x v="18"/>
    <x v="9"/>
    <x v="3"/>
    <x v="64"/>
    <x v="3"/>
    <x v="0"/>
    <x v="187"/>
    <x v="21"/>
    <x v="4"/>
    <x v="198"/>
    <x v="85"/>
    <x v="73"/>
    <x v="2"/>
    <x v="38"/>
    <x v="4"/>
    <x v="2"/>
    <x v="2"/>
  </r>
  <r>
    <x v="0"/>
    <x v="3"/>
    <x v="61"/>
    <x v="7"/>
    <x v="89"/>
    <x v="2"/>
    <x v="0"/>
    <x v="72"/>
    <x v="17"/>
    <x v="3"/>
    <x v="18"/>
    <x v="9"/>
    <x v="3"/>
    <x v="64"/>
    <x v="3"/>
    <x v="0"/>
    <x v="187"/>
    <x v="21"/>
    <x v="4"/>
    <x v="198"/>
    <x v="230"/>
    <x v="38"/>
    <x v="1"/>
    <x v="87"/>
    <x v="4"/>
    <x v="3"/>
    <x v="3"/>
  </r>
  <r>
    <x v="0"/>
    <x v="3"/>
    <x v="61"/>
    <x v="7"/>
    <x v="89"/>
    <x v="2"/>
    <x v="0"/>
    <x v="72"/>
    <x v="17"/>
    <x v="3"/>
    <x v="18"/>
    <x v="9"/>
    <x v="3"/>
    <x v="64"/>
    <x v="3"/>
    <x v="0"/>
    <x v="187"/>
    <x v="21"/>
    <x v="4"/>
    <x v="198"/>
    <x v="230"/>
    <x v="81"/>
    <x v="2"/>
    <x v="59"/>
    <x v="4"/>
    <x v="16"/>
    <x v="16"/>
  </r>
  <r>
    <x v="0"/>
    <x v="3"/>
    <x v="61"/>
    <x v="10"/>
    <x v="17"/>
    <x v="2"/>
    <x v="0"/>
    <x v="72"/>
    <x v="17"/>
    <x v="3"/>
    <x v="18"/>
    <x v="9"/>
    <x v="3"/>
    <x v="64"/>
    <x v="3"/>
    <x v="0"/>
    <x v="44"/>
    <x v="0"/>
    <x v="0"/>
    <x v="50"/>
    <x v="311"/>
    <x v="105"/>
    <x v="3"/>
    <x v="105"/>
    <x v="7"/>
    <x v="17"/>
    <x v="17"/>
  </r>
  <r>
    <x v="0"/>
    <x v="3"/>
    <x v="61"/>
    <x v="10"/>
    <x v="89"/>
    <x v="2"/>
    <x v="0"/>
    <x v="72"/>
    <x v="17"/>
    <x v="3"/>
    <x v="18"/>
    <x v="9"/>
    <x v="3"/>
    <x v="64"/>
    <x v="3"/>
    <x v="0"/>
    <x v="187"/>
    <x v="21"/>
    <x v="4"/>
    <x v="198"/>
    <x v="97"/>
    <x v="72"/>
    <x v="2"/>
    <x v="34"/>
    <x v="4"/>
    <x v="4"/>
    <x v="4"/>
  </r>
  <r>
    <x v="0"/>
    <x v="3"/>
    <x v="61"/>
    <x v="10"/>
    <x v="89"/>
    <x v="2"/>
    <x v="0"/>
    <x v="72"/>
    <x v="17"/>
    <x v="3"/>
    <x v="18"/>
    <x v="9"/>
    <x v="3"/>
    <x v="64"/>
    <x v="3"/>
    <x v="0"/>
    <x v="187"/>
    <x v="21"/>
    <x v="4"/>
    <x v="198"/>
    <x v="120"/>
    <x v="29"/>
    <x v="1"/>
    <x v="95"/>
    <x v="1"/>
    <x v="4"/>
    <x v="4"/>
  </r>
  <r>
    <x v="0"/>
    <x v="3"/>
    <x v="61"/>
    <x v="10"/>
    <x v="89"/>
    <x v="2"/>
    <x v="0"/>
    <x v="72"/>
    <x v="17"/>
    <x v="3"/>
    <x v="18"/>
    <x v="9"/>
    <x v="3"/>
    <x v="64"/>
    <x v="3"/>
    <x v="0"/>
    <x v="187"/>
    <x v="21"/>
    <x v="4"/>
    <x v="198"/>
    <x v="97"/>
    <x v="63"/>
    <x v="2"/>
    <x v="3"/>
    <x v="4"/>
    <x v="10"/>
    <x v="10"/>
  </r>
  <r>
    <x v="0"/>
    <x v="3"/>
    <x v="61"/>
    <x v="10"/>
    <x v="89"/>
    <x v="2"/>
    <x v="0"/>
    <x v="72"/>
    <x v="17"/>
    <x v="3"/>
    <x v="18"/>
    <x v="9"/>
    <x v="3"/>
    <x v="64"/>
    <x v="3"/>
    <x v="0"/>
    <x v="187"/>
    <x v="21"/>
    <x v="4"/>
    <x v="198"/>
    <x v="97"/>
    <x v="65"/>
    <x v="2"/>
    <x v="5"/>
    <x v="4"/>
    <x v="10"/>
    <x v="10"/>
  </r>
  <r>
    <x v="0"/>
    <x v="3"/>
    <x v="61"/>
    <x v="10"/>
    <x v="89"/>
    <x v="2"/>
    <x v="0"/>
    <x v="72"/>
    <x v="17"/>
    <x v="3"/>
    <x v="18"/>
    <x v="9"/>
    <x v="3"/>
    <x v="64"/>
    <x v="3"/>
    <x v="0"/>
    <x v="187"/>
    <x v="21"/>
    <x v="4"/>
    <x v="198"/>
    <x v="97"/>
    <x v="94"/>
    <x v="2"/>
    <x v="71"/>
    <x v="4"/>
    <x v="10"/>
    <x v="10"/>
  </r>
  <r>
    <x v="0"/>
    <x v="3"/>
    <x v="61"/>
    <x v="4"/>
    <x v="0"/>
    <x v="2"/>
    <x v="0"/>
    <x v="72"/>
    <x v="17"/>
    <x v="3"/>
    <x v="18"/>
    <x v="9"/>
    <x v="3"/>
    <x v="64"/>
    <x v="3"/>
    <x v="0"/>
    <x v="4"/>
    <x v="0"/>
    <x v="0"/>
    <x v="4"/>
    <x v="311"/>
    <x v="105"/>
    <x v="3"/>
    <x v="105"/>
    <x v="7"/>
    <x v="17"/>
    <x v="17"/>
  </r>
  <r>
    <x v="0"/>
    <x v="3"/>
    <x v="61"/>
    <x v="4"/>
    <x v="89"/>
    <x v="2"/>
    <x v="0"/>
    <x v="72"/>
    <x v="17"/>
    <x v="3"/>
    <x v="18"/>
    <x v="9"/>
    <x v="3"/>
    <x v="64"/>
    <x v="3"/>
    <x v="0"/>
    <x v="187"/>
    <x v="21"/>
    <x v="4"/>
    <x v="198"/>
    <x v="24"/>
    <x v="27"/>
    <x v="1"/>
    <x v="77"/>
    <x v="6"/>
    <x v="7"/>
    <x v="7"/>
  </r>
  <r>
    <x v="0"/>
    <x v="3"/>
    <x v="61"/>
    <x v="4"/>
    <x v="89"/>
    <x v="2"/>
    <x v="0"/>
    <x v="72"/>
    <x v="17"/>
    <x v="3"/>
    <x v="18"/>
    <x v="9"/>
    <x v="3"/>
    <x v="64"/>
    <x v="3"/>
    <x v="0"/>
    <x v="187"/>
    <x v="21"/>
    <x v="4"/>
    <x v="198"/>
    <x v="8"/>
    <x v="67"/>
    <x v="2"/>
    <x v="43"/>
    <x v="6"/>
    <x v="7"/>
    <x v="7"/>
  </r>
  <r>
    <x v="0"/>
    <x v="3"/>
    <x v="61"/>
    <x v="4"/>
    <x v="89"/>
    <x v="2"/>
    <x v="0"/>
    <x v="72"/>
    <x v="17"/>
    <x v="3"/>
    <x v="18"/>
    <x v="9"/>
    <x v="3"/>
    <x v="64"/>
    <x v="3"/>
    <x v="0"/>
    <x v="187"/>
    <x v="21"/>
    <x v="4"/>
    <x v="198"/>
    <x v="67"/>
    <x v="12"/>
    <x v="1"/>
    <x v="72"/>
    <x v="4"/>
    <x v="11"/>
    <x v="11"/>
  </r>
  <r>
    <x v="0"/>
    <x v="3"/>
    <x v="61"/>
    <x v="4"/>
    <x v="89"/>
    <x v="2"/>
    <x v="0"/>
    <x v="72"/>
    <x v="17"/>
    <x v="3"/>
    <x v="18"/>
    <x v="9"/>
    <x v="3"/>
    <x v="64"/>
    <x v="3"/>
    <x v="0"/>
    <x v="187"/>
    <x v="21"/>
    <x v="4"/>
    <x v="198"/>
    <x v="7"/>
    <x v="11"/>
    <x v="1"/>
    <x v="94"/>
    <x v="1"/>
    <x v="6"/>
    <x v="6"/>
  </r>
  <r>
    <x v="0"/>
    <x v="3"/>
    <x v="61"/>
    <x v="2"/>
    <x v="89"/>
    <x v="2"/>
    <x v="0"/>
    <x v="9"/>
    <x v="17"/>
    <x v="3"/>
    <x v="3"/>
    <x v="9"/>
    <x v="3"/>
    <x v="64"/>
    <x v="3"/>
    <x v="0"/>
    <x v="5"/>
    <x v="0"/>
    <x v="0"/>
    <x v="5"/>
    <x v="311"/>
    <x v="105"/>
    <x v="3"/>
    <x v="105"/>
    <x v="7"/>
    <x v="17"/>
    <x v="17"/>
  </r>
  <r>
    <x v="0"/>
    <x v="3"/>
    <x v="61"/>
    <x v="2"/>
    <x v="89"/>
    <x v="2"/>
    <x v="0"/>
    <x v="72"/>
    <x v="17"/>
    <x v="3"/>
    <x v="18"/>
    <x v="9"/>
    <x v="3"/>
    <x v="64"/>
    <x v="3"/>
    <x v="0"/>
    <x v="187"/>
    <x v="21"/>
    <x v="4"/>
    <x v="198"/>
    <x v="11"/>
    <x v="70"/>
    <x v="2"/>
    <x v="41"/>
    <x v="4"/>
    <x v="7"/>
    <x v="7"/>
  </r>
  <r>
    <x v="0"/>
    <x v="3"/>
    <x v="61"/>
    <x v="2"/>
    <x v="89"/>
    <x v="2"/>
    <x v="0"/>
    <x v="72"/>
    <x v="17"/>
    <x v="3"/>
    <x v="18"/>
    <x v="9"/>
    <x v="3"/>
    <x v="64"/>
    <x v="3"/>
    <x v="0"/>
    <x v="187"/>
    <x v="21"/>
    <x v="4"/>
    <x v="198"/>
    <x v="31"/>
    <x v="83"/>
    <x v="2"/>
    <x v="55"/>
    <x v="4"/>
    <x v="16"/>
    <x v="16"/>
  </r>
  <r>
    <x v="0"/>
    <x v="3"/>
    <x v="61"/>
    <x v="2"/>
    <x v="89"/>
    <x v="2"/>
    <x v="0"/>
    <x v="72"/>
    <x v="17"/>
    <x v="3"/>
    <x v="18"/>
    <x v="9"/>
    <x v="3"/>
    <x v="64"/>
    <x v="3"/>
    <x v="0"/>
    <x v="187"/>
    <x v="21"/>
    <x v="4"/>
    <x v="198"/>
    <x v="25"/>
    <x v="4"/>
    <x v="1"/>
    <x v="62"/>
    <x v="1"/>
    <x v="3"/>
    <x v="3"/>
  </r>
  <r>
    <x v="0"/>
    <x v="3"/>
    <x v="61"/>
    <x v="0"/>
    <x v="0"/>
    <x v="2"/>
    <x v="0"/>
    <x v="72"/>
    <x v="17"/>
    <x v="3"/>
    <x v="18"/>
    <x v="9"/>
    <x v="3"/>
    <x v="64"/>
    <x v="3"/>
    <x v="0"/>
    <x v="4"/>
    <x v="0"/>
    <x v="0"/>
    <x v="4"/>
    <x v="311"/>
    <x v="105"/>
    <x v="3"/>
    <x v="105"/>
    <x v="7"/>
    <x v="17"/>
    <x v="17"/>
  </r>
  <r>
    <x v="0"/>
    <x v="3"/>
    <x v="61"/>
    <x v="0"/>
    <x v="89"/>
    <x v="2"/>
    <x v="0"/>
    <x v="72"/>
    <x v="17"/>
    <x v="3"/>
    <x v="18"/>
    <x v="9"/>
    <x v="3"/>
    <x v="64"/>
    <x v="3"/>
    <x v="0"/>
    <x v="187"/>
    <x v="21"/>
    <x v="4"/>
    <x v="198"/>
    <x v="8"/>
    <x v="47"/>
    <x v="1"/>
    <x v="47"/>
    <x v="6"/>
    <x v="14"/>
    <x v="14"/>
  </r>
  <r>
    <x v="0"/>
    <x v="3"/>
    <x v="61"/>
    <x v="0"/>
    <x v="89"/>
    <x v="2"/>
    <x v="0"/>
    <x v="72"/>
    <x v="17"/>
    <x v="3"/>
    <x v="18"/>
    <x v="9"/>
    <x v="3"/>
    <x v="64"/>
    <x v="3"/>
    <x v="0"/>
    <x v="187"/>
    <x v="21"/>
    <x v="4"/>
    <x v="198"/>
    <x v="24"/>
    <x v="24"/>
    <x v="1"/>
    <x v="103"/>
    <x v="6"/>
    <x v="14"/>
    <x v="14"/>
  </r>
  <r>
    <x v="0"/>
    <x v="3"/>
    <x v="61"/>
    <x v="0"/>
    <x v="89"/>
    <x v="2"/>
    <x v="0"/>
    <x v="72"/>
    <x v="17"/>
    <x v="3"/>
    <x v="18"/>
    <x v="9"/>
    <x v="3"/>
    <x v="64"/>
    <x v="3"/>
    <x v="0"/>
    <x v="187"/>
    <x v="21"/>
    <x v="4"/>
    <x v="198"/>
    <x v="24"/>
    <x v="30"/>
    <x v="1"/>
    <x v="25"/>
    <x v="6"/>
    <x v="14"/>
    <x v="14"/>
  </r>
  <r>
    <x v="0"/>
    <x v="3"/>
    <x v="61"/>
    <x v="0"/>
    <x v="89"/>
    <x v="2"/>
    <x v="0"/>
    <x v="72"/>
    <x v="17"/>
    <x v="3"/>
    <x v="18"/>
    <x v="9"/>
    <x v="3"/>
    <x v="64"/>
    <x v="3"/>
    <x v="0"/>
    <x v="187"/>
    <x v="21"/>
    <x v="4"/>
    <x v="198"/>
    <x v="8"/>
    <x v="28"/>
    <x v="1"/>
    <x v="1"/>
    <x v="6"/>
    <x v="14"/>
    <x v="14"/>
  </r>
  <r>
    <x v="0"/>
    <x v="3"/>
    <x v="61"/>
    <x v="0"/>
    <x v="89"/>
    <x v="2"/>
    <x v="0"/>
    <x v="72"/>
    <x v="17"/>
    <x v="3"/>
    <x v="18"/>
    <x v="9"/>
    <x v="3"/>
    <x v="64"/>
    <x v="3"/>
    <x v="0"/>
    <x v="187"/>
    <x v="21"/>
    <x v="4"/>
    <x v="198"/>
    <x v="24"/>
    <x v="6"/>
    <x v="1"/>
    <x v="80"/>
    <x v="6"/>
    <x v="14"/>
    <x v="14"/>
  </r>
  <r>
    <x v="0"/>
    <x v="3"/>
    <x v="61"/>
    <x v="0"/>
    <x v="89"/>
    <x v="2"/>
    <x v="0"/>
    <x v="72"/>
    <x v="17"/>
    <x v="3"/>
    <x v="18"/>
    <x v="9"/>
    <x v="3"/>
    <x v="64"/>
    <x v="3"/>
    <x v="0"/>
    <x v="187"/>
    <x v="21"/>
    <x v="4"/>
    <x v="198"/>
    <x v="24"/>
    <x v="5"/>
    <x v="1"/>
    <x v="81"/>
    <x v="6"/>
    <x v="14"/>
    <x v="14"/>
  </r>
  <r>
    <x v="0"/>
    <x v="3"/>
    <x v="61"/>
    <x v="0"/>
    <x v="89"/>
    <x v="2"/>
    <x v="0"/>
    <x v="72"/>
    <x v="17"/>
    <x v="3"/>
    <x v="18"/>
    <x v="9"/>
    <x v="3"/>
    <x v="64"/>
    <x v="3"/>
    <x v="0"/>
    <x v="187"/>
    <x v="21"/>
    <x v="4"/>
    <x v="198"/>
    <x v="24"/>
    <x v="46"/>
    <x v="1"/>
    <x v="21"/>
    <x v="6"/>
    <x v="14"/>
    <x v="14"/>
  </r>
  <r>
    <x v="0"/>
    <x v="3"/>
    <x v="61"/>
    <x v="6"/>
    <x v="89"/>
    <x v="2"/>
    <x v="0"/>
    <x v="13"/>
    <x v="5"/>
    <x v="3"/>
    <x v="9"/>
    <x v="4"/>
    <x v="3"/>
    <x v="64"/>
    <x v="2"/>
    <x v="0"/>
    <x v="33"/>
    <x v="3"/>
    <x v="0"/>
    <x v="39"/>
    <x v="311"/>
    <x v="105"/>
    <x v="3"/>
    <x v="105"/>
    <x v="7"/>
    <x v="17"/>
    <x v="17"/>
  </r>
  <r>
    <x v="0"/>
    <x v="3"/>
    <x v="61"/>
    <x v="6"/>
    <x v="89"/>
    <x v="2"/>
    <x v="0"/>
    <x v="72"/>
    <x v="17"/>
    <x v="3"/>
    <x v="18"/>
    <x v="9"/>
    <x v="3"/>
    <x v="64"/>
    <x v="3"/>
    <x v="0"/>
    <x v="187"/>
    <x v="21"/>
    <x v="4"/>
    <x v="198"/>
    <x v="69"/>
    <x v="90"/>
    <x v="2"/>
    <x v="24"/>
    <x v="4"/>
    <x v="14"/>
    <x v="14"/>
  </r>
  <r>
    <x v="0"/>
    <x v="3"/>
    <x v="61"/>
    <x v="11"/>
    <x v="89"/>
    <x v="2"/>
    <x v="0"/>
    <x v="4"/>
    <x v="17"/>
    <x v="3"/>
    <x v="5"/>
    <x v="9"/>
    <x v="3"/>
    <x v="64"/>
    <x v="3"/>
    <x v="0"/>
    <x v="7"/>
    <x v="0"/>
    <x v="0"/>
    <x v="7"/>
    <x v="311"/>
    <x v="105"/>
    <x v="3"/>
    <x v="105"/>
    <x v="7"/>
    <x v="17"/>
    <x v="17"/>
  </r>
  <r>
    <x v="0"/>
    <x v="3"/>
    <x v="61"/>
    <x v="11"/>
    <x v="89"/>
    <x v="2"/>
    <x v="0"/>
    <x v="72"/>
    <x v="17"/>
    <x v="3"/>
    <x v="18"/>
    <x v="9"/>
    <x v="3"/>
    <x v="64"/>
    <x v="3"/>
    <x v="0"/>
    <x v="187"/>
    <x v="21"/>
    <x v="4"/>
    <x v="198"/>
    <x v="13"/>
    <x v="2"/>
    <x v="1"/>
    <x v="28"/>
    <x v="4"/>
    <x v="7"/>
    <x v="7"/>
  </r>
  <r>
    <x v="1"/>
    <x v="4"/>
    <x v="74"/>
    <x v="12"/>
    <x v="89"/>
    <x v="2"/>
    <x v="0"/>
    <x v="72"/>
    <x v="17"/>
    <x v="3"/>
    <x v="18"/>
    <x v="9"/>
    <x v="3"/>
    <x v="64"/>
    <x v="3"/>
    <x v="0"/>
    <x v="187"/>
    <x v="21"/>
    <x v="4"/>
    <x v="198"/>
    <x v="311"/>
    <x v="105"/>
    <x v="3"/>
    <x v="105"/>
    <x v="7"/>
    <x v="17"/>
    <x v="17"/>
  </r>
  <r>
    <x v="1"/>
    <x v="4"/>
    <x v="74"/>
    <x v="12"/>
    <x v="89"/>
    <x v="2"/>
    <x v="0"/>
    <x v="72"/>
    <x v="17"/>
    <x v="3"/>
    <x v="18"/>
    <x v="9"/>
    <x v="3"/>
    <x v="64"/>
    <x v="3"/>
    <x v="0"/>
    <x v="187"/>
    <x v="21"/>
    <x v="4"/>
    <x v="198"/>
    <x v="311"/>
    <x v="105"/>
    <x v="3"/>
    <x v="105"/>
    <x v="7"/>
    <x v="17"/>
    <x v="17"/>
  </r>
  <r>
    <x v="0"/>
    <x v="3"/>
    <x v="62"/>
    <x v="12"/>
    <x v="89"/>
    <x v="2"/>
    <x v="0"/>
    <x v="72"/>
    <x v="17"/>
    <x v="3"/>
    <x v="18"/>
    <x v="9"/>
    <x v="3"/>
    <x v="64"/>
    <x v="3"/>
    <x v="0"/>
    <x v="187"/>
    <x v="21"/>
    <x v="4"/>
    <x v="198"/>
    <x v="311"/>
    <x v="105"/>
    <x v="3"/>
    <x v="105"/>
    <x v="7"/>
    <x v="17"/>
    <x v="17"/>
  </r>
  <r>
    <x v="0"/>
    <x v="3"/>
    <x v="62"/>
    <x v="8"/>
    <x v="17"/>
    <x v="2"/>
    <x v="0"/>
    <x v="72"/>
    <x v="17"/>
    <x v="3"/>
    <x v="18"/>
    <x v="9"/>
    <x v="3"/>
    <x v="64"/>
    <x v="3"/>
    <x v="0"/>
    <x v="44"/>
    <x v="0"/>
    <x v="0"/>
    <x v="50"/>
    <x v="311"/>
    <x v="105"/>
    <x v="3"/>
    <x v="105"/>
    <x v="7"/>
    <x v="17"/>
    <x v="17"/>
  </r>
  <r>
    <x v="0"/>
    <x v="3"/>
    <x v="62"/>
    <x v="8"/>
    <x v="89"/>
    <x v="2"/>
    <x v="0"/>
    <x v="72"/>
    <x v="17"/>
    <x v="3"/>
    <x v="18"/>
    <x v="9"/>
    <x v="3"/>
    <x v="64"/>
    <x v="3"/>
    <x v="0"/>
    <x v="187"/>
    <x v="21"/>
    <x v="4"/>
    <x v="198"/>
    <x v="97"/>
    <x v="82"/>
    <x v="2"/>
    <x v="54"/>
    <x v="4"/>
    <x v="6"/>
    <x v="6"/>
  </r>
  <r>
    <x v="0"/>
    <x v="3"/>
    <x v="62"/>
    <x v="8"/>
    <x v="89"/>
    <x v="2"/>
    <x v="0"/>
    <x v="72"/>
    <x v="17"/>
    <x v="3"/>
    <x v="18"/>
    <x v="9"/>
    <x v="3"/>
    <x v="64"/>
    <x v="3"/>
    <x v="0"/>
    <x v="187"/>
    <x v="21"/>
    <x v="4"/>
    <x v="198"/>
    <x v="97"/>
    <x v="60"/>
    <x v="2"/>
    <x v="17"/>
    <x v="4"/>
    <x v="6"/>
    <x v="6"/>
  </r>
  <r>
    <x v="0"/>
    <x v="3"/>
    <x v="62"/>
    <x v="8"/>
    <x v="89"/>
    <x v="2"/>
    <x v="0"/>
    <x v="72"/>
    <x v="17"/>
    <x v="3"/>
    <x v="18"/>
    <x v="9"/>
    <x v="3"/>
    <x v="64"/>
    <x v="3"/>
    <x v="0"/>
    <x v="187"/>
    <x v="21"/>
    <x v="4"/>
    <x v="198"/>
    <x v="97"/>
    <x v="73"/>
    <x v="2"/>
    <x v="38"/>
    <x v="4"/>
    <x v="2"/>
    <x v="2"/>
  </r>
  <r>
    <x v="0"/>
    <x v="3"/>
    <x v="62"/>
    <x v="8"/>
    <x v="89"/>
    <x v="2"/>
    <x v="0"/>
    <x v="72"/>
    <x v="17"/>
    <x v="3"/>
    <x v="18"/>
    <x v="9"/>
    <x v="3"/>
    <x v="64"/>
    <x v="3"/>
    <x v="0"/>
    <x v="187"/>
    <x v="21"/>
    <x v="4"/>
    <x v="198"/>
    <x v="97"/>
    <x v="48"/>
    <x v="1"/>
    <x v="88"/>
    <x v="4"/>
    <x v="6"/>
    <x v="6"/>
  </r>
  <r>
    <x v="0"/>
    <x v="3"/>
    <x v="62"/>
    <x v="8"/>
    <x v="89"/>
    <x v="2"/>
    <x v="0"/>
    <x v="72"/>
    <x v="17"/>
    <x v="3"/>
    <x v="18"/>
    <x v="9"/>
    <x v="3"/>
    <x v="64"/>
    <x v="3"/>
    <x v="0"/>
    <x v="187"/>
    <x v="21"/>
    <x v="4"/>
    <x v="198"/>
    <x v="97"/>
    <x v="80"/>
    <x v="2"/>
    <x v="56"/>
    <x v="4"/>
    <x v="16"/>
    <x v="16"/>
  </r>
  <r>
    <x v="0"/>
    <x v="3"/>
    <x v="62"/>
    <x v="7"/>
    <x v="89"/>
    <x v="2"/>
    <x v="0"/>
    <x v="29"/>
    <x v="17"/>
    <x v="3"/>
    <x v="13"/>
    <x v="9"/>
    <x v="3"/>
    <x v="55"/>
    <x v="3"/>
    <x v="0"/>
    <x v="119"/>
    <x v="0"/>
    <x v="0"/>
    <x v="129"/>
    <x v="311"/>
    <x v="105"/>
    <x v="3"/>
    <x v="105"/>
    <x v="7"/>
    <x v="17"/>
    <x v="17"/>
  </r>
  <r>
    <x v="0"/>
    <x v="3"/>
    <x v="62"/>
    <x v="7"/>
    <x v="89"/>
    <x v="2"/>
    <x v="0"/>
    <x v="72"/>
    <x v="17"/>
    <x v="3"/>
    <x v="18"/>
    <x v="9"/>
    <x v="3"/>
    <x v="64"/>
    <x v="3"/>
    <x v="0"/>
    <x v="187"/>
    <x v="21"/>
    <x v="4"/>
    <x v="198"/>
    <x v="230"/>
    <x v="62"/>
    <x v="2"/>
    <x v="12"/>
    <x v="4"/>
    <x v="3"/>
    <x v="3"/>
  </r>
  <r>
    <x v="0"/>
    <x v="3"/>
    <x v="62"/>
    <x v="7"/>
    <x v="89"/>
    <x v="2"/>
    <x v="0"/>
    <x v="72"/>
    <x v="17"/>
    <x v="3"/>
    <x v="18"/>
    <x v="9"/>
    <x v="3"/>
    <x v="64"/>
    <x v="3"/>
    <x v="0"/>
    <x v="187"/>
    <x v="21"/>
    <x v="4"/>
    <x v="198"/>
    <x v="230"/>
    <x v="58"/>
    <x v="2"/>
    <x v="26"/>
    <x v="4"/>
    <x v="3"/>
    <x v="3"/>
  </r>
  <r>
    <x v="0"/>
    <x v="3"/>
    <x v="62"/>
    <x v="7"/>
    <x v="89"/>
    <x v="2"/>
    <x v="0"/>
    <x v="72"/>
    <x v="17"/>
    <x v="3"/>
    <x v="18"/>
    <x v="9"/>
    <x v="3"/>
    <x v="64"/>
    <x v="3"/>
    <x v="0"/>
    <x v="187"/>
    <x v="21"/>
    <x v="4"/>
    <x v="198"/>
    <x v="120"/>
    <x v="75"/>
    <x v="2"/>
    <x v="102"/>
    <x v="1"/>
    <x v="2"/>
    <x v="2"/>
  </r>
  <r>
    <x v="0"/>
    <x v="3"/>
    <x v="62"/>
    <x v="7"/>
    <x v="89"/>
    <x v="2"/>
    <x v="0"/>
    <x v="72"/>
    <x v="17"/>
    <x v="3"/>
    <x v="18"/>
    <x v="9"/>
    <x v="3"/>
    <x v="64"/>
    <x v="3"/>
    <x v="0"/>
    <x v="187"/>
    <x v="21"/>
    <x v="4"/>
    <x v="198"/>
    <x v="85"/>
    <x v="73"/>
    <x v="2"/>
    <x v="38"/>
    <x v="4"/>
    <x v="2"/>
    <x v="2"/>
  </r>
  <r>
    <x v="0"/>
    <x v="3"/>
    <x v="62"/>
    <x v="7"/>
    <x v="89"/>
    <x v="2"/>
    <x v="0"/>
    <x v="72"/>
    <x v="17"/>
    <x v="3"/>
    <x v="18"/>
    <x v="9"/>
    <x v="3"/>
    <x v="64"/>
    <x v="3"/>
    <x v="0"/>
    <x v="187"/>
    <x v="21"/>
    <x v="4"/>
    <x v="198"/>
    <x v="230"/>
    <x v="38"/>
    <x v="1"/>
    <x v="87"/>
    <x v="4"/>
    <x v="3"/>
    <x v="3"/>
  </r>
  <r>
    <x v="0"/>
    <x v="3"/>
    <x v="62"/>
    <x v="7"/>
    <x v="89"/>
    <x v="2"/>
    <x v="0"/>
    <x v="72"/>
    <x v="17"/>
    <x v="3"/>
    <x v="18"/>
    <x v="9"/>
    <x v="3"/>
    <x v="64"/>
    <x v="3"/>
    <x v="0"/>
    <x v="187"/>
    <x v="21"/>
    <x v="4"/>
    <x v="198"/>
    <x v="230"/>
    <x v="81"/>
    <x v="2"/>
    <x v="59"/>
    <x v="4"/>
    <x v="16"/>
    <x v="16"/>
  </r>
  <r>
    <x v="0"/>
    <x v="3"/>
    <x v="62"/>
    <x v="10"/>
    <x v="17"/>
    <x v="2"/>
    <x v="0"/>
    <x v="72"/>
    <x v="17"/>
    <x v="3"/>
    <x v="18"/>
    <x v="9"/>
    <x v="3"/>
    <x v="64"/>
    <x v="3"/>
    <x v="0"/>
    <x v="44"/>
    <x v="0"/>
    <x v="0"/>
    <x v="50"/>
    <x v="311"/>
    <x v="105"/>
    <x v="3"/>
    <x v="105"/>
    <x v="7"/>
    <x v="17"/>
    <x v="17"/>
  </r>
  <r>
    <x v="0"/>
    <x v="3"/>
    <x v="62"/>
    <x v="10"/>
    <x v="89"/>
    <x v="2"/>
    <x v="0"/>
    <x v="72"/>
    <x v="17"/>
    <x v="3"/>
    <x v="18"/>
    <x v="9"/>
    <x v="3"/>
    <x v="64"/>
    <x v="3"/>
    <x v="0"/>
    <x v="187"/>
    <x v="21"/>
    <x v="4"/>
    <x v="198"/>
    <x v="97"/>
    <x v="72"/>
    <x v="2"/>
    <x v="34"/>
    <x v="4"/>
    <x v="4"/>
    <x v="4"/>
  </r>
  <r>
    <x v="0"/>
    <x v="3"/>
    <x v="62"/>
    <x v="10"/>
    <x v="89"/>
    <x v="2"/>
    <x v="0"/>
    <x v="72"/>
    <x v="17"/>
    <x v="3"/>
    <x v="18"/>
    <x v="9"/>
    <x v="3"/>
    <x v="64"/>
    <x v="3"/>
    <x v="0"/>
    <x v="187"/>
    <x v="21"/>
    <x v="4"/>
    <x v="198"/>
    <x v="120"/>
    <x v="29"/>
    <x v="1"/>
    <x v="95"/>
    <x v="1"/>
    <x v="4"/>
    <x v="4"/>
  </r>
  <r>
    <x v="0"/>
    <x v="3"/>
    <x v="62"/>
    <x v="10"/>
    <x v="89"/>
    <x v="2"/>
    <x v="0"/>
    <x v="72"/>
    <x v="17"/>
    <x v="3"/>
    <x v="18"/>
    <x v="9"/>
    <x v="3"/>
    <x v="64"/>
    <x v="3"/>
    <x v="0"/>
    <x v="187"/>
    <x v="21"/>
    <x v="4"/>
    <x v="198"/>
    <x v="97"/>
    <x v="63"/>
    <x v="2"/>
    <x v="3"/>
    <x v="4"/>
    <x v="10"/>
    <x v="10"/>
  </r>
  <r>
    <x v="0"/>
    <x v="3"/>
    <x v="62"/>
    <x v="10"/>
    <x v="89"/>
    <x v="2"/>
    <x v="0"/>
    <x v="72"/>
    <x v="17"/>
    <x v="3"/>
    <x v="18"/>
    <x v="9"/>
    <x v="3"/>
    <x v="64"/>
    <x v="3"/>
    <x v="0"/>
    <x v="187"/>
    <x v="21"/>
    <x v="4"/>
    <x v="198"/>
    <x v="97"/>
    <x v="65"/>
    <x v="2"/>
    <x v="5"/>
    <x v="4"/>
    <x v="10"/>
    <x v="10"/>
  </r>
  <r>
    <x v="0"/>
    <x v="3"/>
    <x v="62"/>
    <x v="10"/>
    <x v="89"/>
    <x v="2"/>
    <x v="0"/>
    <x v="72"/>
    <x v="17"/>
    <x v="3"/>
    <x v="18"/>
    <x v="9"/>
    <x v="3"/>
    <x v="64"/>
    <x v="3"/>
    <x v="0"/>
    <x v="187"/>
    <x v="21"/>
    <x v="4"/>
    <x v="198"/>
    <x v="97"/>
    <x v="94"/>
    <x v="2"/>
    <x v="71"/>
    <x v="4"/>
    <x v="10"/>
    <x v="10"/>
  </r>
  <r>
    <x v="0"/>
    <x v="3"/>
    <x v="62"/>
    <x v="4"/>
    <x v="0"/>
    <x v="2"/>
    <x v="0"/>
    <x v="72"/>
    <x v="17"/>
    <x v="3"/>
    <x v="18"/>
    <x v="9"/>
    <x v="3"/>
    <x v="64"/>
    <x v="3"/>
    <x v="0"/>
    <x v="4"/>
    <x v="0"/>
    <x v="0"/>
    <x v="4"/>
    <x v="311"/>
    <x v="105"/>
    <x v="3"/>
    <x v="105"/>
    <x v="7"/>
    <x v="17"/>
    <x v="17"/>
  </r>
  <r>
    <x v="0"/>
    <x v="3"/>
    <x v="62"/>
    <x v="4"/>
    <x v="89"/>
    <x v="2"/>
    <x v="0"/>
    <x v="72"/>
    <x v="17"/>
    <x v="3"/>
    <x v="18"/>
    <x v="9"/>
    <x v="3"/>
    <x v="64"/>
    <x v="3"/>
    <x v="0"/>
    <x v="187"/>
    <x v="21"/>
    <x v="4"/>
    <x v="198"/>
    <x v="24"/>
    <x v="27"/>
    <x v="1"/>
    <x v="77"/>
    <x v="6"/>
    <x v="7"/>
    <x v="7"/>
  </r>
  <r>
    <x v="0"/>
    <x v="3"/>
    <x v="62"/>
    <x v="4"/>
    <x v="89"/>
    <x v="2"/>
    <x v="0"/>
    <x v="72"/>
    <x v="17"/>
    <x v="3"/>
    <x v="18"/>
    <x v="9"/>
    <x v="3"/>
    <x v="64"/>
    <x v="3"/>
    <x v="0"/>
    <x v="187"/>
    <x v="21"/>
    <x v="4"/>
    <x v="198"/>
    <x v="8"/>
    <x v="67"/>
    <x v="2"/>
    <x v="43"/>
    <x v="6"/>
    <x v="7"/>
    <x v="7"/>
  </r>
  <r>
    <x v="0"/>
    <x v="3"/>
    <x v="62"/>
    <x v="4"/>
    <x v="89"/>
    <x v="2"/>
    <x v="0"/>
    <x v="72"/>
    <x v="17"/>
    <x v="3"/>
    <x v="18"/>
    <x v="9"/>
    <x v="3"/>
    <x v="64"/>
    <x v="3"/>
    <x v="0"/>
    <x v="187"/>
    <x v="21"/>
    <x v="4"/>
    <x v="198"/>
    <x v="67"/>
    <x v="12"/>
    <x v="1"/>
    <x v="72"/>
    <x v="4"/>
    <x v="11"/>
    <x v="11"/>
  </r>
  <r>
    <x v="0"/>
    <x v="3"/>
    <x v="62"/>
    <x v="4"/>
    <x v="89"/>
    <x v="2"/>
    <x v="0"/>
    <x v="72"/>
    <x v="17"/>
    <x v="3"/>
    <x v="18"/>
    <x v="9"/>
    <x v="3"/>
    <x v="64"/>
    <x v="3"/>
    <x v="0"/>
    <x v="187"/>
    <x v="21"/>
    <x v="4"/>
    <x v="198"/>
    <x v="7"/>
    <x v="11"/>
    <x v="1"/>
    <x v="94"/>
    <x v="1"/>
    <x v="6"/>
    <x v="6"/>
  </r>
  <r>
    <x v="0"/>
    <x v="3"/>
    <x v="62"/>
    <x v="2"/>
    <x v="89"/>
    <x v="2"/>
    <x v="0"/>
    <x v="9"/>
    <x v="17"/>
    <x v="3"/>
    <x v="3"/>
    <x v="9"/>
    <x v="3"/>
    <x v="64"/>
    <x v="3"/>
    <x v="0"/>
    <x v="5"/>
    <x v="0"/>
    <x v="0"/>
    <x v="5"/>
    <x v="311"/>
    <x v="105"/>
    <x v="3"/>
    <x v="105"/>
    <x v="7"/>
    <x v="17"/>
    <x v="17"/>
  </r>
  <r>
    <x v="0"/>
    <x v="3"/>
    <x v="62"/>
    <x v="2"/>
    <x v="89"/>
    <x v="2"/>
    <x v="0"/>
    <x v="72"/>
    <x v="17"/>
    <x v="3"/>
    <x v="18"/>
    <x v="9"/>
    <x v="3"/>
    <x v="64"/>
    <x v="3"/>
    <x v="0"/>
    <x v="187"/>
    <x v="21"/>
    <x v="4"/>
    <x v="198"/>
    <x v="11"/>
    <x v="70"/>
    <x v="2"/>
    <x v="41"/>
    <x v="4"/>
    <x v="7"/>
    <x v="7"/>
  </r>
  <r>
    <x v="0"/>
    <x v="3"/>
    <x v="62"/>
    <x v="2"/>
    <x v="89"/>
    <x v="2"/>
    <x v="0"/>
    <x v="72"/>
    <x v="17"/>
    <x v="3"/>
    <x v="18"/>
    <x v="9"/>
    <x v="3"/>
    <x v="64"/>
    <x v="3"/>
    <x v="0"/>
    <x v="187"/>
    <x v="21"/>
    <x v="4"/>
    <x v="198"/>
    <x v="31"/>
    <x v="83"/>
    <x v="2"/>
    <x v="55"/>
    <x v="4"/>
    <x v="16"/>
    <x v="16"/>
  </r>
  <r>
    <x v="0"/>
    <x v="3"/>
    <x v="62"/>
    <x v="2"/>
    <x v="89"/>
    <x v="2"/>
    <x v="0"/>
    <x v="72"/>
    <x v="17"/>
    <x v="3"/>
    <x v="18"/>
    <x v="9"/>
    <x v="3"/>
    <x v="64"/>
    <x v="3"/>
    <x v="0"/>
    <x v="187"/>
    <x v="21"/>
    <x v="4"/>
    <x v="198"/>
    <x v="25"/>
    <x v="4"/>
    <x v="1"/>
    <x v="62"/>
    <x v="1"/>
    <x v="3"/>
    <x v="3"/>
  </r>
  <r>
    <x v="0"/>
    <x v="3"/>
    <x v="62"/>
    <x v="0"/>
    <x v="0"/>
    <x v="2"/>
    <x v="0"/>
    <x v="72"/>
    <x v="17"/>
    <x v="3"/>
    <x v="18"/>
    <x v="9"/>
    <x v="3"/>
    <x v="64"/>
    <x v="3"/>
    <x v="0"/>
    <x v="4"/>
    <x v="0"/>
    <x v="0"/>
    <x v="4"/>
    <x v="311"/>
    <x v="105"/>
    <x v="3"/>
    <x v="105"/>
    <x v="7"/>
    <x v="17"/>
    <x v="17"/>
  </r>
  <r>
    <x v="0"/>
    <x v="3"/>
    <x v="62"/>
    <x v="0"/>
    <x v="89"/>
    <x v="2"/>
    <x v="0"/>
    <x v="72"/>
    <x v="17"/>
    <x v="3"/>
    <x v="18"/>
    <x v="9"/>
    <x v="3"/>
    <x v="64"/>
    <x v="3"/>
    <x v="0"/>
    <x v="187"/>
    <x v="21"/>
    <x v="4"/>
    <x v="198"/>
    <x v="8"/>
    <x v="47"/>
    <x v="1"/>
    <x v="47"/>
    <x v="6"/>
    <x v="14"/>
    <x v="14"/>
  </r>
  <r>
    <x v="0"/>
    <x v="3"/>
    <x v="62"/>
    <x v="0"/>
    <x v="89"/>
    <x v="2"/>
    <x v="0"/>
    <x v="72"/>
    <x v="17"/>
    <x v="3"/>
    <x v="18"/>
    <x v="9"/>
    <x v="3"/>
    <x v="64"/>
    <x v="3"/>
    <x v="0"/>
    <x v="187"/>
    <x v="21"/>
    <x v="4"/>
    <x v="198"/>
    <x v="24"/>
    <x v="24"/>
    <x v="1"/>
    <x v="103"/>
    <x v="6"/>
    <x v="14"/>
    <x v="14"/>
  </r>
  <r>
    <x v="0"/>
    <x v="3"/>
    <x v="62"/>
    <x v="0"/>
    <x v="89"/>
    <x v="2"/>
    <x v="0"/>
    <x v="72"/>
    <x v="17"/>
    <x v="3"/>
    <x v="18"/>
    <x v="9"/>
    <x v="3"/>
    <x v="64"/>
    <x v="3"/>
    <x v="0"/>
    <x v="187"/>
    <x v="21"/>
    <x v="4"/>
    <x v="198"/>
    <x v="24"/>
    <x v="30"/>
    <x v="1"/>
    <x v="25"/>
    <x v="6"/>
    <x v="14"/>
    <x v="14"/>
  </r>
  <r>
    <x v="0"/>
    <x v="3"/>
    <x v="62"/>
    <x v="0"/>
    <x v="89"/>
    <x v="2"/>
    <x v="0"/>
    <x v="72"/>
    <x v="17"/>
    <x v="3"/>
    <x v="18"/>
    <x v="9"/>
    <x v="3"/>
    <x v="64"/>
    <x v="3"/>
    <x v="0"/>
    <x v="187"/>
    <x v="21"/>
    <x v="4"/>
    <x v="198"/>
    <x v="8"/>
    <x v="28"/>
    <x v="1"/>
    <x v="1"/>
    <x v="6"/>
    <x v="14"/>
    <x v="14"/>
  </r>
  <r>
    <x v="0"/>
    <x v="3"/>
    <x v="62"/>
    <x v="0"/>
    <x v="89"/>
    <x v="2"/>
    <x v="0"/>
    <x v="72"/>
    <x v="17"/>
    <x v="3"/>
    <x v="18"/>
    <x v="9"/>
    <x v="3"/>
    <x v="64"/>
    <x v="3"/>
    <x v="0"/>
    <x v="187"/>
    <x v="21"/>
    <x v="4"/>
    <x v="198"/>
    <x v="24"/>
    <x v="6"/>
    <x v="1"/>
    <x v="80"/>
    <x v="6"/>
    <x v="14"/>
    <x v="14"/>
  </r>
  <r>
    <x v="0"/>
    <x v="3"/>
    <x v="62"/>
    <x v="0"/>
    <x v="89"/>
    <x v="2"/>
    <x v="0"/>
    <x v="72"/>
    <x v="17"/>
    <x v="3"/>
    <x v="18"/>
    <x v="9"/>
    <x v="3"/>
    <x v="64"/>
    <x v="3"/>
    <x v="0"/>
    <x v="187"/>
    <x v="21"/>
    <x v="4"/>
    <x v="198"/>
    <x v="24"/>
    <x v="5"/>
    <x v="1"/>
    <x v="81"/>
    <x v="6"/>
    <x v="14"/>
    <x v="14"/>
  </r>
  <r>
    <x v="0"/>
    <x v="3"/>
    <x v="62"/>
    <x v="0"/>
    <x v="89"/>
    <x v="2"/>
    <x v="0"/>
    <x v="72"/>
    <x v="17"/>
    <x v="3"/>
    <x v="18"/>
    <x v="9"/>
    <x v="3"/>
    <x v="64"/>
    <x v="3"/>
    <x v="0"/>
    <x v="187"/>
    <x v="21"/>
    <x v="4"/>
    <x v="198"/>
    <x v="24"/>
    <x v="46"/>
    <x v="1"/>
    <x v="21"/>
    <x v="6"/>
    <x v="14"/>
    <x v="14"/>
  </r>
  <r>
    <x v="0"/>
    <x v="3"/>
    <x v="62"/>
    <x v="6"/>
    <x v="89"/>
    <x v="2"/>
    <x v="0"/>
    <x v="13"/>
    <x v="5"/>
    <x v="3"/>
    <x v="9"/>
    <x v="4"/>
    <x v="3"/>
    <x v="64"/>
    <x v="2"/>
    <x v="0"/>
    <x v="33"/>
    <x v="3"/>
    <x v="0"/>
    <x v="39"/>
    <x v="311"/>
    <x v="105"/>
    <x v="3"/>
    <x v="105"/>
    <x v="7"/>
    <x v="17"/>
    <x v="17"/>
  </r>
  <r>
    <x v="0"/>
    <x v="3"/>
    <x v="62"/>
    <x v="6"/>
    <x v="89"/>
    <x v="2"/>
    <x v="0"/>
    <x v="72"/>
    <x v="17"/>
    <x v="3"/>
    <x v="18"/>
    <x v="9"/>
    <x v="3"/>
    <x v="64"/>
    <x v="3"/>
    <x v="0"/>
    <x v="187"/>
    <x v="21"/>
    <x v="4"/>
    <x v="198"/>
    <x v="69"/>
    <x v="90"/>
    <x v="2"/>
    <x v="24"/>
    <x v="4"/>
    <x v="14"/>
    <x v="14"/>
  </r>
  <r>
    <x v="0"/>
    <x v="3"/>
    <x v="62"/>
    <x v="11"/>
    <x v="89"/>
    <x v="2"/>
    <x v="0"/>
    <x v="4"/>
    <x v="17"/>
    <x v="3"/>
    <x v="5"/>
    <x v="9"/>
    <x v="3"/>
    <x v="64"/>
    <x v="3"/>
    <x v="0"/>
    <x v="7"/>
    <x v="0"/>
    <x v="0"/>
    <x v="7"/>
    <x v="311"/>
    <x v="105"/>
    <x v="3"/>
    <x v="105"/>
    <x v="7"/>
    <x v="17"/>
    <x v="17"/>
  </r>
  <r>
    <x v="0"/>
    <x v="3"/>
    <x v="62"/>
    <x v="11"/>
    <x v="89"/>
    <x v="2"/>
    <x v="0"/>
    <x v="72"/>
    <x v="17"/>
    <x v="3"/>
    <x v="18"/>
    <x v="9"/>
    <x v="3"/>
    <x v="64"/>
    <x v="3"/>
    <x v="0"/>
    <x v="187"/>
    <x v="21"/>
    <x v="4"/>
    <x v="198"/>
    <x v="13"/>
    <x v="2"/>
    <x v="1"/>
    <x v="28"/>
    <x v="4"/>
    <x v="7"/>
    <x v="7"/>
  </r>
  <r>
    <x v="1"/>
    <x v="4"/>
    <x v="74"/>
    <x v="12"/>
    <x v="89"/>
    <x v="2"/>
    <x v="0"/>
    <x v="72"/>
    <x v="17"/>
    <x v="3"/>
    <x v="18"/>
    <x v="9"/>
    <x v="3"/>
    <x v="64"/>
    <x v="3"/>
    <x v="0"/>
    <x v="187"/>
    <x v="21"/>
    <x v="4"/>
    <x v="198"/>
    <x v="311"/>
    <x v="105"/>
    <x v="3"/>
    <x v="105"/>
    <x v="7"/>
    <x v="17"/>
    <x v="17"/>
  </r>
  <r>
    <x v="1"/>
    <x v="4"/>
    <x v="74"/>
    <x v="12"/>
    <x v="89"/>
    <x v="2"/>
    <x v="0"/>
    <x v="72"/>
    <x v="17"/>
    <x v="3"/>
    <x v="18"/>
    <x v="9"/>
    <x v="3"/>
    <x v="64"/>
    <x v="3"/>
    <x v="0"/>
    <x v="187"/>
    <x v="21"/>
    <x v="4"/>
    <x v="198"/>
    <x v="311"/>
    <x v="105"/>
    <x v="3"/>
    <x v="105"/>
    <x v="7"/>
    <x v="17"/>
    <x v="17"/>
  </r>
  <r>
    <x v="0"/>
    <x v="3"/>
    <x v="23"/>
    <x v="12"/>
    <x v="89"/>
    <x v="2"/>
    <x v="0"/>
    <x v="72"/>
    <x v="17"/>
    <x v="3"/>
    <x v="18"/>
    <x v="9"/>
    <x v="3"/>
    <x v="64"/>
    <x v="3"/>
    <x v="0"/>
    <x v="187"/>
    <x v="21"/>
    <x v="4"/>
    <x v="198"/>
    <x v="311"/>
    <x v="105"/>
    <x v="3"/>
    <x v="105"/>
    <x v="7"/>
    <x v="17"/>
    <x v="17"/>
  </r>
  <r>
    <x v="0"/>
    <x v="3"/>
    <x v="23"/>
    <x v="8"/>
    <x v="5"/>
    <x v="2"/>
    <x v="0"/>
    <x v="72"/>
    <x v="17"/>
    <x v="3"/>
    <x v="18"/>
    <x v="9"/>
    <x v="3"/>
    <x v="64"/>
    <x v="3"/>
    <x v="0"/>
    <x v="24"/>
    <x v="0"/>
    <x v="0"/>
    <x v="23"/>
    <x v="311"/>
    <x v="105"/>
    <x v="3"/>
    <x v="105"/>
    <x v="7"/>
    <x v="17"/>
    <x v="17"/>
  </r>
  <r>
    <x v="0"/>
    <x v="3"/>
    <x v="23"/>
    <x v="8"/>
    <x v="89"/>
    <x v="2"/>
    <x v="0"/>
    <x v="72"/>
    <x v="17"/>
    <x v="3"/>
    <x v="18"/>
    <x v="9"/>
    <x v="3"/>
    <x v="64"/>
    <x v="3"/>
    <x v="0"/>
    <x v="187"/>
    <x v="21"/>
    <x v="4"/>
    <x v="198"/>
    <x v="39"/>
    <x v="82"/>
    <x v="2"/>
    <x v="54"/>
    <x v="4"/>
    <x v="6"/>
    <x v="6"/>
  </r>
  <r>
    <x v="0"/>
    <x v="3"/>
    <x v="23"/>
    <x v="8"/>
    <x v="89"/>
    <x v="2"/>
    <x v="0"/>
    <x v="72"/>
    <x v="17"/>
    <x v="3"/>
    <x v="18"/>
    <x v="9"/>
    <x v="3"/>
    <x v="64"/>
    <x v="3"/>
    <x v="0"/>
    <x v="187"/>
    <x v="21"/>
    <x v="4"/>
    <x v="198"/>
    <x v="39"/>
    <x v="60"/>
    <x v="2"/>
    <x v="17"/>
    <x v="4"/>
    <x v="6"/>
    <x v="6"/>
  </r>
  <r>
    <x v="0"/>
    <x v="3"/>
    <x v="23"/>
    <x v="8"/>
    <x v="89"/>
    <x v="2"/>
    <x v="0"/>
    <x v="72"/>
    <x v="17"/>
    <x v="3"/>
    <x v="18"/>
    <x v="9"/>
    <x v="3"/>
    <x v="64"/>
    <x v="3"/>
    <x v="0"/>
    <x v="187"/>
    <x v="21"/>
    <x v="4"/>
    <x v="198"/>
    <x v="39"/>
    <x v="73"/>
    <x v="2"/>
    <x v="38"/>
    <x v="4"/>
    <x v="2"/>
    <x v="2"/>
  </r>
  <r>
    <x v="0"/>
    <x v="3"/>
    <x v="23"/>
    <x v="8"/>
    <x v="89"/>
    <x v="2"/>
    <x v="0"/>
    <x v="72"/>
    <x v="17"/>
    <x v="3"/>
    <x v="18"/>
    <x v="9"/>
    <x v="3"/>
    <x v="64"/>
    <x v="3"/>
    <x v="0"/>
    <x v="187"/>
    <x v="21"/>
    <x v="4"/>
    <x v="198"/>
    <x v="39"/>
    <x v="48"/>
    <x v="1"/>
    <x v="88"/>
    <x v="4"/>
    <x v="6"/>
    <x v="6"/>
  </r>
  <r>
    <x v="0"/>
    <x v="3"/>
    <x v="23"/>
    <x v="8"/>
    <x v="89"/>
    <x v="2"/>
    <x v="0"/>
    <x v="72"/>
    <x v="17"/>
    <x v="3"/>
    <x v="18"/>
    <x v="9"/>
    <x v="3"/>
    <x v="64"/>
    <x v="3"/>
    <x v="0"/>
    <x v="187"/>
    <x v="21"/>
    <x v="4"/>
    <x v="198"/>
    <x v="39"/>
    <x v="80"/>
    <x v="2"/>
    <x v="56"/>
    <x v="4"/>
    <x v="16"/>
    <x v="16"/>
  </r>
  <r>
    <x v="0"/>
    <x v="3"/>
    <x v="23"/>
    <x v="7"/>
    <x v="89"/>
    <x v="2"/>
    <x v="0"/>
    <x v="20"/>
    <x v="17"/>
    <x v="3"/>
    <x v="13"/>
    <x v="9"/>
    <x v="3"/>
    <x v="58"/>
    <x v="3"/>
    <x v="0"/>
    <x v="92"/>
    <x v="0"/>
    <x v="0"/>
    <x v="101"/>
    <x v="311"/>
    <x v="105"/>
    <x v="3"/>
    <x v="105"/>
    <x v="7"/>
    <x v="17"/>
    <x v="17"/>
  </r>
  <r>
    <x v="0"/>
    <x v="3"/>
    <x v="23"/>
    <x v="7"/>
    <x v="89"/>
    <x v="2"/>
    <x v="0"/>
    <x v="72"/>
    <x v="17"/>
    <x v="3"/>
    <x v="18"/>
    <x v="9"/>
    <x v="3"/>
    <x v="64"/>
    <x v="3"/>
    <x v="0"/>
    <x v="187"/>
    <x v="21"/>
    <x v="4"/>
    <x v="198"/>
    <x v="183"/>
    <x v="62"/>
    <x v="2"/>
    <x v="12"/>
    <x v="4"/>
    <x v="3"/>
    <x v="3"/>
  </r>
  <r>
    <x v="0"/>
    <x v="3"/>
    <x v="23"/>
    <x v="7"/>
    <x v="89"/>
    <x v="2"/>
    <x v="0"/>
    <x v="72"/>
    <x v="17"/>
    <x v="3"/>
    <x v="18"/>
    <x v="9"/>
    <x v="3"/>
    <x v="64"/>
    <x v="3"/>
    <x v="0"/>
    <x v="187"/>
    <x v="21"/>
    <x v="4"/>
    <x v="198"/>
    <x v="183"/>
    <x v="58"/>
    <x v="2"/>
    <x v="26"/>
    <x v="4"/>
    <x v="3"/>
    <x v="3"/>
  </r>
  <r>
    <x v="0"/>
    <x v="3"/>
    <x v="23"/>
    <x v="7"/>
    <x v="89"/>
    <x v="2"/>
    <x v="0"/>
    <x v="72"/>
    <x v="17"/>
    <x v="3"/>
    <x v="18"/>
    <x v="9"/>
    <x v="3"/>
    <x v="64"/>
    <x v="3"/>
    <x v="0"/>
    <x v="187"/>
    <x v="21"/>
    <x v="4"/>
    <x v="198"/>
    <x v="84"/>
    <x v="75"/>
    <x v="2"/>
    <x v="102"/>
    <x v="1"/>
    <x v="2"/>
    <x v="2"/>
  </r>
  <r>
    <x v="0"/>
    <x v="3"/>
    <x v="23"/>
    <x v="7"/>
    <x v="89"/>
    <x v="2"/>
    <x v="0"/>
    <x v="72"/>
    <x v="17"/>
    <x v="3"/>
    <x v="18"/>
    <x v="9"/>
    <x v="3"/>
    <x v="64"/>
    <x v="3"/>
    <x v="0"/>
    <x v="187"/>
    <x v="21"/>
    <x v="4"/>
    <x v="198"/>
    <x v="56"/>
    <x v="73"/>
    <x v="2"/>
    <x v="38"/>
    <x v="4"/>
    <x v="2"/>
    <x v="2"/>
  </r>
  <r>
    <x v="0"/>
    <x v="3"/>
    <x v="23"/>
    <x v="7"/>
    <x v="89"/>
    <x v="2"/>
    <x v="0"/>
    <x v="72"/>
    <x v="17"/>
    <x v="3"/>
    <x v="18"/>
    <x v="9"/>
    <x v="3"/>
    <x v="64"/>
    <x v="3"/>
    <x v="0"/>
    <x v="187"/>
    <x v="21"/>
    <x v="4"/>
    <x v="198"/>
    <x v="183"/>
    <x v="38"/>
    <x v="1"/>
    <x v="87"/>
    <x v="4"/>
    <x v="3"/>
    <x v="3"/>
  </r>
  <r>
    <x v="0"/>
    <x v="3"/>
    <x v="23"/>
    <x v="7"/>
    <x v="89"/>
    <x v="2"/>
    <x v="0"/>
    <x v="72"/>
    <x v="17"/>
    <x v="3"/>
    <x v="18"/>
    <x v="9"/>
    <x v="3"/>
    <x v="64"/>
    <x v="3"/>
    <x v="0"/>
    <x v="187"/>
    <x v="21"/>
    <x v="4"/>
    <x v="198"/>
    <x v="183"/>
    <x v="81"/>
    <x v="2"/>
    <x v="59"/>
    <x v="4"/>
    <x v="16"/>
    <x v="16"/>
  </r>
  <r>
    <x v="0"/>
    <x v="3"/>
    <x v="23"/>
    <x v="10"/>
    <x v="5"/>
    <x v="2"/>
    <x v="0"/>
    <x v="72"/>
    <x v="17"/>
    <x v="3"/>
    <x v="18"/>
    <x v="9"/>
    <x v="3"/>
    <x v="64"/>
    <x v="3"/>
    <x v="0"/>
    <x v="24"/>
    <x v="0"/>
    <x v="0"/>
    <x v="23"/>
    <x v="311"/>
    <x v="105"/>
    <x v="3"/>
    <x v="105"/>
    <x v="7"/>
    <x v="17"/>
    <x v="17"/>
  </r>
  <r>
    <x v="0"/>
    <x v="3"/>
    <x v="23"/>
    <x v="10"/>
    <x v="89"/>
    <x v="2"/>
    <x v="0"/>
    <x v="72"/>
    <x v="17"/>
    <x v="3"/>
    <x v="18"/>
    <x v="9"/>
    <x v="3"/>
    <x v="64"/>
    <x v="3"/>
    <x v="0"/>
    <x v="187"/>
    <x v="21"/>
    <x v="4"/>
    <x v="198"/>
    <x v="39"/>
    <x v="72"/>
    <x v="2"/>
    <x v="34"/>
    <x v="4"/>
    <x v="4"/>
    <x v="4"/>
  </r>
  <r>
    <x v="0"/>
    <x v="3"/>
    <x v="23"/>
    <x v="10"/>
    <x v="89"/>
    <x v="2"/>
    <x v="0"/>
    <x v="72"/>
    <x v="17"/>
    <x v="3"/>
    <x v="18"/>
    <x v="9"/>
    <x v="3"/>
    <x v="64"/>
    <x v="3"/>
    <x v="0"/>
    <x v="187"/>
    <x v="21"/>
    <x v="4"/>
    <x v="198"/>
    <x v="84"/>
    <x v="29"/>
    <x v="1"/>
    <x v="95"/>
    <x v="1"/>
    <x v="4"/>
    <x v="4"/>
  </r>
  <r>
    <x v="0"/>
    <x v="3"/>
    <x v="23"/>
    <x v="10"/>
    <x v="89"/>
    <x v="2"/>
    <x v="0"/>
    <x v="72"/>
    <x v="17"/>
    <x v="3"/>
    <x v="18"/>
    <x v="9"/>
    <x v="3"/>
    <x v="64"/>
    <x v="3"/>
    <x v="0"/>
    <x v="187"/>
    <x v="21"/>
    <x v="4"/>
    <x v="198"/>
    <x v="39"/>
    <x v="63"/>
    <x v="2"/>
    <x v="3"/>
    <x v="4"/>
    <x v="10"/>
    <x v="10"/>
  </r>
  <r>
    <x v="0"/>
    <x v="3"/>
    <x v="23"/>
    <x v="10"/>
    <x v="89"/>
    <x v="2"/>
    <x v="0"/>
    <x v="72"/>
    <x v="17"/>
    <x v="3"/>
    <x v="18"/>
    <x v="9"/>
    <x v="3"/>
    <x v="64"/>
    <x v="3"/>
    <x v="0"/>
    <x v="187"/>
    <x v="21"/>
    <x v="4"/>
    <x v="198"/>
    <x v="39"/>
    <x v="65"/>
    <x v="2"/>
    <x v="5"/>
    <x v="4"/>
    <x v="10"/>
    <x v="10"/>
  </r>
  <r>
    <x v="0"/>
    <x v="3"/>
    <x v="23"/>
    <x v="10"/>
    <x v="89"/>
    <x v="2"/>
    <x v="0"/>
    <x v="72"/>
    <x v="17"/>
    <x v="3"/>
    <x v="18"/>
    <x v="9"/>
    <x v="3"/>
    <x v="64"/>
    <x v="3"/>
    <x v="0"/>
    <x v="187"/>
    <x v="21"/>
    <x v="4"/>
    <x v="198"/>
    <x v="39"/>
    <x v="94"/>
    <x v="2"/>
    <x v="71"/>
    <x v="4"/>
    <x v="10"/>
    <x v="10"/>
  </r>
  <r>
    <x v="0"/>
    <x v="3"/>
    <x v="23"/>
    <x v="4"/>
    <x v="0"/>
    <x v="2"/>
    <x v="0"/>
    <x v="72"/>
    <x v="17"/>
    <x v="3"/>
    <x v="18"/>
    <x v="9"/>
    <x v="3"/>
    <x v="64"/>
    <x v="3"/>
    <x v="0"/>
    <x v="4"/>
    <x v="0"/>
    <x v="0"/>
    <x v="4"/>
    <x v="311"/>
    <x v="105"/>
    <x v="3"/>
    <x v="105"/>
    <x v="7"/>
    <x v="17"/>
    <x v="17"/>
  </r>
  <r>
    <x v="0"/>
    <x v="3"/>
    <x v="23"/>
    <x v="4"/>
    <x v="89"/>
    <x v="2"/>
    <x v="0"/>
    <x v="72"/>
    <x v="17"/>
    <x v="3"/>
    <x v="18"/>
    <x v="9"/>
    <x v="3"/>
    <x v="64"/>
    <x v="3"/>
    <x v="0"/>
    <x v="187"/>
    <x v="21"/>
    <x v="4"/>
    <x v="198"/>
    <x v="8"/>
    <x v="67"/>
    <x v="2"/>
    <x v="43"/>
    <x v="6"/>
    <x v="7"/>
    <x v="7"/>
  </r>
  <r>
    <x v="0"/>
    <x v="3"/>
    <x v="23"/>
    <x v="4"/>
    <x v="89"/>
    <x v="2"/>
    <x v="0"/>
    <x v="72"/>
    <x v="17"/>
    <x v="3"/>
    <x v="18"/>
    <x v="9"/>
    <x v="3"/>
    <x v="64"/>
    <x v="3"/>
    <x v="0"/>
    <x v="187"/>
    <x v="21"/>
    <x v="4"/>
    <x v="198"/>
    <x v="67"/>
    <x v="12"/>
    <x v="1"/>
    <x v="72"/>
    <x v="4"/>
    <x v="11"/>
    <x v="11"/>
  </r>
  <r>
    <x v="0"/>
    <x v="3"/>
    <x v="23"/>
    <x v="4"/>
    <x v="89"/>
    <x v="2"/>
    <x v="0"/>
    <x v="72"/>
    <x v="17"/>
    <x v="3"/>
    <x v="18"/>
    <x v="9"/>
    <x v="3"/>
    <x v="64"/>
    <x v="3"/>
    <x v="0"/>
    <x v="187"/>
    <x v="21"/>
    <x v="4"/>
    <x v="198"/>
    <x v="7"/>
    <x v="11"/>
    <x v="1"/>
    <x v="94"/>
    <x v="1"/>
    <x v="6"/>
    <x v="6"/>
  </r>
  <r>
    <x v="0"/>
    <x v="3"/>
    <x v="23"/>
    <x v="2"/>
    <x v="89"/>
    <x v="2"/>
    <x v="0"/>
    <x v="3"/>
    <x v="17"/>
    <x v="3"/>
    <x v="3"/>
    <x v="9"/>
    <x v="3"/>
    <x v="64"/>
    <x v="3"/>
    <x v="0"/>
    <x v="3"/>
    <x v="0"/>
    <x v="0"/>
    <x v="3"/>
    <x v="311"/>
    <x v="105"/>
    <x v="3"/>
    <x v="105"/>
    <x v="7"/>
    <x v="17"/>
    <x v="17"/>
  </r>
  <r>
    <x v="0"/>
    <x v="3"/>
    <x v="23"/>
    <x v="2"/>
    <x v="89"/>
    <x v="2"/>
    <x v="0"/>
    <x v="72"/>
    <x v="17"/>
    <x v="3"/>
    <x v="18"/>
    <x v="9"/>
    <x v="3"/>
    <x v="64"/>
    <x v="3"/>
    <x v="0"/>
    <x v="187"/>
    <x v="21"/>
    <x v="4"/>
    <x v="198"/>
    <x v="5"/>
    <x v="70"/>
    <x v="2"/>
    <x v="41"/>
    <x v="4"/>
    <x v="7"/>
    <x v="7"/>
  </r>
  <r>
    <x v="0"/>
    <x v="3"/>
    <x v="23"/>
    <x v="2"/>
    <x v="89"/>
    <x v="2"/>
    <x v="0"/>
    <x v="72"/>
    <x v="17"/>
    <x v="3"/>
    <x v="18"/>
    <x v="9"/>
    <x v="3"/>
    <x v="64"/>
    <x v="3"/>
    <x v="0"/>
    <x v="187"/>
    <x v="21"/>
    <x v="4"/>
    <x v="198"/>
    <x v="14"/>
    <x v="83"/>
    <x v="2"/>
    <x v="55"/>
    <x v="4"/>
    <x v="16"/>
    <x v="16"/>
  </r>
  <r>
    <x v="0"/>
    <x v="3"/>
    <x v="23"/>
    <x v="2"/>
    <x v="89"/>
    <x v="2"/>
    <x v="0"/>
    <x v="72"/>
    <x v="17"/>
    <x v="3"/>
    <x v="18"/>
    <x v="9"/>
    <x v="3"/>
    <x v="64"/>
    <x v="3"/>
    <x v="0"/>
    <x v="187"/>
    <x v="21"/>
    <x v="4"/>
    <x v="198"/>
    <x v="12"/>
    <x v="4"/>
    <x v="1"/>
    <x v="62"/>
    <x v="1"/>
    <x v="3"/>
    <x v="3"/>
  </r>
  <r>
    <x v="0"/>
    <x v="3"/>
    <x v="23"/>
    <x v="0"/>
    <x v="0"/>
    <x v="2"/>
    <x v="0"/>
    <x v="72"/>
    <x v="17"/>
    <x v="3"/>
    <x v="18"/>
    <x v="9"/>
    <x v="3"/>
    <x v="64"/>
    <x v="3"/>
    <x v="0"/>
    <x v="4"/>
    <x v="0"/>
    <x v="0"/>
    <x v="4"/>
    <x v="311"/>
    <x v="105"/>
    <x v="3"/>
    <x v="105"/>
    <x v="7"/>
    <x v="17"/>
    <x v="17"/>
  </r>
  <r>
    <x v="0"/>
    <x v="3"/>
    <x v="23"/>
    <x v="0"/>
    <x v="89"/>
    <x v="2"/>
    <x v="0"/>
    <x v="72"/>
    <x v="17"/>
    <x v="3"/>
    <x v="18"/>
    <x v="9"/>
    <x v="3"/>
    <x v="64"/>
    <x v="3"/>
    <x v="0"/>
    <x v="187"/>
    <x v="21"/>
    <x v="4"/>
    <x v="198"/>
    <x v="8"/>
    <x v="56"/>
    <x v="2"/>
    <x v="97"/>
    <x v="6"/>
    <x v="14"/>
    <x v="14"/>
  </r>
  <r>
    <x v="0"/>
    <x v="3"/>
    <x v="23"/>
    <x v="0"/>
    <x v="89"/>
    <x v="2"/>
    <x v="0"/>
    <x v="72"/>
    <x v="17"/>
    <x v="3"/>
    <x v="18"/>
    <x v="9"/>
    <x v="3"/>
    <x v="64"/>
    <x v="3"/>
    <x v="0"/>
    <x v="187"/>
    <x v="21"/>
    <x v="4"/>
    <x v="198"/>
    <x v="8"/>
    <x v="28"/>
    <x v="1"/>
    <x v="1"/>
    <x v="6"/>
    <x v="14"/>
    <x v="14"/>
  </r>
  <r>
    <x v="1"/>
    <x v="4"/>
    <x v="74"/>
    <x v="12"/>
    <x v="89"/>
    <x v="2"/>
    <x v="0"/>
    <x v="72"/>
    <x v="17"/>
    <x v="3"/>
    <x v="18"/>
    <x v="9"/>
    <x v="3"/>
    <x v="64"/>
    <x v="3"/>
    <x v="0"/>
    <x v="187"/>
    <x v="21"/>
    <x v="4"/>
    <x v="198"/>
    <x v="311"/>
    <x v="105"/>
    <x v="3"/>
    <x v="105"/>
    <x v="7"/>
    <x v="17"/>
    <x v="17"/>
  </r>
  <r>
    <x v="1"/>
    <x v="4"/>
    <x v="74"/>
    <x v="12"/>
    <x v="89"/>
    <x v="2"/>
    <x v="0"/>
    <x v="72"/>
    <x v="17"/>
    <x v="3"/>
    <x v="18"/>
    <x v="9"/>
    <x v="3"/>
    <x v="64"/>
    <x v="3"/>
    <x v="0"/>
    <x v="187"/>
    <x v="21"/>
    <x v="4"/>
    <x v="198"/>
    <x v="311"/>
    <x v="105"/>
    <x v="3"/>
    <x v="105"/>
    <x v="7"/>
    <x v="17"/>
    <x v="17"/>
  </r>
  <r>
    <x v="0"/>
    <x v="3"/>
    <x v="9"/>
    <x v="12"/>
    <x v="89"/>
    <x v="2"/>
    <x v="0"/>
    <x v="72"/>
    <x v="17"/>
    <x v="3"/>
    <x v="18"/>
    <x v="9"/>
    <x v="3"/>
    <x v="64"/>
    <x v="3"/>
    <x v="0"/>
    <x v="187"/>
    <x v="21"/>
    <x v="4"/>
    <x v="198"/>
    <x v="311"/>
    <x v="105"/>
    <x v="3"/>
    <x v="105"/>
    <x v="7"/>
    <x v="17"/>
    <x v="17"/>
  </r>
  <r>
    <x v="0"/>
    <x v="3"/>
    <x v="9"/>
    <x v="8"/>
    <x v="5"/>
    <x v="2"/>
    <x v="0"/>
    <x v="72"/>
    <x v="17"/>
    <x v="3"/>
    <x v="18"/>
    <x v="9"/>
    <x v="3"/>
    <x v="64"/>
    <x v="3"/>
    <x v="0"/>
    <x v="24"/>
    <x v="0"/>
    <x v="0"/>
    <x v="23"/>
    <x v="311"/>
    <x v="105"/>
    <x v="3"/>
    <x v="105"/>
    <x v="7"/>
    <x v="17"/>
    <x v="17"/>
  </r>
  <r>
    <x v="0"/>
    <x v="3"/>
    <x v="9"/>
    <x v="8"/>
    <x v="89"/>
    <x v="2"/>
    <x v="0"/>
    <x v="72"/>
    <x v="17"/>
    <x v="3"/>
    <x v="18"/>
    <x v="9"/>
    <x v="3"/>
    <x v="64"/>
    <x v="3"/>
    <x v="0"/>
    <x v="187"/>
    <x v="21"/>
    <x v="4"/>
    <x v="198"/>
    <x v="39"/>
    <x v="82"/>
    <x v="2"/>
    <x v="54"/>
    <x v="4"/>
    <x v="6"/>
    <x v="6"/>
  </r>
  <r>
    <x v="0"/>
    <x v="3"/>
    <x v="9"/>
    <x v="8"/>
    <x v="89"/>
    <x v="2"/>
    <x v="0"/>
    <x v="72"/>
    <x v="17"/>
    <x v="3"/>
    <x v="18"/>
    <x v="9"/>
    <x v="3"/>
    <x v="64"/>
    <x v="3"/>
    <x v="0"/>
    <x v="187"/>
    <x v="21"/>
    <x v="4"/>
    <x v="198"/>
    <x v="39"/>
    <x v="60"/>
    <x v="2"/>
    <x v="17"/>
    <x v="4"/>
    <x v="6"/>
    <x v="6"/>
  </r>
  <r>
    <x v="0"/>
    <x v="3"/>
    <x v="9"/>
    <x v="8"/>
    <x v="89"/>
    <x v="2"/>
    <x v="0"/>
    <x v="72"/>
    <x v="17"/>
    <x v="3"/>
    <x v="18"/>
    <x v="9"/>
    <x v="3"/>
    <x v="64"/>
    <x v="3"/>
    <x v="0"/>
    <x v="187"/>
    <x v="21"/>
    <x v="4"/>
    <x v="198"/>
    <x v="39"/>
    <x v="73"/>
    <x v="2"/>
    <x v="38"/>
    <x v="4"/>
    <x v="2"/>
    <x v="2"/>
  </r>
  <r>
    <x v="0"/>
    <x v="3"/>
    <x v="9"/>
    <x v="8"/>
    <x v="89"/>
    <x v="2"/>
    <x v="0"/>
    <x v="72"/>
    <x v="17"/>
    <x v="3"/>
    <x v="18"/>
    <x v="9"/>
    <x v="3"/>
    <x v="64"/>
    <x v="3"/>
    <x v="0"/>
    <x v="187"/>
    <x v="21"/>
    <x v="4"/>
    <x v="198"/>
    <x v="39"/>
    <x v="48"/>
    <x v="1"/>
    <x v="88"/>
    <x v="4"/>
    <x v="6"/>
    <x v="6"/>
  </r>
  <r>
    <x v="0"/>
    <x v="3"/>
    <x v="9"/>
    <x v="8"/>
    <x v="89"/>
    <x v="2"/>
    <x v="0"/>
    <x v="72"/>
    <x v="17"/>
    <x v="3"/>
    <x v="18"/>
    <x v="9"/>
    <x v="3"/>
    <x v="64"/>
    <x v="3"/>
    <x v="0"/>
    <x v="187"/>
    <x v="21"/>
    <x v="4"/>
    <x v="198"/>
    <x v="39"/>
    <x v="80"/>
    <x v="2"/>
    <x v="56"/>
    <x v="4"/>
    <x v="16"/>
    <x v="16"/>
  </r>
  <r>
    <x v="0"/>
    <x v="3"/>
    <x v="9"/>
    <x v="7"/>
    <x v="89"/>
    <x v="2"/>
    <x v="0"/>
    <x v="20"/>
    <x v="17"/>
    <x v="3"/>
    <x v="13"/>
    <x v="9"/>
    <x v="3"/>
    <x v="58"/>
    <x v="3"/>
    <x v="0"/>
    <x v="92"/>
    <x v="0"/>
    <x v="0"/>
    <x v="101"/>
    <x v="311"/>
    <x v="105"/>
    <x v="3"/>
    <x v="105"/>
    <x v="7"/>
    <x v="17"/>
    <x v="17"/>
  </r>
  <r>
    <x v="0"/>
    <x v="3"/>
    <x v="9"/>
    <x v="7"/>
    <x v="89"/>
    <x v="2"/>
    <x v="0"/>
    <x v="72"/>
    <x v="17"/>
    <x v="3"/>
    <x v="18"/>
    <x v="9"/>
    <x v="3"/>
    <x v="64"/>
    <x v="3"/>
    <x v="0"/>
    <x v="187"/>
    <x v="21"/>
    <x v="4"/>
    <x v="198"/>
    <x v="183"/>
    <x v="62"/>
    <x v="2"/>
    <x v="12"/>
    <x v="4"/>
    <x v="3"/>
    <x v="3"/>
  </r>
  <r>
    <x v="0"/>
    <x v="3"/>
    <x v="9"/>
    <x v="7"/>
    <x v="89"/>
    <x v="2"/>
    <x v="0"/>
    <x v="72"/>
    <x v="17"/>
    <x v="3"/>
    <x v="18"/>
    <x v="9"/>
    <x v="3"/>
    <x v="64"/>
    <x v="3"/>
    <x v="0"/>
    <x v="187"/>
    <x v="21"/>
    <x v="4"/>
    <x v="198"/>
    <x v="183"/>
    <x v="58"/>
    <x v="2"/>
    <x v="26"/>
    <x v="4"/>
    <x v="3"/>
    <x v="3"/>
  </r>
  <r>
    <x v="0"/>
    <x v="3"/>
    <x v="9"/>
    <x v="7"/>
    <x v="89"/>
    <x v="2"/>
    <x v="0"/>
    <x v="72"/>
    <x v="17"/>
    <x v="3"/>
    <x v="18"/>
    <x v="9"/>
    <x v="3"/>
    <x v="64"/>
    <x v="3"/>
    <x v="0"/>
    <x v="187"/>
    <x v="21"/>
    <x v="4"/>
    <x v="198"/>
    <x v="84"/>
    <x v="75"/>
    <x v="2"/>
    <x v="102"/>
    <x v="1"/>
    <x v="2"/>
    <x v="2"/>
  </r>
  <r>
    <x v="0"/>
    <x v="3"/>
    <x v="9"/>
    <x v="7"/>
    <x v="89"/>
    <x v="2"/>
    <x v="0"/>
    <x v="72"/>
    <x v="17"/>
    <x v="3"/>
    <x v="18"/>
    <x v="9"/>
    <x v="3"/>
    <x v="64"/>
    <x v="3"/>
    <x v="0"/>
    <x v="187"/>
    <x v="21"/>
    <x v="4"/>
    <x v="198"/>
    <x v="56"/>
    <x v="73"/>
    <x v="2"/>
    <x v="38"/>
    <x v="4"/>
    <x v="2"/>
    <x v="2"/>
  </r>
  <r>
    <x v="0"/>
    <x v="3"/>
    <x v="9"/>
    <x v="7"/>
    <x v="89"/>
    <x v="2"/>
    <x v="0"/>
    <x v="72"/>
    <x v="17"/>
    <x v="3"/>
    <x v="18"/>
    <x v="9"/>
    <x v="3"/>
    <x v="64"/>
    <x v="3"/>
    <x v="0"/>
    <x v="187"/>
    <x v="21"/>
    <x v="4"/>
    <x v="198"/>
    <x v="183"/>
    <x v="38"/>
    <x v="1"/>
    <x v="87"/>
    <x v="4"/>
    <x v="3"/>
    <x v="3"/>
  </r>
  <r>
    <x v="0"/>
    <x v="3"/>
    <x v="9"/>
    <x v="7"/>
    <x v="89"/>
    <x v="2"/>
    <x v="0"/>
    <x v="72"/>
    <x v="17"/>
    <x v="3"/>
    <x v="18"/>
    <x v="9"/>
    <x v="3"/>
    <x v="64"/>
    <x v="3"/>
    <x v="0"/>
    <x v="187"/>
    <x v="21"/>
    <x v="4"/>
    <x v="198"/>
    <x v="183"/>
    <x v="81"/>
    <x v="2"/>
    <x v="59"/>
    <x v="4"/>
    <x v="16"/>
    <x v="16"/>
  </r>
  <r>
    <x v="0"/>
    <x v="3"/>
    <x v="9"/>
    <x v="10"/>
    <x v="5"/>
    <x v="2"/>
    <x v="0"/>
    <x v="72"/>
    <x v="17"/>
    <x v="3"/>
    <x v="18"/>
    <x v="9"/>
    <x v="3"/>
    <x v="64"/>
    <x v="3"/>
    <x v="0"/>
    <x v="24"/>
    <x v="0"/>
    <x v="0"/>
    <x v="23"/>
    <x v="311"/>
    <x v="105"/>
    <x v="3"/>
    <x v="105"/>
    <x v="7"/>
    <x v="17"/>
    <x v="17"/>
  </r>
  <r>
    <x v="0"/>
    <x v="3"/>
    <x v="9"/>
    <x v="10"/>
    <x v="89"/>
    <x v="2"/>
    <x v="0"/>
    <x v="72"/>
    <x v="17"/>
    <x v="3"/>
    <x v="18"/>
    <x v="9"/>
    <x v="3"/>
    <x v="64"/>
    <x v="3"/>
    <x v="0"/>
    <x v="187"/>
    <x v="21"/>
    <x v="4"/>
    <x v="198"/>
    <x v="39"/>
    <x v="72"/>
    <x v="2"/>
    <x v="34"/>
    <x v="4"/>
    <x v="4"/>
    <x v="4"/>
  </r>
  <r>
    <x v="0"/>
    <x v="3"/>
    <x v="9"/>
    <x v="10"/>
    <x v="89"/>
    <x v="2"/>
    <x v="0"/>
    <x v="72"/>
    <x v="17"/>
    <x v="3"/>
    <x v="18"/>
    <x v="9"/>
    <x v="3"/>
    <x v="64"/>
    <x v="3"/>
    <x v="0"/>
    <x v="187"/>
    <x v="21"/>
    <x v="4"/>
    <x v="198"/>
    <x v="84"/>
    <x v="29"/>
    <x v="1"/>
    <x v="95"/>
    <x v="1"/>
    <x v="4"/>
    <x v="4"/>
  </r>
  <r>
    <x v="0"/>
    <x v="3"/>
    <x v="9"/>
    <x v="10"/>
    <x v="89"/>
    <x v="2"/>
    <x v="0"/>
    <x v="72"/>
    <x v="17"/>
    <x v="3"/>
    <x v="18"/>
    <x v="9"/>
    <x v="3"/>
    <x v="64"/>
    <x v="3"/>
    <x v="0"/>
    <x v="187"/>
    <x v="21"/>
    <x v="4"/>
    <x v="198"/>
    <x v="39"/>
    <x v="63"/>
    <x v="2"/>
    <x v="3"/>
    <x v="4"/>
    <x v="10"/>
    <x v="10"/>
  </r>
  <r>
    <x v="0"/>
    <x v="3"/>
    <x v="9"/>
    <x v="10"/>
    <x v="89"/>
    <x v="2"/>
    <x v="0"/>
    <x v="72"/>
    <x v="17"/>
    <x v="3"/>
    <x v="18"/>
    <x v="9"/>
    <x v="3"/>
    <x v="64"/>
    <x v="3"/>
    <x v="0"/>
    <x v="187"/>
    <x v="21"/>
    <x v="4"/>
    <x v="198"/>
    <x v="39"/>
    <x v="65"/>
    <x v="2"/>
    <x v="5"/>
    <x v="4"/>
    <x v="10"/>
    <x v="10"/>
  </r>
  <r>
    <x v="0"/>
    <x v="3"/>
    <x v="9"/>
    <x v="10"/>
    <x v="89"/>
    <x v="2"/>
    <x v="0"/>
    <x v="72"/>
    <x v="17"/>
    <x v="3"/>
    <x v="18"/>
    <x v="9"/>
    <x v="3"/>
    <x v="64"/>
    <x v="3"/>
    <x v="0"/>
    <x v="187"/>
    <x v="21"/>
    <x v="4"/>
    <x v="198"/>
    <x v="39"/>
    <x v="94"/>
    <x v="2"/>
    <x v="71"/>
    <x v="4"/>
    <x v="10"/>
    <x v="10"/>
  </r>
  <r>
    <x v="0"/>
    <x v="3"/>
    <x v="9"/>
    <x v="4"/>
    <x v="0"/>
    <x v="2"/>
    <x v="0"/>
    <x v="72"/>
    <x v="17"/>
    <x v="3"/>
    <x v="18"/>
    <x v="9"/>
    <x v="3"/>
    <x v="64"/>
    <x v="3"/>
    <x v="0"/>
    <x v="4"/>
    <x v="0"/>
    <x v="0"/>
    <x v="4"/>
    <x v="311"/>
    <x v="105"/>
    <x v="3"/>
    <x v="105"/>
    <x v="7"/>
    <x v="17"/>
    <x v="17"/>
  </r>
  <r>
    <x v="0"/>
    <x v="3"/>
    <x v="9"/>
    <x v="4"/>
    <x v="89"/>
    <x v="2"/>
    <x v="0"/>
    <x v="72"/>
    <x v="17"/>
    <x v="3"/>
    <x v="18"/>
    <x v="9"/>
    <x v="3"/>
    <x v="64"/>
    <x v="3"/>
    <x v="0"/>
    <x v="187"/>
    <x v="21"/>
    <x v="4"/>
    <x v="198"/>
    <x v="8"/>
    <x v="49"/>
    <x v="1"/>
    <x v="78"/>
    <x v="6"/>
    <x v="7"/>
    <x v="7"/>
  </r>
  <r>
    <x v="0"/>
    <x v="3"/>
    <x v="9"/>
    <x v="4"/>
    <x v="89"/>
    <x v="2"/>
    <x v="0"/>
    <x v="72"/>
    <x v="17"/>
    <x v="3"/>
    <x v="18"/>
    <x v="9"/>
    <x v="3"/>
    <x v="64"/>
    <x v="3"/>
    <x v="0"/>
    <x v="187"/>
    <x v="21"/>
    <x v="4"/>
    <x v="198"/>
    <x v="67"/>
    <x v="12"/>
    <x v="1"/>
    <x v="72"/>
    <x v="4"/>
    <x v="11"/>
    <x v="11"/>
  </r>
  <r>
    <x v="0"/>
    <x v="3"/>
    <x v="9"/>
    <x v="4"/>
    <x v="89"/>
    <x v="2"/>
    <x v="0"/>
    <x v="72"/>
    <x v="17"/>
    <x v="3"/>
    <x v="18"/>
    <x v="9"/>
    <x v="3"/>
    <x v="64"/>
    <x v="3"/>
    <x v="0"/>
    <x v="187"/>
    <x v="21"/>
    <x v="4"/>
    <x v="198"/>
    <x v="7"/>
    <x v="11"/>
    <x v="1"/>
    <x v="94"/>
    <x v="1"/>
    <x v="6"/>
    <x v="6"/>
  </r>
  <r>
    <x v="0"/>
    <x v="3"/>
    <x v="9"/>
    <x v="2"/>
    <x v="89"/>
    <x v="2"/>
    <x v="0"/>
    <x v="3"/>
    <x v="17"/>
    <x v="3"/>
    <x v="3"/>
    <x v="9"/>
    <x v="3"/>
    <x v="64"/>
    <x v="3"/>
    <x v="0"/>
    <x v="3"/>
    <x v="0"/>
    <x v="0"/>
    <x v="3"/>
    <x v="311"/>
    <x v="105"/>
    <x v="3"/>
    <x v="105"/>
    <x v="7"/>
    <x v="17"/>
    <x v="17"/>
  </r>
  <r>
    <x v="0"/>
    <x v="3"/>
    <x v="9"/>
    <x v="2"/>
    <x v="89"/>
    <x v="2"/>
    <x v="0"/>
    <x v="72"/>
    <x v="17"/>
    <x v="3"/>
    <x v="18"/>
    <x v="9"/>
    <x v="3"/>
    <x v="64"/>
    <x v="3"/>
    <x v="0"/>
    <x v="187"/>
    <x v="21"/>
    <x v="4"/>
    <x v="198"/>
    <x v="5"/>
    <x v="70"/>
    <x v="2"/>
    <x v="41"/>
    <x v="4"/>
    <x v="7"/>
    <x v="7"/>
  </r>
  <r>
    <x v="0"/>
    <x v="3"/>
    <x v="9"/>
    <x v="2"/>
    <x v="89"/>
    <x v="2"/>
    <x v="0"/>
    <x v="72"/>
    <x v="17"/>
    <x v="3"/>
    <x v="18"/>
    <x v="9"/>
    <x v="3"/>
    <x v="64"/>
    <x v="3"/>
    <x v="0"/>
    <x v="187"/>
    <x v="21"/>
    <x v="4"/>
    <x v="198"/>
    <x v="14"/>
    <x v="83"/>
    <x v="2"/>
    <x v="55"/>
    <x v="4"/>
    <x v="16"/>
    <x v="16"/>
  </r>
  <r>
    <x v="0"/>
    <x v="3"/>
    <x v="9"/>
    <x v="2"/>
    <x v="89"/>
    <x v="2"/>
    <x v="0"/>
    <x v="72"/>
    <x v="17"/>
    <x v="3"/>
    <x v="18"/>
    <x v="9"/>
    <x v="3"/>
    <x v="64"/>
    <x v="3"/>
    <x v="0"/>
    <x v="187"/>
    <x v="21"/>
    <x v="4"/>
    <x v="198"/>
    <x v="12"/>
    <x v="4"/>
    <x v="1"/>
    <x v="62"/>
    <x v="1"/>
    <x v="3"/>
    <x v="3"/>
  </r>
  <r>
    <x v="0"/>
    <x v="3"/>
    <x v="9"/>
    <x v="0"/>
    <x v="0"/>
    <x v="2"/>
    <x v="0"/>
    <x v="72"/>
    <x v="17"/>
    <x v="3"/>
    <x v="18"/>
    <x v="9"/>
    <x v="3"/>
    <x v="64"/>
    <x v="3"/>
    <x v="0"/>
    <x v="4"/>
    <x v="0"/>
    <x v="0"/>
    <x v="4"/>
    <x v="311"/>
    <x v="105"/>
    <x v="3"/>
    <x v="105"/>
    <x v="7"/>
    <x v="17"/>
    <x v="17"/>
  </r>
  <r>
    <x v="0"/>
    <x v="3"/>
    <x v="9"/>
    <x v="0"/>
    <x v="89"/>
    <x v="2"/>
    <x v="0"/>
    <x v="72"/>
    <x v="17"/>
    <x v="3"/>
    <x v="18"/>
    <x v="9"/>
    <x v="3"/>
    <x v="64"/>
    <x v="3"/>
    <x v="0"/>
    <x v="187"/>
    <x v="21"/>
    <x v="4"/>
    <x v="198"/>
    <x v="8"/>
    <x v="25"/>
    <x v="1"/>
    <x v="52"/>
    <x v="6"/>
    <x v="14"/>
    <x v="14"/>
  </r>
  <r>
    <x v="0"/>
    <x v="3"/>
    <x v="9"/>
    <x v="0"/>
    <x v="89"/>
    <x v="2"/>
    <x v="0"/>
    <x v="72"/>
    <x v="17"/>
    <x v="3"/>
    <x v="18"/>
    <x v="9"/>
    <x v="3"/>
    <x v="64"/>
    <x v="3"/>
    <x v="0"/>
    <x v="187"/>
    <x v="21"/>
    <x v="4"/>
    <x v="198"/>
    <x v="8"/>
    <x v="32"/>
    <x v="1"/>
    <x v="101"/>
    <x v="6"/>
    <x v="14"/>
    <x v="14"/>
  </r>
  <r>
    <x v="0"/>
    <x v="3"/>
    <x v="9"/>
    <x v="0"/>
    <x v="89"/>
    <x v="2"/>
    <x v="0"/>
    <x v="72"/>
    <x v="17"/>
    <x v="3"/>
    <x v="18"/>
    <x v="9"/>
    <x v="3"/>
    <x v="64"/>
    <x v="3"/>
    <x v="0"/>
    <x v="187"/>
    <x v="21"/>
    <x v="4"/>
    <x v="198"/>
    <x v="8"/>
    <x v="40"/>
    <x v="1"/>
    <x v="104"/>
    <x v="6"/>
    <x v="14"/>
    <x v="14"/>
  </r>
  <r>
    <x v="0"/>
    <x v="3"/>
    <x v="9"/>
    <x v="0"/>
    <x v="89"/>
    <x v="2"/>
    <x v="0"/>
    <x v="72"/>
    <x v="17"/>
    <x v="3"/>
    <x v="18"/>
    <x v="9"/>
    <x v="3"/>
    <x v="64"/>
    <x v="3"/>
    <x v="0"/>
    <x v="187"/>
    <x v="21"/>
    <x v="4"/>
    <x v="198"/>
    <x v="8"/>
    <x v="30"/>
    <x v="1"/>
    <x v="25"/>
    <x v="6"/>
    <x v="14"/>
    <x v="14"/>
  </r>
  <r>
    <x v="0"/>
    <x v="3"/>
    <x v="9"/>
    <x v="0"/>
    <x v="89"/>
    <x v="2"/>
    <x v="0"/>
    <x v="72"/>
    <x v="17"/>
    <x v="3"/>
    <x v="18"/>
    <x v="9"/>
    <x v="3"/>
    <x v="64"/>
    <x v="3"/>
    <x v="0"/>
    <x v="187"/>
    <x v="21"/>
    <x v="4"/>
    <x v="198"/>
    <x v="8"/>
    <x v="28"/>
    <x v="1"/>
    <x v="1"/>
    <x v="6"/>
    <x v="14"/>
    <x v="14"/>
  </r>
  <r>
    <x v="0"/>
    <x v="3"/>
    <x v="9"/>
    <x v="0"/>
    <x v="89"/>
    <x v="2"/>
    <x v="0"/>
    <x v="72"/>
    <x v="17"/>
    <x v="3"/>
    <x v="18"/>
    <x v="9"/>
    <x v="3"/>
    <x v="64"/>
    <x v="3"/>
    <x v="0"/>
    <x v="187"/>
    <x v="21"/>
    <x v="4"/>
    <x v="198"/>
    <x v="24"/>
    <x v="88"/>
    <x v="2"/>
    <x v="10"/>
    <x v="6"/>
    <x v="14"/>
    <x v="14"/>
  </r>
  <r>
    <x v="0"/>
    <x v="3"/>
    <x v="9"/>
    <x v="0"/>
    <x v="89"/>
    <x v="2"/>
    <x v="0"/>
    <x v="72"/>
    <x v="17"/>
    <x v="3"/>
    <x v="18"/>
    <x v="9"/>
    <x v="3"/>
    <x v="64"/>
    <x v="3"/>
    <x v="0"/>
    <x v="187"/>
    <x v="21"/>
    <x v="4"/>
    <x v="198"/>
    <x v="8"/>
    <x v="87"/>
    <x v="2"/>
    <x v="9"/>
    <x v="6"/>
    <x v="14"/>
    <x v="14"/>
  </r>
  <r>
    <x v="0"/>
    <x v="3"/>
    <x v="9"/>
    <x v="0"/>
    <x v="89"/>
    <x v="2"/>
    <x v="0"/>
    <x v="72"/>
    <x v="17"/>
    <x v="3"/>
    <x v="18"/>
    <x v="9"/>
    <x v="3"/>
    <x v="64"/>
    <x v="3"/>
    <x v="0"/>
    <x v="187"/>
    <x v="21"/>
    <x v="4"/>
    <x v="198"/>
    <x v="24"/>
    <x v="86"/>
    <x v="2"/>
    <x v="8"/>
    <x v="6"/>
    <x v="14"/>
    <x v="14"/>
  </r>
  <r>
    <x v="0"/>
    <x v="3"/>
    <x v="9"/>
    <x v="0"/>
    <x v="89"/>
    <x v="2"/>
    <x v="0"/>
    <x v="72"/>
    <x v="17"/>
    <x v="3"/>
    <x v="18"/>
    <x v="9"/>
    <x v="3"/>
    <x v="64"/>
    <x v="3"/>
    <x v="0"/>
    <x v="187"/>
    <x v="21"/>
    <x v="4"/>
    <x v="198"/>
    <x v="8"/>
    <x v="6"/>
    <x v="1"/>
    <x v="80"/>
    <x v="6"/>
    <x v="14"/>
    <x v="14"/>
  </r>
  <r>
    <x v="0"/>
    <x v="3"/>
    <x v="9"/>
    <x v="0"/>
    <x v="89"/>
    <x v="2"/>
    <x v="0"/>
    <x v="72"/>
    <x v="17"/>
    <x v="3"/>
    <x v="18"/>
    <x v="9"/>
    <x v="3"/>
    <x v="64"/>
    <x v="3"/>
    <x v="0"/>
    <x v="187"/>
    <x v="21"/>
    <x v="4"/>
    <x v="198"/>
    <x v="8"/>
    <x v="5"/>
    <x v="1"/>
    <x v="81"/>
    <x v="6"/>
    <x v="14"/>
    <x v="14"/>
  </r>
  <r>
    <x v="0"/>
    <x v="3"/>
    <x v="9"/>
    <x v="0"/>
    <x v="89"/>
    <x v="2"/>
    <x v="0"/>
    <x v="72"/>
    <x v="17"/>
    <x v="3"/>
    <x v="18"/>
    <x v="9"/>
    <x v="3"/>
    <x v="64"/>
    <x v="3"/>
    <x v="0"/>
    <x v="187"/>
    <x v="21"/>
    <x v="4"/>
    <x v="198"/>
    <x v="8"/>
    <x v="46"/>
    <x v="1"/>
    <x v="21"/>
    <x v="6"/>
    <x v="14"/>
    <x v="14"/>
  </r>
  <r>
    <x v="1"/>
    <x v="4"/>
    <x v="74"/>
    <x v="12"/>
    <x v="89"/>
    <x v="2"/>
    <x v="0"/>
    <x v="72"/>
    <x v="17"/>
    <x v="3"/>
    <x v="18"/>
    <x v="9"/>
    <x v="3"/>
    <x v="64"/>
    <x v="3"/>
    <x v="0"/>
    <x v="187"/>
    <x v="21"/>
    <x v="4"/>
    <x v="198"/>
    <x v="311"/>
    <x v="105"/>
    <x v="3"/>
    <x v="105"/>
    <x v="7"/>
    <x v="17"/>
    <x v="17"/>
  </r>
  <r>
    <x v="0"/>
    <x v="3"/>
    <x v="9"/>
    <x v="11"/>
    <x v="89"/>
    <x v="2"/>
    <x v="0"/>
    <x v="0"/>
    <x v="17"/>
    <x v="3"/>
    <x v="5"/>
    <x v="9"/>
    <x v="3"/>
    <x v="64"/>
    <x v="3"/>
    <x v="0"/>
    <x v="2"/>
    <x v="0"/>
    <x v="0"/>
    <x v="2"/>
    <x v="311"/>
    <x v="105"/>
    <x v="3"/>
    <x v="105"/>
    <x v="7"/>
    <x v="17"/>
    <x v="17"/>
  </r>
  <r>
    <x v="0"/>
    <x v="3"/>
    <x v="9"/>
    <x v="11"/>
    <x v="89"/>
    <x v="2"/>
    <x v="0"/>
    <x v="72"/>
    <x v="17"/>
    <x v="3"/>
    <x v="18"/>
    <x v="9"/>
    <x v="3"/>
    <x v="64"/>
    <x v="3"/>
    <x v="0"/>
    <x v="187"/>
    <x v="21"/>
    <x v="4"/>
    <x v="198"/>
    <x v="3"/>
    <x v="2"/>
    <x v="1"/>
    <x v="28"/>
    <x v="4"/>
    <x v="7"/>
    <x v="7"/>
  </r>
  <r>
    <x v="1"/>
    <x v="4"/>
    <x v="74"/>
    <x v="12"/>
    <x v="89"/>
    <x v="2"/>
    <x v="0"/>
    <x v="72"/>
    <x v="17"/>
    <x v="3"/>
    <x v="18"/>
    <x v="9"/>
    <x v="3"/>
    <x v="64"/>
    <x v="3"/>
    <x v="0"/>
    <x v="187"/>
    <x v="21"/>
    <x v="4"/>
    <x v="198"/>
    <x v="311"/>
    <x v="105"/>
    <x v="3"/>
    <x v="105"/>
    <x v="7"/>
    <x v="17"/>
    <x v="17"/>
  </r>
  <r>
    <x v="1"/>
    <x v="4"/>
    <x v="74"/>
    <x v="12"/>
    <x v="89"/>
    <x v="2"/>
    <x v="0"/>
    <x v="72"/>
    <x v="17"/>
    <x v="3"/>
    <x v="18"/>
    <x v="9"/>
    <x v="3"/>
    <x v="64"/>
    <x v="3"/>
    <x v="0"/>
    <x v="187"/>
    <x v="21"/>
    <x v="4"/>
    <x v="198"/>
    <x v="311"/>
    <x v="105"/>
    <x v="3"/>
    <x v="105"/>
    <x v="7"/>
    <x v="17"/>
    <x v="17"/>
  </r>
  <r>
    <x v="0"/>
    <x v="3"/>
    <x v="8"/>
    <x v="12"/>
    <x v="89"/>
    <x v="2"/>
    <x v="0"/>
    <x v="72"/>
    <x v="17"/>
    <x v="3"/>
    <x v="18"/>
    <x v="9"/>
    <x v="3"/>
    <x v="64"/>
    <x v="3"/>
    <x v="0"/>
    <x v="187"/>
    <x v="21"/>
    <x v="4"/>
    <x v="198"/>
    <x v="311"/>
    <x v="105"/>
    <x v="3"/>
    <x v="105"/>
    <x v="7"/>
    <x v="17"/>
    <x v="17"/>
  </r>
  <r>
    <x v="0"/>
    <x v="3"/>
    <x v="8"/>
    <x v="8"/>
    <x v="5"/>
    <x v="2"/>
    <x v="0"/>
    <x v="72"/>
    <x v="17"/>
    <x v="3"/>
    <x v="18"/>
    <x v="9"/>
    <x v="3"/>
    <x v="64"/>
    <x v="3"/>
    <x v="0"/>
    <x v="24"/>
    <x v="0"/>
    <x v="0"/>
    <x v="23"/>
    <x v="311"/>
    <x v="105"/>
    <x v="3"/>
    <x v="105"/>
    <x v="7"/>
    <x v="17"/>
    <x v="17"/>
  </r>
  <r>
    <x v="0"/>
    <x v="3"/>
    <x v="8"/>
    <x v="8"/>
    <x v="89"/>
    <x v="2"/>
    <x v="0"/>
    <x v="72"/>
    <x v="17"/>
    <x v="3"/>
    <x v="18"/>
    <x v="9"/>
    <x v="3"/>
    <x v="64"/>
    <x v="3"/>
    <x v="0"/>
    <x v="187"/>
    <x v="21"/>
    <x v="4"/>
    <x v="198"/>
    <x v="39"/>
    <x v="82"/>
    <x v="2"/>
    <x v="54"/>
    <x v="4"/>
    <x v="6"/>
    <x v="6"/>
  </r>
  <r>
    <x v="0"/>
    <x v="3"/>
    <x v="8"/>
    <x v="8"/>
    <x v="89"/>
    <x v="2"/>
    <x v="0"/>
    <x v="72"/>
    <x v="17"/>
    <x v="3"/>
    <x v="18"/>
    <x v="9"/>
    <x v="3"/>
    <x v="64"/>
    <x v="3"/>
    <x v="0"/>
    <x v="187"/>
    <x v="21"/>
    <x v="4"/>
    <x v="198"/>
    <x v="39"/>
    <x v="60"/>
    <x v="2"/>
    <x v="17"/>
    <x v="4"/>
    <x v="6"/>
    <x v="6"/>
  </r>
  <r>
    <x v="0"/>
    <x v="3"/>
    <x v="8"/>
    <x v="8"/>
    <x v="89"/>
    <x v="2"/>
    <x v="0"/>
    <x v="72"/>
    <x v="17"/>
    <x v="3"/>
    <x v="18"/>
    <x v="9"/>
    <x v="3"/>
    <x v="64"/>
    <x v="3"/>
    <x v="0"/>
    <x v="187"/>
    <x v="21"/>
    <x v="4"/>
    <x v="198"/>
    <x v="39"/>
    <x v="73"/>
    <x v="2"/>
    <x v="38"/>
    <x v="4"/>
    <x v="2"/>
    <x v="2"/>
  </r>
  <r>
    <x v="0"/>
    <x v="3"/>
    <x v="8"/>
    <x v="8"/>
    <x v="89"/>
    <x v="2"/>
    <x v="0"/>
    <x v="72"/>
    <x v="17"/>
    <x v="3"/>
    <x v="18"/>
    <x v="9"/>
    <x v="3"/>
    <x v="64"/>
    <x v="3"/>
    <x v="0"/>
    <x v="187"/>
    <x v="21"/>
    <x v="4"/>
    <x v="198"/>
    <x v="39"/>
    <x v="48"/>
    <x v="1"/>
    <x v="88"/>
    <x v="4"/>
    <x v="6"/>
    <x v="6"/>
  </r>
  <r>
    <x v="0"/>
    <x v="3"/>
    <x v="8"/>
    <x v="8"/>
    <x v="89"/>
    <x v="2"/>
    <x v="0"/>
    <x v="72"/>
    <x v="17"/>
    <x v="3"/>
    <x v="18"/>
    <x v="9"/>
    <x v="3"/>
    <x v="64"/>
    <x v="3"/>
    <x v="0"/>
    <x v="187"/>
    <x v="21"/>
    <x v="4"/>
    <x v="198"/>
    <x v="39"/>
    <x v="80"/>
    <x v="2"/>
    <x v="56"/>
    <x v="4"/>
    <x v="16"/>
    <x v="16"/>
  </r>
  <r>
    <x v="0"/>
    <x v="3"/>
    <x v="8"/>
    <x v="7"/>
    <x v="89"/>
    <x v="2"/>
    <x v="0"/>
    <x v="20"/>
    <x v="17"/>
    <x v="3"/>
    <x v="13"/>
    <x v="9"/>
    <x v="3"/>
    <x v="58"/>
    <x v="3"/>
    <x v="0"/>
    <x v="92"/>
    <x v="0"/>
    <x v="0"/>
    <x v="101"/>
    <x v="311"/>
    <x v="105"/>
    <x v="3"/>
    <x v="105"/>
    <x v="7"/>
    <x v="17"/>
    <x v="17"/>
  </r>
  <r>
    <x v="0"/>
    <x v="3"/>
    <x v="8"/>
    <x v="7"/>
    <x v="89"/>
    <x v="2"/>
    <x v="0"/>
    <x v="72"/>
    <x v="17"/>
    <x v="3"/>
    <x v="18"/>
    <x v="9"/>
    <x v="3"/>
    <x v="64"/>
    <x v="3"/>
    <x v="0"/>
    <x v="187"/>
    <x v="21"/>
    <x v="4"/>
    <x v="198"/>
    <x v="183"/>
    <x v="62"/>
    <x v="2"/>
    <x v="12"/>
    <x v="4"/>
    <x v="3"/>
    <x v="3"/>
  </r>
  <r>
    <x v="0"/>
    <x v="3"/>
    <x v="8"/>
    <x v="7"/>
    <x v="89"/>
    <x v="2"/>
    <x v="0"/>
    <x v="72"/>
    <x v="17"/>
    <x v="3"/>
    <x v="18"/>
    <x v="9"/>
    <x v="3"/>
    <x v="64"/>
    <x v="3"/>
    <x v="0"/>
    <x v="187"/>
    <x v="21"/>
    <x v="4"/>
    <x v="198"/>
    <x v="183"/>
    <x v="58"/>
    <x v="2"/>
    <x v="26"/>
    <x v="4"/>
    <x v="3"/>
    <x v="3"/>
  </r>
  <r>
    <x v="0"/>
    <x v="3"/>
    <x v="8"/>
    <x v="7"/>
    <x v="89"/>
    <x v="2"/>
    <x v="0"/>
    <x v="72"/>
    <x v="17"/>
    <x v="3"/>
    <x v="18"/>
    <x v="9"/>
    <x v="3"/>
    <x v="64"/>
    <x v="3"/>
    <x v="0"/>
    <x v="187"/>
    <x v="21"/>
    <x v="4"/>
    <x v="198"/>
    <x v="84"/>
    <x v="75"/>
    <x v="2"/>
    <x v="102"/>
    <x v="1"/>
    <x v="2"/>
    <x v="2"/>
  </r>
  <r>
    <x v="0"/>
    <x v="3"/>
    <x v="8"/>
    <x v="7"/>
    <x v="89"/>
    <x v="2"/>
    <x v="0"/>
    <x v="72"/>
    <x v="17"/>
    <x v="3"/>
    <x v="18"/>
    <x v="9"/>
    <x v="3"/>
    <x v="64"/>
    <x v="3"/>
    <x v="0"/>
    <x v="187"/>
    <x v="21"/>
    <x v="4"/>
    <x v="198"/>
    <x v="56"/>
    <x v="73"/>
    <x v="2"/>
    <x v="38"/>
    <x v="4"/>
    <x v="2"/>
    <x v="2"/>
  </r>
  <r>
    <x v="0"/>
    <x v="3"/>
    <x v="8"/>
    <x v="7"/>
    <x v="89"/>
    <x v="2"/>
    <x v="0"/>
    <x v="72"/>
    <x v="17"/>
    <x v="3"/>
    <x v="18"/>
    <x v="9"/>
    <x v="3"/>
    <x v="64"/>
    <x v="3"/>
    <x v="0"/>
    <x v="187"/>
    <x v="21"/>
    <x v="4"/>
    <x v="198"/>
    <x v="183"/>
    <x v="38"/>
    <x v="1"/>
    <x v="87"/>
    <x v="4"/>
    <x v="3"/>
    <x v="3"/>
  </r>
  <r>
    <x v="0"/>
    <x v="3"/>
    <x v="8"/>
    <x v="7"/>
    <x v="89"/>
    <x v="2"/>
    <x v="0"/>
    <x v="72"/>
    <x v="17"/>
    <x v="3"/>
    <x v="18"/>
    <x v="9"/>
    <x v="3"/>
    <x v="64"/>
    <x v="3"/>
    <x v="0"/>
    <x v="187"/>
    <x v="21"/>
    <x v="4"/>
    <x v="198"/>
    <x v="183"/>
    <x v="81"/>
    <x v="2"/>
    <x v="59"/>
    <x v="4"/>
    <x v="16"/>
    <x v="16"/>
  </r>
  <r>
    <x v="0"/>
    <x v="3"/>
    <x v="8"/>
    <x v="10"/>
    <x v="5"/>
    <x v="2"/>
    <x v="0"/>
    <x v="72"/>
    <x v="17"/>
    <x v="3"/>
    <x v="18"/>
    <x v="9"/>
    <x v="3"/>
    <x v="64"/>
    <x v="3"/>
    <x v="0"/>
    <x v="24"/>
    <x v="0"/>
    <x v="0"/>
    <x v="23"/>
    <x v="311"/>
    <x v="105"/>
    <x v="3"/>
    <x v="105"/>
    <x v="7"/>
    <x v="17"/>
    <x v="17"/>
  </r>
  <r>
    <x v="0"/>
    <x v="3"/>
    <x v="8"/>
    <x v="10"/>
    <x v="89"/>
    <x v="2"/>
    <x v="0"/>
    <x v="72"/>
    <x v="17"/>
    <x v="3"/>
    <x v="18"/>
    <x v="9"/>
    <x v="3"/>
    <x v="64"/>
    <x v="3"/>
    <x v="0"/>
    <x v="187"/>
    <x v="21"/>
    <x v="4"/>
    <x v="198"/>
    <x v="39"/>
    <x v="72"/>
    <x v="2"/>
    <x v="34"/>
    <x v="4"/>
    <x v="4"/>
    <x v="4"/>
  </r>
  <r>
    <x v="0"/>
    <x v="3"/>
    <x v="8"/>
    <x v="10"/>
    <x v="89"/>
    <x v="2"/>
    <x v="0"/>
    <x v="72"/>
    <x v="17"/>
    <x v="3"/>
    <x v="18"/>
    <x v="9"/>
    <x v="3"/>
    <x v="64"/>
    <x v="3"/>
    <x v="0"/>
    <x v="187"/>
    <x v="21"/>
    <x v="4"/>
    <x v="198"/>
    <x v="84"/>
    <x v="29"/>
    <x v="1"/>
    <x v="95"/>
    <x v="1"/>
    <x v="4"/>
    <x v="4"/>
  </r>
  <r>
    <x v="0"/>
    <x v="3"/>
    <x v="8"/>
    <x v="10"/>
    <x v="89"/>
    <x v="2"/>
    <x v="0"/>
    <x v="72"/>
    <x v="17"/>
    <x v="3"/>
    <x v="18"/>
    <x v="9"/>
    <x v="3"/>
    <x v="64"/>
    <x v="3"/>
    <x v="0"/>
    <x v="187"/>
    <x v="21"/>
    <x v="4"/>
    <x v="198"/>
    <x v="39"/>
    <x v="63"/>
    <x v="2"/>
    <x v="3"/>
    <x v="4"/>
    <x v="10"/>
    <x v="10"/>
  </r>
  <r>
    <x v="0"/>
    <x v="3"/>
    <x v="8"/>
    <x v="10"/>
    <x v="89"/>
    <x v="2"/>
    <x v="0"/>
    <x v="72"/>
    <x v="17"/>
    <x v="3"/>
    <x v="18"/>
    <x v="9"/>
    <x v="3"/>
    <x v="64"/>
    <x v="3"/>
    <x v="0"/>
    <x v="187"/>
    <x v="21"/>
    <x v="4"/>
    <x v="198"/>
    <x v="39"/>
    <x v="65"/>
    <x v="2"/>
    <x v="5"/>
    <x v="4"/>
    <x v="10"/>
    <x v="10"/>
  </r>
  <r>
    <x v="0"/>
    <x v="3"/>
    <x v="8"/>
    <x v="10"/>
    <x v="89"/>
    <x v="2"/>
    <x v="0"/>
    <x v="72"/>
    <x v="17"/>
    <x v="3"/>
    <x v="18"/>
    <x v="9"/>
    <x v="3"/>
    <x v="64"/>
    <x v="3"/>
    <x v="0"/>
    <x v="187"/>
    <x v="21"/>
    <x v="4"/>
    <x v="198"/>
    <x v="39"/>
    <x v="94"/>
    <x v="2"/>
    <x v="71"/>
    <x v="4"/>
    <x v="10"/>
    <x v="10"/>
  </r>
  <r>
    <x v="0"/>
    <x v="3"/>
    <x v="8"/>
    <x v="4"/>
    <x v="0"/>
    <x v="2"/>
    <x v="0"/>
    <x v="72"/>
    <x v="17"/>
    <x v="3"/>
    <x v="18"/>
    <x v="9"/>
    <x v="3"/>
    <x v="64"/>
    <x v="3"/>
    <x v="0"/>
    <x v="4"/>
    <x v="0"/>
    <x v="0"/>
    <x v="4"/>
    <x v="311"/>
    <x v="105"/>
    <x v="3"/>
    <x v="105"/>
    <x v="7"/>
    <x v="17"/>
    <x v="17"/>
  </r>
  <r>
    <x v="0"/>
    <x v="3"/>
    <x v="8"/>
    <x v="4"/>
    <x v="89"/>
    <x v="2"/>
    <x v="0"/>
    <x v="72"/>
    <x v="17"/>
    <x v="3"/>
    <x v="18"/>
    <x v="9"/>
    <x v="3"/>
    <x v="64"/>
    <x v="3"/>
    <x v="0"/>
    <x v="187"/>
    <x v="21"/>
    <x v="4"/>
    <x v="198"/>
    <x v="8"/>
    <x v="49"/>
    <x v="1"/>
    <x v="78"/>
    <x v="6"/>
    <x v="7"/>
    <x v="7"/>
  </r>
  <r>
    <x v="0"/>
    <x v="3"/>
    <x v="8"/>
    <x v="4"/>
    <x v="89"/>
    <x v="2"/>
    <x v="0"/>
    <x v="72"/>
    <x v="17"/>
    <x v="3"/>
    <x v="18"/>
    <x v="9"/>
    <x v="3"/>
    <x v="64"/>
    <x v="3"/>
    <x v="0"/>
    <x v="187"/>
    <x v="21"/>
    <x v="4"/>
    <x v="198"/>
    <x v="67"/>
    <x v="12"/>
    <x v="1"/>
    <x v="72"/>
    <x v="4"/>
    <x v="11"/>
    <x v="11"/>
  </r>
  <r>
    <x v="0"/>
    <x v="3"/>
    <x v="8"/>
    <x v="4"/>
    <x v="89"/>
    <x v="2"/>
    <x v="0"/>
    <x v="72"/>
    <x v="17"/>
    <x v="3"/>
    <x v="18"/>
    <x v="9"/>
    <x v="3"/>
    <x v="64"/>
    <x v="3"/>
    <x v="0"/>
    <x v="187"/>
    <x v="21"/>
    <x v="4"/>
    <x v="198"/>
    <x v="7"/>
    <x v="11"/>
    <x v="1"/>
    <x v="94"/>
    <x v="1"/>
    <x v="6"/>
    <x v="6"/>
  </r>
  <r>
    <x v="0"/>
    <x v="3"/>
    <x v="8"/>
    <x v="2"/>
    <x v="89"/>
    <x v="2"/>
    <x v="0"/>
    <x v="3"/>
    <x v="17"/>
    <x v="3"/>
    <x v="3"/>
    <x v="9"/>
    <x v="3"/>
    <x v="64"/>
    <x v="3"/>
    <x v="0"/>
    <x v="3"/>
    <x v="0"/>
    <x v="0"/>
    <x v="3"/>
    <x v="311"/>
    <x v="105"/>
    <x v="3"/>
    <x v="105"/>
    <x v="7"/>
    <x v="17"/>
    <x v="17"/>
  </r>
  <r>
    <x v="0"/>
    <x v="3"/>
    <x v="8"/>
    <x v="2"/>
    <x v="89"/>
    <x v="2"/>
    <x v="0"/>
    <x v="72"/>
    <x v="17"/>
    <x v="3"/>
    <x v="18"/>
    <x v="9"/>
    <x v="3"/>
    <x v="64"/>
    <x v="3"/>
    <x v="0"/>
    <x v="187"/>
    <x v="21"/>
    <x v="4"/>
    <x v="198"/>
    <x v="5"/>
    <x v="70"/>
    <x v="2"/>
    <x v="41"/>
    <x v="4"/>
    <x v="7"/>
    <x v="7"/>
  </r>
  <r>
    <x v="0"/>
    <x v="3"/>
    <x v="8"/>
    <x v="2"/>
    <x v="89"/>
    <x v="2"/>
    <x v="0"/>
    <x v="72"/>
    <x v="17"/>
    <x v="3"/>
    <x v="18"/>
    <x v="9"/>
    <x v="3"/>
    <x v="64"/>
    <x v="3"/>
    <x v="0"/>
    <x v="187"/>
    <x v="21"/>
    <x v="4"/>
    <x v="198"/>
    <x v="14"/>
    <x v="83"/>
    <x v="2"/>
    <x v="55"/>
    <x v="4"/>
    <x v="16"/>
    <x v="16"/>
  </r>
  <r>
    <x v="0"/>
    <x v="3"/>
    <x v="8"/>
    <x v="2"/>
    <x v="89"/>
    <x v="2"/>
    <x v="0"/>
    <x v="72"/>
    <x v="17"/>
    <x v="3"/>
    <x v="18"/>
    <x v="9"/>
    <x v="3"/>
    <x v="64"/>
    <x v="3"/>
    <x v="0"/>
    <x v="187"/>
    <x v="21"/>
    <x v="4"/>
    <x v="198"/>
    <x v="12"/>
    <x v="4"/>
    <x v="1"/>
    <x v="62"/>
    <x v="1"/>
    <x v="3"/>
    <x v="3"/>
  </r>
  <r>
    <x v="0"/>
    <x v="3"/>
    <x v="8"/>
    <x v="0"/>
    <x v="0"/>
    <x v="2"/>
    <x v="0"/>
    <x v="72"/>
    <x v="17"/>
    <x v="3"/>
    <x v="18"/>
    <x v="9"/>
    <x v="3"/>
    <x v="64"/>
    <x v="3"/>
    <x v="0"/>
    <x v="4"/>
    <x v="0"/>
    <x v="0"/>
    <x v="4"/>
    <x v="311"/>
    <x v="105"/>
    <x v="3"/>
    <x v="105"/>
    <x v="7"/>
    <x v="17"/>
    <x v="17"/>
  </r>
  <r>
    <x v="0"/>
    <x v="3"/>
    <x v="8"/>
    <x v="0"/>
    <x v="89"/>
    <x v="2"/>
    <x v="0"/>
    <x v="72"/>
    <x v="17"/>
    <x v="3"/>
    <x v="18"/>
    <x v="9"/>
    <x v="3"/>
    <x v="64"/>
    <x v="3"/>
    <x v="0"/>
    <x v="187"/>
    <x v="21"/>
    <x v="4"/>
    <x v="198"/>
    <x v="8"/>
    <x v="25"/>
    <x v="1"/>
    <x v="52"/>
    <x v="6"/>
    <x v="14"/>
    <x v="14"/>
  </r>
  <r>
    <x v="0"/>
    <x v="3"/>
    <x v="8"/>
    <x v="0"/>
    <x v="89"/>
    <x v="2"/>
    <x v="0"/>
    <x v="72"/>
    <x v="17"/>
    <x v="3"/>
    <x v="18"/>
    <x v="9"/>
    <x v="3"/>
    <x v="64"/>
    <x v="3"/>
    <x v="0"/>
    <x v="187"/>
    <x v="21"/>
    <x v="4"/>
    <x v="198"/>
    <x v="8"/>
    <x v="32"/>
    <x v="1"/>
    <x v="101"/>
    <x v="6"/>
    <x v="14"/>
    <x v="14"/>
  </r>
  <r>
    <x v="0"/>
    <x v="3"/>
    <x v="8"/>
    <x v="0"/>
    <x v="89"/>
    <x v="2"/>
    <x v="0"/>
    <x v="72"/>
    <x v="17"/>
    <x v="3"/>
    <x v="18"/>
    <x v="9"/>
    <x v="3"/>
    <x v="64"/>
    <x v="3"/>
    <x v="0"/>
    <x v="187"/>
    <x v="21"/>
    <x v="4"/>
    <x v="198"/>
    <x v="8"/>
    <x v="40"/>
    <x v="1"/>
    <x v="104"/>
    <x v="6"/>
    <x v="14"/>
    <x v="14"/>
  </r>
  <r>
    <x v="0"/>
    <x v="3"/>
    <x v="8"/>
    <x v="0"/>
    <x v="89"/>
    <x v="2"/>
    <x v="0"/>
    <x v="72"/>
    <x v="17"/>
    <x v="3"/>
    <x v="18"/>
    <x v="9"/>
    <x v="3"/>
    <x v="64"/>
    <x v="3"/>
    <x v="0"/>
    <x v="187"/>
    <x v="21"/>
    <x v="4"/>
    <x v="198"/>
    <x v="8"/>
    <x v="30"/>
    <x v="1"/>
    <x v="25"/>
    <x v="6"/>
    <x v="14"/>
    <x v="14"/>
  </r>
  <r>
    <x v="0"/>
    <x v="3"/>
    <x v="8"/>
    <x v="0"/>
    <x v="89"/>
    <x v="2"/>
    <x v="0"/>
    <x v="72"/>
    <x v="17"/>
    <x v="3"/>
    <x v="18"/>
    <x v="9"/>
    <x v="3"/>
    <x v="64"/>
    <x v="3"/>
    <x v="0"/>
    <x v="187"/>
    <x v="21"/>
    <x v="4"/>
    <x v="198"/>
    <x v="8"/>
    <x v="28"/>
    <x v="1"/>
    <x v="1"/>
    <x v="6"/>
    <x v="14"/>
    <x v="14"/>
  </r>
  <r>
    <x v="0"/>
    <x v="3"/>
    <x v="8"/>
    <x v="0"/>
    <x v="89"/>
    <x v="2"/>
    <x v="0"/>
    <x v="72"/>
    <x v="17"/>
    <x v="3"/>
    <x v="18"/>
    <x v="9"/>
    <x v="3"/>
    <x v="64"/>
    <x v="3"/>
    <x v="0"/>
    <x v="187"/>
    <x v="21"/>
    <x v="4"/>
    <x v="198"/>
    <x v="24"/>
    <x v="88"/>
    <x v="2"/>
    <x v="10"/>
    <x v="6"/>
    <x v="14"/>
    <x v="14"/>
  </r>
  <r>
    <x v="0"/>
    <x v="3"/>
    <x v="8"/>
    <x v="0"/>
    <x v="89"/>
    <x v="2"/>
    <x v="0"/>
    <x v="72"/>
    <x v="17"/>
    <x v="3"/>
    <x v="18"/>
    <x v="9"/>
    <x v="3"/>
    <x v="64"/>
    <x v="3"/>
    <x v="0"/>
    <x v="187"/>
    <x v="21"/>
    <x v="4"/>
    <x v="198"/>
    <x v="8"/>
    <x v="87"/>
    <x v="2"/>
    <x v="9"/>
    <x v="6"/>
    <x v="14"/>
    <x v="14"/>
  </r>
  <r>
    <x v="0"/>
    <x v="3"/>
    <x v="8"/>
    <x v="0"/>
    <x v="89"/>
    <x v="2"/>
    <x v="0"/>
    <x v="72"/>
    <x v="17"/>
    <x v="3"/>
    <x v="18"/>
    <x v="9"/>
    <x v="3"/>
    <x v="64"/>
    <x v="3"/>
    <x v="0"/>
    <x v="187"/>
    <x v="21"/>
    <x v="4"/>
    <x v="198"/>
    <x v="24"/>
    <x v="86"/>
    <x v="2"/>
    <x v="8"/>
    <x v="6"/>
    <x v="14"/>
    <x v="14"/>
  </r>
  <r>
    <x v="0"/>
    <x v="3"/>
    <x v="8"/>
    <x v="0"/>
    <x v="89"/>
    <x v="2"/>
    <x v="0"/>
    <x v="72"/>
    <x v="17"/>
    <x v="3"/>
    <x v="18"/>
    <x v="9"/>
    <x v="3"/>
    <x v="64"/>
    <x v="3"/>
    <x v="0"/>
    <x v="187"/>
    <x v="21"/>
    <x v="4"/>
    <x v="198"/>
    <x v="8"/>
    <x v="6"/>
    <x v="1"/>
    <x v="80"/>
    <x v="6"/>
    <x v="14"/>
    <x v="14"/>
  </r>
  <r>
    <x v="0"/>
    <x v="3"/>
    <x v="8"/>
    <x v="0"/>
    <x v="89"/>
    <x v="2"/>
    <x v="0"/>
    <x v="72"/>
    <x v="17"/>
    <x v="3"/>
    <x v="18"/>
    <x v="9"/>
    <x v="3"/>
    <x v="64"/>
    <x v="3"/>
    <x v="0"/>
    <x v="187"/>
    <x v="21"/>
    <x v="4"/>
    <x v="198"/>
    <x v="8"/>
    <x v="5"/>
    <x v="1"/>
    <x v="81"/>
    <x v="6"/>
    <x v="14"/>
    <x v="14"/>
  </r>
  <r>
    <x v="0"/>
    <x v="3"/>
    <x v="8"/>
    <x v="0"/>
    <x v="89"/>
    <x v="2"/>
    <x v="0"/>
    <x v="72"/>
    <x v="17"/>
    <x v="3"/>
    <x v="18"/>
    <x v="9"/>
    <x v="3"/>
    <x v="64"/>
    <x v="3"/>
    <x v="0"/>
    <x v="187"/>
    <x v="21"/>
    <x v="4"/>
    <x v="198"/>
    <x v="8"/>
    <x v="46"/>
    <x v="1"/>
    <x v="21"/>
    <x v="6"/>
    <x v="14"/>
    <x v="14"/>
  </r>
  <r>
    <x v="1"/>
    <x v="4"/>
    <x v="74"/>
    <x v="12"/>
    <x v="89"/>
    <x v="2"/>
    <x v="0"/>
    <x v="72"/>
    <x v="17"/>
    <x v="3"/>
    <x v="18"/>
    <x v="9"/>
    <x v="3"/>
    <x v="64"/>
    <x v="3"/>
    <x v="0"/>
    <x v="187"/>
    <x v="21"/>
    <x v="4"/>
    <x v="198"/>
    <x v="311"/>
    <x v="105"/>
    <x v="3"/>
    <x v="105"/>
    <x v="7"/>
    <x v="17"/>
    <x v="17"/>
  </r>
  <r>
    <x v="0"/>
    <x v="3"/>
    <x v="8"/>
    <x v="11"/>
    <x v="89"/>
    <x v="2"/>
    <x v="0"/>
    <x v="0"/>
    <x v="17"/>
    <x v="3"/>
    <x v="5"/>
    <x v="9"/>
    <x v="3"/>
    <x v="64"/>
    <x v="3"/>
    <x v="0"/>
    <x v="2"/>
    <x v="0"/>
    <x v="0"/>
    <x v="2"/>
    <x v="311"/>
    <x v="105"/>
    <x v="3"/>
    <x v="105"/>
    <x v="7"/>
    <x v="17"/>
    <x v="17"/>
  </r>
  <r>
    <x v="0"/>
    <x v="3"/>
    <x v="8"/>
    <x v="11"/>
    <x v="89"/>
    <x v="2"/>
    <x v="0"/>
    <x v="72"/>
    <x v="17"/>
    <x v="3"/>
    <x v="18"/>
    <x v="9"/>
    <x v="3"/>
    <x v="64"/>
    <x v="3"/>
    <x v="0"/>
    <x v="187"/>
    <x v="21"/>
    <x v="4"/>
    <x v="198"/>
    <x v="3"/>
    <x v="2"/>
    <x v="1"/>
    <x v="28"/>
    <x v="4"/>
    <x v="7"/>
    <x v="7"/>
  </r>
  <r>
    <x v="1"/>
    <x v="4"/>
    <x v="74"/>
    <x v="12"/>
    <x v="89"/>
    <x v="2"/>
    <x v="0"/>
    <x v="72"/>
    <x v="17"/>
    <x v="3"/>
    <x v="18"/>
    <x v="9"/>
    <x v="3"/>
    <x v="64"/>
    <x v="3"/>
    <x v="0"/>
    <x v="187"/>
    <x v="21"/>
    <x v="4"/>
    <x v="198"/>
    <x v="311"/>
    <x v="105"/>
    <x v="3"/>
    <x v="105"/>
    <x v="7"/>
    <x v="17"/>
    <x v="17"/>
  </r>
  <r>
    <x v="1"/>
    <x v="4"/>
    <x v="74"/>
    <x v="12"/>
    <x v="89"/>
    <x v="2"/>
    <x v="0"/>
    <x v="72"/>
    <x v="17"/>
    <x v="3"/>
    <x v="18"/>
    <x v="9"/>
    <x v="3"/>
    <x v="64"/>
    <x v="3"/>
    <x v="0"/>
    <x v="187"/>
    <x v="21"/>
    <x v="4"/>
    <x v="198"/>
    <x v="311"/>
    <x v="105"/>
    <x v="3"/>
    <x v="105"/>
    <x v="7"/>
    <x v="17"/>
    <x v="17"/>
  </r>
  <r>
    <x v="0"/>
    <x v="3"/>
    <x v="50"/>
    <x v="12"/>
    <x v="89"/>
    <x v="2"/>
    <x v="0"/>
    <x v="72"/>
    <x v="17"/>
    <x v="3"/>
    <x v="18"/>
    <x v="9"/>
    <x v="3"/>
    <x v="64"/>
    <x v="3"/>
    <x v="0"/>
    <x v="187"/>
    <x v="21"/>
    <x v="4"/>
    <x v="198"/>
    <x v="311"/>
    <x v="105"/>
    <x v="3"/>
    <x v="105"/>
    <x v="7"/>
    <x v="17"/>
    <x v="17"/>
  </r>
  <r>
    <x v="0"/>
    <x v="3"/>
    <x v="50"/>
    <x v="8"/>
    <x v="79"/>
    <x v="2"/>
    <x v="0"/>
    <x v="72"/>
    <x v="17"/>
    <x v="3"/>
    <x v="18"/>
    <x v="9"/>
    <x v="3"/>
    <x v="64"/>
    <x v="3"/>
    <x v="0"/>
    <x v="161"/>
    <x v="0"/>
    <x v="0"/>
    <x v="169"/>
    <x v="311"/>
    <x v="105"/>
    <x v="3"/>
    <x v="105"/>
    <x v="7"/>
    <x v="17"/>
    <x v="17"/>
  </r>
  <r>
    <x v="0"/>
    <x v="3"/>
    <x v="50"/>
    <x v="8"/>
    <x v="89"/>
    <x v="2"/>
    <x v="0"/>
    <x v="72"/>
    <x v="17"/>
    <x v="3"/>
    <x v="18"/>
    <x v="9"/>
    <x v="3"/>
    <x v="64"/>
    <x v="3"/>
    <x v="0"/>
    <x v="187"/>
    <x v="21"/>
    <x v="4"/>
    <x v="198"/>
    <x v="279"/>
    <x v="82"/>
    <x v="2"/>
    <x v="54"/>
    <x v="4"/>
    <x v="6"/>
    <x v="6"/>
  </r>
  <r>
    <x v="0"/>
    <x v="3"/>
    <x v="50"/>
    <x v="8"/>
    <x v="89"/>
    <x v="2"/>
    <x v="0"/>
    <x v="72"/>
    <x v="17"/>
    <x v="3"/>
    <x v="18"/>
    <x v="9"/>
    <x v="3"/>
    <x v="64"/>
    <x v="3"/>
    <x v="0"/>
    <x v="187"/>
    <x v="21"/>
    <x v="4"/>
    <x v="198"/>
    <x v="279"/>
    <x v="59"/>
    <x v="2"/>
    <x v="18"/>
    <x v="4"/>
    <x v="6"/>
    <x v="6"/>
  </r>
  <r>
    <x v="0"/>
    <x v="3"/>
    <x v="50"/>
    <x v="8"/>
    <x v="89"/>
    <x v="2"/>
    <x v="0"/>
    <x v="72"/>
    <x v="17"/>
    <x v="3"/>
    <x v="18"/>
    <x v="9"/>
    <x v="3"/>
    <x v="64"/>
    <x v="3"/>
    <x v="0"/>
    <x v="187"/>
    <x v="21"/>
    <x v="4"/>
    <x v="198"/>
    <x v="279"/>
    <x v="93"/>
    <x v="2"/>
    <x v="74"/>
    <x v="4"/>
    <x v="6"/>
    <x v="6"/>
  </r>
  <r>
    <x v="0"/>
    <x v="3"/>
    <x v="50"/>
    <x v="8"/>
    <x v="89"/>
    <x v="2"/>
    <x v="0"/>
    <x v="72"/>
    <x v="17"/>
    <x v="3"/>
    <x v="18"/>
    <x v="9"/>
    <x v="3"/>
    <x v="64"/>
    <x v="3"/>
    <x v="0"/>
    <x v="187"/>
    <x v="21"/>
    <x v="4"/>
    <x v="198"/>
    <x v="279"/>
    <x v="16"/>
    <x v="1"/>
    <x v="60"/>
    <x v="4"/>
    <x v="16"/>
    <x v="16"/>
  </r>
  <r>
    <x v="0"/>
    <x v="3"/>
    <x v="50"/>
    <x v="7"/>
    <x v="89"/>
    <x v="2"/>
    <x v="0"/>
    <x v="67"/>
    <x v="17"/>
    <x v="3"/>
    <x v="13"/>
    <x v="9"/>
    <x v="3"/>
    <x v="12"/>
    <x v="3"/>
    <x v="0"/>
    <x v="179"/>
    <x v="0"/>
    <x v="0"/>
    <x v="190"/>
    <x v="311"/>
    <x v="105"/>
    <x v="3"/>
    <x v="105"/>
    <x v="7"/>
    <x v="17"/>
    <x v="17"/>
  </r>
  <r>
    <x v="0"/>
    <x v="3"/>
    <x v="50"/>
    <x v="7"/>
    <x v="89"/>
    <x v="2"/>
    <x v="0"/>
    <x v="72"/>
    <x v="17"/>
    <x v="3"/>
    <x v="18"/>
    <x v="9"/>
    <x v="3"/>
    <x v="64"/>
    <x v="3"/>
    <x v="0"/>
    <x v="187"/>
    <x v="21"/>
    <x v="4"/>
    <x v="198"/>
    <x v="301"/>
    <x v="62"/>
    <x v="2"/>
    <x v="12"/>
    <x v="4"/>
    <x v="3"/>
    <x v="3"/>
  </r>
  <r>
    <x v="0"/>
    <x v="3"/>
    <x v="50"/>
    <x v="7"/>
    <x v="89"/>
    <x v="2"/>
    <x v="0"/>
    <x v="72"/>
    <x v="17"/>
    <x v="3"/>
    <x v="18"/>
    <x v="9"/>
    <x v="3"/>
    <x v="64"/>
    <x v="3"/>
    <x v="0"/>
    <x v="187"/>
    <x v="21"/>
    <x v="4"/>
    <x v="198"/>
    <x v="301"/>
    <x v="57"/>
    <x v="2"/>
    <x v="61"/>
    <x v="4"/>
    <x v="3"/>
    <x v="3"/>
  </r>
  <r>
    <x v="0"/>
    <x v="3"/>
    <x v="50"/>
    <x v="7"/>
    <x v="89"/>
    <x v="2"/>
    <x v="0"/>
    <x v="72"/>
    <x v="17"/>
    <x v="3"/>
    <x v="18"/>
    <x v="9"/>
    <x v="3"/>
    <x v="64"/>
    <x v="3"/>
    <x v="0"/>
    <x v="187"/>
    <x v="21"/>
    <x v="4"/>
    <x v="198"/>
    <x v="301"/>
    <x v="64"/>
    <x v="2"/>
    <x v="2"/>
    <x v="4"/>
    <x v="9"/>
    <x v="9"/>
  </r>
  <r>
    <x v="0"/>
    <x v="3"/>
    <x v="50"/>
    <x v="7"/>
    <x v="89"/>
    <x v="2"/>
    <x v="0"/>
    <x v="72"/>
    <x v="17"/>
    <x v="3"/>
    <x v="18"/>
    <x v="9"/>
    <x v="3"/>
    <x v="64"/>
    <x v="3"/>
    <x v="0"/>
    <x v="187"/>
    <x v="21"/>
    <x v="4"/>
    <x v="198"/>
    <x v="301"/>
    <x v="66"/>
    <x v="2"/>
    <x v="4"/>
    <x v="4"/>
    <x v="9"/>
    <x v="9"/>
  </r>
  <r>
    <x v="0"/>
    <x v="3"/>
    <x v="50"/>
    <x v="7"/>
    <x v="89"/>
    <x v="2"/>
    <x v="0"/>
    <x v="72"/>
    <x v="17"/>
    <x v="3"/>
    <x v="18"/>
    <x v="9"/>
    <x v="3"/>
    <x v="64"/>
    <x v="3"/>
    <x v="0"/>
    <x v="187"/>
    <x v="21"/>
    <x v="4"/>
    <x v="198"/>
    <x v="301"/>
    <x v="95"/>
    <x v="2"/>
    <x v="70"/>
    <x v="2"/>
    <x v="9"/>
    <x v="9"/>
  </r>
  <r>
    <x v="0"/>
    <x v="3"/>
    <x v="50"/>
    <x v="10"/>
    <x v="79"/>
    <x v="2"/>
    <x v="0"/>
    <x v="72"/>
    <x v="17"/>
    <x v="3"/>
    <x v="18"/>
    <x v="9"/>
    <x v="3"/>
    <x v="64"/>
    <x v="3"/>
    <x v="0"/>
    <x v="161"/>
    <x v="0"/>
    <x v="0"/>
    <x v="169"/>
    <x v="311"/>
    <x v="105"/>
    <x v="3"/>
    <x v="105"/>
    <x v="7"/>
    <x v="17"/>
    <x v="17"/>
  </r>
  <r>
    <x v="0"/>
    <x v="3"/>
    <x v="50"/>
    <x v="10"/>
    <x v="89"/>
    <x v="2"/>
    <x v="0"/>
    <x v="72"/>
    <x v="17"/>
    <x v="3"/>
    <x v="18"/>
    <x v="9"/>
    <x v="3"/>
    <x v="64"/>
    <x v="3"/>
    <x v="0"/>
    <x v="187"/>
    <x v="21"/>
    <x v="4"/>
    <x v="198"/>
    <x v="279"/>
    <x v="72"/>
    <x v="2"/>
    <x v="34"/>
    <x v="2"/>
    <x v="4"/>
    <x v="4"/>
  </r>
  <r>
    <x v="0"/>
    <x v="3"/>
    <x v="50"/>
    <x v="10"/>
    <x v="89"/>
    <x v="2"/>
    <x v="0"/>
    <x v="72"/>
    <x v="17"/>
    <x v="3"/>
    <x v="18"/>
    <x v="9"/>
    <x v="3"/>
    <x v="64"/>
    <x v="3"/>
    <x v="0"/>
    <x v="187"/>
    <x v="21"/>
    <x v="4"/>
    <x v="198"/>
    <x v="262"/>
    <x v="29"/>
    <x v="1"/>
    <x v="95"/>
    <x v="1"/>
    <x v="4"/>
    <x v="4"/>
  </r>
  <r>
    <x v="0"/>
    <x v="3"/>
    <x v="50"/>
    <x v="10"/>
    <x v="89"/>
    <x v="2"/>
    <x v="0"/>
    <x v="72"/>
    <x v="17"/>
    <x v="3"/>
    <x v="18"/>
    <x v="9"/>
    <x v="3"/>
    <x v="64"/>
    <x v="3"/>
    <x v="0"/>
    <x v="187"/>
    <x v="21"/>
    <x v="4"/>
    <x v="198"/>
    <x v="279"/>
    <x v="63"/>
    <x v="2"/>
    <x v="3"/>
    <x v="2"/>
    <x v="10"/>
    <x v="10"/>
  </r>
  <r>
    <x v="0"/>
    <x v="3"/>
    <x v="50"/>
    <x v="10"/>
    <x v="89"/>
    <x v="2"/>
    <x v="0"/>
    <x v="72"/>
    <x v="17"/>
    <x v="3"/>
    <x v="18"/>
    <x v="9"/>
    <x v="3"/>
    <x v="64"/>
    <x v="3"/>
    <x v="0"/>
    <x v="187"/>
    <x v="21"/>
    <x v="4"/>
    <x v="198"/>
    <x v="279"/>
    <x v="65"/>
    <x v="2"/>
    <x v="5"/>
    <x v="2"/>
    <x v="10"/>
    <x v="10"/>
  </r>
  <r>
    <x v="0"/>
    <x v="3"/>
    <x v="50"/>
    <x v="10"/>
    <x v="89"/>
    <x v="2"/>
    <x v="0"/>
    <x v="72"/>
    <x v="17"/>
    <x v="3"/>
    <x v="18"/>
    <x v="9"/>
    <x v="3"/>
    <x v="64"/>
    <x v="3"/>
    <x v="0"/>
    <x v="187"/>
    <x v="21"/>
    <x v="4"/>
    <x v="198"/>
    <x v="279"/>
    <x v="94"/>
    <x v="2"/>
    <x v="71"/>
    <x v="2"/>
    <x v="10"/>
    <x v="10"/>
  </r>
  <r>
    <x v="0"/>
    <x v="3"/>
    <x v="50"/>
    <x v="9"/>
    <x v="73"/>
    <x v="2"/>
    <x v="0"/>
    <x v="72"/>
    <x v="17"/>
    <x v="3"/>
    <x v="18"/>
    <x v="9"/>
    <x v="3"/>
    <x v="26"/>
    <x v="3"/>
    <x v="0"/>
    <x v="133"/>
    <x v="0"/>
    <x v="0"/>
    <x v="142"/>
    <x v="311"/>
    <x v="105"/>
    <x v="3"/>
    <x v="105"/>
    <x v="7"/>
    <x v="17"/>
    <x v="17"/>
  </r>
  <r>
    <x v="0"/>
    <x v="3"/>
    <x v="50"/>
    <x v="9"/>
    <x v="89"/>
    <x v="2"/>
    <x v="0"/>
    <x v="72"/>
    <x v="17"/>
    <x v="3"/>
    <x v="18"/>
    <x v="9"/>
    <x v="3"/>
    <x v="64"/>
    <x v="3"/>
    <x v="0"/>
    <x v="187"/>
    <x v="21"/>
    <x v="4"/>
    <x v="198"/>
    <x v="245"/>
    <x v="9"/>
    <x v="1"/>
    <x v="90"/>
    <x v="1"/>
    <x v="3"/>
    <x v="3"/>
  </r>
  <r>
    <x v="0"/>
    <x v="3"/>
    <x v="50"/>
    <x v="2"/>
    <x v="89"/>
    <x v="2"/>
    <x v="0"/>
    <x v="9"/>
    <x v="17"/>
    <x v="3"/>
    <x v="7"/>
    <x v="9"/>
    <x v="3"/>
    <x v="64"/>
    <x v="3"/>
    <x v="0"/>
    <x v="22"/>
    <x v="0"/>
    <x v="0"/>
    <x v="22"/>
    <x v="311"/>
    <x v="105"/>
    <x v="3"/>
    <x v="105"/>
    <x v="7"/>
    <x v="17"/>
    <x v="17"/>
  </r>
  <r>
    <x v="0"/>
    <x v="3"/>
    <x v="50"/>
    <x v="2"/>
    <x v="89"/>
    <x v="2"/>
    <x v="0"/>
    <x v="72"/>
    <x v="17"/>
    <x v="3"/>
    <x v="18"/>
    <x v="9"/>
    <x v="3"/>
    <x v="64"/>
    <x v="3"/>
    <x v="0"/>
    <x v="187"/>
    <x v="21"/>
    <x v="4"/>
    <x v="198"/>
    <x v="38"/>
    <x v="85"/>
    <x v="2"/>
    <x v="42"/>
    <x v="2"/>
    <x v="7"/>
    <x v="7"/>
  </r>
  <r>
    <x v="0"/>
    <x v="3"/>
    <x v="50"/>
    <x v="2"/>
    <x v="89"/>
    <x v="2"/>
    <x v="0"/>
    <x v="72"/>
    <x v="17"/>
    <x v="3"/>
    <x v="18"/>
    <x v="9"/>
    <x v="3"/>
    <x v="64"/>
    <x v="3"/>
    <x v="0"/>
    <x v="187"/>
    <x v="21"/>
    <x v="4"/>
    <x v="198"/>
    <x v="72"/>
    <x v="83"/>
    <x v="2"/>
    <x v="55"/>
    <x v="2"/>
    <x v="16"/>
    <x v="16"/>
  </r>
  <r>
    <x v="0"/>
    <x v="3"/>
    <x v="50"/>
    <x v="2"/>
    <x v="89"/>
    <x v="2"/>
    <x v="0"/>
    <x v="72"/>
    <x v="17"/>
    <x v="3"/>
    <x v="18"/>
    <x v="9"/>
    <x v="3"/>
    <x v="64"/>
    <x v="3"/>
    <x v="0"/>
    <x v="187"/>
    <x v="21"/>
    <x v="4"/>
    <x v="198"/>
    <x v="25"/>
    <x v="4"/>
    <x v="1"/>
    <x v="62"/>
    <x v="1"/>
    <x v="3"/>
    <x v="3"/>
  </r>
  <r>
    <x v="0"/>
    <x v="3"/>
    <x v="50"/>
    <x v="2"/>
    <x v="89"/>
    <x v="2"/>
    <x v="0"/>
    <x v="6"/>
    <x v="17"/>
    <x v="3"/>
    <x v="11"/>
    <x v="9"/>
    <x v="3"/>
    <x v="64"/>
    <x v="3"/>
    <x v="0"/>
    <x v="27"/>
    <x v="0"/>
    <x v="0"/>
    <x v="27"/>
    <x v="311"/>
    <x v="105"/>
    <x v="3"/>
    <x v="105"/>
    <x v="7"/>
    <x v="17"/>
    <x v="17"/>
  </r>
  <r>
    <x v="0"/>
    <x v="3"/>
    <x v="50"/>
    <x v="2"/>
    <x v="89"/>
    <x v="2"/>
    <x v="0"/>
    <x v="72"/>
    <x v="17"/>
    <x v="3"/>
    <x v="18"/>
    <x v="9"/>
    <x v="3"/>
    <x v="64"/>
    <x v="3"/>
    <x v="0"/>
    <x v="187"/>
    <x v="21"/>
    <x v="4"/>
    <x v="198"/>
    <x v="46"/>
    <x v="45"/>
    <x v="1"/>
    <x v="82"/>
    <x v="2"/>
    <x v="7"/>
    <x v="7"/>
  </r>
  <r>
    <x v="0"/>
    <x v="3"/>
    <x v="50"/>
    <x v="2"/>
    <x v="89"/>
    <x v="2"/>
    <x v="0"/>
    <x v="72"/>
    <x v="17"/>
    <x v="3"/>
    <x v="18"/>
    <x v="9"/>
    <x v="3"/>
    <x v="64"/>
    <x v="3"/>
    <x v="0"/>
    <x v="187"/>
    <x v="21"/>
    <x v="4"/>
    <x v="198"/>
    <x v="46"/>
    <x v="89"/>
    <x v="2"/>
    <x v="40"/>
    <x v="2"/>
    <x v="7"/>
    <x v="7"/>
  </r>
  <r>
    <x v="0"/>
    <x v="3"/>
    <x v="50"/>
    <x v="2"/>
    <x v="89"/>
    <x v="2"/>
    <x v="0"/>
    <x v="72"/>
    <x v="17"/>
    <x v="3"/>
    <x v="18"/>
    <x v="9"/>
    <x v="3"/>
    <x v="64"/>
    <x v="3"/>
    <x v="0"/>
    <x v="187"/>
    <x v="21"/>
    <x v="4"/>
    <x v="198"/>
    <x v="81"/>
    <x v="84"/>
    <x v="2"/>
    <x v="57"/>
    <x v="2"/>
    <x v="16"/>
    <x v="16"/>
  </r>
  <r>
    <x v="0"/>
    <x v="3"/>
    <x v="50"/>
    <x v="2"/>
    <x v="89"/>
    <x v="2"/>
    <x v="0"/>
    <x v="72"/>
    <x v="17"/>
    <x v="3"/>
    <x v="18"/>
    <x v="9"/>
    <x v="3"/>
    <x v="64"/>
    <x v="3"/>
    <x v="0"/>
    <x v="187"/>
    <x v="21"/>
    <x v="4"/>
    <x v="198"/>
    <x v="18"/>
    <x v="10"/>
    <x v="1"/>
    <x v="93"/>
    <x v="1"/>
    <x v="6"/>
    <x v="6"/>
  </r>
  <r>
    <x v="0"/>
    <x v="3"/>
    <x v="50"/>
    <x v="4"/>
    <x v="0"/>
    <x v="2"/>
    <x v="0"/>
    <x v="72"/>
    <x v="17"/>
    <x v="3"/>
    <x v="18"/>
    <x v="9"/>
    <x v="3"/>
    <x v="64"/>
    <x v="3"/>
    <x v="0"/>
    <x v="4"/>
    <x v="0"/>
    <x v="0"/>
    <x v="4"/>
    <x v="311"/>
    <x v="105"/>
    <x v="3"/>
    <x v="105"/>
    <x v="7"/>
    <x v="17"/>
    <x v="17"/>
  </r>
  <r>
    <x v="0"/>
    <x v="3"/>
    <x v="50"/>
    <x v="4"/>
    <x v="89"/>
    <x v="2"/>
    <x v="0"/>
    <x v="72"/>
    <x v="17"/>
    <x v="3"/>
    <x v="18"/>
    <x v="9"/>
    <x v="3"/>
    <x v="64"/>
    <x v="3"/>
    <x v="0"/>
    <x v="187"/>
    <x v="21"/>
    <x v="4"/>
    <x v="198"/>
    <x v="8"/>
    <x v="67"/>
    <x v="2"/>
    <x v="43"/>
    <x v="6"/>
    <x v="7"/>
    <x v="7"/>
  </r>
  <r>
    <x v="0"/>
    <x v="3"/>
    <x v="50"/>
    <x v="4"/>
    <x v="89"/>
    <x v="2"/>
    <x v="0"/>
    <x v="72"/>
    <x v="17"/>
    <x v="3"/>
    <x v="18"/>
    <x v="9"/>
    <x v="3"/>
    <x v="64"/>
    <x v="3"/>
    <x v="0"/>
    <x v="187"/>
    <x v="21"/>
    <x v="4"/>
    <x v="198"/>
    <x v="67"/>
    <x v="12"/>
    <x v="1"/>
    <x v="72"/>
    <x v="2"/>
    <x v="11"/>
    <x v="11"/>
  </r>
  <r>
    <x v="0"/>
    <x v="3"/>
    <x v="50"/>
    <x v="4"/>
    <x v="89"/>
    <x v="2"/>
    <x v="0"/>
    <x v="72"/>
    <x v="17"/>
    <x v="3"/>
    <x v="18"/>
    <x v="9"/>
    <x v="3"/>
    <x v="64"/>
    <x v="3"/>
    <x v="0"/>
    <x v="187"/>
    <x v="21"/>
    <x v="4"/>
    <x v="198"/>
    <x v="7"/>
    <x v="10"/>
    <x v="1"/>
    <x v="93"/>
    <x v="1"/>
    <x v="6"/>
    <x v="6"/>
  </r>
  <r>
    <x v="0"/>
    <x v="3"/>
    <x v="50"/>
    <x v="0"/>
    <x v="89"/>
    <x v="2"/>
    <x v="0"/>
    <x v="17"/>
    <x v="0"/>
    <x v="3"/>
    <x v="4"/>
    <x v="2"/>
    <x v="3"/>
    <x v="64"/>
    <x v="3"/>
    <x v="0"/>
    <x v="17"/>
    <x v="2"/>
    <x v="0"/>
    <x v="26"/>
    <x v="311"/>
    <x v="105"/>
    <x v="3"/>
    <x v="105"/>
    <x v="7"/>
    <x v="17"/>
    <x v="17"/>
  </r>
  <r>
    <x v="0"/>
    <x v="3"/>
    <x v="50"/>
    <x v="0"/>
    <x v="89"/>
    <x v="2"/>
    <x v="0"/>
    <x v="72"/>
    <x v="17"/>
    <x v="3"/>
    <x v="18"/>
    <x v="9"/>
    <x v="3"/>
    <x v="64"/>
    <x v="3"/>
    <x v="0"/>
    <x v="187"/>
    <x v="21"/>
    <x v="4"/>
    <x v="198"/>
    <x v="44"/>
    <x v="19"/>
    <x v="1"/>
    <x v="96"/>
    <x v="2"/>
    <x v="14"/>
    <x v="14"/>
  </r>
  <r>
    <x v="1"/>
    <x v="4"/>
    <x v="74"/>
    <x v="12"/>
    <x v="89"/>
    <x v="2"/>
    <x v="0"/>
    <x v="72"/>
    <x v="17"/>
    <x v="3"/>
    <x v="18"/>
    <x v="9"/>
    <x v="3"/>
    <x v="64"/>
    <x v="3"/>
    <x v="0"/>
    <x v="187"/>
    <x v="21"/>
    <x v="4"/>
    <x v="198"/>
    <x v="311"/>
    <x v="105"/>
    <x v="3"/>
    <x v="105"/>
    <x v="7"/>
    <x v="17"/>
    <x v="17"/>
  </r>
  <r>
    <x v="1"/>
    <x v="4"/>
    <x v="74"/>
    <x v="12"/>
    <x v="89"/>
    <x v="2"/>
    <x v="0"/>
    <x v="72"/>
    <x v="17"/>
    <x v="3"/>
    <x v="18"/>
    <x v="9"/>
    <x v="3"/>
    <x v="64"/>
    <x v="3"/>
    <x v="0"/>
    <x v="187"/>
    <x v="21"/>
    <x v="4"/>
    <x v="198"/>
    <x v="311"/>
    <x v="105"/>
    <x v="3"/>
    <x v="105"/>
    <x v="7"/>
    <x v="17"/>
    <x v="17"/>
  </r>
  <r>
    <x v="0"/>
    <x v="3"/>
    <x v="59"/>
    <x v="12"/>
    <x v="89"/>
    <x v="2"/>
    <x v="0"/>
    <x v="72"/>
    <x v="17"/>
    <x v="3"/>
    <x v="18"/>
    <x v="9"/>
    <x v="3"/>
    <x v="64"/>
    <x v="3"/>
    <x v="0"/>
    <x v="187"/>
    <x v="21"/>
    <x v="4"/>
    <x v="198"/>
    <x v="311"/>
    <x v="105"/>
    <x v="3"/>
    <x v="105"/>
    <x v="7"/>
    <x v="17"/>
    <x v="17"/>
  </r>
  <r>
    <x v="0"/>
    <x v="3"/>
    <x v="59"/>
    <x v="8"/>
    <x v="62"/>
    <x v="2"/>
    <x v="0"/>
    <x v="72"/>
    <x v="17"/>
    <x v="3"/>
    <x v="18"/>
    <x v="9"/>
    <x v="3"/>
    <x v="64"/>
    <x v="3"/>
    <x v="0"/>
    <x v="109"/>
    <x v="0"/>
    <x v="0"/>
    <x v="119"/>
    <x v="311"/>
    <x v="105"/>
    <x v="3"/>
    <x v="105"/>
    <x v="7"/>
    <x v="17"/>
    <x v="17"/>
  </r>
  <r>
    <x v="0"/>
    <x v="3"/>
    <x v="59"/>
    <x v="8"/>
    <x v="89"/>
    <x v="2"/>
    <x v="0"/>
    <x v="72"/>
    <x v="17"/>
    <x v="3"/>
    <x v="18"/>
    <x v="9"/>
    <x v="3"/>
    <x v="64"/>
    <x v="3"/>
    <x v="0"/>
    <x v="187"/>
    <x v="21"/>
    <x v="4"/>
    <x v="198"/>
    <x v="217"/>
    <x v="82"/>
    <x v="2"/>
    <x v="54"/>
    <x v="2"/>
    <x v="6"/>
    <x v="6"/>
  </r>
  <r>
    <x v="0"/>
    <x v="3"/>
    <x v="59"/>
    <x v="8"/>
    <x v="89"/>
    <x v="2"/>
    <x v="0"/>
    <x v="72"/>
    <x v="17"/>
    <x v="3"/>
    <x v="18"/>
    <x v="9"/>
    <x v="3"/>
    <x v="64"/>
    <x v="3"/>
    <x v="0"/>
    <x v="187"/>
    <x v="21"/>
    <x v="4"/>
    <x v="198"/>
    <x v="217"/>
    <x v="59"/>
    <x v="2"/>
    <x v="18"/>
    <x v="2"/>
    <x v="6"/>
    <x v="6"/>
  </r>
  <r>
    <x v="0"/>
    <x v="3"/>
    <x v="59"/>
    <x v="8"/>
    <x v="89"/>
    <x v="2"/>
    <x v="0"/>
    <x v="72"/>
    <x v="17"/>
    <x v="3"/>
    <x v="18"/>
    <x v="9"/>
    <x v="3"/>
    <x v="64"/>
    <x v="3"/>
    <x v="0"/>
    <x v="187"/>
    <x v="21"/>
    <x v="4"/>
    <x v="198"/>
    <x v="217"/>
    <x v="93"/>
    <x v="2"/>
    <x v="74"/>
    <x v="2"/>
    <x v="6"/>
    <x v="6"/>
  </r>
  <r>
    <x v="0"/>
    <x v="3"/>
    <x v="59"/>
    <x v="8"/>
    <x v="89"/>
    <x v="2"/>
    <x v="0"/>
    <x v="72"/>
    <x v="17"/>
    <x v="3"/>
    <x v="18"/>
    <x v="9"/>
    <x v="3"/>
    <x v="64"/>
    <x v="3"/>
    <x v="0"/>
    <x v="187"/>
    <x v="21"/>
    <x v="4"/>
    <x v="198"/>
    <x v="217"/>
    <x v="16"/>
    <x v="1"/>
    <x v="60"/>
    <x v="2"/>
    <x v="16"/>
    <x v="16"/>
  </r>
  <r>
    <x v="0"/>
    <x v="3"/>
    <x v="59"/>
    <x v="7"/>
    <x v="89"/>
    <x v="2"/>
    <x v="0"/>
    <x v="58"/>
    <x v="17"/>
    <x v="3"/>
    <x v="13"/>
    <x v="9"/>
    <x v="3"/>
    <x v="7"/>
    <x v="3"/>
    <x v="0"/>
    <x v="152"/>
    <x v="0"/>
    <x v="0"/>
    <x v="160"/>
    <x v="311"/>
    <x v="105"/>
    <x v="3"/>
    <x v="105"/>
    <x v="7"/>
    <x v="17"/>
    <x v="17"/>
  </r>
  <r>
    <x v="0"/>
    <x v="3"/>
    <x v="59"/>
    <x v="7"/>
    <x v="89"/>
    <x v="2"/>
    <x v="0"/>
    <x v="72"/>
    <x v="17"/>
    <x v="3"/>
    <x v="18"/>
    <x v="9"/>
    <x v="3"/>
    <x v="64"/>
    <x v="3"/>
    <x v="0"/>
    <x v="187"/>
    <x v="21"/>
    <x v="4"/>
    <x v="198"/>
    <x v="270"/>
    <x v="62"/>
    <x v="2"/>
    <x v="12"/>
    <x v="2"/>
    <x v="3"/>
    <x v="3"/>
  </r>
  <r>
    <x v="0"/>
    <x v="3"/>
    <x v="59"/>
    <x v="7"/>
    <x v="89"/>
    <x v="2"/>
    <x v="0"/>
    <x v="72"/>
    <x v="17"/>
    <x v="3"/>
    <x v="18"/>
    <x v="9"/>
    <x v="3"/>
    <x v="64"/>
    <x v="3"/>
    <x v="0"/>
    <x v="187"/>
    <x v="21"/>
    <x v="4"/>
    <x v="198"/>
    <x v="270"/>
    <x v="57"/>
    <x v="2"/>
    <x v="61"/>
    <x v="2"/>
    <x v="3"/>
    <x v="3"/>
  </r>
  <r>
    <x v="0"/>
    <x v="3"/>
    <x v="59"/>
    <x v="7"/>
    <x v="89"/>
    <x v="2"/>
    <x v="0"/>
    <x v="72"/>
    <x v="17"/>
    <x v="3"/>
    <x v="18"/>
    <x v="9"/>
    <x v="3"/>
    <x v="64"/>
    <x v="3"/>
    <x v="0"/>
    <x v="187"/>
    <x v="21"/>
    <x v="4"/>
    <x v="198"/>
    <x v="270"/>
    <x v="64"/>
    <x v="2"/>
    <x v="2"/>
    <x v="2"/>
    <x v="9"/>
    <x v="9"/>
  </r>
  <r>
    <x v="0"/>
    <x v="3"/>
    <x v="59"/>
    <x v="7"/>
    <x v="89"/>
    <x v="2"/>
    <x v="0"/>
    <x v="72"/>
    <x v="17"/>
    <x v="3"/>
    <x v="18"/>
    <x v="9"/>
    <x v="3"/>
    <x v="64"/>
    <x v="3"/>
    <x v="0"/>
    <x v="187"/>
    <x v="21"/>
    <x v="4"/>
    <x v="198"/>
    <x v="270"/>
    <x v="66"/>
    <x v="2"/>
    <x v="4"/>
    <x v="2"/>
    <x v="9"/>
    <x v="9"/>
  </r>
  <r>
    <x v="0"/>
    <x v="3"/>
    <x v="59"/>
    <x v="7"/>
    <x v="89"/>
    <x v="2"/>
    <x v="0"/>
    <x v="72"/>
    <x v="17"/>
    <x v="3"/>
    <x v="18"/>
    <x v="9"/>
    <x v="3"/>
    <x v="64"/>
    <x v="3"/>
    <x v="0"/>
    <x v="187"/>
    <x v="21"/>
    <x v="4"/>
    <x v="198"/>
    <x v="270"/>
    <x v="95"/>
    <x v="2"/>
    <x v="70"/>
    <x v="2"/>
    <x v="9"/>
    <x v="9"/>
  </r>
  <r>
    <x v="0"/>
    <x v="3"/>
    <x v="59"/>
    <x v="10"/>
    <x v="62"/>
    <x v="2"/>
    <x v="0"/>
    <x v="72"/>
    <x v="17"/>
    <x v="3"/>
    <x v="18"/>
    <x v="9"/>
    <x v="3"/>
    <x v="64"/>
    <x v="3"/>
    <x v="0"/>
    <x v="109"/>
    <x v="0"/>
    <x v="0"/>
    <x v="119"/>
    <x v="311"/>
    <x v="105"/>
    <x v="3"/>
    <x v="105"/>
    <x v="7"/>
    <x v="17"/>
    <x v="17"/>
  </r>
  <r>
    <x v="0"/>
    <x v="3"/>
    <x v="59"/>
    <x v="10"/>
    <x v="89"/>
    <x v="2"/>
    <x v="0"/>
    <x v="72"/>
    <x v="17"/>
    <x v="3"/>
    <x v="18"/>
    <x v="9"/>
    <x v="3"/>
    <x v="64"/>
    <x v="3"/>
    <x v="0"/>
    <x v="187"/>
    <x v="21"/>
    <x v="4"/>
    <x v="198"/>
    <x v="217"/>
    <x v="72"/>
    <x v="2"/>
    <x v="34"/>
    <x v="2"/>
    <x v="4"/>
    <x v="4"/>
  </r>
  <r>
    <x v="0"/>
    <x v="3"/>
    <x v="59"/>
    <x v="10"/>
    <x v="89"/>
    <x v="2"/>
    <x v="0"/>
    <x v="72"/>
    <x v="17"/>
    <x v="3"/>
    <x v="18"/>
    <x v="9"/>
    <x v="3"/>
    <x v="64"/>
    <x v="3"/>
    <x v="0"/>
    <x v="187"/>
    <x v="21"/>
    <x v="4"/>
    <x v="198"/>
    <x v="206"/>
    <x v="29"/>
    <x v="1"/>
    <x v="95"/>
    <x v="1"/>
    <x v="4"/>
    <x v="4"/>
  </r>
  <r>
    <x v="0"/>
    <x v="3"/>
    <x v="59"/>
    <x v="10"/>
    <x v="89"/>
    <x v="2"/>
    <x v="0"/>
    <x v="72"/>
    <x v="17"/>
    <x v="3"/>
    <x v="18"/>
    <x v="9"/>
    <x v="3"/>
    <x v="64"/>
    <x v="3"/>
    <x v="0"/>
    <x v="187"/>
    <x v="21"/>
    <x v="4"/>
    <x v="198"/>
    <x v="217"/>
    <x v="63"/>
    <x v="2"/>
    <x v="3"/>
    <x v="2"/>
    <x v="10"/>
    <x v="10"/>
  </r>
  <r>
    <x v="0"/>
    <x v="3"/>
    <x v="59"/>
    <x v="10"/>
    <x v="89"/>
    <x v="2"/>
    <x v="0"/>
    <x v="72"/>
    <x v="17"/>
    <x v="3"/>
    <x v="18"/>
    <x v="9"/>
    <x v="3"/>
    <x v="64"/>
    <x v="3"/>
    <x v="0"/>
    <x v="187"/>
    <x v="21"/>
    <x v="4"/>
    <x v="198"/>
    <x v="217"/>
    <x v="65"/>
    <x v="2"/>
    <x v="5"/>
    <x v="2"/>
    <x v="10"/>
    <x v="10"/>
  </r>
  <r>
    <x v="0"/>
    <x v="3"/>
    <x v="59"/>
    <x v="10"/>
    <x v="89"/>
    <x v="2"/>
    <x v="0"/>
    <x v="72"/>
    <x v="17"/>
    <x v="3"/>
    <x v="18"/>
    <x v="9"/>
    <x v="3"/>
    <x v="64"/>
    <x v="3"/>
    <x v="0"/>
    <x v="187"/>
    <x v="21"/>
    <x v="4"/>
    <x v="198"/>
    <x v="217"/>
    <x v="94"/>
    <x v="2"/>
    <x v="71"/>
    <x v="2"/>
    <x v="10"/>
    <x v="10"/>
  </r>
  <r>
    <x v="0"/>
    <x v="3"/>
    <x v="59"/>
    <x v="9"/>
    <x v="58"/>
    <x v="2"/>
    <x v="0"/>
    <x v="72"/>
    <x v="17"/>
    <x v="3"/>
    <x v="18"/>
    <x v="9"/>
    <x v="3"/>
    <x v="33"/>
    <x v="3"/>
    <x v="0"/>
    <x v="83"/>
    <x v="0"/>
    <x v="0"/>
    <x v="92"/>
    <x v="311"/>
    <x v="105"/>
    <x v="3"/>
    <x v="105"/>
    <x v="7"/>
    <x v="17"/>
    <x v="17"/>
  </r>
  <r>
    <x v="0"/>
    <x v="3"/>
    <x v="59"/>
    <x v="9"/>
    <x v="89"/>
    <x v="2"/>
    <x v="0"/>
    <x v="72"/>
    <x v="17"/>
    <x v="3"/>
    <x v="18"/>
    <x v="9"/>
    <x v="3"/>
    <x v="64"/>
    <x v="3"/>
    <x v="0"/>
    <x v="187"/>
    <x v="21"/>
    <x v="4"/>
    <x v="198"/>
    <x v="166"/>
    <x v="9"/>
    <x v="1"/>
    <x v="90"/>
    <x v="1"/>
    <x v="3"/>
    <x v="3"/>
  </r>
  <r>
    <x v="0"/>
    <x v="3"/>
    <x v="59"/>
    <x v="2"/>
    <x v="89"/>
    <x v="2"/>
    <x v="0"/>
    <x v="9"/>
    <x v="2"/>
    <x v="3"/>
    <x v="7"/>
    <x v="0"/>
    <x v="3"/>
    <x v="64"/>
    <x v="3"/>
    <x v="0"/>
    <x v="22"/>
    <x v="1"/>
    <x v="0"/>
    <x v="25"/>
    <x v="311"/>
    <x v="105"/>
    <x v="3"/>
    <x v="105"/>
    <x v="7"/>
    <x v="17"/>
    <x v="17"/>
  </r>
  <r>
    <x v="0"/>
    <x v="3"/>
    <x v="59"/>
    <x v="2"/>
    <x v="89"/>
    <x v="2"/>
    <x v="0"/>
    <x v="72"/>
    <x v="17"/>
    <x v="3"/>
    <x v="18"/>
    <x v="9"/>
    <x v="3"/>
    <x v="64"/>
    <x v="3"/>
    <x v="0"/>
    <x v="187"/>
    <x v="21"/>
    <x v="4"/>
    <x v="198"/>
    <x v="43"/>
    <x v="85"/>
    <x v="2"/>
    <x v="42"/>
    <x v="2"/>
    <x v="7"/>
    <x v="7"/>
  </r>
  <r>
    <x v="0"/>
    <x v="3"/>
    <x v="59"/>
    <x v="2"/>
    <x v="89"/>
    <x v="2"/>
    <x v="0"/>
    <x v="72"/>
    <x v="17"/>
    <x v="3"/>
    <x v="18"/>
    <x v="9"/>
    <x v="3"/>
    <x v="64"/>
    <x v="3"/>
    <x v="0"/>
    <x v="187"/>
    <x v="21"/>
    <x v="4"/>
    <x v="198"/>
    <x v="77"/>
    <x v="83"/>
    <x v="2"/>
    <x v="55"/>
    <x v="2"/>
    <x v="16"/>
    <x v="16"/>
  </r>
  <r>
    <x v="0"/>
    <x v="3"/>
    <x v="59"/>
    <x v="2"/>
    <x v="89"/>
    <x v="2"/>
    <x v="0"/>
    <x v="72"/>
    <x v="17"/>
    <x v="3"/>
    <x v="18"/>
    <x v="9"/>
    <x v="3"/>
    <x v="64"/>
    <x v="3"/>
    <x v="0"/>
    <x v="187"/>
    <x v="21"/>
    <x v="4"/>
    <x v="198"/>
    <x v="25"/>
    <x v="4"/>
    <x v="1"/>
    <x v="62"/>
    <x v="1"/>
    <x v="3"/>
    <x v="3"/>
  </r>
  <r>
    <x v="0"/>
    <x v="3"/>
    <x v="59"/>
    <x v="4"/>
    <x v="0"/>
    <x v="2"/>
    <x v="0"/>
    <x v="72"/>
    <x v="17"/>
    <x v="3"/>
    <x v="18"/>
    <x v="9"/>
    <x v="3"/>
    <x v="64"/>
    <x v="3"/>
    <x v="0"/>
    <x v="4"/>
    <x v="0"/>
    <x v="0"/>
    <x v="4"/>
    <x v="311"/>
    <x v="105"/>
    <x v="3"/>
    <x v="105"/>
    <x v="7"/>
    <x v="17"/>
    <x v="17"/>
  </r>
  <r>
    <x v="0"/>
    <x v="3"/>
    <x v="59"/>
    <x v="4"/>
    <x v="89"/>
    <x v="2"/>
    <x v="0"/>
    <x v="72"/>
    <x v="17"/>
    <x v="3"/>
    <x v="18"/>
    <x v="9"/>
    <x v="3"/>
    <x v="64"/>
    <x v="3"/>
    <x v="0"/>
    <x v="187"/>
    <x v="21"/>
    <x v="4"/>
    <x v="198"/>
    <x v="8"/>
    <x v="67"/>
    <x v="2"/>
    <x v="43"/>
    <x v="6"/>
    <x v="7"/>
    <x v="7"/>
  </r>
  <r>
    <x v="0"/>
    <x v="3"/>
    <x v="59"/>
    <x v="4"/>
    <x v="89"/>
    <x v="2"/>
    <x v="0"/>
    <x v="72"/>
    <x v="17"/>
    <x v="3"/>
    <x v="18"/>
    <x v="9"/>
    <x v="3"/>
    <x v="64"/>
    <x v="3"/>
    <x v="0"/>
    <x v="187"/>
    <x v="21"/>
    <x v="4"/>
    <x v="198"/>
    <x v="67"/>
    <x v="12"/>
    <x v="1"/>
    <x v="72"/>
    <x v="2"/>
    <x v="11"/>
    <x v="11"/>
  </r>
  <r>
    <x v="0"/>
    <x v="3"/>
    <x v="59"/>
    <x v="4"/>
    <x v="89"/>
    <x v="2"/>
    <x v="0"/>
    <x v="72"/>
    <x v="17"/>
    <x v="3"/>
    <x v="18"/>
    <x v="9"/>
    <x v="3"/>
    <x v="64"/>
    <x v="3"/>
    <x v="0"/>
    <x v="187"/>
    <x v="21"/>
    <x v="4"/>
    <x v="198"/>
    <x v="7"/>
    <x v="10"/>
    <x v="1"/>
    <x v="93"/>
    <x v="1"/>
    <x v="6"/>
    <x v="6"/>
  </r>
  <r>
    <x v="0"/>
    <x v="3"/>
    <x v="59"/>
    <x v="0"/>
    <x v="89"/>
    <x v="2"/>
    <x v="0"/>
    <x v="17"/>
    <x v="0"/>
    <x v="3"/>
    <x v="4"/>
    <x v="2"/>
    <x v="3"/>
    <x v="64"/>
    <x v="3"/>
    <x v="0"/>
    <x v="17"/>
    <x v="2"/>
    <x v="0"/>
    <x v="26"/>
    <x v="311"/>
    <x v="105"/>
    <x v="3"/>
    <x v="105"/>
    <x v="7"/>
    <x v="17"/>
    <x v="17"/>
  </r>
  <r>
    <x v="0"/>
    <x v="3"/>
    <x v="59"/>
    <x v="0"/>
    <x v="89"/>
    <x v="2"/>
    <x v="0"/>
    <x v="72"/>
    <x v="17"/>
    <x v="3"/>
    <x v="18"/>
    <x v="9"/>
    <x v="3"/>
    <x v="64"/>
    <x v="3"/>
    <x v="0"/>
    <x v="187"/>
    <x v="21"/>
    <x v="4"/>
    <x v="198"/>
    <x v="1"/>
    <x v="19"/>
    <x v="1"/>
    <x v="96"/>
    <x v="2"/>
    <x v="14"/>
    <x v="14"/>
  </r>
  <r>
    <x v="1"/>
    <x v="4"/>
    <x v="74"/>
    <x v="12"/>
    <x v="89"/>
    <x v="2"/>
    <x v="0"/>
    <x v="72"/>
    <x v="17"/>
    <x v="3"/>
    <x v="18"/>
    <x v="9"/>
    <x v="3"/>
    <x v="64"/>
    <x v="3"/>
    <x v="0"/>
    <x v="187"/>
    <x v="21"/>
    <x v="4"/>
    <x v="198"/>
    <x v="311"/>
    <x v="105"/>
    <x v="3"/>
    <x v="105"/>
    <x v="7"/>
    <x v="17"/>
    <x v="17"/>
  </r>
  <r>
    <x v="1"/>
    <x v="4"/>
    <x v="74"/>
    <x v="12"/>
    <x v="89"/>
    <x v="2"/>
    <x v="0"/>
    <x v="72"/>
    <x v="17"/>
    <x v="3"/>
    <x v="18"/>
    <x v="9"/>
    <x v="3"/>
    <x v="64"/>
    <x v="3"/>
    <x v="0"/>
    <x v="187"/>
    <x v="21"/>
    <x v="4"/>
    <x v="198"/>
    <x v="311"/>
    <x v="105"/>
    <x v="3"/>
    <x v="105"/>
    <x v="7"/>
    <x v="17"/>
    <x v="17"/>
  </r>
  <r>
    <x v="0"/>
    <x v="3"/>
    <x v="7"/>
    <x v="12"/>
    <x v="89"/>
    <x v="2"/>
    <x v="0"/>
    <x v="72"/>
    <x v="17"/>
    <x v="3"/>
    <x v="18"/>
    <x v="9"/>
    <x v="3"/>
    <x v="64"/>
    <x v="3"/>
    <x v="0"/>
    <x v="187"/>
    <x v="21"/>
    <x v="4"/>
    <x v="198"/>
    <x v="311"/>
    <x v="105"/>
    <x v="3"/>
    <x v="105"/>
    <x v="7"/>
    <x v="17"/>
    <x v="17"/>
  </r>
  <r>
    <x v="0"/>
    <x v="3"/>
    <x v="7"/>
    <x v="8"/>
    <x v="36"/>
    <x v="2"/>
    <x v="0"/>
    <x v="72"/>
    <x v="17"/>
    <x v="3"/>
    <x v="18"/>
    <x v="9"/>
    <x v="3"/>
    <x v="64"/>
    <x v="3"/>
    <x v="0"/>
    <x v="72"/>
    <x v="0"/>
    <x v="0"/>
    <x v="80"/>
    <x v="311"/>
    <x v="105"/>
    <x v="3"/>
    <x v="105"/>
    <x v="7"/>
    <x v="17"/>
    <x v="17"/>
  </r>
  <r>
    <x v="0"/>
    <x v="3"/>
    <x v="7"/>
    <x v="8"/>
    <x v="89"/>
    <x v="2"/>
    <x v="0"/>
    <x v="72"/>
    <x v="17"/>
    <x v="3"/>
    <x v="18"/>
    <x v="9"/>
    <x v="3"/>
    <x v="64"/>
    <x v="3"/>
    <x v="0"/>
    <x v="187"/>
    <x v="21"/>
    <x v="4"/>
    <x v="198"/>
    <x v="149"/>
    <x v="82"/>
    <x v="2"/>
    <x v="54"/>
    <x v="2"/>
    <x v="6"/>
    <x v="6"/>
  </r>
  <r>
    <x v="0"/>
    <x v="3"/>
    <x v="7"/>
    <x v="8"/>
    <x v="89"/>
    <x v="2"/>
    <x v="0"/>
    <x v="72"/>
    <x v="17"/>
    <x v="3"/>
    <x v="18"/>
    <x v="9"/>
    <x v="3"/>
    <x v="64"/>
    <x v="3"/>
    <x v="0"/>
    <x v="187"/>
    <x v="21"/>
    <x v="4"/>
    <x v="198"/>
    <x v="149"/>
    <x v="59"/>
    <x v="2"/>
    <x v="18"/>
    <x v="2"/>
    <x v="6"/>
    <x v="6"/>
  </r>
  <r>
    <x v="0"/>
    <x v="3"/>
    <x v="7"/>
    <x v="8"/>
    <x v="89"/>
    <x v="2"/>
    <x v="0"/>
    <x v="72"/>
    <x v="17"/>
    <x v="3"/>
    <x v="18"/>
    <x v="9"/>
    <x v="3"/>
    <x v="64"/>
    <x v="3"/>
    <x v="0"/>
    <x v="187"/>
    <x v="21"/>
    <x v="4"/>
    <x v="198"/>
    <x v="149"/>
    <x v="93"/>
    <x v="2"/>
    <x v="74"/>
    <x v="2"/>
    <x v="6"/>
    <x v="6"/>
  </r>
  <r>
    <x v="0"/>
    <x v="3"/>
    <x v="7"/>
    <x v="8"/>
    <x v="89"/>
    <x v="2"/>
    <x v="0"/>
    <x v="72"/>
    <x v="17"/>
    <x v="3"/>
    <x v="18"/>
    <x v="9"/>
    <x v="3"/>
    <x v="64"/>
    <x v="3"/>
    <x v="0"/>
    <x v="187"/>
    <x v="21"/>
    <x v="4"/>
    <x v="198"/>
    <x v="149"/>
    <x v="16"/>
    <x v="1"/>
    <x v="60"/>
    <x v="2"/>
    <x v="16"/>
    <x v="16"/>
  </r>
  <r>
    <x v="0"/>
    <x v="3"/>
    <x v="7"/>
    <x v="7"/>
    <x v="89"/>
    <x v="2"/>
    <x v="0"/>
    <x v="43"/>
    <x v="17"/>
    <x v="3"/>
    <x v="13"/>
    <x v="9"/>
    <x v="3"/>
    <x v="10"/>
    <x v="3"/>
    <x v="0"/>
    <x v="107"/>
    <x v="0"/>
    <x v="0"/>
    <x v="117"/>
    <x v="311"/>
    <x v="105"/>
    <x v="3"/>
    <x v="105"/>
    <x v="7"/>
    <x v="17"/>
    <x v="17"/>
  </r>
  <r>
    <x v="0"/>
    <x v="3"/>
    <x v="7"/>
    <x v="7"/>
    <x v="89"/>
    <x v="2"/>
    <x v="0"/>
    <x v="72"/>
    <x v="17"/>
    <x v="3"/>
    <x v="18"/>
    <x v="9"/>
    <x v="3"/>
    <x v="64"/>
    <x v="3"/>
    <x v="0"/>
    <x v="187"/>
    <x v="21"/>
    <x v="4"/>
    <x v="198"/>
    <x v="211"/>
    <x v="62"/>
    <x v="2"/>
    <x v="12"/>
    <x v="2"/>
    <x v="3"/>
    <x v="3"/>
  </r>
  <r>
    <x v="0"/>
    <x v="3"/>
    <x v="7"/>
    <x v="7"/>
    <x v="89"/>
    <x v="2"/>
    <x v="0"/>
    <x v="72"/>
    <x v="17"/>
    <x v="3"/>
    <x v="18"/>
    <x v="9"/>
    <x v="3"/>
    <x v="64"/>
    <x v="3"/>
    <x v="0"/>
    <x v="187"/>
    <x v="21"/>
    <x v="4"/>
    <x v="198"/>
    <x v="211"/>
    <x v="57"/>
    <x v="2"/>
    <x v="61"/>
    <x v="2"/>
    <x v="3"/>
    <x v="3"/>
  </r>
  <r>
    <x v="0"/>
    <x v="3"/>
    <x v="7"/>
    <x v="7"/>
    <x v="89"/>
    <x v="2"/>
    <x v="0"/>
    <x v="72"/>
    <x v="17"/>
    <x v="3"/>
    <x v="18"/>
    <x v="9"/>
    <x v="3"/>
    <x v="64"/>
    <x v="3"/>
    <x v="0"/>
    <x v="187"/>
    <x v="21"/>
    <x v="4"/>
    <x v="198"/>
    <x v="211"/>
    <x v="64"/>
    <x v="2"/>
    <x v="2"/>
    <x v="2"/>
    <x v="9"/>
    <x v="9"/>
  </r>
  <r>
    <x v="0"/>
    <x v="3"/>
    <x v="7"/>
    <x v="7"/>
    <x v="89"/>
    <x v="2"/>
    <x v="0"/>
    <x v="72"/>
    <x v="17"/>
    <x v="3"/>
    <x v="18"/>
    <x v="9"/>
    <x v="3"/>
    <x v="64"/>
    <x v="3"/>
    <x v="0"/>
    <x v="187"/>
    <x v="21"/>
    <x v="4"/>
    <x v="198"/>
    <x v="211"/>
    <x v="66"/>
    <x v="2"/>
    <x v="4"/>
    <x v="2"/>
    <x v="9"/>
    <x v="9"/>
  </r>
  <r>
    <x v="0"/>
    <x v="3"/>
    <x v="7"/>
    <x v="7"/>
    <x v="89"/>
    <x v="2"/>
    <x v="0"/>
    <x v="72"/>
    <x v="17"/>
    <x v="3"/>
    <x v="18"/>
    <x v="9"/>
    <x v="3"/>
    <x v="64"/>
    <x v="3"/>
    <x v="0"/>
    <x v="187"/>
    <x v="21"/>
    <x v="4"/>
    <x v="198"/>
    <x v="211"/>
    <x v="95"/>
    <x v="2"/>
    <x v="70"/>
    <x v="2"/>
    <x v="9"/>
    <x v="9"/>
  </r>
  <r>
    <x v="0"/>
    <x v="3"/>
    <x v="7"/>
    <x v="10"/>
    <x v="36"/>
    <x v="2"/>
    <x v="0"/>
    <x v="72"/>
    <x v="17"/>
    <x v="3"/>
    <x v="18"/>
    <x v="9"/>
    <x v="3"/>
    <x v="64"/>
    <x v="3"/>
    <x v="0"/>
    <x v="72"/>
    <x v="0"/>
    <x v="0"/>
    <x v="80"/>
    <x v="311"/>
    <x v="105"/>
    <x v="3"/>
    <x v="105"/>
    <x v="7"/>
    <x v="17"/>
    <x v="17"/>
  </r>
  <r>
    <x v="0"/>
    <x v="3"/>
    <x v="7"/>
    <x v="10"/>
    <x v="89"/>
    <x v="2"/>
    <x v="0"/>
    <x v="72"/>
    <x v="17"/>
    <x v="3"/>
    <x v="18"/>
    <x v="9"/>
    <x v="3"/>
    <x v="64"/>
    <x v="3"/>
    <x v="0"/>
    <x v="187"/>
    <x v="21"/>
    <x v="4"/>
    <x v="198"/>
    <x v="149"/>
    <x v="72"/>
    <x v="2"/>
    <x v="34"/>
    <x v="2"/>
    <x v="4"/>
    <x v="4"/>
  </r>
  <r>
    <x v="0"/>
    <x v="3"/>
    <x v="7"/>
    <x v="10"/>
    <x v="89"/>
    <x v="2"/>
    <x v="0"/>
    <x v="72"/>
    <x v="17"/>
    <x v="3"/>
    <x v="18"/>
    <x v="9"/>
    <x v="3"/>
    <x v="64"/>
    <x v="3"/>
    <x v="0"/>
    <x v="187"/>
    <x v="21"/>
    <x v="4"/>
    <x v="198"/>
    <x v="155"/>
    <x v="29"/>
    <x v="1"/>
    <x v="95"/>
    <x v="1"/>
    <x v="4"/>
    <x v="4"/>
  </r>
  <r>
    <x v="0"/>
    <x v="3"/>
    <x v="7"/>
    <x v="10"/>
    <x v="89"/>
    <x v="2"/>
    <x v="0"/>
    <x v="72"/>
    <x v="17"/>
    <x v="3"/>
    <x v="18"/>
    <x v="9"/>
    <x v="3"/>
    <x v="64"/>
    <x v="3"/>
    <x v="0"/>
    <x v="187"/>
    <x v="21"/>
    <x v="4"/>
    <x v="198"/>
    <x v="149"/>
    <x v="63"/>
    <x v="2"/>
    <x v="3"/>
    <x v="2"/>
    <x v="10"/>
    <x v="10"/>
  </r>
  <r>
    <x v="0"/>
    <x v="3"/>
    <x v="7"/>
    <x v="10"/>
    <x v="89"/>
    <x v="2"/>
    <x v="0"/>
    <x v="72"/>
    <x v="17"/>
    <x v="3"/>
    <x v="18"/>
    <x v="9"/>
    <x v="3"/>
    <x v="64"/>
    <x v="3"/>
    <x v="0"/>
    <x v="187"/>
    <x v="21"/>
    <x v="4"/>
    <x v="198"/>
    <x v="149"/>
    <x v="65"/>
    <x v="2"/>
    <x v="5"/>
    <x v="2"/>
    <x v="10"/>
    <x v="10"/>
  </r>
  <r>
    <x v="0"/>
    <x v="3"/>
    <x v="7"/>
    <x v="10"/>
    <x v="89"/>
    <x v="2"/>
    <x v="0"/>
    <x v="72"/>
    <x v="17"/>
    <x v="3"/>
    <x v="18"/>
    <x v="9"/>
    <x v="3"/>
    <x v="64"/>
    <x v="3"/>
    <x v="0"/>
    <x v="187"/>
    <x v="21"/>
    <x v="4"/>
    <x v="198"/>
    <x v="149"/>
    <x v="94"/>
    <x v="2"/>
    <x v="71"/>
    <x v="2"/>
    <x v="10"/>
    <x v="10"/>
  </r>
  <r>
    <x v="0"/>
    <x v="3"/>
    <x v="7"/>
    <x v="9"/>
    <x v="39"/>
    <x v="2"/>
    <x v="0"/>
    <x v="72"/>
    <x v="17"/>
    <x v="3"/>
    <x v="18"/>
    <x v="9"/>
    <x v="3"/>
    <x v="40"/>
    <x v="3"/>
    <x v="0"/>
    <x v="49"/>
    <x v="0"/>
    <x v="0"/>
    <x v="54"/>
    <x v="311"/>
    <x v="105"/>
    <x v="3"/>
    <x v="105"/>
    <x v="7"/>
    <x v="17"/>
    <x v="17"/>
  </r>
  <r>
    <x v="0"/>
    <x v="3"/>
    <x v="7"/>
    <x v="9"/>
    <x v="89"/>
    <x v="2"/>
    <x v="0"/>
    <x v="72"/>
    <x v="17"/>
    <x v="3"/>
    <x v="18"/>
    <x v="9"/>
    <x v="3"/>
    <x v="64"/>
    <x v="3"/>
    <x v="0"/>
    <x v="187"/>
    <x v="21"/>
    <x v="4"/>
    <x v="198"/>
    <x v="104"/>
    <x v="9"/>
    <x v="1"/>
    <x v="90"/>
    <x v="1"/>
    <x v="3"/>
    <x v="3"/>
  </r>
  <r>
    <x v="0"/>
    <x v="3"/>
    <x v="7"/>
    <x v="2"/>
    <x v="89"/>
    <x v="2"/>
    <x v="0"/>
    <x v="9"/>
    <x v="17"/>
    <x v="3"/>
    <x v="7"/>
    <x v="9"/>
    <x v="3"/>
    <x v="64"/>
    <x v="3"/>
    <x v="0"/>
    <x v="22"/>
    <x v="0"/>
    <x v="0"/>
    <x v="22"/>
    <x v="311"/>
    <x v="105"/>
    <x v="3"/>
    <x v="105"/>
    <x v="7"/>
    <x v="17"/>
    <x v="17"/>
  </r>
  <r>
    <x v="0"/>
    <x v="3"/>
    <x v="7"/>
    <x v="2"/>
    <x v="89"/>
    <x v="2"/>
    <x v="0"/>
    <x v="72"/>
    <x v="17"/>
    <x v="3"/>
    <x v="18"/>
    <x v="9"/>
    <x v="3"/>
    <x v="64"/>
    <x v="3"/>
    <x v="0"/>
    <x v="187"/>
    <x v="21"/>
    <x v="4"/>
    <x v="198"/>
    <x v="38"/>
    <x v="85"/>
    <x v="2"/>
    <x v="42"/>
    <x v="2"/>
    <x v="7"/>
    <x v="7"/>
  </r>
  <r>
    <x v="0"/>
    <x v="3"/>
    <x v="7"/>
    <x v="2"/>
    <x v="89"/>
    <x v="2"/>
    <x v="0"/>
    <x v="72"/>
    <x v="17"/>
    <x v="3"/>
    <x v="18"/>
    <x v="9"/>
    <x v="3"/>
    <x v="64"/>
    <x v="3"/>
    <x v="0"/>
    <x v="187"/>
    <x v="21"/>
    <x v="4"/>
    <x v="198"/>
    <x v="72"/>
    <x v="83"/>
    <x v="2"/>
    <x v="55"/>
    <x v="2"/>
    <x v="16"/>
    <x v="16"/>
  </r>
  <r>
    <x v="0"/>
    <x v="3"/>
    <x v="7"/>
    <x v="2"/>
    <x v="89"/>
    <x v="2"/>
    <x v="0"/>
    <x v="72"/>
    <x v="17"/>
    <x v="3"/>
    <x v="18"/>
    <x v="9"/>
    <x v="3"/>
    <x v="64"/>
    <x v="3"/>
    <x v="0"/>
    <x v="187"/>
    <x v="21"/>
    <x v="4"/>
    <x v="198"/>
    <x v="25"/>
    <x v="4"/>
    <x v="1"/>
    <x v="62"/>
    <x v="1"/>
    <x v="3"/>
    <x v="3"/>
  </r>
  <r>
    <x v="0"/>
    <x v="3"/>
    <x v="7"/>
    <x v="4"/>
    <x v="0"/>
    <x v="2"/>
    <x v="0"/>
    <x v="72"/>
    <x v="17"/>
    <x v="3"/>
    <x v="18"/>
    <x v="9"/>
    <x v="3"/>
    <x v="64"/>
    <x v="3"/>
    <x v="0"/>
    <x v="4"/>
    <x v="0"/>
    <x v="0"/>
    <x v="4"/>
    <x v="311"/>
    <x v="105"/>
    <x v="3"/>
    <x v="105"/>
    <x v="7"/>
    <x v="17"/>
    <x v="17"/>
  </r>
  <r>
    <x v="0"/>
    <x v="3"/>
    <x v="7"/>
    <x v="4"/>
    <x v="89"/>
    <x v="2"/>
    <x v="0"/>
    <x v="72"/>
    <x v="17"/>
    <x v="3"/>
    <x v="18"/>
    <x v="9"/>
    <x v="3"/>
    <x v="64"/>
    <x v="3"/>
    <x v="0"/>
    <x v="187"/>
    <x v="21"/>
    <x v="4"/>
    <x v="198"/>
    <x v="168"/>
    <x v="22"/>
    <x v="1"/>
    <x v="22"/>
    <x v="2"/>
    <x v="0"/>
    <x v="0"/>
  </r>
  <r>
    <x v="0"/>
    <x v="3"/>
    <x v="7"/>
    <x v="4"/>
    <x v="89"/>
    <x v="2"/>
    <x v="0"/>
    <x v="72"/>
    <x v="17"/>
    <x v="3"/>
    <x v="18"/>
    <x v="9"/>
    <x v="3"/>
    <x v="64"/>
    <x v="3"/>
    <x v="0"/>
    <x v="187"/>
    <x v="21"/>
    <x v="4"/>
    <x v="198"/>
    <x v="8"/>
    <x v="21"/>
    <x v="1"/>
    <x v="79"/>
    <x v="6"/>
    <x v="7"/>
    <x v="7"/>
  </r>
  <r>
    <x v="1"/>
    <x v="4"/>
    <x v="74"/>
    <x v="12"/>
    <x v="89"/>
    <x v="2"/>
    <x v="0"/>
    <x v="72"/>
    <x v="17"/>
    <x v="3"/>
    <x v="18"/>
    <x v="9"/>
    <x v="3"/>
    <x v="64"/>
    <x v="3"/>
    <x v="0"/>
    <x v="187"/>
    <x v="21"/>
    <x v="4"/>
    <x v="198"/>
    <x v="311"/>
    <x v="105"/>
    <x v="3"/>
    <x v="105"/>
    <x v="7"/>
    <x v="17"/>
    <x v="17"/>
  </r>
  <r>
    <x v="1"/>
    <x v="4"/>
    <x v="74"/>
    <x v="12"/>
    <x v="89"/>
    <x v="2"/>
    <x v="0"/>
    <x v="72"/>
    <x v="17"/>
    <x v="3"/>
    <x v="18"/>
    <x v="9"/>
    <x v="3"/>
    <x v="64"/>
    <x v="3"/>
    <x v="0"/>
    <x v="187"/>
    <x v="21"/>
    <x v="4"/>
    <x v="198"/>
    <x v="311"/>
    <x v="105"/>
    <x v="3"/>
    <x v="105"/>
    <x v="7"/>
    <x v="17"/>
    <x v="17"/>
  </r>
  <r>
    <x v="0"/>
    <x v="3"/>
    <x v="58"/>
    <x v="12"/>
    <x v="89"/>
    <x v="2"/>
    <x v="0"/>
    <x v="72"/>
    <x v="17"/>
    <x v="3"/>
    <x v="18"/>
    <x v="9"/>
    <x v="3"/>
    <x v="64"/>
    <x v="3"/>
    <x v="0"/>
    <x v="187"/>
    <x v="21"/>
    <x v="4"/>
    <x v="198"/>
    <x v="311"/>
    <x v="105"/>
    <x v="3"/>
    <x v="105"/>
    <x v="7"/>
    <x v="17"/>
    <x v="17"/>
  </r>
  <r>
    <x v="0"/>
    <x v="3"/>
    <x v="58"/>
    <x v="8"/>
    <x v="35"/>
    <x v="2"/>
    <x v="0"/>
    <x v="72"/>
    <x v="17"/>
    <x v="3"/>
    <x v="18"/>
    <x v="9"/>
    <x v="3"/>
    <x v="64"/>
    <x v="3"/>
    <x v="0"/>
    <x v="67"/>
    <x v="0"/>
    <x v="0"/>
    <x v="74"/>
    <x v="311"/>
    <x v="105"/>
    <x v="3"/>
    <x v="105"/>
    <x v="7"/>
    <x v="17"/>
    <x v="17"/>
  </r>
  <r>
    <x v="0"/>
    <x v="3"/>
    <x v="58"/>
    <x v="8"/>
    <x v="89"/>
    <x v="2"/>
    <x v="0"/>
    <x v="72"/>
    <x v="17"/>
    <x v="3"/>
    <x v="18"/>
    <x v="9"/>
    <x v="3"/>
    <x v="64"/>
    <x v="3"/>
    <x v="0"/>
    <x v="187"/>
    <x v="21"/>
    <x v="4"/>
    <x v="198"/>
    <x v="141"/>
    <x v="82"/>
    <x v="2"/>
    <x v="54"/>
    <x v="2"/>
    <x v="6"/>
    <x v="6"/>
  </r>
  <r>
    <x v="0"/>
    <x v="3"/>
    <x v="58"/>
    <x v="8"/>
    <x v="89"/>
    <x v="2"/>
    <x v="0"/>
    <x v="72"/>
    <x v="17"/>
    <x v="3"/>
    <x v="18"/>
    <x v="9"/>
    <x v="3"/>
    <x v="64"/>
    <x v="3"/>
    <x v="0"/>
    <x v="187"/>
    <x v="21"/>
    <x v="4"/>
    <x v="198"/>
    <x v="141"/>
    <x v="59"/>
    <x v="2"/>
    <x v="18"/>
    <x v="2"/>
    <x v="6"/>
    <x v="6"/>
  </r>
  <r>
    <x v="0"/>
    <x v="3"/>
    <x v="58"/>
    <x v="8"/>
    <x v="89"/>
    <x v="2"/>
    <x v="0"/>
    <x v="72"/>
    <x v="17"/>
    <x v="3"/>
    <x v="18"/>
    <x v="9"/>
    <x v="3"/>
    <x v="64"/>
    <x v="3"/>
    <x v="0"/>
    <x v="187"/>
    <x v="21"/>
    <x v="4"/>
    <x v="198"/>
    <x v="141"/>
    <x v="93"/>
    <x v="2"/>
    <x v="74"/>
    <x v="2"/>
    <x v="6"/>
    <x v="6"/>
  </r>
  <r>
    <x v="0"/>
    <x v="3"/>
    <x v="58"/>
    <x v="8"/>
    <x v="89"/>
    <x v="2"/>
    <x v="0"/>
    <x v="72"/>
    <x v="17"/>
    <x v="3"/>
    <x v="18"/>
    <x v="9"/>
    <x v="3"/>
    <x v="64"/>
    <x v="3"/>
    <x v="0"/>
    <x v="187"/>
    <x v="21"/>
    <x v="4"/>
    <x v="198"/>
    <x v="141"/>
    <x v="16"/>
    <x v="1"/>
    <x v="60"/>
    <x v="2"/>
    <x v="16"/>
    <x v="16"/>
  </r>
  <r>
    <x v="0"/>
    <x v="3"/>
    <x v="58"/>
    <x v="7"/>
    <x v="89"/>
    <x v="2"/>
    <x v="0"/>
    <x v="41"/>
    <x v="17"/>
    <x v="3"/>
    <x v="13"/>
    <x v="9"/>
    <x v="3"/>
    <x v="44"/>
    <x v="3"/>
    <x v="0"/>
    <x v="140"/>
    <x v="0"/>
    <x v="0"/>
    <x v="148"/>
    <x v="311"/>
    <x v="105"/>
    <x v="3"/>
    <x v="105"/>
    <x v="7"/>
    <x v="17"/>
    <x v="17"/>
  </r>
  <r>
    <x v="0"/>
    <x v="3"/>
    <x v="58"/>
    <x v="7"/>
    <x v="89"/>
    <x v="2"/>
    <x v="0"/>
    <x v="72"/>
    <x v="17"/>
    <x v="3"/>
    <x v="18"/>
    <x v="9"/>
    <x v="3"/>
    <x v="64"/>
    <x v="3"/>
    <x v="0"/>
    <x v="187"/>
    <x v="21"/>
    <x v="4"/>
    <x v="198"/>
    <x v="252"/>
    <x v="62"/>
    <x v="2"/>
    <x v="12"/>
    <x v="2"/>
    <x v="3"/>
    <x v="3"/>
  </r>
  <r>
    <x v="0"/>
    <x v="3"/>
    <x v="58"/>
    <x v="7"/>
    <x v="89"/>
    <x v="2"/>
    <x v="0"/>
    <x v="72"/>
    <x v="17"/>
    <x v="3"/>
    <x v="18"/>
    <x v="9"/>
    <x v="3"/>
    <x v="64"/>
    <x v="3"/>
    <x v="0"/>
    <x v="187"/>
    <x v="21"/>
    <x v="4"/>
    <x v="198"/>
    <x v="252"/>
    <x v="57"/>
    <x v="2"/>
    <x v="61"/>
    <x v="2"/>
    <x v="3"/>
    <x v="3"/>
  </r>
  <r>
    <x v="0"/>
    <x v="3"/>
    <x v="58"/>
    <x v="7"/>
    <x v="89"/>
    <x v="2"/>
    <x v="0"/>
    <x v="72"/>
    <x v="17"/>
    <x v="3"/>
    <x v="18"/>
    <x v="9"/>
    <x v="3"/>
    <x v="64"/>
    <x v="3"/>
    <x v="0"/>
    <x v="187"/>
    <x v="21"/>
    <x v="4"/>
    <x v="198"/>
    <x v="252"/>
    <x v="64"/>
    <x v="2"/>
    <x v="2"/>
    <x v="2"/>
    <x v="9"/>
    <x v="9"/>
  </r>
  <r>
    <x v="0"/>
    <x v="3"/>
    <x v="58"/>
    <x v="7"/>
    <x v="89"/>
    <x v="2"/>
    <x v="0"/>
    <x v="72"/>
    <x v="17"/>
    <x v="3"/>
    <x v="18"/>
    <x v="9"/>
    <x v="3"/>
    <x v="64"/>
    <x v="3"/>
    <x v="0"/>
    <x v="187"/>
    <x v="21"/>
    <x v="4"/>
    <x v="198"/>
    <x v="252"/>
    <x v="66"/>
    <x v="2"/>
    <x v="4"/>
    <x v="2"/>
    <x v="9"/>
    <x v="9"/>
  </r>
  <r>
    <x v="0"/>
    <x v="3"/>
    <x v="58"/>
    <x v="7"/>
    <x v="89"/>
    <x v="2"/>
    <x v="0"/>
    <x v="72"/>
    <x v="17"/>
    <x v="3"/>
    <x v="18"/>
    <x v="9"/>
    <x v="3"/>
    <x v="64"/>
    <x v="3"/>
    <x v="0"/>
    <x v="187"/>
    <x v="21"/>
    <x v="4"/>
    <x v="198"/>
    <x v="252"/>
    <x v="95"/>
    <x v="2"/>
    <x v="70"/>
    <x v="2"/>
    <x v="9"/>
    <x v="9"/>
  </r>
  <r>
    <x v="0"/>
    <x v="3"/>
    <x v="58"/>
    <x v="10"/>
    <x v="35"/>
    <x v="2"/>
    <x v="0"/>
    <x v="72"/>
    <x v="17"/>
    <x v="3"/>
    <x v="18"/>
    <x v="9"/>
    <x v="3"/>
    <x v="64"/>
    <x v="3"/>
    <x v="0"/>
    <x v="67"/>
    <x v="0"/>
    <x v="0"/>
    <x v="74"/>
    <x v="311"/>
    <x v="105"/>
    <x v="3"/>
    <x v="105"/>
    <x v="7"/>
    <x v="17"/>
    <x v="17"/>
  </r>
  <r>
    <x v="0"/>
    <x v="3"/>
    <x v="58"/>
    <x v="10"/>
    <x v="89"/>
    <x v="2"/>
    <x v="0"/>
    <x v="72"/>
    <x v="17"/>
    <x v="3"/>
    <x v="18"/>
    <x v="9"/>
    <x v="3"/>
    <x v="64"/>
    <x v="3"/>
    <x v="0"/>
    <x v="187"/>
    <x v="21"/>
    <x v="4"/>
    <x v="198"/>
    <x v="141"/>
    <x v="72"/>
    <x v="2"/>
    <x v="34"/>
    <x v="2"/>
    <x v="4"/>
    <x v="4"/>
  </r>
  <r>
    <x v="0"/>
    <x v="3"/>
    <x v="58"/>
    <x v="10"/>
    <x v="89"/>
    <x v="2"/>
    <x v="0"/>
    <x v="72"/>
    <x v="17"/>
    <x v="3"/>
    <x v="18"/>
    <x v="9"/>
    <x v="3"/>
    <x v="64"/>
    <x v="3"/>
    <x v="0"/>
    <x v="187"/>
    <x v="21"/>
    <x v="4"/>
    <x v="198"/>
    <x v="152"/>
    <x v="29"/>
    <x v="1"/>
    <x v="95"/>
    <x v="1"/>
    <x v="4"/>
    <x v="4"/>
  </r>
  <r>
    <x v="0"/>
    <x v="3"/>
    <x v="58"/>
    <x v="10"/>
    <x v="89"/>
    <x v="2"/>
    <x v="0"/>
    <x v="72"/>
    <x v="17"/>
    <x v="3"/>
    <x v="18"/>
    <x v="9"/>
    <x v="3"/>
    <x v="64"/>
    <x v="3"/>
    <x v="0"/>
    <x v="187"/>
    <x v="21"/>
    <x v="4"/>
    <x v="198"/>
    <x v="141"/>
    <x v="63"/>
    <x v="2"/>
    <x v="3"/>
    <x v="2"/>
    <x v="10"/>
    <x v="10"/>
  </r>
  <r>
    <x v="0"/>
    <x v="3"/>
    <x v="58"/>
    <x v="10"/>
    <x v="89"/>
    <x v="2"/>
    <x v="0"/>
    <x v="72"/>
    <x v="17"/>
    <x v="3"/>
    <x v="18"/>
    <x v="9"/>
    <x v="3"/>
    <x v="64"/>
    <x v="3"/>
    <x v="0"/>
    <x v="187"/>
    <x v="21"/>
    <x v="4"/>
    <x v="198"/>
    <x v="141"/>
    <x v="65"/>
    <x v="2"/>
    <x v="5"/>
    <x v="2"/>
    <x v="10"/>
    <x v="10"/>
  </r>
  <r>
    <x v="0"/>
    <x v="3"/>
    <x v="58"/>
    <x v="10"/>
    <x v="89"/>
    <x v="2"/>
    <x v="0"/>
    <x v="72"/>
    <x v="17"/>
    <x v="3"/>
    <x v="18"/>
    <x v="9"/>
    <x v="3"/>
    <x v="64"/>
    <x v="3"/>
    <x v="0"/>
    <x v="187"/>
    <x v="21"/>
    <x v="4"/>
    <x v="198"/>
    <x v="141"/>
    <x v="94"/>
    <x v="2"/>
    <x v="71"/>
    <x v="2"/>
    <x v="10"/>
    <x v="10"/>
  </r>
  <r>
    <x v="0"/>
    <x v="3"/>
    <x v="58"/>
    <x v="9"/>
    <x v="38"/>
    <x v="2"/>
    <x v="0"/>
    <x v="72"/>
    <x v="17"/>
    <x v="3"/>
    <x v="18"/>
    <x v="9"/>
    <x v="3"/>
    <x v="63"/>
    <x v="3"/>
    <x v="0"/>
    <x v="71"/>
    <x v="0"/>
    <x v="0"/>
    <x v="79"/>
    <x v="311"/>
    <x v="105"/>
    <x v="3"/>
    <x v="105"/>
    <x v="7"/>
    <x v="17"/>
    <x v="17"/>
  </r>
  <r>
    <x v="0"/>
    <x v="3"/>
    <x v="58"/>
    <x v="9"/>
    <x v="89"/>
    <x v="2"/>
    <x v="0"/>
    <x v="72"/>
    <x v="17"/>
    <x v="3"/>
    <x v="18"/>
    <x v="9"/>
    <x v="3"/>
    <x v="64"/>
    <x v="3"/>
    <x v="0"/>
    <x v="187"/>
    <x v="21"/>
    <x v="4"/>
    <x v="198"/>
    <x v="148"/>
    <x v="9"/>
    <x v="1"/>
    <x v="90"/>
    <x v="1"/>
    <x v="3"/>
    <x v="3"/>
  </r>
  <r>
    <x v="0"/>
    <x v="3"/>
    <x v="58"/>
    <x v="2"/>
    <x v="89"/>
    <x v="2"/>
    <x v="0"/>
    <x v="9"/>
    <x v="17"/>
    <x v="3"/>
    <x v="7"/>
    <x v="9"/>
    <x v="3"/>
    <x v="64"/>
    <x v="3"/>
    <x v="0"/>
    <x v="22"/>
    <x v="0"/>
    <x v="0"/>
    <x v="22"/>
    <x v="311"/>
    <x v="105"/>
    <x v="3"/>
    <x v="105"/>
    <x v="7"/>
    <x v="17"/>
    <x v="17"/>
  </r>
  <r>
    <x v="0"/>
    <x v="3"/>
    <x v="58"/>
    <x v="2"/>
    <x v="89"/>
    <x v="2"/>
    <x v="0"/>
    <x v="72"/>
    <x v="17"/>
    <x v="3"/>
    <x v="18"/>
    <x v="9"/>
    <x v="3"/>
    <x v="64"/>
    <x v="3"/>
    <x v="0"/>
    <x v="187"/>
    <x v="21"/>
    <x v="4"/>
    <x v="198"/>
    <x v="38"/>
    <x v="85"/>
    <x v="2"/>
    <x v="42"/>
    <x v="4"/>
    <x v="7"/>
    <x v="7"/>
  </r>
  <r>
    <x v="0"/>
    <x v="3"/>
    <x v="58"/>
    <x v="2"/>
    <x v="89"/>
    <x v="2"/>
    <x v="0"/>
    <x v="72"/>
    <x v="17"/>
    <x v="3"/>
    <x v="18"/>
    <x v="9"/>
    <x v="3"/>
    <x v="64"/>
    <x v="3"/>
    <x v="0"/>
    <x v="187"/>
    <x v="21"/>
    <x v="4"/>
    <x v="198"/>
    <x v="72"/>
    <x v="83"/>
    <x v="2"/>
    <x v="55"/>
    <x v="2"/>
    <x v="16"/>
    <x v="16"/>
  </r>
  <r>
    <x v="0"/>
    <x v="3"/>
    <x v="58"/>
    <x v="2"/>
    <x v="89"/>
    <x v="2"/>
    <x v="0"/>
    <x v="72"/>
    <x v="17"/>
    <x v="3"/>
    <x v="18"/>
    <x v="9"/>
    <x v="3"/>
    <x v="64"/>
    <x v="3"/>
    <x v="0"/>
    <x v="187"/>
    <x v="21"/>
    <x v="4"/>
    <x v="198"/>
    <x v="25"/>
    <x v="4"/>
    <x v="1"/>
    <x v="62"/>
    <x v="1"/>
    <x v="3"/>
    <x v="3"/>
  </r>
  <r>
    <x v="0"/>
    <x v="3"/>
    <x v="58"/>
    <x v="4"/>
    <x v="0"/>
    <x v="2"/>
    <x v="0"/>
    <x v="72"/>
    <x v="17"/>
    <x v="3"/>
    <x v="18"/>
    <x v="9"/>
    <x v="3"/>
    <x v="64"/>
    <x v="3"/>
    <x v="0"/>
    <x v="4"/>
    <x v="0"/>
    <x v="0"/>
    <x v="4"/>
    <x v="311"/>
    <x v="105"/>
    <x v="3"/>
    <x v="105"/>
    <x v="7"/>
    <x v="17"/>
    <x v="17"/>
  </r>
  <r>
    <x v="0"/>
    <x v="3"/>
    <x v="58"/>
    <x v="4"/>
    <x v="89"/>
    <x v="2"/>
    <x v="0"/>
    <x v="72"/>
    <x v="17"/>
    <x v="3"/>
    <x v="18"/>
    <x v="9"/>
    <x v="3"/>
    <x v="64"/>
    <x v="3"/>
    <x v="0"/>
    <x v="187"/>
    <x v="21"/>
    <x v="4"/>
    <x v="198"/>
    <x v="8"/>
    <x v="67"/>
    <x v="2"/>
    <x v="43"/>
    <x v="6"/>
    <x v="7"/>
    <x v="7"/>
  </r>
  <r>
    <x v="0"/>
    <x v="3"/>
    <x v="58"/>
    <x v="4"/>
    <x v="89"/>
    <x v="2"/>
    <x v="0"/>
    <x v="72"/>
    <x v="17"/>
    <x v="3"/>
    <x v="18"/>
    <x v="9"/>
    <x v="3"/>
    <x v="64"/>
    <x v="3"/>
    <x v="0"/>
    <x v="187"/>
    <x v="21"/>
    <x v="4"/>
    <x v="198"/>
    <x v="67"/>
    <x v="12"/>
    <x v="1"/>
    <x v="72"/>
    <x v="2"/>
    <x v="11"/>
    <x v="11"/>
  </r>
  <r>
    <x v="0"/>
    <x v="3"/>
    <x v="58"/>
    <x v="4"/>
    <x v="89"/>
    <x v="2"/>
    <x v="0"/>
    <x v="72"/>
    <x v="17"/>
    <x v="3"/>
    <x v="18"/>
    <x v="9"/>
    <x v="3"/>
    <x v="64"/>
    <x v="3"/>
    <x v="0"/>
    <x v="187"/>
    <x v="21"/>
    <x v="4"/>
    <x v="198"/>
    <x v="7"/>
    <x v="10"/>
    <x v="1"/>
    <x v="93"/>
    <x v="1"/>
    <x v="6"/>
    <x v="6"/>
  </r>
  <r>
    <x v="1"/>
    <x v="4"/>
    <x v="74"/>
    <x v="12"/>
    <x v="89"/>
    <x v="2"/>
    <x v="0"/>
    <x v="72"/>
    <x v="17"/>
    <x v="3"/>
    <x v="18"/>
    <x v="9"/>
    <x v="3"/>
    <x v="64"/>
    <x v="3"/>
    <x v="0"/>
    <x v="187"/>
    <x v="21"/>
    <x v="4"/>
    <x v="198"/>
    <x v="311"/>
    <x v="105"/>
    <x v="3"/>
    <x v="105"/>
    <x v="7"/>
    <x v="17"/>
    <x v="17"/>
  </r>
  <r>
    <x v="1"/>
    <x v="4"/>
    <x v="74"/>
    <x v="12"/>
    <x v="89"/>
    <x v="2"/>
    <x v="0"/>
    <x v="72"/>
    <x v="17"/>
    <x v="3"/>
    <x v="18"/>
    <x v="9"/>
    <x v="3"/>
    <x v="64"/>
    <x v="3"/>
    <x v="0"/>
    <x v="187"/>
    <x v="21"/>
    <x v="4"/>
    <x v="198"/>
    <x v="311"/>
    <x v="105"/>
    <x v="3"/>
    <x v="105"/>
    <x v="7"/>
    <x v="17"/>
    <x v="17"/>
  </r>
  <r>
    <x v="0"/>
    <x v="3"/>
    <x v="65"/>
    <x v="12"/>
    <x v="89"/>
    <x v="2"/>
    <x v="0"/>
    <x v="72"/>
    <x v="17"/>
    <x v="3"/>
    <x v="18"/>
    <x v="9"/>
    <x v="3"/>
    <x v="64"/>
    <x v="3"/>
    <x v="0"/>
    <x v="187"/>
    <x v="21"/>
    <x v="4"/>
    <x v="198"/>
    <x v="311"/>
    <x v="105"/>
    <x v="3"/>
    <x v="105"/>
    <x v="7"/>
    <x v="17"/>
    <x v="17"/>
  </r>
  <r>
    <x v="0"/>
    <x v="3"/>
    <x v="65"/>
    <x v="8"/>
    <x v="49"/>
    <x v="2"/>
    <x v="0"/>
    <x v="72"/>
    <x v="17"/>
    <x v="3"/>
    <x v="18"/>
    <x v="9"/>
    <x v="3"/>
    <x v="64"/>
    <x v="3"/>
    <x v="0"/>
    <x v="90"/>
    <x v="0"/>
    <x v="0"/>
    <x v="99"/>
    <x v="311"/>
    <x v="105"/>
    <x v="3"/>
    <x v="105"/>
    <x v="7"/>
    <x v="17"/>
    <x v="17"/>
  </r>
  <r>
    <x v="0"/>
    <x v="3"/>
    <x v="65"/>
    <x v="8"/>
    <x v="89"/>
    <x v="2"/>
    <x v="0"/>
    <x v="72"/>
    <x v="17"/>
    <x v="3"/>
    <x v="18"/>
    <x v="9"/>
    <x v="3"/>
    <x v="64"/>
    <x v="3"/>
    <x v="0"/>
    <x v="187"/>
    <x v="21"/>
    <x v="4"/>
    <x v="198"/>
    <x v="178"/>
    <x v="82"/>
    <x v="2"/>
    <x v="54"/>
    <x v="2"/>
    <x v="6"/>
    <x v="6"/>
  </r>
  <r>
    <x v="0"/>
    <x v="3"/>
    <x v="65"/>
    <x v="8"/>
    <x v="89"/>
    <x v="2"/>
    <x v="0"/>
    <x v="72"/>
    <x v="17"/>
    <x v="3"/>
    <x v="18"/>
    <x v="9"/>
    <x v="3"/>
    <x v="64"/>
    <x v="3"/>
    <x v="0"/>
    <x v="187"/>
    <x v="21"/>
    <x v="4"/>
    <x v="198"/>
    <x v="178"/>
    <x v="59"/>
    <x v="2"/>
    <x v="18"/>
    <x v="2"/>
    <x v="6"/>
    <x v="6"/>
  </r>
  <r>
    <x v="0"/>
    <x v="3"/>
    <x v="65"/>
    <x v="8"/>
    <x v="89"/>
    <x v="2"/>
    <x v="0"/>
    <x v="72"/>
    <x v="17"/>
    <x v="3"/>
    <x v="18"/>
    <x v="9"/>
    <x v="3"/>
    <x v="64"/>
    <x v="3"/>
    <x v="0"/>
    <x v="187"/>
    <x v="21"/>
    <x v="4"/>
    <x v="198"/>
    <x v="178"/>
    <x v="93"/>
    <x v="2"/>
    <x v="74"/>
    <x v="2"/>
    <x v="6"/>
    <x v="6"/>
  </r>
  <r>
    <x v="0"/>
    <x v="3"/>
    <x v="65"/>
    <x v="8"/>
    <x v="89"/>
    <x v="2"/>
    <x v="0"/>
    <x v="72"/>
    <x v="17"/>
    <x v="3"/>
    <x v="18"/>
    <x v="9"/>
    <x v="3"/>
    <x v="64"/>
    <x v="3"/>
    <x v="0"/>
    <x v="187"/>
    <x v="21"/>
    <x v="4"/>
    <x v="198"/>
    <x v="178"/>
    <x v="16"/>
    <x v="1"/>
    <x v="60"/>
    <x v="2"/>
    <x v="16"/>
    <x v="16"/>
  </r>
  <r>
    <x v="0"/>
    <x v="3"/>
    <x v="65"/>
    <x v="7"/>
    <x v="89"/>
    <x v="2"/>
    <x v="0"/>
    <x v="47"/>
    <x v="17"/>
    <x v="3"/>
    <x v="13"/>
    <x v="9"/>
    <x v="3"/>
    <x v="37"/>
    <x v="3"/>
    <x v="0"/>
    <x v="148"/>
    <x v="0"/>
    <x v="0"/>
    <x v="156"/>
    <x v="311"/>
    <x v="105"/>
    <x v="3"/>
    <x v="105"/>
    <x v="7"/>
    <x v="17"/>
    <x v="17"/>
  </r>
  <r>
    <x v="0"/>
    <x v="3"/>
    <x v="65"/>
    <x v="7"/>
    <x v="89"/>
    <x v="2"/>
    <x v="0"/>
    <x v="72"/>
    <x v="17"/>
    <x v="3"/>
    <x v="18"/>
    <x v="9"/>
    <x v="3"/>
    <x v="64"/>
    <x v="3"/>
    <x v="0"/>
    <x v="187"/>
    <x v="21"/>
    <x v="4"/>
    <x v="198"/>
    <x v="266"/>
    <x v="62"/>
    <x v="2"/>
    <x v="12"/>
    <x v="2"/>
    <x v="3"/>
    <x v="3"/>
  </r>
  <r>
    <x v="0"/>
    <x v="3"/>
    <x v="65"/>
    <x v="7"/>
    <x v="89"/>
    <x v="2"/>
    <x v="0"/>
    <x v="72"/>
    <x v="17"/>
    <x v="3"/>
    <x v="18"/>
    <x v="9"/>
    <x v="3"/>
    <x v="64"/>
    <x v="3"/>
    <x v="0"/>
    <x v="187"/>
    <x v="21"/>
    <x v="4"/>
    <x v="198"/>
    <x v="266"/>
    <x v="57"/>
    <x v="2"/>
    <x v="61"/>
    <x v="2"/>
    <x v="3"/>
    <x v="3"/>
  </r>
  <r>
    <x v="0"/>
    <x v="3"/>
    <x v="65"/>
    <x v="7"/>
    <x v="89"/>
    <x v="2"/>
    <x v="0"/>
    <x v="72"/>
    <x v="17"/>
    <x v="3"/>
    <x v="18"/>
    <x v="9"/>
    <x v="3"/>
    <x v="64"/>
    <x v="3"/>
    <x v="0"/>
    <x v="187"/>
    <x v="21"/>
    <x v="4"/>
    <x v="198"/>
    <x v="266"/>
    <x v="64"/>
    <x v="2"/>
    <x v="2"/>
    <x v="2"/>
    <x v="9"/>
    <x v="9"/>
  </r>
  <r>
    <x v="0"/>
    <x v="3"/>
    <x v="65"/>
    <x v="7"/>
    <x v="89"/>
    <x v="2"/>
    <x v="0"/>
    <x v="72"/>
    <x v="17"/>
    <x v="3"/>
    <x v="18"/>
    <x v="9"/>
    <x v="3"/>
    <x v="64"/>
    <x v="3"/>
    <x v="0"/>
    <x v="187"/>
    <x v="21"/>
    <x v="4"/>
    <x v="198"/>
    <x v="266"/>
    <x v="66"/>
    <x v="2"/>
    <x v="4"/>
    <x v="2"/>
    <x v="9"/>
    <x v="9"/>
  </r>
  <r>
    <x v="0"/>
    <x v="3"/>
    <x v="65"/>
    <x v="7"/>
    <x v="89"/>
    <x v="2"/>
    <x v="0"/>
    <x v="72"/>
    <x v="17"/>
    <x v="3"/>
    <x v="18"/>
    <x v="9"/>
    <x v="3"/>
    <x v="64"/>
    <x v="3"/>
    <x v="0"/>
    <x v="187"/>
    <x v="21"/>
    <x v="4"/>
    <x v="198"/>
    <x v="266"/>
    <x v="95"/>
    <x v="2"/>
    <x v="70"/>
    <x v="2"/>
    <x v="9"/>
    <x v="9"/>
  </r>
  <r>
    <x v="0"/>
    <x v="3"/>
    <x v="65"/>
    <x v="10"/>
    <x v="49"/>
    <x v="2"/>
    <x v="0"/>
    <x v="72"/>
    <x v="17"/>
    <x v="3"/>
    <x v="18"/>
    <x v="9"/>
    <x v="3"/>
    <x v="64"/>
    <x v="3"/>
    <x v="0"/>
    <x v="90"/>
    <x v="0"/>
    <x v="0"/>
    <x v="99"/>
    <x v="311"/>
    <x v="105"/>
    <x v="3"/>
    <x v="105"/>
    <x v="7"/>
    <x v="17"/>
    <x v="17"/>
  </r>
  <r>
    <x v="0"/>
    <x v="3"/>
    <x v="65"/>
    <x v="10"/>
    <x v="89"/>
    <x v="2"/>
    <x v="0"/>
    <x v="72"/>
    <x v="17"/>
    <x v="3"/>
    <x v="18"/>
    <x v="9"/>
    <x v="3"/>
    <x v="64"/>
    <x v="3"/>
    <x v="0"/>
    <x v="187"/>
    <x v="21"/>
    <x v="4"/>
    <x v="198"/>
    <x v="178"/>
    <x v="72"/>
    <x v="2"/>
    <x v="34"/>
    <x v="2"/>
    <x v="4"/>
    <x v="4"/>
  </r>
  <r>
    <x v="0"/>
    <x v="3"/>
    <x v="65"/>
    <x v="10"/>
    <x v="89"/>
    <x v="2"/>
    <x v="0"/>
    <x v="72"/>
    <x v="17"/>
    <x v="3"/>
    <x v="18"/>
    <x v="9"/>
    <x v="3"/>
    <x v="64"/>
    <x v="3"/>
    <x v="0"/>
    <x v="187"/>
    <x v="21"/>
    <x v="4"/>
    <x v="198"/>
    <x v="170"/>
    <x v="29"/>
    <x v="1"/>
    <x v="95"/>
    <x v="1"/>
    <x v="4"/>
    <x v="4"/>
  </r>
  <r>
    <x v="0"/>
    <x v="3"/>
    <x v="65"/>
    <x v="10"/>
    <x v="89"/>
    <x v="2"/>
    <x v="0"/>
    <x v="72"/>
    <x v="17"/>
    <x v="3"/>
    <x v="18"/>
    <x v="9"/>
    <x v="3"/>
    <x v="64"/>
    <x v="3"/>
    <x v="0"/>
    <x v="187"/>
    <x v="21"/>
    <x v="4"/>
    <x v="198"/>
    <x v="178"/>
    <x v="63"/>
    <x v="2"/>
    <x v="3"/>
    <x v="2"/>
    <x v="10"/>
    <x v="10"/>
  </r>
  <r>
    <x v="0"/>
    <x v="3"/>
    <x v="65"/>
    <x v="10"/>
    <x v="89"/>
    <x v="2"/>
    <x v="0"/>
    <x v="72"/>
    <x v="17"/>
    <x v="3"/>
    <x v="18"/>
    <x v="9"/>
    <x v="3"/>
    <x v="64"/>
    <x v="3"/>
    <x v="0"/>
    <x v="187"/>
    <x v="21"/>
    <x v="4"/>
    <x v="198"/>
    <x v="178"/>
    <x v="65"/>
    <x v="2"/>
    <x v="5"/>
    <x v="2"/>
    <x v="10"/>
    <x v="10"/>
  </r>
  <r>
    <x v="0"/>
    <x v="3"/>
    <x v="65"/>
    <x v="10"/>
    <x v="89"/>
    <x v="2"/>
    <x v="0"/>
    <x v="72"/>
    <x v="17"/>
    <x v="3"/>
    <x v="18"/>
    <x v="9"/>
    <x v="3"/>
    <x v="64"/>
    <x v="3"/>
    <x v="0"/>
    <x v="187"/>
    <x v="21"/>
    <x v="4"/>
    <x v="198"/>
    <x v="178"/>
    <x v="94"/>
    <x v="2"/>
    <x v="71"/>
    <x v="2"/>
    <x v="10"/>
    <x v="10"/>
  </r>
  <r>
    <x v="0"/>
    <x v="3"/>
    <x v="65"/>
    <x v="9"/>
    <x v="46"/>
    <x v="2"/>
    <x v="0"/>
    <x v="72"/>
    <x v="17"/>
    <x v="3"/>
    <x v="18"/>
    <x v="9"/>
    <x v="3"/>
    <x v="63"/>
    <x v="3"/>
    <x v="0"/>
    <x v="81"/>
    <x v="0"/>
    <x v="0"/>
    <x v="89"/>
    <x v="311"/>
    <x v="105"/>
    <x v="3"/>
    <x v="105"/>
    <x v="7"/>
    <x v="17"/>
    <x v="17"/>
  </r>
  <r>
    <x v="0"/>
    <x v="3"/>
    <x v="65"/>
    <x v="9"/>
    <x v="89"/>
    <x v="2"/>
    <x v="0"/>
    <x v="72"/>
    <x v="17"/>
    <x v="3"/>
    <x v="18"/>
    <x v="9"/>
    <x v="3"/>
    <x v="64"/>
    <x v="3"/>
    <x v="0"/>
    <x v="187"/>
    <x v="21"/>
    <x v="4"/>
    <x v="198"/>
    <x v="163"/>
    <x v="9"/>
    <x v="1"/>
    <x v="90"/>
    <x v="1"/>
    <x v="3"/>
    <x v="3"/>
  </r>
  <r>
    <x v="0"/>
    <x v="3"/>
    <x v="65"/>
    <x v="2"/>
    <x v="89"/>
    <x v="2"/>
    <x v="0"/>
    <x v="16"/>
    <x v="17"/>
    <x v="3"/>
    <x v="7"/>
    <x v="9"/>
    <x v="3"/>
    <x v="64"/>
    <x v="3"/>
    <x v="0"/>
    <x v="31"/>
    <x v="0"/>
    <x v="0"/>
    <x v="34"/>
    <x v="311"/>
    <x v="105"/>
    <x v="3"/>
    <x v="105"/>
    <x v="7"/>
    <x v="17"/>
    <x v="17"/>
  </r>
  <r>
    <x v="0"/>
    <x v="3"/>
    <x v="65"/>
    <x v="2"/>
    <x v="89"/>
    <x v="2"/>
    <x v="0"/>
    <x v="72"/>
    <x v="17"/>
    <x v="3"/>
    <x v="18"/>
    <x v="9"/>
    <x v="3"/>
    <x v="64"/>
    <x v="3"/>
    <x v="0"/>
    <x v="187"/>
    <x v="21"/>
    <x v="4"/>
    <x v="198"/>
    <x v="57"/>
    <x v="85"/>
    <x v="2"/>
    <x v="42"/>
    <x v="2"/>
    <x v="7"/>
    <x v="7"/>
  </r>
  <r>
    <x v="0"/>
    <x v="3"/>
    <x v="65"/>
    <x v="2"/>
    <x v="89"/>
    <x v="2"/>
    <x v="0"/>
    <x v="72"/>
    <x v="17"/>
    <x v="3"/>
    <x v="18"/>
    <x v="9"/>
    <x v="3"/>
    <x v="64"/>
    <x v="3"/>
    <x v="0"/>
    <x v="187"/>
    <x v="21"/>
    <x v="4"/>
    <x v="198"/>
    <x v="100"/>
    <x v="83"/>
    <x v="2"/>
    <x v="55"/>
    <x v="2"/>
    <x v="16"/>
    <x v="16"/>
  </r>
  <r>
    <x v="0"/>
    <x v="3"/>
    <x v="65"/>
    <x v="2"/>
    <x v="89"/>
    <x v="2"/>
    <x v="0"/>
    <x v="72"/>
    <x v="17"/>
    <x v="3"/>
    <x v="18"/>
    <x v="9"/>
    <x v="3"/>
    <x v="64"/>
    <x v="3"/>
    <x v="0"/>
    <x v="187"/>
    <x v="21"/>
    <x v="4"/>
    <x v="198"/>
    <x v="40"/>
    <x v="4"/>
    <x v="1"/>
    <x v="62"/>
    <x v="1"/>
    <x v="3"/>
    <x v="3"/>
  </r>
  <r>
    <x v="0"/>
    <x v="3"/>
    <x v="65"/>
    <x v="4"/>
    <x v="0"/>
    <x v="2"/>
    <x v="0"/>
    <x v="72"/>
    <x v="17"/>
    <x v="3"/>
    <x v="18"/>
    <x v="9"/>
    <x v="3"/>
    <x v="64"/>
    <x v="3"/>
    <x v="0"/>
    <x v="4"/>
    <x v="0"/>
    <x v="0"/>
    <x v="4"/>
    <x v="311"/>
    <x v="105"/>
    <x v="3"/>
    <x v="105"/>
    <x v="7"/>
    <x v="17"/>
    <x v="17"/>
  </r>
  <r>
    <x v="0"/>
    <x v="3"/>
    <x v="65"/>
    <x v="4"/>
    <x v="89"/>
    <x v="2"/>
    <x v="0"/>
    <x v="72"/>
    <x v="17"/>
    <x v="3"/>
    <x v="18"/>
    <x v="9"/>
    <x v="3"/>
    <x v="64"/>
    <x v="3"/>
    <x v="0"/>
    <x v="187"/>
    <x v="21"/>
    <x v="4"/>
    <x v="198"/>
    <x v="8"/>
    <x v="67"/>
    <x v="2"/>
    <x v="43"/>
    <x v="6"/>
    <x v="7"/>
    <x v="7"/>
  </r>
  <r>
    <x v="0"/>
    <x v="3"/>
    <x v="65"/>
    <x v="4"/>
    <x v="89"/>
    <x v="2"/>
    <x v="0"/>
    <x v="72"/>
    <x v="17"/>
    <x v="3"/>
    <x v="18"/>
    <x v="9"/>
    <x v="3"/>
    <x v="64"/>
    <x v="3"/>
    <x v="0"/>
    <x v="187"/>
    <x v="21"/>
    <x v="4"/>
    <x v="198"/>
    <x v="67"/>
    <x v="12"/>
    <x v="1"/>
    <x v="72"/>
    <x v="2"/>
    <x v="11"/>
    <x v="11"/>
  </r>
  <r>
    <x v="0"/>
    <x v="3"/>
    <x v="65"/>
    <x v="4"/>
    <x v="89"/>
    <x v="2"/>
    <x v="0"/>
    <x v="72"/>
    <x v="17"/>
    <x v="3"/>
    <x v="18"/>
    <x v="9"/>
    <x v="3"/>
    <x v="64"/>
    <x v="3"/>
    <x v="0"/>
    <x v="187"/>
    <x v="21"/>
    <x v="4"/>
    <x v="198"/>
    <x v="7"/>
    <x v="10"/>
    <x v="1"/>
    <x v="93"/>
    <x v="1"/>
    <x v="6"/>
    <x v="6"/>
  </r>
  <r>
    <x v="1"/>
    <x v="4"/>
    <x v="74"/>
    <x v="12"/>
    <x v="89"/>
    <x v="2"/>
    <x v="0"/>
    <x v="72"/>
    <x v="17"/>
    <x v="3"/>
    <x v="18"/>
    <x v="9"/>
    <x v="3"/>
    <x v="64"/>
    <x v="3"/>
    <x v="0"/>
    <x v="187"/>
    <x v="21"/>
    <x v="4"/>
    <x v="198"/>
    <x v="311"/>
    <x v="105"/>
    <x v="3"/>
    <x v="105"/>
    <x v="7"/>
    <x v="17"/>
    <x v="17"/>
  </r>
  <r>
    <x v="1"/>
    <x v="4"/>
    <x v="74"/>
    <x v="12"/>
    <x v="89"/>
    <x v="2"/>
    <x v="0"/>
    <x v="72"/>
    <x v="17"/>
    <x v="3"/>
    <x v="18"/>
    <x v="9"/>
    <x v="3"/>
    <x v="64"/>
    <x v="3"/>
    <x v="0"/>
    <x v="187"/>
    <x v="21"/>
    <x v="4"/>
    <x v="198"/>
    <x v="311"/>
    <x v="105"/>
    <x v="3"/>
    <x v="105"/>
    <x v="7"/>
    <x v="17"/>
    <x v="17"/>
  </r>
  <r>
    <x v="0"/>
    <x v="3"/>
    <x v="17"/>
    <x v="12"/>
    <x v="89"/>
    <x v="2"/>
    <x v="0"/>
    <x v="72"/>
    <x v="17"/>
    <x v="3"/>
    <x v="18"/>
    <x v="9"/>
    <x v="3"/>
    <x v="64"/>
    <x v="3"/>
    <x v="0"/>
    <x v="187"/>
    <x v="21"/>
    <x v="4"/>
    <x v="198"/>
    <x v="311"/>
    <x v="105"/>
    <x v="3"/>
    <x v="105"/>
    <x v="7"/>
    <x v="17"/>
    <x v="17"/>
  </r>
  <r>
    <x v="0"/>
    <x v="3"/>
    <x v="17"/>
    <x v="8"/>
    <x v="48"/>
    <x v="2"/>
    <x v="0"/>
    <x v="72"/>
    <x v="17"/>
    <x v="3"/>
    <x v="18"/>
    <x v="9"/>
    <x v="3"/>
    <x v="64"/>
    <x v="3"/>
    <x v="0"/>
    <x v="86"/>
    <x v="0"/>
    <x v="0"/>
    <x v="95"/>
    <x v="311"/>
    <x v="105"/>
    <x v="3"/>
    <x v="105"/>
    <x v="7"/>
    <x v="17"/>
    <x v="17"/>
  </r>
  <r>
    <x v="0"/>
    <x v="3"/>
    <x v="17"/>
    <x v="8"/>
    <x v="89"/>
    <x v="2"/>
    <x v="0"/>
    <x v="72"/>
    <x v="17"/>
    <x v="3"/>
    <x v="18"/>
    <x v="9"/>
    <x v="3"/>
    <x v="64"/>
    <x v="3"/>
    <x v="0"/>
    <x v="187"/>
    <x v="21"/>
    <x v="4"/>
    <x v="198"/>
    <x v="173"/>
    <x v="82"/>
    <x v="2"/>
    <x v="54"/>
    <x v="2"/>
    <x v="6"/>
    <x v="6"/>
  </r>
  <r>
    <x v="0"/>
    <x v="3"/>
    <x v="17"/>
    <x v="8"/>
    <x v="89"/>
    <x v="2"/>
    <x v="0"/>
    <x v="72"/>
    <x v="17"/>
    <x v="3"/>
    <x v="18"/>
    <x v="9"/>
    <x v="3"/>
    <x v="64"/>
    <x v="3"/>
    <x v="0"/>
    <x v="187"/>
    <x v="21"/>
    <x v="4"/>
    <x v="198"/>
    <x v="173"/>
    <x v="60"/>
    <x v="2"/>
    <x v="17"/>
    <x v="2"/>
    <x v="6"/>
    <x v="6"/>
  </r>
  <r>
    <x v="0"/>
    <x v="3"/>
    <x v="17"/>
    <x v="8"/>
    <x v="89"/>
    <x v="2"/>
    <x v="0"/>
    <x v="72"/>
    <x v="17"/>
    <x v="3"/>
    <x v="18"/>
    <x v="9"/>
    <x v="3"/>
    <x v="64"/>
    <x v="3"/>
    <x v="0"/>
    <x v="187"/>
    <x v="21"/>
    <x v="4"/>
    <x v="198"/>
    <x v="173"/>
    <x v="73"/>
    <x v="2"/>
    <x v="38"/>
    <x v="2"/>
    <x v="2"/>
    <x v="2"/>
  </r>
  <r>
    <x v="0"/>
    <x v="3"/>
    <x v="17"/>
    <x v="8"/>
    <x v="89"/>
    <x v="2"/>
    <x v="0"/>
    <x v="72"/>
    <x v="17"/>
    <x v="3"/>
    <x v="18"/>
    <x v="9"/>
    <x v="3"/>
    <x v="64"/>
    <x v="3"/>
    <x v="0"/>
    <x v="187"/>
    <x v="21"/>
    <x v="4"/>
    <x v="198"/>
    <x v="173"/>
    <x v="48"/>
    <x v="1"/>
    <x v="88"/>
    <x v="2"/>
    <x v="6"/>
    <x v="6"/>
  </r>
  <r>
    <x v="0"/>
    <x v="3"/>
    <x v="17"/>
    <x v="8"/>
    <x v="89"/>
    <x v="2"/>
    <x v="0"/>
    <x v="72"/>
    <x v="17"/>
    <x v="3"/>
    <x v="18"/>
    <x v="9"/>
    <x v="3"/>
    <x v="64"/>
    <x v="3"/>
    <x v="0"/>
    <x v="187"/>
    <x v="21"/>
    <x v="4"/>
    <x v="198"/>
    <x v="173"/>
    <x v="80"/>
    <x v="2"/>
    <x v="56"/>
    <x v="2"/>
    <x v="16"/>
    <x v="16"/>
  </r>
  <r>
    <x v="0"/>
    <x v="3"/>
    <x v="17"/>
    <x v="7"/>
    <x v="89"/>
    <x v="2"/>
    <x v="0"/>
    <x v="48"/>
    <x v="17"/>
    <x v="3"/>
    <x v="13"/>
    <x v="9"/>
    <x v="3"/>
    <x v="31"/>
    <x v="3"/>
    <x v="0"/>
    <x v="149"/>
    <x v="0"/>
    <x v="0"/>
    <x v="157"/>
    <x v="311"/>
    <x v="105"/>
    <x v="3"/>
    <x v="105"/>
    <x v="7"/>
    <x v="17"/>
    <x v="17"/>
  </r>
  <r>
    <x v="0"/>
    <x v="3"/>
    <x v="17"/>
    <x v="7"/>
    <x v="89"/>
    <x v="2"/>
    <x v="0"/>
    <x v="72"/>
    <x v="17"/>
    <x v="3"/>
    <x v="18"/>
    <x v="9"/>
    <x v="3"/>
    <x v="64"/>
    <x v="3"/>
    <x v="0"/>
    <x v="187"/>
    <x v="21"/>
    <x v="4"/>
    <x v="198"/>
    <x v="267"/>
    <x v="62"/>
    <x v="2"/>
    <x v="12"/>
    <x v="2"/>
    <x v="3"/>
    <x v="3"/>
  </r>
  <r>
    <x v="0"/>
    <x v="3"/>
    <x v="17"/>
    <x v="7"/>
    <x v="89"/>
    <x v="2"/>
    <x v="0"/>
    <x v="72"/>
    <x v="17"/>
    <x v="3"/>
    <x v="18"/>
    <x v="9"/>
    <x v="3"/>
    <x v="64"/>
    <x v="3"/>
    <x v="0"/>
    <x v="187"/>
    <x v="21"/>
    <x v="4"/>
    <x v="198"/>
    <x v="267"/>
    <x v="58"/>
    <x v="2"/>
    <x v="26"/>
    <x v="2"/>
    <x v="3"/>
    <x v="3"/>
  </r>
  <r>
    <x v="0"/>
    <x v="3"/>
    <x v="17"/>
    <x v="7"/>
    <x v="89"/>
    <x v="2"/>
    <x v="0"/>
    <x v="72"/>
    <x v="17"/>
    <x v="3"/>
    <x v="18"/>
    <x v="9"/>
    <x v="3"/>
    <x v="64"/>
    <x v="3"/>
    <x v="0"/>
    <x v="187"/>
    <x v="21"/>
    <x v="4"/>
    <x v="198"/>
    <x v="172"/>
    <x v="75"/>
    <x v="2"/>
    <x v="102"/>
    <x v="1"/>
    <x v="2"/>
    <x v="2"/>
  </r>
  <r>
    <x v="0"/>
    <x v="3"/>
    <x v="17"/>
    <x v="7"/>
    <x v="89"/>
    <x v="2"/>
    <x v="0"/>
    <x v="72"/>
    <x v="17"/>
    <x v="3"/>
    <x v="18"/>
    <x v="9"/>
    <x v="3"/>
    <x v="64"/>
    <x v="3"/>
    <x v="0"/>
    <x v="187"/>
    <x v="21"/>
    <x v="4"/>
    <x v="198"/>
    <x v="109"/>
    <x v="73"/>
    <x v="2"/>
    <x v="38"/>
    <x v="2"/>
    <x v="2"/>
    <x v="2"/>
  </r>
  <r>
    <x v="0"/>
    <x v="3"/>
    <x v="17"/>
    <x v="7"/>
    <x v="89"/>
    <x v="2"/>
    <x v="0"/>
    <x v="72"/>
    <x v="17"/>
    <x v="3"/>
    <x v="18"/>
    <x v="9"/>
    <x v="3"/>
    <x v="64"/>
    <x v="3"/>
    <x v="0"/>
    <x v="187"/>
    <x v="21"/>
    <x v="4"/>
    <x v="198"/>
    <x v="267"/>
    <x v="38"/>
    <x v="1"/>
    <x v="87"/>
    <x v="2"/>
    <x v="3"/>
    <x v="3"/>
  </r>
  <r>
    <x v="0"/>
    <x v="3"/>
    <x v="17"/>
    <x v="7"/>
    <x v="89"/>
    <x v="2"/>
    <x v="0"/>
    <x v="72"/>
    <x v="17"/>
    <x v="3"/>
    <x v="18"/>
    <x v="9"/>
    <x v="3"/>
    <x v="64"/>
    <x v="3"/>
    <x v="0"/>
    <x v="187"/>
    <x v="21"/>
    <x v="4"/>
    <x v="198"/>
    <x v="267"/>
    <x v="81"/>
    <x v="2"/>
    <x v="59"/>
    <x v="2"/>
    <x v="16"/>
    <x v="16"/>
  </r>
  <r>
    <x v="0"/>
    <x v="3"/>
    <x v="17"/>
    <x v="10"/>
    <x v="48"/>
    <x v="2"/>
    <x v="0"/>
    <x v="72"/>
    <x v="17"/>
    <x v="3"/>
    <x v="18"/>
    <x v="9"/>
    <x v="3"/>
    <x v="64"/>
    <x v="3"/>
    <x v="0"/>
    <x v="86"/>
    <x v="0"/>
    <x v="0"/>
    <x v="95"/>
    <x v="311"/>
    <x v="105"/>
    <x v="3"/>
    <x v="105"/>
    <x v="7"/>
    <x v="17"/>
    <x v="17"/>
  </r>
  <r>
    <x v="0"/>
    <x v="3"/>
    <x v="17"/>
    <x v="10"/>
    <x v="89"/>
    <x v="2"/>
    <x v="0"/>
    <x v="72"/>
    <x v="17"/>
    <x v="3"/>
    <x v="18"/>
    <x v="9"/>
    <x v="3"/>
    <x v="64"/>
    <x v="3"/>
    <x v="0"/>
    <x v="187"/>
    <x v="21"/>
    <x v="4"/>
    <x v="198"/>
    <x v="173"/>
    <x v="72"/>
    <x v="2"/>
    <x v="34"/>
    <x v="2"/>
    <x v="4"/>
    <x v="4"/>
  </r>
  <r>
    <x v="0"/>
    <x v="3"/>
    <x v="17"/>
    <x v="10"/>
    <x v="89"/>
    <x v="2"/>
    <x v="0"/>
    <x v="72"/>
    <x v="17"/>
    <x v="3"/>
    <x v="18"/>
    <x v="9"/>
    <x v="3"/>
    <x v="64"/>
    <x v="3"/>
    <x v="0"/>
    <x v="187"/>
    <x v="21"/>
    <x v="4"/>
    <x v="198"/>
    <x v="172"/>
    <x v="29"/>
    <x v="1"/>
    <x v="95"/>
    <x v="1"/>
    <x v="4"/>
    <x v="4"/>
  </r>
  <r>
    <x v="0"/>
    <x v="3"/>
    <x v="17"/>
    <x v="10"/>
    <x v="89"/>
    <x v="2"/>
    <x v="0"/>
    <x v="72"/>
    <x v="17"/>
    <x v="3"/>
    <x v="18"/>
    <x v="9"/>
    <x v="3"/>
    <x v="64"/>
    <x v="3"/>
    <x v="0"/>
    <x v="187"/>
    <x v="21"/>
    <x v="4"/>
    <x v="198"/>
    <x v="173"/>
    <x v="63"/>
    <x v="2"/>
    <x v="3"/>
    <x v="2"/>
    <x v="10"/>
    <x v="10"/>
  </r>
  <r>
    <x v="0"/>
    <x v="3"/>
    <x v="17"/>
    <x v="10"/>
    <x v="89"/>
    <x v="2"/>
    <x v="0"/>
    <x v="72"/>
    <x v="17"/>
    <x v="3"/>
    <x v="18"/>
    <x v="9"/>
    <x v="3"/>
    <x v="64"/>
    <x v="3"/>
    <x v="0"/>
    <x v="187"/>
    <x v="21"/>
    <x v="4"/>
    <x v="198"/>
    <x v="173"/>
    <x v="65"/>
    <x v="2"/>
    <x v="5"/>
    <x v="2"/>
    <x v="10"/>
    <x v="10"/>
  </r>
  <r>
    <x v="0"/>
    <x v="3"/>
    <x v="17"/>
    <x v="10"/>
    <x v="89"/>
    <x v="2"/>
    <x v="0"/>
    <x v="72"/>
    <x v="17"/>
    <x v="3"/>
    <x v="18"/>
    <x v="9"/>
    <x v="3"/>
    <x v="64"/>
    <x v="3"/>
    <x v="0"/>
    <x v="187"/>
    <x v="21"/>
    <x v="4"/>
    <x v="198"/>
    <x v="173"/>
    <x v="94"/>
    <x v="2"/>
    <x v="71"/>
    <x v="2"/>
    <x v="10"/>
    <x v="10"/>
  </r>
  <r>
    <x v="0"/>
    <x v="3"/>
    <x v="17"/>
    <x v="4"/>
    <x v="0"/>
    <x v="2"/>
    <x v="0"/>
    <x v="72"/>
    <x v="17"/>
    <x v="3"/>
    <x v="18"/>
    <x v="9"/>
    <x v="3"/>
    <x v="64"/>
    <x v="3"/>
    <x v="0"/>
    <x v="4"/>
    <x v="0"/>
    <x v="0"/>
    <x v="4"/>
    <x v="311"/>
    <x v="105"/>
    <x v="3"/>
    <x v="105"/>
    <x v="7"/>
    <x v="17"/>
    <x v="17"/>
  </r>
  <r>
    <x v="0"/>
    <x v="3"/>
    <x v="17"/>
    <x v="4"/>
    <x v="89"/>
    <x v="2"/>
    <x v="0"/>
    <x v="72"/>
    <x v="17"/>
    <x v="3"/>
    <x v="18"/>
    <x v="9"/>
    <x v="3"/>
    <x v="64"/>
    <x v="3"/>
    <x v="0"/>
    <x v="187"/>
    <x v="21"/>
    <x v="4"/>
    <x v="198"/>
    <x v="8"/>
    <x v="67"/>
    <x v="2"/>
    <x v="43"/>
    <x v="6"/>
    <x v="7"/>
    <x v="7"/>
  </r>
  <r>
    <x v="0"/>
    <x v="3"/>
    <x v="17"/>
    <x v="4"/>
    <x v="89"/>
    <x v="2"/>
    <x v="0"/>
    <x v="72"/>
    <x v="17"/>
    <x v="3"/>
    <x v="18"/>
    <x v="9"/>
    <x v="3"/>
    <x v="64"/>
    <x v="3"/>
    <x v="0"/>
    <x v="187"/>
    <x v="21"/>
    <x v="4"/>
    <x v="198"/>
    <x v="67"/>
    <x v="12"/>
    <x v="1"/>
    <x v="72"/>
    <x v="2"/>
    <x v="11"/>
    <x v="11"/>
  </r>
  <r>
    <x v="0"/>
    <x v="3"/>
    <x v="17"/>
    <x v="4"/>
    <x v="89"/>
    <x v="2"/>
    <x v="0"/>
    <x v="72"/>
    <x v="17"/>
    <x v="3"/>
    <x v="18"/>
    <x v="9"/>
    <x v="3"/>
    <x v="64"/>
    <x v="3"/>
    <x v="0"/>
    <x v="187"/>
    <x v="21"/>
    <x v="4"/>
    <x v="198"/>
    <x v="7"/>
    <x v="11"/>
    <x v="1"/>
    <x v="94"/>
    <x v="1"/>
    <x v="6"/>
    <x v="6"/>
  </r>
  <r>
    <x v="0"/>
    <x v="3"/>
    <x v="17"/>
    <x v="2"/>
    <x v="89"/>
    <x v="2"/>
    <x v="0"/>
    <x v="1"/>
    <x v="17"/>
    <x v="3"/>
    <x v="11"/>
    <x v="9"/>
    <x v="3"/>
    <x v="64"/>
    <x v="3"/>
    <x v="0"/>
    <x v="11"/>
    <x v="0"/>
    <x v="0"/>
    <x v="11"/>
    <x v="311"/>
    <x v="105"/>
    <x v="3"/>
    <x v="105"/>
    <x v="7"/>
    <x v="17"/>
    <x v="17"/>
  </r>
  <r>
    <x v="0"/>
    <x v="3"/>
    <x v="17"/>
    <x v="2"/>
    <x v="89"/>
    <x v="2"/>
    <x v="0"/>
    <x v="72"/>
    <x v="17"/>
    <x v="3"/>
    <x v="18"/>
    <x v="9"/>
    <x v="3"/>
    <x v="64"/>
    <x v="3"/>
    <x v="0"/>
    <x v="187"/>
    <x v="21"/>
    <x v="4"/>
    <x v="198"/>
    <x v="20"/>
    <x v="68"/>
    <x v="2"/>
    <x v="76"/>
    <x v="2"/>
    <x v="7"/>
    <x v="7"/>
  </r>
  <r>
    <x v="0"/>
    <x v="3"/>
    <x v="17"/>
    <x v="2"/>
    <x v="89"/>
    <x v="2"/>
    <x v="0"/>
    <x v="72"/>
    <x v="17"/>
    <x v="3"/>
    <x v="18"/>
    <x v="9"/>
    <x v="3"/>
    <x v="64"/>
    <x v="3"/>
    <x v="0"/>
    <x v="187"/>
    <x v="21"/>
    <x v="4"/>
    <x v="198"/>
    <x v="46"/>
    <x v="83"/>
    <x v="2"/>
    <x v="55"/>
    <x v="2"/>
    <x v="16"/>
    <x v="16"/>
  </r>
  <r>
    <x v="0"/>
    <x v="3"/>
    <x v="17"/>
    <x v="2"/>
    <x v="89"/>
    <x v="2"/>
    <x v="0"/>
    <x v="72"/>
    <x v="17"/>
    <x v="3"/>
    <x v="18"/>
    <x v="9"/>
    <x v="3"/>
    <x v="64"/>
    <x v="3"/>
    <x v="0"/>
    <x v="187"/>
    <x v="21"/>
    <x v="4"/>
    <x v="198"/>
    <x v="7"/>
    <x v="11"/>
    <x v="1"/>
    <x v="94"/>
    <x v="1"/>
    <x v="6"/>
    <x v="6"/>
  </r>
  <r>
    <x v="0"/>
    <x v="3"/>
    <x v="17"/>
    <x v="2"/>
    <x v="89"/>
    <x v="2"/>
    <x v="0"/>
    <x v="9"/>
    <x v="3"/>
    <x v="3"/>
    <x v="7"/>
    <x v="1"/>
    <x v="3"/>
    <x v="64"/>
    <x v="3"/>
    <x v="0"/>
    <x v="22"/>
    <x v="2"/>
    <x v="0"/>
    <x v="31"/>
    <x v="311"/>
    <x v="105"/>
    <x v="3"/>
    <x v="105"/>
    <x v="7"/>
    <x v="17"/>
    <x v="17"/>
  </r>
  <r>
    <x v="0"/>
    <x v="3"/>
    <x v="17"/>
    <x v="2"/>
    <x v="89"/>
    <x v="2"/>
    <x v="0"/>
    <x v="72"/>
    <x v="17"/>
    <x v="3"/>
    <x v="18"/>
    <x v="9"/>
    <x v="3"/>
    <x v="64"/>
    <x v="3"/>
    <x v="0"/>
    <x v="187"/>
    <x v="21"/>
    <x v="4"/>
    <x v="198"/>
    <x v="50"/>
    <x v="70"/>
    <x v="2"/>
    <x v="41"/>
    <x v="2"/>
    <x v="7"/>
    <x v="7"/>
  </r>
  <r>
    <x v="0"/>
    <x v="3"/>
    <x v="17"/>
    <x v="2"/>
    <x v="89"/>
    <x v="2"/>
    <x v="0"/>
    <x v="72"/>
    <x v="17"/>
    <x v="3"/>
    <x v="18"/>
    <x v="9"/>
    <x v="3"/>
    <x v="64"/>
    <x v="3"/>
    <x v="0"/>
    <x v="187"/>
    <x v="21"/>
    <x v="4"/>
    <x v="198"/>
    <x v="88"/>
    <x v="83"/>
    <x v="2"/>
    <x v="55"/>
    <x v="2"/>
    <x v="16"/>
    <x v="16"/>
  </r>
  <r>
    <x v="0"/>
    <x v="3"/>
    <x v="17"/>
    <x v="2"/>
    <x v="89"/>
    <x v="2"/>
    <x v="0"/>
    <x v="72"/>
    <x v="17"/>
    <x v="3"/>
    <x v="18"/>
    <x v="9"/>
    <x v="3"/>
    <x v="64"/>
    <x v="3"/>
    <x v="0"/>
    <x v="187"/>
    <x v="21"/>
    <x v="4"/>
    <x v="198"/>
    <x v="45"/>
    <x v="4"/>
    <x v="1"/>
    <x v="62"/>
    <x v="1"/>
    <x v="3"/>
    <x v="3"/>
  </r>
  <r>
    <x v="0"/>
    <x v="3"/>
    <x v="17"/>
    <x v="0"/>
    <x v="0"/>
    <x v="2"/>
    <x v="0"/>
    <x v="72"/>
    <x v="17"/>
    <x v="3"/>
    <x v="18"/>
    <x v="9"/>
    <x v="3"/>
    <x v="64"/>
    <x v="3"/>
    <x v="0"/>
    <x v="4"/>
    <x v="0"/>
    <x v="0"/>
    <x v="4"/>
    <x v="311"/>
    <x v="105"/>
    <x v="3"/>
    <x v="105"/>
    <x v="7"/>
    <x v="17"/>
    <x v="17"/>
  </r>
  <r>
    <x v="0"/>
    <x v="3"/>
    <x v="17"/>
    <x v="0"/>
    <x v="89"/>
    <x v="2"/>
    <x v="0"/>
    <x v="72"/>
    <x v="17"/>
    <x v="3"/>
    <x v="18"/>
    <x v="9"/>
    <x v="3"/>
    <x v="64"/>
    <x v="3"/>
    <x v="0"/>
    <x v="187"/>
    <x v="21"/>
    <x v="4"/>
    <x v="198"/>
    <x v="8"/>
    <x v="43"/>
    <x v="1"/>
    <x v="63"/>
    <x v="6"/>
    <x v="14"/>
    <x v="14"/>
  </r>
  <r>
    <x v="0"/>
    <x v="3"/>
    <x v="17"/>
    <x v="0"/>
    <x v="89"/>
    <x v="2"/>
    <x v="0"/>
    <x v="72"/>
    <x v="17"/>
    <x v="3"/>
    <x v="18"/>
    <x v="9"/>
    <x v="3"/>
    <x v="64"/>
    <x v="3"/>
    <x v="0"/>
    <x v="187"/>
    <x v="21"/>
    <x v="4"/>
    <x v="198"/>
    <x v="8"/>
    <x v="28"/>
    <x v="1"/>
    <x v="1"/>
    <x v="6"/>
    <x v="14"/>
    <x v="14"/>
  </r>
  <r>
    <x v="1"/>
    <x v="4"/>
    <x v="74"/>
    <x v="12"/>
    <x v="89"/>
    <x v="2"/>
    <x v="0"/>
    <x v="72"/>
    <x v="17"/>
    <x v="3"/>
    <x v="18"/>
    <x v="9"/>
    <x v="3"/>
    <x v="64"/>
    <x v="3"/>
    <x v="0"/>
    <x v="187"/>
    <x v="21"/>
    <x v="4"/>
    <x v="198"/>
    <x v="311"/>
    <x v="105"/>
    <x v="3"/>
    <x v="105"/>
    <x v="7"/>
    <x v="17"/>
    <x v="17"/>
  </r>
  <r>
    <x v="1"/>
    <x v="4"/>
    <x v="74"/>
    <x v="12"/>
    <x v="89"/>
    <x v="2"/>
    <x v="0"/>
    <x v="72"/>
    <x v="17"/>
    <x v="3"/>
    <x v="18"/>
    <x v="9"/>
    <x v="3"/>
    <x v="64"/>
    <x v="3"/>
    <x v="0"/>
    <x v="187"/>
    <x v="21"/>
    <x v="4"/>
    <x v="198"/>
    <x v="311"/>
    <x v="105"/>
    <x v="3"/>
    <x v="105"/>
    <x v="7"/>
    <x v="17"/>
    <x v="17"/>
  </r>
  <r>
    <x v="0"/>
    <x v="3"/>
    <x v="15"/>
    <x v="12"/>
    <x v="89"/>
    <x v="2"/>
    <x v="0"/>
    <x v="72"/>
    <x v="17"/>
    <x v="3"/>
    <x v="18"/>
    <x v="9"/>
    <x v="3"/>
    <x v="64"/>
    <x v="3"/>
    <x v="0"/>
    <x v="187"/>
    <x v="21"/>
    <x v="4"/>
    <x v="198"/>
    <x v="311"/>
    <x v="105"/>
    <x v="3"/>
    <x v="105"/>
    <x v="7"/>
    <x v="17"/>
    <x v="17"/>
  </r>
  <r>
    <x v="0"/>
    <x v="3"/>
    <x v="15"/>
    <x v="8"/>
    <x v="22"/>
    <x v="2"/>
    <x v="0"/>
    <x v="72"/>
    <x v="17"/>
    <x v="3"/>
    <x v="18"/>
    <x v="9"/>
    <x v="3"/>
    <x v="64"/>
    <x v="3"/>
    <x v="0"/>
    <x v="56"/>
    <x v="0"/>
    <x v="0"/>
    <x v="60"/>
    <x v="311"/>
    <x v="105"/>
    <x v="3"/>
    <x v="105"/>
    <x v="7"/>
    <x v="17"/>
    <x v="17"/>
  </r>
  <r>
    <x v="0"/>
    <x v="3"/>
    <x v="15"/>
    <x v="8"/>
    <x v="89"/>
    <x v="2"/>
    <x v="0"/>
    <x v="72"/>
    <x v="17"/>
    <x v="3"/>
    <x v="18"/>
    <x v="9"/>
    <x v="3"/>
    <x v="64"/>
    <x v="3"/>
    <x v="0"/>
    <x v="187"/>
    <x v="21"/>
    <x v="4"/>
    <x v="198"/>
    <x v="114"/>
    <x v="82"/>
    <x v="2"/>
    <x v="54"/>
    <x v="2"/>
    <x v="6"/>
    <x v="6"/>
  </r>
  <r>
    <x v="0"/>
    <x v="3"/>
    <x v="15"/>
    <x v="8"/>
    <x v="89"/>
    <x v="2"/>
    <x v="0"/>
    <x v="72"/>
    <x v="17"/>
    <x v="3"/>
    <x v="18"/>
    <x v="9"/>
    <x v="3"/>
    <x v="64"/>
    <x v="3"/>
    <x v="0"/>
    <x v="187"/>
    <x v="21"/>
    <x v="4"/>
    <x v="198"/>
    <x v="114"/>
    <x v="59"/>
    <x v="2"/>
    <x v="18"/>
    <x v="2"/>
    <x v="6"/>
    <x v="6"/>
  </r>
  <r>
    <x v="0"/>
    <x v="3"/>
    <x v="15"/>
    <x v="8"/>
    <x v="89"/>
    <x v="2"/>
    <x v="0"/>
    <x v="72"/>
    <x v="17"/>
    <x v="3"/>
    <x v="18"/>
    <x v="9"/>
    <x v="3"/>
    <x v="64"/>
    <x v="3"/>
    <x v="0"/>
    <x v="187"/>
    <x v="21"/>
    <x v="4"/>
    <x v="198"/>
    <x v="114"/>
    <x v="93"/>
    <x v="2"/>
    <x v="74"/>
    <x v="2"/>
    <x v="6"/>
    <x v="6"/>
  </r>
  <r>
    <x v="0"/>
    <x v="3"/>
    <x v="15"/>
    <x v="8"/>
    <x v="89"/>
    <x v="2"/>
    <x v="0"/>
    <x v="72"/>
    <x v="17"/>
    <x v="3"/>
    <x v="18"/>
    <x v="9"/>
    <x v="3"/>
    <x v="64"/>
    <x v="3"/>
    <x v="0"/>
    <x v="187"/>
    <x v="21"/>
    <x v="4"/>
    <x v="198"/>
    <x v="114"/>
    <x v="16"/>
    <x v="1"/>
    <x v="60"/>
    <x v="2"/>
    <x v="16"/>
    <x v="16"/>
  </r>
  <r>
    <x v="0"/>
    <x v="3"/>
    <x v="15"/>
    <x v="7"/>
    <x v="89"/>
    <x v="2"/>
    <x v="0"/>
    <x v="35"/>
    <x v="17"/>
    <x v="3"/>
    <x v="13"/>
    <x v="9"/>
    <x v="3"/>
    <x v="43"/>
    <x v="3"/>
    <x v="0"/>
    <x v="130"/>
    <x v="0"/>
    <x v="0"/>
    <x v="139"/>
    <x v="311"/>
    <x v="105"/>
    <x v="3"/>
    <x v="105"/>
    <x v="7"/>
    <x v="17"/>
    <x v="17"/>
  </r>
  <r>
    <x v="0"/>
    <x v="3"/>
    <x v="15"/>
    <x v="7"/>
    <x v="89"/>
    <x v="2"/>
    <x v="0"/>
    <x v="72"/>
    <x v="17"/>
    <x v="3"/>
    <x v="18"/>
    <x v="9"/>
    <x v="3"/>
    <x v="64"/>
    <x v="3"/>
    <x v="0"/>
    <x v="187"/>
    <x v="21"/>
    <x v="4"/>
    <x v="198"/>
    <x v="241"/>
    <x v="62"/>
    <x v="2"/>
    <x v="12"/>
    <x v="2"/>
    <x v="3"/>
    <x v="3"/>
  </r>
  <r>
    <x v="0"/>
    <x v="3"/>
    <x v="15"/>
    <x v="7"/>
    <x v="89"/>
    <x v="2"/>
    <x v="0"/>
    <x v="72"/>
    <x v="17"/>
    <x v="3"/>
    <x v="18"/>
    <x v="9"/>
    <x v="3"/>
    <x v="64"/>
    <x v="3"/>
    <x v="0"/>
    <x v="187"/>
    <x v="21"/>
    <x v="4"/>
    <x v="198"/>
    <x v="241"/>
    <x v="57"/>
    <x v="2"/>
    <x v="61"/>
    <x v="2"/>
    <x v="3"/>
    <x v="3"/>
  </r>
  <r>
    <x v="0"/>
    <x v="3"/>
    <x v="15"/>
    <x v="7"/>
    <x v="89"/>
    <x v="2"/>
    <x v="0"/>
    <x v="72"/>
    <x v="17"/>
    <x v="3"/>
    <x v="18"/>
    <x v="9"/>
    <x v="3"/>
    <x v="64"/>
    <x v="3"/>
    <x v="0"/>
    <x v="187"/>
    <x v="21"/>
    <x v="4"/>
    <x v="198"/>
    <x v="241"/>
    <x v="64"/>
    <x v="2"/>
    <x v="2"/>
    <x v="2"/>
    <x v="9"/>
    <x v="9"/>
  </r>
  <r>
    <x v="0"/>
    <x v="3"/>
    <x v="15"/>
    <x v="7"/>
    <x v="89"/>
    <x v="2"/>
    <x v="0"/>
    <x v="72"/>
    <x v="17"/>
    <x v="3"/>
    <x v="18"/>
    <x v="9"/>
    <x v="3"/>
    <x v="64"/>
    <x v="3"/>
    <x v="0"/>
    <x v="187"/>
    <x v="21"/>
    <x v="4"/>
    <x v="198"/>
    <x v="241"/>
    <x v="66"/>
    <x v="2"/>
    <x v="4"/>
    <x v="2"/>
    <x v="9"/>
    <x v="9"/>
  </r>
  <r>
    <x v="0"/>
    <x v="3"/>
    <x v="15"/>
    <x v="7"/>
    <x v="89"/>
    <x v="2"/>
    <x v="0"/>
    <x v="72"/>
    <x v="17"/>
    <x v="3"/>
    <x v="18"/>
    <x v="9"/>
    <x v="3"/>
    <x v="64"/>
    <x v="3"/>
    <x v="0"/>
    <x v="187"/>
    <x v="21"/>
    <x v="4"/>
    <x v="198"/>
    <x v="241"/>
    <x v="95"/>
    <x v="2"/>
    <x v="70"/>
    <x v="2"/>
    <x v="9"/>
    <x v="9"/>
  </r>
  <r>
    <x v="0"/>
    <x v="3"/>
    <x v="15"/>
    <x v="10"/>
    <x v="22"/>
    <x v="2"/>
    <x v="0"/>
    <x v="72"/>
    <x v="17"/>
    <x v="3"/>
    <x v="18"/>
    <x v="9"/>
    <x v="3"/>
    <x v="64"/>
    <x v="3"/>
    <x v="0"/>
    <x v="56"/>
    <x v="0"/>
    <x v="0"/>
    <x v="60"/>
    <x v="311"/>
    <x v="105"/>
    <x v="3"/>
    <x v="105"/>
    <x v="7"/>
    <x v="17"/>
    <x v="17"/>
  </r>
  <r>
    <x v="0"/>
    <x v="3"/>
    <x v="15"/>
    <x v="10"/>
    <x v="89"/>
    <x v="2"/>
    <x v="0"/>
    <x v="72"/>
    <x v="17"/>
    <x v="3"/>
    <x v="18"/>
    <x v="9"/>
    <x v="3"/>
    <x v="64"/>
    <x v="3"/>
    <x v="0"/>
    <x v="187"/>
    <x v="21"/>
    <x v="4"/>
    <x v="198"/>
    <x v="114"/>
    <x v="72"/>
    <x v="2"/>
    <x v="34"/>
    <x v="2"/>
    <x v="4"/>
    <x v="4"/>
  </r>
  <r>
    <x v="0"/>
    <x v="3"/>
    <x v="15"/>
    <x v="10"/>
    <x v="89"/>
    <x v="2"/>
    <x v="0"/>
    <x v="72"/>
    <x v="17"/>
    <x v="3"/>
    <x v="18"/>
    <x v="9"/>
    <x v="3"/>
    <x v="64"/>
    <x v="3"/>
    <x v="0"/>
    <x v="187"/>
    <x v="21"/>
    <x v="4"/>
    <x v="198"/>
    <x v="135"/>
    <x v="29"/>
    <x v="1"/>
    <x v="95"/>
    <x v="1"/>
    <x v="4"/>
    <x v="4"/>
  </r>
  <r>
    <x v="0"/>
    <x v="3"/>
    <x v="15"/>
    <x v="10"/>
    <x v="89"/>
    <x v="2"/>
    <x v="0"/>
    <x v="72"/>
    <x v="17"/>
    <x v="3"/>
    <x v="18"/>
    <x v="9"/>
    <x v="3"/>
    <x v="64"/>
    <x v="3"/>
    <x v="0"/>
    <x v="187"/>
    <x v="21"/>
    <x v="4"/>
    <x v="198"/>
    <x v="114"/>
    <x v="63"/>
    <x v="2"/>
    <x v="3"/>
    <x v="2"/>
    <x v="10"/>
    <x v="10"/>
  </r>
  <r>
    <x v="0"/>
    <x v="3"/>
    <x v="15"/>
    <x v="10"/>
    <x v="89"/>
    <x v="2"/>
    <x v="0"/>
    <x v="72"/>
    <x v="17"/>
    <x v="3"/>
    <x v="18"/>
    <x v="9"/>
    <x v="3"/>
    <x v="64"/>
    <x v="3"/>
    <x v="0"/>
    <x v="187"/>
    <x v="21"/>
    <x v="4"/>
    <x v="198"/>
    <x v="114"/>
    <x v="65"/>
    <x v="2"/>
    <x v="5"/>
    <x v="2"/>
    <x v="10"/>
    <x v="10"/>
  </r>
  <r>
    <x v="0"/>
    <x v="3"/>
    <x v="15"/>
    <x v="10"/>
    <x v="89"/>
    <x v="2"/>
    <x v="0"/>
    <x v="72"/>
    <x v="17"/>
    <x v="3"/>
    <x v="18"/>
    <x v="9"/>
    <x v="3"/>
    <x v="64"/>
    <x v="3"/>
    <x v="0"/>
    <x v="187"/>
    <x v="21"/>
    <x v="4"/>
    <x v="198"/>
    <x v="114"/>
    <x v="94"/>
    <x v="2"/>
    <x v="71"/>
    <x v="2"/>
    <x v="10"/>
    <x v="10"/>
  </r>
  <r>
    <x v="0"/>
    <x v="3"/>
    <x v="15"/>
    <x v="9"/>
    <x v="31"/>
    <x v="2"/>
    <x v="0"/>
    <x v="72"/>
    <x v="17"/>
    <x v="3"/>
    <x v="18"/>
    <x v="9"/>
    <x v="3"/>
    <x v="62"/>
    <x v="3"/>
    <x v="0"/>
    <x v="61"/>
    <x v="0"/>
    <x v="0"/>
    <x v="65"/>
    <x v="311"/>
    <x v="105"/>
    <x v="3"/>
    <x v="105"/>
    <x v="7"/>
    <x v="17"/>
    <x v="17"/>
  </r>
  <r>
    <x v="0"/>
    <x v="3"/>
    <x v="15"/>
    <x v="9"/>
    <x v="89"/>
    <x v="2"/>
    <x v="0"/>
    <x v="72"/>
    <x v="17"/>
    <x v="3"/>
    <x v="18"/>
    <x v="9"/>
    <x v="3"/>
    <x v="64"/>
    <x v="3"/>
    <x v="0"/>
    <x v="187"/>
    <x v="21"/>
    <x v="4"/>
    <x v="198"/>
    <x v="123"/>
    <x v="9"/>
    <x v="1"/>
    <x v="90"/>
    <x v="1"/>
    <x v="3"/>
    <x v="3"/>
  </r>
  <r>
    <x v="0"/>
    <x v="3"/>
    <x v="15"/>
    <x v="2"/>
    <x v="89"/>
    <x v="2"/>
    <x v="0"/>
    <x v="5"/>
    <x v="17"/>
    <x v="3"/>
    <x v="7"/>
    <x v="9"/>
    <x v="3"/>
    <x v="64"/>
    <x v="3"/>
    <x v="0"/>
    <x v="15"/>
    <x v="0"/>
    <x v="0"/>
    <x v="15"/>
    <x v="311"/>
    <x v="105"/>
    <x v="3"/>
    <x v="105"/>
    <x v="7"/>
    <x v="17"/>
    <x v="17"/>
  </r>
  <r>
    <x v="0"/>
    <x v="3"/>
    <x v="15"/>
    <x v="2"/>
    <x v="89"/>
    <x v="2"/>
    <x v="0"/>
    <x v="72"/>
    <x v="17"/>
    <x v="3"/>
    <x v="18"/>
    <x v="9"/>
    <x v="3"/>
    <x v="64"/>
    <x v="3"/>
    <x v="0"/>
    <x v="187"/>
    <x v="21"/>
    <x v="4"/>
    <x v="198"/>
    <x v="28"/>
    <x v="85"/>
    <x v="2"/>
    <x v="42"/>
    <x v="2"/>
    <x v="7"/>
    <x v="7"/>
  </r>
  <r>
    <x v="0"/>
    <x v="3"/>
    <x v="15"/>
    <x v="2"/>
    <x v="89"/>
    <x v="2"/>
    <x v="0"/>
    <x v="72"/>
    <x v="17"/>
    <x v="3"/>
    <x v="18"/>
    <x v="9"/>
    <x v="3"/>
    <x v="64"/>
    <x v="3"/>
    <x v="0"/>
    <x v="187"/>
    <x v="21"/>
    <x v="4"/>
    <x v="198"/>
    <x v="57"/>
    <x v="83"/>
    <x v="2"/>
    <x v="55"/>
    <x v="2"/>
    <x v="16"/>
    <x v="16"/>
  </r>
  <r>
    <x v="0"/>
    <x v="3"/>
    <x v="15"/>
    <x v="2"/>
    <x v="89"/>
    <x v="2"/>
    <x v="0"/>
    <x v="72"/>
    <x v="17"/>
    <x v="3"/>
    <x v="18"/>
    <x v="9"/>
    <x v="3"/>
    <x v="64"/>
    <x v="3"/>
    <x v="0"/>
    <x v="187"/>
    <x v="21"/>
    <x v="4"/>
    <x v="198"/>
    <x v="17"/>
    <x v="4"/>
    <x v="1"/>
    <x v="62"/>
    <x v="1"/>
    <x v="3"/>
    <x v="3"/>
  </r>
  <r>
    <x v="0"/>
    <x v="3"/>
    <x v="15"/>
    <x v="4"/>
    <x v="0"/>
    <x v="2"/>
    <x v="0"/>
    <x v="72"/>
    <x v="17"/>
    <x v="3"/>
    <x v="18"/>
    <x v="9"/>
    <x v="3"/>
    <x v="64"/>
    <x v="3"/>
    <x v="0"/>
    <x v="4"/>
    <x v="0"/>
    <x v="0"/>
    <x v="4"/>
    <x v="311"/>
    <x v="105"/>
    <x v="3"/>
    <x v="105"/>
    <x v="7"/>
    <x v="17"/>
    <x v="17"/>
  </r>
  <r>
    <x v="0"/>
    <x v="3"/>
    <x v="15"/>
    <x v="4"/>
    <x v="89"/>
    <x v="2"/>
    <x v="0"/>
    <x v="72"/>
    <x v="17"/>
    <x v="3"/>
    <x v="18"/>
    <x v="9"/>
    <x v="3"/>
    <x v="64"/>
    <x v="3"/>
    <x v="0"/>
    <x v="187"/>
    <x v="21"/>
    <x v="4"/>
    <x v="198"/>
    <x v="8"/>
    <x v="67"/>
    <x v="2"/>
    <x v="43"/>
    <x v="6"/>
    <x v="7"/>
    <x v="7"/>
  </r>
  <r>
    <x v="0"/>
    <x v="3"/>
    <x v="15"/>
    <x v="4"/>
    <x v="89"/>
    <x v="2"/>
    <x v="0"/>
    <x v="72"/>
    <x v="17"/>
    <x v="3"/>
    <x v="18"/>
    <x v="9"/>
    <x v="3"/>
    <x v="64"/>
    <x v="3"/>
    <x v="0"/>
    <x v="187"/>
    <x v="21"/>
    <x v="4"/>
    <x v="198"/>
    <x v="67"/>
    <x v="12"/>
    <x v="1"/>
    <x v="72"/>
    <x v="2"/>
    <x v="11"/>
    <x v="11"/>
  </r>
  <r>
    <x v="0"/>
    <x v="3"/>
    <x v="15"/>
    <x v="4"/>
    <x v="89"/>
    <x v="2"/>
    <x v="0"/>
    <x v="72"/>
    <x v="17"/>
    <x v="3"/>
    <x v="18"/>
    <x v="9"/>
    <x v="3"/>
    <x v="64"/>
    <x v="3"/>
    <x v="0"/>
    <x v="187"/>
    <x v="21"/>
    <x v="4"/>
    <x v="198"/>
    <x v="7"/>
    <x v="10"/>
    <x v="1"/>
    <x v="93"/>
    <x v="1"/>
    <x v="6"/>
    <x v="6"/>
  </r>
  <r>
    <x v="1"/>
    <x v="4"/>
    <x v="74"/>
    <x v="12"/>
    <x v="89"/>
    <x v="2"/>
    <x v="0"/>
    <x v="72"/>
    <x v="17"/>
    <x v="3"/>
    <x v="18"/>
    <x v="9"/>
    <x v="3"/>
    <x v="64"/>
    <x v="3"/>
    <x v="0"/>
    <x v="187"/>
    <x v="21"/>
    <x v="4"/>
    <x v="198"/>
    <x v="311"/>
    <x v="105"/>
    <x v="3"/>
    <x v="105"/>
    <x v="7"/>
    <x v="17"/>
    <x v="17"/>
  </r>
  <r>
    <x v="1"/>
    <x v="4"/>
    <x v="74"/>
    <x v="12"/>
    <x v="89"/>
    <x v="2"/>
    <x v="0"/>
    <x v="72"/>
    <x v="17"/>
    <x v="3"/>
    <x v="18"/>
    <x v="9"/>
    <x v="3"/>
    <x v="64"/>
    <x v="3"/>
    <x v="0"/>
    <x v="187"/>
    <x v="21"/>
    <x v="4"/>
    <x v="198"/>
    <x v="311"/>
    <x v="105"/>
    <x v="3"/>
    <x v="105"/>
    <x v="7"/>
    <x v="17"/>
    <x v="17"/>
  </r>
  <r>
    <x v="0"/>
    <x v="3"/>
    <x v="43"/>
    <x v="12"/>
    <x v="89"/>
    <x v="2"/>
    <x v="0"/>
    <x v="72"/>
    <x v="17"/>
    <x v="3"/>
    <x v="18"/>
    <x v="9"/>
    <x v="3"/>
    <x v="64"/>
    <x v="3"/>
    <x v="0"/>
    <x v="187"/>
    <x v="21"/>
    <x v="4"/>
    <x v="198"/>
    <x v="311"/>
    <x v="105"/>
    <x v="3"/>
    <x v="105"/>
    <x v="7"/>
    <x v="17"/>
    <x v="17"/>
  </r>
  <r>
    <x v="0"/>
    <x v="3"/>
    <x v="43"/>
    <x v="8"/>
    <x v="3"/>
    <x v="2"/>
    <x v="0"/>
    <x v="72"/>
    <x v="17"/>
    <x v="3"/>
    <x v="18"/>
    <x v="9"/>
    <x v="3"/>
    <x v="64"/>
    <x v="3"/>
    <x v="0"/>
    <x v="19"/>
    <x v="0"/>
    <x v="0"/>
    <x v="19"/>
    <x v="311"/>
    <x v="105"/>
    <x v="3"/>
    <x v="105"/>
    <x v="7"/>
    <x v="17"/>
    <x v="17"/>
  </r>
  <r>
    <x v="0"/>
    <x v="3"/>
    <x v="43"/>
    <x v="8"/>
    <x v="89"/>
    <x v="2"/>
    <x v="0"/>
    <x v="72"/>
    <x v="17"/>
    <x v="3"/>
    <x v="18"/>
    <x v="9"/>
    <x v="3"/>
    <x v="64"/>
    <x v="3"/>
    <x v="0"/>
    <x v="187"/>
    <x v="21"/>
    <x v="4"/>
    <x v="198"/>
    <x v="35"/>
    <x v="82"/>
    <x v="2"/>
    <x v="54"/>
    <x v="2"/>
    <x v="6"/>
    <x v="6"/>
  </r>
  <r>
    <x v="0"/>
    <x v="3"/>
    <x v="43"/>
    <x v="8"/>
    <x v="89"/>
    <x v="2"/>
    <x v="0"/>
    <x v="72"/>
    <x v="17"/>
    <x v="3"/>
    <x v="18"/>
    <x v="9"/>
    <x v="3"/>
    <x v="64"/>
    <x v="3"/>
    <x v="0"/>
    <x v="187"/>
    <x v="21"/>
    <x v="4"/>
    <x v="198"/>
    <x v="35"/>
    <x v="60"/>
    <x v="2"/>
    <x v="17"/>
    <x v="2"/>
    <x v="6"/>
    <x v="6"/>
  </r>
  <r>
    <x v="0"/>
    <x v="3"/>
    <x v="43"/>
    <x v="8"/>
    <x v="89"/>
    <x v="2"/>
    <x v="0"/>
    <x v="72"/>
    <x v="17"/>
    <x v="3"/>
    <x v="18"/>
    <x v="9"/>
    <x v="3"/>
    <x v="64"/>
    <x v="3"/>
    <x v="0"/>
    <x v="187"/>
    <x v="21"/>
    <x v="4"/>
    <x v="198"/>
    <x v="35"/>
    <x v="73"/>
    <x v="2"/>
    <x v="38"/>
    <x v="2"/>
    <x v="2"/>
    <x v="2"/>
  </r>
  <r>
    <x v="0"/>
    <x v="3"/>
    <x v="43"/>
    <x v="8"/>
    <x v="89"/>
    <x v="2"/>
    <x v="0"/>
    <x v="72"/>
    <x v="17"/>
    <x v="3"/>
    <x v="18"/>
    <x v="9"/>
    <x v="3"/>
    <x v="64"/>
    <x v="3"/>
    <x v="0"/>
    <x v="187"/>
    <x v="21"/>
    <x v="4"/>
    <x v="198"/>
    <x v="35"/>
    <x v="48"/>
    <x v="1"/>
    <x v="88"/>
    <x v="2"/>
    <x v="6"/>
    <x v="6"/>
  </r>
  <r>
    <x v="0"/>
    <x v="3"/>
    <x v="43"/>
    <x v="8"/>
    <x v="89"/>
    <x v="2"/>
    <x v="0"/>
    <x v="72"/>
    <x v="17"/>
    <x v="3"/>
    <x v="18"/>
    <x v="9"/>
    <x v="3"/>
    <x v="64"/>
    <x v="3"/>
    <x v="0"/>
    <x v="187"/>
    <x v="21"/>
    <x v="4"/>
    <x v="198"/>
    <x v="35"/>
    <x v="80"/>
    <x v="2"/>
    <x v="56"/>
    <x v="2"/>
    <x v="16"/>
    <x v="16"/>
  </r>
  <r>
    <x v="0"/>
    <x v="3"/>
    <x v="43"/>
    <x v="7"/>
    <x v="89"/>
    <x v="2"/>
    <x v="0"/>
    <x v="19"/>
    <x v="17"/>
    <x v="3"/>
    <x v="13"/>
    <x v="9"/>
    <x v="3"/>
    <x v="58"/>
    <x v="3"/>
    <x v="0"/>
    <x v="88"/>
    <x v="0"/>
    <x v="0"/>
    <x v="97"/>
    <x v="311"/>
    <x v="105"/>
    <x v="3"/>
    <x v="105"/>
    <x v="7"/>
    <x v="17"/>
    <x v="17"/>
  </r>
  <r>
    <x v="0"/>
    <x v="3"/>
    <x v="43"/>
    <x v="7"/>
    <x v="89"/>
    <x v="2"/>
    <x v="0"/>
    <x v="72"/>
    <x v="17"/>
    <x v="3"/>
    <x v="18"/>
    <x v="9"/>
    <x v="3"/>
    <x v="64"/>
    <x v="3"/>
    <x v="0"/>
    <x v="187"/>
    <x v="21"/>
    <x v="4"/>
    <x v="198"/>
    <x v="176"/>
    <x v="62"/>
    <x v="2"/>
    <x v="12"/>
    <x v="2"/>
    <x v="3"/>
    <x v="3"/>
  </r>
  <r>
    <x v="0"/>
    <x v="3"/>
    <x v="43"/>
    <x v="7"/>
    <x v="89"/>
    <x v="2"/>
    <x v="0"/>
    <x v="72"/>
    <x v="17"/>
    <x v="3"/>
    <x v="18"/>
    <x v="9"/>
    <x v="3"/>
    <x v="64"/>
    <x v="3"/>
    <x v="0"/>
    <x v="187"/>
    <x v="21"/>
    <x v="4"/>
    <x v="198"/>
    <x v="176"/>
    <x v="58"/>
    <x v="2"/>
    <x v="26"/>
    <x v="2"/>
    <x v="3"/>
    <x v="3"/>
  </r>
  <r>
    <x v="0"/>
    <x v="3"/>
    <x v="43"/>
    <x v="7"/>
    <x v="89"/>
    <x v="2"/>
    <x v="0"/>
    <x v="72"/>
    <x v="17"/>
    <x v="3"/>
    <x v="18"/>
    <x v="9"/>
    <x v="3"/>
    <x v="64"/>
    <x v="3"/>
    <x v="0"/>
    <x v="187"/>
    <x v="21"/>
    <x v="4"/>
    <x v="198"/>
    <x v="80"/>
    <x v="75"/>
    <x v="2"/>
    <x v="102"/>
    <x v="1"/>
    <x v="2"/>
    <x v="2"/>
  </r>
  <r>
    <x v="0"/>
    <x v="3"/>
    <x v="43"/>
    <x v="7"/>
    <x v="89"/>
    <x v="2"/>
    <x v="0"/>
    <x v="72"/>
    <x v="17"/>
    <x v="3"/>
    <x v="18"/>
    <x v="9"/>
    <x v="3"/>
    <x v="64"/>
    <x v="3"/>
    <x v="0"/>
    <x v="187"/>
    <x v="21"/>
    <x v="4"/>
    <x v="198"/>
    <x v="53"/>
    <x v="73"/>
    <x v="2"/>
    <x v="38"/>
    <x v="2"/>
    <x v="2"/>
    <x v="2"/>
  </r>
  <r>
    <x v="0"/>
    <x v="3"/>
    <x v="43"/>
    <x v="7"/>
    <x v="89"/>
    <x v="2"/>
    <x v="0"/>
    <x v="72"/>
    <x v="17"/>
    <x v="3"/>
    <x v="18"/>
    <x v="9"/>
    <x v="3"/>
    <x v="64"/>
    <x v="3"/>
    <x v="0"/>
    <x v="187"/>
    <x v="21"/>
    <x v="4"/>
    <x v="198"/>
    <x v="176"/>
    <x v="38"/>
    <x v="1"/>
    <x v="87"/>
    <x v="2"/>
    <x v="3"/>
    <x v="3"/>
  </r>
  <r>
    <x v="0"/>
    <x v="3"/>
    <x v="43"/>
    <x v="7"/>
    <x v="89"/>
    <x v="2"/>
    <x v="0"/>
    <x v="72"/>
    <x v="17"/>
    <x v="3"/>
    <x v="18"/>
    <x v="9"/>
    <x v="3"/>
    <x v="64"/>
    <x v="3"/>
    <x v="0"/>
    <x v="187"/>
    <x v="21"/>
    <x v="4"/>
    <x v="198"/>
    <x v="176"/>
    <x v="81"/>
    <x v="2"/>
    <x v="59"/>
    <x v="2"/>
    <x v="16"/>
    <x v="16"/>
  </r>
  <r>
    <x v="0"/>
    <x v="3"/>
    <x v="43"/>
    <x v="10"/>
    <x v="3"/>
    <x v="2"/>
    <x v="0"/>
    <x v="72"/>
    <x v="17"/>
    <x v="3"/>
    <x v="18"/>
    <x v="9"/>
    <x v="3"/>
    <x v="64"/>
    <x v="3"/>
    <x v="0"/>
    <x v="19"/>
    <x v="0"/>
    <x v="0"/>
    <x v="19"/>
    <x v="311"/>
    <x v="105"/>
    <x v="3"/>
    <x v="105"/>
    <x v="7"/>
    <x v="17"/>
    <x v="17"/>
  </r>
  <r>
    <x v="0"/>
    <x v="3"/>
    <x v="43"/>
    <x v="10"/>
    <x v="89"/>
    <x v="2"/>
    <x v="0"/>
    <x v="72"/>
    <x v="17"/>
    <x v="3"/>
    <x v="18"/>
    <x v="9"/>
    <x v="3"/>
    <x v="64"/>
    <x v="3"/>
    <x v="0"/>
    <x v="187"/>
    <x v="21"/>
    <x v="4"/>
    <x v="198"/>
    <x v="35"/>
    <x v="72"/>
    <x v="2"/>
    <x v="34"/>
    <x v="2"/>
    <x v="4"/>
    <x v="4"/>
  </r>
  <r>
    <x v="0"/>
    <x v="3"/>
    <x v="43"/>
    <x v="10"/>
    <x v="89"/>
    <x v="2"/>
    <x v="0"/>
    <x v="72"/>
    <x v="17"/>
    <x v="3"/>
    <x v="18"/>
    <x v="9"/>
    <x v="3"/>
    <x v="64"/>
    <x v="3"/>
    <x v="0"/>
    <x v="187"/>
    <x v="21"/>
    <x v="4"/>
    <x v="198"/>
    <x v="80"/>
    <x v="29"/>
    <x v="1"/>
    <x v="95"/>
    <x v="1"/>
    <x v="4"/>
    <x v="4"/>
  </r>
  <r>
    <x v="0"/>
    <x v="3"/>
    <x v="43"/>
    <x v="10"/>
    <x v="89"/>
    <x v="2"/>
    <x v="0"/>
    <x v="72"/>
    <x v="17"/>
    <x v="3"/>
    <x v="18"/>
    <x v="9"/>
    <x v="3"/>
    <x v="64"/>
    <x v="3"/>
    <x v="0"/>
    <x v="187"/>
    <x v="21"/>
    <x v="4"/>
    <x v="198"/>
    <x v="35"/>
    <x v="63"/>
    <x v="2"/>
    <x v="3"/>
    <x v="2"/>
    <x v="10"/>
    <x v="10"/>
  </r>
  <r>
    <x v="0"/>
    <x v="3"/>
    <x v="43"/>
    <x v="10"/>
    <x v="89"/>
    <x v="2"/>
    <x v="0"/>
    <x v="72"/>
    <x v="17"/>
    <x v="3"/>
    <x v="18"/>
    <x v="9"/>
    <x v="3"/>
    <x v="64"/>
    <x v="3"/>
    <x v="0"/>
    <x v="187"/>
    <x v="21"/>
    <x v="4"/>
    <x v="198"/>
    <x v="35"/>
    <x v="65"/>
    <x v="2"/>
    <x v="5"/>
    <x v="2"/>
    <x v="10"/>
    <x v="10"/>
  </r>
  <r>
    <x v="0"/>
    <x v="3"/>
    <x v="43"/>
    <x v="10"/>
    <x v="89"/>
    <x v="2"/>
    <x v="0"/>
    <x v="72"/>
    <x v="17"/>
    <x v="3"/>
    <x v="18"/>
    <x v="9"/>
    <x v="3"/>
    <x v="64"/>
    <x v="3"/>
    <x v="0"/>
    <x v="187"/>
    <x v="21"/>
    <x v="4"/>
    <x v="198"/>
    <x v="35"/>
    <x v="94"/>
    <x v="2"/>
    <x v="71"/>
    <x v="2"/>
    <x v="10"/>
    <x v="10"/>
  </r>
  <r>
    <x v="0"/>
    <x v="3"/>
    <x v="43"/>
    <x v="4"/>
    <x v="0"/>
    <x v="2"/>
    <x v="0"/>
    <x v="72"/>
    <x v="17"/>
    <x v="3"/>
    <x v="18"/>
    <x v="9"/>
    <x v="3"/>
    <x v="64"/>
    <x v="3"/>
    <x v="0"/>
    <x v="4"/>
    <x v="0"/>
    <x v="0"/>
    <x v="4"/>
    <x v="311"/>
    <x v="105"/>
    <x v="3"/>
    <x v="105"/>
    <x v="7"/>
    <x v="17"/>
    <x v="17"/>
  </r>
  <r>
    <x v="0"/>
    <x v="3"/>
    <x v="43"/>
    <x v="4"/>
    <x v="89"/>
    <x v="2"/>
    <x v="0"/>
    <x v="72"/>
    <x v="17"/>
    <x v="3"/>
    <x v="18"/>
    <x v="9"/>
    <x v="3"/>
    <x v="64"/>
    <x v="3"/>
    <x v="0"/>
    <x v="187"/>
    <x v="21"/>
    <x v="4"/>
    <x v="198"/>
    <x v="8"/>
    <x v="67"/>
    <x v="2"/>
    <x v="43"/>
    <x v="6"/>
    <x v="7"/>
    <x v="7"/>
  </r>
  <r>
    <x v="0"/>
    <x v="3"/>
    <x v="43"/>
    <x v="4"/>
    <x v="89"/>
    <x v="2"/>
    <x v="0"/>
    <x v="72"/>
    <x v="17"/>
    <x v="3"/>
    <x v="18"/>
    <x v="9"/>
    <x v="3"/>
    <x v="64"/>
    <x v="3"/>
    <x v="0"/>
    <x v="187"/>
    <x v="21"/>
    <x v="4"/>
    <x v="198"/>
    <x v="67"/>
    <x v="12"/>
    <x v="1"/>
    <x v="72"/>
    <x v="2"/>
    <x v="11"/>
    <x v="11"/>
  </r>
  <r>
    <x v="0"/>
    <x v="3"/>
    <x v="43"/>
    <x v="4"/>
    <x v="89"/>
    <x v="2"/>
    <x v="0"/>
    <x v="72"/>
    <x v="17"/>
    <x v="3"/>
    <x v="18"/>
    <x v="9"/>
    <x v="3"/>
    <x v="64"/>
    <x v="3"/>
    <x v="0"/>
    <x v="187"/>
    <x v="21"/>
    <x v="4"/>
    <x v="198"/>
    <x v="7"/>
    <x v="11"/>
    <x v="1"/>
    <x v="94"/>
    <x v="1"/>
    <x v="6"/>
    <x v="6"/>
  </r>
  <r>
    <x v="0"/>
    <x v="3"/>
    <x v="43"/>
    <x v="2"/>
    <x v="89"/>
    <x v="2"/>
    <x v="0"/>
    <x v="3"/>
    <x v="17"/>
    <x v="3"/>
    <x v="3"/>
    <x v="9"/>
    <x v="3"/>
    <x v="64"/>
    <x v="3"/>
    <x v="0"/>
    <x v="3"/>
    <x v="0"/>
    <x v="0"/>
    <x v="3"/>
    <x v="311"/>
    <x v="105"/>
    <x v="3"/>
    <x v="105"/>
    <x v="7"/>
    <x v="17"/>
    <x v="17"/>
  </r>
  <r>
    <x v="0"/>
    <x v="3"/>
    <x v="43"/>
    <x v="2"/>
    <x v="89"/>
    <x v="2"/>
    <x v="0"/>
    <x v="72"/>
    <x v="17"/>
    <x v="3"/>
    <x v="18"/>
    <x v="9"/>
    <x v="3"/>
    <x v="64"/>
    <x v="3"/>
    <x v="0"/>
    <x v="187"/>
    <x v="21"/>
    <x v="4"/>
    <x v="198"/>
    <x v="5"/>
    <x v="70"/>
    <x v="2"/>
    <x v="41"/>
    <x v="2"/>
    <x v="7"/>
    <x v="7"/>
  </r>
  <r>
    <x v="0"/>
    <x v="3"/>
    <x v="43"/>
    <x v="2"/>
    <x v="89"/>
    <x v="2"/>
    <x v="0"/>
    <x v="72"/>
    <x v="17"/>
    <x v="3"/>
    <x v="18"/>
    <x v="9"/>
    <x v="3"/>
    <x v="64"/>
    <x v="3"/>
    <x v="0"/>
    <x v="187"/>
    <x v="21"/>
    <x v="4"/>
    <x v="198"/>
    <x v="14"/>
    <x v="83"/>
    <x v="2"/>
    <x v="55"/>
    <x v="2"/>
    <x v="16"/>
    <x v="16"/>
  </r>
  <r>
    <x v="0"/>
    <x v="3"/>
    <x v="43"/>
    <x v="2"/>
    <x v="89"/>
    <x v="2"/>
    <x v="0"/>
    <x v="72"/>
    <x v="17"/>
    <x v="3"/>
    <x v="18"/>
    <x v="9"/>
    <x v="3"/>
    <x v="64"/>
    <x v="3"/>
    <x v="0"/>
    <x v="187"/>
    <x v="21"/>
    <x v="4"/>
    <x v="198"/>
    <x v="12"/>
    <x v="4"/>
    <x v="1"/>
    <x v="62"/>
    <x v="1"/>
    <x v="3"/>
    <x v="3"/>
  </r>
  <r>
    <x v="0"/>
    <x v="3"/>
    <x v="43"/>
    <x v="0"/>
    <x v="0"/>
    <x v="2"/>
    <x v="0"/>
    <x v="72"/>
    <x v="17"/>
    <x v="3"/>
    <x v="18"/>
    <x v="9"/>
    <x v="3"/>
    <x v="64"/>
    <x v="3"/>
    <x v="0"/>
    <x v="4"/>
    <x v="0"/>
    <x v="0"/>
    <x v="4"/>
    <x v="311"/>
    <x v="105"/>
    <x v="3"/>
    <x v="105"/>
    <x v="7"/>
    <x v="17"/>
    <x v="17"/>
  </r>
  <r>
    <x v="0"/>
    <x v="3"/>
    <x v="43"/>
    <x v="0"/>
    <x v="89"/>
    <x v="2"/>
    <x v="0"/>
    <x v="72"/>
    <x v="17"/>
    <x v="3"/>
    <x v="18"/>
    <x v="9"/>
    <x v="3"/>
    <x v="64"/>
    <x v="3"/>
    <x v="0"/>
    <x v="187"/>
    <x v="21"/>
    <x v="4"/>
    <x v="198"/>
    <x v="8"/>
    <x v="54"/>
    <x v="2"/>
    <x v="53"/>
    <x v="6"/>
    <x v="14"/>
    <x v="14"/>
  </r>
  <r>
    <x v="0"/>
    <x v="3"/>
    <x v="43"/>
    <x v="0"/>
    <x v="89"/>
    <x v="2"/>
    <x v="0"/>
    <x v="72"/>
    <x v="17"/>
    <x v="3"/>
    <x v="18"/>
    <x v="9"/>
    <x v="3"/>
    <x v="64"/>
    <x v="3"/>
    <x v="0"/>
    <x v="187"/>
    <x v="21"/>
    <x v="4"/>
    <x v="198"/>
    <x v="8"/>
    <x v="32"/>
    <x v="1"/>
    <x v="101"/>
    <x v="6"/>
    <x v="14"/>
    <x v="14"/>
  </r>
  <r>
    <x v="0"/>
    <x v="3"/>
    <x v="43"/>
    <x v="0"/>
    <x v="89"/>
    <x v="2"/>
    <x v="0"/>
    <x v="72"/>
    <x v="17"/>
    <x v="3"/>
    <x v="18"/>
    <x v="9"/>
    <x v="3"/>
    <x v="64"/>
    <x v="3"/>
    <x v="0"/>
    <x v="187"/>
    <x v="21"/>
    <x v="4"/>
    <x v="198"/>
    <x v="8"/>
    <x v="24"/>
    <x v="1"/>
    <x v="103"/>
    <x v="6"/>
    <x v="14"/>
    <x v="14"/>
  </r>
  <r>
    <x v="0"/>
    <x v="3"/>
    <x v="43"/>
    <x v="0"/>
    <x v="89"/>
    <x v="2"/>
    <x v="0"/>
    <x v="72"/>
    <x v="17"/>
    <x v="3"/>
    <x v="18"/>
    <x v="9"/>
    <x v="3"/>
    <x v="64"/>
    <x v="3"/>
    <x v="0"/>
    <x v="187"/>
    <x v="21"/>
    <x v="4"/>
    <x v="198"/>
    <x v="8"/>
    <x v="30"/>
    <x v="1"/>
    <x v="25"/>
    <x v="6"/>
    <x v="14"/>
    <x v="14"/>
  </r>
  <r>
    <x v="0"/>
    <x v="3"/>
    <x v="43"/>
    <x v="0"/>
    <x v="89"/>
    <x v="2"/>
    <x v="0"/>
    <x v="72"/>
    <x v="17"/>
    <x v="3"/>
    <x v="18"/>
    <x v="9"/>
    <x v="3"/>
    <x v="64"/>
    <x v="3"/>
    <x v="0"/>
    <x v="187"/>
    <x v="21"/>
    <x v="4"/>
    <x v="198"/>
    <x v="8"/>
    <x v="28"/>
    <x v="1"/>
    <x v="1"/>
    <x v="6"/>
    <x v="14"/>
    <x v="14"/>
  </r>
  <r>
    <x v="0"/>
    <x v="3"/>
    <x v="43"/>
    <x v="0"/>
    <x v="89"/>
    <x v="2"/>
    <x v="0"/>
    <x v="72"/>
    <x v="17"/>
    <x v="3"/>
    <x v="18"/>
    <x v="9"/>
    <x v="3"/>
    <x v="64"/>
    <x v="3"/>
    <x v="0"/>
    <x v="187"/>
    <x v="21"/>
    <x v="4"/>
    <x v="198"/>
    <x v="8"/>
    <x v="6"/>
    <x v="1"/>
    <x v="80"/>
    <x v="6"/>
    <x v="14"/>
    <x v="14"/>
  </r>
  <r>
    <x v="0"/>
    <x v="3"/>
    <x v="43"/>
    <x v="0"/>
    <x v="89"/>
    <x v="2"/>
    <x v="0"/>
    <x v="72"/>
    <x v="17"/>
    <x v="3"/>
    <x v="18"/>
    <x v="9"/>
    <x v="3"/>
    <x v="64"/>
    <x v="3"/>
    <x v="0"/>
    <x v="187"/>
    <x v="21"/>
    <x v="4"/>
    <x v="198"/>
    <x v="8"/>
    <x v="5"/>
    <x v="1"/>
    <x v="81"/>
    <x v="6"/>
    <x v="14"/>
    <x v="14"/>
  </r>
  <r>
    <x v="0"/>
    <x v="3"/>
    <x v="43"/>
    <x v="0"/>
    <x v="89"/>
    <x v="2"/>
    <x v="0"/>
    <x v="72"/>
    <x v="17"/>
    <x v="3"/>
    <x v="18"/>
    <x v="9"/>
    <x v="3"/>
    <x v="64"/>
    <x v="3"/>
    <x v="0"/>
    <x v="187"/>
    <x v="21"/>
    <x v="4"/>
    <x v="198"/>
    <x v="8"/>
    <x v="46"/>
    <x v="1"/>
    <x v="21"/>
    <x v="6"/>
    <x v="14"/>
    <x v="14"/>
  </r>
  <r>
    <x v="0"/>
    <x v="3"/>
    <x v="43"/>
    <x v="11"/>
    <x v="89"/>
    <x v="2"/>
    <x v="0"/>
    <x v="0"/>
    <x v="17"/>
    <x v="3"/>
    <x v="5"/>
    <x v="9"/>
    <x v="3"/>
    <x v="64"/>
    <x v="3"/>
    <x v="0"/>
    <x v="2"/>
    <x v="0"/>
    <x v="0"/>
    <x v="2"/>
    <x v="311"/>
    <x v="105"/>
    <x v="3"/>
    <x v="105"/>
    <x v="7"/>
    <x v="17"/>
    <x v="17"/>
  </r>
  <r>
    <x v="0"/>
    <x v="3"/>
    <x v="43"/>
    <x v="11"/>
    <x v="89"/>
    <x v="2"/>
    <x v="0"/>
    <x v="72"/>
    <x v="17"/>
    <x v="3"/>
    <x v="18"/>
    <x v="9"/>
    <x v="3"/>
    <x v="64"/>
    <x v="3"/>
    <x v="0"/>
    <x v="187"/>
    <x v="21"/>
    <x v="4"/>
    <x v="198"/>
    <x v="3"/>
    <x v="2"/>
    <x v="1"/>
    <x v="28"/>
    <x v="2"/>
    <x v="7"/>
    <x v="7"/>
  </r>
  <r>
    <x v="1"/>
    <x v="4"/>
    <x v="74"/>
    <x v="12"/>
    <x v="89"/>
    <x v="2"/>
    <x v="0"/>
    <x v="72"/>
    <x v="17"/>
    <x v="3"/>
    <x v="18"/>
    <x v="9"/>
    <x v="3"/>
    <x v="64"/>
    <x v="3"/>
    <x v="0"/>
    <x v="187"/>
    <x v="21"/>
    <x v="4"/>
    <x v="198"/>
    <x v="311"/>
    <x v="105"/>
    <x v="3"/>
    <x v="105"/>
    <x v="7"/>
    <x v="17"/>
    <x v="17"/>
  </r>
  <r>
    <x v="1"/>
    <x v="4"/>
    <x v="74"/>
    <x v="12"/>
    <x v="89"/>
    <x v="2"/>
    <x v="0"/>
    <x v="72"/>
    <x v="17"/>
    <x v="3"/>
    <x v="18"/>
    <x v="9"/>
    <x v="3"/>
    <x v="64"/>
    <x v="3"/>
    <x v="0"/>
    <x v="187"/>
    <x v="21"/>
    <x v="4"/>
    <x v="198"/>
    <x v="311"/>
    <x v="105"/>
    <x v="3"/>
    <x v="105"/>
    <x v="7"/>
    <x v="17"/>
    <x v="17"/>
  </r>
  <r>
    <x v="0"/>
    <x v="3"/>
    <x v="66"/>
    <x v="12"/>
    <x v="89"/>
    <x v="2"/>
    <x v="0"/>
    <x v="72"/>
    <x v="17"/>
    <x v="3"/>
    <x v="18"/>
    <x v="9"/>
    <x v="3"/>
    <x v="64"/>
    <x v="3"/>
    <x v="0"/>
    <x v="187"/>
    <x v="21"/>
    <x v="4"/>
    <x v="198"/>
    <x v="311"/>
    <x v="105"/>
    <x v="3"/>
    <x v="105"/>
    <x v="7"/>
    <x v="17"/>
    <x v="17"/>
  </r>
  <r>
    <x v="0"/>
    <x v="3"/>
    <x v="66"/>
    <x v="8"/>
    <x v="22"/>
    <x v="2"/>
    <x v="0"/>
    <x v="72"/>
    <x v="17"/>
    <x v="3"/>
    <x v="18"/>
    <x v="9"/>
    <x v="3"/>
    <x v="64"/>
    <x v="3"/>
    <x v="0"/>
    <x v="56"/>
    <x v="0"/>
    <x v="0"/>
    <x v="60"/>
    <x v="311"/>
    <x v="105"/>
    <x v="3"/>
    <x v="105"/>
    <x v="7"/>
    <x v="17"/>
    <x v="17"/>
  </r>
  <r>
    <x v="0"/>
    <x v="3"/>
    <x v="66"/>
    <x v="8"/>
    <x v="89"/>
    <x v="2"/>
    <x v="0"/>
    <x v="72"/>
    <x v="17"/>
    <x v="3"/>
    <x v="18"/>
    <x v="9"/>
    <x v="3"/>
    <x v="64"/>
    <x v="3"/>
    <x v="0"/>
    <x v="187"/>
    <x v="21"/>
    <x v="4"/>
    <x v="198"/>
    <x v="114"/>
    <x v="82"/>
    <x v="2"/>
    <x v="54"/>
    <x v="2"/>
    <x v="6"/>
    <x v="6"/>
  </r>
  <r>
    <x v="0"/>
    <x v="3"/>
    <x v="66"/>
    <x v="8"/>
    <x v="89"/>
    <x v="2"/>
    <x v="0"/>
    <x v="72"/>
    <x v="17"/>
    <x v="3"/>
    <x v="18"/>
    <x v="9"/>
    <x v="3"/>
    <x v="64"/>
    <x v="3"/>
    <x v="0"/>
    <x v="187"/>
    <x v="21"/>
    <x v="4"/>
    <x v="198"/>
    <x v="114"/>
    <x v="59"/>
    <x v="2"/>
    <x v="18"/>
    <x v="2"/>
    <x v="6"/>
    <x v="6"/>
  </r>
  <r>
    <x v="0"/>
    <x v="3"/>
    <x v="66"/>
    <x v="8"/>
    <x v="89"/>
    <x v="2"/>
    <x v="0"/>
    <x v="72"/>
    <x v="17"/>
    <x v="3"/>
    <x v="18"/>
    <x v="9"/>
    <x v="3"/>
    <x v="64"/>
    <x v="3"/>
    <x v="0"/>
    <x v="187"/>
    <x v="21"/>
    <x v="4"/>
    <x v="198"/>
    <x v="114"/>
    <x v="93"/>
    <x v="2"/>
    <x v="74"/>
    <x v="2"/>
    <x v="6"/>
    <x v="6"/>
  </r>
  <r>
    <x v="0"/>
    <x v="3"/>
    <x v="66"/>
    <x v="8"/>
    <x v="89"/>
    <x v="2"/>
    <x v="0"/>
    <x v="72"/>
    <x v="17"/>
    <x v="3"/>
    <x v="18"/>
    <x v="9"/>
    <x v="3"/>
    <x v="64"/>
    <x v="3"/>
    <x v="0"/>
    <x v="187"/>
    <x v="21"/>
    <x v="4"/>
    <x v="198"/>
    <x v="114"/>
    <x v="16"/>
    <x v="1"/>
    <x v="60"/>
    <x v="2"/>
    <x v="16"/>
    <x v="16"/>
  </r>
  <r>
    <x v="0"/>
    <x v="3"/>
    <x v="66"/>
    <x v="7"/>
    <x v="89"/>
    <x v="2"/>
    <x v="0"/>
    <x v="35"/>
    <x v="17"/>
    <x v="3"/>
    <x v="13"/>
    <x v="9"/>
    <x v="3"/>
    <x v="43"/>
    <x v="3"/>
    <x v="0"/>
    <x v="130"/>
    <x v="0"/>
    <x v="0"/>
    <x v="139"/>
    <x v="311"/>
    <x v="105"/>
    <x v="3"/>
    <x v="105"/>
    <x v="7"/>
    <x v="17"/>
    <x v="17"/>
  </r>
  <r>
    <x v="0"/>
    <x v="3"/>
    <x v="66"/>
    <x v="7"/>
    <x v="89"/>
    <x v="2"/>
    <x v="0"/>
    <x v="72"/>
    <x v="17"/>
    <x v="3"/>
    <x v="18"/>
    <x v="9"/>
    <x v="3"/>
    <x v="64"/>
    <x v="3"/>
    <x v="0"/>
    <x v="187"/>
    <x v="21"/>
    <x v="4"/>
    <x v="198"/>
    <x v="241"/>
    <x v="62"/>
    <x v="2"/>
    <x v="12"/>
    <x v="2"/>
    <x v="3"/>
    <x v="3"/>
  </r>
  <r>
    <x v="0"/>
    <x v="3"/>
    <x v="66"/>
    <x v="7"/>
    <x v="89"/>
    <x v="2"/>
    <x v="0"/>
    <x v="72"/>
    <x v="17"/>
    <x v="3"/>
    <x v="18"/>
    <x v="9"/>
    <x v="3"/>
    <x v="64"/>
    <x v="3"/>
    <x v="0"/>
    <x v="187"/>
    <x v="21"/>
    <x v="4"/>
    <x v="198"/>
    <x v="241"/>
    <x v="57"/>
    <x v="2"/>
    <x v="61"/>
    <x v="2"/>
    <x v="3"/>
    <x v="3"/>
  </r>
  <r>
    <x v="0"/>
    <x v="3"/>
    <x v="66"/>
    <x v="7"/>
    <x v="89"/>
    <x v="2"/>
    <x v="0"/>
    <x v="72"/>
    <x v="17"/>
    <x v="3"/>
    <x v="18"/>
    <x v="9"/>
    <x v="3"/>
    <x v="64"/>
    <x v="3"/>
    <x v="0"/>
    <x v="187"/>
    <x v="21"/>
    <x v="4"/>
    <x v="198"/>
    <x v="241"/>
    <x v="64"/>
    <x v="2"/>
    <x v="2"/>
    <x v="2"/>
    <x v="9"/>
    <x v="9"/>
  </r>
  <r>
    <x v="0"/>
    <x v="3"/>
    <x v="66"/>
    <x v="7"/>
    <x v="89"/>
    <x v="2"/>
    <x v="0"/>
    <x v="72"/>
    <x v="17"/>
    <x v="3"/>
    <x v="18"/>
    <x v="9"/>
    <x v="3"/>
    <x v="64"/>
    <x v="3"/>
    <x v="0"/>
    <x v="187"/>
    <x v="21"/>
    <x v="4"/>
    <x v="198"/>
    <x v="241"/>
    <x v="66"/>
    <x v="2"/>
    <x v="4"/>
    <x v="2"/>
    <x v="9"/>
    <x v="9"/>
  </r>
  <r>
    <x v="0"/>
    <x v="3"/>
    <x v="66"/>
    <x v="7"/>
    <x v="89"/>
    <x v="2"/>
    <x v="0"/>
    <x v="72"/>
    <x v="17"/>
    <x v="3"/>
    <x v="18"/>
    <x v="9"/>
    <x v="3"/>
    <x v="64"/>
    <x v="3"/>
    <x v="0"/>
    <x v="187"/>
    <x v="21"/>
    <x v="4"/>
    <x v="198"/>
    <x v="241"/>
    <x v="95"/>
    <x v="2"/>
    <x v="70"/>
    <x v="2"/>
    <x v="9"/>
    <x v="9"/>
  </r>
  <r>
    <x v="0"/>
    <x v="3"/>
    <x v="66"/>
    <x v="10"/>
    <x v="22"/>
    <x v="2"/>
    <x v="0"/>
    <x v="72"/>
    <x v="17"/>
    <x v="3"/>
    <x v="18"/>
    <x v="9"/>
    <x v="3"/>
    <x v="64"/>
    <x v="3"/>
    <x v="0"/>
    <x v="56"/>
    <x v="0"/>
    <x v="0"/>
    <x v="60"/>
    <x v="311"/>
    <x v="105"/>
    <x v="3"/>
    <x v="105"/>
    <x v="7"/>
    <x v="17"/>
    <x v="17"/>
  </r>
  <r>
    <x v="0"/>
    <x v="3"/>
    <x v="66"/>
    <x v="10"/>
    <x v="89"/>
    <x v="2"/>
    <x v="0"/>
    <x v="72"/>
    <x v="17"/>
    <x v="3"/>
    <x v="18"/>
    <x v="9"/>
    <x v="3"/>
    <x v="64"/>
    <x v="3"/>
    <x v="0"/>
    <x v="187"/>
    <x v="21"/>
    <x v="4"/>
    <x v="198"/>
    <x v="114"/>
    <x v="72"/>
    <x v="2"/>
    <x v="34"/>
    <x v="2"/>
    <x v="4"/>
    <x v="4"/>
  </r>
  <r>
    <x v="0"/>
    <x v="3"/>
    <x v="66"/>
    <x v="10"/>
    <x v="89"/>
    <x v="2"/>
    <x v="0"/>
    <x v="72"/>
    <x v="17"/>
    <x v="3"/>
    <x v="18"/>
    <x v="9"/>
    <x v="3"/>
    <x v="64"/>
    <x v="3"/>
    <x v="0"/>
    <x v="187"/>
    <x v="21"/>
    <x v="4"/>
    <x v="198"/>
    <x v="135"/>
    <x v="29"/>
    <x v="1"/>
    <x v="95"/>
    <x v="1"/>
    <x v="4"/>
    <x v="4"/>
  </r>
  <r>
    <x v="0"/>
    <x v="3"/>
    <x v="66"/>
    <x v="10"/>
    <x v="89"/>
    <x v="2"/>
    <x v="0"/>
    <x v="72"/>
    <x v="17"/>
    <x v="3"/>
    <x v="18"/>
    <x v="9"/>
    <x v="3"/>
    <x v="64"/>
    <x v="3"/>
    <x v="0"/>
    <x v="187"/>
    <x v="21"/>
    <x v="4"/>
    <x v="198"/>
    <x v="114"/>
    <x v="63"/>
    <x v="2"/>
    <x v="3"/>
    <x v="2"/>
    <x v="10"/>
    <x v="10"/>
  </r>
  <r>
    <x v="0"/>
    <x v="3"/>
    <x v="66"/>
    <x v="10"/>
    <x v="89"/>
    <x v="2"/>
    <x v="0"/>
    <x v="72"/>
    <x v="17"/>
    <x v="3"/>
    <x v="18"/>
    <x v="9"/>
    <x v="3"/>
    <x v="64"/>
    <x v="3"/>
    <x v="0"/>
    <x v="187"/>
    <x v="21"/>
    <x v="4"/>
    <x v="198"/>
    <x v="114"/>
    <x v="65"/>
    <x v="2"/>
    <x v="5"/>
    <x v="2"/>
    <x v="10"/>
    <x v="10"/>
  </r>
  <r>
    <x v="0"/>
    <x v="3"/>
    <x v="66"/>
    <x v="10"/>
    <x v="89"/>
    <x v="2"/>
    <x v="0"/>
    <x v="72"/>
    <x v="17"/>
    <x v="3"/>
    <x v="18"/>
    <x v="9"/>
    <x v="3"/>
    <x v="64"/>
    <x v="3"/>
    <x v="0"/>
    <x v="187"/>
    <x v="21"/>
    <x v="4"/>
    <x v="198"/>
    <x v="114"/>
    <x v="94"/>
    <x v="2"/>
    <x v="71"/>
    <x v="2"/>
    <x v="10"/>
    <x v="10"/>
  </r>
  <r>
    <x v="0"/>
    <x v="3"/>
    <x v="66"/>
    <x v="9"/>
    <x v="31"/>
    <x v="2"/>
    <x v="0"/>
    <x v="72"/>
    <x v="17"/>
    <x v="3"/>
    <x v="18"/>
    <x v="9"/>
    <x v="3"/>
    <x v="62"/>
    <x v="3"/>
    <x v="0"/>
    <x v="61"/>
    <x v="0"/>
    <x v="0"/>
    <x v="65"/>
    <x v="311"/>
    <x v="105"/>
    <x v="3"/>
    <x v="105"/>
    <x v="7"/>
    <x v="17"/>
    <x v="17"/>
  </r>
  <r>
    <x v="0"/>
    <x v="3"/>
    <x v="66"/>
    <x v="9"/>
    <x v="89"/>
    <x v="2"/>
    <x v="0"/>
    <x v="72"/>
    <x v="17"/>
    <x v="3"/>
    <x v="18"/>
    <x v="9"/>
    <x v="3"/>
    <x v="64"/>
    <x v="3"/>
    <x v="0"/>
    <x v="187"/>
    <x v="21"/>
    <x v="4"/>
    <x v="198"/>
    <x v="123"/>
    <x v="9"/>
    <x v="1"/>
    <x v="90"/>
    <x v="1"/>
    <x v="3"/>
    <x v="3"/>
  </r>
  <r>
    <x v="0"/>
    <x v="3"/>
    <x v="66"/>
    <x v="2"/>
    <x v="89"/>
    <x v="2"/>
    <x v="0"/>
    <x v="5"/>
    <x v="17"/>
    <x v="3"/>
    <x v="7"/>
    <x v="9"/>
    <x v="3"/>
    <x v="64"/>
    <x v="3"/>
    <x v="0"/>
    <x v="15"/>
    <x v="0"/>
    <x v="0"/>
    <x v="15"/>
    <x v="311"/>
    <x v="105"/>
    <x v="3"/>
    <x v="105"/>
    <x v="7"/>
    <x v="17"/>
    <x v="17"/>
  </r>
  <r>
    <x v="0"/>
    <x v="3"/>
    <x v="66"/>
    <x v="2"/>
    <x v="89"/>
    <x v="2"/>
    <x v="0"/>
    <x v="72"/>
    <x v="17"/>
    <x v="3"/>
    <x v="18"/>
    <x v="9"/>
    <x v="3"/>
    <x v="64"/>
    <x v="3"/>
    <x v="0"/>
    <x v="187"/>
    <x v="21"/>
    <x v="4"/>
    <x v="198"/>
    <x v="28"/>
    <x v="85"/>
    <x v="2"/>
    <x v="42"/>
    <x v="2"/>
    <x v="7"/>
    <x v="7"/>
  </r>
  <r>
    <x v="0"/>
    <x v="3"/>
    <x v="66"/>
    <x v="2"/>
    <x v="89"/>
    <x v="2"/>
    <x v="0"/>
    <x v="72"/>
    <x v="17"/>
    <x v="3"/>
    <x v="18"/>
    <x v="9"/>
    <x v="3"/>
    <x v="64"/>
    <x v="3"/>
    <x v="0"/>
    <x v="187"/>
    <x v="21"/>
    <x v="4"/>
    <x v="198"/>
    <x v="57"/>
    <x v="83"/>
    <x v="2"/>
    <x v="55"/>
    <x v="2"/>
    <x v="16"/>
    <x v="16"/>
  </r>
  <r>
    <x v="0"/>
    <x v="3"/>
    <x v="66"/>
    <x v="2"/>
    <x v="89"/>
    <x v="2"/>
    <x v="0"/>
    <x v="72"/>
    <x v="17"/>
    <x v="3"/>
    <x v="18"/>
    <x v="9"/>
    <x v="3"/>
    <x v="64"/>
    <x v="3"/>
    <x v="0"/>
    <x v="187"/>
    <x v="21"/>
    <x v="4"/>
    <x v="198"/>
    <x v="17"/>
    <x v="4"/>
    <x v="1"/>
    <x v="62"/>
    <x v="1"/>
    <x v="3"/>
    <x v="3"/>
  </r>
  <r>
    <x v="0"/>
    <x v="3"/>
    <x v="66"/>
    <x v="4"/>
    <x v="0"/>
    <x v="2"/>
    <x v="0"/>
    <x v="72"/>
    <x v="17"/>
    <x v="3"/>
    <x v="18"/>
    <x v="9"/>
    <x v="3"/>
    <x v="64"/>
    <x v="3"/>
    <x v="0"/>
    <x v="4"/>
    <x v="0"/>
    <x v="0"/>
    <x v="4"/>
    <x v="311"/>
    <x v="105"/>
    <x v="3"/>
    <x v="105"/>
    <x v="7"/>
    <x v="17"/>
    <x v="17"/>
  </r>
  <r>
    <x v="0"/>
    <x v="3"/>
    <x v="66"/>
    <x v="4"/>
    <x v="89"/>
    <x v="2"/>
    <x v="0"/>
    <x v="72"/>
    <x v="17"/>
    <x v="3"/>
    <x v="18"/>
    <x v="9"/>
    <x v="3"/>
    <x v="64"/>
    <x v="3"/>
    <x v="0"/>
    <x v="187"/>
    <x v="21"/>
    <x v="4"/>
    <x v="198"/>
    <x v="8"/>
    <x v="67"/>
    <x v="2"/>
    <x v="43"/>
    <x v="6"/>
    <x v="7"/>
    <x v="7"/>
  </r>
  <r>
    <x v="0"/>
    <x v="3"/>
    <x v="66"/>
    <x v="4"/>
    <x v="89"/>
    <x v="2"/>
    <x v="0"/>
    <x v="72"/>
    <x v="17"/>
    <x v="3"/>
    <x v="18"/>
    <x v="9"/>
    <x v="3"/>
    <x v="64"/>
    <x v="3"/>
    <x v="0"/>
    <x v="187"/>
    <x v="21"/>
    <x v="4"/>
    <x v="198"/>
    <x v="67"/>
    <x v="12"/>
    <x v="1"/>
    <x v="72"/>
    <x v="2"/>
    <x v="11"/>
    <x v="11"/>
  </r>
  <r>
    <x v="0"/>
    <x v="3"/>
    <x v="66"/>
    <x v="4"/>
    <x v="89"/>
    <x v="2"/>
    <x v="0"/>
    <x v="72"/>
    <x v="17"/>
    <x v="3"/>
    <x v="18"/>
    <x v="9"/>
    <x v="3"/>
    <x v="64"/>
    <x v="3"/>
    <x v="0"/>
    <x v="187"/>
    <x v="21"/>
    <x v="4"/>
    <x v="198"/>
    <x v="7"/>
    <x v="10"/>
    <x v="1"/>
    <x v="93"/>
    <x v="1"/>
    <x v="6"/>
    <x v="6"/>
  </r>
  <r>
    <x v="1"/>
    <x v="4"/>
    <x v="74"/>
    <x v="12"/>
    <x v="89"/>
    <x v="2"/>
    <x v="0"/>
    <x v="72"/>
    <x v="17"/>
    <x v="3"/>
    <x v="18"/>
    <x v="9"/>
    <x v="3"/>
    <x v="64"/>
    <x v="3"/>
    <x v="0"/>
    <x v="187"/>
    <x v="21"/>
    <x v="4"/>
    <x v="198"/>
    <x v="311"/>
    <x v="105"/>
    <x v="3"/>
    <x v="105"/>
    <x v="7"/>
    <x v="17"/>
    <x v="17"/>
  </r>
  <r>
    <x v="1"/>
    <x v="4"/>
    <x v="74"/>
    <x v="12"/>
    <x v="89"/>
    <x v="2"/>
    <x v="0"/>
    <x v="72"/>
    <x v="17"/>
    <x v="3"/>
    <x v="18"/>
    <x v="9"/>
    <x v="3"/>
    <x v="64"/>
    <x v="3"/>
    <x v="0"/>
    <x v="187"/>
    <x v="21"/>
    <x v="4"/>
    <x v="198"/>
    <x v="311"/>
    <x v="105"/>
    <x v="3"/>
    <x v="105"/>
    <x v="7"/>
    <x v="17"/>
    <x v="17"/>
  </r>
  <r>
    <x v="0"/>
    <x v="3"/>
    <x v="43"/>
    <x v="12"/>
    <x v="89"/>
    <x v="2"/>
    <x v="0"/>
    <x v="72"/>
    <x v="17"/>
    <x v="3"/>
    <x v="18"/>
    <x v="9"/>
    <x v="3"/>
    <x v="64"/>
    <x v="3"/>
    <x v="0"/>
    <x v="187"/>
    <x v="21"/>
    <x v="4"/>
    <x v="198"/>
    <x v="311"/>
    <x v="105"/>
    <x v="3"/>
    <x v="105"/>
    <x v="7"/>
    <x v="17"/>
    <x v="17"/>
  </r>
  <r>
    <x v="0"/>
    <x v="3"/>
    <x v="43"/>
    <x v="8"/>
    <x v="3"/>
    <x v="2"/>
    <x v="0"/>
    <x v="72"/>
    <x v="17"/>
    <x v="3"/>
    <x v="18"/>
    <x v="9"/>
    <x v="3"/>
    <x v="64"/>
    <x v="3"/>
    <x v="0"/>
    <x v="19"/>
    <x v="0"/>
    <x v="0"/>
    <x v="19"/>
    <x v="311"/>
    <x v="105"/>
    <x v="3"/>
    <x v="105"/>
    <x v="7"/>
    <x v="17"/>
    <x v="17"/>
  </r>
  <r>
    <x v="0"/>
    <x v="3"/>
    <x v="43"/>
    <x v="8"/>
    <x v="89"/>
    <x v="2"/>
    <x v="0"/>
    <x v="72"/>
    <x v="17"/>
    <x v="3"/>
    <x v="18"/>
    <x v="9"/>
    <x v="3"/>
    <x v="64"/>
    <x v="3"/>
    <x v="0"/>
    <x v="187"/>
    <x v="21"/>
    <x v="4"/>
    <x v="198"/>
    <x v="35"/>
    <x v="82"/>
    <x v="2"/>
    <x v="54"/>
    <x v="2"/>
    <x v="6"/>
    <x v="6"/>
  </r>
  <r>
    <x v="0"/>
    <x v="3"/>
    <x v="43"/>
    <x v="8"/>
    <x v="89"/>
    <x v="2"/>
    <x v="0"/>
    <x v="72"/>
    <x v="17"/>
    <x v="3"/>
    <x v="18"/>
    <x v="9"/>
    <x v="3"/>
    <x v="64"/>
    <x v="3"/>
    <x v="0"/>
    <x v="187"/>
    <x v="21"/>
    <x v="4"/>
    <x v="198"/>
    <x v="35"/>
    <x v="60"/>
    <x v="2"/>
    <x v="17"/>
    <x v="2"/>
    <x v="6"/>
    <x v="6"/>
  </r>
  <r>
    <x v="0"/>
    <x v="3"/>
    <x v="43"/>
    <x v="8"/>
    <x v="89"/>
    <x v="2"/>
    <x v="0"/>
    <x v="72"/>
    <x v="17"/>
    <x v="3"/>
    <x v="18"/>
    <x v="9"/>
    <x v="3"/>
    <x v="64"/>
    <x v="3"/>
    <x v="0"/>
    <x v="187"/>
    <x v="21"/>
    <x v="4"/>
    <x v="198"/>
    <x v="35"/>
    <x v="73"/>
    <x v="2"/>
    <x v="38"/>
    <x v="2"/>
    <x v="2"/>
    <x v="2"/>
  </r>
  <r>
    <x v="0"/>
    <x v="3"/>
    <x v="43"/>
    <x v="8"/>
    <x v="89"/>
    <x v="2"/>
    <x v="0"/>
    <x v="72"/>
    <x v="17"/>
    <x v="3"/>
    <x v="18"/>
    <x v="9"/>
    <x v="3"/>
    <x v="64"/>
    <x v="3"/>
    <x v="0"/>
    <x v="187"/>
    <x v="21"/>
    <x v="4"/>
    <x v="198"/>
    <x v="35"/>
    <x v="48"/>
    <x v="1"/>
    <x v="88"/>
    <x v="2"/>
    <x v="6"/>
    <x v="6"/>
  </r>
  <r>
    <x v="0"/>
    <x v="3"/>
    <x v="43"/>
    <x v="8"/>
    <x v="89"/>
    <x v="2"/>
    <x v="0"/>
    <x v="72"/>
    <x v="17"/>
    <x v="3"/>
    <x v="18"/>
    <x v="9"/>
    <x v="3"/>
    <x v="64"/>
    <x v="3"/>
    <x v="0"/>
    <x v="187"/>
    <x v="21"/>
    <x v="4"/>
    <x v="198"/>
    <x v="35"/>
    <x v="80"/>
    <x v="2"/>
    <x v="56"/>
    <x v="2"/>
    <x v="16"/>
    <x v="16"/>
  </r>
  <r>
    <x v="0"/>
    <x v="3"/>
    <x v="43"/>
    <x v="7"/>
    <x v="89"/>
    <x v="2"/>
    <x v="0"/>
    <x v="19"/>
    <x v="17"/>
    <x v="3"/>
    <x v="13"/>
    <x v="9"/>
    <x v="3"/>
    <x v="58"/>
    <x v="3"/>
    <x v="0"/>
    <x v="88"/>
    <x v="0"/>
    <x v="0"/>
    <x v="97"/>
    <x v="311"/>
    <x v="105"/>
    <x v="3"/>
    <x v="105"/>
    <x v="7"/>
    <x v="17"/>
    <x v="17"/>
  </r>
  <r>
    <x v="0"/>
    <x v="3"/>
    <x v="43"/>
    <x v="7"/>
    <x v="89"/>
    <x v="2"/>
    <x v="0"/>
    <x v="72"/>
    <x v="17"/>
    <x v="3"/>
    <x v="18"/>
    <x v="9"/>
    <x v="3"/>
    <x v="64"/>
    <x v="3"/>
    <x v="0"/>
    <x v="187"/>
    <x v="21"/>
    <x v="4"/>
    <x v="198"/>
    <x v="176"/>
    <x v="62"/>
    <x v="2"/>
    <x v="12"/>
    <x v="2"/>
    <x v="3"/>
    <x v="3"/>
  </r>
  <r>
    <x v="0"/>
    <x v="3"/>
    <x v="43"/>
    <x v="7"/>
    <x v="89"/>
    <x v="2"/>
    <x v="0"/>
    <x v="72"/>
    <x v="17"/>
    <x v="3"/>
    <x v="18"/>
    <x v="9"/>
    <x v="3"/>
    <x v="64"/>
    <x v="3"/>
    <x v="0"/>
    <x v="187"/>
    <x v="21"/>
    <x v="4"/>
    <x v="198"/>
    <x v="176"/>
    <x v="58"/>
    <x v="2"/>
    <x v="26"/>
    <x v="2"/>
    <x v="3"/>
    <x v="3"/>
  </r>
  <r>
    <x v="0"/>
    <x v="3"/>
    <x v="43"/>
    <x v="7"/>
    <x v="89"/>
    <x v="2"/>
    <x v="0"/>
    <x v="72"/>
    <x v="17"/>
    <x v="3"/>
    <x v="18"/>
    <x v="9"/>
    <x v="3"/>
    <x v="64"/>
    <x v="3"/>
    <x v="0"/>
    <x v="187"/>
    <x v="21"/>
    <x v="4"/>
    <x v="198"/>
    <x v="80"/>
    <x v="75"/>
    <x v="2"/>
    <x v="102"/>
    <x v="1"/>
    <x v="2"/>
    <x v="2"/>
  </r>
  <r>
    <x v="0"/>
    <x v="3"/>
    <x v="43"/>
    <x v="7"/>
    <x v="89"/>
    <x v="2"/>
    <x v="0"/>
    <x v="72"/>
    <x v="17"/>
    <x v="3"/>
    <x v="18"/>
    <x v="9"/>
    <x v="3"/>
    <x v="64"/>
    <x v="3"/>
    <x v="0"/>
    <x v="187"/>
    <x v="21"/>
    <x v="4"/>
    <x v="198"/>
    <x v="53"/>
    <x v="73"/>
    <x v="2"/>
    <x v="38"/>
    <x v="2"/>
    <x v="2"/>
    <x v="2"/>
  </r>
  <r>
    <x v="0"/>
    <x v="3"/>
    <x v="43"/>
    <x v="7"/>
    <x v="89"/>
    <x v="2"/>
    <x v="0"/>
    <x v="72"/>
    <x v="17"/>
    <x v="3"/>
    <x v="18"/>
    <x v="9"/>
    <x v="3"/>
    <x v="64"/>
    <x v="3"/>
    <x v="0"/>
    <x v="187"/>
    <x v="21"/>
    <x v="4"/>
    <x v="198"/>
    <x v="176"/>
    <x v="38"/>
    <x v="1"/>
    <x v="87"/>
    <x v="2"/>
    <x v="3"/>
    <x v="3"/>
  </r>
  <r>
    <x v="0"/>
    <x v="3"/>
    <x v="43"/>
    <x v="7"/>
    <x v="89"/>
    <x v="2"/>
    <x v="0"/>
    <x v="72"/>
    <x v="17"/>
    <x v="3"/>
    <x v="18"/>
    <x v="9"/>
    <x v="3"/>
    <x v="64"/>
    <x v="3"/>
    <x v="0"/>
    <x v="187"/>
    <x v="21"/>
    <x v="4"/>
    <x v="198"/>
    <x v="176"/>
    <x v="81"/>
    <x v="2"/>
    <x v="59"/>
    <x v="2"/>
    <x v="16"/>
    <x v="16"/>
  </r>
  <r>
    <x v="0"/>
    <x v="3"/>
    <x v="43"/>
    <x v="10"/>
    <x v="3"/>
    <x v="2"/>
    <x v="0"/>
    <x v="72"/>
    <x v="17"/>
    <x v="3"/>
    <x v="18"/>
    <x v="9"/>
    <x v="3"/>
    <x v="64"/>
    <x v="3"/>
    <x v="0"/>
    <x v="19"/>
    <x v="0"/>
    <x v="0"/>
    <x v="19"/>
    <x v="311"/>
    <x v="105"/>
    <x v="3"/>
    <x v="105"/>
    <x v="7"/>
    <x v="17"/>
    <x v="17"/>
  </r>
  <r>
    <x v="0"/>
    <x v="3"/>
    <x v="43"/>
    <x v="10"/>
    <x v="89"/>
    <x v="2"/>
    <x v="0"/>
    <x v="72"/>
    <x v="17"/>
    <x v="3"/>
    <x v="18"/>
    <x v="9"/>
    <x v="3"/>
    <x v="64"/>
    <x v="3"/>
    <x v="0"/>
    <x v="187"/>
    <x v="21"/>
    <x v="4"/>
    <x v="198"/>
    <x v="35"/>
    <x v="72"/>
    <x v="2"/>
    <x v="34"/>
    <x v="4"/>
    <x v="4"/>
    <x v="4"/>
  </r>
  <r>
    <x v="0"/>
    <x v="3"/>
    <x v="43"/>
    <x v="10"/>
    <x v="89"/>
    <x v="2"/>
    <x v="0"/>
    <x v="72"/>
    <x v="17"/>
    <x v="3"/>
    <x v="18"/>
    <x v="9"/>
    <x v="3"/>
    <x v="64"/>
    <x v="3"/>
    <x v="0"/>
    <x v="187"/>
    <x v="21"/>
    <x v="4"/>
    <x v="198"/>
    <x v="80"/>
    <x v="29"/>
    <x v="1"/>
    <x v="95"/>
    <x v="1"/>
    <x v="4"/>
    <x v="4"/>
  </r>
  <r>
    <x v="0"/>
    <x v="3"/>
    <x v="43"/>
    <x v="10"/>
    <x v="89"/>
    <x v="2"/>
    <x v="0"/>
    <x v="72"/>
    <x v="17"/>
    <x v="3"/>
    <x v="18"/>
    <x v="9"/>
    <x v="3"/>
    <x v="64"/>
    <x v="3"/>
    <x v="0"/>
    <x v="187"/>
    <x v="21"/>
    <x v="4"/>
    <x v="198"/>
    <x v="35"/>
    <x v="63"/>
    <x v="2"/>
    <x v="3"/>
    <x v="2"/>
    <x v="10"/>
    <x v="10"/>
  </r>
  <r>
    <x v="0"/>
    <x v="3"/>
    <x v="43"/>
    <x v="10"/>
    <x v="89"/>
    <x v="2"/>
    <x v="0"/>
    <x v="72"/>
    <x v="17"/>
    <x v="3"/>
    <x v="18"/>
    <x v="9"/>
    <x v="3"/>
    <x v="64"/>
    <x v="3"/>
    <x v="0"/>
    <x v="187"/>
    <x v="21"/>
    <x v="4"/>
    <x v="198"/>
    <x v="35"/>
    <x v="65"/>
    <x v="2"/>
    <x v="5"/>
    <x v="2"/>
    <x v="10"/>
    <x v="10"/>
  </r>
  <r>
    <x v="0"/>
    <x v="3"/>
    <x v="43"/>
    <x v="10"/>
    <x v="89"/>
    <x v="2"/>
    <x v="0"/>
    <x v="72"/>
    <x v="17"/>
    <x v="3"/>
    <x v="18"/>
    <x v="9"/>
    <x v="3"/>
    <x v="64"/>
    <x v="3"/>
    <x v="0"/>
    <x v="187"/>
    <x v="21"/>
    <x v="4"/>
    <x v="198"/>
    <x v="35"/>
    <x v="94"/>
    <x v="2"/>
    <x v="71"/>
    <x v="2"/>
    <x v="10"/>
    <x v="10"/>
  </r>
  <r>
    <x v="0"/>
    <x v="3"/>
    <x v="43"/>
    <x v="4"/>
    <x v="0"/>
    <x v="2"/>
    <x v="0"/>
    <x v="72"/>
    <x v="17"/>
    <x v="3"/>
    <x v="18"/>
    <x v="9"/>
    <x v="3"/>
    <x v="64"/>
    <x v="3"/>
    <x v="0"/>
    <x v="4"/>
    <x v="0"/>
    <x v="0"/>
    <x v="4"/>
    <x v="311"/>
    <x v="105"/>
    <x v="3"/>
    <x v="105"/>
    <x v="7"/>
    <x v="17"/>
    <x v="17"/>
  </r>
  <r>
    <x v="0"/>
    <x v="3"/>
    <x v="43"/>
    <x v="4"/>
    <x v="89"/>
    <x v="2"/>
    <x v="0"/>
    <x v="72"/>
    <x v="17"/>
    <x v="3"/>
    <x v="18"/>
    <x v="9"/>
    <x v="3"/>
    <x v="64"/>
    <x v="3"/>
    <x v="0"/>
    <x v="187"/>
    <x v="21"/>
    <x v="4"/>
    <x v="198"/>
    <x v="8"/>
    <x v="67"/>
    <x v="2"/>
    <x v="43"/>
    <x v="6"/>
    <x v="7"/>
    <x v="7"/>
  </r>
  <r>
    <x v="0"/>
    <x v="3"/>
    <x v="43"/>
    <x v="4"/>
    <x v="89"/>
    <x v="2"/>
    <x v="0"/>
    <x v="72"/>
    <x v="17"/>
    <x v="3"/>
    <x v="18"/>
    <x v="9"/>
    <x v="3"/>
    <x v="64"/>
    <x v="3"/>
    <x v="0"/>
    <x v="187"/>
    <x v="21"/>
    <x v="4"/>
    <x v="198"/>
    <x v="67"/>
    <x v="12"/>
    <x v="1"/>
    <x v="72"/>
    <x v="2"/>
    <x v="11"/>
    <x v="11"/>
  </r>
  <r>
    <x v="0"/>
    <x v="3"/>
    <x v="43"/>
    <x v="4"/>
    <x v="89"/>
    <x v="2"/>
    <x v="0"/>
    <x v="72"/>
    <x v="17"/>
    <x v="3"/>
    <x v="18"/>
    <x v="9"/>
    <x v="3"/>
    <x v="64"/>
    <x v="3"/>
    <x v="0"/>
    <x v="187"/>
    <x v="21"/>
    <x v="4"/>
    <x v="198"/>
    <x v="7"/>
    <x v="11"/>
    <x v="1"/>
    <x v="94"/>
    <x v="1"/>
    <x v="6"/>
    <x v="6"/>
  </r>
  <r>
    <x v="0"/>
    <x v="3"/>
    <x v="43"/>
    <x v="2"/>
    <x v="89"/>
    <x v="2"/>
    <x v="0"/>
    <x v="3"/>
    <x v="17"/>
    <x v="3"/>
    <x v="3"/>
    <x v="9"/>
    <x v="3"/>
    <x v="64"/>
    <x v="3"/>
    <x v="0"/>
    <x v="3"/>
    <x v="0"/>
    <x v="0"/>
    <x v="3"/>
    <x v="311"/>
    <x v="105"/>
    <x v="3"/>
    <x v="105"/>
    <x v="7"/>
    <x v="17"/>
    <x v="17"/>
  </r>
  <r>
    <x v="0"/>
    <x v="3"/>
    <x v="43"/>
    <x v="2"/>
    <x v="89"/>
    <x v="2"/>
    <x v="0"/>
    <x v="72"/>
    <x v="17"/>
    <x v="3"/>
    <x v="18"/>
    <x v="9"/>
    <x v="3"/>
    <x v="64"/>
    <x v="3"/>
    <x v="0"/>
    <x v="187"/>
    <x v="21"/>
    <x v="4"/>
    <x v="198"/>
    <x v="5"/>
    <x v="70"/>
    <x v="2"/>
    <x v="41"/>
    <x v="2"/>
    <x v="7"/>
    <x v="7"/>
  </r>
  <r>
    <x v="0"/>
    <x v="3"/>
    <x v="43"/>
    <x v="2"/>
    <x v="89"/>
    <x v="2"/>
    <x v="0"/>
    <x v="72"/>
    <x v="17"/>
    <x v="3"/>
    <x v="18"/>
    <x v="9"/>
    <x v="3"/>
    <x v="64"/>
    <x v="3"/>
    <x v="0"/>
    <x v="187"/>
    <x v="21"/>
    <x v="4"/>
    <x v="198"/>
    <x v="14"/>
    <x v="83"/>
    <x v="2"/>
    <x v="55"/>
    <x v="2"/>
    <x v="16"/>
    <x v="16"/>
  </r>
  <r>
    <x v="0"/>
    <x v="3"/>
    <x v="43"/>
    <x v="2"/>
    <x v="89"/>
    <x v="2"/>
    <x v="0"/>
    <x v="72"/>
    <x v="17"/>
    <x v="3"/>
    <x v="18"/>
    <x v="9"/>
    <x v="3"/>
    <x v="64"/>
    <x v="3"/>
    <x v="0"/>
    <x v="187"/>
    <x v="21"/>
    <x v="4"/>
    <x v="198"/>
    <x v="12"/>
    <x v="4"/>
    <x v="1"/>
    <x v="62"/>
    <x v="1"/>
    <x v="3"/>
    <x v="3"/>
  </r>
  <r>
    <x v="0"/>
    <x v="3"/>
    <x v="43"/>
    <x v="0"/>
    <x v="0"/>
    <x v="2"/>
    <x v="0"/>
    <x v="72"/>
    <x v="17"/>
    <x v="3"/>
    <x v="18"/>
    <x v="9"/>
    <x v="3"/>
    <x v="64"/>
    <x v="3"/>
    <x v="0"/>
    <x v="4"/>
    <x v="0"/>
    <x v="0"/>
    <x v="4"/>
    <x v="311"/>
    <x v="105"/>
    <x v="3"/>
    <x v="105"/>
    <x v="7"/>
    <x v="17"/>
    <x v="17"/>
  </r>
  <r>
    <x v="0"/>
    <x v="3"/>
    <x v="43"/>
    <x v="0"/>
    <x v="89"/>
    <x v="2"/>
    <x v="0"/>
    <x v="72"/>
    <x v="17"/>
    <x v="3"/>
    <x v="18"/>
    <x v="9"/>
    <x v="3"/>
    <x v="64"/>
    <x v="3"/>
    <x v="0"/>
    <x v="187"/>
    <x v="21"/>
    <x v="4"/>
    <x v="198"/>
    <x v="8"/>
    <x v="54"/>
    <x v="2"/>
    <x v="53"/>
    <x v="6"/>
    <x v="14"/>
    <x v="14"/>
  </r>
  <r>
    <x v="0"/>
    <x v="3"/>
    <x v="43"/>
    <x v="0"/>
    <x v="89"/>
    <x v="2"/>
    <x v="0"/>
    <x v="72"/>
    <x v="17"/>
    <x v="3"/>
    <x v="18"/>
    <x v="9"/>
    <x v="3"/>
    <x v="64"/>
    <x v="3"/>
    <x v="0"/>
    <x v="187"/>
    <x v="21"/>
    <x v="4"/>
    <x v="198"/>
    <x v="8"/>
    <x v="32"/>
    <x v="1"/>
    <x v="101"/>
    <x v="6"/>
    <x v="14"/>
    <x v="14"/>
  </r>
  <r>
    <x v="0"/>
    <x v="3"/>
    <x v="43"/>
    <x v="0"/>
    <x v="89"/>
    <x v="2"/>
    <x v="0"/>
    <x v="72"/>
    <x v="17"/>
    <x v="3"/>
    <x v="18"/>
    <x v="9"/>
    <x v="3"/>
    <x v="64"/>
    <x v="3"/>
    <x v="0"/>
    <x v="187"/>
    <x v="21"/>
    <x v="4"/>
    <x v="198"/>
    <x v="8"/>
    <x v="24"/>
    <x v="1"/>
    <x v="103"/>
    <x v="6"/>
    <x v="14"/>
    <x v="14"/>
  </r>
  <r>
    <x v="0"/>
    <x v="3"/>
    <x v="43"/>
    <x v="0"/>
    <x v="89"/>
    <x v="2"/>
    <x v="0"/>
    <x v="72"/>
    <x v="17"/>
    <x v="3"/>
    <x v="18"/>
    <x v="9"/>
    <x v="3"/>
    <x v="64"/>
    <x v="3"/>
    <x v="0"/>
    <x v="187"/>
    <x v="21"/>
    <x v="4"/>
    <x v="198"/>
    <x v="8"/>
    <x v="30"/>
    <x v="1"/>
    <x v="25"/>
    <x v="6"/>
    <x v="14"/>
    <x v="14"/>
  </r>
  <r>
    <x v="0"/>
    <x v="3"/>
    <x v="43"/>
    <x v="0"/>
    <x v="89"/>
    <x v="2"/>
    <x v="0"/>
    <x v="72"/>
    <x v="17"/>
    <x v="3"/>
    <x v="18"/>
    <x v="9"/>
    <x v="3"/>
    <x v="64"/>
    <x v="3"/>
    <x v="0"/>
    <x v="187"/>
    <x v="21"/>
    <x v="4"/>
    <x v="198"/>
    <x v="8"/>
    <x v="28"/>
    <x v="1"/>
    <x v="1"/>
    <x v="6"/>
    <x v="14"/>
    <x v="14"/>
  </r>
  <r>
    <x v="0"/>
    <x v="3"/>
    <x v="43"/>
    <x v="0"/>
    <x v="89"/>
    <x v="2"/>
    <x v="0"/>
    <x v="72"/>
    <x v="17"/>
    <x v="3"/>
    <x v="18"/>
    <x v="9"/>
    <x v="3"/>
    <x v="64"/>
    <x v="3"/>
    <x v="0"/>
    <x v="187"/>
    <x v="21"/>
    <x v="4"/>
    <x v="198"/>
    <x v="8"/>
    <x v="6"/>
    <x v="1"/>
    <x v="80"/>
    <x v="6"/>
    <x v="14"/>
    <x v="14"/>
  </r>
  <r>
    <x v="0"/>
    <x v="3"/>
    <x v="43"/>
    <x v="0"/>
    <x v="89"/>
    <x v="2"/>
    <x v="0"/>
    <x v="72"/>
    <x v="17"/>
    <x v="3"/>
    <x v="18"/>
    <x v="9"/>
    <x v="3"/>
    <x v="64"/>
    <x v="3"/>
    <x v="0"/>
    <x v="187"/>
    <x v="21"/>
    <x v="4"/>
    <x v="198"/>
    <x v="8"/>
    <x v="5"/>
    <x v="1"/>
    <x v="81"/>
    <x v="6"/>
    <x v="14"/>
    <x v="14"/>
  </r>
  <r>
    <x v="0"/>
    <x v="3"/>
    <x v="43"/>
    <x v="0"/>
    <x v="89"/>
    <x v="2"/>
    <x v="0"/>
    <x v="72"/>
    <x v="17"/>
    <x v="3"/>
    <x v="18"/>
    <x v="9"/>
    <x v="3"/>
    <x v="64"/>
    <x v="3"/>
    <x v="0"/>
    <x v="187"/>
    <x v="21"/>
    <x v="4"/>
    <x v="198"/>
    <x v="8"/>
    <x v="46"/>
    <x v="1"/>
    <x v="21"/>
    <x v="6"/>
    <x v="14"/>
    <x v="14"/>
  </r>
  <r>
    <x v="0"/>
    <x v="3"/>
    <x v="43"/>
    <x v="11"/>
    <x v="89"/>
    <x v="2"/>
    <x v="0"/>
    <x v="0"/>
    <x v="17"/>
    <x v="3"/>
    <x v="5"/>
    <x v="9"/>
    <x v="3"/>
    <x v="64"/>
    <x v="3"/>
    <x v="0"/>
    <x v="2"/>
    <x v="0"/>
    <x v="0"/>
    <x v="2"/>
    <x v="311"/>
    <x v="105"/>
    <x v="3"/>
    <x v="105"/>
    <x v="7"/>
    <x v="17"/>
    <x v="17"/>
  </r>
  <r>
    <x v="0"/>
    <x v="3"/>
    <x v="43"/>
    <x v="11"/>
    <x v="89"/>
    <x v="2"/>
    <x v="0"/>
    <x v="72"/>
    <x v="17"/>
    <x v="3"/>
    <x v="18"/>
    <x v="9"/>
    <x v="3"/>
    <x v="64"/>
    <x v="3"/>
    <x v="0"/>
    <x v="187"/>
    <x v="21"/>
    <x v="4"/>
    <x v="198"/>
    <x v="3"/>
    <x v="2"/>
    <x v="1"/>
    <x v="28"/>
    <x v="2"/>
    <x v="7"/>
    <x v="7"/>
  </r>
  <r>
    <x v="1"/>
    <x v="4"/>
    <x v="74"/>
    <x v="12"/>
    <x v="89"/>
    <x v="2"/>
    <x v="0"/>
    <x v="72"/>
    <x v="17"/>
    <x v="3"/>
    <x v="18"/>
    <x v="9"/>
    <x v="3"/>
    <x v="64"/>
    <x v="3"/>
    <x v="0"/>
    <x v="187"/>
    <x v="21"/>
    <x v="4"/>
    <x v="198"/>
    <x v="311"/>
    <x v="105"/>
    <x v="3"/>
    <x v="105"/>
    <x v="7"/>
    <x v="17"/>
    <x v="17"/>
  </r>
  <r>
    <x v="1"/>
    <x v="4"/>
    <x v="74"/>
    <x v="12"/>
    <x v="89"/>
    <x v="2"/>
    <x v="0"/>
    <x v="72"/>
    <x v="17"/>
    <x v="3"/>
    <x v="18"/>
    <x v="9"/>
    <x v="3"/>
    <x v="64"/>
    <x v="3"/>
    <x v="0"/>
    <x v="187"/>
    <x v="21"/>
    <x v="4"/>
    <x v="198"/>
    <x v="311"/>
    <x v="105"/>
    <x v="3"/>
    <x v="105"/>
    <x v="7"/>
    <x v="17"/>
    <x v="17"/>
  </r>
  <r>
    <x v="0"/>
    <x v="3"/>
    <x v="6"/>
    <x v="12"/>
    <x v="89"/>
    <x v="2"/>
    <x v="0"/>
    <x v="72"/>
    <x v="17"/>
    <x v="3"/>
    <x v="18"/>
    <x v="9"/>
    <x v="3"/>
    <x v="64"/>
    <x v="3"/>
    <x v="0"/>
    <x v="187"/>
    <x v="21"/>
    <x v="4"/>
    <x v="198"/>
    <x v="311"/>
    <x v="105"/>
    <x v="3"/>
    <x v="105"/>
    <x v="7"/>
    <x v="17"/>
    <x v="17"/>
  </r>
  <r>
    <x v="0"/>
    <x v="3"/>
    <x v="6"/>
    <x v="8"/>
    <x v="13"/>
    <x v="2"/>
    <x v="0"/>
    <x v="72"/>
    <x v="17"/>
    <x v="3"/>
    <x v="18"/>
    <x v="9"/>
    <x v="3"/>
    <x v="64"/>
    <x v="3"/>
    <x v="0"/>
    <x v="38"/>
    <x v="0"/>
    <x v="0"/>
    <x v="45"/>
    <x v="311"/>
    <x v="105"/>
    <x v="3"/>
    <x v="105"/>
    <x v="7"/>
    <x v="17"/>
    <x v="17"/>
  </r>
  <r>
    <x v="0"/>
    <x v="3"/>
    <x v="6"/>
    <x v="8"/>
    <x v="89"/>
    <x v="2"/>
    <x v="0"/>
    <x v="72"/>
    <x v="17"/>
    <x v="3"/>
    <x v="18"/>
    <x v="9"/>
    <x v="3"/>
    <x v="64"/>
    <x v="3"/>
    <x v="0"/>
    <x v="187"/>
    <x v="21"/>
    <x v="4"/>
    <x v="198"/>
    <x v="83"/>
    <x v="18"/>
    <x v="1"/>
    <x v="44"/>
    <x v="5"/>
    <x v="6"/>
    <x v="6"/>
  </r>
  <r>
    <x v="0"/>
    <x v="3"/>
    <x v="6"/>
    <x v="7"/>
    <x v="89"/>
    <x v="2"/>
    <x v="0"/>
    <x v="30"/>
    <x v="17"/>
    <x v="3"/>
    <x v="13"/>
    <x v="9"/>
    <x v="3"/>
    <x v="39"/>
    <x v="3"/>
    <x v="0"/>
    <x v="112"/>
    <x v="0"/>
    <x v="0"/>
    <x v="122"/>
    <x v="311"/>
    <x v="105"/>
    <x v="3"/>
    <x v="105"/>
    <x v="7"/>
    <x v="17"/>
    <x v="17"/>
  </r>
  <r>
    <x v="0"/>
    <x v="3"/>
    <x v="6"/>
    <x v="7"/>
    <x v="89"/>
    <x v="2"/>
    <x v="0"/>
    <x v="72"/>
    <x v="17"/>
    <x v="3"/>
    <x v="18"/>
    <x v="9"/>
    <x v="3"/>
    <x v="64"/>
    <x v="3"/>
    <x v="0"/>
    <x v="187"/>
    <x v="21"/>
    <x v="4"/>
    <x v="198"/>
    <x v="222"/>
    <x v="62"/>
    <x v="2"/>
    <x v="12"/>
    <x v="2"/>
    <x v="5"/>
    <x v="5"/>
  </r>
  <r>
    <x v="0"/>
    <x v="3"/>
    <x v="6"/>
    <x v="7"/>
    <x v="89"/>
    <x v="2"/>
    <x v="0"/>
    <x v="72"/>
    <x v="17"/>
    <x v="3"/>
    <x v="18"/>
    <x v="9"/>
    <x v="3"/>
    <x v="64"/>
    <x v="3"/>
    <x v="0"/>
    <x v="187"/>
    <x v="21"/>
    <x v="4"/>
    <x v="198"/>
    <x v="222"/>
    <x v="57"/>
    <x v="2"/>
    <x v="61"/>
    <x v="2"/>
    <x v="5"/>
    <x v="5"/>
  </r>
  <r>
    <x v="0"/>
    <x v="3"/>
    <x v="6"/>
    <x v="7"/>
    <x v="89"/>
    <x v="2"/>
    <x v="0"/>
    <x v="72"/>
    <x v="17"/>
    <x v="3"/>
    <x v="18"/>
    <x v="9"/>
    <x v="3"/>
    <x v="64"/>
    <x v="3"/>
    <x v="0"/>
    <x v="187"/>
    <x v="21"/>
    <x v="4"/>
    <x v="198"/>
    <x v="222"/>
    <x v="64"/>
    <x v="2"/>
    <x v="2"/>
    <x v="2"/>
    <x v="13"/>
    <x v="13"/>
  </r>
  <r>
    <x v="0"/>
    <x v="3"/>
    <x v="6"/>
    <x v="7"/>
    <x v="89"/>
    <x v="2"/>
    <x v="0"/>
    <x v="72"/>
    <x v="17"/>
    <x v="3"/>
    <x v="18"/>
    <x v="9"/>
    <x v="3"/>
    <x v="64"/>
    <x v="3"/>
    <x v="0"/>
    <x v="187"/>
    <x v="21"/>
    <x v="4"/>
    <x v="198"/>
    <x v="222"/>
    <x v="71"/>
    <x v="2"/>
    <x v="99"/>
    <x v="2"/>
    <x v="13"/>
    <x v="13"/>
  </r>
  <r>
    <x v="0"/>
    <x v="3"/>
    <x v="6"/>
    <x v="7"/>
    <x v="89"/>
    <x v="2"/>
    <x v="0"/>
    <x v="72"/>
    <x v="17"/>
    <x v="3"/>
    <x v="18"/>
    <x v="9"/>
    <x v="3"/>
    <x v="64"/>
    <x v="3"/>
    <x v="0"/>
    <x v="187"/>
    <x v="21"/>
    <x v="4"/>
    <x v="198"/>
    <x v="222"/>
    <x v="95"/>
    <x v="2"/>
    <x v="70"/>
    <x v="2"/>
    <x v="13"/>
    <x v="13"/>
  </r>
  <r>
    <x v="1"/>
    <x v="4"/>
    <x v="74"/>
    <x v="12"/>
    <x v="89"/>
    <x v="2"/>
    <x v="0"/>
    <x v="72"/>
    <x v="17"/>
    <x v="3"/>
    <x v="18"/>
    <x v="9"/>
    <x v="3"/>
    <x v="64"/>
    <x v="3"/>
    <x v="0"/>
    <x v="187"/>
    <x v="21"/>
    <x v="4"/>
    <x v="198"/>
    <x v="311"/>
    <x v="105"/>
    <x v="3"/>
    <x v="105"/>
    <x v="7"/>
    <x v="17"/>
    <x v="17"/>
  </r>
  <r>
    <x v="1"/>
    <x v="4"/>
    <x v="74"/>
    <x v="12"/>
    <x v="89"/>
    <x v="2"/>
    <x v="0"/>
    <x v="72"/>
    <x v="17"/>
    <x v="3"/>
    <x v="18"/>
    <x v="9"/>
    <x v="3"/>
    <x v="64"/>
    <x v="3"/>
    <x v="0"/>
    <x v="187"/>
    <x v="21"/>
    <x v="4"/>
    <x v="198"/>
    <x v="311"/>
    <x v="105"/>
    <x v="3"/>
    <x v="105"/>
    <x v="7"/>
    <x v="17"/>
    <x v="17"/>
  </r>
  <r>
    <x v="0"/>
    <x v="3"/>
    <x v="48"/>
    <x v="12"/>
    <x v="89"/>
    <x v="2"/>
    <x v="0"/>
    <x v="72"/>
    <x v="17"/>
    <x v="3"/>
    <x v="18"/>
    <x v="9"/>
    <x v="3"/>
    <x v="64"/>
    <x v="3"/>
    <x v="0"/>
    <x v="187"/>
    <x v="21"/>
    <x v="4"/>
    <x v="198"/>
    <x v="311"/>
    <x v="105"/>
    <x v="3"/>
    <x v="105"/>
    <x v="7"/>
    <x v="17"/>
    <x v="17"/>
  </r>
  <r>
    <x v="0"/>
    <x v="3"/>
    <x v="48"/>
    <x v="8"/>
    <x v="59"/>
    <x v="2"/>
    <x v="0"/>
    <x v="72"/>
    <x v="17"/>
    <x v="3"/>
    <x v="18"/>
    <x v="9"/>
    <x v="3"/>
    <x v="64"/>
    <x v="3"/>
    <x v="0"/>
    <x v="105"/>
    <x v="0"/>
    <x v="0"/>
    <x v="114"/>
    <x v="311"/>
    <x v="105"/>
    <x v="3"/>
    <x v="105"/>
    <x v="7"/>
    <x v="17"/>
    <x v="17"/>
  </r>
  <r>
    <x v="0"/>
    <x v="3"/>
    <x v="48"/>
    <x v="8"/>
    <x v="89"/>
    <x v="2"/>
    <x v="0"/>
    <x v="72"/>
    <x v="17"/>
    <x v="3"/>
    <x v="18"/>
    <x v="9"/>
    <x v="3"/>
    <x v="64"/>
    <x v="3"/>
    <x v="0"/>
    <x v="187"/>
    <x v="21"/>
    <x v="4"/>
    <x v="198"/>
    <x v="208"/>
    <x v="82"/>
    <x v="2"/>
    <x v="54"/>
    <x v="2"/>
    <x v="6"/>
    <x v="6"/>
  </r>
  <r>
    <x v="0"/>
    <x v="3"/>
    <x v="48"/>
    <x v="8"/>
    <x v="89"/>
    <x v="2"/>
    <x v="0"/>
    <x v="72"/>
    <x v="17"/>
    <x v="3"/>
    <x v="18"/>
    <x v="9"/>
    <x v="3"/>
    <x v="64"/>
    <x v="3"/>
    <x v="0"/>
    <x v="187"/>
    <x v="21"/>
    <x v="4"/>
    <x v="198"/>
    <x v="208"/>
    <x v="60"/>
    <x v="2"/>
    <x v="17"/>
    <x v="2"/>
    <x v="6"/>
    <x v="6"/>
  </r>
  <r>
    <x v="0"/>
    <x v="3"/>
    <x v="48"/>
    <x v="8"/>
    <x v="89"/>
    <x v="2"/>
    <x v="0"/>
    <x v="72"/>
    <x v="17"/>
    <x v="3"/>
    <x v="18"/>
    <x v="9"/>
    <x v="3"/>
    <x v="64"/>
    <x v="3"/>
    <x v="0"/>
    <x v="187"/>
    <x v="21"/>
    <x v="4"/>
    <x v="198"/>
    <x v="208"/>
    <x v="73"/>
    <x v="2"/>
    <x v="38"/>
    <x v="2"/>
    <x v="2"/>
    <x v="2"/>
  </r>
  <r>
    <x v="0"/>
    <x v="3"/>
    <x v="48"/>
    <x v="8"/>
    <x v="89"/>
    <x v="2"/>
    <x v="0"/>
    <x v="72"/>
    <x v="17"/>
    <x v="3"/>
    <x v="18"/>
    <x v="9"/>
    <x v="3"/>
    <x v="64"/>
    <x v="3"/>
    <x v="0"/>
    <x v="187"/>
    <x v="21"/>
    <x v="4"/>
    <x v="198"/>
    <x v="208"/>
    <x v="48"/>
    <x v="1"/>
    <x v="88"/>
    <x v="2"/>
    <x v="6"/>
    <x v="6"/>
  </r>
  <r>
    <x v="0"/>
    <x v="3"/>
    <x v="48"/>
    <x v="8"/>
    <x v="89"/>
    <x v="2"/>
    <x v="0"/>
    <x v="72"/>
    <x v="17"/>
    <x v="3"/>
    <x v="18"/>
    <x v="9"/>
    <x v="3"/>
    <x v="64"/>
    <x v="3"/>
    <x v="0"/>
    <x v="187"/>
    <x v="21"/>
    <x v="4"/>
    <x v="198"/>
    <x v="208"/>
    <x v="80"/>
    <x v="2"/>
    <x v="56"/>
    <x v="2"/>
    <x v="16"/>
    <x v="16"/>
  </r>
  <r>
    <x v="0"/>
    <x v="3"/>
    <x v="48"/>
    <x v="7"/>
    <x v="89"/>
    <x v="2"/>
    <x v="0"/>
    <x v="52"/>
    <x v="17"/>
    <x v="3"/>
    <x v="13"/>
    <x v="9"/>
    <x v="3"/>
    <x v="27"/>
    <x v="3"/>
    <x v="0"/>
    <x v="156"/>
    <x v="0"/>
    <x v="0"/>
    <x v="165"/>
    <x v="311"/>
    <x v="105"/>
    <x v="3"/>
    <x v="105"/>
    <x v="7"/>
    <x v="17"/>
    <x v="17"/>
  </r>
  <r>
    <x v="0"/>
    <x v="3"/>
    <x v="48"/>
    <x v="7"/>
    <x v="89"/>
    <x v="2"/>
    <x v="0"/>
    <x v="72"/>
    <x v="17"/>
    <x v="3"/>
    <x v="18"/>
    <x v="9"/>
    <x v="3"/>
    <x v="64"/>
    <x v="3"/>
    <x v="0"/>
    <x v="187"/>
    <x v="21"/>
    <x v="4"/>
    <x v="198"/>
    <x v="275"/>
    <x v="62"/>
    <x v="2"/>
    <x v="12"/>
    <x v="2"/>
    <x v="3"/>
    <x v="3"/>
  </r>
  <r>
    <x v="0"/>
    <x v="3"/>
    <x v="48"/>
    <x v="7"/>
    <x v="89"/>
    <x v="2"/>
    <x v="0"/>
    <x v="72"/>
    <x v="17"/>
    <x v="3"/>
    <x v="18"/>
    <x v="9"/>
    <x v="3"/>
    <x v="64"/>
    <x v="3"/>
    <x v="0"/>
    <x v="187"/>
    <x v="21"/>
    <x v="4"/>
    <x v="198"/>
    <x v="275"/>
    <x v="58"/>
    <x v="2"/>
    <x v="26"/>
    <x v="2"/>
    <x v="3"/>
    <x v="3"/>
  </r>
  <r>
    <x v="0"/>
    <x v="3"/>
    <x v="48"/>
    <x v="7"/>
    <x v="89"/>
    <x v="2"/>
    <x v="0"/>
    <x v="72"/>
    <x v="17"/>
    <x v="3"/>
    <x v="18"/>
    <x v="9"/>
    <x v="3"/>
    <x v="64"/>
    <x v="3"/>
    <x v="0"/>
    <x v="187"/>
    <x v="21"/>
    <x v="4"/>
    <x v="198"/>
    <x v="184"/>
    <x v="75"/>
    <x v="2"/>
    <x v="102"/>
    <x v="1"/>
    <x v="2"/>
    <x v="2"/>
  </r>
  <r>
    <x v="0"/>
    <x v="3"/>
    <x v="48"/>
    <x v="7"/>
    <x v="89"/>
    <x v="2"/>
    <x v="0"/>
    <x v="72"/>
    <x v="17"/>
    <x v="3"/>
    <x v="18"/>
    <x v="9"/>
    <x v="3"/>
    <x v="64"/>
    <x v="3"/>
    <x v="0"/>
    <x v="187"/>
    <x v="21"/>
    <x v="4"/>
    <x v="198"/>
    <x v="126"/>
    <x v="73"/>
    <x v="2"/>
    <x v="38"/>
    <x v="2"/>
    <x v="2"/>
    <x v="2"/>
  </r>
  <r>
    <x v="0"/>
    <x v="3"/>
    <x v="48"/>
    <x v="7"/>
    <x v="89"/>
    <x v="2"/>
    <x v="0"/>
    <x v="72"/>
    <x v="17"/>
    <x v="3"/>
    <x v="18"/>
    <x v="9"/>
    <x v="3"/>
    <x v="64"/>
    <x v="3"/>
    <x v="0"/>
    <x v="187"/>
    <x v="21"/>
    <x v="4"/>
    <x v="198"/>
    <x v="275"/>
    <x v="38"/>
    <x v="1"/>
    <x v="87"/>
    <x v="2"/>
    <x v="3"/>
    <x v="3"/>
  </r>
  <r>
    <x v="0"/>
    <x v="3"/>
    <x v="48"/>
    <x v="7"/>
    <x v="89"/>
    <x v="2"/>
    <x v="0"/>
    <x v="72"/>
    <x v="17"/>
    <x v="3"/>
    <x v="18"/>
    <x v="9"/>
    <x v="3"/>
    <x v="64"/>
    <x v="3"/>
    <x v="0"/>
    <x v="187"/>
    <x v="21"/>
    <x v="4"/>
    <x v="198"/>
    <x v="275"/>
    <x v="81"/>
    <x v="2"/>
    <x v="59"/>
    <x v="2"/>
    <x v="16"/>
    <x v="16"/>
  </r>
  <r>
    <x v="0"/>
    <x v="3"/>
    <x v="48"/>
    <x v="10"/>
    <x v="59"/>
    <x v="2"/>
    <x v="0"/>
    <x v="72"/>
    <x v="17"/>
    <x v="3"/>
    <x v="18"/>
    <x v="9"/>
    <x v="3"/>
    <x v="64"/>
    <x v="3"/>
    <x v="0"/>
    <x v="105"/>
    <x v="0"/>
    <x v="0"/>
    <x v="114"/>
    <x v="311"/>
    <x v="105"/>
    <x v="3"/>
    <x v="105"/>
    <x v="7"/>
    <x v="17"/>
    <x v="17"/>
  </r>
  <r>
    <x v="0"/>
    <x v="3"/>
    <x v="48"/>
    <x v="10"/>
    <x v="89"/>
    <x v="2"/>
    <x v="0"/>
    <x v="72"/>
    <x v="17"/>
    <x v="3"/>
    <x v="18"/>
    <x v="9"/>
    <x v="3"/>
    <x v="64"/>
    <x v="3"/>
    <x v="0"/>
    <x v="187"/>
    <x v="21"/>
    <x v="4"/>
    <x v="198"/>
    <x v="208"/>
    <x v="72"/>
    <x v="2"/>
    <x v="34"/>
    <x v="2"/>
    <x v="4"/>
    <x v="4"/>
  </r>
  <r>
    <x v="0"/>
    <x v="3"/>
    <x v="48"/>
    <x v="10"/>
    <x v="89"/>
    <x v="2"/>
    <x v="0"/>
    <x v="72"/>
    <x v="17"/>
    <x v="3"/>
    <x v="18"/>
    <x v="9"/>
    <x v="3"/>
    <x v="64"/>
    <x v="3"/>
    <x v="0"/>
    <x v="187"/>
    <x v="21"/>
    <x v="4"/>
    <x v="198"/>
    <x v="184"/>
    <x v="29"/>
    <x v="1"/>
    <x v="95"/>
    <x v="1"/>
    <x v="4"/>
    <x v="4"/>
  </r>
  <r>
    <x v="0"/>
    <x v="3"/>
    <x v="48"/>
    <x v="10"/>
    <x v="89"/>
    <x v="2"/>
    <x v="0"/>
    <x v="72"/>
    <x v="17"/>
    <x v="3"/>
    <x v="18"/>
    <x v="9"/>
    <x v="3"/>
    <x v="64"/>
    <x v="3"/>
    <x v="0"/>
    <x v="187"/>
    <x v="21"/>
    <x v="4"/>
    <x v="198"/>
    <x v="208"/>
    <x v="63"/>
    <x v="2"/>
    <x v="3"/>
    <x v="2"/>
    <x v="10"/>
    <x v="10"/>
  </r>
  <r>
    <x v="0"/>
    <x v="3"/>
    <x v="48"/>
    <x v="10"/>
    <x v="89"/>
    <x v="2"/>
    <x v="0"/>
    <x v="72"/>
    <x v="17"/>
    <x v="3"/>
    <x v="18"/>
    <x v="9"/>
    <x v="3"/>
    <x v="64"/>
    <x v="3"/>
    <x v="0"/>
    <x v="187"/>
    <x v="21"/>
    <x v="4"/>
    <x v="198"/>
    <x v="208"/>
    <x v="65"/>
    <x v="2"/>
    <x v="5"/>
    <x v="2"/>
    <x v="10"/>
    <x v="10"/>
  </r>
  <r>
    <x v="0"/>
    <x v="3"/>
    <x v="48"/>
    <x v="10"/>
    <x v="89"/>
    <x v="2"/>
    <x v="0"/>
    <x v="72"/>
    <x v="17"/>
    <x v="3"/>
    <x v="18"/>
    <x v="9"/>
    <x v="3"/>
    <x v="64"/>
    <x v="3"/>
    <x v="0"/>
    <x v="187"/>
    <x v="21"/>
    <x v="4"/>
    <x v="198"/>
    <x v="208"/>
    <x v="94"/>
    <x v="2"/>
    <x v="71"/>
    <x v="2"/>
    <x v="10"/>
    <x v="10"/>
  </r>
  <r>
    <x v="0"/>
    <x v="3"/>
    <x v="48"/>
    <x v="4"/>
    <x v="0"/>
    <x v="2"/>
    <x v="0"/>
    <x v="72"/>
    <x v="17"/>
    <x v="3"/>
    <x v="18"/>
    <x v="9"/>
    <x v="3"/>
    <x v="64"/>
    <x v="3"/>
    <x v="0"/>
    <x v="4"/>
    <x v="0"/>
    <x v="0"/>
    <x v="4"/>
    <x v="311"/>
    <x v="105"/>
    <x v="3"/>
    <x v="105"/>
    <x v="7"/>
    <x v="17"/>
    <x v="17"/>
  </r>
  <r>
    <x v="0"/>
    <x v="3"/>
    <x v="48"/>
    <x v="4"/>
    <x v="89"/>
    <x v="2"/>
    <x v="0"/>
    <x v="72"/>
    <x v="17"/>
    <x v="3"/>
    <x v="18"/>
    <x v="9"/>
    <x v="3"/>
    <x v="64"/>
    <x v="3"/>
    <x v="0"/>
    <x v="187"/>
    <x v="21"/>
    <x v="4"/>
    <x v="198"/>
    <x v="8"/>
    <x v="67"/>
    <x v="2"/>
    <x v="43"/>
    <x v="6"/>
    <x v="7"/>
    <x v="7"/>
  </r>
  <r>
    <x v="0"/>
    <x v="3"/>
    <x v="48"/>
    <x v="4"/>
    <x v="89"/>
    <x v="2"/>
    <x v="0"/>
    <x v="72"/>
    <x v="17"/>
    <x v="3"/>
    <x v="18"/>
    <x v="9"/>
    <x v="3"/>
    <x v="64"/>
    <x v="3"/>
    <x v="0"/>
    <x v="187"/>
    <x v="21"/>
    <x v="4"/>
    <x v="198"/>
    <x v="67"/>
    <x v="12"/>
    <x v="1"/>
    <x v="72"/>
    <x v="2"/>
    <x v="11"/>
    <x v="11"/>
  </r>
  <r>
    <x v="0"/>
    <x v="3"/>
    <x v="48"/>
    <x v="4"/>
    <x v="89"/>
    <x v="2"/>
    <x v="0"/>
    <x v="72"/>
    <x v="17"/>
    <x v="3"/>
    <x v="18"/>
    <x v="9"/>
    <x v="3"/>
    <x v="64"/>
    <x v="3"/>
    <x v="0"/>
    <x v="187"/>
    <x v="21"/>
    <x v="4"/>
    <x v="198"/>
    <x v="7"/>
    <x v="11"/>
    <x v="1"/>
    <x v="94"/>
    <x v="1"/>
    <x v="6"/>
    <x v="6"/>
  </r>
  <r>
    <x v="0"/>
    <x v="3"/>
    <x v="48"/>
    <x v="2"/>
    <x v="89"/>
    <x v="2"/>
    <x v="0"/>
    <x v="1"/>
    <x v="17"/>
    <x v="3"/>
    <x v="11"/>
    <x v="9"/>
    <x v="3"/>
    <x v="64"/>
    <x v="3"/>
    <x v="0"/>
    <x v="11"/>
    <x v="0"/>
    <x v="0"/>
    <x v="11"/>
    <x v="311"/>
    <x v="105"/>
    <x v="3"/>
    <x v="105"/>
    <x v="7"/>
    <x v="17"/>
    <x v="17"/>
  </r>
  <r>
    <x v="0"/>
    <x v="3"/>
    <x v="48"/>
    <x v="2"/>
    <x v="89"/>
    <x v="2"/>
    <x v="0"/>
    <x v="72"/>
    <x v="17"/>
    <x v="3"/>
    <x v="18"/>
    <x v="9"/>
    <x v="3"/>
    <x v="64"/>
    <x v="3"/>
    <x v="0"/>
    <x v="187"/>
    <x v="21"/>
    <x v="4"/>
    <x v="198"/>
    <x v="20"/>
    <x v="68"/>
    <x v="2"/>
    <x v="76"/>
    <x v="2"/>
    <x v="7"/>
    <x v="7"/>
  </r>
  <r>
    <x v="0"/>
    <x v="3"/>
    <x v="48"/>
    <x v="2"/>
    <x v="89"/>
    <x v="2"/>
    <x v="0"/>
    <x v="72"/>
    <x v="17"/>
    <x v="3"/>
    <x v="18"/>
    <x v="9"/>
    <x v="3"/>
    <x v="64"/>
    <x v="3"/>
    <x v="0"/>
    <x v="187"/>
    <x v="21"/>
    <x v="4"/>
    <x v="198"/>
    <x v="46"/>
    <x v="83"/>
    <x v="2"/>
    <x v="55"/>
    <x v="2"/>
    <x v="16"/>
    <x v="16"/>
  </r>
  <r>
    <x v="0"/>
    <x v="3"/>
    <x v="48"/>
    <x v="2"/>
    <x v="89"/>
    <x v="2"/>
    <x v="0"/>
    <x v="72"/>
    <x v="17"/>
    <x v="3"/>
    <x v="18"/>
    <x v="9"/>
    <x v="3"/>
    <x v="64"/>
    <x v="3"/>
    <x v="0"/>
    <x v="187"/>
    <x v="21"/>
    <x v="4"/>
    <x v="198"/>
    <x v="7"/>
    <x v="11"/>
    <x v="1"/>
    <x v="94"/>
    <x v="1"/>
    <x v="6"/>
    <x v="6"/>
  </r>
  <r>
    <x v="0"/>
    <x v="3"/>
    <x v="48"/>
    <x v="2"/>
    <x v="89"/>
    <x v="2"/>
    <x v="0"/>
    <x v="6"/>
    <x v="17"/>
    <x v="3"/>
    <x v="11"/>
    <x v="9"/>
    <x v="3"/>
    <x v="64"/>
    <x v="3"/>
    <x v="0"/>
    <x v="27"/>
    <x v="0"/>
    <x v="0"/>
    <x v="27"/>
    <x v="311"/>
    <x v="105"/>
    <x v="3"/>
    <x v="105"/>
    <x v="7"/>
    <x v="17"/>
    <x v="17"/>
  </r>
  <r>
    <x v="0"/>
    <x v="3"/>
    <x v="48"/>
    <x v="2"/>
    <x v="89"/>
    <x v="2"/>
    <x v="0"/>
    <x v="72"/>
    <x v="17"/>
    <x v="3"/>
    <x v="18"/>
    <x v="9"/>
    <x v="3"/>
    <x v="64"/>
    <x v="3"/>
    <x v="0"/>
    <x v="187"/>
    <x v="21"/>
    <x v="4"/>
    <x v="198"/>
    <x v="46"/>
    <x v="68"/>
    <x v="2"/>
    <x v="76"/>
    <x v="2"/>
    <x v="7"/>
    <x v="7"/>
  </r>
  <r>
    <x v="0"/>
    <x v="3"/>
    <x v="48"/>
    <x v="2"/>
    <x v="89"/>
    <x v="2"/>
    <x v="0"/>
    <x v="72"/>
    <x v="17"/>
    <x v="3"/>
    <x v="18"/>
    <x v="9"/>
    <x v="3"/>
    <x v="64"/>
    <x v="3"/>
    <x v="0"/>
    <x v="187"/>
    <x v="21"/>
    <x v="4"/>
    <x v="198"/>
    <x v="81"/>
    <x v="84"/>
    <x v="2"/>
    <x v="57"/>
    <x v="2"/>
    <x v="16"/>
    <x v="16"/>
  </r>
  <r>
    <x v="0"/>
    <x v="3"/>
    <x v="48"/>
    <x v="2"/>
    <x v="89"/>
    <x v="2"/>
    <x v="0"/>
    <x v="72"/>
    <x v="17"/>
    <x v="3"/>
    <x v="18"/>
    <x v="9"/>
    <x v="3"/>
    <x v="64"/>
    <x v="3"/>
    <x v="0"/>
    <x v="187"/>
    <x v="21"/>
    <x v="4"/>
    <x v="198"/>
    <x v="18"/>
    <x v="11"/>
    <x v="1"/>
    <x v="94"/>
    <x v="1"/>
    <x v="6"/>
    <x v="6"/>
  </r>
  <r>
    <x v="1"/>
    <x v="4"/>
    <x v="74"/>
    <x v="12"/>
    <x v="89"/>
    <x v="2"/>
    <x v="0"/>
    <x v="72"/>
    <x v="17"/>
    <x v="3"/>
    <x v="18"/>
    <x v="9"/>
    <x v="3"/>
    <x v="64"/>
    <x v="3"/>
    <x v="0"/>
    <x v="187"/>
    <x v="21"/>
    <x v="4"/>
    <x v="198"/>
    <x v="311"/>
    <x v="105"/>
    <x v="3"/>
    <x v="105"/>
    <x v="7"/>
    <x v="17"/>
    <x v="17"/>
  </r>
  <r>
    <x v="0"/>
    <x v="3"/>
    <x v="48"/>
    <x v="2"/>
    <x v="89"/>
    <x v="2"/>
    <x v="0"/>
    <x v="8"/>
    <x v="17"/>
    <x v="3"/>
    <x v="7"/>
    <x v="9"/>
    <x v="3"/>
    <x v="64"/>
    <x v="3"/>
    <x v="0"/>
    <x v="21"/>
    <x v="0"/>
    <x v="0"/>
    <x v="21"/>
    <x v="311"/>
    <x v="105"/>
    <x v="3"/>
    <x v="105"/>
    <x v="7"/>
    <x v="17"/>
    <x v="17"/>
  </r>
  <r>
    <x v="0"/>
    <x v="3"/>
    <x v="48"/>
    <x v="2"/>
    <x v="89"/>
    <x v="2"/>
    <x v="0"/>
    <x v="72"/>
    <x v="17"/>
    <x v="3"/>
    <x v="18"/>
    <x v="9"/>
    <x v="3"/>
    <x v="64"/>
    <x v="3"/>
    <x v="0"/>
    <x v="187"/>
    <x v="21"/>
    <x v="4"/>
    <x v="198"/>
    <x v="37"/>
    <x v="70"/>
    <x v="2"/>
    <x v="41"/>
    <x v="2"/>
    <x v="7"/>
    <x v="7"/>
  </r>
  <r>
    <x v="0"/>
    <x v="3"/>
    <x v="48"/>
    <x v="2"/>
    <x v="89"/>
    <x v="2"/>
    <x v="0"/>
    <x v="72"/>
    <x v="17"/>
    <x v="3"/>
    <x v="18"/>
    <x v="9"/>
    <x v="3"/>
    <x v="64"/>
    <x v="3"/>
    <x v="0"/>
    <x v="187"/>
    <x v="21"/>
    <x v="4"/>
    <x v="198"/>
    <x v="70"/>
    <x v="83"/>
    <x v="2"/>
    <x v="55"/>
    <x v="2"/>
    <x v="16"/>
    <x v="16"/>
  </r>
  <r>
    <x v="0"/>
    <x v="3"/>
    <x v="48"/>
    <x v="2"/>
    <x v="89"/>
    <x v="2"/>
    <x v="0"/>
    <x v="72"/>
    <x v="17"/>
    <x v="3"/>
    <x v="18"/>
    <x v="9"/>
    <x v="3"/>
    <x v="64"/>
    <x v="3"/>
    <x v="0"/>
    <x v="187"/>
    <x v="21"/>
    <x v="4"/>
    <x v="198"/>
    <x v="23"/>
    <x v="4"/>
    <x v="1"/>
    <x v="62"/>
    <x v="1"/>
    <x v="3"/>
    <x v="3"/>
  </r>
  <r>
    <x v="0"/>
    <x v="3"/>
    <x v="48"/>
    <x v="0"/>
    <x v="2"/>
    <x v="2"/>
    <x v="0"/>
    <x v="72"/>
    <x v="17"/>
    <x v="3"/>
    <x v="18"/>
    <x v="9"/>
    <x v="3"/>
    <x v="64"/>
    <x v="3"/>
    <x v="0"/>
    <x v="13"/>
    <x v="0"/>
    <x v="0"/>
    <x v="13"/>
    <x v="311"/>
    <x v="105"/>
    <x v="3"/>
    <x v="105"/>
    <x v="7"/>
    <x v="17"/>
    <x v="17"/>
  </r>
  <r>
    <x v="0"/>
    <x v="3"/>
    <x v="48"/>
    <x v="0"/>
    <x v="89"/>
    <x v="2"/>
    <x v="0"/>
    <x v="72"/>
    <x v="17"/>
    <x v="3"/>
    <x v="18"/>
    <x v="9"/>
    <x v="3"/>
    <x v="64"/>
    <x v="3"/>
    <x v="0"/>
    <x v="187"/>
    <x v="21"/>
    <x v="4"/>
    <x v="198"/>
    <x v="24"/>
    <x v="56"/>
    <x v="2"/>
    <x v="97"/>
    <x v="6"/>
    <x v="14"/>
    <x v="14"/>
  </r>
  <r>
    <x v="0"/>
    <x v="3"/>
    <x v="48"/>
    <x v="0"/>
    <x v="89"/>
    <x v="2"/>
    <x v="0"/>
    <x v="72"/>
    <x v="17"/>
    <x v="3"/>
    <x v="18"/>
    <x v="9"/>
    <x v="3"/>
    <x v="64"/>
    <x v="3"/>
    <x v="0"/>
    <x v="187"/>
    <x v="21"/>
    <x v="4"/>
    <x v="198"/>
    <x v="24"/>
    <x v="55"/>
    <x v="2"/>
    <x v="100"/>
    <x v="6"/>
    <x v="14"/>
    <x v="14"/>
  </r>
  <r>
    <x v="0"/>
    <x v="3"/>
    <x v="48"/>
    <x v="0"/>
    <x v="89"/>
    <x v="2"/>
    <x v="0"/>
    <x v="72"/>
    <x v="17"/>
    <x v="3"/>
    <x v="18"/>
    <x v="9"/>
    <x v="3"/>
    <x v="64"/>
    <x v="3"/>
    <x v="0"/>
    <x v="187"/>
    <x v="21"/>
    <x v="4"/>
    <x v="198"/>
    <x v="8"/>
    <x v="28"/>
    <x v="1"/>
    <x v="1"/>
    <x v="6"/>
    <x v="14"/>
    <x v="14"/>
  </r>
  <r>
    <x v="1"/>
    <x v="4"/>
    <x v="74"/>
    <x v="12"/>
    <x v="89"/>
    <x v="2"/>
    <x v="0"/>
    <x v="72"/>
    <x v="17"/>
    <x v="3"/>
    <x v="18"/>
    <x v="9"/>
    <x v="3"/>
    <x v="64"/>
    <x v="3"/>
    <x v="0"/>
    <x v="187"/>
    <x v="21"/>
    <x v="4"/>
    <x v="198"/>
    <x v="311"/>
    <x v="105"/>
    <x v="3"/>
    <x v="105"/>
    <x v="7"/>
    <x v="17"/>
    <x v="17"/>
  </r>
  <r>
    <x v="1"/>
    <x v="4"/>
    <x v="74"/>
    <x v="12"/>
    <x v="89"/>
    <x v="2"/>
    <x v="0"/>
    <x v="72"/>
    <x v="17"/>
    <x v="3"/>
    <x v="18"/>
    <x v="9"/>
    <x v="3"/>
    <x v="64"/>
    <x v="3"/>
    <x v="0"/>
    <x v="187"/>
    <x v="21"/>
    <x v="4"/>
    <x v="198"/>
    <x v="311"/>
    <x v="105"/>
    <x v="3"/>
    <x v="105"/>
    <x v="7"/>
    <x v="17"/>
    <x v="17"/>
  </r>
  <r>
    <x v="0"/>
    <x v="3"/>
    <x v="32"/>
    <x v="12"/>
    <x v="89"/>
    <x v="2"/>
    <x v="0"/>
    <x v="72"/>
    <x v="17"/>
    <x v="3"/>
    <x v="18"/>
    <x v="9"/>
    <x v="3"/>
    <x v="64"/>
    <x v="3"/>
    <x v="0"/>
    <x v="187"/>
    <x v="21"/>
    <x v="4"/>
    <x v="198"/>
    <x v="311"/>
    <x v="105"/>
    <x v="3"/>
    <x v="105"/>
    <x v="7"/>
    <x v="17"/>
    <x v="17"/>
  </r>
  <r>
    <x v="0"/>
    <x v="3"/>
    <x v="32"/>
    <x v="8"/>
    <x v="86"/>
    <x v="2"/>
    <x v="0"/>
    <x v="72"/>
    <x v="17"/>
    <x v="3"/>
    <x v="18"/>
    <x v="9"/>
    <x v="3"/>
    <x v="64"/>
    <x v="3"/>
    <x v="0"/>
    <x v="184"/>
    <x v="0"/>
    <x v="0"/>
    <x v="195"/>
    <x v="311"/>
    <x v="105"/>
    <x v="3"/>
    <x v="105"/>
    <x v="7"/>
    <x v="17"/>
    <x v="17"/>
  </r>
  <r>
    <x v="0"/>
    <x v="3"/>
    <x v="32"/>
    <x v="8"/>
    <x v="89"/>
    <x v="2"/>
    <x v="0"/>
    <x v="72"/>
    <x v="17"/>
    <x v="3"/>
    <x v="18"/>
    <x v="9"/>
    <x v="3"/>
    <x v="64"/>
    <x v="3"/>
    <x v="0"/>
    <x v="187"/>
    <x v="21"/>
    <x v="4"/>
    <x v="198"/>
    <x v="307"/>
    <x v="82"/>
    <x v="2"/>
    <x v="54"/>
    <x v="2"/>
    <x v="6"/>
    <x v="6"/>
  </r>
  <r>
    <x v="0"/>
    <x v="3"/>
    <x v="32"/>
    <x v="8"/>
    <x v="89"/>
    <x v="2"/>
    <x v="0"/>
    <x v="72"/>
    <x v="17"/>
    <x v="3"/>
    <x v="18"/>
    <x v="9"/>
    <x v="3"/>
    <x v="64"/>
    <x v="3"/>
    <x v="0"/>
    <x v="187"/>
    <x v="21"/>
    <x v="4"/>
    <x v="198"/>
    <x v="307"/>
    <x v="59"/>
    <x v="2"/>
    <x v="18"/>
    <x v="2"/>
    <x v="6"/>
    <x v="6"/>
  </r>
  <r>
    <x v="0"/>
    <x v="3"/>
    <x v="32"/>
    <x v="8"/>
    <x v="89"/>
    <x v="2"/>
    <x v="0"/>
    <x v="72"/>
    <x v="17"/>
    <x v="3"/>
    <x v="18"/>
    <x v="9"/>
    <x v="3"/>
    <x v="64"/>
    <x v="3"/>
    <x v="0"/>
    <x v="187"/>
    <x v="21"/>
    <x v="4"/>
    <x v="198"/>
    <x v="307"/>
    <x v="93"/>
    <x v="2"/>
    <x v="74"/>
    <x v="2"/>
    <x v="6"/>
    <x v="6"/>
  </r>
  <r>
    <x v="0"/>
    <x v="3"/>
    <x v="32"/>
    <x v="8"/>
    <x v="89"/>
    <x v="2"/>
    <x v="0"/>
    <x v="72"/>
    <x v="17"/>
    <x v="3"/>
    <x v="18"/>
    <x v="9"/>
    <x v="3"/>
    <x v="64"/>
    <x v="3"/>
    <x v="0"/>
    <x v="187"/>
    <x v="21"/>
    <x v="4"/>
    <x v="198"/>
    <x v="307"/>
    <x v="16"/>
    <x v="1"/>
    <x v="60"/>
    <x v="2"/>
    <x v="16"/>
    <x v="16"/>
  </r>
  <r>
    <x v="0"/>
    <x v="3"/>
    <x v="32"/>
    <x v="7"/>
    <x v="89"/>
    <x v="2"/>
    <x v="0"/>
    <x v="70"/>
    <x v="17"/>
    <x v="3"/>
    <x v="17"/>
    <x v="9"/>
    <x v="3"/>
    <x v="0"/>
    <x v="3"/>
    <x v="0"/>
    <x v="181"/>
    <x v="0"/>
    <x v="0"/>
    <x v="192"/>
    <x v="311"/>
    <x v="105"/>
    <x v="3"/>
    <x v="105"/>
    <x v="7"/>
    <x v="17"/>
    <x v="17"/>
  </r>
  <r>
    <x v="0"/>
    <x v="3"/>
    <x v="32"/>
    <x v="7"/>
    <x v="89"/>
    <x v="2"/>
    <x v="0"/>
    <x v="72"/>
    <x v="17"/>
    <x v="3"/>
    <x v="18"/>
    <x v="9"/>
    <x v="3"/>
    <x v="64"/>
    <x v="3"/>
    <x v="0"/>
    <x v="187"/>
    <x v="21"/>
    <x v="4"/>
    <x v="198"/>
    <x v="303"/>
    <x v="62"/>
    <x v="2"/>
    <x v="12"/>
    <x v="2"/>
    <x v="3"/>
    <x v="3"/>
  </r>
  <r>
    <x v="0"/>
    <x v="3"/>
    <x v="32"/>
    <x v="7"/>
    <x v="89"/>
    <x v="2"/>
    <x v="0"/>
    <x v="72"/>
    <x v="17"/>
    <x v="3"/>
    <x v="18"/>
    <x v="9"/>
    <x v="3"/>
    <x v="64"/>
    <x v="3"/>
    <x v="0"/>
    <x v="187"/>
    <x v="21"/>
    <x v="4"/>
    <x v="198"/>
    <x v="303"/>
    <x v="57"/>
    <x v="2"/>
    <x v="61"/>
    <x v="2"/>
    <x v="3"/>
    <x v="3"/>
  </r>
  <r>
    <x v="0"/>
    <x v="3"/>
    <x v="32"/>
    <x v="7"/>
    <x v="89"/>
    <x v="2"/>
    <x v="0"/>
    <x v="72"/>
    <x v="17"/>
    <x v="3"/>
    <x v="18"/>
    <x v="9"/>
    <x v="3"/>
    <x v="64"/>
    <x v="3"/>
    <x v="0"/>
    <x v="187"/>
    <x v="21"/>
    <x v="4"/>
    <x v="198"/>
    <x v="303"/>
    <x v="64"/>
    <x v="2"/>
    <x v="2"/>
    <x v="2"/>
    <x v="9"/>
    <x v="9"/>
  </r>
  <r>
    <x v="0"/>
    <x v="3"/>
    <x v="32"/>
    <x v="7"/>
    <x v="89"/>
    <x v="2"/>
    <x v="0"/>
    <x v="72"/>
    <x v="17"/>
    <x v="3"/>
    <x v="18"/>
    <x v="9"/>
    <x v="3"/>
    <x v="64"/>
    <x v="3"/>
    <x v="0"/>
    <x v="187"/>
    <x v="21"/>
    <x v="4"/>
    <x v="198"/>
    <x v="303"/>
    <x v="66"/>
    <x v="2"/>
    <x v="4"/>
    <x v="2"/>
    <x v="9"/>
    <x v="9"/>
  </r>
  <r>
    <x v="0"/>
    <x v="3"/>
    <x v="32"/>
    <x v="7"/>
    <x v="89"/>
    <x v="2"/>
    <x v="0"/>
    <x v="72"/>
    <x v="17"/>
    <x v="3"/>
    <x v="18"/>
    <x v="9"/>
    <x v="3"/>
    <x v="64"/>
    <x v="3"/>
    <x v="0"/>
    <x v="187"/>
    <x v="21"/>
    <x v="4"/>
    <x v="198"/>
    <x v="303"/>
    <x v="95"/>
    <x v="2"/>
    <x v="70"/>
    <x v="2"/>
    <x v="9"/>
    <x v="9"/>
  </r>
  <r>
    <x v="0"/>
    <x v="3"/>
    <x v="32"/>
    <x v="3"/>
    <x v="89"/>
    <x v="2"/>
    <x v="0"/>
    <x v="51"/>
    <x v="17"/>
    <x v="3"/>
    <x v="10"/>
    <x v="9"/>
    <x v="3"/>
    <x v="64"/>
    <x v="3"/>
    <x v="0"/>
    <x v="135"/>
    <x v="0"/>
    <x v="0"/>
    <x v="144"/>
    <x v="311"/>
    <x v="105"/>
    <x v="3"/>
    <x v="105"/>
    <x v="7"/>
    <x v="17"/>
    <x v="17"/>
  </r>
  <r>
    <x v="0"/>
    <x v="3"/>
    <x v="32"/>
    <x v="3"/>
    <x v="89"/>
    <x v="2"/>
    <x v="0"/>
    <x v="72"/>
    <x v="17"/>
    <x v="3"/>
    <x v="18"/>
    <x v="9"/>
    <x v="3"/>
    <x v="64"/>
    <x v="3"/>
    <x v="0"/>
    <x v="187"/>
    <x v="21"/>
    <x v="4"/>
    <x v="198"/>
    <x v="247"/>
    <x v="37"/>
    <x v="1"/>
    <x v="35"/>
    <x v="3"/>
    <x v="7"/>
    <x v="7"/>
  </r>
  <r>
    <x v="0"/>
    <x v="3"/>
    <x v="32"/>
    <x v="2"/>
    <x v="89"/>
    <x v="2"/>
    <x v="0"/>
    <x v="25"/>
    <x v="13"/>
    <x v="3"/>
    <x v="16"/>
    <x v="8"/>
    <x v="3"/>
    <x v="64"/>
    <x v="3"/>
    <x v="0"/>
    <x v="160"/>
    <x v="20"/>
    <x v="0"/>
    <x v="188"/>
    <x v="311"/>
    <x v="105"/>
    <x v="3"/>
    <x v="105"/>
    <x v="7"/>
    <x v="17"/>
    <x v="17"/>
  </r>
  <r>
    <x v="0"/>
    <x v="3"/>
    <x v="32"/>
    <x v="2"/>
    <x v="89"/>
    <x v="2"/>
    <x v="0"/>
    <x v="72"/>
    <x v="17"/>
    <x v="3"/>
    <x v="18"/>
    <x v="9"/>
    <x v="3"/>
    <x v="64"/>
    <x v="3"/>
    <x v="0"/>
    <x v="187"/>
    <x v="21"/>
    <x v="4"/>
    <x v="198"/>
    <x v="299"/>
    <x v="50"/>
    <x v="1"/>
    <x v="33"/>
    <x v="4"/>
    <x v="7"/>
    <x v="7"/>
  </r>
  <r>
    <x v="0"/>
    <x v="3"/>
    <x v="32"/>
    <x v="2"/>
    <x v="89"/>
    <x v="2"/>
    <x v="0"/>
    <x v="72"/>
    <x v="17"/>
    <x v="3"/>
    <x v="18"/>
    <x v="9"/>
    <x v="3"/>
    <x v="64"/>
    <x v="3"/>
    <x v="0"/>
    <x v="187"/>
    <x v="21"/>
    <x v="4"/>
    <x v="198"/>
    <x v="306"/>
    <x v="83"/>
    <x v="2"/>
    <x v="55"/>
    <x v="4"/>
    <x v="16"/>
    <x v="16"/>
  </r>
  <r>
    <x v="0"/>
    <x v="3"/>
    <x v="32"/>
    <x v="2"/>
    <x v="89"/>
    <x v="2"/>
    <x v="0"/>
    <x v="72"/>
    <x v="17"/>
    <x v="3"/>
    <x v="18"/>
    <x v="9"/>
    <x v="3"/>
    <x v="64"/>
    <x v="3"/>
    <x v="0"/>
    <x v="187"/>
    <x v="21"/>
    <x v="4"/>
    <x v="198"/>
    <x v="174"/>
    <x v="10"/>
    <x v="1"/>
    <x v="93"/>
    <x v="1"/>
    <x v="6"/>
    <x v="6"/>
  </r>
  <r>
    <x v="1"/>
    <x v="4"/>
    <x v="74"/>
    <x v="12"/>
    <x v="89"/>
    <x v="2"/>
    <x v="0"/>
    <x v="72"/>
    <x v="17"/>
    <x v="3"/>
    <x v="18"/>
    <x v="9"/>
    <x v="3"/>
    <x v="64"/>
    <x v="3"/>
    <x v="0"/>
    <x v="187"/>
    <x v="21"/>
    <x v="4"/>
    <x v="198"/>
    <x v="311"/>
    <x v="105"/>
    <x v="3"/>
    <x v="105"/>
    <x v="7"/>
    <x v="17"/>
    <x v="17"/>
  </r>
  <r>
    <x v="1"/>
    <x v="4"/>
    <x v="74"/>
    <x v="12"/>
    <x v="89"/>
    <x v="2"/>
    <x v="0"/>
    <x v="72"/>
    <x v="17"/>
    <x v="3"/>
    <x v="18"/>
    <x v="9"/>
    <x v="3"/>
    <x v="64"/>
    <x v="3"/>
    <x v="0"/>
    <x v="187"/>
    <x v="21"/>
    <x v="4"/>
    <x v="198"/>
    <x v="311"/>
    <x v="105"/>
    <x v="3"/>
    <x v="105"/>
    <x v="7"/>
    <x v="17"/>
    <x v="17"/>
  </r>
  <r>
    <x v="0"/>
    <x v="3"/>
    <x v="47"/>
    <x v="12"/>
    <x v="89"/>
    <x v="2"/>
    <x v="0"/>
    <x v="72"/>
    <x v="17"/>
    <x v="3"/>
    <x v="18"/>
    <x v="9"/>
    <x v="3"/>
    <x v="64"/>
    <x v="3"/>
    <x v="0"/>
    <x v="187"/>
    <x v="21"/>
    <x v="4"/>
    <x v="198"/>
    <x v="311"/>
    <x v="105"/>
    <x v="3"/>
    <x v="105"/>
    <x v="7"/>
    <x v="17"/>
    <x v="17"/>
  </r>
  <r>
    <x v="0"/>
    <x v="3"/>
    <x v="47"/>
    <x v="8"/>
    <x v="65"/>
    <x v="2"/>
    <x v="0"/>
    <x v="72"/>
    <x v="17"/>
    <x v="3"/>
    <x v="18"/>
    <x v="9"/>
    <x v="3"/>
    <x v="64"/>
    <x v="3"/>
    <x v="0"/>
    <x v="120"/>
    <x v="0"/>
    <x v="0"/>
    <x v="130"/>
    <x v="311"/>
    <x v="105"/>
    <x v="3"/>
    <x v="105"/>
    <x v="7"/>
    <x v="17"/>
    <x v="17"/>
  </r>
  <r>
    <x v="0"/>
    <x v="3"/>
    <x v="47"/>
    <x v="8"/>
    <x v="89"/>
    <x v="2"/>
    <x v="0"/>
    <x v="72"/>
    <x v="17"/>
    <x v="3"/>
    <x v="18"/>
    <x v="9"/>
    <x v="3"/>
    <x v="64"/>
    <x v="3"/>
    <x v="0"/>
    <x v="187"/>
    <x v="21"/>
    <x v="4"/>
    <x v="198"/>
    <x v="231"/>
    <x v="82"/>
    <x v="2"/>
    <x v="54"/>
    <x v="4"/>
    <x v="6"/>
    <x v="6"/>
  </r>
  <r>
    <x v="0"/>
    <x v="3"/>
    <x v="47"/>
    <x v="8"/>
    <x v="89"/>
    <x v="2"/>
    <x v="0"/>
    <x v="72"/>
    <x v="17"/>
    <x v="3"/>
    <x v="18"/>
    <x v="9"/>
    <x v="3"/>
    <x v="64"/>
    <x v="3"/>
    <x v="0"/>
    <x v="187"/>
    <x v="21"/>
    <x v="4"/>
    <x v="198"/>
    <x v="231"/>
    <x v="59"/>
    <x v="2"/>
    <x v="18"/>
    <x v="4"/>
    <x v="6"/>
    <x v="6"/>
  </r>
  <r>
    <x v="0"/>
    <x v="3"/>
    <x v="47"/>
    <x v="8"/>
    <x v="89"/>
    <x v="2"/>
    <x v="0"/>
    <x v="72"/>
    <x v="17"/>
    <x v="3"/>
    <x v="18"/>
    <x v="9"/>
    <x v="3"/>
    <x v="64"/>
    <x v="3"/>
    <x v="0"/>
    <x v="187"/>
    <x v="21"/>
    <x v="4"/>
    <x v="198"/>
    <x v="231"/>
    <x v="93"/>
    <x v="2"/>
    <x v="74"/>
    <x v="4"/>
    <x v="6"/>
    <x v="6"/>
  </r>
  <r>
    <x v="0"/>
    <x v="3"/>
    <x v="47"/>
    <x v="8"/>
    <x v="89"/>
    <x v="2"/>
    <x v="0"/>
    <x v="72"/>
    <x v="17"/>
    <x v="3"/>
    <x v="18"/>
    <x v="9"/>
    <x v="3"/>
    <x v="64"/>
    <x v="3"/>
    <x v="0"/>
    <x v="187"/>
    <x v="21"/>
    <x v="4"/>
    <x v="198"/>
    <x v="231"/>
    <x v="16"/>
    <x v="1"/>
    <x v="60"/>
    <x v="4"/>
    <x v="16"/>
    <x v="16"/>
  </r>
  <r>
    <x v="0"/>
    <x v="3"/>
    <x v="47"/>
    <x v="7"/>
    <x v="89"/>
    <x v="2"/>
    <x v="0"/>
    <x v="56"/>
    <x v="17"/>
    <x v="3"/>
    <x v="13"/>
    <x v="9"/>
    <x v="3"/>
    <x v="5"/>
    <x v="3"/>
    <x v="0"/>
    <x v="145"/>
    <x v="0"/>
    <x v="0"/>
    <x v="153"/>
    <x v="311"/>
    <x v="105"/>
    <x v="3"/>
    <x v="105"/>
    <x v="7"/>
    <x v="17"/>
    <x v="17"/>
  </r>
  <r>
    <x v="0"/>
    <x v="3"/>
    <x v="47"/>
    <x v="7"/>
    <x v="89"/>
    <x v="2"/>
    <x v="0"/>
    <x v="72"/>
    <x v="17"/>
    <x v="3"/>
    <x v="18"/>
    <x v="9"/>
    <x v="3"/>
    <x v="64"/>
    <x v="3"/>
    <x v="0"/>
    <x v="187"/>
    <x v="21"/>
    <x v="4"/>
    <x v="198"/>
    <x v="261"/>
    <x v="62"/>
    <x v="2"/>
    <x v="12"/>
    <x v="4"/>
    <x v="3"/>
    <x v="3"/>
  </r>
  <r>
    <x v="0"/>
    <x v="3"/>
    <x v="47"/>
    <x v="7"/>
    <x v="89"/>
    <x v="2"/>
    <x v="0"/>
    <x v="72"/>
    <x v="17"/>
    <x v="3"/>
    <x v="18"/>
    <x v="9"/>
    <x v="3"/>
    <x v="64"/>
    <x v="3"/>
    <x v="0"/>
    <x v="187"/>
    <x v="21"/>
    <x v="4"/>
    <x v="198"/>
    <x v="261"/>
    <x v="58"/>
    <x v="2"/>
    <x v="26"/>
    <x v="4"/>
    <x v="3"/>
    <x v="3"/>
  </r>
  <r>
    <x v="0"/>
    <x v="3"/>
    <x v="47"/>
    <x v="7"/>
    <x v="89"/>
    <x v="2"/>
    <x v="0"/>
    <x v="72"/>
    <x v="17"/>
    <x v="3"/>
    <x v="18"/>
    <x v="9"/>
    <x v="3"/>
    <x v="64"/>
    <x v="3"/>
    <x v="0"/>
    <x v="187"/>
    <x v="21"/>
    <x v="4"/>
    <x v="198"/>
    <x v="202"/>
    <x v="75"/>
    <x v="2"/>
    <x v="102"/>
    <x v="1"/>
    <x v="2"/>
    <x v="2"/>
  </r>
  <r>
    <x v="0"/>
    <x v="3"/>
    <x v="47"/>
    <x v="7"/>
    <x v="89"/>
    <x v="2"/>
    <x v="0"/>
    <x v="72"/>
    <x v="17"/>
    <x v="3"/>
    <x v="18"/>
    <x v="9"/>
    <x v="3"/>
    <x v="64"/>
    <x v="3"/>
    <x v="0"/>
    <x v="187"/>
    <x v="21"/>
    <x v="4"/>
    <x v="198"/>
    <x v="142"/>
    <x v="73"/>
    <x v="2"/>
    <x v="38"/>
    <x v="4"/>
    <x v="2"/>
    <x v="2"/>
  </r>
  <r>
    <x v="0"/>
    <x v="3"/>
    <x v="47"/>
    <x v="7"/>
    <x v="89"/>
    <x v="2"/>
    <x v="0"/>
    <x v="72"/>
    <x v="17"/>
    <x v="3"/>
    <x v="18"/>
    <x v="9"/>
    <x v="3"/>
    <x v="64"/>
    <x v="3"/>
    <x v="0"/>
    <x v="187"/>
    <x v="21"/>
    <x v="4"/>
    <x v="198"/>
    <x v="261"/>
    <x v="38"/>
    <x v="1"/>
    <x v="87"/>
    <x v="4"/>
    <x v="3"/>
    <x v="3"/>
  </r>
  <r>
    <x v="0"/>
    <x v="3"/>
    <x v="47"/>
    <x v="7"/>
    <x v="89"/>
    <x v="2"/>
    <x v="0"/>
    <x v="72"/>
    <x v="17"/>
    <x v="3"/>
    <x v="18"/>
    <x v="9"/>
    <x v="3"/>
    <x v="64"/>
    <x v="3"/>
    <x v="0"/>
    <x v="187"/>
    <x v="21"/>
    <x v="4"/>
    <x v="198"/>
    <x v="261"/>
    <x v="81"/>
    <x v="2"/>
    <x v="59"/>
    <x v="4"/>
    <x v="16"/>
    <x v="16"/>
  </r>
  <r>
    <x v="0"/>
    <x v="3"/>
    <x v="47"/>
    <x v="0"/>
    <x v="2"/>
    <x v="2"/>
    <x v="0"/>
    <x v="72"/>
    <x v="17"/>
    <x v="3"/>
    <x v="18"/>
    <x v="9"/>
    <x v="3"/>
    <x v="64"/>
    <x v="3"/>
    <x v="0"/>
    <x v="13"/>
    <x v="0"/>
    <x v="0"/>
    <x v="13"/>
    <x v="311"/>
    <x v="105"/>
    <x v="3"/>
    <x v="105"/>
    <x v="7"/>
    <x v="17"/>
    <x v="17"/>
  </r>
  <r>
    <x v="0"/>
    <x v="3"/>
    <x v="47"/>
    <x v="0"/>
    <x v="89"/>
    <x v="2"/>
    <x v="0"/>
    <x v="72"/>
    <x v="17"/>
    <x v="3"/>
    <x v="18"/>
    <x v="9"/>
    <x v="3"/>
    <x v="64"/>
    <x v="3"/>
    <x v="0"/>
    <x v="187"/>
    <x v="21"/>
    <x v="4"/>
    <x v="198"/>
    <x v="24"/>
    <x v="55"/>
    <x v="2"/>
    <x v="100"/>
    <x v="6"/>
    <x v="14"/>
    <x v="14"/>
  </r>
  <r>
    <x v="0"/>
    <x v="3"/>
    <x v="47"/>
    <x v="0"/>
    <x v="89"/>
    <x v="2"/>
    <x v="0"/>
    <x v="72"/>
    <x v="17"/>
    <x v="3"/>
    <x v="18"/>
    <x v="9"/>
    <x v="3"/>
    <x v="64"/>
    <x v="3"/>
    <x v="0"/>
    <x v="187"/>
    <x v="21"/>
    <x v="4"/>
    <x v="198"/>
    <x v="8"/>
    <x v="28"/>
    <x v="1"/>
    <x v="1"/>
    <x v="6"/>
    <x v="14"/>
    <x v="14"/>
  </r>
  <r>
    <x v="1"/>
    <x v="4"/>
    <x v="74"/>
    <x v="12"/>
    <x v="89"/>
    <x v="2"/>
    <x v="0"/>
    <x v="72"/>
    <x v="17"/>
    <x v="3"/>
    <x v="18"/>
    <x v="9"/>
    <x v="3"/>
    <x v="64"/>
    <x v="3"/>
    <x v="0"/>
    <x v="187"/>
    <x v="21"/>
    <x v="4"/>
    <x v="198"/>
    <x v="311"/>
    <x v="105"/>
    <x v="3"/>
    <x v="105"/>
    <x v="7"/>
    <x v="17"/>
    <x v="17"/>
  </r>
  <r>
    <x v="1"/>
    <x v="4"/>
    <x v="74"/>
    <x v="12"/>
    <x v="89"/>
    <x v="2"/>
    <x v="0"/>
    <x v="72"/>
    <x v="17"/>
    <x v="3"/>
    <x v="18"/>
    <x v="9"/>
    <x v="3"/>
    <x v="64"/>
    <x v="3"/>
    <x v="0"/>
    <x v="187"/>
    <x v="21"/>
    <x v="4"/>
    <x v="198"/>
    <x v="311"/>
    <x v="105"/>
    <x v="3"/>
    <x v="105"/>
    <x v="7"/>
    <x v="17"/>
    <x v="17"/>
  </r>
  <r>
    <x v="0"/>
    <x v="3"/>
    <x v="10"/>
    <x v="12"/>
    <x v="89"/>
    <x v="2"/>
    <x v="0"/>
    <x v="72"/>
    <x v="17"/>
    <x v="3"/>
    <x v="18"/>
    <x v="9"/>
    <x v="3"/>
    <x v="64"/>
    <x v="3"/>
    <x v="0"/>
    <x v="187"/>
    <x v="21"/>
    <x v="4"/>
    <x v="198"/>
    <x v="311"/>
    <x v="105"/>
    <x v="3"/>
    <x v="105"/>
    <x v="7"/>
    <x v="17"/>
    <x v="17"/>
  </r>
  <r>
    <x v="0"/>
    <x v="3"/>
    <x v="10"/>
    <x v="8"/>
    <x v="4"/>
    <x v="2"/>
    <x v="0"/>
    <x v="72"/>
    <x v="17"/>
    <x v="3"/>
    <x v="18"/>
    <x v="9"/>
    <x v="3"/>
    <x v="64"/>
    <x v="3"/>
    <x v="0"/>
    <x v="20"/>
    <x v="0"/>
    <x v="0"/>
    <x v="20"/>
    <x v="311"/>
    <x v="105"/>
    <x v="3"/>
    <x v="105"/>
    <x v="7"/>
    <x v="17"/>
    <x v="17"/>
  </r>
  <r>
    <x v="0"/>
    <x v="3"/>
    <x v="10"/>
    <x v="8"/>
    <x v="89"/>
    <x v="2"/>
    <x v="0"/>
    <x v="72"/>
    <x v="17"/>
    <x v="3"/>
    <x v="18"/>
    <x v="9"/>
    <x v="3"/>
    <x v="64"/>
    <x v="3"/>
    <x v="0"/>
    <x v="187"/>
    <x v="21"/>
    <x v="4"/>
    <x v="198"/>
    <x v="36"/>
    <x v="82"/>
    <x v="2"/>
    <x v="54"/>
    <x v="4"/>
    <x v="6"/>
    <x v="6"/>
  </r>
  <r>
    <x v="0"/>
    <x v="3"/>
    <x v="10"/>
    <x v="8"/>
    <x v="89"/>
    <x v="2"/>
    <x v="0"/>
    <x v="72"/>
    <x v="17"/>
    <x v="3"/>
    <x v="18"/>
    <x v="9"/>
    <x v="3"/>
    <x v="64"/>
    <x v="3"/>
    <x v="0"/>
    <x v="187"/>
    <x v="21"/>
    <x v="4"/>
    <x v="198"/>
    <x v="36"/>
    <x v="60"/>
    <x v="2"/>
    <x v="17"/>
    <x v="4"/>
    <x v="6"/>
    <x v="6"/>
  </r>
  <r>
    <x v="0"/>
    <x v="3"/>
    <x v="10"/>
    <x v="8"/>
    <x v="89"/>
    <x v="2"/>
    <x v="0"/>
    <x v="72"/>
    <x v="17"/>
    <x v="3"/>
    <x v="18"/>
    <x v="9"/>
    <x v="3"/>
    <x v="64"/>
    <x v="3"/>
    <x v="0"/>
    <x v="187"/>
    <x v="21"/>
    <x v="4"/>
    <x v="198"/>
    <x v="36"/>
    <x v="73"/>
    <x v="2"/>
    <x v="38"/>
    <x v="4"/>
    <x v="2"/>
    <x v="2"/>
  </r>
  <r>
    <x v="0"/>
    <x v="3"/>
    <x v="10"/>
    <x v="8"/>
    <x v="89"/>
    <x v="2"/>
    <x v="0"/>
    <x v="72"/>
    <x v="17"/>
    <x v="3"/>
    <x v="18"/>
    <x v="9"/>
    <x v="3"/>
    <x v="64"/>
    <x v="3"/>
    <x v="0"/>
    <x v="187"/>
    <x v="21"/>
    <x v="4"/>
    <x v="198"/>
    <x v="36"/>
    <x v="48"/>
    <x v="1"/>
    <x v="88"/>
    <x v="4"/>
    <x v="6"/>
    <x v="6"/>
  </r>
  <r>
    <x v="0"/>
    <x v="3"/>
    <x v="10"/>
    <x v="8"/>
    <x v="89"/>
    <x v="2"/>
    <x v="0"/>
    <x v="72"/>
    <x v="17"/>
    <x v="3"/>
    <x v="18"/>
    <x v="9"/>
    <x v="3"/>
    <x v="64"/>
    <x v="3"/>
    <x v="0"/>
    <x v="187"/>
    <x v="21"/>
    <x v="4"/>
    <x v="198"/>
    <x v="36"/>
    <x v="80"/>
    <x v="2"/>
    <x v="56"/>
    <x v="4"/>
    <x v="16"/>
    <x v="16"/>
  </r>
  <r>
    <x v="0"/>
    <x v="3"/>
    <x v="10"/>
    <x v="7"/>
    <x v="89"/>
    <x v="2"/>
    <x v="0"/>
    <x v="22"/>
    <x v="17"/>
    <x v="3"/>
    <x v="12"/>
    <x v="9"/>
    <x v="3"/>
    <x v="35"/>
    <x v="3"/>
    <x v="0"/>
    <x v="54"/>
    <x v="0"/>
    <x v="0"/>
    <x v="58"/>
    <x v="311"/>
    <x v="105"/>
    <x v="3"/>
    <x v="105"/>
    <x v="7"/>
    <x v="17"/>
    <x v="17"/>
  </r>
  <r>
    <x v="0"/>
    <x v="3"/>
    <x v="10"/>
    <x v="7"/>
    <x v="89"/>
    <x v="2"/>
    <x v="0"/>
    <x v="72"/>
    <x v="17"/>
    <x v="3"/>
    <x v="18"/>
    <x v="9"/>
    <x v="3"/>
    <x v="64"/>
    <x v="3"/>
    <x v="0"/>
    <x v="187"/>
    <x v="21"/>
    <x v="4"/>
    <x v="198"/>
    <x v="111"/>
    <x v="62"/>
    <x v="2"/>
    <x v="12"/>
    <x v="4"/>
    <x v="3"/>
    <x v="3"/>
  </r>
  <r>
    <x v="0"/>
    <x v="3"/>
    <x v="10"/>
    <x v="7"/>
    <x v="89"/>
    <x v="2"/>
    <x v="0"/>
    <x v="72"/>
    <x v="17"/>
    <x v="3"/>
    <x v="18"/>
    <x v="9"/>
    <x v="3"/>
    <x v="64"/>
    <x v="3"/>
    <x v="0"/>
    <x v="187"/>
    <x v="21"/>
    <x v="4"/>
    <x v="198"/>
    <x v="111"/>
    <x v="58"/>
    <x v="2"/>
    <x v="26"/>
    <x v="4"/>
    <x v="3"/>
    <x v="3"/>
  </r>
  <r>
    <x v="0"/>
    <x v="3"/>
    <x v="10"/>
    <x v="7"/>
    <x v="89"/>
    <x v="2"/>
    <x v="0"/>
    <x v="72"/>
    <x v="17"/>
    <x v="3"/>
    <x v="18"/>
    <x v="9"/>
    <x v="3"/>
    <x v="64"/>
    <x v="3"/>
    <x v="0"/>
    <x v="187"/>
    <x v="21"/>
    <x v="4"/>
    <x v="198"/>
    <x v="92"/>
    <x v="75"/>
    <x v="2"/>
    <x v="102"/>
    <x v="1"/>
    <x v="2"/>
    <x v="2"/>
  </r>
  <r>
    <x v="0"/>
    <x v="3"/>
    <x v="10"/>
    <x v="7"/>
    <x v="89"/>
    <x v="2"/>
    <x v="0"/>
    <x v="72"/>
    <x v="17"/>
    <x v="3"/>
    <x v="18"/>
    <x v="9"/>
    <x v="3"/>
    <x v="64"/>
    <x v="3"/>
    <x v="0"/>
    <x v="187"/>
    <x v="21"/>
    <x v="4"/>
    <x v="198"/>
    <x v="61"/>
    <x v="73"/>
    <x v="2"/>
    <x v="38"/>
    <x v="4"/>
    <x v="2"/>
    <x v="2"/>
  </r>
  <r>
    <x v="0"/>
    <x v="3"/>
    <x v="10"/>
    <x v="7"/>
    <x v="89"/>
    <x v="2"/>
    <x v="0"/>
    <x v="72"/>
    <x v="17"/>
    <x v="3"/>
    <x v="18"/>
    <x v="9"/>
    <x v="3"/>
    <x v="64"/>
    <x v="3"/>
    <x v="0"/>
    <x v="187"/>
    <x v="21"/>
    <x v="4"/>
    <x v="198"/>
    <x v="111"/>
    <x v="38"/>
    <x v="1"/>
    <x v="87"/>
    <x v="4"/>
    <x v="3"/>
    <x v="3"/>
  </r>
  <r>
    <x v="0"/>
    <x v="3"/>
    <x v="10"/>
    <x v="7"/>
    <x v="89"/>
    <x v="2"/>
    <x v="0"/>
    <x v="72"/>
    <x v="17"/>
    <x v="3"/>
    <x v="18"/>
    <x v="9"/>
    <x v="3"/>
    <x v="64"/>
    <x v="3"/>
    <x v="0"/>
    <x v="187"/>
    <x v="21"/>
    <x v="4"/>
    <x v="198"/>
    <x v="111"/>
    <x v="81"/>
    <x v="2"/>
    <x v="59"/>
    <x v="4"/>
    <x v="16"/>
    <x v="16"/>
  </r>
  <r>
    <x v="0"/>
    <x v="3"/>
    <x v="10"/>
    <x v="0"/>
    <x v="89"/>
    <x v="2"/>
    <x v="0"/>
    <x v="72"/>
    <x v="17"/>
    <x v="3"/>
    <x v="18"/>
    <x v="9"/>
    <x v="3"/>
    <x v="64"/>
    <x v="3"/>
    <x v="0"/>
    <x v="0"/>
    <x v="0"/>
    <x v="0"/>
    <x v="0"/>
    <x v="311"/>
    <x v="105"/>
    <x v="3"/>
    <x v="105"/>
    <x v="7"/>
    <x v="17"/>
    <x v="17"/>
  </r>
  <r>
    <x v="0"/>
    <x v="3"/>
    <x v="10"/>
    <x v="0"/>
    <x v="89"/>
    <x v="2"/>
    <x v="0"/>
    <x v="72"/>
    <x v="17"/>
    <x v="3"/>
    <x v="18"/>
    <x v="9"/>
    <x v="3"/>
    <x v="64"/>
    <x v="3"/>
    <x v="0"/>
    <x v="187"/>
    <x v="21"/>
    <x v="4"/>
    <x v="198"/>
    <x v="39"/>
    <x v="7"/>
    <x v="1"/>
    <x v="15"/>
    <x v="6"/>
    <x v="14"/>
    <x v="14"/>
  </r>
  <r>
    <x v="0"/>
    <x v="3"/>
    <x v="10"/>
    <x v="0"/>
    <x v="89"/>
    <x v="2"/>
    <x v="0"/>
    <x v="72"/>
    <x v="17"/>
    <x v="3"/>
    <x v="18"/>
    <x v="9"/>
    <x v="3"/>
    <x v="64"/>
    <x v="3"/>
    <x v="0"/>
    <x v="187"/>
    <x v="21"/>
    <x v="4"/>
    <x v="198"/>
    <x v="52"/>
    <x v="28"/>
    <x v="1"/>
    <x v="1"/>
    <x v="6"/>
    <x v="14"/>
    <x v="14"/>
  </r>
  <r>
    <x v="1"/>
    <x v="4"/>
    <x v="74"/>
    <x v="12"/>
    <x v="89"/>
    <x v="2"/>
    <x v="0"/>
    <x v="72"/>
    <x v="17"/>
    <x v="3"/>
    <x v="18"/>
    <x v="9"/>
    <x v="3"/>
    <x v="64"/>
    <x v="3"/>
    <x v="0"/>
    <x v="187"/>
    <x v="21"/>
    <x v="4"/>
    <x v="198"/>
    <x v="311"/>
    <x v="105"/>
    <x v="3"/>
    <x v="105"/>
    <x v="7"/>
    <x v="17"/>
    <x v="17"/>
  </r>
  <r>
    <x v="1"/>
    <x v="4"/>
    <x v="74"/>
    <x v="12"/>
    <x v="89"/>
    <x v="2"/>
    <x v="0"/>
    <x v="72"/>
    <x v="17"/>
    <x v="3"/>
    <x v="18"/>
    <x v="9"/>
    <x v="3"/>
    <x v="64"/>
    <x v="3"/>
    <x v="0"/>
    <x v="187"/>
    <x v="21"/>
    <x v="4"/>
    <x v="198"/>
    <x v="311"/>
    <x v="105"/>
    <x v="3"/>
    <x v="105"/>
    <x v="7"/>
    <x v="17"/>
    <x v="17"/>
  </r>
  <r>
    <x v="0"/>
    <x v="3"/>
    <x v="45"/>
    <x v="12"/>
    <x v="89"/>
    <x v="2"/>
    <x v="0"/>
    <x v="72"/>
    <x v="17"/>
    <x v="3"/>
    <x v="18"/>
    <x v="9"/>
    <x v="3"/>
    <x v="64"/>
    <x v="3"/>
    <x v="0"/>
    <x v="187"/>
    <x v="21"/>
    <x v="4"/>
    <x v="198"/>
    <x v="311"/>
    <x v="105"/>
    <x v="3"/>
    <x v="105"/>
    <x v="7"/>
    <x v="17"/>
    <x v="17"/>
  </r>
  <r>
    <x v="0"/>
    <x v="3"/>
    <x v="45"/>
    <x v="8"/>
    <x v="6"/>
    <x v="2"/>
    <x v="0"/>
    <x v="72"/>
    <x v="17"/>
    <x v="3"/>
    <x v="18"/>
    <x v="9"/>
    <x v="3"/>
    <x v="64"/>
    <x v="3"/>
    <x v="0"/>
    <x v="25"/>
    <x v="0"/>
    <x v="0"/>
    <x v="24"/>
    <x v="311"/>
    <x v="105"/>
    <x v="3"/>
    <x v="105"/>
    <x v="7"/>
    <x v="17"/>
    <x v="17"/>
  </r>
  <r>
    <x v="0"/>
    <x v="3"/>
    <x v="45"/>
    <x v="8"/>
    <x v="89"/>
    <x v="2"/>
    <x v="0"/>
    <x v="72"/>
    <x v="17"/>
    <x v="3"/>
    <x v="18"/>
    <x v="9"/>
    <x v="3"/>
    <x v="64"/>
    <x v="3"/>
    <x v="0"/>
    <x v="187"/>
    <x v="21"/>
    <x v="4"/>
    <x v="198"/>
    <x v="42"/>
    <x v="82"/>
    <x v="2"/>
    <x v="54"/>
    <x v="4"/>
    <x v="6"/>
    <x v="6"/>
  </r>
  <r>
    <x v="0"/>
    <x v="3"/>
    <x v="45"/>
    <x v="8"/>
    <x v="89"/>
    <x v="2"/>
    <x v="0"/>
    <x v="72"/>
    <x v="17"/>
    <x v="3"/>
    <x v="18"/>
    <x v="9"/>
    <x v="3"/>
    <x v="64"/>
    <x v="3"/>
    <x v="0"/>
    <x v="187"/>
    <x v="21"/>
    <x v="4"/>
    <x v="198"/>
    <x v="42"/>
    <x v="60"/>
    <x v="2"/>
    <x v="17"/>
    <x v="4"/>
    <x v="6"/>
    <x v="6"/>
  </r>
  <r>
    <x v="0"/>
    <x v="3"/>
    <x v="45"/>
    <x v="8"/>
    <x v="89"/>
    <x v="2"/>
    <x v="0"/>
    <x v="72"/>
    <x v="17"/>
    <x v="3"/>
    <x v="18"/>
    <x v="9"/>
    <x v="3"/>
    <x v="64"/>
    <x v="3"/>
    <x v="0"/>
    <x v="187"/>
    <x v="21"/>
    <x v="4"/>
    <x v="198"/>
    <x v="42"/>
    <x v="73"/>
    <x v="2"/>
    <x v="38"/>
    <x v="4"/>
    <x v="2"/>
    <x v="2"/>
  </r>
  <r>
    <x v="0"/>
    <x v="3"/>
    <x v="45"/>
    <x v="8"/>
    <x v="89"/>
    <x v="2"/>
    <x v="0"/>
    <x v="72"/>
    <x v="17"/>
    <x v="3"/>
    <x v="18"/>
    <x v="9"/>
    <x v="3"/>
    <x v="64"/>
    <x v="3"/>
    <x v="0"/>
    <x v="187"/>
    <x v="21"/>
    <x v="4"/>
    <x v="198"/>
    <x v="42"/>
    <x v="48"/>
    <x v="1"/>
    <x v="88"/>
    <x v="4"/>
    <x v="6"/>
    <x v="6"/>
  </r>
  <r>
    <x v="0"/>
    <x v="3"/>
    <x v="45"/>
    <x v="8"/>
    <x v="89"/>
    <x v="2"/>
    <x v="0"/>
    <x v="72"/>
    <x v="17"/>
    <x v="3"/>
    <x v="18"/>
    <x v="9"/>
    <x v="3"/>
    <x v="64"/>
    <x v="3"/>
    <x v="0"/>
    <x v="187"/>
    <x v="21"/>
    <x v="4"/>
    <x v="198"/>
    <x v="42"/>
    <x v="80"/>
    <x v="2"/>
    <x v="56"/>
    <x v="4"/>
    <x v="16"/>
    <x v="16"/>
  </r>
  <r>
    <x v="0"/>
    <x v="3"/>
    <x v="45"/>
    <x v="7"/>
    <x v="89"/>
    <x v="2"/>
    <x v="0"/>
    <x v="21"/>
    <x v="17"/>
    <x v="3"/>
    <x v="13"/>
    <x v="9"/>
    <x v="3"/>
    <x v="60"/>
    <x v="3"/>
    <x v="0"/>
    <x v="99"/>
    <x v="0"/>
    <x v="0"/>
    <x v="108"/>
    <x v="311"/>
    <x v="105"/>
    <x v="3"/>
    <x v="105"/>
    <x v="7"/>
    <x v="17"/>
    <x v="17"/>
  </r>
  <r>
    <x v="0"/>
    <x v="3"/>
    <x v="45"/>
    <x v="7"/>
    <x v="89"/>
    <x v="2"/>
    <x v="0"/>
    <x v="72"/>
    <x v="17"/>
    <x v="3"/>
    <x v="18"/>
    <x v="9"/>
    <x v="3"/>
    <x v="64"/>
    <x v="3"/>
    <x v="0"/>
    <x v="187"/>
    <x v="21"/>
    <x v="4"/>
    <x v="198"/>
    <x v="194"/>
    <x v="62"/>
    <x v="2"/>
    <x v="12"/>
    <x v="4"/>
    <x v="3"/>
    <x v="3"/>
  </r>
  <r>
    <x v="0"/>
    <x v="3"/>
    <x v="45"/>
    <x v="7"/>
    <x v="89"/>
    <x v="2"/>
    <x v="0"/>
    <x v="72"/>
    <x v="17"/>
    <x v="3"/>
    <x v="18"/>
    <x v="9"/>
    <x v="3"/>
    <x v="64"/>
    <x v="3"/>
    <x v="0"/>
    <x v="187"/>
    <x v="21"/>
    <x v="4"/>
    <x v="198"/>
    <x v="194"/>
    <x v="58"/>
    <x v="2"/>
    <x v="26"/>
    <x v="4"/>
    <x v="3"/>
    <x v="3"/>
  </r>
  <r>
    <x v="0"/>
    <x v="3"/>
    <x v="45"/>
    <x v="7"/>
    <x v="89"/>
    <x v="2"/>
    <x v="0"/>
    <x v="72"/>
    <x v="17"/>
    <x v="3"/>
    <x v="18"/>
    <x v="9"/>
    <x v="3"/>
    <x v="64"/>
    <x v="3"/>
    <x v="0"/>
    <x v="187"/>
    <x v="21"/>
    <x v="4"/>
    <x v="198"/>
    <x v="91"/>
    <x v="75"/>
    <x v="2"/>
    <x v="102"/>
    <x v="1"/>
    <x v="2"/>
    <x v="2"/>
  </r>
  <r>
    <x v="0"/>
    <x v="3"/>
    <x v="45"/>
    <x v="7"/>
    <x v="89"/>
    <x v="2"/>
    <x v="0"/>
    <x v="72"/>
    <x v="17"/>
    <x v="3"/>
    <x v="18"/>
    <x v="9"/>
    <x v="3"/>
    <x v="64"/>
    <x v="3"/>
    <x v="0"/>
    <x v="187"/>
    <x v="21"/>
    <x v="4"/>
    <x v="198"/>
    <x v="60"/>
    <x v="73"/>
    <x v="2"/>
    <x v="38"/>
    <x v="4"/>
    <x v="2"/>
    <x v="2"/>
  </r>
  <r>
    <x v="0"/>
    <x v="3"/>
    <x v="45"/>
    <x v="7"/>
    <x v="89"/>
    <x v="2"/>
    <x v="0"/>
    <x v="72"/>
    <x v="17"/>
    <x v="3"/>
    <x v="18"/>
    <x v="9"/>
    <x v="3"/>
    <x v="64"/>
    <x v="3"/>
    <x v="0"/>
    <x v="187"/>
    <x v="21"/>
    <x v="4"/>
    <x v="198"/>
    <x v="194"/>
    <x v="38"/>
    <x v="1"/>
    <x v="87"/>
    <x v="4"/>
    <x v="3"/>
    <x v="3"/>
  </r>
  <r>
    <x v="0"/>
    <x v="3"/>
    <x v="45"/>
    <x v="7"/>
    <x v="89"/>
    <x v="2"/>
    <x v="0"/>
    <x v="72"/>
    <x v="17"/>
    <x v="3"/>
    <x v="18"/>
    <x v="9"/>
    <x v="3"/>
    <x v="64"/>
    <x v="3"/>
    <x v="0"/>
    <x v="187"/>
    <x v="21"/>
    <x v="4"/>
    <x v="198"/>
    <x v="194"/>
    <x v="81"/>
    <x v="2"/>
    <x v="59"/>
    <x v="4"/>
    <x v="16"/>
    <x v="16"/>
  </r>
  <r>
    <x v="0"/>
    <x v="3"/>
    <x v="45"/>
    <x v="10"/>
    <x v="6"/>
    <x v="2"/>
    <x v="0"/>
    <x v="72"/>
    <x v="17"/>
    <x v="3"/>
    <x v="18"/>
    <x v="9"/>
    <x v="3"/>
    <x v="64"/>
    <x v="3"/>
    <x v="0"/>
    <x v="25"/>
    <x v="0"/>
    <x v="0"/>
    <x v="24"/>
    <x v="311"/>
    <x v="105"/>
    <x v="3"/>
    <x v="105"/>
    <x v="7"/>
    <x v="17"/>
    <x v="17"/>
  </r>
  <r>
    <x v="0"/>
    <x v="3"/>
    <x v="45"/>
    <x v="10"/>
    <x v="89"/>
    <x v="2"/>
    <x v="0"/>
    <x v="72"/>
    <x v="17"/>
    <x v="3"/>
    <x v="18"/>
    <x v="9"/>
    <x v="3"/>
    <x v="64"/>
    <x v="3"/>
    <x v="0"/>
    <x v="187"/>
    <x v="21"/>
    <x v="4"/>
    <x v="198"/>
    <x v="42"/>
    <x v="72"/>
    <x v="2"/>
    <x v="34"/>
    <x v="4"/>
    <x v="4"/>
    <x v="4"/>
  </r>
  <r>
    <x v="0"/>
    <x v="3"/>
    <x v="45"/>
    <x v="10"/>
    <x v="89"/>
    <x v="2"/>
    <x v="0"/>
    <x v="72"/>
    <x v="17"/>
    <x v="3"/>
    <x v="18"/>
    <x v="9"/>
    <x v="3"/>
    <x v="64"/>
    <x v="3"/>
    <x v="0"/>
    <x v="187"/>
    <x v="21"/>
    <x v="4"/>
    <x v="198"/>
    <x v="91"/>
    <x v="29"/>
    <x v="1"/>
    <x v="95"/>
    <x v="1"/>
    <x v="4"/>
    <x v="4"/>
  </r>
  <r>
    <x v="0"/>
    <x v="3"/>
    <x v="45"/>
    <x v="10"/>
    <x v="89"/>
    <x v="2"/>
    <x v="0"/>
    <x v="72"/>
    <x v="17"/>
    <x v="3"/>
    <x v="18"/>
    <x v="9"/>
    <x v="3"/>
    <x v="64"/>
    <x v="3"/>
    <x v="0"/>
    <x v="187"/>
    <x v="21"/>
    <x v="4"/>
    <x v="198"/>
    <x v="42"/>
    <x v="63"/>
    <x v="2"/>
    <x v="3"/>
    <x v="4"/>
    <x v="10"/>
    <x v="10"/>
  </r>
  <r>
    <x v="0"/>
    <x v="3"/>
    <x v="45"/>
    <x v="10"/>
    <x v="89"/>
    <x v="2"/>
    <x v="0"/>
    <x v="72"/>
    <x v="17"/>
    <x v="3"/>
    <x v="18"/>
    <x v="9"/>
    <x v="3"/>
    <x v="64"/>
    <x v="3"/>
    <x v="0"/>
    <x v="187"/>
    <x v="21"/>
    <x v="4"/>
    <x v="198"/>
    <x v="42"/>
    <x v="65"/>
    <x v="2"/>
    <x v="5"/>
    <x v="4"/>
    <x v="10"/>
    <x v="10"/>
  </r>
  <r>
    <x v="0"/>
    <x v="3"/>
    <x v="45"/>
    <x v="10"/>
    <x v="89"/>
    <x v="2"/>
    <x v="0"/>
    <x v="72"/>
    <x v="17"/>
    <x v="3"/>
    <x v="18"/>
    <x v="9"/>
    <x v="3"/>
    <x v="64"/>
    <x v="3"/>
    <x v="0"/>
    <x v="187"/>
    <x v="21"/>
    <x v="4"/>
    <x v="198"/>
    <x v="42"/>
    <x v="94"/>
    <x v="2"/>
    <x v="71"/>
    <x v="4"/>
    <x v="10"/>
    <x v="10"/>
  </r>
  <r>
    <x v="0"/>
    <x v="3"/>
    <x v="45"/>
    <x v="4"/>
    <x v="0"/>
    <x v="2"/>
    <x v="0"/>
    <x v="72"/>
    <x v="17"/>
    <x v="3"/>
    <x v="18"/>
    <x v="9"/>
    <x v="3"/>
    <x v="64"/>
    <x v="3"/>
    <x v="0"/>
    <x v="4"/>
    <x v="0"/>
    <x v="0"/>
    <x v="4"/>
    <x v="311"/>
    <x v="105"/>
    <x v="3"/>
    <x v="105"/>
    <x v="7"/>
    <x v="17"/>
    <x v="17"/>
  </r>
  <r>
    <x v="0"/>
    <x v="3"/>
    <x v="45"/>
    <x v="4"/>
    <x v="89"/>
    <x v="2"/>
    <x v="0"/>
    <x v="72"/>
    <x v="17"/>
    <x v="3"/>
    <x v="18"/>
    <x v="9"/>
    <x v="3"/>
    <x v="64"/>
    <x v="3"/>
    <x v="0"/>
    <x v="187"/>
    <x v="21"/>
    <x v="4"/>
    <x v="198"/>
    <x v="8"/>
    <x v="67"/>
    <x v="2"/>
    <x v="43"/>
    <x v="6"/>
    <x v="7"/>
    <x v="7"/>
  </r>
  <r>
    <x v="0"/>
    <x v="3"/>
    <x v="45"/>
    <x v="4"/>
    <x v="89"/>
    <x v="2"/>
    <x v="0"/>
    <x v="72"/>
    <x v="17"/>
    <x v="3"/>
    <x v="18"/>
    <x v="9"/>
    <x v="3"/>
    <x v="64"/>
    <x v="3"/>
    <x v="0"/>
    <x v="187"/>
    <x v="21"/>
    <x v="4"/>
    <x v="198"/>
    <x v="67"/>
    <x v="12"/>
    <x v="1"/>
    <x v="72"/>
    <x v="4"/>
    <x v="11"/>
    <x v="11"/>
  </r>
  <r>
    <x v="0"/>
    <x v="3"/>
    <x v="45"/>
    <x v="4"/>
    <x v="89"/>
    <x v="2"/>
    <x v="0"/>
    <x v="72"/>
    <x v="17"/>
    <x v="3"/>
    <x v="18"/>
    <x v="9"/>
    <x v="3"/>
    <x v="64"/>
    <x v="3"/>
    <x v="0"/>
    <x v="187"/>
    <x v="21"/>
    <x v="4"/>
    <x v="198"/>
    <x v="7"/>
    <x v="11"/>
    <x v="1"/>
    <x v="94"/>
    <x v="1"/>
    <x v="6"/>
    <x v="6"/>
  </r>
  <r>
    <x v="0"/>
    <x v="3"/>
    <x v="45"/>
    <x v="2"/>
    <x v="89"/>
    <x v="2"/>
    <x v="0"/>
    <x v="2"/>
    <x v="17"/>
    <x v="3"/>
    <x v="0"/>
    <x v="9"/>
    <x v="3"/>
    <x v="64"/>
    <x v="3"/>
    <x v="0"/>
    <x v="1"/>
    <x v="0"/>
    <x v="0"/>
    <x v="1"/>
    <x v="311"/>
    <x v="105"/>
    <x v="3"/>
    <x v="105"/>
    <x v="7"/>
    <x v="17"/>
    <x v="17"/>
  </r>
  <r>
    <x v="0"/>
    <x v="3"/>
    <x v="45"/>
    <x v="2"/>
    <x v="89"/>
    <x v="2"/>
    <x v="0"/>
    <x v="72"/>
    <x v="17"/>
    <x v="3"/>
    <x v="18"/>
    <x v="9"/>
    <x v="3"/>
    <x v="64"/>
    <x v="3"/>
    <x v="0"/>
    <x v="187"/>
    <x v="21"/>
    <x v="4"/>
    <x v="198"/>
    <x v="0"/>
    <x v="70"/>
    <x v="2"/>
    <x v="41"/>
    <x v="4"/>
    <x v="7"/>
    <x v="7"/>
  </r>
  <r>
    <x v="0"/>
    <x v="3"/>
    <x v="45"/>
    <x v="2"/>
    <x v="89"/>
    <x v="2"/>
    <x v="0"/>
    <x v="72"/>
    <x v="17"/>
    <x v="3"/>
    <x v="18"/>
    <x v="9"/>
    <x v="3"/>
    <x v="64"/>
    <x v="3"/>
    <x v="0"/>
    <x v="187"/>
    <x v="21"/>
    <x v="4"/>
    <x v="198"/>
    <x v="2"/>
    <x v="83"/>
    <x v="2"/>
    <x v="55"/>
    <x v="4"/>
    <x v="16"/>
    <x v="16"/>
  </r>
  <r>
    <x v="0"/>
    <x v="3"/>
    <x v="45"/>
    <x v="2"/>
    <x v="89"/>
    <x v="2"/>
    <x v="0"/>
    <x v="72"/>
    <x v="17"/>
    <x v="3"/>
    <x v="18"/>
    <x v="9"/>
    <x v="3"/>
    <x v="64"/>
    <x v="3"/>
    <x v="0"/>
    <x v="187"/>
    <x v="21"/>
    <x v="4"/>
    <x v="198"/>
    <x v="9"/>
    <x v="4"/>
    <x v="1"/>
    <x v="62"/>
    <x v="1"/>
    <x v="3"/>
    <x v="3"/>
  </r>
  <r>
    <x v="0"/>
    <x v="3"/>
    <x v="45"/>
    <x v="0"/>
    <x v="0"/>
    <x v="2"/>
    <x v="0"/>
    <x v="72"/>
    <x v="17"/>
    <x v="3"/>
    <x v="18"/>
    <x v="9"/>
    <x v="3"/>
    <x v="64"/>
    <x v="3"/>
    <x v="0"/>
    <x v="4"/>
    <x v="0"/>
    <x v="0"/>
    <x v="4"/>
    <x v="311"/>
    <x v="105"/>
    <x v="3"/>
    <x v="105"/>
    <x v="7"/>
    <x v="17"/>
    <x v="17"/>
  </r>
  <r>
    <x v="0"/>
    <x v="3"/>
    <x v="45"/>
    <x v="0"/>
    <x v="89"/>
    <x v="2"/>
    <x v="0"/>
    <x v="72"/>
    <x v="17"/>
    <x v="3"/>
    <x v="18"/>
    <x v="9"/>
    <x v="3"/>
    <x v="64"/>
    <x v="3"/>
    <x v="0"/>
    <x v="187"/>
    <x v="21"/>
    <x v="4"/>
    <x v="198"/>
    <x v="8"/>
    <x v="54"/>
    <x v="2"/>
    <x v="53"/>
    <x v="6"/>
    <x v="14"/>
    <x v="14"/>
  </r>
  <r>
    <x v="0"/>
    <x v="3"/>
    <x v="45"/>
    <x v="0"/>
    <x v="89"/>
    <x v="2"/>
    <x v="0"/>
    <x v="72"/>
    <x v="17"/>
    <x v="3"/>
    <x v="18"/>
    <x v="9"/>
    <x v="3"/>
    <x v="64"/>
    <x v="3"/>
    <x v="0"/>
    <x v="187"/>
    <x v="21"/>
    <x v="4"/>
    <x v="198"/>
    <x v="8"/>
    <x v="32"/>
    <x v="1"/>
    <x v="101"/>
    <x v="6"/>
    <x v="14"/>
    <x v="14"/>
  </r>
  <r>
    <x v="0"/>
    <x v="3"/>
    <x v="45"/>
    <x v="0"/>
    <x v="89"/>
    <x v="2"/>
    <x v="0"/>
    <x v="72"/>
    <x v="17"/>
    <x v="3"/>
    <x v="18"/>
    <x v="9"/>
    <x v="3"/>
    <x v="64"/>
    <x v="3"/>
    <x v="0"/>
    <x v="187"/>
    <x v="21"/>
    <x v="4"/>
    <x v="198"/>
    <x v="8"/>
    <x v="24"/>
    <x v="1"/>
    <x v="103"/>
    <x v="6"/>
    <x v="14"/>
    <x v="14"/>
  </r>
  <r>
    <x v="0"/>
    <x v="3"/>
    <x v="45"/>
    <x v="0"/>
    <x v="89"/>
    <x v="2"/>
    <x v="0"/>
    <x v="72"/>
    <x v="17"/>
    <x v="3"/>
    <x v="18"/>
    <x v="9"/>
    <x v="3"/>
    <x v="64"/>
    <x v="3"/>
    <x v="0"/>
    <x v="187"/>
    <x v="21"/>
    <x v="4"/>
    <x v="198"/>
    <x v="8"/>
    <x v="30"/>
    <x v="1"/>
    <x v="25"/>
    <x v="6"/>
    <x v="14"/>
    <x v="14"/>
  </r>
  <r>
    <x v="0"/>
    <x v="3"/>
    <x v="45"/>
    <x v="0"/>
    <x v="89"/>
    <x v="2"/>
    <x v="0"/>
    <x v="72"/>
    <x v="17"/>
    <x v="3"/>
    <x v="18"/>
    <x v="9"/>
    <x v="3"/>
    <x v="64"/>
    <x v="3"/>
    <x v="0"/>
    <x v="187"/>
    <x v="21"/>
    <x v="4"/>
    <x v="198"/>
    <x v="8"/>
    <x v="28"/>
    <x v="1"/>
    <x v="1"/>
    <x v="6"/>
    <x v="14"/>
    <x v="14"/>
  </r>
  <r>
    <x v="0"/>
    <x v="3"/>
    <x v="45"/>
    <x v="0"/>
    <x v="89"/>
    <x v="2"/>
    <x v="0"/>
    <x v="72"/>
    <x v="17"/>
    <x v="3"/>
    <x v="18"/>
    <x v="9"/>
    <x v="3"/>
    <x v="64"/>
    <x v="3"/>
    <x v="0"/>
    <x v="187"/>
    <x v="21"/>
    <x v="4"/>
    <x v="198"/>
    <x v="8"/>
    <x v="6"/>
    <x v="1"/>
    <x v="80"/>
    <x v="6"/>
    <x v="14"/>
    <x v="14"/>
  </r>
  <r>
    <x v="0"/>
    <x v="3"/>
    <x v="45"/>
    <x v="0"/>
    <x v="89"/>
    <x v="2"/>
    <x v="0"/>
    <x v="72"/>
    <x v="17"/>
    <x v="3"/>
    <x v="18"/>
    <x v="9"/>
    <x v="3"/>
    <x v="64"/>
    <x v="3"/>
    <x v="0"/>
    <x v="187"/>
    <x v="21"/>
    <x v="4"/>
    <x v="198"/>
    <x v="8"/>
    <x v="5"/>
    <x v="1"/>
    <x v="81"/>
    <x v="6"/>
    <x v="14"/>
    <x v="14"/>
  </r>
  <r>
    <x v="0"/>
    <x v="3"/>
    <x v="45"/>
    <x v="0"/>
    <x v="89"/>
    <x v="2"/>
    <x v="0"/>
    <x v="72"/>
    <x v="17"/>
    <x v="3"/>
    <x v="18"/>
    <x v="9"/>
    <x v="3"/>
    <x v="64"/>
    <x v="3"/>
    <x v="0"/>
    <x v="187"/>
    <x v="21"/>
    <x v="4"/>
    <x v="198"/>
    <x v="8"/>
    <x v="46"/>
    <x v="1"/>
    <x v="21"/>
    <x v="6"/>
    <x v="14"/>
    <x v="14"/>
  </r>
  <r>
    <x v="0"/>
    <x v="3"/>
    <x v="45"/>
    <x v="11"/>
    <x v="89"/>
    <x v="2"/>
    <x v="0"/>
    <x v="0"/>
    <x v="17"/>
    <x v="3"/>
    <x v="5"/>
    <x v="9"/>
    <x v="3"/>
    <x v="64"/>
    <x v="3"/>
    <x v="0"/>
    <x v="2"/>
    <x v="0"/>
    <x v="0"/>
    <x v="2"/>
    <x v="311"/>
    <x v="105"/>
    <x v="3"/>
    <x v="105"/>
    <x v="7"/>
    <x v="17"/>
    <x v="17"/>
  </r>
  <r>
    <x v="0"/>
    <x v="3"/>
    <x v="45"/>
    <x v="11"/>
    <x v="89"/>
    <x v="2"/>
    <x v="0"/>
    <x v="72"/>
    <x v="17"/>
    <x v="3"/>
    <x v="18"/>
    <x v="9"/>
    <x v="3"/>
    <x v="64"/>
    <x v="3"/>
    <x v="0"/>
    <x v="187"/>
    <x v="21"/>
    <x v="4"/>
    <x v="198"/>
    <x v="3"/>
    <x v="2"/>
    <x v="1"/>
    <x v="28"/>
    <x v="4"/>
    <x v="7"/>
    <x v="7"/>
  </r>
  <r>
    <x v="1"/>
    <x v="4"/>
    <x v="74"/>
    <x v="12"/>
    <x v="89"/>
    <x v="2"/>
    <x v="0"/>
    <x v="72"/>
    <x v="17"/>
    <x v="3"/>
    <x v="18"/>
    <x v="9"/>
    <x v="3"/>
    <x v="64"/>
    <x v="3"/>
    <x v="0"/>
    <x v="187"/>
    <x v="21"/>
    <x v="4"/>
    <x v="198"/>
    <x v="311"/>
    <x v="105"/>
    <x v="3"/>
    <x v="105"/>
    <x v="7"/>
    <x v="17"/>
    <x v="17"/>
  </r>
  <r>
    <x v="1"/>
    <x v="4"/>
    <x v="74"/>
    <x v="12"/>
    <x v="89"/>
    <x v="2"/>
    <x v="0"/>
    <x v="72"/>
    <x v="17"/>
    <x v="3"/>
    <x v="18"/>
    <x v="9"/>
    <x v="3"/>
    <x v="64"/>
    <x v="3"/>
    <x v="0"/>
    <x v="187"/>
    <x v="21"/>
    <x v="4"/>
    <x v="198"/>
    <x v="311"/>
    <x v="105"/>
    <x v="3"/>
    <x v="105"/>
    <x v="7"/>
    <x v="17"/>
    <x v="17"/>
  </r>
  <r>
    <x v="0"/>
    <x v="3"/>
    <x v="46"/>
    <x v="12"/>
    <x v="89"/>
    <x v="2"/>
    <x v="0"/>
    <x v="72"/>
    <x v="17"/>
    <x v="3"/>
    <x v="18"/>
    <x v="9"/>
    <x v="3"/>
    <x v="64"/>
    <x v="3"/>
    <x v="0"/>
    <x v="187"/>
    <x v="21"/>
    <x v="4"/>
    <x v="198"/>
    <x v="311"/>
    <x v="105"/>
    <x v="3"/>
    <x v="105"/>
    <x v="7"/>
    <x v="17"/>
    <x v="17"/>
  </r>
  <r>
    <x v="0"/>
    <x v="3"/>
    <x v="46"/>
    <x v="8"/>
    <x v="6"/>
    <x v="2"/>
    <x v="0"/>
    <x v="72"/>
    <x v="17"/>
    <x v="3"/>
    <x v="18"/>
    <x v="9"/>
    <x v="3"/>
    <x v="64"/>
    <x v="3"/>
    <x v="0"/>
    <x v="25"/>
    <x v="0"/>
    <x v="0"/>
    <x v="24"/>
    <x v="311"/>
    <x v="105"/>
    <x v="3"/>
    <x v="105"/>
    <x v="7"/>
    <x v="17"/>
    <x v="17"/>
  </r>
  <r>
    <x v="0"/>
    <x v="3"/>
    <x v="46"/>
    <x v="8"/>
    <x v="89"/>
    <x v="2"/>
    <x v="0"/>
    <x v="72"/>
    <x v="17"/>
    <x v="3"/>
    <x v="18"/>
    <x v="9"/>
    <x v="3"/>
    <x v="64"/>
    <x v="3"/>
    <x v="0"/>
    <x v="187"/>
    <x v="21"/>
    <x v="4"/>
    <x v="198"/>
    <x v="42"/>
    <x v="82"/>
    <x v="2"/>
    <x v="54"/>
    <x v="4"/>
    <x v="6"/>
    <x v="6"/>
  </r>
  <r>
    <x v="0"/>
    <x v="3"/>
    <x v="46"/>
    <x v="8"/>
    <x v="89"/>
    <x v="2"/>
    <x v="0"/>
    <x v="72"/>
    <x v="17"/>
    <x v="3"/>
    <x v="18"/>
    <x v="9"/>
    <x v="3"/>
    <x v="64"/>
    <x v="3"/>
    <x v="0"/>
    <x v="187"/>
    <x v="21"/>
    <x v="4"/>
    <x v="198"/>
    <x v="42"/>
    <x v="60"/>
    <x v="2"/>
    <x v="17"/>
    <x v="4"/>
    <x v="6"/>
    <x v="6"/>
  </r>
  <r>
    <x v="0"/>
    <x v="3"/>
    <x v="46"/>
    <x v="8"/>
    <x v="89"/>
    <x v="2"/>
    <x v="0"/>
    <x v="72"/>
    <x v="17"/>
    <x v="3"/>
    <x v="18"/>
    <x v="9"/>
    <x v="3"/>
    <x v="64"/>
    <x v="3"/>
    <x v="0"/>
    <x v="187"/>
    <x v="21"/>
    <x v="4"/>
    <x v="198"/>
    <x v="42"/>
    <x v="73"/>
    <x v="2"/>
    <x v="38"/>
    <x v="4"/>
    <x v="2"/>
    <x v="2"/>
  </r>
  <r>
    <x v="0"/>
    <x v="3"/>
    <x v="46"/>
    <x v="8"/>
    <x v="89"/>
    <x v="2"/>
    <x v="0"/>
    <x v="72"/>
    <x v="17"/>
    <x v="3"/>
    <x v="18"/>
    <x v="9"/>
    <x v="3"/>
    <x v="64"/>
    <x v="3"/>
    <x v="0"/>
    <x v="187"/>
    <x v="21"/>
    <x v="4"/>
    <x v="198"/>
    <x v="42"/>
    <x v="48"/>
    <x v="1"/>
    <x v="88"/>
    <x v="4"/>
    <x v="6"/>
    <x v="6"/>
  </r>
  <r>
    <x v="0"/>
    <x v="3"/>
    <x v="46"/>
    <x v="8"/>
    <x v="89"/>
    <x v="2"/>
    <x v="0"/>
    <x v="72"/>
    <x v="17"/>
    <x v="3"/>
    <x v="18"/>
    <x v="9"/>
    <x v="3"/>
    <x v="64"/>
    <x v="3"/>
    <x v="0"/>
    <x v="187"/>
    <x v="21"/>
    <x v="4"/>
    <x v="198"/>
    <x v="42"/>
    <x v="80"/>
    <x v="2"/>
    <x v="56"/>
    <x v="4"/>
    <x v="16"/>
    <x v="16"/>
  </r>
  <r>
    <x v="0"/>
    <x v="3"/>
    <x v="46"/>
    <x v="7"/>
    <x v="89"/>
    <x v="2"/>
    <x v="0"/>
    <x v="21"/>
    <x v="17"/>
    <x v="3"/>
    <x v="13"/>
    <x v="9"/>
    <x v="3"/>
    <x v="60"/>
    <x v="3"/>
    <x v="0"/>
    <x v="99"/>
    <x v="0"/>
    <x v="0"/>
    <x v="108"/>
    <x v="311"/>
    <x v="105"/>
    <x v="3"/>
    <x v="105"/>
    <x v="7"/>
    <x v="17"/>
    <x v="17"/>
  </r>
  <r>
    <x v="0"/>
    <x v="3"/>
    <x v="46"/>
    <x v="7"/>
    <x v="89"/>
    <x v="2"/>
    <x v="0"/>
    <x v="72"/>
    <x v="17"/>
    <x v="3"/>
    <x v="18"/>
    <x v="9"/>
    <x v="3"/>
    <x v="64"/>
    <x v="3"/>
    <x v="0"/>
    <x v="187"/>
    <x v="21"/>
    <x v="4"/>
    <x v="198"/>
    <x v="194"/>
    <x v="62"/>
    <x v="2"/>
    <x v="12"/>
    <x v="4"/>
    <x v="3"/>
    <x v="3"/>
  </r>
  <r>
    <x v="0"/>
    <x v="3"/>
    <x v="46"/>
    <x v="7"/>
    <x v="89"/>
    <x v="2"/>
    <x v="0"/>
    <x v="72"/>
    <x v="17"/>
    <x v="3"/>
    <x v="18"/>
    <x v="9"/>
    <x v="3"/>
    <x v="64"/>
    <x v="3"/>
    <x v="0"/>
    <x v="187"/>
    <x v="21"/>
    <x v="4"/>
    <x v="198"/>
    <x v="194"/>
    <x v="58"/>
    <x v="2"/>
    <x v="26"/>
    <x v="4"/>
    <x v="3"/>
    <x v="3"/>
  </r>
  <r>
    <x v="0"/>
    <x v="3"/>
    <x v="46"/>
    <x v="7"/>
    <x v="89"/>
    <x v="2"/>
    <x v="0"/>
    <x v="72"/>
    <x v="17"/>
    <x v="3"/>
    <x v="18"/>
    <x v="9"/>
    <x v="3"/>
    <x v="64"/>
    <x v="3"/>
    <x v="0"/>
    <x v="187"/>
    <x v="21"/>
    <x v="4"/>
    <x v="198"/>
    <x v="91"/>
    <x v="75"/>
    <x v="2"/>
    <x v="102"/>
    <x v="1"/>
    <x v="2"/>
    <x v="2"/>
  </r>
  <r>
    <x v="0"/>
    <x v="3"/>
    <x v="46"/>
    <x v="7"/>
    <x v="89"/>
    <x v="2"/>
    <x v="0"/>
    <x v="72"/>
    <x v="17"/>
    <x v="3"/>
    <x v="18"/>
    <x v="9"/>
    <x v="3"/>
    <x v="64"/>
    <x v="3"/>
    <x v="0"/>
    <x v="187"/>
    <x v="21"/>
    <x v="4"/>
    <x v="198"/>
    <x v="60"/>
    <x v="73"/>
    <x v="2"/>
    <x v="38"/>
    <x v="4"/>
    <x v="2"/>
    <x v="2"/>
  </r>
  <r>
    <x v="0"/>
    <x v="3"/>
    <x v="46"/>
    <x v="7"/>
    <x v="89"/>
    <x v="2"/>
    <x v="0"/>
    <x v="72"/>
    <x v="17"/>
    <x v="3"/>
    <x v="18"/>
    <x v="9"/>
    <x v="3"/>
    <x v="64"/>
    <x v="3"/>
    <x v="0"/>
    <x v="187"/>
    <x v="21"/>
    <x v="4"/>
    <x v="198"/>
    <x v="194"/>
    <x v="38"/>
    <x v="1"/>
    <x v="87"/>
    <x v="4"/>
    <x v="3"/>
    <x v="3"/>
  </r>
  <r>
    <x v="0"/>
    <x v="3"/>
    <x v="46"/>
    <x v="7"/>
    <x v="89"/>
    <x v="2"/>
    <x v="0"/>
    <x v="72"/>
    <x v="17"/>
    <x v="3"/>
    <x v="18"/>
    <x v="9"/>
    <x v="3"/>
    <x v="64"/>
    <x v="3"/>
    <x v="0"/>
    <x v="187"/>
    <x v="21"/>
    <x v="4"/>
    <x v="198"/>
    <x v="194"/>
    <x v="81"/>
    <x v="2"/>
    <x v="59"/>
    <x v="4"/>
    <x v="16"/>
    <x v="16"/>
  </r>
  <r>
    <x v="0"/>
    <x v="3"/>
    <x v="46"/>
    <x v="10"/>
    <x v="6"/>
    <x v="2"/>
    <x v="0"/>
    <x v="72"/>
    <x v="17"/>
    <x v="3"/>
    <x v="18"/>
    <x v="9"/>
    <x v="3"/>
    <x v="64"/>
    <x v="3"/>
    <x v="0"/>
    <x v="25"/>
    <x v="0"/>
    <x v="0"/>
    <x v="24"/>
    <x v="311"/>
    <x v="105"/>
    <x v="3"/>
    <x v="105"/>
    <x v="7"/>
    <x v="17"/>
    <x v="17"/>
  </r>
  <r>
    <x v="0"/>
    <x v="3"/>
    <x v="46"/>
    <x v="10"/>
    <x v="89"/>
    <x v="2"/>
    <x v="0"/>
    <x v="72"/>
    <x v="17"/>
    <x v="3"/>
    <x v="18"/>
    <x v="9"/>
    <x v="3"/>
    <x v="64"/>
    <x v="3"/>
    <x v="0"/>
    <x v="187"/>
    <x v="21"/>
    <x v="4"/>
    <x v="198"/>
    <x v="42"/>
    <x v="72"/>
    <x v="2"/>
    <x v="34"/>
    <x v="4"/>
    <x v="4"/>
    <x v="4"/>
  </r>
  <r>
    <x v="0"/>
    <x v="3"/>
    <x v="46"/>
    <x v="10"/>
    <x v="89"/>
    <x v="2"/>
    <x v="0"/>
    <x v="72"/>
    <x v="17"/>
    <x v="3"/>
    <x v="18"/>
    <x v="9"/>
    <x v="3"/>
    <x v="64"/>
    <x v="3"/>
    <x v="0"/>
    <x v="187"/>
    <x v="21"/>
    <x v="4"/>
    <x v="198"/>
    <x v="91"/>
    <x v="29"/>
    <x v="1"/>
    <x v="95"/>
    <x v="1"/>
    <x v="4"/>
    <x v="4"/>
  </r>
  <r>
    <x v="0"/>
    <x v="3"/>
    <x v="46"/>
    <x v="10"/>
    <x v="89"/>
    <x v="2"/>
    <x v="0"/>
    <x v="72"/>
    <x v="17"/>
    <x v="3"/>
    <x v="18"/>
    <x v="9"/>
    <x v="3"/>
    <x v="64"/>
    <x v="3"/>
    <x v="0"/>
    <x v="187"/>
    <x v="21"/>
    <x v="4"/>
    <x v="198"/>
    <x v="42"/>
    <x v="63"/>
    <x v="2"/>
    <x v="3"/>
    <x v="4"/>
    <x v="10"/>
    <x v="10"/>
  </r>
  <r>
    <x v="0"/>
    <x v="3"/>
    <x v="46"/>
    <x v="10"/>
    <x v="89"/>
    <x v="2"/>
    <x v="0"/>
    <x v="72"/>
    <x v="17"/>
    <x v="3"/>
    <x v="18"/>
    <x v="9"/>
    <x v="3"/>
    <x v="64"/>
    <x v="3"/>
    <x v="0"/>
    <x v="187"/>
    <x v="21"/>
    <x v="4"/>
    <x v="198"/>
    <x v="42"/>
    <x v="65"/>
    <x v="2"/>
    <x v="5"/>
    <x v="4"/>
    <x v="10"/>
    <x v="10"/>
  </r>
  <r>
    <x v="0"/>
    <x v="3"/>
    <x v="46"/>
    <x v="10"/>
    <x v="89"/>
    <x v="2"/>
    <x v="0"/>
    <x v="72"/>
    <x v="17"/>
    <x v="3"/>
    <x v="18"/>
    <x v="9"/>
    <x v="3"/>
    <x v="64"/>
    <x v="3"/>
    <x v="0"/>
    <x v="187"/>
    <x v="21"/>
    <x v="4"/>
    <x v="198"/>
    <x v="42"/>
    <x v="94"/>
    <x v="2"/>
    <x v="71"/>
    <x v="4"/>
    <x v="10"/>
    <x v="10"/>
  </r>
  <r>
    <x v="0"/>
    <x v="3"/>
    <x v="46"/>
    <x v="4"/>
    <x v="0"/>
    <x v="2"/>
    <x v="0"/>
    <x v="72"/>
    <x v="17"/>
    <x v="3"/>
    <x v="18"/>
    <x v="9"/>
    <x v="3"/>
    <x v="64"/>
    <x v="3"/>
    <x v="0"/>
    <x v="4"/>
    <x v="0"/>
    <x v="0"/>
    <x v="4"/>
    <x v="311"/>
    <x v="105"/>
    <x v="3"/>
    <x v="105"/>
    <x v="7"/>
    <x v="17"/>
    <x v="17"/>
  </r>
  <r>
    <x v="0"/>
    <x v="3"/>
    <x v="46"/>
    <x v="4"/>
    <x v="89"/>
    <x v="2"/>
    <x v="0"/>
    <x v="72"/>
    <x v="17"/>
    <x v="3"/>
    <x v="18"/>
    <x v="9"/>
    <x v="3"/>
    <x v="64"/>
    <x v="3"/>
    <x v="0"/>
    <x v="187"/>
    <x v="21"/>
    <x v="4"/>
    <x v="198"/>
    <x v="8"/>
    <x v="67"/>
    <x v="2"/>
    <x v="43"/>
    <x v="6"/>
    <x v="7"/>
    <x v="7"/>
  </r>
  <r>
    <x v="0"/>
    <x v="3"/>
    <x v="46"/>
    <x v="4"/>
    <x v="89"/>
    <x v="2"/>
    <x v="0"/>
    <x v="72"/>
    <x v="17"/>
    <x v="3"/>
    <x v="18"/>
    <x v="9"/>
    <x v="3"/>
    <x v="64"/>
    <x v="3"/>
    <x v="0"/>
    <x v="187"/>
    <x v="21"/>
    <x v="4"/>
    <x v="198"/>
    <x v="67"/>
    <x v="12"/>
    <x v="1"/>
    <x v="72"/>
    <x v="4"/>
    <x v="11"/>
    <x v="11"/>
  </r>
  <r>
    <x v="0"/>
    <x v="3"/>
    <x v="46"/>
    <x v="4"/>
    <x v="89"/>
    <x v="2"/>
    <x v="0"/>
    <x v="72"/>
    <x v="17"/>
    <x v="3"/>
    <x v="18"/>
    <x v="9"/>
    <x v="3"/>
    <x v="64"/>
    <x v="3"/>
    <x v="0"/>
    <x v="187"/>
    <x v="21"/>
    <x v="4"/>
    <x v="198"/>
    <x v="7"/>
    <x v="11"/>
    <x v="1"/>
    <x v="94"/>
    <x v="1"/>
    <x v="6"/>
    <x v="6"/>
  </r>
  <r>
    <x v="0"/>
    <x v="3"/>
    <x v="46"/>
    <x v="2"/>
    <x v="89"/>
    <x v="2"/>
    <x v="0"/>
    <x v="2"/>
    <x v="17"/>
    <x v="3"/>
    <x v="0"/>
    <x v="9"/>
    <x v="3"/>
    <x v="64"/>
    <x v="3"/>
    <x v="0"/>
    <x v="1"/>
    <x v="0"/>
    <x v="0"/>
    <x v="1"/>
    <x v="311"/>
    <x v="105"/>
    <x v="3"/>
    <x v="105"/>
    <x v="7"/>
    <x v="17"/>
    <x v="17"/>
  </r>
  <r>
    <x v="0"/>
    <x v="3"/>
    <x v="46"/>
    <x v="2"/>
    <x v="89"/>
    <x v="2"/>
    <x v="0"/>
    <x v="72"/>
    <x v="17"/>
    <x v="3"/>
    <x v="18"/>
    <x v="9"/>
    <x v="3"/>
    <x v="64"/>
    <x v="3"/>
    <x v="0"/>
    <x v="187"/>
    <x v="21"/>
    <x v="4"/>
    <x v="198"/>
    <x v="0"/>
    <x v="70"/>
    <x v="2"/>
    <x v="41"/>
    <x v="4"/>
    <x v="7"/>
    <x v="7"/>
  </r>
  <r>
    <x v="0"/>
    <x v="3"/>
    <x v="46"/>
    <x v="2"/>
    <x v="89"/>
    <x v="2"/>
    <x v="0"/>
    <x v="72"/>
    <x v="17"/>
    <x v="3"/>
    <x v="18"/>
    <x v="9"/>
    <x v="3"/>
    <x v="64"/>
    <x v="3"/>
    <x v="0"/>
    <x v="187"/>
    <x v="21"/>
    <x v="4"/>
    <x v="198"/>
    <x v="2"/>
    <x v="83"/>
    <x v="2"/>
    <x v="55"/>
    <x v="4"/>
    <x v="16"/>
    <x v="16"/>
  </r>
  <r>
    <x v="0"/>
    <x v="3"/>
    <x v="46"/>
    <x v="2"/>
    <x v="89"/>
    <x v="2"/>
    <x v="0"/>
    <x v="72"/>
    <x v="17"/>
    <x v="3"/>
    <x v="18"/>
    <x v="9"/>
    <x v="3"/>
    <x v="64"/>
    <x v="3"/>
    <x v="0"/>
    <x v="187"/>
    <x v="21"/>
    <x v="4"/>
    <x v="198"/>
    <x v="9"/>
    <x v="4"/>
    <x v="1"/>
    <x v="62"/>
    <x v="1"/>
    <x v="3"/>
    <x v="3"/>
  </r>
  <r>
    <x v="0"/>
    <x v="3"/>
    <x v="46"/>
    <x v="0"/>
    <x v="0"/>
    <x v="2"/>
    <x v="0"/>
    <x v="72"/>
    <x v="17"/>
    <x v="3"/>
    <x v="18"/>
    <x v="9"/>
    <x v="3"/>
    <x v="64"/>
    <x v="3"/>
    <x v="0"/>
    <x v="4"/>
    <x v="0"/>
    <x v="0"/>
    <x v="4"/>
    <x v="311"/>
    <x v="105"/>
    <x v="3"/>
    <x v="105"/>
    <x v="7"/>
    <x v="17"/>
    <x v="17"/>
  </r>
  <r>
    <x v="0"/>
    <x v="3"/>
    <x v="46"/>
    <x v="0"/>
    <x v="89"/>
    <x v="2"/>
    <x v="0"/>
    <x v="72"/>
    <x v="17"/>
    <x v="3"/>
    <x v="18"/>
    <x v="9"/>
    <x v="3"/>
    <x v="64"/>
    <x v="3"/>
    <x v="0"/>
    <x v="187"/>
    <x v="21"/>
    <x v="4"/>
    <x v="198"/>
    <x v="8"/>
    <x v="54"/>
    <x v="2"/>
    <x v="53"/>
    <x v="6"/>
    <x v="14"/>
    <x v="14"/>
  </r>
  <r>
    <x v="0"/>
    <x v="3"/>
    <x v="46"/>
    <x v="0"/>
    <x v="89"/>
    <x v="2"/>
    <x v="0"/>
    <x v="72"/>
    <x v="17"/>
    <x v="3"/>
    <x v="18"/>
    <x v="9"/>
    <x v="3"/>
    <x v="64"/>
    <x v="3"/>
    <x v="0"/>
    <x v="187"/>
    <x v="21"/>
    <x v="4"/>
    <x v="198"/>
    <x v="8"/>
    <x v="32"/>
    <x v="1"/>
    <x v="101"/>
    <x v="6"/>
    <x v="14"/>
    <x v="14"/>
  </r>
  <r>
    <x v="0"/>
    <x v="3"/>
    <x v="46"/>
    <x v="0"/>
    <x v="89"/>
    <x v="2"/>
    <x v="0"/>
    <x v="72"/>
    <x v="17"/>
    <x v="3"/>
    <x v="18"/>
    <x v="9"/>
    <x v="3"/>
    <x v="64"/>
    <x v="3"/>
    <x v="0"/>
    <x v="187"/>
    <x v="21"/>
    <x v="4"/>
    <x v="198"/>
    <x v="8"/>
    <x v="24"/>
    <x v="1"/>
    <x v="103"/>
    <x v="6"/>
    <x v="14"/>
    <x v="14"/>
  </r>
  <r>
    <x v="0"/>
    <x v="3"/>
    <x v="46"/>
    <x v="0"/>
    <x v="89"/>
    <x v="2"/>
    <x v="0"/>
    <x v="72"/>
    <x v="17"/>
    <x v="3"/>
    <x v="18"/>
    <x v="9"/>
    <x v="3"/>
    <x v="64"/>
    <x v="3"/>
    <x v="0"/>
    <x v="187"/>
    <x v="21"/>
    <x v="4"/>
    <x v="198"/>
    <x v="8"/>
    <x v="30"/>
    <x v="1"/>
    <x v="25"/>
    <x v="6"/>
    <x v="14"/>
    <x v="14"/>
  </r>
  <r>
    <x v="0"/>
    <x v="3"/>
    <x v="46"/>
    <x v="0"/>
    <x v="89"/>
    <x v="2"/>
    <x v="0"/>
    <x v="72"/>
    <x v="17"/>
    <x v="3"/>
    <x v="18"/>
    <x v="9"/>
    <x v="3"/>
    <x v="64"/>
    <x v="3"/>
    <x v="0"/>
    <x v="187"/>
    <x v="21"/>
    <x v="4"/>
    <x v="198"/>
    <x v="8"/>
    <x v="28"/>
    <x v="1"/>
    <x v="1"/>
    <x v="6"/>
    <x v="14"/>
    <x v="14"/>
  </r>
  <r>
    <x v="0"/>
    <x v="3"/>
    <x v="46"/>
    <x v="0"/>
    <x v="89"/>
    <x v="2"/>
    <x v="0"/>
    <x v="72"/>
    <x v="17"/>
    <x v="3"/>
    <x v="18"/>
    <x v="9"/>
    <x v="3"/>
    <x v="64"/>
    <x v="3"/>
    <x v="0"/>
    <x v="187"/>
    <x v="21"/>
    <x v="4"/>
    <x v="198"/>
    <x v="8"/>
    <x v="6"/>
    <x v="1"/>
    <x v="80"/>
    <x v="6"/>
    <x v="14"/>
    <x v="14"/>
  </r>
  <r>
    <x v="0"/>
    <x v="3"/>
    <x v="46"/>
    <x v="0"/>
    <x v="89"/>
    <x v="2"/>
    <x v="0"/>
    <x v="72"/>
    <x v="17"/>
    <x v="3"/>
    <x v="18"/>
    <x v="9"/>
    <x v="3"/>
    <x v="64"/>
    <x v="3"/>
    <x v="0"/>
    <x v="187"/>
    <x v="21"/>
    <x v="4"/>
    <x v="198"/>
    <x v="8"/>
    <x v="5"/>
    <x v="1"/>
    <x v="81"/>
    <x v="6"/>
    <x v="14"/>
    <x v="14"/>
  </r>
  <r>
    <x v="0"/>
    <x v="3"/>
    <x v="46"/>
    <x v="0"/>
    <x v="89"/>
    <x v="2"/>
    <x v="0"/>
    <x v="72"/>
    <x v="17"/>
    <x v="3"/>
    <x v="18"/>
    <x v="9"/>
    <x v="3"/>
    <x v="64"/>
    <x v="3"/>
    <x v="0"/>
    <x v="187"/>
    <x v="21"/>
    <x v="4"/>
    <x v="198"/>
    <x v="8"/>
    <x v="46"/>
    <x v="1"/>
    <x v="21"/>
    <x v="6"/>
    <x v="14"/>
    <x v="14"/>
  </r>
  <r>
    <x v="0"/>
    <x v="3"/>
    <x v="46"/>
    <x v="11"/>
    <x v="89"/>
    <x v="2"/>
    <x v="0"/>
    <x v="0"/>
    <x v="17"/>
    <x v="3"/>
    <x v="5"/>
    <x v="9"/>
    <x v="3"/>
    <x v="64"/>
    <x v="3"/>
    <x v="0"/>
    <x v="2"/>
    <x v="0"/>
    <x v="0"/>
    <x v="2"/>
    <x v="311"/>
    <x v="105"/>
    <x v="3"/>
    <x v="105"/>
    <x v="7"/>
    <x v="17"/>
    <x v="17"/>
  </r>
  <r>
    <x v="0"/>
    <x v="3"/>
    <x v="46"/>
    <x v="11"/>
    <x v="89"/>
    <x v="2"/>
    <x v="0"/>
    <x v="72"/>
    <x v="17"/>
    <x v="3"/>
    <x v="18"/>
    <x v="9"/>
    <x v="3"/>
    <x v="64"/>
    <x v="3"/>
    <x v="0"/>
    <x v="187"/>
    <x v="21"/>
    <x v="4"/>
    <x v="198"/>
    <x v="3"/>
    <x v="2"/>
    <x v="1"/>
    <x v="28"/>
    <x v="4"/>
    <x v="7"/>
    <x v="7"/>
  </r>
  <r>
    <x v="1"/>
    <x v="4"/>
    <x v="74"/>
    <x v="12"/>
    <x v="89"/>
    <x v="2"/>
    <x v="0"/>
    <x v="72"/>
    <x v="17"/>
    <x v="3"/>
    <x v="18"/>
    <x v="9"/>
    <x v="3"/>
    <x v="64"/>
    <x v="3"/>
    <x v="0"/>
    <x v="187"/>
    <x v="21"/>
    <x v="4"/>
    <x v="198"/>
    <x v="311"/>
    <x v="105"/>
    <x v="3"/>
    <x v="105"/>
    <x v="7"/>
    <x v="17"/>
    <x v="17"/>
  </r>
  <r>
    <x v="1"/>
    <x v="4"/>
    <x v="74"/>
    <x v="12"/>
    <x v="89"/>
    <x v="2"/>
    <x v="0"/>
    <x v="72"/>
    <x v="17"/>
    <x v="3"/>
    <x v="18"/>
    <x v="9"/>
    <x v="3"/>
    <x v="64"/>
    <x v="3"/>
    <x v="0"/>
    <x v="187"/>
    <x v="21"/>
    <x v="4"/>
    <x v="198"/>
    <x v="311"/>
    <x v="105"/>
    <x v="3"/>
    <x v="105"/>
    <x v="7"/>
    <x v="17"/>
    <x v="17"/>
  </r>
  <r>
    <x v="0"/>
    <x v="3"/>
    <x v="56"/>
    <x v="12"/>
    <x v="89"/>
    <x v="2"/>
    <x v="0"/>
    <x v="72"/>
    <x v="17"/>
    <x v="3"/>
    <x v="18"/>
    <x v="9"/>
    <x v="3"/>
    <x v="64"/>
    <x v="3"/>
    <x v="0"/>
    <x v="187"/>
    <x v="21"/>
    <x v="4"/>
    <x v="198"/>
    <x v="311"/>
    <x v="105"/>
    <x v="3"/>
    <x v="105"/>
    <x v="7"/>
    <x v="17"/>
    <x v="17"/>
  </r>
  <r>
    <x v="0"/>
    <x v="3"/>
    <x v="56"/>
    <x v="8"/>
    <x v="15"/>
    <x v="2"/>
    <x v="0"/>
    <x v="72"/>
    <x v="17"/>
    <x v="3"/>
    <x v="18"/>
    <x v="9"/>
    <x v="3"/>
    <x v="64"/>
    <x v="3"/>
    <x v="0"/>
    <x v="42"/>
    <x v="0"/>
    <x v="0"/>
    <x v="48"/>
    <x v="311"/>
    <x v="105"/>
    <x v="3"/>
    <x v="105"/>
    <x v="7"/>
    <x v="17"/>
    <x v="17"/>
  </r>
  <r>
    <x v="0"/>
    <x v="3"/>
    <x v="56"/>
    <x v="8"/>
    <x v="89"/>
    <x v="2"/>
    <x v="0"/>
    <x v="72"/>
    <x v="17"/>
    <x v="3"/>
    <x v="18"/>
    <x v="9"/>
    <x v="3"/>
    <x v="64"/>
    <x v="3"/>
    <x v="0"/>
    <x v="187"/>
    <x v="21"/>
    <x v="4"/>
    <x v="198"/>
    <x v="94"/>
    <x v="82"/>
    <x v="2"/>
    <x v="54"/>
    <x v="4"/>
    <x v="6"/>
    <x v="6"/>
  </r>
  <r>
    <x v="0"/>
    <x v="3"/>
    <x v="56"/>
    <x v="8"/>
    <x v="89"/>
    <x v="2"/>
    <x v="0"/>
    <x v="72"/>
    <x v="17"/>
    <x v="3"/>
    <x v="18"/>
    <x v="9"/>
    <x v="3"/>
    <x v="64"/>
    <x v="3"/>
    <x v="0"/>
    <x v="187"/>
    <x v="21"/>
    <x v="4"/>
    <x v="198"/>
    <x v="94"/>
    <x v="59"/>
    <x v="2"/>
    <x v="18"/>
    <x v="4"/>
    <x v="6"/>
    <x v="6"/>
  </r>
  <r>
    <x v="0"/>
    <x v="3"/>
    <x v="56"/>
    <x v="8"/>
    <x v="89"/>
    <x v="2"/>
    <x v="0"/>
    <x v="72"/>
    <x v="17"/>
    <x v="3"/>
    <x v="18"/>
    <x v="9"/>
    <x v="3"/>
    <x v="64"/>
    <x v="3"/>
    <x v="0"/>
    <x v="187"/>
    <x v="21"/>
    <x v="4"/>
    <x v="198"/>
    <x v="94"/>
    <x v="93"/>
    <x v="2"/>
    <x v="74"/>
    <x v="4"/>
    <x v="6"/>
    <x v="6"/>
  </r>
  <r>
    <x v="0"/>
    <x v="3"/>
    <x v="56"/>
    <x v="8"/>
    <x v="89"/>
    <x v="2"/>
    <x v="0"/>
    <x v="72"/>
    <x v="17"/>
    <x v="3"/>
    <x v="18"/>
    <x v="9"/>
    <x v="3"/>
    <x v="64"/>
    <x v="3"/>
    <x v="0"/>
    <x v="187"/>
    <x v="21"/>
    <x v="4"/>
    <x v="198"/>
    <x v="94"/>
    <x v="16"/>
    <x v="1"/>
    <x v="60"/>
    <x v="4"/>
    <x v="16"/>
    <x v="16"/>
  </r>
  <r>
    <x v="0"/>
    <x v="3"/>
    <x v="56"/>
    <x v="7"/>
    <x v="89"/>
    <x v="2"/>
    <x v="0"/>
    <x v="28"/>
    <x v="17"/>
    <x v="3"/>
    <x v="13"/>
    <x v="9"/>
    <x v="3"/>
    <x v="36"/>
    <x v="3"/>
    <x v="0"/>
    <x v="111"/>
    <x v="0"/>
    <x v="0"/>
    <x v="121"/>
    <x v="311"/>
    <x v="105"/>
    <x v="3"/>
    <x v="105"/>
    <x v="7"/>
    <x v="17"/>
    <x v="17"/>
  </r>
  <r>
    <x v="0"/>
    <x v="3"/>
    <x v="56"/>
    <x v="7"/>
    <x v="89"/>
    <x v="2"/>
    <x v="0"/>
    <x v="72"/>
    <x v="17"/>
    <x v="3"/>
    <x v="18"/>
    <x v="9"/>
    <x v="3"/>
    <x v="64"/>
    <x v="3"/>
    <x v="0"/>
    <x v="187"/>
    <x v="21"/>
    <x v="4"/>
    <x v="198"/>
    <x v="220"/>
    <x v="62"/>
    <x v="2"/>
    <x v="12"/>
    <x v="4"/>
    <x v="3"/>
    <x v="3"/>
  </r>
  <r>
    <x v="0"/>
    <x v="3"/>
    <x v="56"/>
    <x v="7"/>
    <x v="89"/>
    <x v="2"/>
    <x v="0"/>
    <x v="72"/>
    <x v="17"/>
    <x v="3"/>
    <x v="18"/>
    <x v="9"/>
    <x v="3"/>
    <x v="64"/>
    <x v="3"/>
    <x v="0"/>
    <x v="187"/>
    <x v="21"/>
    <x v="4"/>
    <x v="198"/>
    <x v="220"/>
    <x v="57"/>
    <x v="2"/>
    <x v="61"/>
    <x v="4"/>
    <x v="3"/>
    <x v="3"/>
  </r>
  <r>
    <x v="0"/>
    <x v="3"/>
    <x v="56"/>
    <x v="7"/>
    <x v="89"/>
    <x v="2"/>
    <x v="0"/>
    <x v="72"/>
    <x v="17"/>
    <x v="3"/>
    <x v="18"/>
    <x v="9"/>
    <x v="3"/>
    <x v="64"/>
    <x v="3"/>
    <x v="0"/>
    <x v="187"/>
    <x v="21"/>
    <x v="4"/>
    <x v="198"/>
    <x v="220"/>
    <x v="64"/>
    <x v="2"/>
    <x v="2"/>
    <x v="4"/>
    <x v="9"/>
    <x v="9"/>
  </r>
  <r>
    <x v="0"/>
    <x v="3"/>
    <x v="56"/>
    <x v="7"/>
    <x v="89"/>
    <x v="2"/>
    <x v="0"/>
    <x v="72"/>
    <x v="17"/>
    <x v="3"/>
    <x v="18"/>
    <x v="9"/>
    <x v="3"/>
    <x v="64"/>
    <x v="3"/>
    <x v="0"/>
    <x v="187"/>
    <x v="21"/>
    <x v="4"/>
    <x v="198"/>
    <x v="220"/>
    <x v="66"/>
    <x v="2"/>
    <x v="4"/>
    <x v="4"/>
    <x v="9"/>
    <x v="9"/>
  </r>
  <r>
    <x v="0"/>
    <x v="3"/>
    <x v="56"/>
    <x v="7"/>
    <x v="89"/>
    <x v="2"/>
    <x v="0"/>
    <x v="72"/>
    <x v="17"/>
    <x v="3"/>
    <x v="18"/>
    <x v="9"/>
    <x v="3"/>
    <x v="64"/>
    <x v="3"/>
    <x v="0"/>
    <x v="187"/>
    <x v="21"/>
    <x v="4"/>
    <x v="198"/>
    <x v="220"/>
    <x v="95"/>
    <x v="2"/>
    <x v="70"/>
    <x v="4"/>
    <x v="9"/>
    <x v="9"/>
  </r>
  <r>
    <x v="0"/>
    <x v="3"/>
    <x v="56"/>
    <x v="10"/>
    <x v="15"/>
    <x v="2"/>
    <x v="0"/>
    <x v="72"/>
    <x v="17"/>
    <x v="3"/>
    <x v="18"/>
    <x v="9"/>
    <x v="3"/>
    <x v="64"/>
    <x v="3"/>
    <x v="0"/>
    <x v="42"/>
    <x v="0"/>
    <x v="0"/>
    <x v="48"/>
    <x v="311"/>
    <x v="105"/>
    <x v="3"/>
    <x v="105"/>
    <x v="7"/>
    <x v="17"/>
    <x v="17"/>
  </r>
  <r>
    <x v="0"/>
    <x v="3"/>
    <x v="56"/>
    <x v="10"/>
    <x v="89"/>
    <x v="2"/>
    <x v="0"/>
    <x v="72"/>
    <x v="17"/>
    <x v="3"/>
    <x v="18"/>
    <x v="9"/>
    <x v="3"/>
    <x v="64"/>
    <x v="3"/>
    <x v="0"/>
    <x v="187"/>
    <x v="21"/>
    <x v="4"/>
    <x v="198"/>
    <x v="94"/>
    <x v="72"/>
    <x v="2"/>
    <x v="34"/>
    <x v="4"/>
    <x v="4"/>
    <x v="4"/>
  </r>
  <r>
    <x v="0"/>
    <x v="3"/>
    <x v="56"/>
    <x v="10"/>
    <x v="89"/>
    <x v="2"/>
    <x v="0"/>
    <x v="72"/>
    <x v="17"/>
    <x v="3"/>
    <x v="18"/>
    <x v="9"/>
    <x v="3"/>
    <x v="64"/>
    <x v="3"/>
    <x v="0"/>
    <x v="187"/>
    <x v="21"/>
    <x v="4"/>
    <x v="198"/>
    <x v="119"/>
    <x v="29"/>
    <x v="1"/>
    <x v="95"/>
    <x v="1"/>
    <x v="4"/>
    <x v="4"/>
  </r>
  <r>
    <x v="0"/>
    <x v="3"/>
    <x v="56"/>
    <x v="10"/>
    <x v="89"/>
    <x v="2"/>
    <x v="0"/>
    <x v="72"/>
    <x v="17"/>
    <x v="3"/>
    <x v="18"/>
    <x v="9"/>
    <x v="3"/>
    <x v="64"/>
    <x v="3"/>
    <x v="0"/>
    <x v="187"/>
    <x v="21"/>
    <x v="4"/>
    <x v="198"/>
    <x v="94"/>
    <x v="63"/>
    <x v="2"/>
    <x v="3"/>
    <x v="4"/>
    <x v="10"/>
    <x v="10"/>
  </r>
  <r>
    <x v="0"/>
    <x v="3"/>
    <x v="56"/>
    <x v="10"/>
    <x v="89"/>
    <x v="2"/>
    <x v="0"/>
    <x v="72"/>
    <x v="17"/>
    <x v="3"/>
    <x v="18"/>
    <x v="9"/>
    <x v="3"/>
    <x v="64"/>
    <x v="3"/>
    <x v="0"/>
    <x v="187"/>
    <x v="21"/>
    <x v="4"/>
    <x v="198"/>
    <x v="94"/>
    <x v="65"/>
    <x v="2"/>
    <x v="5"/>
    <x v="4"/>
    <x v="10"/>
    <x v="10"/>
  </r>
  <r>
    <x v="0"/>
    <x v="3"/>
    <x v="56"/>
    <x v="10"/>
    <x v="89"/>
    <x v="2"/>
    <x v="0"/>
    <x v="72"/>
    <x v="17"/>
    <x v="3"/>
    <x v="18"/>
    <x v="9"/>
    <x v="3"/>
    <x v="64"/>
    <x v="3"/>
    <x v="0"/>
    <x v="187"/>
    <x v="21"/>
    <x v="4"/>
    <x v="198"/>
    <x v="94"/>
    <x v="94"/>
    <x v="2"/>
    <x v="71"/>
    <x v="4"/>
    <x v="10"/>
    <x v="10"/>
  </r>
  <r>
    <x v="0"/>
    <x v="3"/>
    <x v="56"/>
    <x v="9"/>
    <x v="26"/>
    <x v="2"/>
    <x v="0"/>
    <x v="72"/>
    <x v="17"/>
    <x v="3"/>
    <x v="18"/>
    <x v="9"/>
    <x v="3"/>
    <x v="63"/>
    <x v="3"/>
    <x v="0"/>
    <x v="54"/>
    <x v="0"/>
    <x v="0"/>
    <x v="58"/>
    <x v="311"/>
    <x v="105"/>
    <x v="3"/>
    <x v="105"/>
    <x v="7"/>
    <x v="17"/>
    <x v="17"/>
  </r>
  <r>
    <x v="0"/>
    <x v="3"/>
    <x v="56"/>
    <x v="9"/>
    <x v="89"/>
    <x v="2"/>
    <x v="0"/>
    <x v="72"/>
    <x v="17"/>
    <x v="3"/>
    <x v="18"/>
    <x v="9"/>
    <x v="3"/>
    <x v="64"/>
    <x v="3"/>
    <x v="0"/>
    <x v="187"/>
    <x v="21"/>
    <x v="4"/>
    <x v="198"/>
    <x v="111"/>
    <x v="9"/>
    <x v="1"/>
    <x v="90"/>
    <x v="1"/>
    <x v="3"/>
    <x v="3"/>
  </r>
  <r>
    <x v="0"/>
    <x v="3"/>
    <x v="56"/>
    <x v="2"/>
    <x v="89"/>
    <x v="2"/>
    <x v="0"/>
    <x v="9"/>
    <x v="17"/>
    <x v="3"/>
    <x v="7"/>
    <x v="9"/>
    <x v="3"/>
    <x v="64"/>
    <x v="3"/>
    <x v="0"/>
    <x v="22"/>
    <x v="0"/>
    <x v="0"/>
    <x v="22"/>
    <x v="311"/>
    <x v="105"/>
    <x v="3"/>
    <x v="105"/>
    <x v="7"/>
    <x v="17"/>
    <x v="17"/>
  </r>
  <r>
    <x v="0"/>
    <x v="3"/>
    <x v="56"/>
    <x v="2"/>
    <x v="89"/>
    <x v="2"/>
    <x v="0"/>
    <x v="72"/>
    <x v="17"/>
    <x v="3"/>
    <x v="18"/>
    <x v="9"/>
    <x v="3"/>
    <x v="64"/>
    <x v="3"/>
    <x v="0"/>
    <x v="187"/>
    <x v="21"/>
    <x v="4"/>
    <x v="198"/>
    <x v="38"/>
    <x v="85"/>
    <x v="2"/>
    <x v="42"/>
    <x v="4"/>
    <x v="7"/>
    <x v="7"/>
  </r>
  <r>
    <x v="0"/>
    <x v="3"/>
    <x v="56"/>
    <x v="2"/>
    <x v="89"/>
    <x v="2"/>
    <x v="0"/>
    <x v="72"/>
    <x v="17"/>
    <x v="3"/>
    <x v="18"/>
    <x v="9"/>
    <x v="3"/>
    <x v="64"/>
    <x v="3"/>
    <x v="0"/>
    <x v="187"/>
    <x v="21"/>
    <x v="4"/>
    <x v="198"/>
    <x v="72"/>
    <x v="83"/>
    <x v="2"/>
    <x v="55"/>
    <x v="4"/>
    <x v="16"/>
    <x v="16"/>
  </r>
  <r>
    <x v="0"/>
    <x v="3"/>
    <x v="56"/>
    <x v="2"/>
    <x v="89"/>
    <x v="2"/>
    <x v="0"/>
    <x v="72"/>
    <x v="17"/>
    <x v="3"/>
    <x v="18"/>
    <x v="9"/>
    <x v="3"/>
    <x v="64"/>
    <x v="3"/>
    <x v="0"/>
    <x v="187"/>
    <x v="21"/>
    <x v="4"/>
    <x v="198"/>
    <x v="25"/>
    <x v="4"/>
    <x v="1"/>
    <x v="62"/>
    <x v="1"/>
    <x v="3"/>
    <x v="3"/>
  </r>
  <r>
    <x v="0"/>
    <x v="3"/>
    <x v="56"/>
    <x v="4"/>
    <x v="0"/>
    <x v="2"/>
    <x v="0"/>
    <x v="72"/>
    <x v="17"/>
    <x v="3"/>
    <x v="18"/>
    <x v="9"/>
    <x v="3"/>
    <x v="64"/>
    <x v="3"/>
    <x v="0"/>
    <x v="4"/>
    <x v="0"/>
    <x v="0"/>
    <x v="4"/>
    <x v="311"/>
    <x v="105"/>
    <x v="3"/>
    <x v="105"/>
    <x v="7"/>
    <x v="17"/>
    <x v="17"/>
  </r>
  <r>
    <x v="0"/>
    <x v="3"/>
    <x v="56"/>
    <x v="4"/>
    <x v="89"/>
    <x v="2"/>
    <x v="0"/>
    <x v="72"/>
    <x v="17"/>
    <x v="3"/>
    <x v="18"/>
    <x v="9"/>
    <x v="3"/>
    <x v="64"/>
    <x v="3"/>
    <x v="0"/>
    <x v="187"/>
    <x v="21"/>
    <x v="4"/>
    <x v="198"/>
    <x v="8"/>
    <x v="67"/>
    <x v="2"/>
    <x v="43"/>
    <x v="6"/>
    <x v="7"/>
    <x v="7"/>
  </r>
  <r>
    <x v="0"/>
    <x v="3"/>
    <x v="56"/>
    <x v="4"/>
    <x v="89"/>
    <x v="2"/>
    <x v="0"/>
    <x v="72"/>
    <x v="17"/>
    <x v="3"/>
    <x v="18"/>
    <x v="9"/>
    <x v="3"/>
    <x v="64"/>
    <x v="3"/>
    <x v="0"/>
    <x v="187"/>
    <x v="21"/>
    <x v="4"/>
    <x v="198"/>
    <x v="67"/>
    <x v="12"/>
    <x v="1"/>
    <x v="72"/>
    <x v="4"/>
    <x v="11"/>
    <x v="11"/>
  </r>
  <r>
    <x v="0"/>
    <x v="3"/>
    <x v="56"/>
    <x v="4"/>
    <x v="89"/>
    <x v="2"/>
    <x v="0"/>
    <x v="72"/>
    <x v="17"/>
    <x v="3"/>
    <x v="18"/>
    <x v="9"/>
    <x v="3"/>
    <x v="64"/>
    <x v="3"/>
    <x v="0"/>
    <x v="187"/>
    <x v="21"/>
    <x v="4"/>
    <x v="198"/>
    <x v="7"/>
    <x v="10"/>
    <x v="1"/>
    <x v="93"/>
    <x v="1"/>
    <x v="6"/>
    <x v="6"/>
  </r>
  <r>
    <x v="1"/>
    <x v="4"/>
    <x v="74"/>
    <x v="12"/>
    <x v="89"/>
    <x v="2"/>
    <x v="0"/>
    <x v="72"/>
    <x v="17"/>
    <x v="3"/>
    <x v="18"/>
    <x v="9"/>
    <x v="3"/>
    <x v="64"/>
    <x v="3"/>
    <x v="0"/>
    <x v="187"/>
    <x v="21"/>
    <x v="4"/>
    <x v="198"/>
    <x v="311"/>
    <x v="105"/>
    <x v="3"/>
    <x v="105"/>
    <x v="7"/>
    <x v="17"/>
    <x v="17"/>
  </r>
  <r>
    <x v="1"/>
    <x v="4"/>
    <x v="74"/>
    <x v="12"/>
    <x v="89"/>
    <x v="2"/>
    <x v="0"/>
    <x v="72"/>
    <x v="17"/>
    <x v="3"/>
    <x v="18"/>
    <x v="9"/>
    <x v="3"/>
    <x v="64"/>
    <x v="3"/>
    <x v="0"/>
    <x v="187"/>
    <x v="21"/>
    <x v="4"/>
    <x v="198"/>
    <x v="311"/>
    <x v="105"/>
    <x v="3"/>
    <x v="105"/>
    <x v="7"/>
    <x v="17"/>
    <x v="17"/>
  </r>
  <r>
    <x v="0"/>
    <x v="3"/>
    <x v="44"/>
    <x v="12"/>
    <x v="89"/>
    <x v="2"/>
    <x v="0"/>
    <x v="72"/>
    <x v="17"/>
    <x v="3"/>
    <x v="18"/>
    <x v="9"/>
    <x v="3"/>
    <x v="64"/>
    <x v="3"/>
    <x v="0"/>
    <x v="187"/>
    <x v="21"/>
    <x v="4"/>
    <x v="198"/>
    <x v="311"/>
    <x v="105"/>
    <x v="3"/>
    <x v="105"/>
    <x v="7"/>
    <x v="17"/>
    <x v="17"/>
  </r>
  <r>
    <x v="0"/>
    <x v="3"/>
    <x v="44"/>
    <x v="8"/>
    <x v="6"/>
    <x v="2"/>
    <x v="0"/>
    <x v="72"/>
    <x v="17"/>
    <x v="3"/>
    <x v="18"/>
    <x v="9"/>
    <x v="3"/>
    <x v="64"/>
    <x v="3"/>
    <x v="0"/>
    <x v="25"/>
    <x v="0"/>
    <x v="0"/>
    <x v="24"/>
    <x v="311"/>
    <x v="105"/>
    <x v="3"/>
    <x v="105"/>
    <x v="7"/>
    <x v="17"/>
    <x v="17"/>
  </r>
  <r>
    <x v="0"/>
    <x v="3"/>
    <x v="44"/>
    <x v="8"/>
    <x v="89"/>
    <x v="2"/>
    <x v="0"/>
    <x v="72"/>
    <x v="17"/>
    <x v="3"/>
    <x v="18"/>
    <x v="9"/>
    <x v="3"/>
    <x v="64"/>
    <x v="3"/>
    <x v="0"/>
    <x v="187"/>
    <x v="21"/>
    <x v="4"/>
    <x v="198"/>
    <x v="42"/>
    <x v="82"/>
    <x v="2"/>
    <x v="54"/>
    <x v="4"/>
    <x v="6"/>
    <x v="6"/>
  </r>
  <r>
    <x v="0"/>
    <x v="3"/>
    <x v="44"/>
    <x v="8"/>
    <x v="89"/>
    <x v="2"/>
    <x v="0"/>
    <x v="72"/>
    <x v="17"/>
    <x v="3"/>
    <x v="18"/>
    <x v="9"/>
    <x v="3"/>
    <x v="64"/>
    <x v="3"/>
    <x v="0"/>
    <x v="187"/>
    <x v="21"/>
    <x v="4"/>
    <x v="198"/>
    <x v="42"/>
    <x v="60"/>
    <x v="2"/>
    <x v="17"/>
    <x v="4"/>
    <x v="6"/>
    <x v="6"/>
  </r>
  <r>
    <x v="0"/>
    <x v="3"/>
    <x v="44"/>
    <x v="8"/>
    <x v="89"/>
    <x v="2"/>
    <x v="0"/>
    <x v="72"/>
    <x v="17"/>
    <x v="3"/>
    <x v="18"/>
    <x v="9"/>
    <x v="3"/>
    <x v="64"/>
    <x v="3"/>
    <x v="0"/>
    <x v="187"/>
    <x v="21"/>
    <x v="4"/>
    <x v="198"/>
    <x v="42"/>
    <x v="73"/>
    <x v="2"/>
    <x v="38"/>
    <x v="4"/>
    <x v="2"/>
    <x v="2"/>
  </r>
  <r>
    <x v="0"/>
    <x v="3"/>
    <x v="44"/>
    <x v="8"/>
    <x v="89"/>
    <x v="2"/>
    <x v="0"/>
    <x v="72"/>
    <x v="17"/>
    <x v="3"/>
    <x v="18"/>
    <x v="9"/>
    <x v="3"/>
    <x v="64"/>
    <x v="3"/>
    <x v="0"/>
    <x v="187"/>
    <x v="21"/>
    <x v="4"/>
    <x v="198"/>
    <x v="42"/>
    <x v="48"/>
    <x v="1"/>
    <x v="88"/>
    <x v="4"/>
    <x v="6"/>
    <x v="6"/>
  </r>
  <r>
    <x v="0"/>
    <x v="3"/>
    <x v="44"/>
    <x v="8"/>
    <x v="89"/>
    <x v="2"/>
    <x v="0"/>
    <x v="72"/>
    <x v="17"/>
    <x v="3"/>
    <x v="18"/>
    <x v="9"/>
    <x v="3"/>
    <x v="64"/>
    <x v="3"/>
    <x v="0"/>
    <x v="187"/>
    <x v="21"/>
    <x v="4"/>
    <x v="198"/>
    <x v="42"/>
    <x v="80"/>
    <x v="2"/>
    <x v="56"/>
    <x v="4"/>
    <x v="16"/>
    <x v="16"/>
  </r>
  <r>
    <x v="0"/>
    <x v="3"/>
    <x v="44"/>
    <x v="7"/>
    <x v="89"/>
    <x v="2"/>
    <x v="0"/>
    <x v="21"/>
    <x v="17"/>
    <x v="3"/>
    <x v="13"/>
    <x v="9"/>
    <x v="3"/>
    <x v="60"/>
    <x v="3"/>
    <x v="0"/>
    <x v="99"/>
    <x v="0"/>
    <x v="0"/>
    <x v="108"/>
    <x v="311"/>
    <x v="105"/>
    <x v="3"/>
    <x v="105"/>
    <x v="7"/>
    <x v="17"/>
    <x v="17"/>
  </r>
  <r>
    <x v="0"/>
    <x v="3"/>
    <x v="44"/>
    <x v="7"/>
    <x v="89"/>
    <x v="2"/>
    <x v="0"/>
    <x v="72"/>
    <x v="17"/>
    <x v="3"/>
    <x v="18"/>
    <x v="9"/>
    <x v="3"/>
    <x v="64"/>
    <x v="3"/>
    <x v="0"/>
    <x v="187"/>
    <x v="21"/>
    <x v="4"/>
    <x v="198"/>
    <x v="194"/>
    <x v="62"/>
    <x v="2"/>
    <x v="12"/>
    <x v="4"/>
    <x v="3"/>
    <x v="3"/>
  </r>
  <r>
    <x v="0"/>
    <x v="3"/>
    <x v="44"/>
    <x v="7"/>
    <x v="89"/>
    <x v="2"/>
    <x v="0"/>
    <x v="72"/>
    <x v="17"/>
    <x v="3"/>
    <x v="18"/>
    <x v="9"/>
    <x v="3"/>
    <x v="64"/>
    <x v="3"/>
    <x v="0"/>
    <x v="187"/>
    <x v="21"/>
    <x v="4"/>
    <x v="198"/>
    <x v="194"/>
    <x v="58"/>
    <x v="2"/>
    <x v="26"/>
    <x v="4"/>
    <x v="3"/>
    <x v="3"/>
  </r>
  <r>
    <x v="0"/>
    <x v="3"/>
    <x v="44"/>
    <x v="7"/>
    <x v="89"/>
    <x v="2"/>
    <x v="0"/>
    <x v="72"/>
    <x v="17"/>
    <x v="3"/>
    <x v="18"/>
    <x v="9"/>
    <x v="3"/>
    <x v="64"/>
    <x v="3"/>
    <x v="0"/>
    <x v="187"/>
    <x v="21"/>
    <x v="4"/>
    <x v="198"/>
    <x v="91"/>
    <x v="75"/>
    <x v="2"/>
    <x v="102"/>
    <x v="1"/>
    <x v="2"/>
    <x v="2"/>
  </r>
  <r>
    <x v="0"/>
    <x v="3"/>
    <x v="44"/>
    <x v="7"/>
    <x v="89"/>
    <x v="2"/>
    <x v="0"/>
    <x v="72"/>
    <x v="17"/>
    <x v="3"/>
    <x v="18"/>
    <x v="9"/>
    <x v="3"/>
    <x v="64"/>
    <x v="3"/>
    <x v="0"/>
    <x v="187"/>
    <x v="21"/>
    <x v="4"/>
    <x v="198"/>
    <x v="60"/>
    <x v="73"/>
    <x v="2"/>
    <x v="38"/>
    <x v="4"/>
    <x v="2"/>
    <x v="2"/>
  </r>
  <r>
    <x v="0"/>
    <x v="3"/>
    <x v="44"/>
    <x v="7"/>
    <x v="89"/>
    <x v="2"/>
    <x v="0"/>
    <x v="72"/>
    <x v="17"/>
    <x v="3"/>
    <x v="18"/>
    <x v="9"/>
    <x v="3"/>
    <x v="64"/>
    <x v="3"/>
    <x v="0"/>
    <x v="187"/>
    <x v="21"/>
    <x v="4"/>
    <x v="198"/>
    <x v="194"/>
    <x v="38"/>
    <x v="1"/>
    <x v="87"/>
    <x v="4"/>
    <x v="3"/>
    <x v="3"/>
  </r>
  <r>
    <x v="0"/>
    <x v="3"/>
    <x v="44"/>
    <x v="7"/>
    <x v="89"/>
    <x v="2"/>
    <x v="0"/>
    <x v="72"/>
    <x v="17"/>
    <x v="3"/>
    <x v="18"/>
    <x v="9"/>
    <x v="3"/>
    <x v="64"/>
    <x v="3"/>
    <x v="0"/>
    <x v="187"/>
    <x v="21"/>
    <x v="4"/>
    <x v="198"/>
    <x v="194"/>
    <x v="81"/>
    <x v="2"/>
    <x v="59"/>
    <x v="4"/>
    <x v="16"/>
    <x v="16"/>
  </r>
  <r>
    <x v="0"/>
    <x v="3"/>
    <x v="44"/>
    <x v="10"/>
    <x v="6"/>
    <x v="2"/>
    <x v="0"/>
    <x v="72"/>
    <x v="17"/>
    <x v="3"/>
    <x v="18"/>
    <x v="9"/>
    <x v="3"/>
    <x v="64"/>
    <x v="3"/>
    <x v="0"/>
    <x v="25"/>
    <x v="0"/>
    <x v="0"/>
    <x v="24"/>
    <x v="311"/>
    <x v="105"/>
    <x v="3"/>
    <x v="105"/>
    <x v="7"/>
    <x v="17"/>
    <x v="17"/>
  </r>
  <r>
    <x v="0"/>
    <x v="3"/>
    <x v="44"/>
    <x v="10"/>
    <x v="89"/>
    <x v="2"/>
    <x v="0"/>
    <x v="72"/>
    <x v="17"/>
    <x v="3"/>
    <x v="18"/>
    <x v="9"/>
    <x v="3"/>
    <x v="64"/>
    <x v="3"/>
    <x v="0"/>
    <x v="187"/>
    <x v="21"/>
    <x v="4"/>
    <x v="198"/>
    <x v="42"/>
    <x v="72"/>
    <x v="2"/>
    <x v="34"/>
    <x v="4"/>
    <x v="4"/>
    <x v="4"/>
  </r>
  <r>
    <x v="0"/>
    <x v="3"/>
    <x v="44"/>
    <x v="10"/>
    <x v="89"/>
    <x v="2"/>
    <x v="0"/>
    <x v="72"/>
    <x v="17"/>
    <x v="3"/>
    <x v="18"/>
    <x v="9"/>
    <x v="3"/>
    <x v="64"/>
    <x v="3"/>
    <x v="0"/>
    <x v="187"/>
    <x v="21"/>
    <x v="4"/>
    <x v="198"/>
    <x v="91"/>
    <x v="29"/>
    <x v="1"/>
    <x v="95"/>
    <x v="1"/>
    <x v="4"/>
    <x v="4"/>
  </r>
  <r>
    <x v="0"/>
    <x v="3"/>
    <x v="44"/>
    <x v="10"/>
    <x v="89"/>
    <x v="2"/>
    <x v="0"/>
    <x v="72"/>
    <x v="17"/>
    <x v="3"/>
    <x v="18"/>
    <x v="9"/>
    <x v="3"/>
    <x v="64"/>
    <x v="3"/>
    <x v="0"/>
    <x v="187"/>
    <x v="21"/>
    <x v="4"/>
    <x v="198"/>
    <x v="42"/>
    <x v="63"/>
    <x v="2"/>
    <x v="3"/>
    <x v="4"/>
    <x v="10"/>
    <x v="10"/>
  </r>
  <r>
    <x v="0"/>
    <x v="3"/>
    <x v="44"/>
    <x v="10"/>
    <x v="89"/>
    <x v="2"/>
    <x v="0"/>
    <x v="72"/>
    <x v="17"/>
    <x v="3"/>
    <x v="18"/>
    <x v="9"/>
    <x v="3"/>
    <x v="64"/>
    <x v="3"/>
    <x v="0"/>
    <x v="187"/>
    <x v="21"/>
    <x v="4"/>
    <x v="198"/>
    <x v="42"/>
    <x v="65"/>
    <x v="2"/>
    <x v="5"/>
    <x v="4"/>
    <x v="10"/>
    <x v="10"/>
  </r>
  <r>
    <x v="0"/>
    <x v="3"/>
    <x v="44"/>
    <x v="10"/>
    <x v="89"/>
    <x v="2"/>
    <x v="0"/>
    <x v="72"/>
    <x v="17"/>
    <x v="3"/>
    <x v="18"/>
    <x v="9"/>
    <x v="3"/>
    <x v="64"/>
    <x v="3"/>
    <x v="0"/>
    <x v="187"/>
    <x v="21"/>
    <x v="4"/>
    <x v="198"/>
    <x v="42"/>
    <x v="94"/>
    <x v="2"/>
    <x v="71"/>
    <x v="4"/>
    <x v="10"/>
    <x v="10"/>
  </r>
  <r>
    <x v="0"/>
    <x v="3"/>
    <x v="44"/>
    <x v="4"/>
    <x v="0"/>
    <x v="2"/>
    <x v="0"/>
    <x v="72"/>
    <x v="17"/>
    <x v="3"/>
    <x v="18"/>
    <x v="9"/>
    <x v="3"/>
    <x v="64"/>
    <x v="3"/>
    <x v="0"/>
    <x v="4"/>
    <x v="0"/>
    <x v="0"/>
    <x v="4"/>
    <x v="311"/>
    <x v="105"/>
    <x v="3"/>
    <x v="105"/>
    <x v="7"/>
    <x v="17"/>
    <x v="17"/>
  </r>
  <r>
    <x v="0"/>
    <x v="3"/>
    <x v="44"/>
    <x v="4"/>
    <x v="89"/>
    <x v="2"/>
    <x v="0"/>
    <x v="72"/>
    <x v="17"/>
    <x v="3"/>
    <x v="18"/>
    <x v="9"/>
    <x v="3"/>
    <x v="64"/>
    <x v="3"/>
    <x v="0"/>
    <x v="187"/>
    <x v="21"/>
    <x v="4"/>
    <x v="198"/>
    <x v="8"/>
    <x v="67"/>
    <x v="2"/>
    <x v="43"/>
    <x v="6"/>
    <x v="7"/>
    <x v="7"/>
  </r>
  <r>
    <x v="0"/>
    <x v="3"/>
    <x v="44"/>
    <x v="4"/>
    <x v="89"/>
    <x v="2"/>
    <x v="0"/>
    <x v="72"/>
    <x v="17"/>
    <x v="3"/>
    <x v="18"/>
    <x v="9"/>
    <x v="3"/>
    <x v="64"/>
    <x v="3"/>
    <x v="0"/>
    <x v="187"/>
    <x v="21"/>
    <x v="4"/>
    <x v="198"/>
    <x v="67"/>
    <x v="12"/>
    <x v="1"/>
    <x v="72"/>
    <x v="4"/>
    <x v="11"/>
    <x v="11"/>
  </r>
  <r>
    <x v="0"/>
    <x v="3"/>
    <x v="44"/>
    <x v="4"/>
    <x v="89"/>
    <x v="2"/>
    <x v="0"/>
    <x v="72"/>
    <x v="17"/>
    <x v="3"/>
    <x v="18"/>
    <x v="9"/>
    <x v="3"/>
    <x v="64"/>
    <x v="3"/>
    <x v="0"/>
    <x v="187"/>
    <x v="21"/>
    <x v="4"/>
    <x v="198"/>
    <x v="7"/>
    <x v="11"/>
    <x v="1"/>
    <x v="94"/>
    <x v="1"/>
    <x v="6"/>
    <x v="6"/>
  </r>
  <r>
    <x v="0"/>
    <x v="3"/>
    <x v="44"/>
    <x v="2"/>
    <x v="89"/>
    <x v="2"/>
    <x v="0"/>
    <x v="2"/>
    <x v="17"/>
    <x v="3"/>
    <x v="0"/>
    <x v="9"/>
    <x v="3"/>
    <x v="64"/>
    <x v="3"/>
    <x v="0"/>
    <x v="1"/>
    <x v="0"/>
    <x v="0"/>
    <x v="1"/>
    <x v="311"/>
    <x v="105"/>
    <x v="3"/>
    <x v="105"/>
    <x v="7"/>
    <x v="17"/>
    <x v="17"/>
  </r>
  <r>
    <x v="0"/>
    <x v="3"/>
    <x v="44"/>
    <x v="2"/>
    <x v="89"/>
    <x v="2"/>
    <x v="0"/>
    <x v="72"/>
    <x v="17"/>
    <x v="3"/>
    <x v="18"/>
    <x v="9"/>
    <x v="3"/>
    <x v="64"/>
    <x v="3"/>
    <x v="0"/>
    <x v="187"/>
    <x v="21"/>
    <x v="4"/>
    <x v="198"/>
    <x v="0"/>
    <x v="70"/>
    <x v="2"/>
    <x v="41"/>
    <x v="4"/>
    <x v="7"/>
    <x v="7"/>
  </r>
  <r>
    <x v="0"/>
    <x v="3"/>
    <x v="44"/>
    <x v="2"/>
    <x v="89"/>
    <x v="2"/>
    <x v="0"/>
    <x v="72"/>
    <x v="17"/>
    <x v="3"/>
    <x v="18"/>
    <x v="9"/>
    <x v="3"/>
    <x v="64"/>
    <x v="3"/>
    <x v="0"/>
    <x v="187"/>
    <x v="21"/>
    <x v="4"/>
    <x v="198"/>
    <x v="2"/>
    <x v="83"/>
    <x v="2"/>
    <x v="55"/>
    <x v="4"/>
    <x v="16"/>
    <x v="16"/>
  </r>
  <r>
    <x v="0"/>
    <x v="3"/>
    <x v="44"/>
    <x v="2"/>
    <x v="89"/>
    <x v="2"/>
    <x v="0"/>
    <x v="72"/>
    <x v="17"/>
    <x v="3"/>
    <x v="18"/>
    <x v="9"/>
    <x v="3"/>
    <x v="64"/>
    <x v="3"/>
    <x v="0"/>
    <x v="187"/>
    <x v="21"/>
    <x v="4"/>
    <x v="198"/>
    <x v="9"/>
    <x v="4"/>
    <x v="1"/>
    <x v="62"/>
    <x v="1"/>
    <x v="3"/>
    <x v="3"/>
  </r>
  <r>
    <x v="0"/>
    <x v="3"/>
    <x v="44"/>
    <x v="0"/>
    <x v="0"/>
    <x v="2"/>
    <x v="0"/>
    <x v="72"/>
    <x v="17"/>
    <x v="3"/>
    <x v="18"/>
    <x v="9"/>
    <x v="3"/>
    <x v="64"/>
    <x v="3"/>
    <x v="0"/>
    <x v="4"/>
    <x v="0"/>
    <x v="0"/>
    <x v="4"/>
    <x v="311"/>
    <x v="105"/>
    <x v="3"/>
    <x v="105"/>
    <x v="7"/>
    <x v="17"/>
    <x v="17"/>
  </r>
  <r>
    <x v="0"/>
    <x v="3"/>
    <x v="44"/>
    <x v="0"/>
    <x v="89"/>
    <x v="2"/>
    <x v="0"/>
    <x v="72"/>
    <x v="17"/>
    <x v="3"/>
    <x v="18"/>
    <x v="9"/>
    <x v="3"/>
    <x v="64"/>
    <x v="3"/>
    <x v="0"/>
    <x v="187"/>
    <x v="21"/>
    <x v="4"/>
    <x v="198"/>
    <x v="8"/>
    <x v="54"/>
    <x v="2"/>
    <x v="53"/>
    <x v="6"/>
    <x v="14"/>
    <x v="14"/>
  </r>
  <r>
    <x v="0"/>
    <x v="3"/>
    <x v="44"/>
    <x v="0"/>
    <x v="89"/>
    <x v="2"/>
    <x v="0"/>
    <x v="72"/>
    <x v="17"/>
    <x v="3"/>
    <x v="18"/>
    <x v="9"/>
    <x v="3"/>
    <x v="64"/>
    <x v="3"/>
    <x v="0"/>
    <x v="187"/>
    <x v="21"/>
    <x v="4"/>
    <x v="198"/>
    <x v="8"/>
    <x v="32"/>
    <x v="1"/>
    <x v="101"/>
    <x v="6"/>
    <x v="14"/>
    <x v="14"/>
  </r>
  <r>
    <x v="0"/>
    <x v="3"/>
    <x v="44"/>
    <x v="0"/>
    <x v="89"/>
    <x v="2"/>
    <x v="0"/>
    <x v="72"/>
    <x v="17"/>
    <x v="3"/>
    <x v="18"/>
    <x v="9"/>
    <x v="3"/>
    <x v="64"/>
    <x v="3"/>
    <x v="0"/>
    <x v="187"/>
    <x v="21"/>
    <x v="4"/>
    <x v="198"/>
    <x v="8"/>
    <x v="24"/>
    <x v="1"/>
    <x v="103"/>
    <x v="6"/>
    <x v="14"/>
    <x v="14"/>
  </r>
  <r>
    <x v="0"/>
    <x v="3"/>
    <x v="44"/>
    <x v="0"/>
    <x v="89"/>
    <x v="2"/>
    <x v="0"/>
    <x v="72"/>
    <x v="17"/>
    <x v="3"/>
    <x v="18"/>
    <x v="9"/>
    <x v="3"/>
    <x v="64"/>
    <x v="3"/>
    <x v="0"/>
    <x v="187"/>
    <x v="21"/>
    <x v="4"/>
    <x v="198"/>
    <x v="8"/>
    <x v="30"/>
    <x v="1"/>
    <x v="25"/>
    <x v="6"/>
    <x v="14"/>
    <x v="14"/>
  </r>
  <r>
    <x v="0"/>
    <x v="3"/>
    <x v="44"/>
    <x v="0"/>
    <x v="89"/>
    <x v="2"/>
    <x v="0"/>
    <x v="72"/>
    <x v="17"/>
    <x v="3"/>
    <x v="18"/>
    <x v="9"/>
    <x v="3"/>
    <x v="64"/>
    <x v="3"/>
    <x v="0"/>
    <x v="187"/>
    <x v="21"/>
    <x v="4"/>
    <x v="198"/>
    <x v="8"/>
    <x v="28"/>
    <x v="1"/>
    <x v="1"/>
    <x v="6"/>
    <x v="14"/>
    <x v="14"/>
  </r>
  <r>
    <x v="0"/>
    <x v="3"/>
    <x v="44"/>
    <x v="0"/>
    <x v="89"/>
    <x v="2"/>
    <x v="0"/>
    <x v="72"/>
    <x v="17"/>
    <x v="3"/>
    <x v="18"/>
    <x v="9"/>
    <x v="3"/>
    <x v="64"/>
    <x v="3"/>
    <x v="0"/>
    <x v="187"/>
    <x v="21"/>
    <x v="4"/>
    <x v="198"/>
    <x v="8"/>
    <x v="6"/>
    <x v="1"/>
    <x v="80"/>
    <x v="6"/>
    <x v="14"/>
    <x v="14"/>
  </r>
  <r>
    <x v="0"/>
    <x v="3"/>
    <x v="44"/>
    <x v="0"/>
    <x v="89"/>
    <x v="2"/>
    <x v="0"/>
    <x v="72"/>
    <x v="17"/>
    <x v="3"/>
    <x v="18"/>
    <x v="9"/>
    <x v="3"/>
    <x v="64"/>
    <x v="3"/>
    <x v="0"/>
    <x v="187"/>
    <x v="21"/>
    <x v="4"/>
    <x v="198"/>
    <x v="8"/>
    <x v="5"/>
    <x v="1"/>
    <x v="81"/>
    <x v="6"/>
    <x v="14"/>
    <x v="14"/>
  </r>
  <r>
    <x v="0"/>
    <x v="3"/>
    <x v="44"/>
    <x v="0"/>
    <x v="89"/>
    <x v="2"/>
    <x v="0"/>
    <x v="72"/>
    <x v="17"/>
    <x v="3"/>
    <x v="18"/>
    <x v="9"/>
    <x v="3"/>
    <x v="64"/>
    <x v="3"/>
    <x v="0"/>
    <x v="187"/>
    <x v="21"/>
    <x v="4"/>
    <x v="198"/>
    <x v="8"/>
    <x v="46"/>
    <x v="1"/>
    <x v="21"/>
    <x v="6"/>
    <x v="14"/>
    <x v="14"/>
  </r>
  <r>
    <x v="0"/>
    <x v="3"/>
    <x v="44"/>
    <x v="11"/>
    <x v="89"/>
    <x v="2"/>
    <x v="0"/>
    <x v="0"/>
    <x v="17"/>
    <x v="3"/>
    <x v="5"/>
    <x v="9"/>
    <x v="3"/>
    <x v="64"/>
    <x v="3"/>
    <x v="0"/>
    <x v="2"/>
    <x v="0"/>
    <x v="0"/>
    <x v="2"/>
    <x v="311"/>
    <x v="105"/>
    <x v="3"/>
    <x v="105"/>
    <x v="7"/>
    <x v="17"/>
    <x v="17"/>
  </r>
  <r>
    <x v="0"/>
    <x v="3"/>
    <x v="44"/>
    <x v="11"/>
    <x v="89"/>
    <x v="2"/>
    <x v="0"/>
    <x v="72"/>
    <x v="17"/>
    <x v="3"/>
    <x v="18"/>
    <x v="9"/>
    <x v="3"/>
    <x v="64"/>
    <x v="3"/>
    <x v="0"/>
    <x v="187"/>
    <x v="21"/>
    <x v="4"/>
    <x v="198"/>
    <x v="3"/>
    <x v="2"/>
    <x v="1"/>
    <x v="28"/>
    <x v="4"/>
    <x v="7"/>
    <x v="7"/>
  </r>
  <r>
    <x v="1"/>
    <x v="4"/>
    <x v="74"/>
    <x v="12"/>
    <x v="89"/>
    <x v="2"/>
    <x v="0"/>
    <x v="72"/>
    <x v="17"/>
    <x v="3"/>
    <x v="18"/>
    <x v="9"/>
    <x v="3"/>
    <x v="64"/>
    <x v="3"/>
    <x v="0"/>
    <x v="187"/>
    <x v="21"/>
    <x v="4"/>
    <x v="198"/>
    <x v="311"/>
    <x v="105"/>
    <x v="3"/>
    <x v="105"/>
    <x v="7"/>
    <x v="17"/>
    <x v="17"/>
  </r>
  <r>
    <x v="1"/>
    <x v="4"/>
    <x v="74"/>
    <x v="12"/>
    <x v="89"/>
    <x v="2"/>
    <x v="0"/>
    <x v="72"/>
    <x v="17"/>
    <x v="3"/>
    <x v="18"/>
    <x v="9"/>
    <x v="3"/>
    <x v="64"/>
    <x v="3"/>
    <x v="0"/>
    <x v="187"/>
    <x v="21"/>
    <x v="4"/>
    <x v="198"/>
    <x v="311"/>
    <x v="105"/>
    <x v="3"/>
    <x v="105"/>
    <x v="7"/>
    <x v="17"/>
    <x v="17"/>
  </r>
  <r>
    <x v="0"/>
    <x v="3"/>
    <x v="11"/>
    <x v="12"/>
    <x v="89"/>
    <x v="2"/>
    <x v="0"/>
    <x v="72"/>
    <x v="17"/>
    <x v="3"/>
    <x v="18"/>
    <x v="9"/>
    <x v="3"/>
    <x v="64"/>
    <x v="3"/>
    <x v="0"/>
    <x v="187"/>
    <x v="21"/>
    <x v="4"/>
    <x v="198"/>
    <x v="311"/>
    <x v="105"/>
    <x v="3"/>
    <x v="105"/>
    <x v="7"/>
    <x v="17"/>
    <x v="17"/>
  </r>
  <r>
    <x v="0"/>
    <x v="3"/>
    <x v="11"/>
    <x v="8"/>
    <x v="76"/>
    <x v="2"/>
    <x v="0"/>
    <x v="72"/>
    <x v="17"/>
    <x v="3"/>
    <x v="18"/>
    <x v="9"/>
    <x v="3"/>
    <x v="64"/>
    <x v="3"/>
    <x v="0"/>
    <x v="157"/>
    <x v="0"/>
    <x v="0"/>
    <x v="166"/>
    <x v="311"/>
    <x v="105"/>
    <x v="3"/>
    <x v="105"/>
    <x v="7"/>
    <x v="17"/>
    <x v="17"/>
  </r>
  <r>
    <x v="0"/>
    <x v="3"/>
    <x v="11"/>
    <x v="8"/>
    <x v="89"/>
    <x v="2"/>
    <x v="0"/>
    <x v="72"/>
    <x v="17"/>
    <x v="3"/>
    <x v="18"/>
    <x v="9"/>
    <x v="3"/>
    <x v="64"/>
    <x v="3"/>
    <x v="0"/>
    <x v="187"/>
    <x v="21"/>
    <x v="4"/>
    <x v="198"/>
    <x v="276"/>
    <x v="82"/>
    <x v="2"/>
    <x v="54"/>
    <x v="4"/>
    <x v="6"/>
    <x v="6"/>
  </r>
  <r>
    <x v="0"/>
    <x v="3"/>
    <x v="11"/>
    <x v="8"/>
    <x v="89"/>
    <x v="2"/>
    <x v="0"/>
    <x v="72"/>
    <x v="17"/>
    <x v="3"/>
    <x v="18"/>
    <x v="9"/>
    <x v="3"/>
    <x v="64"/>
    <x v="3"/>
    <x v="0"/>
    <x v="187"/>
    <x v="21"/>
    <x v="4"/>
    <x v="198"/>
    <x v="276"/>
    <x v="59"/>
    <x v="2"/>
    <x v="18"/>
    <x v="4"/>
    <x v="6"/>
    <x v="6"/>
  </r>
  <r>
    <x v="0"/>
    <x v="3"/>
    <x v="11"/>
    <x v="8"/>
    <x v="89"/>
    <x v="2"/>
    <x v="0"/>
    <x v="72"/>
    <x v="17"/>
    <x v="3"/>
    <x v="18"/>
    <x v="9"/>
    <x v="3"/>
    <x v="64"/>
    <x v="3"/>
    <x v="0"/>
    <x v="187"/>
    <x v="21"/>
    <x v="4"/>
    <x v="198"/>
    <x v="276"/>
    <x v="93"/>
    <x v="2"/>
    <x v="74"/>
    <x v="4"/>
    <x v="6"/>
    <x v="6"/>
  </r>
  <r>
    <x v="0"/>
    <x v="3"/>
    <x v="11"/>
    <x v="8"/>
    <x v="89"/>
    <x v="2"/>
    <x v="0"/>
    <x v="72"/>
    <x v="17"/>
    <x v="3"/>
    <x v="18"/>
    <x v="9"/>
    <x v="3"/>
    <x v="64"/>
    <x v="3"/>
    <x v="0"/>
    <x v="187"/>
    <x v="21"/>
    <x v="4"/>
    <x v="198"/>
    <x v="276"/>
    <x v="16"/>
    <x v="1"/>
    <x v="60"/>
    <x v="4"/>
    <x v="16"/>
    <x v="16"/>
  </r>
  <r>
    <x v="0"/>
    <x v="3"/>
    <x v="11"/>
    <x v="8"/>
    <x v="89"/>
    <x v="2"/>
    <x v="0"/>
    <x v="72"/>
    <x v="17"/>
    <x v="3"/>
    <x v="18"/>
    <x v="9"/>
    <x v="3"/>
    <x v="64"/>
    <x v="3"/>
    <x v="0"/>
    <x v="187"/>
    <x v="21"/>
    <x v="4"/>
    <x v="198"/>
    <x v="76"/>
    <x v="10"/>
    <x v="1"/>
    <x v="93"/>
    <x v="1"/>
    <x v="6"/>
    <x v="6"/>
  </r>
  <r>
    <x v="0"/>
    <x v="3"/>
    <x v="11"/>
    <x v="7"/>
    <x v="89"/>
    <x v="2"/>
    <x v="0"/>
    <x v="63"/>
    <x v="17"/>
    <x v="3"/>
    <x v="13"/>
    <x v="9"/>
    <x v="3"/>
    <x v="4"/>
    <x v="3"/>
    <x v="0"/>
    <x v="173"/>
    <x v="0"/>
    <x v="0"/>
    <x v="182"/>
    <x v="311"/>
    <x v="105"/>
    <x v="3"/>
    <x v="105"/>
    <x v="7"/>
    <x v="17"/>
    <x v="17"/>
  </r>
  <r>
    <x v="0"/>
    <x v="3"/>
    <x v="11"/>
    <x v="7"/>
    <x v="89"/>
    <x v="2"/>
    <x v="0"/>
    <x v="72"/>
    <x v="17"/>
    <x v="3"/>
    <x v="18"/>
    <x v="9"/>
    <x v="3"/>
    <x v="64"/>
    <x v="3"/>
    <x v="0"/>
    <x v="187"/>
    <x v="21"/>
    <x v="4"/>
    <x v="198"/>
    <x v="293"/>
    <x v="62"/>
    <x v="2"/>
    <x v="12"/>
    <x v="4"/>
    <x v="3"/>
    <x v="3"/>
  </r>
  <r>
    <x v="0"/>
    <x v="3"/>
    <x v="11"/>
    <x v="7"/>
    <x v="89"/>
    <x v="2"/>
    <x v="0"/>
    <x v="72"/>
    <x v="17"/>
    <x v="3"/>
    <x v="18"/>
    <x v="9"/>
    <x v="3"/>
    <x v="64"/>
    <x v="3"/>
    <x v="0"/>
    <x v="187"/>
    <x v="21"/>
    <x v="4"/>
    <x v="198"/>
    <x v="293"/>
    <x v="57"/>
    <x v="2"/>
    <x v="61"/>
    <x v="4"/>
    <x v="3"/>
    <x v="3"/>
  </r>
  <r>
    <x v="0"/>
    <x v="3"/>
    <x v="11"/>
    <x v="7"/>
    <x v="89"/>
    <x v="2"/>
    <x v="0"/>
    <x v="72"/>
    <x v="17"/>
    <x v="3"/>
    <x v="18"/>
    <x v="9"/>
    <x v="3"/>
    <x v="64"/>
    <x v="3"/>
    <x v="0"/>
    <x v="187"/>
    <x v="21"/>
    <x v="4"/>
    <x v="198"/>
    <x v="293"/>
    <x v="64"/>
    <x v="2"/>
    <x v="2"/>
    <x v="4"/>
    <x v="9"/>
    <x v="9"/>
  </r>
  <r>
    <x v="0"/>
    <x v="3"/>
    <x v="11"/>
    <x v="7"/>
    <x v="89"/>
    <x v="2"/>
    <x v="0"/>
    <x v="72"/>
    <x v="17"/>
    <x v="3"/>
    <x v="18"/>
    <x v="9"/>
    <x v="3"/>
    <x v="64"/>
    <x v="3"/>
    <x v="0"/>
    <x v="187"/>
    <x v="21"/>
    <x v="4"/>
    <x v="198"/>
    <x v="293"/>
    <x v="66"/>
    <x v="2"/>
    <x v="4"/>
    <x v="4"/>
    <x v="9"/>
    <x v="9"/>
  </r>
  <r>
    <x v="0"/>
    <x v="3"/>
    <x v="11"/>
    <x v="7"/>
    <x v="89"/>
    <x v="2"/>
    <x v="0"/>
    <x v="72"/>
    <x v="17"/>
    <x v="3"/>
    <x v="18"/>
    <x v="9"/>
    <x v="3"/>
    <x v="64"/>
    <x v="3"/>
    <x v="0"/>
    <x v="187"/>
    <x v="21"/>
    <x v="4"/>
    <x v="198"/>
    <x v="293"/>
    <x v="95"/>
    <x v="2"/>
    <x v="70"/>
    <x v="4"/>
    <x v="9"/>
    <x v="9"/>
  </r>
  <r>
    <x v="0"/>
    <x v="3"/>
    <x v="11"/>
    <x v="10"/>
    <x v="76"/>
    <x v="2"/>
    <x v="0"/>
    <x v="72"/>
    <x v="17"/>
    <x v="3"/>
    <x v="18"/>
    <x v="9"/>
    <x v="3"/>
    <x v="64"/>
    <x v="3"/>
    <x v="0"/>
    <x v="157"/>
    <x v="0"/>
    <x v="0"/>
    <x v="166"/>
    <x v="311"/>
    <x v="105"/>
    <x v="3"/>
    <x v="105"/>
    <x v="7"/>
    <x v="17"/>
    <x v="17"/>
  </r>
  <r>
    <x v="0"/>
    <x v="3"/>
    <x v="11"/>
    <x v="10"/>
    <x v="89"/>
    <x v="2"/>
    <x v="0"/>
    <x v="72"/>
    <x v="17"/>
    <x v="3"/>
    <x v="18"/>
    <x v="9"/>
    <x v="3"/>
    <x v="64"/>
    <x v="3"/>
    <x v="0"/>
    <x v="187"/>
    <x v="21"/>
    <x v="4"/>
    <x v="198"/>
    <x v="276"/>
    <x v="72"/>
    <x v="2"/>
    <x v="34"/>
    <x v="4"/>
    <x v="4"/>
    <x v="4"/>
  </r>
  <r>
    <x v="0"/>
    <x v="3"/>
    <x v="11"/>
    <x v="10"/>
    <x v="89"/>
    <x v="2"/>
    <x v="0"/>
    <x v="72"/>
    <x v="17"/>
    <x v="3"/>
    <x v="18"/>
    <x v="9"/>
    <x v="3"/>
    <x v="64"/>
    <x v="3"/>
    <x v="0"/>
    <x v="187"/>
    <x v="21"/>
    <x v="4"/>
    <x v="198"/>
    <x v="242"/>
    <x v="29"/>
    <x v="1"/>
    <x v="95"/>
    <x v="1"/>
    <x v="4"/>
    <x v="4"/>
  </r>
  <r>
    <x v="0"/>
    <x v="3"/>
    <x v="11"/>
    <x v="10"/>
    <x v="89"/>
    <x v="2"/>
    <x v="0"/>
    <x v="72"/>
    <x v="17"/>
    <x v="3"/>
    <x v="18"/>
    <x v="9"/>
    <x v="3"/>
    <x v="64"/>
    <x v="3"/>
    <x v="0"/>
    <x v="187"/>
    <x v="21"/>
    <x v="4"/>
    <x v="198"/>
    <x v="276"/>
    <x v="63"/>
    <x v="2"/>
    <x v="3"/>
    <x v="4"/>
    <x v="10"/>
    <x v="10"/>
  </r>
  <r>
    <x v="0"/>
    <x v="3"/>
    <x v="11"/>
    <x v="10"/>
    <x v="89"/>
    <x v="2"/>
    <x v="0"/>
    <x v="72"/>
    <x v="17"/>
    <x v="3"/>
    <x v="18"/>
    <x v="9"/>
    <x v="3"/>
    <x v="64"/>
    <x v="3"/>
    <x v="0"/>
    <x v="187"/>
    <x v="21"/>
    <x v="4"/>
    <x v="198"/>
    <x v="276"/>
    <x v="65"/>
    <x v="2"/>
    <x v="5"/>
    <x v="4"/>
    <x v="10"/>
    <x v="10"/>
  </r>
  <r>
    <x v="0"/>
    <x v="3"/>
    <x v="11"/>
    <x v="10"/>
    <x v="89"/>
    <x v="2"/>
    <x v="0"/>
    <x v="72"/>
    <x v="17"/>
    <x v="3"/>
    <x v="18"/>
    <x v="9"/>
    <x v="3"/>
    <x v="64"/>
    <x v="3"/>
    <x v="0"/>
    <x v="187"/>
    <x v="21"/>
    <x v="4"/>
    <x v="198"/>
    <x v="276"/>
    <x v="94"/>
    <x v="2"/>
    <x v="71"/>
    <x v="4"/>
    <x v="10"/>
    <x v="10"/>
  </r>
  <r>
    <x v="0"/>
    <x v="3"/>
    <x v="11"/>
    <x v="9"/>
    <x v="68"/>
    <x v="2"/>
    <x v="0"/>
    <x v="72"/>
    <x v="17"/>
    <x v="3"/>
    <x v="18"/>
    <x v="9"/>
    <x v="3"/>
    <x v="18"/>
    <x v="3"/>
    <x v="0"/>
    <x v="104"/>
    <x v="0"/>
    <x v="0"/>
    <x v="113"/>
    <x v="311"/>
    <x v="105"/>
    <x v="3"/>
    <x v="105"/>
    <x v="7"/>
    <x v="17"/>
    <x v="17"/>
  </r>
  <r>
    <x v="0"/>
    <x v="3"/>
    <x v="11"/>
    <x v="9"/>
    <x v="89"/>
    <x v="2"/>
    <x v="0"/>
    <x v="72"/>
    <x v="17"/>
    <x v="3"/>
    <x v="18"/>
    <x v="9"/>
    <x v="3"/>
    <x v="64"/>
    <x v="3"/>
    <x v="0"/>
    <x v="187"/>
    <x v="21"/>
    <x v="4"/>
    <x v="198"/>
    <x v="207"/>
    <x v="9"/>
    <x v="1"/>
    <x v="90"/>
    <x v="1"/>
    <x v="3"/>
    <x v="3"/>
  </r>
  <r>
    <x v="1"/>
    <x v="4"/>
    <x v="74"/>
    <x v="12"/>
    <x v="89"/>
    <x v="2"/>
    <x v="0"/>
    <x v="72"/>
    <x v="17"/>
    <x v="3"/>
    <x v="18"/>
    <x v="9"/>
    <x v="3"/>
    <x v="64"/>
    <x v="3"/>
    <x v="0"/>
    <x v="187"/>
    <x v="21"/>
    <x v="4"/>
    <x v="198"/>
    <x v="311"/>
    <x v="105"/>
    <x v="3"/>
    <x v="105"/>
    <x v="7"/>
    <x v="17"/>
    <x v="17"/>
  </r>
  <r>
    <x v="1"/>
    <x v="4"/>
    <x v="74"/>
    <x v="12"/>
    <x v="89"/>
    <x v="2"/>
    <x v="0"/>
    <x v="72"/>
    <x v="17"/>
    <x v="3"/>
    <x v="18"/>
    <x v="9"/>
    <x v="3"/>
    <x v="64"/>
    <x v="3"/>
    <x v="0"/>
    <x v="187"/>
    <x v="21"/>
    <x v="4"/>
    <x v="198"/>
    <x v="311"/>
    <x v="105"/>
    <x v="3"/>
    <x v="105"/>
    <x v="7"/>
    <x v="17"/>
    <x v="17"/>
  </r>
  <r>
    <x v="0"/>
    <x v="3"/>
    <x v="21"/>
    <x v="12"/>
    <x v="89"/>
    <x v="2"/>
    <x v="0"/>
    <x v="72"/>
    <x v="17"/>
    <x v="3"/>
    <x v="18"/>
    <x v="9"/>
    <x v="3"/>
    <x v="64"/>
    <x v="3"/>
    <x v="0"/>
    <x v="187"/>
    <x v="21"/>
    <x v="4"/>
    <x v="198"/>
    <x v="311"/>
    <x v="105"/>
    <x v="3"/>
    <x v="105"/>
    <x v="7"/>
    <x v="17"/>
    <x v="17"/>
  </r>
  <r>
    <x v="0"/>
    <x v="3"/>
    <x v="21"/>
    <x v="8"/>
    <x v="23"/>
    <x v="2"/>
    <x v="0"/>
    <x v="72"/>
    <x v="17"/>
    <x v="3"/>
    <x v="18"/>
    <x v="9"/>
    <x v="3"/>
    <x v="64"/>
    <x v="3"/>
    <x v="0"/>
    <x v="57"/>
    <x v="0"/>
    <x v="0"/>
    <x v="61"/>
    <x v="311"/>
    <x v="105"/>
    <x v="3"/>
    <x v="105"/>
    <x v="7"/>
    <x v="17"/>
    <x v="17"/>
  </r>
  <r>
    <x v="0"/>
    <x v="3"/>
    <x v="21"/>
    <x v="8"/>
    <x v="89"/>
    <x v="2"/>
    <x v="0"/>
    <x v="72"/>
    <x v="17"/>
    <x v="3"/>
    <x v="18"/>
    <x v="9"/>
    <x v="3"/>
    <x v="64"/>
    <x v="3"/>
    <x v="0"/>
    <x v="187"/>
    <x v="21"/>
    <x v="4"/>
    <x v="198"/>
    <x v="115"/>
    <x v="82"/>
    <x v="2"/>
    <x v="54"/>
    <x v="4"/>
    <x v="6"/>
    <x v="6"/>
  </r>
  <r>
    <x v="0"/>
    <x v="3"/>
    <x v="21"/>
    <x v="8"/>
    <x v="89"/>
    <x v="2"/>
    <x v="0"/>
    <x v="72"/>
    <x v="17"/>
    <x v="3"/>
    <x v="18"/>
    <x v="9"/>
    <x v="3"/>
    <x v="64"/>
    <x v="3"/>
    <x v="0"/>
    <x v="187"/>
    <x v="21"/>
    <x v="4"/>
    <x v="198"/>
    <x v="115"/>
    <x v="59"/>
    <x v="2"/>
    <x v="18"/>
    <x v="4"/>
    <x v="6"/>
    <x v="6"/>
  </r>
  <r>
    <x v="0"/>
    <x v="3"/>
    <x v="21"/>
    <x v="8"/>
    <x v="89"/>
    <x v="2"/>
    <x v="0"/>
    <x v="72"/>
    <x v="17"/>
    <x v="3"/>
    <x v="18"/>
    <x v="9"/>
    <x v="3"/>
    <x v="64"/>
    <x v="3"/>
    <x v="0"/>
    <x v="187"/>
    <x v="21"/>
    <x v="4"/>
    <x v="198"/>
    <x v="115"/>
    <x v="93"/>
    <x v="2"/>
    <x v="74"/>
    <x v="4"/>
    <x v="6"/>
    <x v="6"/>
  </r>
  <r>
    <x v="0"/>
    <x v="3"/>
    <x v="21"/>
    <x v="8"/>
    <x v="89"/>
    <x v="2"/>
    <x v="0"/>
    <x v="72"/>
    <x v="17"/>
    <x v="3"/>
    <x v="18"/>
    <x v="9"/>
    <x v="3"/>
    <x v="64"/>
    <x v="3"/>
    <x v="0"/>
    <x v="187"/>
    <x v="21"/>
    <x v="4"/>
    <x v="198"/>
    <x v="115"/>
    <x v="16"/>
    <x v="1"/>
    <x v="60"/>
    <x v="4"/>
    <x v="16"/>
    <x v="16"/>
  </r>
  <r>
    <x v="0"/>
    <x v="3"/>
    <x v="21"/>
    <x v="7"/>
    <x v="89"/>
    <x v="2"/>
    <x v="0"/>
    <x v="38"/>
    <x v="17"/>
    <x v="3"/>
    <x v="13"/>
    <x v="9"/>
    <x v="3"/>
    <x v="44"/>
    <x v="3"/>
    <x v="0"/>
    <x v="132"/>
    <x v="0"/>
    <x v="0"/>
    <x v="141"/>
    <x v="311"/>
    <x v="105"/>
    <x v="3"/>
    <x v="105"/>
    <x v="7"/>
    <x v="17"/>
    <x v="17"/>
  </r>
  <r>
    <x v="0"/>
    <x v="3"/>
    <x v="21"/>
    <x v="7"/>
    <x v="89"/>
    <x v="2"/>
    <x v="0"/>
    <x v="72"/>
    <x v="17"/>
    <x v="3"/>
    <x v="18"/>
    <x v="9"/>
    <x v="3"/>
    <x v="64"/>
    <x v="3"/>
    <x v="0"/>
    <x v="187"/>
    <x v="21"/>
    <x v="4"/>
    <x v="198"/>
    <x v="244"/>
    <x v="62"/>
    <x v="2"/>
    <x v="12"/>
    <x v="4"/>
    <x v="3"/>
    <x v="3"/>
  </r>
  <r>
    <x v="0"/>
    <x v="3"/>
    <x v="21"/>
    <x v="7"/>
    <x v="89"/>
    <x v="2"/>
    <x v="0"/>
    <x v="72"/>
    <x v="17"/>
    <x v="3"/>
    <x v="18"/>
    <x v="9"/>
    <x v="3"/>
    <x v="64"/>
    <x v="3"/>
    <x v="0"/>
    <x v="187"/>
    <x v="21"/>
    <x v="4"/>
    <x v="198"/>
    <x v="244"/>
    <x v="57"/>
    <x v="2"/>
    <x v="61"/>
    <x v="4"/>
    <x v="3"/>
    <x v="3"/>
  </r>
  <r>
    <x v="0"/>
    <x v="3"/>
    <x v="21"/>
    <x v="7"/>
    <x v="89"/>
    <x v="2"/>
    <x v="0"/>
    <x v="72"/>
    <x v="17"/>
    <x v="3"/>
    <x v="18"/>
    <x v="9"/>
    <x v="3"/>
    <x v="64"/>
    <x v="3"/>
    <x v="0"/>
    <x v="187"/>
    <x v="21"/>
    <x v="4"/>
    <x v="198"/>
    <x v="244"/>
    <x v="64"/>
    <x v="2"/>
    <x v="2"/>
    <x v="4"/>
    <x v="9"/>
    <x v="9"/>
  </r>
  <r>
    <x v="0"/>
    <x v="3"/>
    <x v="21"/>
    <x v="7"/>
    <x v="89"/>
    <x v="2"/>
    <x v="0"/>
    <x v="72"/>
    <x v="17"/>
    <x v="3"/>
    <x v="18"/>
    <x v="9"/>
    <x v="3"/>
    <x v="64"/>
    <x v="3"/>
    <x v="0"/>
    <x v="187"/>
    <x v="21"/>
    <x v="4"/>
    <x v="198"/>
    <x v="244"/>
    <x v="66"/>
    <x v="2"/>
    <x v="4"/>
    <x v="4"/>
    <x v="9"/>
    <x v="9"/>
  </r>
  <r>
    <x v="0"/>
    <x v="3"/>
    <x v="21"/>
    <x v="7"/>
    <x v="89"/>
    <x v="2"/>
    <x v="0"/>
    <x v="72"/>
    <x v="17"/>
    <x v="3"/>
    <x v="18"/>
    <x v="9"/>
    <x v="3"/>
    <x v="64"/>
    <x v="3"/>
    <x v="0"/>
    <x v="187"/>
    <x v="21"/>
    <x v="4"/>
    <x v="198"/>
    <x v="244"/>
    <x v="95"/>
    <x v="2"/>
    <x v="70"/>
    <x v="4"/>
    <x v="9"/>
    <x v="9"/>
  </r>
  <r>
    <x v="0"/>
    <x v="3"/>
    <x v="21"/>
    <x v="10"/>
    <x v="23"/>
    <x v="2"/>
    <x v="0"/>
    <x v="72"/>
    <x v="17"/>
    <x v="3"/>
    <x v="18"/>
    <x v="9"/>
    <x v="3"/>
    <x v="64"/>
    <x v="3"/>
    <x v="0"/>
    <x v="57"/>
    <x v="0"/>
    <x v="0"/>
    <x v="61"/>
    <x v="311"/>
    <x v="105"/>
    <x v="3"/>
    <x v="105"/>
    <x v="7"/>
    <x v="17"/>
    <x v="17"/>
  </r>
  <r>
    <x v="0"/>
    <x v="3"/>
    <x v="21"/>
    <x v="10"/>
    <x v="89"/>
    <x v="2"/>
    <x v="0"/>
    <x v="72"/>
    <x v="17"/>
    <x v="3"/>
    <x v="18"/>
    <x v="9"/>
    <x v="3"/>
    <x v="64"/>
    <x v="3"/>
    <x v="0"/>
    <x v="187"/>
    <x v="21"/>
    <x v="4"/>
    <x v="198"/>
    <x v="244"/>
    <x v="63"/>
    <x v="2"/>
    <x v="3"/>
    <x v="4"/>
    <x v="10"/>
    <x v="10"/>
  </r>
  <r>
    <x v="0"/>
    <x v="3"/>
    <x v="21"/>
    <x v="10"/>
    <x v="89"/>
    <x v="2"/>
    <x v="0"/>
    <x v="72"/>
    <x v="17"/>
    <x v="3"/>
    <x v="18"/>
    <x v="9"/>
    <x v="3"/>
    <x v="64"/>
    <x v="3"/>
    <x v="0"/>
    <x v="187"/>
    <x v="21"/>
    <x v="4"/>
    <x v="198"/>
    <x v="244"/>
    <x v="65"/>
    <x v="2"/>
    <x v="5"/>
    <x v="4"/>
    <x v="10"/>
    <x v="10"/>
  </r>
  <r>
    <x v="0"/>
    <x v="3"/>
    <x v="21"/>
    <x v="10"/>
    <x v="89"/>
    <x v="2"/>
    <x v="0"/>
    <x v="72"/>
    <x v="17"/>
    <x v="3"/>
    <x v="18"/>
    <x v="9"/>
    <x v="3"/>
    <x v="64"/>
    <x v="3"/>
    <x v="0"/>
    <x v="187"/>
    <x v="21"/>
    <x v="4"/>
    <x v="198"/>
    <x v="244"/>
    <x v="94"/>
    <x v="2"/>
    <x v="71"/>
    <x v="4"/>
    <x v="10"/>
    <x v="10"/>
  </r>
  <r>
    <x v="0"/>
    <x v="3"/>
    <x v="21"/>
    <x v="9"/>
    <x v="33"/>
    <x v="2"/>
    <x v="0"/>
    <x v="72"/>
    <x v="17"/>
    <x v="3"/>
    <x v="18"/>
    <x v="9"/>
    <x v="3"/>
    <x v="63"/>
    <x v="3"/>
    <x v="0"/>
    <x v="62"/>
    <x v="0"/>
    <x v="0"/>
    <x v="66"/>
    <x v="311"/>
    <x v="105"/>
    <x v="3"/>
    <x v="105"/>
    <x v="7"/>
    <x v="17"/>
    <x v="17"/>
  </r>
  <r>
    <x v="0"/>
    <x v="3"/>
    <x v="21"/>
    <x v="9"/>
    <x v="89"/>
    <x v="2"/>
    <x v="0"/>
    <x v="72"/>
    <x v="17"/>
    <x v="3"/>
    <x v="18"/>
    <x v="9"/>
    <x v="3"/>
    <x v="64"/>
    <x v="3"/>
    <x v="0"/>
    <x v="187"/>
    <x v="21"/>
    <x v="4"/>
    <x v="198"/>
    <x v="129"/>
    <x v="9"/>
    <x v="1"/>
    <x v="90"/>
    <x v="1"/>
    <x v="3"/>
    <x v="3"/>
  </r>
  <r>
    <x v="0"/>
    <x v="3"/>
    <x v="21"/>
    <x v="2"/>
    <x v="89"/>
    <x v="2"/>
    <x v="0"/>
    <x v="9"/>
    <x v="17"/>
    <x v="3"/>
    <x v="7"/>
    <x v="9"/>
    <x v="3"/>
    <x v="64"/>
    <x v="3"/>
    <x v="0"/>
    <x v="22"/>
    <x v="0"/>
    <x v="0"/>
    <x v="22"/>
    <x v="311"/>
    <x v="105"/>
    <x v="3"/>
    <x v="105"/>
    <x v="7"/>
    <x v="17"/>
    <x v="17"/>
  </r>
  <r>
    <x v="0"/>
    <x v="3"/>
    <x v="21"/>
    <x v="2"/>
    <x v="89"/>
    <x v="2"/>
    <x v="0"/>
    <x v="72"/>
    <x v="17"/>
    <x v="3"/>
    <x v="18"/>
    <x v="9"/>
    <x v="3"/>
    <x v="64"/>
    <x v="3"/>
    <x v="0"/>
    <x v="187"/>
    <x v="21"/>
    <x v="4"/>
    <x v="198"/>
    <x v="38"/>
    <x v="85"/>
    <x v="2"/>
    <x v="42"/>
    <x v="4"/>
    <x v="7"/>
    <x v="7"/>
  </r>
  <r>
    <x v="0"/>
    <x v="3"/>
    <x v="21"/>
    <x v="2"/>
    <x v="89"/>
    <x v="2"/>
    <x v="0"/>
    <x v="72"/>
    <x v="17"/>
    <x v="3"/>
    <x v="18"/>
    <x v="9"/>
    <x v="3"/>
    <x v="64"/>
    <x v="3"/>
    <x v="0"/>
    <x v="187"/>
    <x v="21"/>
    <x v="4"/>
    <x v="198"/>
    <x v="72"/>
    <x v="83"/>
    <x v="2"/>
    <x v="55"/>
    <x v="4"/>
    <x v="16"/>
    <x v="16"/>
  </r>
  <r>
    <x v="0"/>
    <x v="3"/>
    <x v="21"/>
    <x v="2"/>
    <x v="89"/>
    <x v="2"/>
    <x v="0"/>
    <x v="72"/>
    <x v="17"/>
    <x v="3"/>
    <x v="18"/>
    <x v="9"/>
    <x v="3"/>
    <x v="64"/>
    <x v="3"/>
    <x v="0"/>
    <x v="187"/>
    <x v="21"/>
    <x v="4"/>
    <x v="198"/>
    <x v="25"/>
    <x v="4"/>
    <x v="1"/>
    <x v="62"/>
    <x v="1"/>
    <x v="3"/>
    <x v="3"/>
  </r>
  <r>
    <x v="0"/>
    <x v="3"/>
    <x v="21"/>
    <x v="4"/>
    <x v="0"/>
    <x v="2"/>
    <x v="0"/>
    <x v="72"/>
    <x v="17"/>
    <x v="3"/>
    <x v="18"/>
    <x v="9"/>
    <x v="3"/>
    <x v="64"/>
    <x v="3"/>
    <x v="0"/>
    <x v="4"/>
    <x v="0"/>
    <x v="0"/>
    <x v="4"/>
    <x v="311"/>
    <x v="105"/>
    <x v="3"/>
    <x v="105"/>
    <x v="7"/>
    <x v="17"/>
    <x v="17"/>
  </r>
  <r>
    <x v="0"/>
    <x v="3"/>
    <x v="21"/>
    <x v="4"/>
    <x v="89"/>
    <x v="2"/>
    <x v="0"/>
    <x v="72"/>
    <x v="17"/>
    <x v="3"/>
    <x v="18"/>
    <x v="9"/>
    <x v="3"/>
    <x v="64"/>
    <x v="3"/>
    <x v="0"/>
    <x v="187"/>
    <x v="21"/>
    <x v="4"/>
    <x v="198"/>
    <x v="8"/>
    <x v="67"/>
    <x v="2"/>
    <x v="43"/>
    <x v="6"/>
    <x v="7"/>
    <x v="7"/>
  </r>
  <r>
    <x v="0"/>
    <x v="3"/>
    <x v="21"/>
    <x v="4"/>
    <x v="89"/>
    <x v="2"/>
    <x v="0"/>
    <x v="72"/>
    <x v="17"/>
    <x v="3"/>
    <x v="18"/>
    <x v="9"/>
    <x v="3"/>
    <x v="64"/>
    <x v="3"/>
    <x v="0"/>
    <x v="187"/>
    <x v="21"/>
    <x v="4"/>
    <x v="198"/>
    <x v="67"/>
    <x v="12"/>
    <x v="1"/>
    <x v="72"/>
    <x v="4"/>
    <x v="11"/>
    <x v="11"/>
  </r>
  <r>
    <x v="0"/>
    <x v="3"/>
    <x v="21"/>
    <x v="4"/>
    <x v="89"/>
    <x v="2"/>
    <x v="0"/>
    <x v="72"/>
    <x v="17"/>
    <x v="3"/>
    <x v="18"/>
    <x v="9"/>
    <x v="3"/>
    <x v="64"/>
    <x v="3"/>
    <x v="0"/>
    <x v="187"/>
    <x v="21"/>
    <x v="4"/>
    <x v="198"/>
    <x v="7"/>
    <x v="10"/>
    <x v="1"/>
    <x v="93"/>
    <x v="1"/>
    <x v="6"/>
    <x v="6"/>
  </r>
  <r>
    <x v="1"/>
    <x v="4"/>
    <x v="74"/>
    <x v="12"/>
    <x v="89"/>
    <x v="2"/>
    <x v="0"/>
    <x v="72"/>
    <x v="17"/>
    <x v="3"/>
    <x v="18"/>
    <x v="9"/>
    <x v="3"/>
    <x v="64"/>
    <x v="3"/>
    <x v="0"/>
    <x v="187"/>
    <x v="21"/>
    <x v="4"/>
    <x v="198"/>
    <x v="311"/>
    <x v="105"/>
    <x v="3"/>
    <x v="105"/>
    <x v="7"/>
    <x v="17"/>
    <x v="17"/>
  </r>
  <r>
    <x v="1"/>
    <x v="4"/>
    <x v="74"/>
    <x v="12"/>
    <x v="89"/>
    <x v="2"/>
    <x v="0"/>
    <x v="72"/>
    <x v="17"/>
    <x v="3"/>
    <x v="18"/>
    <x v="9"/>
    <x v="3"/>
    <x v="64"/>
    <x v="3"/>
    <x v="0"/>
    <x v="187"/>
    <x v="21"/>
    <x v="4"/>
    <x v="198"/>
    <x v="311"/>
    <x v="105"/>
    <x v="3"/>
    <x v="105"/>
    <x v="7"/>
    <x v="17"/>
    <x v="17"/>
  </r>
  <r>
    <x v="0"/>
    <x v="3"/>
    <x v="13"/>
    <x v="12"/>
    <x v="89"/>
    <x v="2"/>
    <x v="0"/>
    <x v="72"/>
    <x v="17"/>
    <x v="3"/>
    <x v="18"/>
    <x v="9"/>
    <x v="3"/>
    <x v="64"/>
    <x v="3"/>
    <x v="0"/>
    <x v="187"/>
    <x v="21"/>
    <x v="4"/>
    <x v="198"/>
    <x v="311"/>
    <x v="105"/>
    <x v="3"/>
    <x v="105"/>
    <x v="7"/>
    <x v="17"/>
    <x v="17"/>
  </r>
  <r>
    <x v="0"/>
    <x v="3"/>
    <x v="13"/>
    <x v="8"/>
    <x v="52"/>
    <x v="2"/>
    <x v="0"/>
    <x v="72"/>
    <x v="17"/>
    <x v="3"/>
    <x v="18"/>
    <x v="9"/>
    <x v="3"/>
    <x v="64"/>
    <x v="3"/>
    <x v="0"/>
    <x v="91"/>
    <x v="0"/>
    <x v="0"/>
    <x v="100"/>
    <x v="311"/>
    <x v="105"/>
    <x v="3"/>
    <x v="105"/>
    <x v="7"/>
    <x v="17"/>
    <x v="17"/>
  </r>
  <r>
    <x v="0"/>
    <x v="3"/>
    <x v="13"/>
    <x v="8"/>
    <x v="89"/>
    <x v="2"/>
    <x v="0"/>
    <x v="72"/>
    <x v="17"/>
    <x v="3"/>
    <x v="18"/>
    <x v="9"/>
    <x v="3"/>
    <x v="64"/>
    <x v="3"/>
    <x v="0"/>
    <x v="187"/>
    <x v="21"/>
    <x v="4"/>
    <x v="198"/>
    <x v="182"/>
    <x v="82"/>
    <x v="2"/>
    <x v="54"/>
    <x v="4"/>
    <x v="6"/>
    <x v="6"/>
  </r>
  <r>
    <x v="0"/>
    <x v="3"/>
    <x v="13"/>
    <x v="8"/>
    <x v="89"/>
    <x v="2"/>
    <x v="0"/>
    <x v="72"/>
    <x v="17"/>
    <x v="3"/>
    <x v="18"/>
    <x v="9"/>
    <x v="3"/>
    <x v="64"/>
    <x v="3"/>
    <x v="0"/>
    <x v="187"/>
    <x v="21"/>
    <x v="4"/>
    <x v="198"/>
    <x v="182"/>
    <x v="59"/>
    <x v="2"/>
    <x v="18"/>
    <x v="4"/>
    <x v="6"/>
    <x v="6"/>
  </r>
  <r>
    <x v="0"/>
    <x v="3"/>
    <x v="13"/>
    <x v="8"/>
    <x v="89"/>
    <x v="2"/>
    <x v="0"/>
    <x v="72"/>
    <x v="17"/>
    <x v="3"/>
    <x v="18"/>
    <x v="9"/>
    <x v="3"/>
    <x v="64"/>
    <x v="3"/>
    <x v="0"/>
    <x v="187"/>
    <x v="21"/>
    <x v="4"/>
    <x v="198"/>
    <x v="182"/>
    <x v="93"/>
    <x v="2"/>
    <x v="74"/>
    <x v="4"/>
    <x v="6"/>
    <x v="6"/>
  </r>
  <r>
    <x v="0"/>
    <x v="3"/>
    <x v="13"/>
    <x v="8"/>
    <x v="89"/>
    <x v="2"/>
    <x v="0"/>
    <x v="72"/>
    <x v="17"/>
    <x v="3"/>
    <x v="18"/>
    <x v="9"/>
    <x v="3"/>
    <x v="64"/>
    <x v="3"/>
    <x v="0"/>
    <x v="187"/>
    <x v="21"/>
    <x v="4"/>
    <x v="198"/>
    <x v="182"/>
    <x v="16"/>
    <x v="1"/>
    <x v="60"/>
    <x v="4"/>
    <x v="16"/>
    <x v="16"/>
  </r>
  <r>
    <x v="0"/>
    <x v="3"/>
    <x v="13"/>
    <x v="7"/>
    <x v="89"/>
    <x v="2"/>
    <x v="0"/>
    <x v="53"/>
    <x v="17"/>
    <x v="3"/>
    <x v="13"/>
    <x v="9"/>
    <x v="3"/>
    <x v="22"/>
    <x v="3"/>
    <x v="0"/>
    <x v="154"/>
    <x v="0"/>
    <x v="0"/>
    <x v="163"/>
    <x v="311"/>
    <x v="105"/>
    <x v="3"/>
    <x v="105"/>
    <x v="7"/>
    <x v="17"/>
    <x v="17"/>
  </r>
  <r>
    <x v="0"/>
    <x v="3"/>
    <x v="13"/>
    <x v="7"/>
    <x v="89"/>
    <x v="2"/>
    <x v="0"/>
    <x v="72"/>
    <x v="17"/>
    <x v="3"/>
    <x v="18"/>
    <x v="9"/>
    <x v="3"/>
    <x v="64"/>
    <x v="3"/>
    <x v="0"/>
    <x v="187"/>
    <x v="21"/>
    <x v="4"/>
    <x v="198"/>
    <x v="273"/>
    <x v="62"/>
    <x v="2"/>
    <x v="12"/>
    <x v="4"/>
    <x v="3"/>
    <x v="3"/>
  </r>
  <r>
    <x v="0"/>
    <x v="3"/>
    <x v="13"/>
    <x v="7"/>
    <x v="89"/>
    <x v="2"/>
    <x v="0"/>
    <x v="72"/>
    <x v="17"/>
    <x v="3"/>
    <x v="18"/>
    <x v="9"/>
    <x v="3"/>
    <x v="64"/>
    <x v="3"/>
    <x v="0"/>
    <x v="187"/>
    <x v="21"/>
    <x v="4"/>
    <x v="198"/>
    <x v="273"/>
    <x v="57"/>
    <x v="2"/>
    <x v="61"/>
    <x v="4"/>
    <x v="3"/>
    <x v="3"/>
  </r>
  <r>
    <x v="0"/>
    <x v="3"/>
    <x v="13"/>
    <x v="7"/>
    <x v="89"/>
    <x v="2"/>
    <x v="0"/>
    <x v="72"/>
    <x v="17"/>
    <x v="3"/>
    <x v="18"/>
    <x v="9"/>
    <x v="3"/>
    <x v="64"/>
    <x v="3"/>
    <x v="0"/>
    <x v="187"/>
    <x v="21"/>
    <x v="4"/>
    <x v="198"/>
    <x v="273"/>
    <x v="64"/>
    <x v="2"/>
    <x v="2"/>
    <x v="4"/>
    <x v="9"/>
    <x v="9"/>
  </r>
  <r>
    <x v="0"/>
    <x v="3"/>
    <x v="13"/>
    <x v="7"/>
    <x v="89"/>
    <x v="2"/>
    <x v="0"/>
    <x v="72"/>
    <x v="17"/>
    <x v="3"/>
    <x v="18"/>
    <x v="9"/>
    <x v="3"/>
    <x v="64"/>
    <x v="3"/>
    <x v="0"/>
    <x v="187"/>
    <x v="21"/>
    <x v="4"/>
    <x v="198"/>
    <x v="273"/>
    <x v="66"/>
    <x v="2"/>
    <x v="4"/>
    <x v="4"/>
    <x v="9"/>
    <x v="9"/>
  </r>
  <r>
    <x v="0"/>
    <x v="3"/>
    <x v="13"/>
    <x v="7"/>
    <x v="89"/>
    <x v="2"/>
    <x v="0"/>
    <x v="72"/>
    <x v="17"/>
    <x v="3"/>
    <x v="18"/>
    <x v="9"/>
    <x v="3"/>
    <x v="64"/>
    <x v="3"/>
    <x v="0"/>
    <x v="187"/>
    <x v="21"/>
    <x v="4"/>
    <x v="198"/>
    <x v="273"/>
    <x v="95"/>
    <x v="2"/>
    <x v="70"/>
    <x v="4"/>
    <x v="9"/>
    <x v="9"/>
  </r>
  <r>
    <x v="0"/>
    <x v="3"/>
    <x v="13"/>
    <x v="10"/>
    <x v="52"/>
    <x v="2"/>
    <x v="0"/>
    <x v="72"/>
    <x v="17"/>
    <x v="3"/>
    <x v="18"/>
    <x v="9"/>
    <x v="3"/>
    <x v="64"/>
    <x v="3"/>
    <x v="0"/>
    <x v="91"/>
    <x v="0"/>
    <x v="0"/>
    <x v="100"/>
    <x v="311"/>
    <x v="105"/>
    <x v="3"/>
    <x v="105"/>
    <x v="7"/>
    <x v="17"/>
    <x v="17"/>
  </r>
  <r>
    <x v="0"/>
    <x v="3"/>
    <x v="13"/>
    <x v="10"/>
    <x v="89"/>
    <x v="2"/>
    <x v="0"/>
    <x v="72"/>
    <x v="17"/>
    <x v="3"/>
    <x v="18"/>
    <x v="9"/>
    <x v="3"/>
    <x v="64"/>
    <x v="3"/>
    <x v="0"/>
    <x v="187"/>
    <x v="21"/>
    <x v="4"/>
    <x v="198"/>
    <x v="182"/>
    <x v="72"/>
    <x v="2"/>
    <x v="34"/>
    <x v="4"/>
    <x v="4"/>
    <x v="4"/>
  </r>
  <r>
    <x v="0"/>
    <x v="3"/>
    <x v="13"/>
    <x v="10"/>
    <x v="89"/>
    <x v="2"/>
    <x v="0"/>
    <x v="72"/>
    <x v="17"/>
    <x v="3"/>
    <x v="18"/>
    <x v="9"/>
    <x v="3"/>
    <x v="64"/>
    <x v="3"/>
    <x v="0"/>
    <x v="187"/>
    <x v="21"/>
    <x v="4"/>
    <x v="198"/>
    <x v="185"/>
    <x v="29"/>
    <x v="1"/>
    <x v="95"/>
    <x v="1"/>
    <x v="4"/>
    <x v="4"/>
  </r>
  <r>
    <x v="0"/>
    <x v="3"/>
    <x v="13"/>
    <x v="10"/>
    <x v="89"/>
    <x v="2"/>
    <x v="0"/>
    <x v="72"/>
    <x v="17"/>
    <x v="3"/>
    <x v="18"/>
    <x v="9"/>
    <x v="3"/>
    <x v="64"/>
    <x v="3"/>
    <x v="0"/>
    <x v="187"/>
    <x v="21"/>
    <x v="4"/>
    <x v="198"/>
    <x v="182"/>
    <x v="63"/>
    <x v="2"/>
    <x v="3"/>
    <x v="4"/>
    <x v="10"/>
    <x v="10"/>
  </r>
  <r>
    <x v="0"/>
    <x v="3"/>
    <x v="13"/>
    <x v="10"/>
    <x v="89"/>
    <x v="2"/>
    <x v="0"/>
    <x v="72"/>
    <x v="17"/>
    <x v="3"/>
    <x v="18"/>
    <x v="9"/>
    <x v="3"/>
    <x v="64"/>
    <x v="3"/>
    <x v="0"/>
    <x v="187"/>
    <x v="21"/>
    <x v="4"/>
    <x v="198"/>
    <x v="182"/>
    <x v="65"/>
    <x v="2"/>
    <x v="5"/>
    <x v="4"/>
    <x v="10"/>
    <x v="10"/>
  </r>
  <r>
    <x v="0"/>
    <x v="3"/>
    <x v="13"/>
    <x v="10"/>
    <x v="89"/>
    <x v="2"/>
    <x v="0"/>
    <x v="72"/>
    <x v="17"/>
    <x v="3"/>
    <x v="18"/>
    <x v="9"/>
    <x v="3"/>
    <x v="64"/>
    <x v="3"/>
    <x v="0"/>
    <x v="187"/>
    <x v="21"/>
    <x v="4"/>
    <x v="198"/>
    <x v="182"/>
    <x v="94"/>
    <x v="2"/>
    <x v="71"/>
    <x v="4"/>
    <x v="10"/>
    <x v="10"/>
  </r>
  <r>
    <x v="0"/>
    <x v="3"/>
    <x v="13"/>
    <x v="9"/>
    <x v="53"/>
    <x v="2"/>
    <x v="0"/>
    <x v="72"/>
    <x v="17"/>
    <x v="3"/>
    <x v="18"/>
    <x v="9"/>
    <x v="3"/>
    <x v="45"/>
    <x v="3"/>
    <x v="0"/>
    <x v="76"/>
    <x v="0"/>
    <x v="0"/>
    <x v="84"/>
    <x v="311"/>
    <x v="105"/>
    <x v="3"/>
    <x v="105"/>
    <x v="7"/>
    <x v="17"/>
    <x v="17"/>
  </r>
  <r>
    <x v="0"/>
    <x v="3"/>
    <x v="13"/>
    <x v="9"/>
    <x v="89"/>
    <x v="2"/>
    <x v="0"/>
    <x v="72"/>
    <x v="17"/>
    <x v="3"/>
    <x v="18"/>
    <x v="9"/>
    <x v="3"/>
    <x v="64"/>
    <x v="3"/>
    <x v="0"/>
    <x v="187"/>
    <x v="21"/>
    <x v="4"/>
    <x v="198"/>
    <x v="156"/>
    <x v="9"/>
    <x v="1"/>
    <x v="90"/>
    <x v="1"/>
    <x v="3"/>
    <x v="3"/>
  </r>
  <r>
    <x v="1"/>
    <x v="4"/>
    <x v="74"/>
    <x v="12"/>
    <x v="89"/>
    <x v="2"/>
    <x v="0"/>
    <x v="72"/>
    <x v="17"/>
    <x v="3"/>
    <x v="18"/>
    <x v="9"/>
    <x v="3"/>
    <x v="64"/>
    <x v="3"/>
    <x v="0"/>
    <x v="187"/>
    <x v="21"/>
    <x v="4"/>
    <x v="198"/>
    <x v="311"/>
    <x v="105"/>
    <x v="3"/>
    <x v="105"/>
    <x v="7"/>
    <x v="17"/>
    <x v="17"/>
  </r>
  <r>
    <x v="1"/>
    <x v="4"/>
    <x v="74"/>
    <x v="12"/>
    <x v="89"/>
    <x v="2"/>
    <x v="0"/>
    <x v="72"/>
    <x v="17"/>
    <x v="3"/>
    <x v="18"/>
    <x v="9"/>
    <x v="3"/>
    <x v="64"/>
    <x v="3"/>
    <x v="0"/>
    <x v="187"/>
    <x v="21"/>
    <x v="4"/>
    <x v="198"/>
    <x v="311"/>
    <x v="105"/>
    <x v="3"/>
    <x v="105"/>
    <x v="7"/>
    <x v="17"/>
    <x v="17"/>
  </r>
  <r>
    <x v="0"/>
    <x v="3"/>
    <x v="26"/>
    <x v="12"/>
    <x v="89"/>
    <x v="2"/>
    <x v="0"/>
    <x v="72"/>
    <x v="17"/>
    <x v="3"/>
    <x v="18"/>
    <x v="9"/>
    <x v="3"/>
    <x v="64"/>
    <x v="3"/>
    <x v="0"/>
    <x v="187"/>
    <x v="21"/>
    <x v="4"/>
    <x v="198"/>
    <x v="311"/>
    <x v="105"/>
    <x v="3"/>
    <x v="105"/>
    <x v="7"/>
    <x v="17"/>
    <x v="17"/>
  </r>
  <r>
    <x v="0"/>
    <x v="3"/>
    <x v="26"/>
    <x v="8"/>
    <x v="21"/>
    <x v="2"/>
    <x v="0"/>
    <x v="72"/>
    <x v="17"/>
    <x v="3"/>
    <x v="18"/>
    <x v="9"/>
    <x v="3"/>
    <x v="64"/>
    <x v="3"/>
    <x v="0"/>
    <x v="50"/>
    <x v="0"/>
    <x v="0"/>
    <x v="55"/>
    <x v="311"/>
    <x v="105"/>
    <x v="3"/>
    <x v="105"/>
    <x v="7"/>
    <x v="17"/>
    <x v="17"/>
  </r>
  <r>
    <x v="0"/>
    <x v="3"/>
    <x v="26"/>
    <x v="8"/>
    <x v="89"/>
    <x v="2"/>
    <x v="0"/>
    <x v="72"/>
    <x v="17"/>
    <x v="3"/>
    <x v="18"/>
    <x v="9"/>
    <x v="3"/>
    <x v="64"/>
    <x v="3"/>
    <x v="0"/>
    <x v="187"/>
    <x v="21"/>
    <x v="4"/>
    <x v="198"/>
    <x v="107"/>
    <x v="82"/>
    <x v="2"/>
    <x v="54"/>
    <x v="4"/>
    <x v="6"/>
    <x v="6"/>
  </r>
  <r>
    <x v="0"/>
    <x v="3"/>
    <x v="26"/>
    <x v="8"/>
    <x v="89"/>
    <x v="2"/>
    <x v="0"/>
    <x v="72"/>
    <x v="17"/>
    <x v="3"/>
    <x v="18"/>
    <x v="9"/>
    <x v="3"/>
    <x v="64"/>
    <x v="3"/>
    <x v="0"/>
    <x v="187"/>
    <x v="21"/>
    <x v="4"/>
    <x v="198"/>
    <x v="107"/>
    <x v="59"/>
    <x v="2"/>
    <x v="18"/>
    <x v="4"/>
    <x v="6"/>
    <x v="6"/>
  </r>
  <r>
    <x v="0"/>
    <x v="3"/>
    <x v="26"/>
    <x v="8"/>
    <x v="89"/>
    <x v="2"/>
    <x v="0"/>
    <x v="72"/>
    <x v="17"/>
    <x v="3"/>
    <x v="18"/>
    <x v="9"/>
    <x v="3"/>
    <x v="64"/>
    <x v="3"/>
    <x v="0"/>
    <x v="187"/>
    <x v="21"/>
    <x v="4"/>
    <x v="198"/>
    <x v="107"/>
    <x v="93"/>
    <x v="2"/>
    <x v="74"/>
    <x v="4"/>
    <x v="6"/>
    <x v="6"/>
  </r>
  <r>
    <x v="0"/>
    <x v="3"/>
    <x v="26"/>
    <x v="8"/>
    <x v="89"/>
    <x v="2"/>
    <x v="0"/>
    <x v="72"/>
    <x v="17"/>
    <x v="3"/>
    <x v="18"/>
    <x v="9"/>
    <x v="3"/>
    <x v="64"/>
    <x v="3"/>
    <x v="0"/>
    <x v="187"/>
    <x v="21"/>
    <x v="4"/>
    <x v="198"/>
    <x v="107"/>
    <x v="16"/>
    <x v="1"/>
    <x v="60"/>
    <x v="4"/>
    <x v="16"/>
    <x v="16"/>
  </r>
  <r>
    <x v="0"/>
    <x v="3"/>
    <x v="26"/>
    <x v="7"/>
    <x v="89"/>
    <x v="2"/>
    <x v="0"/>
    <x v="34"/>
    <x v="17"/>
    <x v="3"/>
    <x v="13"/>
    <x v="9"/>
    <x v="3"/>
    <x v="34"/>
    <x v="3"/>
    <x v="0"/>
    <x v="122"/>
    <x v="0"/>
    <x v="0"/>
    <x v="132"/>
    <x v="311"/>
    <x v="105"/>
    <x v="3"/>
    <x v="105"/>
    <x v="7"/>
    <x v="17"/>
    <x v="17"/>
  </r>
  <r>
    <x v="0"/>
    <x v="3"/>
    <x v="26"/>
    <x v="7"/>
    <x v="89"/>
    <x v="2"/>
    <x v="0"/>
    <x v="72"/>
    <x v="17"/>
    <x v="3"/>
    <x v="18"/>
    <x v="9"/>
    <x v="3"/>
    <x v="64"/>
    <x v="3"/>
    <x v="0"/>
    <x v="187"/>
    <x v="21"/>
    <x v="4"/>
    <x v="198"/>
    <x v="234"/>
    <x v="62"/>
    <x v="2"/>
    <x v="12"/>
    <x v="4"/>
    <x v="3"/>
    <x v="3"/>
  </r>
  <r>
    <x v="0"/>
    <x v="3"/>
    <x v="26"/>
    <x v="7"/>
    <x v="89"/>
    <x v="2"/>
    <x v="0"/>
    <x v="72"/>
    <x v="17"/>
    <x v="3"/>
    <x v="18"/>
    <x v="9"/>
    <x v="3"/>
    <x v="64"/>
    <x v="3"/>
    <x v="0"/>
    <x v="187"/>
    <x v="21"/>
    <x v="4"/>
    <x v="198"/>
    <x v="234"/>
    <x v="57"/>
    <x v="2"/>
    <x v="61"/>
    <x v="4"/>
    <x v="3"/>
    <x v="3"/>
  </r>
  <r>
    <x v="0"/>
    <x v="3"/>
    <x v="26"/>
    <x v="7"/>
    <x v="89"/>
    <x v="2"/>
    <x v="0"/>
    <x v="72"/>
    <x v="17"/>
    <x v="3"/>
    <x v="18"/>
    <x v="9"/>
    <x v="3"/>
    <x v="64"/>
    <x v="3"/>
    <x v="0"/>
    <x v="187"/>
    <x v="21"/>
    <x v="4"/>
    <x v="198"/>
    <x v="234"/>
    <x v="64"/>
    <x v="2"/>
    <x v="2"/>
    <x v="4"/>
    <x v="9"/>
    <x v="9"/>
  </r>
  <r>
    <x v="0"/>
    <x v="3"/>
    <x v="26"/>
    <x v="7"/>
    <x v="89"/>
    <x v="2"/>
    <x v="0"/>
    <x v="72"/>
    <x v="17"/>
    <x v="3"/>
    <x v="18"/>
    <x v="9"/>
    <x v="3"/>
    <x v="64"/>
    <x v="3"/>
    <x v="0"/>
    <x v="187"/>
    <x v="21"/>
    <x v="4"/>
    <x v="198"/>
    <x v="234"/>
    <x v="66"/>
    <x v="2"/>
    <x v="4"/>
    <x v="4"/>
    <x v="9"/>
    <x v="9"/>
  </r>
  <r>
    <x v="0"/>
    <x v="3"/>
    <x v="26"/>
    <x v="7"/>
    <x v="89"/>
    <x v="2"/>
    <x v="0"/>
    <x v="72"/>
    <x v="17"/>
    <x v="3"/>
    <x v="18"/>
    <x v="9"/>
    <x v="3"/>
    <x v="64"/>
    <x v="3"/>
    <x v="0"/>
    <x v="187"/>
    <x v="21"/>
    <x v="4"/>
    <x v="198"/>
    <x v="234"/>
    <x v="95"/>
    <x v="2"/>
    <x v="70"/>
    <x v="4"/>
    <x v="9"/>
    <x v="9"/>
  </r>
  <r>
    <x v="0"/>
    <x v="3"/>
    <x v="26"/>
    <x v="10"/>
    <x v="21"/>
    <x v="2"/>
    <x v="0"/>
    <x v="72"/>
    <x v="17"/>
    <x v="3"/>
    <x v="18"/>
    <x v="9"/>
    <x v="3"/>
    <x v="64"/>
    <x v="3"/>
    <x v="0"/>
    <x v="50"/>
    <x v="0"/>
    <x v="0"/>
    <x v="55"/>
    <x v="311"/>
    <x v="105"/>
    <x v="3"/>
    <x v="105"/>
    <x v="7"/>
    <x v="17"/>
    <x v="17"/>
  </r>
  <r>
    <x v="0"/>
    <x v="3"/>
    <x v="26"/>
    <x v="10"/>
    <x v="89"/>
    <x v="2"/>
    <x v="0"/>
    <x v="72"/>
    <x v="17"/>
    <x v="3"/>
    <x v="18"/>
    <x v="9"/>
    <x v="3"/>
    <x v="64"/>
    <x v="3"/>
    <x v="0"/>
    <x v="187"/>
    <x v="21"/>
    <x v="4"/>
    <x v="198"/>
    <x v="107"/>
    <x v="72"/>
    <x v="2"/>
    <x v="34"/>
    <x v="4"/>
    <x v="4"/>
    <x v="4"/>
  </r>
  <r>
    <x v="0"/>
    <x v="3"/>
    <x v="26"/>
    <x v="10"/>
    <x v="89"/>
    <x v="2"/>
    <x v="0"/>
    <x v="72"/>
    <x v="17"/>
    <x v="3"/>
    <x v="18"/>
    <x v="9"/>
    <x v="3"/>
    <x v="64"/>
    <x v="3"/>
    <x v="0"/>
    <x v="187"/>
    <x v="21"/>
    <x v="4"/>
    <x v="198"/>
    <x v="130"/>
    <x v="29"/>
    <x v="1"/>
    <x v="95"/>
    <x v="1"/>
    <x v="4"/>
    <x v="4"/>
  </r>
  <r>
    <x v="0"/>
    <x v="3"/>
    <x v="26"/>
    <x v="10"/>
    <x v="89"/>
    <x v="2"/>
    <x v="0"/>
    <x v="72"/>
    <x v="17"/>
    <x v="3"/>
    <x v="18"/>
    <x v="9"/>
    <x v="3"/>
    <x v="64"/>
    <x v="3"/>
    <x v="0"/>
    <x v="187"/>
    <x v="21"/>
    <x v="4"/>
    <x v="198"/>
    <x v="107"/>
    <x v="63"/>
    <x v="2"/>
    <x v="3"/>
    <x v="4"/>
    <x v="10"/>
    <x v="10"/>
  </r>
  <r>
    <x v="0"/>
    <x v="3"/>
    <x v="26"/>
    <x v="10"/>
    <x v="89"/>
    <x v="2"/>
    <x v="0"/>
    <x v="72"/>
    <x v="17"/>
    <x v="3"/>
    <x v="18"/>
    <x v="9"/>
    <x v="3"/>
    <x v="64"/>
    <x v="3"/>
    <x v="0"/>
    <x v="187"/>
    <x v="21"/>
    <x v="4"/>
    <x v="198"/>
    <x v="107"/>
    <x v="65"/>
    <x v="2"/>
    <x v="5"/>
    <x v="4"/>
    <x v="10"/>
    <x v="10"/>
  </r>
  <r>
    <x v="0"/>
    <x v="3"/>
    <x v="26"/>
    <x v="10"/>
    <x v="89"/>
    <x v="2"/>
    <x v="0"/>
    <x v="72"/>
    <x v="17"/>
    <x v="3"/>
    <x v="18"/>
    <x v="9"/>
    <x v="3"/>
    <x v="64"/>
    <x v="3"/>
    <x v="0"/>
    <x v="187"/>
    <x v="21"/>
    <x v="4"/>
    <x v="198"/>
    <x v="107"/>
    <x v="94"/>
    <x v="2"/>
    <x v="71"/>
    <x v="4"/>
    <x v="10"/>
    <x v="10"/>
  </r>
  <r>
    <x v="0"/>
    <x v="3"/>
    <x v="26"/>
    <x v="9"/>
    <x v="29"/>
    <x v="2"/>
    <x v="0"/>
    <x v="72"/>
    <x v="17"/>
    <x v="3"/>
    <x v="18"/>
    <x v="9"/>
    <x v="3"/>
    <x v="64"/>
    <x v="3"/>
    <x v="0"/>
    <x v="63"/>
    <x v="0"/>
    <x v="0"/>
    <x v="67"/>
    <x v="311"/>
    <x v="105"/>
    <x v="3"/>
    <x v="105"/>
    <x v="7"/>
    <x v="17"/>
    <x v="17"/>
  </r>
  <r>
    <x v="0"/>
    <x v="3"/>
    <x v="26"/>
    <x v="9"/>
    <x v="89"/>
    <x v="2"/>
    <x v="0"/>
    <x v="72"/>
    <x v="17"/>
    <x v="3"/>
    <x v="18"/>
    <x v="9"/>
    <x v="3"/>
    <x v="64"/>
    <x v="3"/>
    <x v="0"/>
    <x v="187"/>
    <x v="21"/>
    <x v="4"/>
    <x v="198"/>
    <x v="130"/>
    <x v="9"/>
    <x v="1"/>
    <x v="90"/>
    <x v="1"/>
    <x v="3"/>
    <x v="3"/>
  </r>
  <r>
    <x v="0"/>
    <x v="3"/>
    <x v="26"/>
    <x v="3"/>
    <x v="0"/>
    <x v="2"/>
    <x v="0"/>
    <x v="72"/>
    <x v="17"/>
    <x v="3"/>
    <x v="18"/>
    <x v="9"/>
    <x v="3"/>
    <x v="64"/>
    <x v="3"/>
    <x v="0"/>
    <x v="4"/>
    <x v="0"/>
    <x v="0"/>
    <x v="4"/>
    <x v="311"/>
    <x v="105"/>
    <x v="3"/>
    <x v="105"/>
    <x v="7"/>
    <x v="17"/>
    <x v="17"/>
  </r>
  <r>
    <x v="0"/>
    <x v="3"/>
    <x v="26"/>
    <x v="3"/>
    <x v="89"/>
    <x v="2"/>
    <x v="0"/>
    <x v="72"/>
    <x v="17"/>
    <x v="3"/>
    <x v="18"/>
    <x v="9"/>
    <x v="3"/>
    <x v="64"/>
    <x v="3"/>
    <x v="0"/>
    <x v="187"/>
    <x v="21"/>
    <x v="4"/>
    <x v="198"/>
    <x v="71"/>
    <x v="42"/>
    <x v="1"/>
    <x v="19"/>
    <x v="1"/>
    <x v="7"/>
    <x v="7"/>
  </r>
  <r>
    <x v="0"/>
    <x v="3"/>
    <x v="26"/>
    <x v="3"/>
    <x v="89"/>
    <x v="2"/>
    <x v="0"/>
    <x v="72"/>
    <x v="17"/>
    <x v="3"/>
    <x v="18"/>
    <x v="9"/>
    <x v="3"/>
    <x v="64"/>
    <x v="3"/>
    <x v="0"/>
    <x v="187"/>
    <x v="21"/>
    <x v="4"/>
    <x v="198"/>
    <x v="113"/>
    <x v="41"/>
    <x v="1"/>
    <x v="20"/>
    <x v="1"/>
    <x v="7"/>
    <x v="7"/>
  </r>
  <r>
    <x v="0"/>
    <x v="3"/>
    <x v="26"/>
    <x v="3"/>
    <x v="89"/>
    <x v="2"/>
    <x v="0"/>
    <x v="72"/>
    <x v="17"/>
    <x v="3"/>
    <x v="18"/>
    <x v="9"/>
    <x v="3"/>
    <x v="64"/>
    <x v="3"/>
    <x v="0"/>
    <x v="187"/>
    <x v="21"/>
    <x v="4"/>
    <x v="198"/>
    <x v="255"/>
    <x v="13"/>
    <x v="1"/>
    <x v="67"/>
    <x v="4"/>
    <x v="12"/>
    <x v="12"/>
  </r>
  <r>
    <x v="1"/>
    <x v="4"/>
    <x v="74"/>
    <x v="12"/>
    <x v="89"/>
    <x v="2"/>
    <x v="0"/>
    <x v="72"/>
    <x v="17"/>
    <x v="3"/>
    <x v="18"/>
    <x v="9"/>
    <x v="3"/>
    <x v="64"/>
    <x v="3"/>
    <x v="0"/>
    <x v="187"/>
    <x v="21"/>
    <x v="4"/>
    <x v="198"/>
    <x v="311"/>
    <x v="105"/>
    <x v="3"/>
    <x v="105"/>
    <x v="7"/>
    <x v="17"/>
    <x v="17"/>
  </r>
  <r>
    <x v="1"/>
    <x v="4"/>
    <x v="74"/>
    <x v="12"/>
    <x v="89"/>
    <x v="2"/>
    <x v="0"/>
    <x v="72"/>
    <x v="17"/>
    <x v="3"/>
    <x v="18"/>
    <x v="9"/>
    <x v="3"/>
    <x v="64"/>
    <x v="3"/>
    <x v="0"/>
    <x v="187"/>
    <x v="21"/>
    <x v="4"/>
    <x v="198"/>
    <x v="311"/>
    <x v="105"/>
    <x v="3"/>
    <x v="105"/>
    <x v="7"/>
    <x v="17"/>
    <x v="17"/>
  </r>
  <r>
    <x v="0"/>
    <x v="3"/>
    <x v="20"/>
    <x v="12"/>
    <x v="89"/>
    <x v="2"/>
    <x v="0"/>
    <x v="72"/>
    <x v="17"/>
    <x v="3"/>
    <x v="18"/>
    <x v="9"/>
    <x v="3"/>
    <x v="64"/>
    <x v="3"/>
    <x v="0"/>
    <x v="187"/>
    <x v="21"/>
    <x v="4"/>
    <x v="198"/>
    <x v="311"/>
    <x v="105"/>
    <x v="3"/>
    <x v="105"/>
    <x v="7"/>
    <x v="17"/>
    <x v="17"/>
  </r>
  <r>
    <x v="0"/>
    <x v="3"/>
    <x v="20"/>
    <x v="8"/>
    <x v="29"/>
    <x v="2"/>
    <x v="0"/>
    <x v="72"/>
    <x v="17"/>
    <x v="3"/>
    <x v="18"/>
    <x v="9"/>
    <x v="3"/>
    <x v="64"/>
    <x v="3"/>
    <x v="0"/>
    <x v="63"/>
    <x v="0"/>
    <x v="0"/>
    <x v="67"/>
    <x v="311"/>
    <x v="105"/>
    <x v="3"/>
    <x v="105"/>
    <x v="7"/>
    <x v="17"/>
    <x v="17"/>
  </r>
  <r>
    <x v="0"/>
    <x v="3"/>
    <x v="20"/>
    <x v="8"/>
    <x v="89"/>
    <x v="2"/>
    <x v="0"/>
    <x v="72"/>
    <x v="17"/>
    <x v="3"/>
    <x v="18"/>
    <x v="9"/>
    <x v="3"/>
    <x v="64"/>
    <x v="3"/>
    <x v="0"/>
    <x v="187"/>
    <x v="21"/>
    <x v="4"/>
    <x v="198"/>
    <x v="130"/>
    <x v="82"/>
    <x v="2"/>
    <x v="54"/>
    <x v="4"/>
    <x v="6"/>
    <x v="6"/>
  </r>
  <r>
    <x v="0"/>
    <x v="3"/>
    <x v="20"/>
    <x v="8"/>
    <x v="89"/>
    <x v="2"/>
    <x v="0"/>
    <x v="72"/>
    <x v="17"/>
    <x v="3"/>
    <x v="18"/>
    <x v="9"/>
    <x v="3"/>
    <x v="64"/>
    <x v="3"/>
    <x v="0"/>
    <x v="187"/>
    <x v="21"/>
    <x v="4"/>
    <x v="198"/>
    <x v="130"/>
    <x v="59"/>
    <x v="2"/>
    <x v="18"/>
    <x v="4"/>
    <x v="6"/>
    <x v="6"/>
  </r>
  <r>
    <x v="0"/>
    <x v="3"/>
    <x v="20"/>
    <x v="8"/>
    <x v="89"/>
    <x v="2"/>
    <x v="0"/>
    <x v="72"/>
    <x v="17"/>
    <x v="3"/>
    <x v="18"/>
    <x v="9"/>
    <x v="3"/>
    <x v="64"/>
    <x v="3"/>
    <x v="0"/>
    <x v="187"/>
    <x v="21"/>
    <x v="4"/>
    <x v="198"/>
    <x v="130"/>
    <x v="93"/>
    <x v="2"/>
    <x v="74"/>
    <x v="4"/>
    <x v="6"/>
    <x v="6"/>
  </r>
  <r>
    <x v="0"/>
    <x v="3"/>
    <x v="20"/>
    <x v="8"/>
    <x v="89"/>
    <x v="2"/>
    <x v="0"/>
    <x v="72"/>
    <x v="17"/>
    <x v="3"/>
    <x v="18"/>
    <x v="9"/>
    <x v="3"/>
    <x v="64"/>
    <x v="3"/>
    <x v="0"/>
    <x v="187"/>
    <x v="21"/>
    <x v="4"/>
    <x v="198"/>
    <x v="130"/>
    <x v="16"/>
    <x v="1"/>
    <x v="60"/>
    <x v="4"/>
    <x v="16"/>
    <x v="16"/>
  </r>
  <r>
    <x v="0"/>
    <x v="3"/>
    <x v="20"/>
    <x v="7"/>
    <x v="89"/>
    <x v="2"/>
    <x v="0"/>
    <x v="43"/>
    <x v="17"/>
    <x v="3"/>
    <x v="13"/>
    <x v="9"/>
    <x v="3"/>
    <x v="46"/>
    <x v="3"/>
    <x v="0"/>
    <x v="142"/>
    <x v="0"/>
    <x v="0"/>
    <x v="150"/>
    <x v="311"/>
    <x v="105"/>
    <x v="3"/>
    <x v="105"/>
    <x v="7"/>
    <x v="17"/>
    <x v="17"/>
  </r>
  <r>
    <x v="0"/>
    <x v="3"/>
    <x v="20"/>
    <x v="7"/>
    <x v="89"/>
    <x v="2"/>
    <x v="0"/>
    <x v="72"/>
    <x v="17"/>
    <x v="3"/>
    <x v="18"/>
    <x v="9"/>
    <x v="3"/>
    <x v="64"/>
    <x v="3"/>
    <x v="0"/>
    <x v="187"/>
    <x v="21"/>
    <x v="4"/>
    <x v="198"/>
    <x v="256"/>
    <x v="62"/>
    <x v="2"/>
    <x v="12"/>
    <x v="4"/>
    <x v="3"/>
    <x v="3"/>
  </r>
  <r>
    <x v="0"/>
    <x v="3"/>
    <x v="20"/>
    <x v="7"/>
    <x v="89"/>
    <x v="2"/>
    <x v="0"/>
    <x v="72"/>
    <x v="17"/>
    <x v="3"/>
    <x v="18"/>
    <x v="9"/>
    <x v="3"/>
    <x v="64"/>
    <x v="3"/>
    <x v="0"/>
    <x v="187"/>
    <x v="21"/>
    <x v="4"/>
    <x v="198"/>
    <x v="256"/>
    <x v="57"/>
    <x v="2"/>
    <x v="61"/>
    <x v="4"/>
    <x v="3"/>
    <x v="3"/>
  </r>
  <r>
    <x v="0"/>
    <x v="3"/>
    <x v="20"/>
    <x v="7"/>
    <x v="89"/>
    <x v="2"/>
    <x v="0"/>
    <x v="72"/>
    <x v="17"/>
    <x v="3"/>
    <x v="18"/>
    <x v="9"/>
    <x v="3"/>
    <x v="64"/>
    <x v="3"/>
    <x v="0"/>
    <x v="187"/>
    <x v="21"/>
    <x v="4"/>
    <x v="198"/>
    <x v="256"/>
    <x v="64"/>
    <x v="2"/>
    <x v="2"/>
    <x v="4"/>
    <x v="9"/>
    <x v="9"/>
  </r>
  <r>
    <x v="0"/>
    <x v="3"/>
    <x v="20"/>
    <x v="7"/>
    <x v="89"/>
    <x v="2"/>
    <x v="0"/>
    <x v="72"/>
    <x v="17"/>
    <x v="3"/>
    <x v="18"/>
    <x v="9"/>
    <x v="3"/>
    <x v="64"/>
    <x v="3"/>
    <x v="0"/>
    <x v="187"/>
    <x v="21"/>
    <x v="4"/>
    <x v="198"/>
    <x v="256"/>
    <x v="66"/>
    <x v="2"/>
    <x v="4"/>
    <x v="4"/>
    <x v="9"/>
    <x v="9"/>
  </r>
  <r>
    <x v="0"/>
    <x v="3"/>
    <x v="20"/>
    <x v="7"/>
    <x v="89"/>
    <x v="2"/>
    <x v="0"/>
    <x v="72"/>
    <x v="17"/>
    <x v="3"/>
    <x v="18"/>
    <x v="9"/>
    <x v="3"/>
    <x v="64"/>
    <x v="3"/>
    <x v="0"/>
    <x v="187"/>
    <x v="21"/>
    <x v="4"/>
    <x v="198"/>
    <x v="256"/>
    <x v="95"/>
    <x v="2"/>
    <x v="70"/>
    <x v="4"/>
    <x v="9"/>
    <x v="9"/>
  </r>
  <r>
    <x v="0"/>
    <x v="3"/>
    <x v="20"/>
    <x v="10"/>
    <x v="29"/>
    <x v="2"/>
    <x v="0"/>
    <x v="72"/>
    <x v="17"/>
    <x v="3"/>
    <x v="18"/>
    <x v="9"/>
    <x v="3"/>
    <x v="64"/>
    <x v="3"/>
    <x v="0"/>
    <x v="63"/>
    <x v="0"/>
    <x v="0"/>
    <x v="67"/>
    <x v="311"/>
    <x v="105"/>
    <x v="3"/>
    <x v="105"/>
    <x v="7"/>
    <x v="17"/>
    <x v="17"/>
  </r>
  <r>
    <x v="0"/>
    <x v="3"/>
    <x v="20"/>
    <x v="10"/>
    <x v="89"/>
    <x v="2"/>
    <x v="0"/>
    <x v="72"/>
    <x v="17"/>
    <x v="3"/>
    <x v="18"/>
    <x v="9"/>
    <x v="3"/>
    <x v="64"/>
    <x v="3"/>
    <x v="0"/>
    <x v="187"/>
    <x v="21"/>
    <x v="4"/>
    <x v="198"/>
    <x v="130"/>
    <x v="72"/>
    <x v="2"/>
    <x v="34"/>
    <x v="4"/>
    <x v="4"/>
    <x v="4"/>
  </r>
  <r>
    <x v="0"/>
    <x v="3"/>
    <x v="20"/>
    <x v="10"/>
    <x v="89"/>
    <x v="2"/>
    <x v="0"/>
    <x v="72"/>
    <x v="17"/>
    <x v="3"/>
    <x v="18"/>
    <x v="9"/>
    <x v="3"/>
    <x v="64"/>
    <x v="3"/>
    <x v="0"/>
    <x v="187"/>
    <x v="21"/>
    <x v="4"/>
    <x v="198"/>
    <x v="155"/>
    <x v="29"/>
    <x v="1"/>
    <x v="95"/>
    <x v="1"/>
    <x v="4"/>
    <x v="4"/>
  </r>
  <r>
    <x v="0"/>
    <x v="3"/>
    <x v="20"/>
    <x v="10"/>
    <x v="89"/>
    <x v="2"/>
    <x v="0"/>
    <x v="72"/>
    <x v="17"/>
    <x v="3"/>
    <x v="18"/>
    <x v="9"/>
    <x v="3"/>
    <x v="64"/>
    <x v="3"/>
    <x v="0"/>
    <x v="187"/>
    <x v="21"/>
    <x v="4"/>
    <x v="198"/>
    <x v="130"/>
    <x v="63"/>
    <x v="2"/>
    <x v="3"/>
    <x v="4"/>
    <x v="10"/>
    <x v="10"/>
  </r>
  <r>
    <x v="0"/>
    <x v="3"/>
    <x v="20"/>
    <x v="10"/>
    <x v="89"/>
    <x v="2"/>
    <x v="0"/>
    <x v="72"/>
    <x v="17"/>
    <x v="3"/>
    <x v="18"/>
    <x v="9"/>
    <x v="3"/>
    <x v="64"/>
    <x v="3"/>
    <x v="0"/>
    <x v="187"/>
    <x v="21"/>
    <x v="4"/>
    <x v="198"/>
    <x v="130"/>
    <x v="65"/>
    <x v="2"/>
    <x v="5"/>
    <x v="4"/>
    <x v="10"/>
    <x v="10"/>
  </r>
  <r>
    <x v="0"/>
    <x v="3"/>
    <x v="20"/>
    <x v="10"/>
    <x v="89"/>
    <x v="2"/>
    <x v="0"/>
    <x v="72"/>
    <x v="17"/>
    <x v="3"/>
    <x v="18"/>
    <x v="9"/>
    <x v="3"/>
    <x v="64"/>
    <x v="3"/>
    <x v="0"/>
    <x v="187"/>
    <x v="21"/>
    <x v="4"/>
    <x v="198"/>
    <x v="130"/>
    <x v="94"/>
    <x v="2"/>
    <x v="71"/>
    <x v="4"/>
    <x v="10"/>
    <x v="10"/>
  </r>
  <r>
    <x v="0"/>
    <x v="3"/>
    <x v="20"/>
    <x v="9"/>
    <x v="39"/>
    <x v="2"/>
    <x v="0"/>
    <x v="72"/>
    <x v="17"/>
    <x v="3"/>
    <x v="18"/>
    <x v="9"/>
    <x v="3"/>
    <x v="62"/>
    <x v="3"/>
    <x v="0"/>
    <x v="66"/>
    <x v="0"/>
    <x v="0"/>
    <x v="71"/>
    <x v="311"/>
    <x v="105"/>
    <x v="3"/>
    <x v="105"/>
    <x v="7"/>
    <x v="17"/>
    <x v="17"/>
  </r>
  <r>
    <x v="0"/>
    <x v="3"/>
    <x v="20"/>
    <x v="9"/>
    <x v="89"/>
    <x v="2"/>
    <x v="0"/>
    <x v="72"/>
    <x v="17"/>
    <x v="3"/>
    <x v="18"/>
    <x v="9"/>
    <x v="3"/>
    <x v="64"/>
    <x v="3"/>
    <x v="0"/>
    <x v="187"/>
    <x v="21"/>
    <x v="4"/>
    <x v="198"/>
    <x v="137"/>
    <x v="9"/>
    <x v="1"/>
    <x v="90"/>
    <x v="1"/>
    <x v="3"/>
    <x v="3"/>
  </r>
  <r>
    <x v="0"/>
    <x v="3"/>
    <x v="20"/>
    <x v="2"/>
    <x v="89"/>
    <x v="2"/>
    <x v="0"/>
    <x v="9"/>
    <x v="17"/>
    <x v="3"/>
    <x v="3"/>
    <x v="9"/>
    <x v="3"/>
    <x v="64"/>
    <x v="3"/>
    <x v="0"/>
    <x v="5"/>
    <x v="0"/>
    <x v="0"/>
    <x v="5"/>
    <x v="311"/>
    <x v="105"/>
    <x v="3"/>
    <x v="105"/>
    <x v="7"/>
    <x v="17"/>
    <x v="17"/>
  </r>
  <r>
    <x v="0"/>
    <x v="3"/>
    <x v="20"/>
    <x v="2"/>
    <x v="89"/>
    <x v="2"/>
    <x v="0"/>
    <x v="72"/>
    <x v="17"/>
    <x v="3"/>
    <x v="18"/>
    <x v="9"/>
    <x v="3"/>
    <x v="64"/>
    <x v="3"/>
    <x v="0"/>
    <x v="187"/>
    <x v="21"/>
    <x v="4"/>
    <x v="198"/>
    <x v="11"/>
    <x v="85"/>
    <x v="2"/>
    <x v="42"/>
    <x v="4"/>
    <x v="7"/>
    <x v="7"/>
  </r>
  <r>
    <x v="0"/>
    <x v="3"/>
    <x v="20"/>
    <x v="2"/>
    <x v="89"/>
    <x v="2"/>
    <x v="0"/>
    <x v="72"/>
    <x v="17"/>
    <x v="3"/>
    <x v="18"/>
    <x v="9"/>
    <x v="3"/>
    <x v="64"/>
    <x v="3"/>
    <x v="0"/>
    <x v="187"/>
    <x v="21"/>
    <x v="4"/>
    <x v="198"/>
    <x v="31"/>
    <x v="83"/>
    <x v="2"/>
    <x v="55"/>
    <x v="4"/>
    <x v="16"/>
    <x v="16"/>
  </r>
  <r>
    <x v="0"/>
    <x v="3"/>
    <x v="20"/>
    <x v="2"/>
    <x v="89"/>
    <x v="2"/>
    <x v="0"/>
    <x v="72"/>
    <x v="17"/>
    <x v="3"/>
    <x v="18"/>
    <x v="9"/>
    <x v="3"/>
    <x v="64"/>
    <x v="3"/>
    <x v="0"/>
    <x v="187"/>
    <x v="21"/>
    <x v="4"/>
    <x v="198"/>
    <x v="25"/>
    <x v="4"/>
    <x v="1"/>
    <x v="62"/>
    <x v="1"/>
    <x v="3"/>
    <x v="3"/>
  </r>
  <r>
    <x v="0"/>
    <x v="3"/>
    <x v="20"/>
    <x v="4"/>
    <x v="0"/>
    <x v="2"/>
    <x v="0"/>
    <x v="72"/>
    <x v="17"/>
    <x v="3"/>
    <x v="18"/>
    <x v="9"/>
    <x v="3"/>
    <x v="64"/>
    <x v="3"/>
    <x v="0"/>
    <x v="4"/>
    <x v="0"/>
    <x v="0"/>
    <x v="4"/>
    <x v="311"/>
    <x v="105"/>
    <x v="3"/>
    <x v="105"/>
    <x v="7"/>
    <x v="17"/>
    <x v="17"/>
  </r>
  <r>
    <x v="0"/>
    <x v="3"/>
    <x v="20"/>
    <x v="4"/>
    <x v="89"/>
    <x v="2"/>
    <x v="0"/>
    <x v="72"/>
    <x v="17"/>
    <x v="3"/>
    <x v="18"/>
    <x v="9"/>
    <x v="3"/>
    <x v="64"/>
    <x v="3"/>
    <x v="0"/>
    <x v="187"/>
    <x v="21"/>
    <x v="4"/>
    <x v="198"/>
    <x v="8"/>
    <x v="67"/>
    <x v="2"/>
    <x v="43"/>
    <x v="6"/>
    <x v="7"/>
    <x v="7"/>
  </r>
  <r>
    <x v="0"/>
    <x v="3"/>
    <x v="20"/>
    <x v="4"/>
    <x v="89"/>
    <x v="2"/>
    <x v="0"/>
    <x v="72"/>
    <x v="17"/>
    <x v="3"/>
    <x v="18"/>
    <x v="9"/>
    <x v="3"/>
    <x v="64"/>
    <x v="3"/>
    <x v="0"/>
    <x v="187"/>
    <x v="21"/>
    <x v="4"/>
    <x v="198"/>
    <x v="67"/>
    <x v="12"/>
    <x v="1"/>
    <x v="72"/>
    <x v="4"/>
    <x v="11"/>
    <x v="11"/>
  </r>
  <r>
    <x v="0"/>
    <x v="3"/>
    <x v="20"/>
    <x v="4"/>
    <x v="89"/>
    <x v="2"/>
    <x v="0"/>
    <x v="72"/>
    <x v="17"/>
    <x v="3"/>
    <x v="18"/>
    <x v="9"/>
    <x v="3"/>
    <x v="64"/>
    <x v="3"/>
    <x v="0"/>
    <x v="187"/>
    <x v="21"/>
    <x v="4"/>
    <x v="198"/>
    <x v="7"/>
    <x v="10"/>
    <x v="1"/>
    <x v="93"/>
    <x v="1"/>
    <x v="6"/>
    <x v="6"/>
  </r>
  <r>
    <x v="1"/>
    <x v="4"/>
    <x v="74"/>
    <x v="12"/>
    <x v="89"/>
    <x v="2"/>
    <x v="0"/>
    <x v="72"/>
    <x v="17"/>
    <x v="3"/>
    <x v="18"/>
    <x v="9"/>
    <x v="3"/>
    <x v="64"/>
    <x v="3"/>
    <x v="0"/>
    <x v="187"/>
    <x v="21"/>
    <x v="4"/>
    <x v="198"/>
    <x v="311"/>
    <x v="105"/>
    <x v="3"/>
    <x v="105"/>
    <x v="7"/>
    <x v="17"/>
    <x v="17"/>
  </r>
  <r>
    <x v="1"/>
    <x v="4"/>
    <x v="74"/>
    <x v="12"/>
    <x v="89"/>
    <x v="2"/>
    <x v="0"/>
    <x v="72"/>
    <x v="17"/>
    <x v="3"/>
    <x v="18"/>
    <x v="9"/>
    <x v="3"/>
    <x v="64"/>
    <x v="3"/>
    <x v="0"/>
    <x v="187"/>
    <x v="21"/>
    <x v="4"/>
    <x v="198"/>
    <x v="311"/>
    <x v="105"/>
    <x v="3"/>
    <x v="105"/>
    <x v="7"/>
    <x v="17"/>
    <x v="17"/>
  </r>
  <r>
    <x v="0"/>
    <x v="3"/>
    <x v="22"/>
    <x v="12"/>
    <x v="89"/>
    <x v="2"/>
    <x v="0"/>
    <x v="72"/>
    <x v="17"/>
    <x v="3"/>
    <x v="18"/>
    <x v="9"/>
    <x v="3"/>
    <x v="64"/>
    <x v="3"/>
    <x v="0"/>
    <x v="187"/>
    <x v="21"/>
    <x v="4"/>
    <x v="198"/>
    <x v="311"/>
    <x v="105"/>
    <x v="3"/>
    <x v="105"/>
    <x v="7"/>
    <x v="17"/>
    <x v="17"/>
  </r>
  <r>
    <x v="0"/>
    <x v="3"/>
    <x v="22"/>
    <x v="8"/>
    <x v="18"/>
    <x v="2"/>
    <x v="0"/>
    <x v="72"/>
    <x v="17"/>
    <x v="3"/>
    <x v="18"/>
    <x v="9"/>
    <x v="3"/>
    <x v="64"/>
    <x v="3"/>
    <x v="0"/>
    <x v="45"/>
    <x v="0"/>
    <x v="0"/>
    <x v="51"/>
    <x v="311"/>
    <x v="105"/>
    <x v="3"/>
    <x v="105"/>
    <x v="7"/>
    <x v="17"/>
    <x v="17"/>
  </r>
  <r>
    <x v="0"/>
    <x v="3"/>
    <x v="22"/>
    <x v="8"/>
    <x v="89"/>
    <x v="2"/>
    <x v="0"/>
    <x v="72"/>
    <x v="17"/>
    <x v="3"/>
    <x v="18"/>
    <x v="9"/>
    <x v="3"/>
    <x v="64"/>
    <x v="3"/>
    <x v="0"/>
    <x v="187"/>
    <x v="21"/>
    <x v="4"/>
    <x v="198"/>
    <x v="98"/>
    <x v="82"/>
    <x v="2"/>
    <x v="54"/>
    <x v="4"/>
    <x v="6"/>
    <x v="6"/>
  </r>
  <r>
    <x v="0"/>
    <x v="3"/>
    <x v="22"/>
    <x v="8"/>
    <x v="89"/>
    <x v="2"/>
    <x v="0"/>
    <x v="72"/>
    <x v="17"/>
    <x v="3"/>
    <x v="18"/>
    <x v="9"/>
    <x v="3"/>
    <x v="64"/>
    <x v="3"/>
    <x v="0"/>
    <x v="187"/>
    <x v="21"/>
    <x v="4"/>
    <x v="198"/>
    <x v="98"/>
    <x v="60"/>
    <x v="2"/>
    <x v="17"/>
    <x v="4"/>
    <x v="6"/>
    <x v="6"/>
  </r>
  <r>
    <x v="0"/>
    <x v="3"/>
    <x v="22"/>
    <x v="8"/>
    <x v="89"/>
    <x v="2"/>
    <x v="0"/>
    <x v="72"/>
    <x v="17"/>
    <x v="3"/>
    <x v="18"/>
    <x v="9"/>
    <x v="3"/>
    <x v="64"/>
    <x v="3"/>
    <x v="0"/>
    <x v="187"/>
    <x v="21"/>
    <x v="4"/>
    <x v="198"/>
    <x v="98"/>
    <x v="73"/>
    <x v="2"/>
    <x v="38"/>
    <x v="4"/>
    <x v="2"/>
    <x v="2"/>
  </r>
  <r>
    <x v="0"/>
    <x v="3"/>
    <x v="22"/>
    <x v="8"/>
    <x v="89"/>
    <x v="2"/>
    <x v="0"/>
    <x v="72"/>
    <x v="17"/>
    <x v="3"/>
    <x v="18"/>
    <x v="9"/>
    <x v="3"/>
    <x v="64"/>
    <x v="3"/>
    <x v="0"/>
    <x v="187"/>
    <x v="21"/>
    <x v="4"/>
    <x v="198"/>
    <x v="98"/>
    <x v="48"/>
    <x v="1"/>
    <x v="88"/>
    <x v="4"/>
    <x v="6"/>
    <x v="6"/>
  </r>
  <r>
    <x v="0"/>
    <x v="3"/>
    <x v="22"/>
    <x v="8"/>
    <x v="89"/>
    <x v="2"/>
    <x v="0"/>
    <x v="72"/>
    <x v="17"/>
    <x v="3"/>
    <x v="18"/>
    <x v="9"/>
    <x v="3"/>
    <x v="64"/>
    <x v="3"/>
    <x v="0"/>
    <x v="187"/>
    <x v="21"/>
    <x v="4"/>
    <x v="198"/>
    <x v="98"/>
    <x v="80"/>
    <x v="2"/>
    <x v="56"/>
    <x v="4"/>
    <x v="16"/>
    <x v="16"/>
  </r>
  <r>
    <x v="0"/>
    <x v="3"/>
    <x v="22"/>
    <x v="7"/>
    <x v="89"/>
    <x v="2"/>
    <x v="0"/>
    <x v="31"/>
    <x v="17"/>
    <x v="3"/>
    <x v="13"/>
    <x v="9"/>
    <x v="3"/>
    <x v="37"/>
    <x v="3"/>
    <x v="0"/>
    <x v="113"/>
    <x v="0"/>
    <x v="0"/>
    <x v="123"/>
    <x v="311"/>
    <x v="105"/>
    <x v="3"/>
    <x v="105"/>
    <x v="7"/>
    <x v="17"/>
    <x v="17"/>
  </r>
  <r>
    <x v="0"/>
    <x v="3"/>
    <x v="22"/>
    <x v="7"/>
    <x v="89"/>
    <x v="2"/>
    <x v="0"/>
    <x v="72"/>
    <x v="17"/>
    <x v="3"/>
    <x v="18"/>
    <x v="9"/>
    <x v="3"/>
    <x v="64"/>
    <x v="3"/>
    <x v="0"/>
    <x v="187"/>
    <x v="21"/>
    <x v="4"/>
    <x v="198"/>
    <x v="223"/>
    <x v="62"/>
    <x v="2"/>
    <x v="12"/>
    <x v="4"/>
    <x v="3"/>
    <x v="3"/>
  </r>
  <r>
    <x v="0"/>
    <x v="3"/>
    <x v="22"/>
    <x v="7"/>
    <x v="89"/>
    <x v="2"/>
    <x v="0"/>
    <x v="72"/>
    <x v="17"/>
    <x v="3"/>
    <x v="18"/>
    <x v="9"/>
    <x v="3"/>
    <x v="64"/>
    <x v="3"/>
    <x v="0"/>
    <x v="187"/>
    <x v="21"/>
    <x v="4"/>
    <x v="198"/>
    <x v="223"/>
    <x v="58"/>
    <x v="2"/>
    <x v="26"/>
    <x v="4"/>
    <x v="3"/>
    <x v="3"/>
  </r>
  <r>
    <x v="0"/>
    <x v="3"/>
    <x v="22"/>
    <x v="7"/>
    <x v="89"/>
    <x v="2"/>
    <x v="0"/>
    <x v="72"/>
    <x v="17"/>
    <x v="3"/>
    <x v="18"/>
    <x v="9"/>
    <x v="3"/>
    <x v="64"/>
    <x v="3"/>
    <x v="0"/>
    <x v="187"/>
    <x v="21"/>
    <x v="4"/>
    <x v="198"/>
    <x v="124"/>
    <x v="75"/>
    <x v="2"/>
    <x v="102"/>
    <x v="1"/>
    <x v="2"/>
    <x v="2"/>
  </r>
  <r>
    <x v="0"/>
    <x v="3"/>
    <x v="22"/>
    <x v="7"/>
    <x v="89"/>
    <x v="2"/>
    <x v="0"/>
    <x v="72"/>
    <x v="17"/>
    <x v="3"/>
    <x v="18"/>
    <x v="9"/>
    <x v="3"/>
    <x v="64"/>
    <x v="3"/>
    <x v="0"/>
    <x v="187"/>
    <x v="21"/>
    <x v="4"/>
    <x v="198"/>
    <x v="86"/>
    <x v="73"/>
    <x v="2"/>
    <x v="38"/>
    <x v="4"/>
    <x v="2"/>
    <x v="2"/>
  </r>
  <r>
    <x v="0"/>
    <x v="3"/>
    <x v="22"/>
    <x v="7"/>
    <x v="89"/>
    <x v="2"/>
    <x v="0"/>
    <x v="72"/>
    <x v="17"/>
    <x v="3"/>
    <x v="18"/>
    <x v="9"/>
    <x v="3"/>
    <x v="64"/>
    <x v="3"/>
    <x v="0"/>
    <x v="187"/>
    <x v="21"/>
    <x v="4"/>
    <x v="198"/>
    <x v="223"/>
    <x v="38"/>
    <x v="1"/>
    <x v="87"/>
    <x v="4"/>
    <x v="3"/>
    <x v="3"/>
  </r>
  <r>
    <x v="0"/>
    <x v="3"/>
    <x v="22"/>
    <x v="7"/>
    <x v="89"/>
    <x v="2"/>
    <x v="0"/>
    <x v="72"/>
    <x v="17"/>
    <x v="3"/>
    <x v="18"/>
    <x v="9"/>
    <x v="3"/>
    <x v="64"/>
    <x v="3"/>
    <x v="0"/>
    <x v="187"/>
    <x v="21"/>
    <x v="4"/>
    <x v="198"/>
    <x v="223"/>
    <x v="81"/>
    <x v="2"/>
    <x v="59"/>
    <x v="4"/>
    <x v="16"/>
    <x v="16"/>
  </r>
  <r>
    <x v="0"/>
    <x v="3"/>
    <x v="22"/>
    <x v="10"/>
    <x v="18"/>
    <x v="2"/>
    <x v="0"/>
    <x v="72"/>
    <x v="17"/>
    <x v="3"/>
    <x v="18"/>
    <x v="9"/>
    <x v="3"/>
    <x v="64"/>
    <x v="3"/>
    <x v="0"/>
    <x v="45"/>
    <x v="0"/>
    <x v="0"/>
    <x v="51"/>
    <x v="311"/>
    <x v="105"/>
    <x v="3"/>
    <x v="105"/>
    <x v="7"/>
    <x v="17"/>
    <x v="17"/>
  </r>
  <r>
    <x v="0"/>
    <x v="3"/>
    <x v="22"/>
    <x v="10"/>
    <x v="89"/>
    <x v="2"/>
    <x v="0"/>
    <x v="72"/>
    <x v="17"/>
    <x v="3"/>
    <x v="18"/>
    <x v="9"/>
    <x v="3"/>
    <x v="64"/>
    <x v="3"/>
    <x v="0"/>
    <x v="187"/>
    <x v="21"/>
    <x v="4"/>
    <x v="198"/>
    <x v="98"/>
    <x v="72"/>
    <x v="2"/>
    <x v="34"/>
    <x v="4"/>
    <x v="4"/>
    <x v="4"/>
  </r>
  <r>
    <x v="0"/>
    <x v="3"/>
    <x v="22"/>
    <x v="10"/>
    <x v="89"/>
    <x v="2"/>
    <x v="0"/>
    <x v="72"/>
    <x v="17"/>
    <x v="3"/>
    <x v="18"/>
    <x v="9"/>
    <x v="3"/>
    <x v="64"/>
    <x v="3"/>
    <x v="0"/>
    <x v="187"/>
    <x v="21"/>
    <x v="4"/>
    <x v="198"/>
    <x v="124"/>
    <x v="29"/>
    <x v="1"/>
    <x v="95"/>
    <x v="1"/>
    <x v="4"/>
    <x v="4"/>
  </r>
  <r>
    <x v="0"/>
    <x v="3"/>
    <x v="22"/>
    <x v="10"/>
    <x v="89"/>
    <x v="2"/>
    <x v="0"/>
    <x v="72"/>
    <x v="17"/>
    <x v="3"/>
    <x v="18"/>
    <x v="9"/>
    <x v="3"/>
    <x v="64"/>
    <x v="3"/>
    <x v="0"/>
    <x v="187"/>
    <x v="21"/>
    <x v="4"/>
    <x v="198"/>
    <x v="98"/>
    <x v="63"/>
    <x v="2"/>
    <x v="3"/>
    <x v="4"/>
    <x v="10"/>
    <x v="10"/>
  </r>
  <r>
    <x v="0"/>
    <x v="3"/>
    <x v="22"/>
    <x v="10"/>
    <x v="89"/>
    <x v="2"/>
    <x v="0"/>
    <x v="72"/>
    <x v="17"/>
    <x v="3"/>
    <x v="18"/>
    <x v="9"/>
    <x v="3"/>
    <x v="64"/>
    <x v="3"/>
    <x v="0"/>
    <x v="187"/>
    <x v="21"/>
    <x v="4"/>
    <x v="198"/>
    <x v="98"/>
    <x v="65"/>
    <x v="2"/>
    <x v="5"/>
    <x v="4"/>
    <x v="10"/>
    <x v="10"/>
  </r>
  <r>
    <x v="0"/>
    <x v="3"/>
    <x v="22"/>
    <x v="10"/>
    <x v="89"/>
    <x v="2"/>
    <x v="0"/>
    <x v="72"/>
    <x v="17"/>
    <x v="3"/>
    <x v="18"/>
    <x v="9"/>
    <x v="3"/>
    <x v="64"/>
    <x v="3"/>
    <x v="0"/>
    <x v="187"/>
    <x v="21"/>
    <x v="4"/>
    <x v="198"/>
    <x v="98"/>
    <x v="94"/>
    <x v="2"/>
    <x v="71"/>
    <x v="4"/>
    <x v="10"/>
    <x v="10"/>
  </r>
  <r>
    <x v="0"/>
    <x v="3"/>
    <x v="22"/>
    <x v="4"/>
    <x v="0"/>
    <x v="2"/>
    <x v="0"/>
    <x v="72"/>
    <x v="17"/>
    <x v="3"/>
    <x v="18"/>
    <x v="9"/>
    <x v="3"/>
    <x v="64"/>
    <x v="3"/>
    <x v="0"/>
    <x v="4"/>
    <x v="0"/>
    <x v="0"/>
    <x v="4"/>
    <x v="311"/>
    <x v="105"/>
    <x v="3"/>
    <x v="105"/>
    <x v="7"/>
    <x v="17"/>
    <x v="17"/>
  </r>
  <r>
    <x v="0"/>
    <x v="3"/>
    <x v="22"/>
    <x v="4"/>
    <x v="89"/>
    <x v="2"/>
    <x v="0"/>
    <x v="72"/>
    <x v="17"/>
    <x v="3"/>
    <x v="18"/>
    <x v="9"/>
    <x v="3"/>
    <x v="64"/>
    <x v="3"/>
    <x v="0"/>
    <x v="187"/>
    <x v="21"/>
    <x v="4"/>
    <x v="198"/>
    <x v="8"/>
    <x v="67"/>
    <x v="2"/>
    <x v="43"/>
    <x v="6"/>
    <x v="7"/>
    <x v="7"/>
  </r>
  <r>
    <x v="0"/>
    <x v="3"/>
    <x v="22"/>
    <x v="4"/>
    <x v="89"/>
    <x v="2"/>
    <x v="0"/>
    <x v="72"/>
    <x v="17"/>
    <x v="3"/>
    <x v="18"/>
    <x v="9"/>
    <x v="3"/>
    <x v="64"/>
    <x v="3"/>
    <x v="0"/>
    <x v="187"/>
    <x v="21"/>
    <x v="4"/>
    <x v="198"/>
    <x v="67"/>
    <x v="12"/>
    <x v="1"/>
    <x v="72"/>
    <x v="4"/>
    <x v="11"/>
    <x v="11"/>
  </r>
  <r>
    <x v="0"/>
    <x v="3"/>
    <x v="22"/>
    <x v="4"/>
    <x v="89"/>
    <x v="2"/>
    <x v="0"/>
    <x v="72"/>
    <x v="17"/>
    <x v="3"/>
    <x v="18"/>
    <x v="9"/>
    <x v="3"/>
    <x v="64"/>
    <x v="3"/>
    <x v="0"/>
    <x v="187"/>
    <x v="21"/>
    <x v="4"/>
    <x v="198"/>
    <x v="7"/>
    <x v="11"/>
    <x v="1"/>
    <x v="94"/>
    <x v="1"/>
    <x v="6"/>
    <x v="6"/>
  </r>
  <r>
    <x v="0"/>
    <x v="3"/>
    <x v="22"/>
    <x v="2"/>
    <x v="89"/>
    <x v="2"/>
    <x v="0"/>
    <x v="9"/>
    <x v="17"/>
    <x v="3"/>
    <x v="7"/>
    <x v="9"/>
    <x v="3"/>
    <x v="64"/>
    <x v="3"/>
    <x v="0"/>
    <x v="22"/>
    <x v="0"/>
    <x v="0"/>
    <x v="22"/>
    <x v="311"/>
    <x v="105"/>
    <x v="3"/>
    <x v="105"/>
    <x v="7"/>
    <x v="17"/>
    <x v="17"/>
  </r>
  <r>
    <x v="0"/>
    <x v="3"/>
    <x v="22"/>
    <x v="2"/>
    <x v="89"/>
    <x v="2"/>
    <x v="0"/>
    <x v="72"/>
    <x v="17"/>
    <x v="3"/>
    <x v="18"/>
    <x v="9"/>
    <x v="3"/>
    <x v="64"/>
    <x v="3"/>
    <x v="0"/>
    <x v="187"/>
    <x v="21"/>
    <x v="4"/>
    <x v="198"/>
    <x v="38"/>
    <x v="70"/>
    <x v="2"/>
    <x v="41"/>
    <x v="4"/>
    <x v="7"/>
    <x v="7"/>
  </r>
  <r>
    <x v="0"/>
    <x v="3"/>
    <x v="22"/>
    <x v="2"/>
    <x v="89"/>
    <x v="2"/>
    <x v="0"/>
    <x v="72"/>
    <x v="17"/>
    <x v="3"/>
    <x v="18"/>
    <x v="9"/>
    <x v="3"/>
    <x v="64"/>
    <x v="3"/>
    <x v="0"/>
    <x v="187"/>
    <x v="21"/>
    <x v="4"/>
    <x v="198"/>
    <x v="72"/>
    <x v="83"/>
    <x v="2"/>
    <x v="55"/>
    <x v="4"/>
    <x v="16"/>
    <x v="16"/>
  </r>
  <r>
    <x v="0"/>
    <x v="3"/>
    <x v="22"/>
    <x v="2"/>
    <x v="89"/>
    <x v="2"/>
    <x v="0"/>
    <x v="72"/>
    <x v="17"/>
    <x v="3"/>
    <x v="18"/>
    <x v="9"/>
    <x v="3"/>
    <x v="64"/>
    <x v="3"/>
    <x v="0"/>
    <x v="187"/>
    <x v="21"/>
    <x v="4"/>
    <x v="198"/>
    <x v="25"/>
    <x v="4"/>
    <x v="1"/>
    <x v="62"/>
    <x v="1"/>
    <x v="3"/>
    <x v="3"/>
  </r>
  <r>
    <x v="0"/>
    <x v="3"/>
    <x v="22"/>
    <x v="2"/>
    <x v="89"/>
    <x v="2"/>
    <x v="0"/>
    <x v="2"/>
    <x v="17"/>
    <x v="3"/>
    <x v="7"/>
    <x v="9"/>
    <x v="3"/>
    <x v="64"/>
    <x v="3"/>
    <x v="0"/>
    <x v="8"/>
    <x v="0"/>
    <x v="0"/>
    <x v="8"/>
    <x v="311"/>
    <x v="105"/>
    <x v="3"/>
    <x v="105"/>
    <x v="7"/>
    <x v="17"/>
    <x v="17"/>
  </r>
  <r>
    <x v="0"/>
    <x v="3"/>
    <x v="22"/>
    <x v="2"/>
    <x v="89"/>
    <x v="2"/>
    <x v="0"/>
    <x v="72"/>
    <x v="17"/>
    <x v="3"/>
    <x v="18"/>
    <x v="9"/>
    <x v="3"/>
    <x v="64"/>
    <x v="3"/>
    <x v="0"/>
    <x v="187"/>
    <x v="21"/>
    <x v="4"/>
    <x v="198"/>
    <x v="15"/>
    <x v="70"/>
    <x v="2"/>
    <x v="41"/>
    <x v="4"/>
    <x v="7"/>
    <x v="7"/>
  </r>
  <r>
    <x v="0"/>
    <x v="3"/>
    <x v="22"/>
    <x v="2"/>
    <x v="89"/>
    <x v="2"/>
    <x v="0"/>
    <x v="72"/>
    <x v="17"/>
    <x v="3"/>
    <x v="18"/>
    <x v="9"/>
    <x v="3"/>
    <x v="64"/>
    <x v="3"/>
    <x v="0"/>
    <x v="187"/>
    <x v="21"/>
    <x v="4"/>
    <x v="198"/>
    <x v="38"/>
    <x v="83"/>
    <x v="2"/>
    <x v="55"/>
    <x v="4"/>
    <x v="16"/>
    <x v="16"/>
  </r>
  <r>
    <x v="0"/>
    <x v="3"/>
    <x v="22"/>
    <x v="2"/>
    <x v="89"/>
    <x v="2"/>
    <x v="0"/>
    <x v="72"/>
    <x v="17"/>
    <x v="3"/>
    <x v="18"/>
    <x v="9"/>
    <x v="3"/>
    <x v="64"/>
    <x v="3"/>
    <x v="0"/>
    <x v="187"/>
    <x v="21"/>
    <x v="4"/>
    <x v="198"/>
    <x v="9"/>
    <x v="4"/>
    <x v="1"/>
    <x v="62"/>
    <x v="1"/>
    <x v="3"/>
    <x v="3"/>
  </r>
  <r>
    <x v="0"/>
    <x v="3"/>
    <x v="22"/>
    <x v="0"/>
    <x v="0"/>
    <x v="2"/>
    <x v="0"/>
    <x v="72"/>
    <x v="17"/>
    <x v="3"/>
    <x v="18"/>
    <x v="9"/>
    <x v="3"/>
    <x v="64"/>
    <x v="3"/>
    <x v="0"/>
    <x v="4"/>
    <x v="0"/>
    <x v="0"/>
    <x v="4"/>
    <x v="311"/>
    <x v="105"/>
    <x v="3"/>
    <x v="105"/>
    <x v="7"/>
    <x v="17"/>
    <x v="17"/>
  </r>
  <r>
    <x v="0"/>
    <x v="3"/>
    <x v="22"/>
    <x v="0"/>
    <x v="89"/>
    <x v="2"/>
    <x v="0"/>
    <x v="72"/>
    <x v="17"/>
    <x v="3"/>
    <x v="18"/>
    <x v="9"/>
    <x v="3"/>
    <x v="64"/>
    <x v="3"/>
    <x v="0"/>
    <x v="187"/>
    <x v="21"/>
    <x v="4"/>
    <x v="198"/>
    <x v="8"/>
    <x v="97"/>
    <x v="0"/>
    <x v="65"/>
    <x v="6"/>
    <x v="14"/>
    <x v="14"/>
  </r>
  <r>
    <x v="0"/>
    <x v="3"/>
    <x v="22"/>
    <x v="0"/>
    <x v="89"/>
    <x v="2"/>
    <x v="0"/>
    <x v="72"/>
    <x v="17"/>
    <x v="3"/>
    <x v="18"/>
    <x v="9"/>
    <x v="3"/>
    <x v="64"/>
    <x v="3"/>
    <x v="0"/>
    <x v="187"/>
    <x v="21"/>
    <x v="4"/>
    <x v="198"/>
    <x v="8"/>
    <x v="19"/>
    <x v="1"/>
    <x v="96"/>
    <x v="4"/>
    <x v="14"/>
    <x v="14"/>
  </r>
  <r>
    <x v="0"/>
    <x v="3"/>
    <x v="22"/>
    <x v="0"/>
    <x v="89"/>
    <x v="2"/>
    <x v="0"/>
    <x v="72"/>
    <x v="17"/>
    <x v="3"/>
    <x v="18"/>
    <x v="9"/>
    <x v="3"/>
    <x v="64"/>
    <x v="3"/>
    <x v="0"/>
    <x v="187"/>
    <x v="21"/>
    <x v="4"/>
    <x v="198"/>
    <x v="8"/>
    <x v="28"/>
    <x v="1"/>
    <x v="1"/>
    <x v="6"/>
    <x v="14"/>
    <x v="14"/>
  </r>
  <r>
    <x v="0"/>
    <x v="3"/>
    <x v="22"/>
    <x v="0"/>
    <x v="89"/>
    <x v="2"/>
    <x v="0"/>
    <x v="72"/>
    <x v="17"/>
    <x v="3"/>
    <x v="18"/>
    <x v="9"/>
    <x v="3"/>
    <x v="64"/>
    <x v="3"/>
    <x v="0"/>
    <x v="187"/>
    <x v="21"/>
    <x v="4"/>
    <x v="198"/>
    <x v="8"/>
    <x v="54"/>
    <x v="2"/>
    <x v="53"/>
    <x v="6"/>
    <x v="14"/>
    <x v="14"/>
  </r>
  <r>
    <x v="0"/>
    <x v="3"/>
    <x v="22"/>
    <x v="0"/>
    <x v="89"/>
    <x v="2"/>
    <x v="0"/>
    <x v="72"/>
    <x v="17"/>
    <x v="3"/>
    <x v="18"/>
    <x v="9"/>
    <x v="3"/>
    <x v="64"/>
    <x v="3"/>
    <x v="0"/>
    <x v="187"/>
    <x v="21"/>
    <x v="4"/>
    <x v="198"/>
    <x v="8"/>
    <x v="32"/>
    <x v="1"/>
    <x v="101"/>
    <x v="6"/>
    <x v="14"/>
    <x v="14"/>
  </r>
  <r>
    <x v="0"/>
    <x v="3"/>
    <x v="22"/>
    <x v="0"/>
    <x v="89"/>
    <x v="2"/>
    <x v="0"/>
    <x v="72"/>
    <x v="17"/>
    <x v="3"/>
    <x v="18"/>
    <x v="9"/>
    <x v="3"/>
    <x v="64"/>
    <x v="3"/>
    <x v="0"/>
    <x v="187"/>
    <x v="21"/>
    <x v="4"/>
    <x v="198"/>
    <x v="8"/>
    <x v="6"/>
    <x v="1"/>
    <x v="80"/>
    <x v="6"/>
    <x v="14"/>
    <x v="14"/>
  </r>
  <r>
    <x v="0"/>
    <x v="3"/>
    <x v="22"/>
    <x v="0"/>
    <x v="89"/>
    <x v="2"/>
    <x v="0"/>
    <x v="72"/>
    <x v="17"/>
    <x v="3"/>
    <x v="18"/>
    <x v="9"/>
    <x v="3"/>
    <x v="64"/>
    <x v="3"/>
    <x v="0"/>
    <x v="187"/>
    <x v="21"/>
    <x v="4"/>
    <x v="198"/>
    <x v="8"/>
    <x v="5"/>
    <x v="1"/>
    <x v="81"/>
    <x v="6"/>
    <x v="14"/>
    <x v="14"/>
  </r>
  <r>
    <x v="1"/>
    <x v="4"/>
    <x v="74"/>
    <x v="12"/>
    <x v="89"/>
    <x v="2"/>
    <x v="0"/>
    <x v="72"/>
    <x v="17"/>
    <x v="3"/>
    <x v="18"/>
    <x v="9"/>
    <x v="3"/>
    <x v="64"/>
    <x v="3"/>
    <x v="0"/>
    <x v="187"/>
    <x v="21"/>
    <x v="4"/>
    <x v="198"/>
    <x v="311"/>
    <x v="105"/>
    <x v="3"/>
    <x v="105"/>
    <x v="7"/>
    <x v="17"/>
    <x v="17"/>
  </r>
  <r>
    <x v="1"/>
    <x v="4"/>
    <x v="74"/>
    <x v="12"/>
    <x v="89"/>
    <x v="2"/>
    <x v="0"/>
    <x v="72"/>
    <x v="17"/>
    <x v="3"/>
    <x v="18"/>
    <x v="9"/>
    <x v="3"/>
    <x v="64"/>
    <x v="3"/>
    <x v="0"/>
    <x v="187"/>
    <x v="21"/>
    <x v="4"/>
    <x v="198"/>
    <x v="311"/>
    <x v="105"/>
    <x v="3"/>
    <x v="105"/>
    <x v="7"/>
    <x v="17"/>
    <x v="17"/>
  </r>
  <r>
    <x v="0"/>
    <x v="3"/>
    <x v="51"/>
    <x v="12"/>
    <x v="89"/>
    <x v="2"/>
    <x v="0"/>
    <x v="72"/>
    <x v="17"/>
    <x v="3"/>
    <x v="18"/>
    <x v="9"/>
    <x v="3"/>
    <x v="64"/>
    <x v="3"/>
    <x v="0"/>
    <x v="187"/>
    <x v="21"/>
    <x v="4"/>
    <x v="198"/>
    <x v="311"/>
    <x v="105"/>
    <x v="3"/>
    <x v="105"/>
    <x v="7"/>
    <x v="17"/>
    <x v="17"/>
  </r>
  <r>
    <x v="0"/>
    <x v="3"/>
    <x v="51"/>
    <x v="8"/>
    <x v="19"/>
    <x v="2"/>
    <x v="0"/>
    <x v="72"/>
    <x v="17"/>
    <x v="3"/>
    <x v="18"/>
    <x v="9"/>
    <x v="3"/>
    <x v="64"/>
    <x v="3"/>
    <x v="0"/>
    <x v="47"/>
    <x v="0"/>
    <x v="0"/>
    <x v="52"/>
    <x v="311"/>
    <x v="105"/>
    <x v="3"/>
    <x v="105"/>
    <x v="7"/>
    <x v="17"/>
    <x v="17"/>
  </r>
  <r>
    <x v="0"/>
    <x v="3"/>
    <x v="51"/>
    <x v="8"/>
    <x v="89"/>
    <x v="2"/>
    <x v="0"/>
    <x v="72"/>
    <x v="17"/>
    <x v="3"/>
    <x v="18"/>
    <x v="9"/>
    <x v="3"/>
    <x v="64"/>
    <x v="3"/>
    <x v="0"/>
    <x v="187"/>
    <x v="21"/>
    <x v="4"/>
    <x v="198"/>
    <x v="102"/>
    <x v="82"/>
    <x v="2"/>
    <x v="54"/>
    <x v="4"/>
    <x v="6"/>
    <x v="6"/>
  </r>
  <r>
    <x v="0"/>
    <x v="3"/>
    <x v="51"/>
    <x v="8"/>
    <x v="89"/>
    <x v="2"/>
    <x v="0"/>
    <x v="72"/>
    <x v="17"/>
    <x v="3"/>
    <x v="18"/>
    <x v="9"/>
    <x v="3"/>
    <x v="64"/>
    <x v="3"/>
    <x v="0"/>
    <x v="187"/>
    <x v="21"/>
    <x v="4"/>
    <x v="198"/>
    <x v="102"/>
    <x v="60"/>
    <x v="2"/>
    <x v="17"/>
    <x v="4"/>
    <x v="6"/>
    <x v="6"/>
  </r>
  <r>
    <x v="0"/>
    <x v="3"/>
    <x v="51"/>
    <x v="8"/>
    <x v="89"/>
    <x v="2"/>
    <x v="0"/>
    <x v="72"/>
    <x v="17"/>
    <x v="3"/>
    <x v="18"/>
    <x v="9"/>
    <x v="3"/>
    <x v="64"/>
    <x v="3"/>
    <x v="0"/>
    <x v="187"/>
    <x v="21"/>
    <x v="4"/>
    <x v="198"/>
    <x v="102"/>
    <x v="73"/>
    <x v="2"/>
    <x v="38"/>
    <x v="4"/>
    <x v="2"/>
    <x v="2"/>
  </r>
  <r>
    <x v="0"/>
    <x v="3"/>
    <x v="51"/>
    <x v="8"/>
    <x v="89"/>
    <x v="2"/>
    <x v="0"/>
    <x v="72"/>
    <x v="17"/>
    <x v="3"/>
    <x v="18"/>
    <x v="9"/>
    <x v="3"/>
    <x v="64"/>
    <x v="3"/>
    <x v="0"/>
    <x v="187"/>
    <x v="21"/>
    <x v="4"/>
    <x v="198"/>
    <x v="102"/>
    <x v="48"/>
    <x v="1"/>
    <x v="88"/>
    <x v="4"/>
    <x v="6"/>
    <x v="6"/>
  </r>
  <r>
    <x v="0"/>
    <x v="3"/>
    <x v="51"/>
    <x v="8"/>
    <x v="89"/>
    <x v="2"/>
    <x v="0"/>
    <x v="72"/>
    <x v="17"/>
    <x v="3"/>
    <x v="18"/>
    <x v="9"/>
    <x v="3"/>
    <x v="64"/>
    <x v="3"/>
    <x v="0"/>
    <x v="187"/>
    <x v="21"/>
    <x v="4"/>
    <x v="198"/>
    <x v="102"/>
    <x v="80"/>
    <x v="2"/>
    <x v="56"/>
    <x v="4"/>
    <x v="16"/>
    <x v="16"/>
  </r>
  <r>
    <x v="0"/>
    <x v="3"/>
    <x v="51"/>
    <x v="7"/>
    <x v="89"/>
    <x v="2"/>
    <x v="0"/>
    <x v="32"/>
    <x v="17"/>
    <x v="3"/>
    <x v="13"/>
    <x v="9"/>
    <x v="3"/>
    <x v="44"/>
    <x v="3"/>
    <x v="0"/>
    <x v="118"/>
    <x v="0"/>
    <x v="0"/>
    <x v="128"/>
    <x v="311"/>
    <x v="105"/>
    <x v="3"/>
    <x v="105"/>
    <x v="7"/>
    <x v="17"/>
    <x v="17"/>
  </r>
  <r>
    <x v="0"/>
    <x v="3"/>
    <x v="51"/>
    <x v="7"/>
    <x v="89"/>
    <x v="2"/>
    <x v="0"/>
    <x v="72"/>
    <x v="17"/>
    <x v="3"/>
    <x v="18"/>
    <x v="9"/>
    <x v="3"/>
    <x v="64"/>
    <x v="3"/>
    <x v="0"/>
    <x v="187"/>
    <x v="21"/>
    <x v="4"/>
    <x v="198"/>
    <x v="229"/>
    <x v="62"/>
    <x v="2"/>
    <x v="12"/>
    <x v="4"/>
    <x v="3"/>
    <x v="3"/>
  </r>
  <r>
    <x v="0"/>
    <x v="3"/>
    <x v="51"/>
    <x v="7"/>
    <x v="89"/>
    <x v="2"/>
    <x v="0"/>
    <x v="72"/>
    <x v="17"/>
    <x v="3"/>
    <x v="18"/>
    <x v="9"/>
    <x v="3"/>
    <x v="64"/>
    <x v="3"/>
    <x v="0"/>
    <x v="187"/>
    <x v="21"/>
    <x v="4"/>
    <x v="198"/>
    <x v="229"/>
    <x v="58"/>
    <x v="2"/>
    <x v="26"/>
    <x v="4"/>
    <x v="3"/>
    <x v="3"/>
  </r>
  <r>
    <x v="0"/>
    <x v="3"/>
    <x v="51"/>
    <x v="7"/>
    <x v="89"/>
    <x v="2"/>
    <x v="0"/>
    <x v="72"/>
    <x v="17"/>
    <x v="3"/>
    <x v="18"/>
    <x v="9"/>
    <x v="3"/>
    <x v="64"/>
    <x v="3"/>
    <x v="0"/>
    <x v="187"/>
    <x v="21"/>
    <x v="4"/>
    <x v="198"/>
    <x v="127"/>
    <x v="75"/>
    <x v="2"/>
    <x v="102"/>
    <x v="1"/>
    <x v="2"/>
    <x v="2"/>
  </r>
  <r>
    <x v="0"/>
    <x v="3"/>
    <x v="51"/>
    <x v="7"/>
    <x v="89"/>
    <x v="2"/>
    <x v="0"/>
    <x v="72"/>
    <x v="17"/>
    <x v="3"/>
    <x v="18"/>
    <x v="9"/>
    <x v="3"/>
    <x v="64"/>
    <x v="3"/>
    <x v="0"/>
    <x v="187"/>
    <x v="21"/>
    <x v="4"/>
    <x v="198"/>
    <x v="89"/>
    <x v="73"/>
    <x v="2"/>
    <x v="38"/>
    <x v="4"/>
    <x v="2"/>
    <x v="2"/>
  </r>
  <r>
    <x v="0"/>
    <x v="3"/>
    <x v="51"/>
    <x v="7"/>
    <x v="89"/>
    <x v="2"/>
    <x v="0"/>
    <x v="72"/>
    <x v="17"/>
    <x v="3"/>
    <x v="18"/>
    <x v="9"/>
    <x v="3"/>
    <x v="64"/>
    <x v="3"/>
    <x v="0"/>
    <x v="187"/>
    <x v="21"/>
    <x v="4"/>
    <x v="198"/>
    <x v="229"/>
    <x v="38"/>
    <x v="1"/>
    <x v="87"/>
    <x v="4"/>
    <x v="3"/>
    <x v="3"/>
  </r>
  <r>
    <x v="0"/>
    <x v="3"/>
    <x v="51"/>
    <x v="7"/>
    <x v="89"/>
    <x v="2"/>
    <x v="0"/>
    <x v="72"/>
    <x v="17"/>
    <x v="3"/>
    <x v="18"/>
    <x v="9"/>
    <x v="3"/>
    <x v="64"/>
    <x v="3"/>
    <x v="0"/>
    <x v="187"/>
    <x v="21"/>
    <x v="4"/>
    <x v="198"/>
    <x v="229"/>
    <x v="81"/>
    <x v="2"/>
    <x v="59"/>
    <x v="4"/>
    <x v="16"/>
    <x v="16"/>
  </r>
  <r>
    <x v="0"/>
    <x v="3"/>
    <x v="51"/>
    <x v="10"/>
    <x v="19"/>
    <x v="2"/>
    <x v="0"/>
    <x v="72"/>
    <x v="17"/>
    <x v="3"/>
    <x v="18"/>
    <x v="9"/>
    <x v="3"/>
    <x v="64"/>
    <x v="3"/>
    <x v="0"/>
    <x v="47"/>
    <x v="0"/>
    <x v="0"/>
    <x v="52"/>
    <x v="311"/>
    <x v="105"/>
    <x v="3"/>
    <x v="105"/>
    <x v="7"/>
    <x v="17"/>
    <x v="17"/>
  </r>
  <r>
    <x v="0"/>
    <x v="3"/>
    <x v="51"/>
    <x v="10"/>
    <x v="89"/>
    <x v="2"/>
    <x v="0"/>
    <x v="72"/>
    <x v="17"/>
    <x v="3"/>
    <x v="18"/>
    <x v="9"/>
    <x v="3"/>
    <x v="64"/>
    <x v="3"/>
    <x v="0"/>
    <x v="187"/>
    <x v="21"/>
    <x v="4"/>
    <x v="198"/>
    <x v="102"/>
    <x v="72"/>
    <x v="2"/>
    <x v="34"/>
    <x v="4"/>
    <x v="4"/>
    <x v="4"/>
  </r>
  <r>
    <x v="0"/>
    <x v="3"/>
    <x v="51"/>
    <x v="10"/>
    <x v="89"/>
    <x v="2"/>
    <x v="0"/>
    <x v="72"/>
    <x v="17"/>
    <x v="3"/>
    <x v="18"/>
    <x v="9"/>
    <x v="3"/>
    <x v="64"/>
    <x v="3"/>
    <x v="0"/>
    <x v="187"/>
    <x v="21"/>
    <x v="4"/>
    <x v="198"/>
    <x v="127"/>
    <x v="29"/>
    <x v="1"/>
    <x v="95"/>
    <x v="1"/>
    <x v="4"/>
    <x v="4"/>
  </r>
  <r>
    <x v="0"/>
    <x v="3"/>
    <x v="51"/>
    <x v="10"/>
    <x v="89"/>
    <x v="2"/>
    <x v="0"/>
    <x v="72"/>
    <x v="17"/>
    <x v="3"/>
    <x v="18"/>
    <x v="9"/>
    <x v="3"/>
    <x v="64"/>
    <x v="3"/>
    <x v="0"/>
    <x v="187"/>
    <x v="21"/>
    <x v="4"/>
    <x v="198"/>
    <x v="102"/>
    <x v="63"/>
    <x v="2"/>
    <x v="3"/>
    <x v="4"/>
    <x v="10"/>
    <x v="10"/>
  </r>
  <r>
    <x v="0"/>
    <x v="3"/>
    <x v="51"/>
    <x v="10"/>
    <x v="89"/>
    <x v="2"/>
    <x v="0"/>
    <x v="72"/>
    <x v="17"/>
    <x v="3"/>
    <x v="18"/>
    <x v="9"/>
    <x v="3"/>
    <x v="64"/>
    <x v="3"/>
    <x v="0"/>
    <x v="187"/>
    <x v="21"/>
    <x v="4"/>
    <x v="198"/>
    <x v="102"/>
    <x v="65"/>
    <x v="2"/>
    <x v="5"/>
    <x v="4"/>
    <x v="10"/>
    <x v="10"/>
  </r>
  <r>
    <x v="0"/>
    <x v="3"/>
    <x v="51"/>
    <x v="10"/>
    <x v="89"/>
    <x v="2"/>
    <x v="0"/>
    <x v="72"/>
    <x v="17"/>
    <x v="3"/>
    <x v="18"/>
    <x v="9"/>
    <x v="3"/>
    <x v="64"/>
    <x v="3"/>
    <x v="0"/>
    <x v="187"/>
    <x v="21"/>
    <x v="4"/>
    <x v="198"/>
    <x v="102"/>
    <x v="94"/>
    <x v="2"/>
    <x v="71"/>
    <x v="4"/>
    <x v="10"/>
    <x v="10"/>
  </r>
  <r>
    <x v="0"/>
    <x v="3"/>
    <x v="51"/>
    <x v="4"/>
    <x v="0"/>
    <x v="2"/>
    <x v="0"/>
    <x v="72"/>
    <x v="17"/>
    <x v="3"/>
    <x v="18"/>
    <x v="9"/>
    <x v="3"/>
    <x v="64"/>
    <x v="3"/>
    <x v="0"/>
    <x v="4"/>
    <x v="0"/>
    <x v="0"/>
    <x v="4"/>
    <x v="311"/>
    <x v="105"/>
    <x v="3"/>
    <x v="105"/>
    <x v="7"/>
    <x v="17"/>
    <x v="17"/>
  </r>
  <r>
    <x v="0"/>
    <x v="3"/>
    <x v="51"/>
    <x v="4"/>
    <x v="89"/>
    <x v="2"/>
    <x v="0"/>
    <x v="72"/>
    <x v="17"/>
    <x v="3"/>
    <x v="18"/>
    <x v="9"/>
    <x v="3"/>
    <x v="64"/>
    <x v="3"/>
    <x v="0"/>
    <x v="187"/>
    <x v="21"/>
    <x v="4"/>
    <x v="198"/>
    <x v="8"/>
    <x v="67"/>
    <x v="2"/>
    <x v="43"/>
    <x v="6"/>
    <x v="7"/>
    <x v="7"/>
  </r>
  <r>
    <x v="0"/>
    <x v="3"/>
    <x v="51"/>
    <x v="4"/>
    <x v="89"/>
    <x v="2"/>
    <x v="0"/>
    <x v="72"/>
    <x v="17"/>
    <x v="3"/>
    <x v="18"/>
    <x v="9"/>
    <x v="3"/>
    <x v="64"/>
    <x v="3"/>
    <x v="0"/>
    <x v="187"/>
    <x v="21"/>
    <x v="4"/>
    <x v="198"/>
    <x v="67"/>
    <x v="12"/>
    <x v="1"/>
    <x v="72"/>
    <x v="4"/>
    <x v="11"/>
    <x v="11"/>
  </r>
  <r>
    <x v="0"/>
    <x v="3"/>
    <x v="51"/>
    <x v="4"/>
    <x v="89"/>
    <x v="2"/>
    <x v="0"/>
    <x v="72"/>
    <x v="17"/>
    <x v="3"/>
    <x v="18"/>
    <x v="9"/>
    <x v="3"/>
    <x v="64"/>
    <x v="3"/>
    <x v="0"/>
    <x v="187"/>
    <x v="21"/>
    <x v="4"/>
    <x v="198"/>
    <x v="7"/>
    <x v="11"/>
    <x v="1"/>
    <x v="94"/>
    <x v="1"/>
    <x v="6"/>
    <x v="6"/>
  </r>
  <r>
    <x v="0"/>
    <x v="3"/>
    <x v="51"/>
    <x v="2"/>
    <x v="89"/>
    <x v="2"/>
    <x v="0"/>
    <x v="9"/>
    <x v="17"/>
    <x v="3"/>
    <x v="7"/>
    <x v="9"/>
    <x v="3"/>
    <x v="64"/>
    <x v="3"/>
    <x v="0"/>
    <x v="22"/>
    <x v="0"/>
    <x v="0"/>
    <x v="22"/>
    <x v="311"/>
    <x v="105"/>
    <x v="3"/>
    <x v="105"/>
    <x v="7"/>
    <x v="17"/>
    <x v="17"/>
  </r>
  <r>
    <x v="0"/>
    <x v="3"/>
    <x v="51"/>
    <x v="2"/>
    <x v="89"/>
    <x v="2"/>
    <x v="0"/>
    <x v="72"/>
    <x v="17"/>
    <x v="3"/>
    <x v="18"/>
    <x v="9"/>
    <x v="3"/>
    <x v="64"/>
    <x v="3"/>
    <x v="0"/>
    <x v="187"/>
    <x v="21"/>
    <x v="4"/>
    <x v="198"/>
    <x v="38"/>
    <x v="70"/>
    <x v="2"/>
    <x v="41"/>
    <x v="4"/>
    <x v="7"/>
    <x v="7"/>
  </r>
  <r>
    <x v="0"/>
    <x v="3"/>
    <x v="51"/>
    <x v="2"/>
    <x v="89"/>
    <x v="2"/>
    <x v="0"/>
    <x v="72"/>
    <x v="17"/>
    <x v="3"/>
    <x v="18"/>
    <x v="9"/>
    <x v="3"/>
    <x v="64"/>
    <x v="3"/>
    <x v="0"/>
    <x v="187"/>
    <x v="21"/>
    <x v="4"/>
    <x v="198"/>
    <x v="72"/>
    <x v="83"/>
    <x v="2"/>
    <x v="55"/>
    <x v="4"/>
    <x v="16"/>
    <x v="16"/>
  </r>
  <r>
    <x v="0"/>
    <x v="3"/>
    <x v="51"/>
    <x v="2"/>
    <x v="89"/>
    <x v="2"/>
    <x v="0"/>
    <x v="72"/>
    <x v="17"/>
    <x v="3"/>
    <x v="18"/>
    <x v="9"/>
    <x v="3"/>
    <x v="64"/>
    <x v="3"/>
    <x v="0"/>
    <x v="187"/>
    <x v="21"/>
    <x v="4"/>
    <x v="198"/>
    <x v="25"/>
    <x v="4"/>
    <x v="1"/>
    <x v="62"/>
    <x v="1"/>
    <x v="3"/>
    <x v="3"/>
  </r>
  <r>
    <x v="0"/>
    <x v="3"/>
    <x v="51"/>
    <x v="0"/>
    <x v="0"/>
    <x v="2"/>
    <x v="0"/>
    <x v="72"/>
    <x v="17"/>
    <x v="3"/>
    <x v="18"/>
    <x v="9"/>
    <x v="3"/>
    <x v="64"/>
    <x v="3"/>
    <x v="0"/>
    <x v="4"/>
    <x v="0"/>
    <x v="0"/>
    <x v="4"/>
    <x v="311"/>
    <x v="105"/>
    <x v="3"/>
    <x v="105"/>
    <x v="7"/>
    <x v="17"/>
    <x v="17"/>
  </r>
  <r>
    <x v="0"/>
    <x v="3"/>
    <x v="51"/>
    <x v="0"/>
    <x v="89"/>
    <x v="2"/>
    <x v="0"/>
    <x v="72"/>
    <x v="17"/>
    <x v="3"/>
    <x v="18"/>
    <x v="9"/>
    <x v="3"/>
    <x v="64"/>
    <x v="3"/>
    <x v="0"/>
    <x v="187"/>
    <x v="21"/>
    <x v="4"/>
    <x v="198"/>
    <x v="8"/>
    <x v="28"/>
    <x v="1"/>
    <x v="1"/>
    <x v="6"/>
    <x v="14"/>
    <x v="14"/>
  </r>
  <r>
    <x v="0"/>
    <x v="3"/>
    <x v="51"/>
    <x v="0"/>
    <x v="89"/>
    <x v="2"/>
    <x v="0"/>
    <x v="72"/>
    <x v="17"/>
    <x v="3"/>
    <x v="18"/>
    <x v="9"/>
    <x v="3"/>
    <x v="64"/>
    <x v="3"/>
    <x v="0"/>
    <x v="187"/>
    <x v="21"/>
    <x v="4"/>
    <x v="198"/>
    <x v="8"/>
    <x v="54"/>
    <x v="2"/>
    <x v="53"/>
    <x v="6"/>
    <x v="14"/>
    <x v="14"/>
  </r>
  <r>
    <x v="0"/>
    <x v="3"/>
    <x v="51"/>
    <x v="0"/>
    <x v="89"/>
    <x v="2"/>
    <x v="0"/>
    <x v="72"/>
    <x v="17"/>
    <x v="3"/>
    <x v="18"/>
    <x v="9"/>
    <x v="3"/>
    <x v="64"/>
    <x v="3"/>
    <x v="0"/>
    <x v="187"/>
    <x v="21"/>
    <x v="4"/>
    <x v="198"/>
    <x v="8"/>
    <x v="32"/>
    <x v="1"/>
    <x v="101"/>
    <x v="6"/>
    <x v="14"/>
    <x v="14"/>
  </r>
  <r>
    <x v="0"/>
    <x v="3"/>
    <x v="51"/>
    <x v="0"/>
    <x v="89"/>
    <x v="2"/>
    <x v="0"/>
    <x v="72"/>
    <x v="17"/>
    <x v="3"/>
    <x v="18"/>
    <x v="9"/>
    <x v="3"/>
    <x v="64"/>
    <x v="3"/>
    <x v="0"/>
    <x v="187"/>
    <x v="21"/>
    <x v="4"/>
    <x v="198"/>
    <x v="8"/>
    <x v="6"/>
    <x v="1"/>
    <x v="80"/>
    <x v="6"/>
    <x v="14"/>
    <x v="14"/>
  </r>
  <r>
    <x v="0"/>
    <x v="3"/>
    <x v="51"/>
    <x v="0"/>
    <x v="89"/>
    <x v="2"/>
    <x v="0"/>
    <x v="72"/>
    <x v="17"/>
    <x v="3"/>
    <x v="18"/>
    <x v="9"/>
    <x v="3"/>
    <x v="64"/>
    <x v="3"/>
    <x v="0"/>
    <x v="187"/>
    <x v="21"/>
    <x v="4"/>
    <x v="198"/>
    <x v="8"/>
    <x v="5"/>
    <x v="1"/>
    <x v="81"/>
    <x v="6"/>
    <x v="14"/>
    <x v="14"/>
  </r>
  <r>
    <x v="1"/>
    <x v="4"/>
    <x v="74"/>
    <x v="12"/>
    <x v="89"/>
    <x v="2"/>
    <x v="0"/>
    <x v="72"/>
    <x v="17"/>
    <x v="3"/>
    <x v="18"/>
    <x v="9"/>
    <x v="3"/>
    <x v="64"/>
    <x v="3"/>
    <x v="0"/>
    <x v="187"/>
    <x v="21"/>
    <x v="4"/>
    <x v="198"/>
    <x v="311"/>
    <x v="105"/>
    <x v="3"/>
    <x v="105"/>
    <x v="7"/>
    <x v="17"/>
    <x v="17"/>
  </r>
  <r>
    <x v="1"/>
    <x v="4"/>
    <x v="74"/>
    <x v="12"/>
    <x v="89"/>
    <x v="2"/>
    <x v="0"/>
    <x v="72"/>
    <x v="17"/>
    <x v="3"/>
    <x v="18"/>
    <x v="9"/>
    <x v="3"/>
    <x v="64"/>
    <x v="3"/>
    <x v="0"/>
    <x v="187"/>
    <x v="21"/>
    <x v="4"/>
    <x v="198"/>
    <x v="311"/>
    <x v="105"/>
    <x v="3"/>
    <x v="105"/>
    <x v="7"/>
    <x v="17"/>
    <x v="17"/>
  </r>
  <r>
    <x v="0"/>
    <x v="3"/>
    <x v="31"/>
    <x v="12"/>
    <x v="89"/>
    <x v="2"/>
    <x v="0"/>
    <x v="72"/>
    <x v="17"/>
    <x v="3"/>
    <x v="18"/>
    <x v="9"/>
    <x v="3"/>
    <x v="64"/>
    <x v="3"/>
    <x v="0"/>
    <x v="187"/>
    <x v="21"/>
    <x v="4"/>
    <x v="198"/>
    <x v="311"/>
    <x v="105"/>
    <x v="3"/>
    <x v="105"/>
    <x v="7"/>
    <x v="17"/>
    <x v="17"/>
  </r>
  <r>
    <x v="0"/>
    <x v="3"/>
    <x v="31"/>
    <x v="8"/>
    <x v="19"/>
    <x v="2"/>
    <x v="0"/>
    <x v="72"/>
    <x v="17"/>
    <x v="3"/>
    <x v="18"/>
    <x v="9"/>
    <x v="3"/>
    <x v="64"/>
    <x v="3"/>
    <x v="0"/>
    <x v="47"/>
    <x v="0"/>
    <x v="0"/>
    <x v="52"/>
    <x v="311"/>
    <x v="105"/>
    <x v="3"/>
    <x v="105"/>
    <x v="7"/>
    <x v="17"/>
    <x v="17"/>
  </r>
  <r>
    <x v="0"/>
    <x v="3"/>
    <x v="31"/>
    <x v="8"/>
    <x v="89"/>
    <x v="2"/>
    <x v="0"/>
    <x v="72"/>
    <x v="17"/>
    <x v="3"/>
    <x v="18"/>
    <x v="9"/>
    <x v="3"/>
    <x v="64"/>
    <x v="3"/>
    <x v="0"/>
    <x v="187"/>
    <x v="21"/>
    <x v="4"/>
    <x v="198"/>
    <x v="102"/>
    <x v="82"/>
    <x v="2"/>
    <x v="54"/>
    <x v="4"/>
    <x v="6"/>
    <x v="6"/>
  </r>
  <r>
    <x v="0"/>
    <x v="3"/>
    <x v="31"/>
    <x v="8"/>
    <x v="89"/>
    <x v="2"/>
    <x v="0"/>
    <x v="72"/>
    <x v="17"/>
    <x v="3"/>
    <x v="18"/>
    <x v="9"/>
    <x v="3"/>
    <x v="64"/>
    <x v="3"/>
    <x v="0"/>
    <x v="187"/>
    <x v="21"/>
    <x v="4"/>
    <x v="198"/>
    <x v="102"/>
    <x v="60"/>
    <x v="2"/>
    <x v="17"/>
    <x v="4"/>
    <x v="6"/>
    <x v="6"/>
  </r>
  <r>
    <x v="0"/>
    <x v="3"/>
    <x v="31"/>
    <x v="8"/>
    <x v="89"/>
    <x v="2"/>
    <x v="0"/>
    <x v="72"/>
    <x v="17"/>
    <x v="3"/>
    <x v="18"/>
    <x v="9"/>
    <x v="3"/>
    <x v="64"/>
    <x v="3"/>
    <x v="0"/>
    <x v="187"/>
    <x v="21"/>
    <x v="4"/>
    <x v="198"/>
    <x v="102"/>
    <x v="73"/>
    <x v="2"/>
    <x v="38"/>
    <x v="4"/>
    <x v="2"/>
    <x v="2"/>
  </r>
  <r>
    <x v="0"/>
    <x v="3"/>
    <x v="31"/>
    <x v="8"/>
    <x v="89"/>
    <x v="2"/>
    <x v="0"/>
    <x v="72"/>
    <x v="17"/>
    <x v="3"/>
    <x v="18"/>
    <x v="9"/>
    <x v="3"/>
    <x v="64"/>
    <x v="3"/>
    <x v="0"/>
    <x v="187"/>
    <x v="21"/>
    <x v="4"/>
    <x v="198"/>
    <x v="102"/>
    <x v="48"/>
    <x v="1"/>
    <x v="88"/>
    <x v="4"/>
    <x v="6"/>
    <x v="6"/>
  </r>
  <r>
    <x v="0"/>
    <x v="3"/>
    <x v="31"/>
    <x v="8"/>
    <x v="89"/>
    <x v="2"/>
    <x v="0"/>
    <x v="72"/>
    <x v="17"/>
    <x v="3"/>
    <x v="18"/>
    <x v="9"/>
    <x v="3"/>
    <x v="64"/>
    <x v="3"/>
    <x v="0"/>
    <x v="187"/>
    <x v="21"/>
    <x v="4"/>
    <x v="198"/>
    <x v="102"/>
    <x v="80"/>
    <x v="2"/>
    <x v="56"/>
    <x v="4"/>
    <x v="16"/>
    <x v="16"/>
  </r>
  <r>
    <x v="0"/>
    <x v="3"/>
    <x v="31"/>
    <x v="7"/>
    <x v="89"/>
    <x v="2"/>
    <x v="0"/>
    <x v="32"/>
    <x v="17"/>
    <x v="3"/>
    <x v="13"/>
    <x v="9"/>
    <x v="3"/>
    <x v="37"/>
    <x v="3"/>
    <x v="0"/>
    <x v="114"/>
    <x v="0"/>
    <x v="0"/>
    <x v="124"/>
    <x v="311"/>
    <x v="105"/>
    <x v="3"/>
    <x v="105"/>
    <x v="7"/>
    <x v="17"/>
    <x v="17"/>
  </r>
  <r>
    <x v="0"/>
    <x v="3"/>
    <x v="31"/>
    <x v="7"/>
    <x v="89"/>
    <x v="2"/>
    <x v="0"/>
    <x v="72"/>
    <x v="17"/>
    <x v="3"/>
    <x v="18"/>
    <x v="9"/>
    <x v="3"/>
    <x v="64"/>
    <x v="3"/>
    <x v="0"/>
    <x v="187"/>
    <x v="21"/>
    <x v="4"/>
    <x v="198"/>
    <x v="225"/>
    <x v="62"/>
    <x v="2"/>
    <x v="12"/>
    <x v="4"/>
    <x v="3"/>
    <x v="3"/>
  </r>
  <r>
    <x v="0"/>
    <x v="3"/>
    <x v="31"/>
    <x v="7"/>
    <x v="89"/>
    <x v="2"/>
    <x v="0"/>
    <x v="72"/>
    <x v="17"/>
    <x v="3"/>
    <x v="18"/>
    <x v="9"/>
    <x v="3"/>
    <x v="64"/>
    <x v="3"/>
    <x v="0"/>
    <x v="187"/>
    <x v="21"/>
    <x v="4"/>
    <x v="198"/>
    <x v="225"/>
    <x v="58"/>
    <x v="2"/>
    <x v="26"/>
    <x v="4"/>
    <x v="3"/>
    <x v="3"/>
  </r>
  <r>
    <x v="0"/>
    <x v="3"/>
    <x v="31"/>
    <x v="7"/>
    <x v="89"/>
    <x v="2"/>
    <x v="0"/>
    <x v="72"/>
    <x v="17"/>
    <x v="3"/>
    <x v="18"/>
    <x v="9"/>
    <x v="3"/>
    <x v="64"/>
    <x v="3"/>
    <x v="0"/>
    <x v="187"/>
    <x v="21"/>
    <x v="4"/>
    <x v="198"/>
    <x v="127"/>
    <x v="75"/>
    <x v="2"/>
    <x v="102"/>
    <x v="1"/>
    <x v="2"/>
    <x v="2"/>
  </r>
  <r>
    <x v="0"/>
    <x v="3"/>
    <x v="31"/>
    <x v="7"/>
    <x v="89"/>
    <x v="2"/>
    <x v="0"/>
    <x v="72"/>
    <x v="17"/>
    <x v="3"/>
    <x v="18"/>
    <x v="9"/>
    <x v="3"/>
    <x v="64"/>
    <x v="3"/>
    <x v="0"/>
    <x v="187"/>
    <x v="21"/>
    <x v="4"/>
    <x v="198"/>
    <x v="89"/>
    <x v="73"/>
    <x v="2"/>
    <x v="38"/>
    <x v="4"/>
    <x v="2"/>
    <x v="2"/>
  </r>
  <r>
    <x v="0"/>
    <x v="3"/>
    <x v="31"/>
    <x v="7"/>
    <x v="89"/>
    <x v="2"/>
    <x v="0"/>
    <x v="72"/>
    <x v="17"/>
    <x v="3"/>
    <x v="18"/>
    <x v="9"/>
    <x v="3"/>
    <x v="64"/>
    <x v="3"/>
    <x v="0"/>
    <x v="187"/>
    <x v="21"/>
    <x v="4"/>
    <x v="198"/>
    <x v="225"/>
    <x v="38"/>
    <x v="1"/>
    <x v="87"/>
    <x v="4"/>
    <x v="3"/>
    <x v="3"/>
  </r>
  <r>
    <x v="0"/>
    <x v="3"/>
    <x v="31"/>
    <x v="7"/>
    <x v="89"/>
    <x v="2"/>
    <x v="0"/>
    <x v="72"/>
    <x v="17"/>
    <x v="3"/>
    <x v="18"/>
    <x v="9"/>
    <x v="3"/>
    <x v="64"/>
    <x v="3"/>
    <x v="0"/>
    <x v="187"/>
    <x v="21"/>
    <x v="4"/>
    <x v="198"/>
    <x v="225"/>
    <x v="81"/>
    <x v="2"/>
    <x v="59"/>
    <x v="4"/>
    <x v="16"/>
    <x v="16"/>
  </r>
  <r>
    <x v="0"/>
    <x v="3"/>
    <x v="31"/>
    <x v="10"/>
    <x v="19"/>
    <x v="2"/>
    <x v="0"/>
    <x v="72"/>
    <x v="17"/>
    <x v="3"/>
    <x v="18"/>
    <x v="9"/>
    <x v="3"/>
    <x v="64"/>
    <x v="3"/>
    <x v="0"/>
    <x v="47"/>
    <x v="0"/>
    <x v="0"/>
    <x v="52"/>
    <x v="311"/>
    <x v="105"/>
    <x v="3"/>
    <x v="105"/>
    <x v="7"/>
    <x v="17"/>
    <x v="17"/>
  </r>
  <r>
    <x v="0"/>
    <x v="3"/>
    <x v="31"/>
    <x v="10"/>
    <x v="89"/>
    <x v="2"/>
    <x v="0"/>
    <x v="72"/>
    <x v="17"/>
    <x v="3"/>
    <x v="18"/>
    <x v="9"/>
    <x v="3"/>
    <x v="64"/>
    <x v="3"/>
    <x v="0"/>
    <x v="187"/>
    <x v="21"/>
    <x v="4"/>
    <x v="198"/>
    <x v="102"/>
    <x v="72"/>
    <x v="2"/>
    <x v="34"/>
    <x v="4"/>
    <x v="4"/>
    <x v="4"/>
  </r>
  <r>
    <x v="0"/>
    <x v="3"/>
    <x v="31"/>
    <x v="10"/>
    <x v="89"/>
    <x v="2"/>
    <x v="0"/>
    <x v="72"/>
    <x v="17"/>
    <x v="3"/>
    <x v="18"/>
    <x v="9"/>
    <x v="3"/>
    <x v="64"/>
    <x v="3"/>
    <x v="0"/>
    <x v="187"/>
    <x v="21"/>
    <x v="4"/>
    <x v="198"/>
    <x v="127"/>
    <x v="29"/>
    <x v="1"/>
    <x v="95"/>
    <x v="1"/>
    <x v="4"/>
    <x v="4"/>
  </r>
  <r>
    <x v="0"/>
    <x v="3"/>
    <x v="31"/>
    <x v="10"/>
    <x v="89"/>
    <x v="2"/>
    <x v="0"/>
    <x v="72"/>
    <x v="17"/>
    <x v="3"/>
    <x v="18"/>
    <x v="9"/>
    <x v="3"/>
    <x v="64"/>
    <x v="3"/>
    <x v="0"/>
    <x v="187"/>
    <x v="21"/>
    <x v="4"/>
    <x v="198"/>
    <x v="102"/>
    <x v="63"/>
    <x v="2"/>
    <x v="3"/>
    <x v="4"/>
    <x v="10"/>
    <x v="10"/>
  </r>
  <r>
    <x v="0"/>
    <x v="3"/>
    <x v="31"/>
    <x v="10"/>
    <x v="89"/>
    <x v="2"/>
    <x v="0"/>
    <x v="72"/>
    <x v="17"/>
    <x v="3"/>
    <x v="18"/>
    <x v="9"/>
    <x v="3"/>
    <x v="64"/>
    <x v="3"/>
    <x v="0"/>
    <x v="187"/>
    <x v="21"/>
    <x v="4"/>
    <x v="198"/>
    <x v="102"/>
    <x v="65"/>
    <x v="2"/>
    <x v="5"/>
    <x v="4"/>
    <x v="10"/>
    <x v="10"/>
  </r>
  <r>
    <x v="0"/>
    <x v="3"/>
    <x v="31"/>
    <x v="10"/>
    <x v="89"/>
    <x v="2"/>
    <x v="0"/>
    <x v="72"/>
    <x v="17"/>
    <x v="3"/>
    <x v="18"/>
    <x v="9"/>
    <x v="3"/>
    <x v="64"/>
    <x v="3"/>
    <x v="0"/>
    <x v="187"/>
    <x v="21"/>
    <x v="4"/>
    <x v="198"/>
    <x v="102"/>
    <x v="94"/>
    <x v="2"/>
    <x v="71"/>
    <x v="4"/>
    <x v="10"/>
    <x v="10"/>
  </r>
  <r>
    <x v="0"/>
    <x v="3"/>
    <x v="31"/>
    <x v="4"/>
    <x v="0"/>
    <x v="2"/>
    <x v="0"/>
    <x v="72"/>
    <x v="17"/>
    <x v="3"/>
    <x v="18"/>
    <x v="9"/>
    <x v="3"/>
    <x v="64"/>
    <x v="3"/>
    <x v="0"/>
    <x v="4"/>
    <x v="0"/>
    <x v="0"/>
    <x v="4"/>
    <x v="311"/>
    <x v="105"/>
    <x v="3"/>
    <x v="105"/>
    <x v="7"/>
    <x v="17"/>
    <x v="17"/>
  </r>
  <r>
    <x v="0"/>
    <x v="3"/>
    <x v="31"/>
    <x v="4"/>
    <x v="89"/>
    <x v="2"/>
    <x v="0"/>
    <x v="72"/>
    <x v="17"/>
    <x v="3"/>
    <x v="18"/>
    <x v="9"/>
    <x v="3"/>
    <x v="64"/>
    <x v="3"/>
    <x v="0"/>
    <x v="187"/>
    <x v="21"/>
    <x v="4"/>
    <x v="198"/>
    <x v="8"/>
    <x v="67"/>
    <x v="2"/>
    <x v="43"/>
    <x v="6"/>
    <x v="7"/>
    <x v="7"/>
  </r>
  <r>
    <x v="0"/>
    <x v="3"/>
    <x v="31"/>
    <x v="4"/>
    <x v="89"/>
    <x v="2"/>
    <x v="0"/>
    <x v="72"/>
    <x v="17"/>
    <x v="3"/>
    <x v="18"/>
    <x v="9"/>
    <x v="3"/>
    <x v="64"/>
    <x v="3"/>
    <x v="0"/>
    <x v="187"/>
    <x v="21"/>
    <x v="4"/>
    <x v="198"/>
    <x v="67"/>
    <x v="12"/>
    <x v="1"/>
    <x v="72"/>
    <x v="4"/>
    <x v="11"/>
    <x v="11"/>
  </r>
  <r>
    <x v="0"/>
    <x v="3"/>
    <x v="31"/>
    <x v="4"/>
    <x v="89"/>
    <x v="2"/>
    <x v="0"/>
    <x v="72"/>
    <x v="17"/>
    <x v="3"/>
    <x v="18"/>
    <x v="9"/>
    <x v="3"/>
    <x v="64"/>
    <x v="3"/>
    <x v="0"/>
    <x v="187"/>
    <x v="21"/>
    <x v="4"/>
    <x v="198"/>
    <x v="7"/>
    <x v="11"/>
    <x v="1"/>
    <x v="94"/>
    <x v="1"/>
    <x v="6"/>
    <x v="6"/>
  </r>
  <r>
    <x v="0"/>
    <x v="3"/>
    <x v="31"/>
    <x v="2"/>
    <x v="89"/>
    <x v="2"/>
    <x v="0"/>
    <x v="9"/>
    <x v="17"/>
    <x v="3"/>
    <x v="7"/>
    <x v="9"/>
    <x v="3"/>
    <x v="64"/>
    <x v="3"/>
    <x v="0"/>
    <x v="22"/>
    <x v="0"/>
    <x v="0"/>
    <x v="22"/>
    <x v="311"/>
    <x v="105"/>
    <x v="3"/>
    <x v="105"/>
    <x v="7"/>
    <x v="17"/>
    <x v="17"/>
  </r>
  <r>
    <x v="0"/>
    <x v="3"/>
    <x v="31"/>
    <x v="2"/>
    <x v="89"/>
    <x v="2"/>
    <x v="0"/>
    <x v="72"/>
    <x v="17"/>
    <x v="3"/>
    <x v="18"/>
    <x v="9"/>
    <x v="3"/>
    <x v="64"/>
    <x v="3"/>
    <x v="0"/>
    <x v="187"/>
    <x v="21"/>
    <x v="4"/>
    <x v="198"/>
    <x v="38"/>
    <x v="70"/>
    <x v="2"/>
    <x v="41"/>
    <x v="4"/>
    <x v="7"/>
    <x v="7"/>
  </r>
  <r>
    <x v="0"/>
    <x v="3"/>
    <x v="31"/>
    <x v="2"/>
    <x v="89"/>
    <x v="2"/>
    <x v="0"/>
    <x v="72"/>
    <x v="17"/>
    <x v="3"/>
    <x v="18"/>
    <x v="9"/>
    <x v="3"/>
    <x v="64"/>
    <x v="3"/>
    <x v="0"/>
    <x v="187"/>
    <x v="21"/>
    <x v="4"/>
    <x v="198"/>
    <x v="72"/>
    <x v="83"/>
    <x v="2"/>
    <x v="55"/>
    <x v="4"/>
    <x v="16"/>
    <x v="16"/>
  </r>
  <r>
    <x v="0"/>
    <x v="3"/>
    <x v="31"/>
    <x v="2"/>
    <x v="89"/>
    <x v="2"/>
    <x v="0"/>
    <x v="72"/>
    <x v="17"/>
    <x v="3"/>
    <x v="18"/>
    <x v="9"/>
    <x v="3"/>
    <x v="64"/>
    <x v="3"/>
    <x v="0"/>
    <x v="187"/>
    <x v="21"/>
    <x v="4"/>
    <x v="198"/>
    <x v="25"/>
    <x v="4"/>
    <x v="1"/>
    <x v="62"/>
    <x v="1"/>
    <x v="3"/>
    <x v="3"/>
  </r>
  <r>
    <x v="0"/>
    <x v="3"/>
    <x v="31"/>
    <x v="0"/>
    <x v="0"/>
    <x v="2"/>
    <x v="0"/>
    <x v="72"/>
    <x v="17"/>
    <x v="3"/>
    <x v="18"/>
    <x v="9"/>
    <x v="3"/>
    <x v="64"/>
    <x v="3"/>
    <x v="0"/>
    <x v="4"/>
    <x v="0"/>
    <x v="0"/>
    <x v="4"/>
    <x v="311"/>
    <x v="105"/>
    <x v="3"/>
    <x v="105"/>
    <x v="7"/>
    <x v="17"/>
    <x v="17"/>
  </r>
  <r>
    <x v="0"/>
    <x v="3"/>
    <x v="31"/>
    <x v="0"/>
    <x v="89"/>
    <x v="2"/>
    <x v="0"/>
    <x v="72"/>
    <x v="17"/>
    <x v="3"/>
    <x v="18"/>
    <x v="9"/>
    <x v="3"/>
    <x v="64"/>
    <x v="3"/>
    <x v="0"/>
    <x v="187"/>
    <x v="21"/>
    <x v="4"/>
    <x v="198"/>
    <x v="8"/>
    <x v="97"/>
    <x v="0"/>
    <x v="65"/>
    <x v="6"/>
    <x v="14"/>
    <x v="14"/>
  </r>
  <r>
    <x v="0"/>
    <x v="3"/>
    <x v="31"/>
    <x v="0"/>
    <x v="89"/>
    <x v="2"/>
    <x v="0"/>
    <x v="72"/>
    <x v="17"/>
    <x v="3"/>
    <x v="18"/>
    <x v="9"/>
    <x v="3"/>
    <x v="64"/>
    <x v="3"/>
    <x v="0"/>
    <x v="187"/>
    <x v="21"/>
    <x v="4"/>
    <x v="198"/>
    <x v="8"/>
    <x v="19"/>
    <x v="1"/>
    <x v="96"/>
    <x v="4"/>
    <x v="14"/>
    <x v="14"/>
  </r>
  <r>
    <x v="0"/>
    <x v="3"/>
    <x v="31"/>
    <x v="0"/>
    <x v="89"/>
    <x v="2"/>
    <x v="0"/>
    <x v="72"/>
    <x v="17"/>
    <x v="3"/>
    <x v="18"/>
    <x v="9"/>
    <x v="3"/>
    <x v="64"/>
    <x v="3"/>
    <x v="0"/>
    <x v="187"/>
    <x v="21"/>
    <x v="4"/>
    <x v="198"/>
    <x v="8"/>
    <x v="28"/>
    <x v="1"/>
    <x v="1"/>
    <x v="6"/>
    <x v="14"/>
    <x v="14"/>
  </r>
  <r>
    <x v="0"/>
    <x v="3"/>
    <x v="31"/>
    <x v="0"/>
    <x v="89"/>
    <x v="2"/>
    <x v="0"/>
    <x v="72"/>
    <x v="17"/>
    <x v="3"/>
    <x v="18"/>
    <x v="9"/>
    <x v="3"/>
    <x v="64"/>
    <x v="3"/>
    <x v="0"/>
    <x v="187"/>
    <x v="21"/>
    <x v="4"/>
    <x v="198"/>
    <x v="8"/>
    <x v="54"/>
    <x v="2"/>
    <x v="53"/>
    <x v="6"/>
    <x v="14"/>
    <x v="14"/>
  </r>
  <r>
    <x v="0"/>
    <x v="3"/>
    <x v="31"/>
    <x v="0"/>
    <x v="89"/>
    <x v="2"/>
    <x v="0"/>
    <x v="72"/>
    <x v="17"/>
    <x v="3"/>
    <x v="18"/>
    <x v="9"/>
    <x v="3"/>
    <x v="64"/>
    <x v="3"/>
    <x v="0"/>
    <x v="187"/>
    <x v="21"/>
    <x v="4"/>
    <x v="198"/>
    <x v="8"/>
    <x v="32"/>
    <x v="1"/>
    <x v="101"/>
    <x v="6"/>
    <x v="14"/>
    <x v="14"/>
  </r>
  <r>
    <x v="0"/>
    <x v="3"/>
    <x v="31"/>
    <x v="0"/>
    <x v="89"/>
    <x v="2"/>
    <x v="0"/>
    <x v="72"/>
    <x v="17"/>
    <x v="3"/>
    <x v="18"/>
    <x v="9"/>
    <x v="3"/>
    <x v="64"/>
    <x v="3"/>
    <x v="0"/>
    <x v="187"/>
    <x v="21"/>
    <x v="4"/>
    <x v="198"/>
    <x v="8"/>
    <x v="6"/>
    <x v="1"/>
    <x v="80"/>
    <x v="6"/>
    <x v="14"/>
    <x v="14"/>
  </r>
  <r>
    <x v="0"/>
    <x v="3"/>
    <x v="31"/>
    <x v="0"/>
    <x v="89"/>
    <x v="2"/>
    <x v="0"/>
    <x v="72"/>
    <x v="17"/>
    <x v="3"/>
    <x v="18"/>
    <x v="9"/>
    <x v="3"/>
    <x v="64"/>
    <x v="3"/>
    <x v="0"/>
    <x v="187"/>
    <x v="21"/>
    <x v="4"/>
    <x v="198"/>
    <x v="8"/>
    <x v="5"/>
    <x v="1"/>
    <x v="81"/>
    <x v="6"/>
    <x v="14"/>
    <x v="14"/>
  </r>
  <r>
    <x v="1"/>
    <x v="4"/>
    <x v="74"/>
    <x v="12"/>
    <x v="89"/>
    <x v="2"/>
    <x v="0"/>
    <x v="72"/>
    <x v="17"/>
    <x v="3"/>
    <x v="18"/>
    <x v="9"/>
    <x v="3"/>
    <x v="64"/>
    <x v="3"/>
    <x v="0"/>
    <x v="187"/>
    <x v="21"/>
    <x v="4"/>
    <x v="198"/>
    <x v="311"/>
    <x v="105"/>
    <x v="3"/>
    <x v="105"/>
    <x v="7"/>
    <x v="17"/>
    <x v="17"/>
  </r>
  <r>
    <x v="1"/>
    <x v="4"/>
    <x v="74"/>
    <x v="12"/>
    <x v="89"/>
    <x v="2"/>
    <x v="0"/>
    <x v="72"/>
    <x v="17"/>
    <x v="3"/>
    <x v="18"/>
    <x v="9"/>
    <x v="3"/>
    <x v="64"/>
    <x v="3"/>
    <x v="0"/>
    <x v="187"/>
    <x v="21"/>
    <x v="4"/>
    <x v="198"/>
    <x v="311"/>
    <x v="105"/>
    <x v="3"/>
    <x v="105"/>
    <x v="7"/>
    <x v="17"/>
    <x v="17"/>
  </r>
  <r>
    <x v="1"/>
    <x v="4"/>
    <x v="74"/>
    <x v="12"/>
    <x v="89"/>
    <x v="2"/>
    <x v="0"/>
    <x v="72"/>
    <x v="17"/>
    <x v="3"/>
    <x v="18"/>
    <x v="9"/>
    <x v="3"/>
    <x v="64"/>
    <x v="3"/>
    <x v="0"/>
    <x v="187"/>
    <x v="21"/>
    <x v="4"/>
    <x v="198"/>
    <x v="311"/>
    <x v="105"/>
    <x v="3"/>
    <x v="105"/>
    <x v="7"/>
    <x v="17"/>
    <x v="17"/>
  </r>
  <r>
    <x v="1"/>
    <x v="4"/>
    <x v="74"/>
    <x v="12"/>
    <x v="89"/>
    <x v="2"/>
    <x v="0"/>
    <x v="72"/>
    <x v="17"/>
    <x v="3"/>
    <x v="18"/>
    <x v="9"/>
    <x v="3"/>
    <x v="64"/>
    <x v="3"/>
    <x v="0"/>
    <x v="187"/>
    <x v="21"/>
    <x v="4"/>
    <x v="198"/>
    <x v="311"/>
    <x v="105"/>
    <x v="3"/>
    <x v="105"/>
    <x v="7"/>
    <x v="17"/>
    <x v="17"/>
  </r>
  <r>
    <x v="0"/>
    <x v="0"/>
    <x v="29"/>
    <x v="12"/>
    <x v="89"/>
    <x v="2"/>
    <x v="0"/>
    <x v="72"/>
    <x v="17"/>
    <x v="3"/>
    <x v="18"/>
    <x v="9"/>
    <x v="3"/>
    <x v="64"/>
    <x v="3"/>
    <x v="0"/>
    <x v="187"/>
    <x v="21"/>
    <x v="4"/>
    <x v="198"/>
    <x v="311"/>
    <x v="105"/>
    <x v="3"/>
    <x v="105"/>
    <x v="7"/>
    <x v="17"/>
    <x v="17"/>
  </r>
  <r>
    <x v="0"/>
    <x v="0"/>
    <x v="29"/>
    <x v="8"/>
    <x v="43"/>
    <x v="2"/>
    <x v="0"/>
    <x v="72"/>
    <x v="17"/>
    <x v="3"/>
    <x v="18"/>
    <x v="9"/>
    <x v="3"/>
    <x v="64"/>
    <x v="3"/>
    <x v="0"/>
    <x v="82"/>
    <x v="0"/>
    <x v="0"/>
    <x v="90"/>
    <x v="311"/>
    <x v="105"/>
    <x v="3"/>
    <x v="105"/>
    <x v="7"/>
    <x v="17"/>
    <x v="17"/>
  </r>
  <r>
    <x v="0"/>
    <x v="0"/>
    <x v="29"/>
    <x v="8"/>
    <x v="89"/>
    <x v="2"/>
    <x v="0"/>
    <x v="72"/>
    <x v="17"/>
    <x v="3"/>
    <x v="18"/>
    <x v="9"/>
    <x v="3"/>
    <x v="64"/>
    <x v="3"/>
    <x v="0"/>
    <x v="187"/>
    <x v="21"/>
    <x v="4"/>
    <x v="198"/>
    <x v="164"/>
    <x v="82"/>
    <x v="2"/>
    <x v="54"/>
    <x v="4"/>
    <x v="6"/>
    <x v="6"/>
  </r>
  <r>
    <x v="0"/>
    <x v="0"/>
    <x v="29"/>
    <x v="8"/>
    <x v="89"/>
    <x v="2"/>
    <x v="0"/>
    <x v="72"/>
    <x v="17"/>
    <x v="3"/>
    <x v="18"/>
    <x v="9"/>
    <x v="3"/>
    <x v="64"/>
    <x v="3"/>
    <x v="0"/>
    <x v="187"/>
    <x v="21"/>
    <x v="4"/>
    <x v="198"/>
    <x v="164"/>
    <x v="59"/>
    <x v="2"/>
    <x v="18"/>
    <x v="4"/>
    <x v="6"/>
    <x v="6"/>
  </r>
  <r>
    <x v="0"/>
    <x v="0"/>
    <x v="29"/>
    <x v="8"/>
    <x v="89"/>
    <x v="2"/>
    <x v="0"/>
    <x v="72"/>
    <x v="17"/>
    <x v="3"/>
    <x v="18"/>
    <x v="9"/>
    <x v="3"/>
    <x v="64"/>
    <x v="3"/>
    <x v="0"/>
    <x v="187"/>
    <x v="21"/>
    <x v="4"/>
    <x v="198"/>
    <x v="164"/>
    <x v="93"/>
    <x v="2"/>
    <x v="74"/>
    <x v="4"/>
    <x v="6"/>
    <x v="6"/>
  </r>
  <r>
    <x v="0"/>
    <x v="0"/>
    <x v="29"/>
    <x v="8"/>
    <x v="89"/>
    <x v="2"/>
    <x v="0"/>
    <x v="72"/>
    <x v="17"/>
    <x v="3"/>
    <x v="18"/>
    <x v="9"/>
    <x v="3"/>
    <x v="64"/>
    <x v="3"/>
    <x v="0"/>
    <x v="187"/>
    <x v="21"/>
    <x v="4"/>
    <x v="198"/>
    <x v="164"/>
    <x v="16"/>
    <x v="1"/>
    <x v="60"/>
    <x v="4"/>
    <x v="16"/>
    <x v="16"/>
  </r>
  <r>
    <x v="0"/>
    <x v="0"/>
    <x v="29"/>
    <x v="8"/>
    <x v="89"/>
    <x v="2"/>
    <x v="0"/>
    <x v="72"/>
    <x v="17"/>
    <x v="3"/>
    <x v="18"/>
    <x v="9"/>
    <x v="3"/>
    <x v="64"/>
    <x v="3"/>
    <x v="0"/>
    <x v="187"/>
    <x v="21"/>
    <x v="4"/>
    <x v="198"/>
    <x v="82"/>
    <x v="10"/>
    <x v="1"/>
    <x v="93"/>
    <x v="1"/>
    <x v="6"/>
    <x v="6"/>
  </r>
  <r>
    <x v="0"/>
    <x v="0"/>
    <x v="29"/>
    <x v="7"/>
    <x v="89"/>
    <x v="2"/>
    <x v="0"/>
    <x v="39"/>
    <x v="17"/>
    <x v="3"/>
    <x v="13"/>
    <x v="9"/>
    <x v="3"/>
    <x v="8"/>
    <x v="3"/>
    <x v="0"/>
    <x v="93"/>
    <x v="0"/>
    <x v="0"/>
    <x v="102"/>
    <x v="311"/>
    <x v="105"/>
    <x v="3"/>
    <x v="105"/>
    <x v="7"/>
    <x v="17"/>
    <x v="17"/>
  </r>
  <r>
    <x v="0"/>
    <x v="0"/>
    <x v="29"/>
    <x v="7"/>
    <x v="89"/>
    <x v="2"/>
    <x v="0"/>
    <x v="72"/>
    <x v="17"/>
    <x v="3"/>
    <x v="18"/>
    <x v="9"/>
    <x v="3"/>
    <x v="64"/>
    <x v="3"/>
    <x v="0"/>
    <x v="187"/>
    <x v="21"/>
    <x v="4"/>
    <x v="198"/>
    <x v="186"/>
    <x v="62"/>
    <x v="2"/>
    <x v="12"/>
    <x v="4"/>
    <x v="3"/>
    <x v="3"/>
  </r>
  <r>
    <x v="0"/>
    <x v="0"/>
    <x v="29"/>
    <x v="7"/>
    <x v="89"/>
    <x v="2"/>
    <x v="0"/>
    <x v="72"/>
    <x v="17"/>
    <x v="3"/>
    <x v="18"/>
    <x v="9"/>
    <x v="3"/>
    <x v="64"/>
    <x v="3"/>
    <x v="0"/>
    <x v="187"/>
    <x v="21"/>
    <x v="4"/>
    <x v="198"/>
    <x v="186"/>
    <x v="57"/>
    <x v="2"/>
    <x v="61"/>
    <x v="4"/>
    <x v="3"/>
    <x v="3"/>
  </r>
  <r>
    <x v="0"/>
    <x v="0"/>
    <x v="29"/>
    <x v="7"/>
    <x v="89"/>
    <x v="2"/>
    <x v="0"/>
    <x v="72"/>
    <x v="17"/>
    <x v="3"/>
    <x v="18"/>
    <x v="9"/>
    <x v="3"/>
    <x v="64"/>
    <x v="3"/>
    <x v="0"/>
    <x v="187"/>
    <x v="21"/>
    <x v="4"/>
    <x v="198"/>
    <x v="186"/>
    <x v="64"/>
    <x v="2"/>
    <x v="2"/>
    <x v="4"/>
    <x v="9"/>
    <x v="9"/>
  </r>
  <r>
    <x v="0"/>
    <x v="0"/>
    <x v="29"/>
    <x v="7"/>
    <x v="89"/>
    <x v="2"/>
    <x v="0"/>
    <x v="72"/>
    <x v="17"/>
    <x v="3"/>
    <x v="18"/>
    <x v="9"/>
    <x v="3"/>
    <x v="64"/>
    <x v="3"/>
    <x v="0"/>
    <x v="187"/>
    <x v="21"/>
    <x v="4"/>
    <x v="198"/>
    <x v="186"/>
    <x v="66"/>
    <x v="2"/>
    <x v="4"/>
    <x v="4"/>
    <x v="9"/>
    <x v="9"/>
  </r>
  <r>
    <x v="0"/>
    <x v="0"/>
    <x v="29"/>
    <x v="7"/>
    <x v="89"/>
    <x v="2"/>
    <x v="0"/>
    <x v="72"/>
    <x v="17"/>
    <x v="3"/>
    <x v="18"/>
    <x v="9"/>
    <x v="3"/>
    <x v="64"/>
    <x v="3"/>
    <x v="0"/>
    <x v="187"/>
    <x v="21"/>
    <x v="4"/>
    <x v="198"/>
    <x v="186"/>
    <x v="95"/>
    <x v="2"/>
    <x v="70"/>
    <x v="4"/>
    <x v="9"/>
    <x v="9"/>
  </r>
  <r>
    <x v="0"/>
    <x v="0"/>
    <x v="29"/>
    <x v="10"/>
    <x v="43"/>
    <x v="2"/>
    <x v="0"/>
    <x v="72"/>
    <x v="17"/>
    <x v="3"/>
    <x v="18"/>
    <x v="9"/>
    <x v="3"/>
    <x v="64"/>
    <x v="3"/>
    <x v="0"/>
    <x v="82"/>
    <x v="0"/>
    <x v="0"/>
    <x v="90"/>
    <x v="311"/>
    <x v="105"/>
    <x v="3"/>
    <x v="105"/>
    <x v="7"/>
    <x v="17"/>
    <x v="17"/>
  </r>
  <r>
    <x v="0"/>
    <x v="0"/>
    <x v="29"/>
    <x v="10"/>
    <x v="89"/>
    <x v="2"/>
    <x v="0"/>
    <x v="72"/>
    <x v="17"/>
    <x v="3"/>
    <x v="18"/>
    <x v="9"/>
    <x v="3"/>
    <x v="64"/>
    <x v="3"/>
    <x v="0"/>
    <x v="187"/>
    <x v="21"/>
    <x v="4"/>
    <x v="198"/>
    <x v="164"/>
    <x v="72"/>
    <x v="2"/>
    <x v="34"/>
    <x v="4"/>
    <x v="4"/>
    <x v="4"/>
  </r>
  <r>
    <x v="0"/>
    <x v="0"/>
    <x v="29"/>
    <x v="10"/>
    <x v="89"/>
    <x v="2"/>
    <x v="0"/>
    <x v="72"/>
    <x v="17"/>
    <x v="3"/>
    <x v="18"/>
    <x v="9"/>
    <x v="3"/>
    <x v="64"/>
    <x v="3"/>
    <x v="0"/>
    <x v="187"/>
    <x v="21"/>
    <x v="4"/>
    <x v="198"/>
    <x v="140"/>
    <x v="29"/>
    <x v="1"/>
    <x v="95"/>
    <x v="1"/>
    <x v="4"/>
    <x v="4"/>
  </r>
  <r>
    <x v="0"/>
    <x v="0"/>
    <x v="29"/>
    <x v="10"/>
    <x v="89"/>
    <x v="2"/>
    <x v="0"/>
    <x v="72"/>
    <x v="17"/>
    <x v="3"/>
    <x v="18"/>
    <x v="9"/>
    <x v="3"/>
    <x v="64"/>
    <x v="3"/>
    <x v="0"/>
    <x v="187"/>
    <x v="21"/>
    <x v="4"/>
    <x v="198"/>
    <x v="164"/>
    <x v="63"/>
    <x v="2"/>
    <x v="3"/>
    <x v="4"/>
    <x v="10"/>
    <x v="10"/>
  </r>
  <r>
    <x v="0"/>
    <x v="0"/>
    <x v="29"/>
    <x v="10"/>
    <x v="89"/>
    <x v="2"/>
    <x v="0"/>
    <x v="72"/>
    <x v="17"/>
    <x v="3"/>
    <x v="18"/>
    <x v="9"/>
    <x v="3"/>
    <x v="64"/>
    <x v="3"/>
    <x v="0"/>
    <x v="187"/>
    <x v="21"/>
    <x v="4"/>
    <x v="198"/>
    <x v="164"/>
    <x v="65"/>
    <x v="2"/>
    <x v="5"/>
    <x v="4"/>
    <x v="10"/>
    <x v="10"/>
  </r>
  <r>
    <x v="0"/>
    <x v="0"/>
    <x v="29"/>
    <x v="10"/>
    <x v="89"/>
    <x v="2"/>
    <x v="0"/>
    <x v="72"/>
    <x v="17"/>
    <x v="3"/>
    <x v="18"/>
    <x v="9"/>
    <x v="3"/>
    <x v="64"/>
    <x v="3"/>
    <x v="0"/>
    <x v="187"/>
    <x v="21"/>
    <x v="4"/>
    <x v="198"/>
    <x v="164"/>
    <x v="94"/>
    <x v="2"/>
    <x v="71"/>
    <x v="4"/>
    <x v="10"/>
    <x v="10"/>
  </r>
  <r>
    <x v="0"/>
    <x v="0"/>
    <x v="29"/>
    <x v="9"/>
    <x v="34"/>
    <x v="0"/>
    <x v="0"/>
    <x v="72"/>
    <x v="17"/>
    <x v="3"/>
    <x v="18"/>
    <x v="9"/>
    <x v="3"/>
    <x v="54"/>
    <x v="3"/>
    <x v="0"/>
    <x v="54"/>
    <x v="12"/>
    <x v="0"/>
    <x v="76"/>
    <x v="311"/>
    <x v="105"/>
    <x v="3"/>
    <x v="105"/>
    <x v="7"/>
    <x v="17"/>
    <x v="17"/>
  </r>
  <r>
    <x v="0"/>
    <x v="0"/>
    <x v="29"/>
    <x v="9"/>
    <x v="89"/>
    <x v="2"/>
    <x v="0"/>
    <x v="72"/>
    <x v="17"/>
    <x v="3"/>
    <x v="18"/>
    <x v="9"/>
    <x v="3"/>
    <x v="64"/>
    <x v="3"/>
    <x v="0"/>
    <x v="187"/>
    <x v="21"/>
    <x v="4"/>
    <x v="198"/>
    <x v="144"/>
    <x v="9"/>
    <x v="1"/>
    <x v="90"/>
    <x v="1"/>
    <x v="3"/>
    <x v="3"/>
  </r>
  <r>
    <x v="0"/>
    <x v="0"/>
    <x v="29"/>
    <x v="2"/>
    <x v="89"/>
    <x v="2"/>
    <x v="0"/>
    <x v="12"/>
    <x v="10"/>
    <x v="2"/>
    <x v="14"/>
    <x v="7"/>
    <x v="2"/>
    <x v="64"/>
    <x v="3"/>
    <x v="0"/>
    <x v="39"/>
    <x v="13"/>
    <x v="3"/>
    <x v="116"/>
    <x v="311"/>
    <x v="105"/>
    <x v="3"/>
    <x v="105"/>
    <x v="7"/>
    <x v="17"/>
    <x v="17"/>
  </r>
  <r>
    <x v="0"/>
    <x v="0"/>
    <x v="29"/>
    <x v="2"/>
    <x v="89"/>
    <x v="2"/>
    <x v="0"/>
    <x v="72"/>
    <x v="17"/>
    <x v="3"/>
    <x v="18"/>
    <x v="9"/>
    <x v="3"/>
    <x v="64"/>
    <x v="3"/>
    <x v="0"/>
    <x v="187"/>
    <x v="21"/>
    <x v="4"/>
    <x v="198"/>
    <x v="210"/>
    <x v="39"/>
    <x v="1"/>
    <x v="32"/>
    <x v="4"/>
    <x v="7"/>
    <x v="7"/>
  </r>
  <r>
    <x v="0"/>
    <x v="0"/>
    <x v="29"/>
    <x v="3"/>
    <x v="11"/>
    <x v="1"/>
    <x v="0"/>
    <x v="72"/>
    <x v="17"/>
    <x v="3"/>
    <x v="18"/>
    <x v="9"/>
    <x v="3"/>
    <x v="64"/>
    <x v="3"/>
    <x v="0"/>
    <x v="36"/>
    <x v="14"/>
    <x v="0"/>
    <x v="91"/>
    <x v="311"/>
    <x v="105"/>
    <x v="3"/>
    <x v="105"/>
    <x v="7"/>
    <x v="17"/>
    <x v="17"/>
  </r>
  <r>
    <x v="0"/>
    <x v="0"/>
    <x v="29"/>
    <x v="3"/>
    <x v="89"/>
    <x v="2"/>
    <x v="0"/>
    <x v="72"/>
    <x v="17"/>
    <x v="3"/>
    <x v="18"/>
    <x v="9"/>
    <x v="3"/>
    <x v="64"/>
    <x v="3"/>
    <x v="0"/>
    <x v="187"/>
    <x v="21"/>
    <x v="4"/>
    <x v="198"/>
    <x v="68"/>
    <x v="42"/>
    <x v="1"/>
    <x v="19"/>
    <x v="1"/>
    <x v="7"/>
    <x v="7"/>
  </r>
  <r>
    <x v="0"/>
    <x v="0"/>
    <x v="29"/>
    <x v="3"/>
    <x v="89"/>
    <x v="2"/>
    <x v="0"/>
    <x v="72"/>
    <x v="17"/>
    <x v="3"/>
    <x v="18"/>
    <x v="9"/>
    <x v="3"/>
    <x v="64"/>
    <x v="3"/>
    <x v="0"/>
    <x v="187"/>
    <x v="21"/>
    <x v="4"/>
    <x v="198"/>
    <x v="116"/>
    <x v="41"/>
    <x v="1"/>
    <x v="20"/>
    <x v="1"/>
    <x v="7"/>
    <x v="7"/>
  </r>
  <r>
    <x v="0"/>
    <x v="0"/>
    <x v="29"/>
    <x v="3"/>
    <x v="89"/>
    <x v="2"/>
    <x v="0"/>
    <x v="72"/>
    <x v="17"/>
    <x v="3"/>
    <x v="18"/>
    <x v="9"/>
    <x v="3"/>
    <x v="64"/>
    <x v="3"/>
    <x v="0"/>
    <x v="187"/>
    <x v="21"/>
    <x v="4"/>
    <x v="198"/>
    <x v="253"/>
    <x v="13"/>
    <x v="1"/>
    <x v="67"/>
    <x v="4"/>
    <x v="12"/>
    <x v="12"/>
  </r>
  <r>
    <x v="1"/>
    <x v="4"/>
    <x v="74"/>
    <x v="12"/>
    <x v="89"/>
    <x v="2"/>
    <x v="0"/>
    <x v="72"/>
    <x v="17"/>
    <x v="3"/>
    <x v="18"/>
    <x v="9"/>
    <x v="3"/>
    <x v="64"/>
    <x v="3"/>
    <x v="0"/>
    <x v="187"/>
    <x v="21"/>
    <x v="4"/>
    <x v="198"/>
    <x v="311"/>
    <x v="105"/>
    <x v="3"/>
    <x v="105"/>
    <x v="7"/>
    <x v="17"/>
    <x v="17"/>
  </r>
  <r>
    <x v="1"/>
    <x v="4"/>
    <x v="74"/>
    <x v="12"/>
    <x v="89"/>
    <x v="2"/>
    <x v="0"/>
    <x v="72"/>
    <x v="17"/>
    <x v="3"/>
    <x v="18"/>
    <x v="9"/>
    <x v="3"/>
    <x v="64"/>
    <x v="3"/>
    <x v="0"/>
    <x v="187"/>
    <x v="21"/>
    <x v="4"/>
    <x v="198"/>
    <x v="311"/>
    <x v="105"/>
    <x v="3"/>
    <x v="105"/>
    <x v="7"/>
    <x v="17"/>
    <x v="17"/>
  </r>
  <r>
    <x v="0"/>
    <x v="0"/>
    <x v="24"/>
    <x v="12"/>
    <x v="89"/>
    <x v="2"/>
    <x v="0"/>
    <x v="72"/>
    <x v="17"/>
    <x v="3"/>
    <x v="18"/>
    <x v="9"/>
    <x v="3"/>
    <x v="64"/>
    <x v="3"/>
    <x v="0"/>
    <x v="187"/>
    <x v="21"/>
    <x v="4"/>
    <x v="198"/>
    <x v="311"/>
    <x v="105"/>
    <x v="3"/>
    <x v="105"/>
    <x v="7"/>
    <x v="17"/>
    <x v="17"/>
  </r>
  <r>
    <x v="0"/>
    <x v="0"/>
    <x v="29"/>
    <x v="8"/>
    <x v="1"/>
    <x v="2"/>
    <x v="0"/>
    <x v="72"/>
    <x v="17"/>
    <x v="3"/>
    <x v="18"/>
    <x v="9"/>
    <x v="3"/>
    <x v="64"/>
    <x v="3"/>
    <x v="0"/>
    <x v="6"/>
    <x v="0"/>
    <x v="0"/>
    <x v="6"/>
    <x v="311"/>
    <x v="105"/>
    <x v="3"/>
    <x v="105"/>
    <x v="7"/>
    <x v="17"/>
    <x v="17"/>
  </r>
  <r>
    <x v="0"/>
    <x v="0"/>
    <x v="29"/>
    <x v="8"/>
    <x v="89"/>
    <x v="2"/>
    <x v="0"/>
    <x v="72"/>
    <x v="17"/>
    <x v="3"/>
    <x v="18"/>
    <x v="9"/>
    <x v="3"/>
    <x v="64"/>
    <x v="3"/>
    <x v="0"/>
    <x v="187"/>
    <x v="21"/>
    <x v="4"/>
    <x v="198"/>
    <x v="12"/>
    <x v="11"/>
    <x v="1"/>
    <x v="94"/>
    <x v="1"/>
    <x v="6"/>
    <x v="6"/>
  </r>
  <r>
    <x v="0"/>
    <x v="0"/>
    <x v="24"/>
    <x v="7"/>
    <x v="89"/>
    <x v="2"/>
    <x v="0"/>
    <x v="23"/>
    <x v="17"/>
    <x v="3"/>
    <x v="13"/>
    <x v="9"/>
    <x v="3"/>
    <x v="57"/>
    <x v="3"/>
    <x v="0"/>
    <x v="98"/>
    <x v="0"/>
    <x v="0"/>
    <x v="107"/>
    <x v="311"/>
    <x v="105"/>
    <x v="3"/>
    <x v="105"/>
    <x v="7"/>
    <x v="17"/>
    <x v="17"/>
  </r>
  <r>
    <x v="0"/>
    <x v="0"/>
    <x v="24"/>
    <x v="7"/>
    <x v="89"/>
    <x v="2"/>
    <x v="0"/>
    <x v="72"/>
    <x v="17"/>
    <x v="3"/>
    <x v="18"/>
    <x v="9"/>
    <x v="3"/>
    <x v="64"/>
    <x v="3"/>
    <x v="0"/>
    <x v="187"/>
    <x v="21"/>
    <x v="4"/>
    <x v="198"/>
    <x v="193"/>
    <x v="36"/>
    <x v="1"/>
    <x v="86"/>
    <x v="4"/>
    <x v="3"/>
    <x v="3"/>
  </r>
  <r>
    <x v="0"/>
    <x v="0"/>
    <x v="24"/>
    <x v="7"/>
    <x v="89"/>
    <x v="2"/>
    <x v="0"/>
    <x v="72"/>
    <x v="17"/>
    <x v="3"/>
    <x v="18"/>
    <x v="9"/>
    <x v="3"/>
    <x v="64"/>
    <x v="3"/>
    <x v="0"/>
    <x v="187"/>
    <x v="21"/>
    <x v="4"/>
    <x v="198"/>
    <x v="193"/>
    <x v="14"/>
    <x v="1"/>
    <x v="66"/>
    <x v="4"/>
    <x v="9"/>
    <x v="9"/>
  </r>
  <r>
    <x v="0"/>
    <x v="0"/>
    <x v="24"/>
    <x v="1"/>
    <x v="89"/>
    <x v="2"/>
    <x v="0"/>
    <x v="3"/>
    <x v="17"/>
    <x v="3"/>
    <x v="11"/>
    <x v="9"/>
    <x v="3"/>
    <x v="64"/>
    <x v="3"/>
    <x v="0"/>
    <x v="16"/>
    <x v="0"/>
    <x v="0"/>
    <x v="17"/>
    <x v="311"/>
    <x v="105"/>
    <x v="3"/>
    <x v="105"/>
    <x v="7"/>
    <x v="17"/>
    <x v="17"/>
  </r>
  <r>
    <x v="0"/>
    <x v="0"/>
    <x v="24"/>
    <x v="1"/>
    <x v="89"/>
    <x v="2"/>
    <x v="0"/>
    <x v="72"/>
    <x v="17"/>
    <x v="3"/>
    <x v="18"/>
    <x v="9"/>
    <x v="3"/>
    <x v="64"/>
    <x v="3"/>
    <x v="0"/>
    <x v="187"/>
    <x v="21"/>
    <x v="4"/>
    <x v="198"/>
    <x v="32"/>
    <x v="52"/>
    <x v="1"/>
    <x v="6"/>
    <x v="4"/>
    <x v="15"/>
    <x v="15"/>
  </r>
  <r>
    <x v="0"/>
    <x v="0"/>
    <x v="24"/>
    <x v="1"/>
    <x v="89"/>
    <x v="2"/>
    <x v="0"/>
    <x v="72"/>
    <x v="17"/>
    <x v="3"/>
    <x v="18"/>
    <x v="9"/>
    <x v="3"/>
    <x v="64"/>
    <x v="3"/>
    <x v="0"/>
    <x v="187"/>
    <x v="21"/>
    <x v="4"/>
    <x v="198"/>
    <x v="121"/>
    <x v="51"/>
    <x v="1"/>
    <x v="0"/>
    <x v="1"/>
    <x v="15"/>
    <x v="15"/>
  </r>
  <r>
    <x v="1"/>
    <x v="4"/>
    <x v="74"/>
    <x v="12"/>
    <x v="89"/>
    <x v="2"/>
    <x v="0"/>
    <x v="72"/>
    <x v="17"/>
    <x v="3"/>
    <x v="18"/>
    <x v="9"/>
    <x v="3"/>
    <x v="64"/>
    <x v="3"/>
    <x v="0"/>
    <x v="187"/>
    <x v="21"/>
    <x v="4"/>
    <x v="198"/>
    <x v="311"/>
    <x v="105"/>
    <x v="3"/>
    <x v="105"/>
    <x v="7"/>
    <x v="17"/>
    <x v="17"/>
  </r>
  <r>
    <x v="1"/>
    <x v="4"/>
    <x v="74"/>
    <x v="12"/>
    <x v="89"/>
    <x v="2"/>
    <x v="0"/>
    <x v="72"/>
    <x v="17"/>
    <x v="3"/>
    <x v="18"/>
    <x v="9"/>
    <x v="3"/>
    <x v="64"/>
    <x v="3"/>
    <x v="0"/>
    <x v="187"/>
    <x v="21"/>
    <x v="4"/>
    <x v="198"/>
    <x v="311"/>
    <x v="105"/>
    <x v="3"/>
    <x v="105"/>
    <x v="7"/>
    <x v="17"/>
    <x v="17"/>
  </r>
  <r>
    <x v="0"/>
    <x v="0"/>
    <x v="34"/>
    <x v="12"/>
    <x v="89"/>
    <x v="2"/>
    <x v="0"/>
    <x v="72"/>
    <x v="17"/>
    <x v="3"/>
    <x v="18"/>
    <x v="9"/>
    <x v="3"/>
    <x v="64"/>
    <x v="3"/>
    <x v="0"/>
    <x v="187"/>
    <x v="21"/>
    <x v="4"/>
    <x v="198"/>
    <x v="311"/>
    <x v="105"/>
    <x v="3"/>
    <x v="105"/>
    <x v="7"/>
    <x v="17"/>
    <x v="17"/>
  </r>
  <r>
    <x v="0"/>
    <x v="0"/>
    <x v="34"/>
    <x v="8"/>
    <x v="82"/>
    <x v="2"/>
    <x v="0"/>
    <x v="72"/>
    <x v="17"/>
    <x v="3"/>
    <x v="18"/>
    <x v="9"/>
    <x v="3"/>
    <x v="64"/>
    <x v="3"/>
    <x v="0"/>
    <x v="165"/>
    <x v="0"/>
    <x v="0"/>
    <x v="175"/>
    <x v="311"/>
    <x v="105"/>
    <x v="3"/>
    <x v="105"/>
    <x v="7"/>
    <x v="17"/>
    <x v="17"/>
  </r>
  <r>
    <x v="0"/>
    <x v="0"/>
    <x v="34"/>
    <x v="8"/>
    <x v="89"/>
    <x v="2"/>
    <x v="0"/>
    <x v="72"/>
    <x v="17"/>
    <x v="3"/>
    <x v="18"/>
    <x v="9"/>
    <x v="3"/>
    <x v="64"/>
    <x v="3"/>
    <x v="0"/>
    <x v="187"/>
    <x v="21"/>
    <x v="4"/>
    <x v="198"/>
    <x v="286"/>
    <x v="82"/>
    <x v="2"/>
    <x v="54"/>
    <x v="4"/>
    <x v="6"/>
    <x v="6"/>
  </r>
  <r>
    <x v="0"/>
    <x v="0"/>
    <x v="34"/>
    <x v="8"/>
    <x v="89"/>
    <x v="2"/>
    <x v="0"/>
    <x v="72"/>
    <x v="17"/>
    <x v="3"/>
    <x v="18"/>
    <x v="9"/>
    <x v="3"/>
    <x v="64"/>
    <x v="3"/>
    <x v="0"/>
    <x v="187"/>
    <x v="21"/>
    <x v="4"/>
    <x v="198"/>
    <x v="286"/>
    <x v="59"/>
    <x v="2"/>
    <x v="18"/>
    <x v="4"/>
    <x v="6"/>
    <x v="6"/>
  </r>
  <r>
    <x v="0"/>
    <x v="0"/>
    <x v="34"/>
    <x v="8"/>
    <x v="89"/>
    <x v="2"/>
    <x v="0"/>
    <x v="72"/>
    <x v="17"/>
    <x v="3"/>
    <x v="18"/>
    <x v="9"/>
    <x v="3"/>
    <x v="64"/>
    <x v="3"/>
    <x v="0"/>
    <x v="187"/>
    <x v="21"/>
    <x v="4"/>
    <x v="198"/>
    <x v="286"/>
    <x v="93"/>
    <x v="2"/>
    <x v="74"/>
    <x v="4"/>
    <x v="6"/>
    <x v="6"/>
  </r>
  <r>
    <x v="0"/>
    <x v="0"/>
    <x v="34"/>
    <x v="8"/>
    <x v="89"/>
    <x v="2"/>
    <x v="0"/>
    <x v="72"/>
    <x v="17"/>
    <x v="3"/>
    <x v="18"/>
    <x v="9"/>
    <x v="3"/>
    <x v="64"/>
    <x v="3"/>
    <x v="0"/>
    <x v="187"/>
    <x v="21"/>
    <x v="4"/>
    <x v="198"/>
    <x v="286"/>
    <x v="16"/>
    <x v="1"/>
    <x v="60"/>
    <x v="4"/>
    <x v="16"/>
    <x v="16"/>
  </r>
  <r>
    <x v="0"/>
    <x v="0"/>
    <x v="34"/>
    <x v="8"/>
    <x v="89"/>
    <x v="2"/>
    <x v="0"/>
    <x v="72"/>
    <x v="17"/>
    <x v="3"/>
    <x v="18"/>
    <x v="9"/>
    <x v="3"/>
    <x v="64"/>
    <x v="3"/>
    <x v="0"/>
    <x v="187"/>
    <x v="21"/>
    <x v="4"/>
    <x v="198"/>
    <x v="82"/>
    <x v="10"/>
    <x v="1"/>
    <x v="93"/>
    <x v="1"/>
    <x v="6"/>
    <x v="6"/>
  </r>
  <r>
    <x v="0"/>
    <x v="0"/>
    <x v="34"/>
    <x v="7"/>
    <x v="89"/>
    <x v="2"/>
    <x v="0"/>
    <x v="68"/>
    <x v="17"/>
    <x v="3"/>
    <x v="13"/>
    <x v="9"/>
    <x v="3"/>
    <x v="2"/>
    <x v="3"/>
    <x v="0"/>
    <x v="177"/>
    <x v="0"/>
    <x v="0"/>
    <x v="187"/>
    <x v="311"/>
    <x v="105"/>
    <x v="3"/>
    <x v="105"/>
    <x v="7"/>
    <x v="17"/>
    <x v="17"/>
  </r>
  <r>
    <x v="0"/>
    <x v="0"/>
    <x v="34"/>
    <x v="7"/>
    <x v="89"/>
    <x v="2"/>
    <x v="0"/>
    <x v="72"/>
    <x v="17"/>
    <x v="3"/>
    <x v="18"/>
    <x v="9"/>
    <x v="3"/>
    <x v="64"/>
    <x v="3"/>
    <x v="0"/>
    <x v="187"/>
    <x v="21"/>
    <x v="4"/>
    <x v="198"/>
    <x v="298"/>
    <x v="62"/>
    <x v="2"/>
    <x v="12"/>
    <x v="4"/>
    <x v="3"/>
    <x v="3"/>
  </r>
  <r>
    <x v="0"/>
    <x v="0"/>
    <x v="34"/>
    <x v="7"/>
    <x v="89"/>
    <x v="2"/>
    <x v="0"/>
    <x v="72"/>
    <x v="17"/>
    <x v="3"/>
    <x v="18"/>
    <x v="9"/>
    <x v="3"/>
    <x v="64"/>
    <x v="3"/>
    <x v="0"/>
    <x v="187"/>
    <x v="21"/>
    <x v="4"/>
    <x v="198"/>
    <x v="298"/>
    <x v="57"/>
    <x v="2"/>
    <x v="61"/>
    <x v="4"/>
    <x v="3"/>
    <x v="3"/>
  </r>
  <r>
    <x v="0"/>
    <x v="0"/>
    <x v="34"/>
    <x v="7"/>
    <x v="89"/>
    <x v="2"/>
    <x v="0"/>
    <x v="72"/>
    <x v="17"/>
    <x v="3"/>
    <x v="18"/>
    <x v="9"/>
    <x v="3"/>
    <x v="64"/>
    <x v="3"/>
    <x v="0"/>
    <x v="187"/>
    <x v="21"/>
    <x v="4"/>
    <x v="198"/>
    <x v="298"/>
    <x v="64"/>
    <x v="2"/>
    <x v="2"/>
    <x v="4"/>
    <x v="9"/>
    <x v="9"/>
  </r>
  <r>
    <x v="0"/>
    <x v="0"/>
    <x v="34"/>
    <x v="7"/>
    <x v="89"/>
    <x v="2"/>
    <x v="0"/>
    <x v="72"/>
    <x v="17"/>
    <x v="3"/>
    <x v="18"/>
    <x v="9"/>
    <x v="3"/>
    <x v="64"/>
    <x v="3"/>
    <x v="0"/>
    <x v="187"/>
    <x v="21"/>
    <x v="4"/>
    <x v="198"/>
    <x v="298"/>
    <x v="66"/>
    <x v="2"/>
    <x v="4"/>
    <x v="4"/>
    <x v="9"/>
    <x v="9"/>
  </r>
  <r>
    <x v="0"/>
    <x v="0"/>
    <x v="34"/>
    <x v="7"/>
    <x v="89"/>
    <x v="2"/>
    <x v="0"/>
    <x v="72"/>
    <x v="17"/>
    <x v="3"/>
    <x v="18"/>
    <x v="9"/>
    <x v="3"/>
    <x v="64"/>
    <x v="3"/>
    <x v="0"/>
    <x v="187"/>
    <x v="21"/>
    <x v="4"/>
    <x v="198"/>
    <x v="298"/>
    <x v="95"/>
    <x v="2"/>
    <x v="70"/>
    <x v="4"/>
    <x v="9"/>
    <x v="9"/>
  </r>
  <r>
    <x v="0"/>
    <x v="0"/>
    <x v="34"/>
    <x v="7"/>
    <x v="89"/>
    <x v="2"/>
    <x v="0"/>
    <x v="72"/>
    <x v="17"/>
    <x v="3"/>
    <x v="18"/>
    <x v="9"/>
    <x v="3"/>
    <x v="64"/>
    <x v="3"/>
    <x v="0"/>
    <x v="187"/>
    <x v="21"/>
    <x v="4"/>
    <x v="198"/>
    <x v="101"/>
    <x v="33"/>
    <x v="1"/>
    <x v="11"/>
    <x v="1"/>
    <x v="3"/>
    <x v="3"/>
  </r>
  <r>
    <x v="0"/>
    <x v="0"/>
    <x v="34"/>
    <x v="10"/>
    <x v="82"/>
    <x v="2"/>
    <x v="0"/>
    <x v="72"/>
    <x v="17"/>
    <x v="3"/>
    <x v="18"/>
    <x v="9"/>
    <x v="3"/>
    <x v="64"/>
    <x v="3"/>
    <x v="0"/>
    <x v="165"/>
    <x v="0"/>
    <x v="0"/>
    <x v="175"/>
    <x v="311"/>
    <x v="105"/>
    <x v="3"/>
    <x v="105"/>
    <x v="7"/>
    <x v="17"/>
    <x v="17"/>
  </r>
  <r>
    <x v="0"/>
    <x v="0"/>
    <x v="34"/>
    <x v="10"/>
    <x v="89"/>
    <x v="2"/>
    <x v="0"/>
    <x v="72"/>
    <x v="17"/>
    <x v="3"/>
    <x v="18"/>
    <x v="9"/>
    <x v="3"/>
    <x v="64"/>
    <x v="3"/>
    <x v="0"/>
    <x v="187"/>
    <x v="21"/>
    <x v="4"/>
    <x v="198"/>
    <x v="286"/>
    <x v="72"/>
    <x v="2"/>
    <x v="34"/>
    <x v="4"/>
    <x v="4"/>
    <x v="4"/>
  </r>
  <r>
    <x v="0"/>
    <x v="0"/>
    <x v="34"/>
    <x v="10"/>
    <x v="89"/>
    <x v="2"/>
    <x v="0"/>
    <x v="72"/>
    <x v="17"/>
    <x v="3"/>
    <x v="18"/>
    <x v="9"/>
    <x v="3"/>
    <x v="64"/>
    <x v="3"/>
    <x v="0"/>
    <x v="187"/>
    <x v="21"/>
    <x v="4"/>
    <x v="198"/>
    <x v="265"/>
    <x v="29"/>
    <x v="1"/>
    <x v="95"/>
    <x v="1"/>
    <x v="4"/>
    <x v="4"/>
  </r>
  <r>
    <x v="0"/>
    <x v="0"/>
    <x v="34"/>
    <x v="10"/>
    <x v="89"/>
    <x v="2"/>
    <x v="0"/>
    <x v="72"/>
    <x v="17"/>
    <x v="3"/>
    <x v="18"/>
    <x v="9"/>
    <x v="3"/>
    <x v="64"/>
    <x v="3"/>
    <x v="0"/>
    <x v="187"/>
    <x v="21"/>
    <x v="4"/>
    <x v="198"/>
    <x v="286"/>
    <x v="63"/>
    <x v="2"/>
    <x v="3"/>
    <x v="4"/>
    <x v="10"/>
    <x v="10"/>
  </r>
  <r>
    <x v="0"/>
    <x v="0"/>
    <x v="34"/>
    <x v="10"/>
    <x v="89"/>
    <x v="2"/>
    <x v="0"/>
    <x v="72"/>
    <x v="17"/>
    <x v="3"/>
    <x v="18"/>
    <x v="9"/>
    <x v="3"/>
    <x v="64"/>
    <x v="3"/>
    <x v="0"/>
    <x v="187"/>
    <x v="21"/>
    <x v="4"/>
    <x v="198"/>
    <x v="286"/>
    <x v="65"/>
    <x v="2"/>
    <x v="5"/>
    <x v="4"/>
    <x v="10"/>
    <x v="10"/>
  </r>
  <r>
    <x v="0"/>
    <x v="0"/>
    <x v="34"/>
    <x v="10"/>
    <x v="89"/>
    <x v="2"/>
    <x v="0"/>
    <x v="72"/>
    <x v="17"/>
    <x v="3"/>
    <x v="18"/>
    <x v="9"/>
    <x v="3"/>
    <x v="64"/>
    <x v="3"/>
    <x v="0"/>
    <x v="187"/>
    <x v="21"/>
    <x v="4"/>
    <x v="198"/>
    <x v="286"/>
    <x v="94"/>
    <x v="2"/>
    <x v="71"/>
    <x v="4"/>
    <x v="10"/>
    <x v="10"/>
  </r>
  <r>
    <x v="0"/>
    <x v="0"/>
    <x v="34"/>
    <x v="9"/>
    <x v="74"/>
    <x v="2"/>
    <x v="0"/>
    <x v="72"/>
    <x v="17"/>
    <x v="3"/>
    <x v="18"/>
    <x v="9"/>
    <x v="3"/>
    <x v="25"/>
    <x v="3"/>
    <x v="0"/>
    <x v="134"/>
    <x v="0"/>
    <x v="0"/>
    <x v="143"/>
    <x v="311"/>
    <x v="105"/>
    <x v="3"/>
    <x v="105"/>
    <x v="7"/>
    <x v="17"/>
    <x v="17"/>
  </r>
  <r>
    <x v="0"/>
    <x v="0"/>
    <x v="34"/>
    <x v="9"/>
    <x v="89"/>
    <x v="2"/>
    <x v="0"/>
    <x v="72"/>
    <x v="17"/>
    <x v="3"/>
    <x v="18"/>
    <x v="9"/>
    <x v="3"/>
    <x v="64"/>
    <x v="3"/>
    <x v="0"/>
    <x v="187"/>
    <x v="21"/>
    <x v="4"/>
    <x v="198"/>
    <x v="246"/>
    <x v="9"/>
    <x v="1"/>
    <x v="90"/>
    <x v="1"/>
    <x v="3"/>
    <x v="3"/>
  </r>
  <r>
    <x v="1"/>
    <x v="4"/>
    <x v="74"/>
    <x v="12"/>
    <x v="89"/>
    <x v="2"/>
    <x v="0"/>
    <x v="72"/>
    <x v="17"/>
    <x v="3"/>
    <x v="18"/>
    <x v="9"/>
    <x v="3"/>
    <x v="64"/>
    <x v="3"/>
    <x v="0"/>
    <x v="187"/>
    <x v="21"/>
    <x v="4"/>
    <x v="198"/>
    <x v="311"/>
    <x v="105"/>
    <x v="3"/>
    <x v="105"/>
    <x v="7"/>
    <x v="17"/>
    <x v="17"/>
  </r>
  <r>
    <x v="1"/>
    <x v="4"/>
    <x v="74"/>
    <x v="12"/>
    <x v="89"/>
    <x v="2"/>
    <x v="0"/>
    <x v="72"/>
    <x v="17"/>
    <x v="3"/>
    <x v="18"/>
    <x v="9"/>
    <x v="3"/>
    <x v="64"/>
    <x v="3"/>
    <x v="0"/>
    <x v="187"/>
    <x v="21"/>
    <x v="4"/>
    <x v="198"/>
    <x v="311"/>
    <x v="105"/>
    <x v="3"/>
    <x v="105"/>
    <x v="7"/>
    <x v="17"/>
    <x v="17"/>
  </r>
  <r>
    <x v="0"/>
    <x v="0"/>
    <x v="23"/>
    <x v="12"/>
    <x v="89"/>
    <x v="2"/>
    <x v="0"/>
    <x v="72"/>
    <x v="17"/>
    <x v="3"/>
    <x v="18"/>
    <x v="9"/>
    <x v="3"/>
    <x v="64"/>
    <x v="3"/>
    <x v="0"/>
    <x v="187"/>
    <x v="21"/>
    <x v="4"/>
    <x v="198"/>
    <x v="311"/>
    <x v="105"/>
    <x v="3"/>
    <x v="105"/>
    <x v="7"/>
    <x v="17"/>
    <x v="17"/>
  </r>
  <r>
    <x v="0"/>
    <x v="0"/>
    <x v="23"/>
    <x v="8"/>
    <x v="5"/>
    <x v="2"/>
    <x v="0"/>
    <x v="72"/>
    <x v="17"/>
    <x v="3"/>
    <x v="18"/>
    <x v="9"/>
    <x v="3"/>
    <x v="64"/>
    <x v="3"/>
    <x v="0"/>
    <x v="24"/>
    <x v="0"/>
    <x v="0"/>
    <x v="23"/>
    <x v="311"/>
    <x v="105"/>
    <x v="3"/>
    <x v="105"/>
    <x v="7"/>
    <x v="17"/>
    <x v="17"/>
  </r>
  <r>
    <x v="0"/>
    <x v="0"/>
    <x v="23"/>
    <x v="8"/>
    <x v="89"/>
    <x v="2"/>
    <x v="0"/>
    <x v="72"/>
    <x v="17"/>
    <x v="3"/>
    <x v="18"/>
    <x v="9"/>
    <x v="3"/>
    <x v="64"/>
    <x v="3"/>
    <x v="0"/>
    <x v="187"/>
    <x v="21"/>
    <x v="4"/>
    <x v="198"/>
    <x v="39"/>
    <x v="82"/>
    <x v="2"/>
    <x v="54"/>
    <x v="4"/>
    <x v="6"/>
    <x v="6"/>
  </r>
  <r>
    <x v="0"/>
    <x v="0"/>
    <x v="23"/>
    <x v="8"/>
    <x v="89"/>
    <x v="2"/>
    <x v="0"/>
    <x v="72"/>
    <x v="17"/>
    <x v="3"/>
    <x v="18"/>
    <x v="9"/>
    <x v="3"/>
    <x v="64"/>
    <x v="3"/>
    <x v="0"/>
    <x v="187"/>
    <x v="21"/>
    <x v="4"/>
    <x v="198"/>
    <x v="39"/>
    <x v="60"/>
    <x v="2"/>
    <x v="17"/>
    <x v="4"/>
    <x v="6"/>
    <x v="6"/>
  </r>
  <r>
    <x v="0"/>
    <x v="0"/>
    <x v="23"/>
    <x v="8"/>
    <x v="89"/>
    <x v="2"/>
    <x v="0"/>
    <x v="72"/>
    <x v="17"/>
    <x v="3"/>
    <x v="18"/>
    <x v="9"/>
    <x v="3"/>
    <x v="64"/>
    <x v="3"/>
    <x v="0"/>
    <x v="187"/>
    <x v="21"/>
    <x v="4"/>
    <x v="198"/>
    <x v="39"/>
    <x v="73"/>
    <x v="2"/>
    <x v="38"/>
    <x v="4"/>
    <x v="2"/>
    <x v="2"/>
  </r>
  <r>
    <x v="0"/>
    <x v="0"/>
    <x v="23"/>
    <x v="8"/>
    <x v="89"/>
    <x v="2"/>
    <x v="0"/>
    <x v="72"/>
    <x v="17"/>
    <x v="3"/>
    <x v="18"/>
    <x v="9"/>
    <x v="3"/>
    <x v="64"/>
    <x v="3"/>
    <x v="0"/>
    <x v="187"/>
    <x v="21"/>
    <x v="4"/>
    <x v="198"/>
    <x v="39"/>
    <x v="48"/>
    <x v="1"/>
    <x v="88"/>
    <x v="4"/>
    <x v="6"/>
    <x v="6"/>
  </r>
  <r>
    <x v="0"/>
    <x v="0"/>
    <x v="23"/>
    <x v="8"/>
    <x v="89"/>
    <x v="2"/>
    <x v="0"/>
    <x v="72"/>
    <x v="17"/>
    <x v="3"/>
    <x v="18"/>
    <x v="9"/>
    <x v="3"/>
    <x v="64"/>
    <x v="3"/>
    <x v="0"/>
    <x v="187"/>
    <x v="21"/>
    <x v="4"/>
    <x v="198"/>
    <x v="39"/>
    <x v="80"/>
    <x v="2"/>
    <x v="56"/>
    <x v="4"/>
    <x v="16"/>
    <x v="16"/>
  </r>
  <r>
    <x v="0"/>
    <x v="0"/>
    <x v="23"/>
    <x v="7"/>
    <x v="89"/>
    <x v="2"/>
    <x v="0"/>
    <x v="20"/>
    <x v="17"/>
    <x v="3"/>
    <x v="13"/>
    <x v="9"/>
    <x v="3"/>
    <x v="58"/>
    <x v="3"/>
    <x v="0"/>
    <x v="92"/>
    <x v="0"/>
    <x v="0"/>
    <x v="101"/>
    <x v="311"/>
    <x v="105"/>
    <x v="3"/>
    <x v="105"/>
    <x v="7"/>
    <x v="17"/>
    <x v="17"/>
  </r>
  <r>
    <x v="0"/>
    <x v="0"/>
    <x v="23"/>
    <x v="7"/>
    <x v="89"/>
    <x v="2"/>
    <x v="0"/>
    <x v="72"/>
    <x v="17"/>
    <x v="3"/>
    <x v="18"/>
    <x v="9"/>
    <x v="3"/>
    <x v="64"/>
    <x v="3"/>
    <x v="0"/>
    <x v="187"/>
    <x v="21"/>
    <x v="4"/>
    <x v="198"/>
    <x v="183"/>
    <x v="62"/>
    <x v="2"/>
    <x v="12"/>
    <x v="4"/>
    <x v="3"/>
    <x v="3"/>
  </r>
  <r>
    <x v="0"/>
    <x v="0"/>
    <x v="23"/>
    <x v="7"/>
    <x v="89"/>
    <x v="2"/>
    <x v="0"/>
    <x v="72"/>
    <x v="17"/>
    <x v="3"/>
    <x v="18"/>
    <x v="9"/>
    <x v="3"/>
    <x v="64"/>
    <x v="3"/>
    <x v="0"/>
    <x v="187"/>
    <x v="21"/>
    <x v="4"/>
    <x v="198"/>
    <x v="183"/>
    <x v="58"/>
    <x v="2"/>
    <x v="26"/>
    <x v="4"/>
    <x v="3"/>
    <x v="3"/>
  </r>
  <r>
    <x v="0"/>
    <x v="0"/>
    <x v="23"/>
    <x v="7"/>
    <x v="89"/>
    <x v="2"/>
    <x v="0"/>
    <x v="72"/>
    <x v="17"/>
    <x v="3"/>
    <x v="18"/>
    <x v="9"/>
    <x v="3"/>
    <x v="64"/>
    <x v="3"/>
    <x v="0"/>
    <x v="187"/>
    <x v="21"/>
    <x v="4"/>
    <x v="198"/>
    <x v="84"/>
    <x v="75"/>
    <x v="2"/>
    <x v="102"/>
    <x v="1"/>
    <x v="2"/>
    <x v="2"/>
  </r>
  <r>
    <x v="0"/>
    <x v="0"/>
    <x v="23"/>
    <x v="7"/>
    <x v="89"/>
    <x v="2"/>
    <x v="0"/>
    <x v="72"/>
    <x v="17"/>
    <x v="3"/>
    <x v="18"/>
    <x v="9"/>
    <x v="3"/>
    <x v="64"/>
    <x v="3"/>
    <x v="0"/>
    <x v="187"/>
    <x v="21"/>
    <x v="4"/>
    <x v="198"/>
    <x v="56"/>
    <x v="73"/>
    <x v="2"/>
    <x v="38"/>
    <x v="4"/>
    <x v="2"/>
    <x v="2"/>
  </r>
  <r>
    <x v="0"/>
    <x v="0"/>
    <x v="23"/>
    <x v="7"/>
    <x v="89"/>
    <x v="2"/>
    <x v="0"/>
    <x v="72"/>
    <x v="17"/>
    <x v="3"/>
    <x v="18"/>
    <x v="9"/>
    <x v="3"/>
    <x v="64"/>
    <x v="3"/>
    <x v="0"/>
    <x v="187"/>
    <x v="21"/>
    <x v="4"/>
    <x v="198"/>
    <x v="183"/>
    <x v="38"/>
    <x v="1"/>
    <x v="87"/>
    <x v="4"/>
    <x v="3"/>
    <x v="3"/>
  </r>
  <r>
    <x v="0"/>
    <x v="0"/>
    <x v="23"/>
    <x v="7"/>
    <x v="89"/>
    <x v="2"/>
    <x v="0"/>
    <x v="72"/>
    <x v="17"/>
    <x v="3"/>
    <x v="18"/>
    <x v="9"/>
    <x v="3"/>
    <x v="64"/>
    <x v="3"/>
    <x v="0"/>
    <x v="187"/>
    <x v="21"/>
    <x v="4"/>
    <x v="198"/>
    <x v="183"/>
    <x v="81"/>
    <x v="2"/>
    <x v="59"/>
    <x v="4"/>
    <x v="16"/>
    <x v="16"/>
  </r>
  <r>
    <x v="0"/>
    <x v="0"/>
    <x v="23"/>
    <x v="10"/>
    <x v="5"/>
    <x v="2"/>
    <x v="0"/>
    <x v="72"/>
    <x v="17"/>
    <x v="3"/>
    <x v="18"/>
    <x v="9"/>
    <x v="3"/>
    <x v="64"/>
    <x v="3"/>
    <x v="0"/>
    <x v="24"/>
    <x v="0"/>
    <x v="0"/>
    <x v="23"/>
    <x v="311"/>
    <x v="105"/>
    <x v="3"/>
    <x v="105"/>
    <x v="7"/>
    <x v="17"/>
    <x v="17"/>
  </r>
  <r>
    <x v="0"/>
    <x v="0"/>
    <x v="23"/>
    <x v="10"/>
    <x v="89"/>
    <x v="2"/>
    <x v="0"/>
    <x v="72"/>
    <x v="17"/>
    <x v="3"/>
    <x v="18"/>
    <x v="9"/>
    <x v="3"/>
    <x v="64"/>
    <x v="3"/>
    <x v="0"/>
    <x v="187"/>
    <x v="21"/>
    <x v="4"/>
    <x v="198"/>
    <x v="39"/>
    <x v="72"/>
    <x v="2"/>
    <x v="34"/>
    <x v="4"/>
    <x v="4"/>
    <x v="4"/>
  </r>
  <r>
    <x v="0"/>
    <x v="0"/>
    <x v="23"/>
    <x v="10"/>
    <x v="89"/>
    <x v="2"/>
    <x v="0"/>
    <x v="72"/>
    <x v="17"/>
    <x v="3"/>
    <x v="18"/>
    <x v="9"/>
    <x v="3"/>
    <x v="64"/>
    <x v="3"/>
    <x v="0"/>
    <x v="187"/>
    <x v="21"/>
    <x v="4"/>
    <x v="198"/>
    <x v="84"/>
    <x v="29"/>
    <x v="1"/>
    <x v="95"/>
    <x v="1"/>
    <x v="4"/>
    <x v="4"/>
  </r>
  <r>
    <x v="0"/>
    <x v="0"/>
    <x v="23"/>
    <x v="10"/>
    <x v="89"/>
    <x v="2"/>
    <x v="0"/>
    <x v="72"/>
    <x v="17"/>
    <x v="3"/>
    <x v="18"/>
    <x v="9"/>
    <x v="3"/>
    <x v="64"/>
    <x v="3"/>
    <x v="0"/>
    <x v="187"/>
    <x v="21"/>
    <x v="4"/>
    <x v="198"/>
    <x v="39"/>
    <x v="63"/>
    <x v="2"/>
    <x v="3"/>
    <x v="4"/>
    <x v="10"/>
    <x v="10"/>
  </r>
  <r>
    <x v="0"/>
    <x v="0"/>
    <x v="23"/>
    <x v="10"/>
    <x v="89"/>
    <x v="2"/>
    <x v="0"/>
    <x v="72"/>
    <x v="17"/>
    <x v="3"/>
    <x v="18"/>
    <x v="9"/>
    <x v="3"/>
    <x v="64"/>
    <x v="3"/>
    <x v="0"/>
    <x v="187"/>
    <x v="21"/>
    <x v="4"/>
    <x v="198"/>
    <x v="39"/>
    <x v="65"/>
    <x v="2"/>
    <x v="5"/>
    <x v="4"/>
    <x v="10"/>
    <x v="10"/>
  </r>
  <r>
    <x v="0"/>
    <x v="0"/>
    <x v="23"/>
    <x v="10"/>
    <x v="89"/>
    <x v="2"/>
    <x v="0"/>
    <x v="72"/>
    <x v="17"/>
    <x v="3"/>
    <x v="18"/>
    <x v="9"/>
    <x v="3"/>
    <x v="64"/>
    <x v="3"/>
    <x v="0"/>
    <x v="187"/>
    <x v="21"/>
    <x v="4"/>
    <x v="198"/>
    <x v="39"/>
    <x v="94"/>
    <x v="2"/>
    <x v="71"/>
    <x v="4"/>
    <x v="10"/>
    <x v="10"/>
  </r>
  <r>
    <x v="0"/>
    <x v="0"/>
    <x v="23"/>
    <x v="4"/>
    <x v="0"/>
    <x v="2"/>
    <x v="0"/>
    <x v="72"/>
    <x v="17"/>
    <x v="3"/>
    <x v="18"/>
    <x v="9"/>
    <x v="3"/>
    <x v="64"/>
    <x v="3"/>
    <x v="0"/>
    <x v="4"/>
    <x v="0"/>
    <x v="0"/>
    <x v="4"/>
    <x v="311"/>
    <x v="105"/>
    <x v="3"/>
    <x v="105"/>
    <x v="7"/>
    <x v="17"/>
    <x v="17"/>
  </r>
  <r>
    <x v="0"/>
    <x v="0"/>
    <x v="23"/>
    <x v="4"/>
    <x v="89"/>
    <x v="2"/>
    <x v="0"/>
    <x v="72"/>
    <x v="17"/>
    <x v="3"/>
    <x v="18"/>
    <x v="9"/>
    <x v="3"/>
    <x v="64"/>
    <x v="3"/>
    <x v="0"/>
    <x v="187"/>
    <x v="21"/>
    <x v="4"/>
    <x v="198"/>
    <x v="8"/>
    <x v="67"/>
    <x v="2"/>
    <x v="43"/>
    <x v="6"/>
    <x v="7"/>
    <x v="7"/>
  </r>
  <r>
    <x v="0"/>
    <x v="0"/>
    <x v="23"/>
    <x v="4"/>
    <x v="89"/>
    <x v="2"/>
    <x v="0"/>
    <x v="72"/>
    <x v="17"/>
    <x v="3"/>
    <x v="18"/>
    <x v="9"/>
    <x v="3"/>
    <x v="64"/>
    <x v="3"/>
    <x v="0"/>
    <x v="187"/>
    <x v="21"/>
    <x v="4"/>
    <x v="198"/>
    <x v="67"/>
    <x v="12"/>
    <x v="1"/>
    <x v="72"/>
    <x v="4"/>
    <x v="11"/>
    <x v="11"/>
  </r>
  <r>
    <x v="0"/>
    <x v="0"/>
    <x v="23"/>
    <x v="4"/>
    <x v="89"/>
    <x v="2"/>
    <x v="0"/>
    <x v="72"/>
    <x v="17"/>
    <x v="3"/>
    <x v="18"/>
    <x v="9"/>
    <x v="3"/>
    <x v="64"/>
    <x v="3"/>
    <x v="0"/>
    <x v="187"/>
    <x v="21"/>
    <x v="4"/>
    <x v="198"/>
    <x v="7"/>
    <x v="11"/>
    <x v="1"/>
    <x v="94"/>
    <x v="1"/>
    <x v="6"/>
    <x v="6"/>
  </r>
  <r>
    <x v="0"/>
    <x v="0"/>
    <x v="23"/>
    <x v="2"/>
    <x v="89"/>
    <x v="2"/>
    <x v="0"/>
    <x v="3"/>
    <x v="17"/>
    <x v="3"/>
    <x v="3"/>
    <x v="9"/>
    <x v="3"/>
    <x v="64"/>
    <x v="3"/>
    <x v="0"/>
    <x v="3"/>
    <x v="0"/>
    <x v="0"/>
    <x v="3"/>
    <x v="311"/>
    <x v="105"/>
    <x v="3"/>
    <x v="105"/>
    <x v="7"/>
    <x v="17"/>
    <x v="17"/>
  </r>
  <r>
    <x v="0"/>
    <x v="0"/>
    <x v="23"/>
    <x v="2"/>
    <x v="89"/>
    <x v="2"/>
    <x v="0"/>
    <x v="72"/>
    <x v="17"/>
    <x v="3"/>
    <x v="18"/>
    <x v="9"/>
    <x v="3"/>
    <x v="64"/>
    <x v="3"/>
    <x v="0"/>
    <x v="187"/>
    <x v="21"/>
    <x v="4"/>
    <x v="198"/>
    <x v="5"/>
    <x v="70"/>
    <x v="2"/>
    <x v="41"/>
    <x v="4"/>
    <x v="7"/>
    <x v="7"/>
  </r>
  <r>
    <x v="0"/>
    <x v="0"/>
    <x v="23"/>
    <x v="2"/>
    <x v="89"/>
    <x v="2"/>
    <x v="0"/>
    <x v="72"/>
    <x v="17"/>
    <x v="3"/>
    <x v="18"/>
    <x v="9"/>
    <x v="3"/>
    <x v="64"/>
    <x v="3"/>
    <x v="0"/>
    <x v="187"/>
    <x v="21"/>
    <x v="4"/>
    <x v="198"/>
    <x v="14"/>
    <x v="83"/>
    <x v="2"/>
    <x v="55"/>
    <x v="4"/>
    <x v="16"/>
    <x v="16"/>
  </r>
  <r>
    <x v="0"/>
    <x v="0"/>
    <x v="23"/>
    <x v="2"/>
    <x v="89"/>
    <x v="2"/>
    <x v="0"/>
    <x v="72"/>
    <x v="17"/>
    <x v="3"/>
    <x v="18"/>
    <x v="9"/>
    <x v="3"/>
    <x v="64"/>
    <x v="3"/>
    <x v="0"/>
    <x v="187"/>
    <x v="21"/>
    <x v="4"/>
    <x v="198"/>
    <x v="12"/>
    <x v="4"/>
    <x v="1"/>
    <x v="62"/>
    <x v="1"/>
    <x v="3"/>
    <x v="3"/>
  </r>
  <r>
    <x v="0"/>
    <x v="0"/>
    <x v="23"/>
    <x v="0"/>
    <x v="0"/>
    <x v="2"/>
    <x v="0"/>
    <x v="72"/>
    <x v="17"/>
    <x v="3"/>
    <x v="18"/>
    <x v="9"/>
    <x v="3"/>
    <x v="64"/>
    <x v="3"/>
    <x v="0"/>
    <x v="4"/>
    <x v="0"/>
    <x v="0"/>
    <x v="4"/>
    <x v="311"/>
    <x v="105"/>
    <x v="3"/>
    <x v="105"/>
    <x v="7"/>
    <x v="17"/>
    <x v="17"/>
  </r>
  <r>
    <x v="0"/>
    <x v="0"/>
    <x v="23"/>
    <x v="0"/>
    <x v="89"/>
    <x v="2"/>
    <x v="0"/>
    <x v="72"/>
    <x v="17"/>
    <x v="3"/>
    <x v="18"/>
    <x v="9"/>
    <x v="3"/>
    <x v="64"/>
    <x v="3"/>
    <x v="0"/>
    <x v="187"/>
    <x v="21"/>
    <x v="4"/>
    <x v="198"/>
    <x v="8"/>
    <x v="56"/>
    <x v="2"/>
    <x v="97"/>
    <x v="6"/>
    <x v="14"/>
    <x v="14"/>
  </r>
  <r>
    <x v="0"/>
    <x v="0"/>
    <x v="23"/>
    <x v="0"/>
    <x v="89"/>
    <x v="2"/>
    <x v="0"/>
    <x v="72"/>
    <x v="17"/>
    <x v="3"/>
    <x v="18"/>
    <x v="9"/>
    <x v="3"/>
    <x v="64"/>
    <x v="3"/>
    <x v="0"/>
    <x v="187"/>
    <x v="21"/>
    <x v="4"/>
    <x v="198"/>
    <x v="8"/>
    <x v="28"/>
    <x v="1"/>
    <x v="1"/>
    <x v="6"/>
    <x v="14"/>
    <x v="14"/>
  </r>
  <r>
    <x v="0"/>
    <x v="0"/>
    <x v="23"/>
    <x v="0"/>
    <x v="89"/>
    <x v="2"/>
    <x v="0"/>
    <x v="72"/>
    <x v="17"/>
    <x v="3"/>
    <x v="18"/>
    <x v="9"/>
    <x v="3"/>
    <x v="64"/>
    <x v="3"/>
    <x v="0"/>
    <x v="187"/>
    <x v="21"/>
    <x v="4"/>
    <x v="198"/>
    <x v="8"/>
    <x v="55"/>
    <x v="2"/>
    <x v="100"/>
    <x v="6"/>
    <x v="14"/>
    <x v="14"/>
  </r>
  <r>
    <x v="1"/>
    <x v="4"/>
    <x v="74"/>
    <x v="12"/>
    <x v="89"/>
    <x v="2"/>
    <x v="0"/>
    <x v="72"/>
    <x v="17"/>
    <x v="3"/>
    <x v="18"/>
    <x v="9"/>
    <x v="3"/>
    <x v="64"/>
    <x v="3"/>
    <x v="0"/>
    <x v="187"/>
    <x v="21"/>
    <x v="4"/>
    <x v="198"/>
    <x v="311"/>
    <x v="105"/>
    <x v="3"/>
    <x v="105"/>
    <x v="7"/>
    <x v="17"/>
    <x v="17"/>
  </r>
  <r>
    <x v="1"/>
    <x v="4"/>
    <x v="74"/>
    <x v="12"/>
    <x v="89"/>
    <x v="2"/>
    <x v="0"/>
    <x v="72"/>
    <x v="17"/>
    <x v="3"/>
    <x v="18"/>
    <x v="9"/>
    <x v="3"/>
    <x v="64"/>
    <x v="3"/>
    <x v="0"/>
    <x v="187"/>
    <x v="21"/>
    <x v="4"/>
    <x v="198"/>
    <x v="311"/>
    <x v="105"/>
    <x v="3"/>
    <x v="105"/>
    <x v="7"/>
    <x v="17"/>
    <x v="17"/>
  </r>
  <r>
    <x v="0"/>
    <x v="0"/>
    <x v="9"/>
    <x v="12"/>
    <x v="89"/>
    <x v="2"/>
    <x v="0"/>
    <x v="72"/>
    <x v="17"/>
    <x v="3"/>
    <x v="18"/>
    <x v="9"/>
    <x v="3"/>
    <x v="64"/>
    <x v="3"/>
    <x v="0"/>
    <x v="187"/>
    <x v="21"/>
    <x v="4"/>
    <x v="198"/>
    <x v="311"/>
    <x v="105"/>
    <x v="3"/>
    <x v="105"/>
    <x v="7"/>
    <x v="17"/>
    <x v="17"/>
  </r>
  <r>
    <x v="0"/>
    <x v="0"/>
    <x v="9"/>
    <x v="8"/>
    <x v="5"/>
    <x v="2"/>
    <x v="0"/>
    <x v="72"/>
    <x v="17"/>
    <x v="3"/>
    <x v="18"/>
    <x v="9"/>
    <x v="3"/>
    <x v="64"/>
    <x v="3"/>
    <x v="0"/>
    <x v="24"/>
    <x v="0"/>
    <x v="0"/>
    <x v="23"/>
    <x v="311"/>
    <x v="105"/>
    <x v="3"/>
    <x v="105"/>
    <x v="7"/>
    <x v="17"/>
    <x v="17"/>
  </r>
  <r>
    <x v="0"/>
    <x v="0"/>
    <x v="9"/>
    <x v="8"/>
    <x v="89"/>
    <x v="2"/>
    <x v="0"/>
    <x v="72"/>
    <x v="17"/>
    <x v="3"/>
    <x v="18"/>
    <x v="9"/>
    <x v="3"/>
    <x v="64"/>
    <x v="3"/>
    <x v="0"/>
    <x v="187"/>
    <x v="21"/>
    <x v="4"/>
    <x v="198"/>
    <x v="39"/>
    <x v="82"/>
    <x v="2"/>
    <x v="54"/>
    <x v="4"/>
    <x v="6"/>
    <x v="6"/>
  </r>
  <r>
    <x v="0"/>
    <x v="0"/>
    <x v="9"/>
    <x v="8"/>
    <x v="89"/>
    <x v="2"/>
    <x v="0"/>
    <x v="72"/>
    <x v="17"/>
    <x v="3"/>
    <x v="18"/>
    <x v="9"/>
    <x v="3"/>
    <x v="64"/>
    <x v="3"/>
    <x v="0"/>
    <x v="187"/>
    <x v="21"/>
    <x v="4"/>
    <x v="198"/>
    <x v="39"/>
    <x v="60"/>
    <x v="2"/>
    <x v="17"/>
    <x v="4"/>
    <x v="6"/>
    <x v="6"/>
  </r>
  <r>
    <x v="0"/>
    <x v="0"/>
    <x v="9"/>
    <x v="8"/>
    <x v="89"/>
    <x v="2"/>
    <x v="0"/>
    <x v="72"/>
    <x v="17"/>
    <x v="3"/>
    <x v="18"/>
    <x v="9"/>
    <x v="3"/>
    <x v="64"/>
    <x v="3"/>
    <x v="0"/>
    <x v="187"/>
    <x v="21"/>
    <x v="4"/>
    <x v="198"/>
    <x v="39"/>
    <x v="73"/>
    <x v="2"/>
    <x v="38"/>
    <x v="4"/>
    <x v="2"/>
    <x v="2"/>
  </r>
  <r>
    <x v="0"/>
    <x v="0"/>
    <x v="9"/>
    <x v="8"/>
    <x v="89"/>
    <x v="2"/>
    <x v="0"/>
    <x v="72"/>
    <x v="17"/>
    <x v="3"/>
    <x v="18"/>
    <x v="9"/>
    <x v="3"/>
    <x v="64"/>
    <x v="3"/>
    <x v="0"/>
    <x v="187"/>
    <x v="21"/>
    <x v="4"/>
    <x v="198"/>
    <x v="39"/>
    <x v="48"/>
    <x v="1"/>
    <x v="88"/>
    <x v="4"/>
    <x v="6"/>
    <x v="6"/>
  </r>
  <r>
    <x v="0"/>
    <x v="0"/>
    <x v="9"/>
    <x v="8"/>
    <x v="89"/>
    <x v="2"/>
    <x v="0"/>
    <x v="72"/>
    <x v="17"/>
    <x v="3"/>
    <x v="18"/>
    <x v="9"/>
    <x v="3"/>
    <x v="64"/>
    <x v="3"/>
    <x v="0"/>
    <x v="187"/>
    <x v="21"/>
    <x v="4"/>
    <x v="198"/>
    <x v="39"/>
    <x v="80"/>
    <x v="2"/>
    <x v="56"/>
    <x v="4"/>
    <x v="16"/>
    <x v="16"/>
  </r>
  <r>
    <x v="0"/>
    <x v="0"/>
    <x v="9"/>
    <x v="7"/>
    <x v="89"/>
    <x v="2"/>
    <x v="0"/>
    <x v="20"/>
    <x v="17"/>
    <x v="3"/>
    <x v="13"/>
    <x v="9"/>
    <x v="3"/>
    <x v="58"/>
    <x v="3"/>
    <x v="0"/>
    <x v="92"/>
    <x v="0"/>
    <x v="0"/>
    <x v="101"/>
    <x v="311"/>
    <x v="105"/>
    <x v="3"/>
    <x v="105"/>
    <x v="7"/>
    <x v="17"/>
    <x v="17"/>
  </r>
  <r>
    <x v="0"/>
    <x v="0"/>
    <x v="9"/>
    <x v="7"/>
    <x v="89"/>
    <x v="2"/>
    <x v="0"/>
    <x v="72"/>
    <x v="17"/>
    <x v="3"/>
    <x v="18"/>
    <x v="9"/>
    <x v="3"/>
    <x v="64"/>
    <x v="3"/>
    <x v="0"/>
    <x v="187"/>
    <x v="21"/>
    <x v="4"/>
    <x v="198"/>
    <x v="183"/>
    <x v="62"/>
    <x v="2"/>
    <x v="12"/>
    <x v="4"/>
    <x v="3"/>
    <x v="3"/>
  </r>
  <r>
    <x v="0"/>
    <x v="0"/>
    <x v="9"/>
    <x v="7"/>
    <x v="89"/>
    <x v="2"/>
    <x v="0"/>
    <x v="72"/>
    <x v="17"/>
    <x v="3"/>
    <x v="18"/>
    <x v="9"/>
    <x v="3"/>
    <x v="64"/>
    <x v="3"/>
    <x v="0"/>
    <x v="187"/>
    <x v="21"/>
    <x v="4"/>
    <x v="198"/>
    <x v="183"/>
    <x v="58"/>
    <x v="2"/>
    <x v="26"/>
    <x v="4"/>
    <x v="3"/>
    <x v="3"/>
  </r>
  <r>
    <x v="0"/>
    <x v="0"/>
    <x v="9"/>
    <x v="7"/>
    <x v="89"/>
    <x v="2"/>
    <x v="0"/>
    <x v="72"/>
    <x v="17"/>
    <x v="3"/>
    <x v="18"/>
    <x v="9"/>
    <x v="3"/>
    <x v="64"/>
    <x v="3"/>
    <x v="0"/>
    <x v="187"/>
    <x v="21"/>
    <x v="4"/>
    <x v="198"/>
    <x v="84"/>
    <x v="75"/>
    <x v="2"/>
    <x v="102"/>
    <x v="1"/>
    <x v="2"/>
    <x v="2"/>
  </r>
  <r>
    <x v="0"/>
    <x v="0"/>
    <x v="9"/>
    <x v="7"/>
    <x v="89"/>
    <x v="2"/>
    <x v="0"/>
    <x v="72"/>
    <x v="17"/>
    <x v="3"/>
    <x v="18"/>
    <x v="9"/>
    <x v="3"/>
    <x v="64"/>
    <x v="3"/>
    <x v="0"/>
    <x v="187"/>
    <x v="21"/>
    <x v="4"/>
    <x v="198"/>
    <x v="56"/>
    <x v="73"/>
    <x v="2"/>
    <x v="38"/>
    <x v="4"/>
    <x v="2"/>
    <x v="2"/>
  </r>
  <r>
    <x v="0"/>
    <x v="0"/>
    <x v="9"/>
    <x v="7"/>
    <x v="89"/>
    <x v="2"/>
    <x v="0"/>
    <x v="72"/>
    <x v="17"/>
    <x v="3"/>
    <x v="18"/>
    <x v="9"/>
    <x v="3"/>
    <x v="64"/>
    <x v="3"/>
    <x v="0"/>
    <x v="187"/>
    <x v="21"/>
    <x v="4"/>
    <x v="198"/>
    <x v="183"/>
    <x v="38"/>
    <x v="1"/>
    <x v="87"/>
    <x v="4"/>
    <x v="3"/>
    <x v="3"/>
  </r>
  <r>
    <x v="0"/>
    <x v="0"/>
    <x v="9"/>
    <x v="7"/>
    <x v="89"/>
    <x v="2"/>
    <x v="0"/>
    <x v="72"/>
    <x v="17"/>
    <x v="3"/>
    <x v="18"/>
    <x v="9"/>
    <x v="3"/>
    <x v="64"/>
    <x v="3"/>
    <x v="0"/>
    <x v="187"/>
    <x v="21"/>
    <x v="4"/>
    <x v="198"/>
    <x v="183"/>
    <x v="81"/>
    <x v="2"/>
    <x v="59"/>
    <x v="4"/>
    <x v="16"/>
    <x v="16"/>
  </r>
  <r>
    <x v="0"/>
    <x v="0"/>
    <x v="9"/>
    <x v="10"/>
    <x v="5"/>
    <x v="2"/>
    <x v="0"/>
    <x v="72"/>
    <x v="17"/>
    <x v="3"/>
    <x v="18"/>
    <x v="9"/>
    <x v="3"/>
    <x v="64"/>
    <x v="3"/>
    <x v="0"/>
    <x v="24"/>
    <x v="0"/>
    <x v="0"/>
    <x v="23"/>
    <x v="311"/>
    <x v="105"/>
    <x v="3"/>
    <x v="105"/>
    <x v="7"/>
    <x v="17"/>
    <x v="17"/>
  </r>
  <r>
    <x v="0"/>
    <x v="0"/>
    <x v="9"/>
    <x v="10"/>
    <x v="89"/>
    <x v="2"/>
    <x v="0"/>
    <x v="72"/>
    <x v="17"/>
    <x v="3"/>
    <x v="18"/>
    <x v="9"/>
    <x v="3"/>
    <x v="64"/>
    <x v="3"/>
    <x v="0"/>
    <x v="187"/>
    <x v="21"/>
    <x v="4"/>
    <x v="198"/>
    <x v="39"/>
    <x v="72"/>
    <x v="2"/>
    <x v="34"/>
    <x v="4"/>
    <x v="4"/>
    <x v="4"/>
  </r>
  <r>
    <x v="0"/>
    <x v="0"/>
    <x v="9"/>
    <x v="10"/>
    <x v="89"/>
    <x v="2"/>
    <x v="0"/>
    <x v="72"/>
    <x v="17"/>
    <x v="3"/>
    <x v="18"/>
    <x v="9"/>
    <x v="3"/>
    <x v="64"/>
    <x v="3"/>
    <x v="0"/>
    <x v="187"/>
    <x v="21"/>
    <x v="4"/>
    <x v="198"/>
    <x v="84"/>
    <x v="29"/>
    <x v="1"/>
    <x v="95"/>
    <x v="1"/>
    <x v="4"/>
    <x v="4"/>
  </r>
  <r>
    <x v="0"/>
    <x v="0"/>
    <x v="9"/>
    <x v="10"/>
    <x v="89"/>
    <x v="2"/>
    <x v="0"/>
    <x v="72"/>
    <x v="17"/>
    <x v="3"/>
    <x v="18"/>
    <x v="9"/>
    <x v="3"/>
    <x v="64"/>
    <x v="3"/>
    <x v="0"/>
    <x v="187"/>
    <x v="21"/>
    <x v="4"/>
    <x v="198"/>
    <x v="39"/>
    <x v="63"/>
    <x v="2"/>
    <x v="3"/>
    <x v="4"/>
    <x v="10"/>
    <x v="10"/>
  </r>
  <r>
    <x v="0"/>
    <x v="0"/>
    <x v="9"/>
    <x v="10"/>
    <x v="89"/>
    <x v="2"/>
    <x v="0"/>
    <x v="72"/>
    <x v="17"/>
    <x v="3"/>
    <x v="18"/>
    <x v="9"/>
    <x v="3"/>
    <x v="64"/>
    <x v="3"/>
    <x v="0"/>
    <x v="187"/>
    <x v="21"/>
    <x v="4"/>
    <x v="198"/>
    <x v="39"/>
    <x v="65"/>
    <x v="2"/>
    <x v="5"/>
    <x v="4"/>
    <x v="10"/>
    <x v="10"/>
  </r>
  <r>
    <x v="0"/>
    <x v="0"/>
    <x v="9"/>
    <x v="10"/>
    <x v="89"/>
    <x v="2"/>
    <x v="0"/>
    <x v="72"/>
    <x v="17"/>
    <x v="3"/>
    <x v="18"/>
    <x v="9"/>
    <x v="3"/>
    <x v="64"/>
    <x v="3"/>
    <x v="0"/>
    <x v="187"/>
    <x v="21"/>
    <x v="4"/>
    <x v="198"/>
    <x v="39"/>
    <x v="94"/>
    <x v="2"/>
    <x v="71"/>
    <x v="4"/>
    <x v="10"/>
    <x v="10"/>
  </r>
  <r>
    <x v="0"/>
    <x v="0"/>
    <x v="9"/>
    <x v="4"/>
    <x v="0"/>
    <x v="2"/>
    <x v="0"/>
    <x v="72"/>
    <x v="17"/>
    <x v="3"/>
    <x v="18"/>
    <x v="9"/>
    <x v="3"/>
    <x v="64"/>
    <x v="3"/>
    <x v="0"/>
    <x v="4"/>
    <x v="0"/>
    <x v="0"/>
    <x v="4"/>
    <x v="311"/>
    <x v="105"/>
    <x v="3"/>
    <x v="105"/>
    <x v="7"/>
    <x v="17"/>
    <x v="17"/>
  </r>
  <r>
    <x v="0"/>
    <x v="0"/>
    <x v="9"/>
    <x v="4"/>
    <x v="89"/>
    <x v="2"/>
    <x v="0"/>
    <x v="72"/>
    <x v="17"/>
    <x v="3"/>
    <x v="18"/>
    <x v="9"/>
    <x v="3"/>
    <x v="64"/>
    <x v="3"/>
    <x v="0"/>
    <x v="187"/>
    <x v="21"/>
    <x v="4"/>
    <x v="198"/>
    <x v="8"/>
    <x v="49"/>
    <x v="1"/>
    <x v="78"/>
    <x v="6"/>
    <x v="7"/>
    <x v="7"/>
  </r>
  <r>
    <x v="0"/>
    <x v="0"/>
    <x v="9"/>
    <x v="4"/>
    <x v="89"/>
    <x v="2"/>
    <x v="0"/>
    <x v="72"/>
    <x v="17"/>
    <x v="3"/>
    <x v="18"/>
    <x v="9"/>
    <x v="3"/>
    <x v="64"/>
    <x v="3"/>
    <x v="0"/>
    <x v="187"/>
    <x v="21"/>
    <x v="4"/>
    <x v="198"/>
    <x v="67"/>
    <x v="12"/>
    <x v="1"/>
    <x v="72"/>
    <x v="4"/>
    <x v="11"/>
    <x v="11"/>
  </r>
  <r>
    <x v="0"/>
    <x v="0"/>
    <x v="9"/>
    <x v="4"/>
    <x v="89"/>
    <x v="2"/>
    <x v="0"/>
    <x v="72"/>
    <x v="17"/>
    <x v="3"/>
    <x v="18"/>
    <x v="9"/>
    <x v="3"/>
    <x v="64"/>
    <x v="3"/>
    <x v="0"/>
    <x v="187"/>
    <x v="21"/>
    <x v="4"/>
    <x v="198"/>
    <x v="7"/>
    <x v="11"/>
    <x v="1"/>
    <x v="94"/>
    <x v="1"/>
    <x v="6"/>
    <x v="6"/>
  </r>
  <r>
    <x v="0"/>
    <x v="0"/>
    <x v="9"/>
    <x v="2"/>
    <x v="89"/>
    <x v="2"/>
    <x v="0"/>
    <x v="3"/>
    <x v="17"/>
    <x v="3"/>
    <x v="3"/>
    <x v="9"/>
    <x v="3"/>
    <x v="64"/>
    <x v="3"/>
    <x v="0"/>
    <x v="3"/>
    <x v="0"/>
    <x v="0"/>
    <x v="3"/>
    <x v="311"/>
    <x v="105"/>
    <x v="3"/>
    <x v="105"/>
    <x v="7"/>
    <x v="17"/>
    <x v="17"/>
  </r>
  <r>
    <x v="0"/>
    <x v="0"/>
    <x v="9"/>
    <x v="2"/>
    <x v="89"/>
    <x v="2"/>
    <x v="0"/>
    <x v="72"/>
    <x v="17"/>
    <x v="3"/>
    <x v="18"/>
    <x v="9"/>
    <x v="3"/>
    <x v="64"/>
    <x v="3"/>
    <x v="0"/>
    <x v="187"/>
    <x v="21"/>
    <x v="4"/>
    <x v="198"/>
    <x v="5"/>
    <x v="70"/>
    <x v="2"/>
    <x v="41"/>
    <x v="4"/>
    <x v="7"/>
    <x v="7"/>
  </r>
  <r>
    <x v="0"/>
    <x v="0"/>
    <x v="9"/>
    <x v="2"/>
    <x v="89"/>
    <x v="2"/>
    <x v="0"/>
    <x v="72"/>
    <x v="17"/>
    <x v="3"/>
    <x v="18"/>
    <x v="9"/>
    <x v="3"/>
    <x v="64"/>
    <x v="3"/>
    <x v="0"/>
    <x v="187"/>
    <x v="21"/>
    <x v="4"/>
    <x v="198"/>
    <x v="14"/>
    <x v="83"/>
    <x v="2"/>
    <x v="55"/>
    <x v="4"/>
    <x v="16"/>
    <x v="16"/>
  </r>
  <r>
    <x v="0"/>
    <x v="0"/>
    <x v="9"/>
    <x v="2"/>
    <x v="89"/>
    <x v="2"/>
    <x v="0"/>
    <x v="72"/>
    <x v="17"/>
    <x v="3"/>
    <x v="18"/>
    <x v="9"/>
    <x v="3"/>
    <x v="64"/>
    <x v="3"/>
    <x v="0"/>
    <x v="187"/>
    <x v="21"/>
    <x v="4"/>
    <x v="198"/>
    <x v="12"/>
    <x v="4"/>
    <x v="1"/>
    <x v="62"/>
    <x v="1"/>
    <x v="3"/>
    <x v="3"/>
  </r>
  <r>
    <x v="0"/>
    <x v="0"/>
    <x v="9"/>
    <x v="0"/>
    <x v="0"/>
    <x v="2"/>
    <x v="0"/>
    <x v="72"/>
    <x v="17"/>
    <x v="3"/>
    <x v="18"/>
    <x v="9"/>
    <x v="3"/>
    <x v="64"/>
    <x v="3"/>
    <x v="0"/>
    <x v="4"/>
    <x v="0"/>
    <x v="0"/>
    <x v="4"/>
    <x v="311"/>
    <x v="105"/>
    <x v="3"/>
    <x v="105"/>
    <x v="7"/>
    <x v="17"/>
    <x v="17"/>
  </r>
  <r>
    <x v="0"/>
    <x v="0"/>
    <x v="9"/>
    <x v="0"/>
    <x v="89"/>
    <x v="2"/>
    <x v="0"/>
    <x v="72"/>
    <x v="17"/>
    <x v="3"/>
    <x v="18"/>
    <x v="9"/>
    <x v="3"/>
    <x v="64"/>
    <x v="3"/>
    <x v="0"/>
    <x v="187"/>
    <x v="21"/>
    <x v="4"/>
    <x v="198"/>
    <x v="8"/>
    <x v="25"/>
    <x v="1"/>
    <x v="52"/>
    <x v="6"/>
    <x v="14"/>
    <x v="14"/>
  </r>
  <r>
    <x v="0"/>
    <x v="0"/>
    <x v="9"/>
    <x v="0"/>
    <x v="89"/>
    <x v="2"/>
    <x v="0"/>
    <x v="72"/>
    <x v="17"/>
    <x v="3"/>
    <x v="18"/>
    <x v="9"/>
    <x v="3"/>
    <x v="64"/>
    <x v="3"/>
    <x v="0"/>
    <x v="187"/>
    <x v="21"/>
    <x v="4"/>
    <x v="198"/>
    <x v="8"/>
    <x v="32"/>
    <x v="1"/>
    <x v="101"/>
    <x v="6"/>
    <x v="14"/>
    <x v="14"/>
  </r>
  <r>
    <x v="0"/>
    <x v="0"/>
    <x v="9"/>
    <x v="0"/>
    <x v="89"/>
    <x v="2"/>
    <x v="0"/>
    <x v="72"/>
    <x v="17"/>
    <x v="3"/>
    <x v="18"/>
    <x v="9"/>
    <x v="3"/>
    <x v="64"/>
    <x v="3"/>
    <x v="0"/>
    <x v="187"/>
    <x v="21"/>
    <x v="4"/>
    <x v="198"/>
    <x v="8"/>
    <x v="40"/>
    <x v="1"/>
    <x v="104"/>
    <x v="6"/>
    <x v="14"/>
    <x v="14"/>
  </r>
  <r>
    <x v="0"/>
    <x v="0"/>
    <x v="9"/>
    <x v="0"/>
    <x v="89"/>
    <x v="2"/>
    <x v="0"/>
    <x v="72"/>
    <x v="17"/>
    <x v="3"/>
    <x v="18"/>
    <x v="9"/>
    <x v="3"/>
    <x v="64"/>
    <x v="3"/>
    <x v="0"/>
    <x v="187"/>
    <x v="21"/>
    <x v="4"/>
    <x v="198"/>
    <x v="8"/>
    <x v="30"/>
    <x v="1"/>
    <x v="25"/>
    <x v="6"/>
    <x v="14"/>
    <x v="14"/>
  </r>
  <r>
    <x v="0"/>
    <x v="0"/>
    <x v="9"/>
    <x v="0"/>
    <x v="89"/>
    <x v="2"/>
    <x v="0"/>
    <x v="72"/>
    <x v="17"/>
    <x v="3"/>
    <x v="18"/>
    <x v="9"/>
    <x v="3"/>
    <x v="64"/>
    <x v="3"/>
    <x v="0"/>
    <x v="187"/>
    <x v="21"/>
    <x v="4"/>
    <x v="198"/>
    <x v="8"/>
    <x v="28"/>
    <x v="1"/>
    <x v="1"/>
    <x v="6"/>
    <x v="14"/>
    <x v="14"/>
  </r>
  <r>
    <x v="0"/>
    <x v="0"/>
    <x v="9"/>
    <x v="0"/>
    <x v="89"/>
    <x v="2"/>
    <x v="0"/>
    <x v="72"/>
    <x v="17"/>
    <x v="3"/>
    <x v="18"/>
    <x v="9"/>
    <x v="3"/>
    <x v="64"/>
    <x v="3"/>
    <x v="0"/>
    <x v="187"/>
    <x v="21"/>
    <x v="4"/>
    <x v="198"/>
    <x v="24"/>
    <x v="88"/>
    <x v="2"/>
    <x v="10"/>
    <x v="6"/>
    <x v="14"/>
    <x v="14"/>
  </r>
  <r>
    <x v="0"/>
    <x v="0"/>
    <x v="9"/>
    <x v="0"/>
    <x v="89"/>
    <x v="2"/>
    <x v="0"/>
    <x v="72"/>
    <x v="17"/>
    <x v="3"/>
    <x v="18"/>
    <x v="9"/>
    <x v="3"/>
    <x v="64"/>
    <x v="3"/>
    <x v="0"/>
    <x v="187"/>
    <x v="21"/>
    <x v="4"/>
    <x v="198"/>
    <x v="8"/>
    <x v="87"/>
    <x v="2"/>
    <x v="9"/>
    <x v="6"/>
    <x v="14"/>
    <x v="14"/>
  </r>
  <r>
    <x v="0"/>
    <x v="0"/>
    <x v="9"/>
    <x v="0"/>
    <x v="89"/>
    <x v="2"/>
    <x v="0"/>
    <x v="72"/>
    <x v="17"/>
    <x v="3"/>
    <x v="18"/>
    <x v="9"/>
    <x v="3"/>
    <x v="64"/>
    <x v="3"/>
    <x v="0"/>
    <x v="187"/>
    <x v="21"/>
    <x v="4"/>
    <x v="198"/>
    <x v="24"/>
    <x v="86"/>
    <x v="2"/>
    <x v="8"/>
    <x v="6"/>
    <x v="14"/>
    <x v="14"/>
  </r>
  <r>
    <x v="0"/>
    <x v="0"/>
    <x v="9"/>
    <x v="0"/>
    <x v="89"/>
    <x v="2"/>
    <x v="0"/>
    <x v="72"/>
    <x v="17"/>
    <x v="3"/>
    <x v="18"/>
    <x v="9"/>
    <x v="3"/>
    <x v="64"/>
    <x v="3"/>
    <x v="0"/>
    <x v="187"/>
    <x v="21"/>
    <x v="4"/>
    <x v="198"/>
    <x v="8"/>
    <x v="6"/>
    <x v="1"/>
    <x v="80"/>
    <x v="6"/>
    <x v="14"/>
    <x v="14"/>
  </r>
  <r>
    <x v="0"/>
    <x v="0"/>
    <x v="9"/>
    <x v="0"/>
    <x v="89"/>
    <x v="2"/>
    <x v="0"/>
    <x v="72"/>
    <x v="17"/>
    <x v="3"/>
    <x v="18"/>
    <x v="9"/>
    <x v="3"/>
    <x v="64"/>
    <x v="3"/>
    <x v="0"/>
    <x v="187"/>
    <x v="21"/>
    <x v="4"/>
    <x v="198"/>
    <x v="8"/>
    <x v="5"/>
    <x v="1"/>
    <x v="81"/>
    <x v="6"/>
    <x v="14"/>
    <x v="14"/>
  </r>
  <r>
    <x v="0"/>
    <x v="0"/>
    <x v="9"/>
    <x v="0"/>
    <x v="89"/>
    <x v="2"/>
    <x v="0"/>
    <x v="72"/>
    <x v="17"/>
    <x v="3"/>
    <x v="18"/>
    <x v="9"/>
    <x v="3"/>
    <x v="64"/>
    <x v="3"/>
    <x v="0"/>
    <x v="187"/>
    <x v="21"/>
    <x v="4"/>
    <x v="198"/>
    <x v="8"/>
    <x v="46"/>
    <x v="1"/>
    <x v="21"/>
    <x v="6"/>
    <x v="14"/>
    <x v="14"/>
  </r>
  <r>
    <x v="1"/>
    <x v="4"/>
    <x v="74"/>
    <x v="12"/>
    <x v="89"/>
    <x v="2"/>
    <x v="0"/>
    <x v="72"/>
    <x v="17"/>
    <x v="3"/>
    <x v="18"/>
    <x v="9"/>
    <x v="3"/>
    <x v="64"/>
    <x v="3"/>
    <x v="0"/>
    <x v="187"/>
    <x v="21"/>
    <x v="4"/>
    <x v="198"/>
    <x v="311"/>
    <x v="105"/>
    <x v="3"/>
    <x v="105"/>
    <x v="7"/>
    <x v="17"/>
    <x v="17"/>
  </r>
  <r>
    <x v="0"/>
    <x v="0"/>
    <x v="9"/>
    <x v="11"/>
    <x v="89"/>
    <x v="2"/>
    <x v="0"/>
    <x v="0"/>
    <x v="17"/>
    <x v="3"/>
    <x v="5"/>
    <x v="9"/>
    <x v="3"/>
    <x v="64"/>
    <x v="3"/>
    <x v="0"/>
    <x v="2"/>
    <x v="0"/>
    <x v="0"/>
    <x v="2"/>
    <x v="311"/>
    <x v="105"/>
    <x v="3"/>
    <x v="105"/>
    <x v="7"/>
    <x v="17"/>
    <x v="17"/>
  </r>
  <r>
    <x v="0"/>
    <x v="0"/>
    <x v="9"/>
    <x v="11"/>
    <x v="89"/>
    <x v="2"/>
    <x v="0"/>
    <x v="72"/>
    <x v="17"/>
    <x v="3"/>
    <x v="18"/>
    <x v="9"/>
    <x v="3"/>
    <x v="64"/>
    <x v="3"/>
    <x v="0"/>
    <x v="187"/>
    <x v="21"/>
    <x v="4"/>
    <x v="198"/>
    <x v="3"/>
    <x v="2"/>
    <x v="1"/>
    <x v="28"/>
    <x v="4"/>
    <x v="7"/>
    <x v="7"/>
  </r>
  <r>
    <x v="1"/>
    <x v="4"/>
    <x v="74"/>
    <x v="12"/>
    <x v="89"/>
    <x v="2"/>
    <x v="0"/>
    <x v="72"/>
    <x v="17"/>
    <x v="3"/>
    <x v="18"/>
    <x v="9"/>
    <x v="3"/>
    <x v="64"/>
    <x v="3"/>
    <x v="0"/>
    <x v="187"/>
    <x v="21"/>
    <x v="4"/>
    <x v="198"/>
    <x v="311"/>
    <x v="105"/>
    <x v="3"/>
    <x v="105"/>
    <x v="7"/>
    <x v="17"/>
    <x v="17"/>
  </r>
  <r>
    <x v="1"/>
    <x v="4"/>
    <x v="74"/>
    <x v="12"/>
    <x v="89"/>
    <x v="2"/>
    <x v="0"/>
    <x v="72"/>
    <x v="17"/>
    <x v="3"/>
    <x v="18"/>
    <x v="9"/>
    <x v="3"/>
    <x v="64"/>
    <x v="3"/>
    <x v="0"/>
    <x v="187"/>
    <x v="21"/>
    <x v="4"/>
    <x v="198"/>
    <x v="311"/>
    <x v="105"/>
    <x v="3"/>
    <x v="105"/>
    <x v="7"/>
    <x v="17"/>
    <x v="17"/>
  </r>
  <r>
    <x v="0"/>
    <x v="0"/>
    <x v="8"/>
    <x v="12"/>
    <x v="89"/>
    <x v="2"/>
    <x v="0"/>
    <x v="72"/>
    <x v="17"/>
    <x v="3"/>
    <x v="18"/>
    <x v="9"/>
    <x v="3"/>
    <x v="64"/>
    <x v="3"/>
    <x v="0"/>
    <x v="187"/>
    <x v="21"/>
    <x v="4"/>
    <x v="198"/>
    <x v="311"/>
    <x v="105"/>
    <x v="3"/>
    <x v="105"/>
    <x v="7"/>
    <x v="17"/>
    <x v="17"/>
  </r>
  <r>
    <x v="0"/>
    <x v="0"/>
    <x v="8"/>
    <x v="8"/>
    <x v="5"/>
    <x v="2"/>
    <x v="0"/>
    <x v="72"/>
    <x v="17"/>
    <x v="3"/>
    <x v="18"/>
    <x v="9"/>
    <x v="3"/>
    <x v="64"/>
    <x v="3"/>
    <x v="0"/>
    <x v="24"/>
    <x v="0"/>
    <x v="0"/>
    <x v="23"/>
    <x v="311"/>
    <x v="105"/>
    <x v="3"/>
    <x v="105"/>
    <x v="7"/>
    <x v="17"/>
    <x v="17"/>
  </r>
  <r>
    <x v="0"/>
    <x v="0"/>
    <x v="8"/>
    <x v="8"/>
    <x v="89"/>
    <x v="2"/>
    <x v="0"/>
    <x v="72"/>
    <x v="17"/>
    <x v="3"/>
    <x v="18"/>
    <x v="9"/>
    <x v="3"/>
    <x v="64"/>
    <x v="3"/>
    <x v="0"/>
    <x v="187"/>
    <x v="21"/>
    <x v="4"/>
    <x v="198"/>
    <x v="39"/>
    <x v="82"/>
    <x v="2"/>
    <x v="54"/>
    <x v="4"/>
    <x v="6"/>
    <x v="6"/>
  </r>
  <r>
    <x v="0"/>
    <x v="0"/>
    <x v="8"/>
    <x v="8"/>
    <x v="89"/>
    <x v="2"/>
    <x v="0"/>
    <x v="72"/>
    <x v="17"/>
    <x v="3"/>
    <x v="18"/>
    <x v="9"/>
    <x v="3"/>
    <x v="64"/>
    <x v="3"/>
    <x v="0"/>
    <x v="187"/>
    <x v="21"/>
    <x v="4"/>
    <x v="198"/>
    <x v="39"/>
    <x v="60"/>
    <x v="2"/>
    <x v="17"/>
    <x v="4"/>
    <x v="6"/>
    <x v="6"/>
  </r>
  <r>
    <x v="0"/>
    <x v="0"/>
    <x v="8"/>
    <x v="8"/>
    <x v="89"/>
    <x v="2"/>
    <x v="0"/>
    <x v="72"/>
    <x v="17"/>
    <x v="3"/>
    <x v="18"/>
    <x v="9"/>
    <x v="3"/>
    <x v="64"/>
    <x v="3"/>
    <x v="0"/>
    <x v="187"/>
    <x v="21"/>
    <x v="4"/>
    <x v="198"/>
    <x v="39"/>
    <x v="73"/>
    <x v="2"/>
    <x v="38"/>
    <x v="4"/>
    <x v="2"/>
    <x v="2"/>
  </r>
  <r>
    <x v="0"/>
    <x v="0"/>
    <x v="8"/>
    <x v="8"/>
    <x v="89"/>
    <x v="2"/>
    <x v="0"/>
    <x v="72"/>
    <x v="17"/>
    <x v="3"/>
    <x v="18"/>
    <x v="9"/>
    <x v="3"/>
    <x v="64"/>
    <x v="3"/>
    <x v="0"/>
    <x v="187"/>
    <x v="21"/>
    <x v="4"/>
    <x v="198"/>
    <x v="39"/>
    <x v="48"/>
    <x v="1"/>
    <x v="88"/>
    <x v="4"/>
    <x v="6"/>
    <x v="6"/>
  </r>
  <r>
    <x v="0"/>
    <x v="0"/>
    <x v="8"/>
    <x v="8"/>
    <x v="89"/>
    <x v="2"/>
    <x v="0"/>
    <x v="72"/>
    <x v="17"/>
    <x v="3"/>
    <x v="18"/>
    <x v="9"/>
    <x v="3"/>
    <x v="64"/>
    <x v="3"/>
    <x v="0"/>
    <x v="187"/>
    <x v="21"/>
    <x v="4"/>
    <x v="198"/>
    <x v="39"/>
    <x v="80"/>
    <x v="2"/>
    <x v="56"/>
    <x v="4"/>
    <x v="16"/>
    <x v="16"/>
  </r>
  <r>
    <x v="0"/>
    <x v="0"/>
    <x v="8"/>
    <x v="7"/>
    <x v="89"/>
    <x v="2"/>
    <x v="0"/>
    <x v="20"/>
    <x v="17"/>
    <x v="3"/>
    <x v="13"/>
    <x v="9"/>
    <x v="3"/>
    <x v="58"/>
    <x v="3"/>
    <x v="0"/>
    <x v="92"/>
    <x v="0"/>
    <x v="0"/>
    <x v="101"/>
    <x v="311"/>
    <x v="105"/>
    <x v="3"/>
    <x v="105"/>
    <x v="7"/>
    <x v="17"/>
    <x v="17"/>
  </r>
  <r>
    <x v="0"/>
    <x v="0"/>
    <x v="8"/>
    <x v="7"/>
    <x v="89"/>
    <x v="2"/>
    <x v="0"/>
    <x v="72"/>
    <x v="17"/>
    <x v="3"/>
    <x v="18"/>
    <x v="9"/>
    <x v="3"/>
    <x v="64"/>
    <x v="3"/>
    <x v="0"/>
    <x v="187"/>
    <x v="21"/>
    <x v="4"/>
    <x v="198"/>
    <x v="183"/>
    <x v="62"/>
    <x v="2"/>
    <x v="12"/>
    <x v="4"/>
    <x v="3"/>
    <x v="3"/>
  </r>
  <r>
    <x v="0"/>
    <x v="0"/>
    <x v="8"/>
    <x v="7"/>
    <x v="89"/>
    <x v="2"/>
    <x v="0"/>
    <x v="72"/>
    <x v="17"/>
    <x v="3"/>
    <x v="18"/>
    <x v="9"/>
    <x v="3"/>
    <x v="64"/>
    <x v="3"/>
    <x v="0"/>
    <x v="187"/>
    <x v="21"/>
    <x v="4"/>
    <x v="198"/>
    <x v="183"/>
    <x v="58"/>
    <x v="2"/>
    <x v="26"/>
    <x v="4"/>
    <x v="3"/>
    <x v="3"/>
  </r>
  <r>
    <x v="0"/>
    <x v="0"/>
    <x v="8"/>
    <x v="7"/>
    <x v="89"/>
    <x v="2"/>
    <x v="0"/>
    <x v="72"/>
    <x v="17"/>
    <x v="3"/>
    <x v="18"/>
    <x v="9"/>
    <x v="3"/>
    <x v="64"/>
    <x v="3"/>
    <x v="0"/>
    <x v="187"/>
    <x v="21"/>
    <x v="4"/>
    <x v="198"/>
    <x v="84"/>
    <x v="75"/>
    <x v="2"/>
    <x v="102"/>
    <x v="1"/>
    <x v="2"/>
    <x v="2"/>
  </r>
  <r>
    <x v="0"/>
    <x v="0"/>
    <x v="8"/>
    <x v="7"/>
    <x v="89"/>
    <x v="2"/>
    <x v="0"/>
    <x v="72"/>
    <x v="17"/>
    <x v="3"/>
    <x v="18"/>
    <x v="9"/>
    <x v="3"/>
    <x v="64"/>
    <x v="3"/>
    <x v="0"/>
    <x v="187"/>
    <x v="21"/>
    <x v="4"/>
    <x v="198"/>
    <x v="56"/>
    <x v="73"/>
    <x v="2"/>
    <x v="38"/>
    <x v="4"/>
    <x v="2"/>
    <x v="2"/>
  </r>
  <r>
    <x v="0"/>
    <x v="0"/>
    <x v="8"/>
    <x v="7"/>
    <x v="89"/>
    <x v="2"/>
    <x v="0"/>
    <x v="72"/>
    <x v="17"/>
    <x v="3"/>
    <x v="18"/>
    <x v="9"/>
    <x v="3"/>
    <x v="64"/>
    <x v="3"/>
    <x v="0"/>
    <x v="187"/>
    <x v="21"/>
    <x v="4"/>
    <x v="198"/>
    <x v="183"/>
    <x v="38"/>
    <x v="1"/>
    <x v="87"/>
    <x v="4"/>
    <x v="3"/>
    <x v="3"/>
  </r>
  <r>
    <x v="0"/>
    <x v="0"/>
    <x v="8"/>
    <x v="7"/>
    <x v="89"/>
    <x v="2"/>
    <x v="0"/>
    <x v="72"/>
    <x v="17"/>
    <x v="3"/>
    <x v="18"/>
    <x v="9"/>
    <x v="3"/>
    <x v="64"/>
    <x v="3"/>
    <x v="0"/>
    <x v="187"/>
    <x v="21"/>
    <x v="4"/>
    <x v="198"/>
    <x v="183"/>
    <x v="81"/>
    <x v="2"/>
    <x v="59"/>
    <x v="4"/>
    <x v="16"/>
    <x v="16"/>
  </r>
  <r>
    <x v="0"/>
    <x v="0"/>
    <x v="8"/>
    <x v="10"/>
    <x v="5"/>
    <x v="2"/>
    <x v="0"/>
    <x v="72"/>
    <x v="17"/>
    <x v="3"/>
    <x v="18"/>
    <x v="9"/>
    <x v="3"/>
    <x v="64"/>
    <x v="3"/>
    <x v="0"/>
    <x v="24"/>
    <x v="0"/>
    <x v="0"/>
    <x v="23"/>
    <x v="311"/>
    <x v="105"/>
    <x v="3"/>
    <x v="105"/>
    <x v="7"/>
    <x v="17"/>
    <x v="17"/>
  </r>
  <r>
    <x v="0"/>
    <x v="0"/>
    <x v="8"/>
    <x v="10"/>
    <x v="89"/>
    <x v="2"/>
    <x v="0"/>
    <x v="72"/>
    <x v="17"/>
    <x v="3"/>
    <x v="18"/>
    <x v="9"/>
    <x v="3"/>
    <x v="64"/>
    <x v="3"/>
    <x v="0"/>
    <x v="187"/>
    <x v="21"/>
    <x v="4"/>
    <x v="198"/>
    <x v="39"/>
    <x v="72"/>
    <x v="2"/>
    <x v="34"/>
    <x v="4"/>
    <x v="4"/>
    <x v="4"/>
  </r>
  <r>
    <x v="0"/>
    <x v="0"/>
    <x v="8"/>
    <x v="10"/>
    <x v="89"/>
    <x v="2"/>
    <x v="0"/>
    <x v="72"/>
    <x v="17"/>
    <x v="3"/>
    <x v="18"/>
    <x v="9"/>
    <x v="3"/>
    <x v="64"/>
    <x v="3"/>
    <x v="0"/>
    <x v="187"/>
    <x v="21"/>
    <x v="4"/>
    <x v="198"/>
    <x v="84"/>
    <x v="29"/>
    <x v="1"/>
    <x v="95"/>
    <x v="1"/>
    <x v="4"/>
    <x v="4"/>
  </r>
  <r>
    <x v="0"/>
    <x v="0"/>
    <x v="8"/>
    <x v="10"/>
    <x v="89"/>
    <x v="2"/>
    <x v="0"/>
    <x v="72"/>
    <x v="17"/>
    <x v="3"/>
    <x v="18"/>
    <x v="9"/>
    <x v="3"/>
    <x v="64"/>
    <x v="3"/>
    <x v="0"/>
    <x v="187"/>
    <x v="21"/>
    <x v="4"/>
    <x v="198"/>
    <x v="39"/>
    <x v="63"/>
    <x v="2"/>
    <x v="3"/>
    <x v="4"/>
    <x v="10"/>
    <x v="10"/>
  </r>
  <r>
    <x v="0"/>
    <x v="0"/>
    <x v="8"/>
    <x v="10"/>
    <x v="89"/>
    <x v="2"/>
    <x v="0"/>
    <x v="72"/>
    <x v="17"/>
    <x v="3"/>
    <x v="18"/>
    <x v="9"/>
    <x v="3"/>
    <x v="64"/>
    <x v="3"/>
    <x v="0"/>
    <x v="187"/>
    <x v="21"/>
    <x v="4"/>
    <x v="198"/>
    <x v="39"/>
    <x v="65"/>
    <x v="2"/>
    <x v="5"/>
    <x v="4"/>
    <x v="10"/>
    <x v="10"/>
  </r>
  <r>
    <x v="0"/>
    <x v="0"/>
    <x v="8"/>
    <x v="10"/>
    <x v="89"/>
    <x v="2"/>
    <x v="0"/>
    <x v="72"/>
    <x v="17"/>
    <x v="3"/>
    <x v="18"/>
    <x v="9"/>
    <x v="3"/>
    <x v="64"/>
    <x v="3"/>
    <x v="0"/>
    <x v="187"/>
    <x v="21"/>
    <x v="4"/>
    <x v="198"/>
    <x v="39"/>
    <x v="94"/>
    <x v="2"/>
    <x v="71"/>
    <x v="4"/>
    <x v="10"/>
    <x v="10"/>
  </r>
  <r>
    <x v="0"/>
    <x v="0"/>
    <x v="8"/>
    <x v="4"/>
    <x v="0"/>
    <x v="2"/>
    <x v="0"/>
    <x v="72"/>
    <x v="17"/>
    <x v="3"/>
    <x v="18"/>
    <x v="9"/>
    <x v="3"/>
    <x v="64"/>
    <x v="3"/>
    <x v="0"/>
    <x v="4"/>
    <x v="0"/>
    <x v="0"/>
    <x v="4"/>
    <x v="311"/>
    <x v="105"/>
    <x v="3"/>
    <x v="105"/>
    <x v="7"/>
    <x v="17"/>
    <x v="17"/>
  </r>
  <r>
    <x v="0"/>
    <x v="0"/>
    <x v="8"/>
    <x v="4"/>
    <x v="89"/>
    <x v="2"/>
    <x v="0"/>
    <x v="72"/>
    <x v="17"/>
    <x v="3"/>
    <x v="18"/>
    <x v="9"/>
    <x v="3"/>
    <x v="64"/>
    <x v="3"/>
    <x v="0"/>
    <x v="187"/>
    <x v="21"/>
    <x v="4"/>
    <x v="198"/>
    <x v="8"/>
    <x v="49"/>
    <x v="1"/>
    <x v="78"/>
    <x v="6"/>
    <x v="7"/>
    <x v="7"/>
  </r>
  <r>
    <x v="0"/>
    <x v="0"/>
    <x v="8"/>
    <x v="4"/>
    <x v="89"/>
    <x v="2"/>
    <x v="0"/>
    <x v="72"/>
    <x v="17"/>
    <x v="3"/>
    <x v="18"/>
    <x v="9"/>
    <x v="3"/>
    <x v="64"/>
    <x v="3"/>
    <x v="0"/>
    <x v="187"/>
    <x v="21"/>
    <x v="4"/>
    <x v="198"/>
    <x v="67"/>
    <x v="12"/>
    <x v="1"/>
    <x v="72"/>
    <x v="4"/>
    <x v="11"/>
    <x v="11"/>
  </r>
  <r>
    <x v="0"/>
    <x v="0"/>
    <x v="8"/>
    <x v="4"/>
    <x v="89"/>
    <x v="2"/>
    <x v="0"/>
    <x v="72"/>
    <x v="17"/>
    <x v="3"/>
    <x v="18"/>
    <x v="9"/>
    <x v="3"/>
    <x v="64"/>
    <x v="3"/>
    <x v="0"/>
    <x v="187"/>
    <x v="21"/>
    <x v="4"/>
    <x v="198"/>
    <x v="7"/>
    <x v="11"/>
    <x v="1"/>
    <x v="94"/>
    <x v="1"/>
    <x v="6"/>
    <x v="6"/>
  </r>
  <r>
    <x v="0"/>
    <x v="0"/>
    <x v="8"/>
    <x v="2"/>
    <x v="89"/>
    <x v="2"/>
    <x v="0"/>
    <x v="3"/>
    <x v="17"/>
    <x v="3"/>
    <x v="3"/>
    <x v="9"/>
    <x v="3"/>
    <x v="64"/>
    <x v="3"/>
    <x v="0"/>
    <x v="3"/>
    <x v="0"/>
    <x v="0"/>
    <x v="3"/>
    <x v="311"/>
    <x v="105"/>
    <x v="3"/>
    <x v="105"/>
    <x v="7"/>
    <x v="17"/>
    <x v="17"/>
  </r>
  <r>
    <x v="0"/>
    <x v="0"/>
    <x v="8"/>
    <x v="2"/>
    <x v="89"/>
    <x v="2"/>
    <x v="0"/>
    <x v="72"/>
    <x v="17"/>
    <x v="3"/>
    <x v="18"/>
    <x v="9"/>
    <x v="3"/>
    <x v="64"/>
    <x v="3"/>
    <x v="0"/>
    <x v="187"/>
    <x v="21"/>
    <x v="4"/>
    <x v="198"/>
    <x v="5"/>
    <x v="70"/>
    <x v="2"/>
    <x v="41"/>
    <x v="4"/>
    <x v="7"/>
    <x v="7"/>
  </r>
  <r>
    <x v="0"/>
    <x v="0"/>
    <x v="8"/>
    <x v="2"/>
    <x v="89"/>
    <x v="2"/>
    <x v="0"/>
    <x v="72"/>
    <x v="17"/>
    <x v="3"/>
    <x v="18"/>
    <x v="9"/>
    <x v="3"/>
    <x v="64"/>
    <x v="3"/>
    <x v="0"/>
    <x v="187"/>
    <x v="21"/>
    <x v="4"/>
    <x v="198"/>
    <x v="14"/>
    <x v="83"/>
    <x v="2"/>
    <x v="55"/>
    <x v="4"/>
    <x v="16"/>
    <x v="16"/>
  </r>
  <r>
    <x v="0"/>
    <x v="0"/>
    <x v="8"/>
    <x v="2"/>
    <x v="89"/>
    <x v="2"/>
    <x v="0"/>
    <x v="72"/>
    <x v="17"/>
    <x v="3"/>
    <x v="18"/>
    <x v="9"/>
    <x v="3"/>
    <x v="64"/>
    <x v="3"/>
    <x v="0"/>
    <x v="187"/>
    <x v="21"/>
    <x v="4"/>
    <x v="198"/>
    <x v="12"/>
    <x v="4"/>
    <x v="1"/>
    <x v="62"/>
    <x v="1"/>
    <x v="3"/>
    <x v="3"/>
  </r>
  <r>
    <x v="0"/>
    <x v="0"/>
    <x v="8"/>
    <x v="0"/>
    <x v="0"/>
    <x v="2"/>
    <x v="0"/>
    <x v="72"/>
    <x v="17"/>
    <x v="3"/>
    <x v="18"/>
    <x v="9"/>
    <x v="3"/>
    <x v="64"/>
    <x v="3"/>
    <x v="0"/>
    <x v="4"/>
    <x v="0"/>
    <x v="0"/>
    <x v="4"/>
    <x v="311"/>
    <x v="105"/>
    <x v="3"/>
    <x v="105"/>
    <x v="7"/>
    <x v="17"/>
    <x v="17"/>
  </r>
  <r>
    <x v="0"/>
    <x v="0"/>
    <x v="8"/>
    <x v="0"/>
    <x v="89"/>
    <x v="2"/>
    <x v="0"/>
    <x v="72"/>
    <x v="17"/>
    <x v="3"/>
    <x v="18"/>
    <x v="9"/>
    <x v="3"/>
    <x v="64"/>
    <x v="3"/>
    <x v="0"/>
    <x v="187"/>
    <x v="21"/>
    <x v="4"/>
    <x v="198"/>
    <x v="8"/>
    <x v="25"/>
    <x v="1"/>
    <x v="52"/>
    <x v="6"/>
    <x v="14"/>
    <x v="14"/>
  </r>
  <r>
    <x v="0"/>
    <x v="0"/>
    <x v="8"/>
    <x v="0"/>
    <x v="89"/>
    <x v="2"/>
    <x v="0"/>
    <x v="72"/>
    <x v="17"/>
    <x v="3"/>
    <x v="18"/>
    <x v="9"/>
    <x v="3"/>
    <x v="64"/>
    <x v="3"/>
    <x v="0"/>
    <x v="187"/>
    <x v="21"/>
    <x v="4"/>
    <x v="198"/>
    <x v="8"/>
    <x v="32"/>
    <x v="1"/>
    <x v="101"/>
    <x v="6"/>
    <x v="14"/>
    <x v="14"/>
  </r>
  <r>
    <x v="0"/>
    <x v="0"/>
    <x v="8"/>
    <x v="0"/>
    <x v="89"/>
    <x v="2"/>
    <x v="0"/>
    <x v="72"/>
    <x v="17"/>
    <x v="3"/>
    <x v="18"/>
    <x v="9"/>
    <x v="3"/>
    <x v="64"/>
    <x v="3"/>
    <x v="0"/>
    <x v="187"/>
    <x v="21"/>
    <x v="4"/>
    <x v="198"/>
    <x v="8"/>
    <x v="40"/>
    <x v="1"/>
    <x v="104"/>
    <x v="6"/>
    <x v="14"/>
    <x v="14"/>
  </r>
  <r>
    <x v="0"/>
    <x v="0"/>
    <x v="8"/>
    <x v="0"/>
    <x v="89"/>
    <x v="2"/>
    <x v="0"/>
    <x v="72"/>
    <x v="17"/>
    <x v="3"/>
    <x v="18"/>
    <x v="9"/>
    <x v="3"/>
    <x v="64"/>
    <x v="3"/>
    <x v="0"/>
    <x v="187"/>
    <x v="21"/>
    <x v="4"/>
    <x v="198"/>
    <x v="8"/>
    <x v="30"/>
    <x v="1"/>
    <x v="25"/>
    <x v="6"/>
    <x v="14"/>
    <x v="14"/>
  </r>
  <r>
    <x v="0"/>
    <x v="0"/>
    <x v="8"/>
    <x v="0"/>
    <x v="89"/>
    <x v="2"/>
    <x v="0"/>
    <x v="72"/>
    <x v="17"/>
    <x v="3"/>
    <x v="18"/>
    <x v="9"/>
    <x v="3"/>
    <x v="64"/>
    <x v="3"/>
    <x v="0"/>
    <x v="187"/>
    <x v="21"/>
    <x v="4"/>
    <x v="198"/>
    <x v="8"/>
    <x v="28"/>
    <x v="1"/>
    <x v="1"/>
    <x v="6"/>
    <x v="14"/>
    <x v="14"/>
  </r>
  <r>
    <x v="0"/>
    <x v="0"/>
    <x v="8"/>
    <x v="0"/>
    <x v="89"/>
    <x v="2"/>
    <x v="0"/>
    <x v="72"/>
    <x v="17"/>
    <x v="3"/>
    <x v="18"/>
    <x v="9"/>
    <x v="3"/>
    <x v="64"/>
    <x v="3"/>
    <x v="0"/>
    <x v="187"/>
    <x v="21"/>
    <x v="4"/>
    <x v="198"/>
    <x v="24"/>
    <x v="88"/>
    <x v="2"/>
    <x v="10"/>
    <x v="6"/>
    <x v="14"/>
    <x v="14"/>
  </r>
  <r>
    <x v="0"/>
    <x v="0"/>
    <x v="8"/>
    <x v="0"/>
    <x v="89"/>
    <x v="2"/>
    <x v="0"/>
    <x v="72"/>
    <x v="17"/>
    <x v="3"/>
    <x v="18"/>
    <x v="9"/>
    <x v="3"/>
    <x v="64"/>
    <x v="3"/>
    <x v="0"/>
    <x v="187"/>
    <x v="21"/>
    <x v="4"/>
    <x v="198"/>
    <x v="8"/>
    <x v="87"/>
    <x v="2"/>
    <x v="9"/>
    <x v="6"/>
    <x v="14"/>
    <x v="14"/>
  </r>
  <r>
    <x v="0"/>
    <x v="0"/>
    <x v="8"/>
    <x v="0"/>
    <x v="89"/>
    <x v="2"/>
    <x v="0"/>
    <x v="72"/>
    <x v="17"/>
    <x v="3"/>
    <x v="18"/>
    <x v="9"/>
    <x v="3"/>
    <x v="64"/>
    <x v="3"/>
    <x v="0"/>
    <x v="187"/>
    <x v="21"/>
    <x v="4"/>
    <x v="198"/>
    <x v="24"/>
    <x v="86"/>
    <x v="2"/>
    <x v="8"/>
    <x v="6"/>
    <x v="14"/>
    <x v="14"/>
  </r>
  <r>
    <x v="0"/>
    <x v="0"/>
    <x v="8"/>
    <x v="0"/>
    <x v="89"/>
    <x v="2"/>
    <x v="0"/>
    <x v="72"/>
    <x v="17"/>
    <x v="3"/>
    <x v="18"/>
    <x v="9"/>
    <x v="3"/>
    <x v="64"/>
    <x v="3"/>
    <x v="0"/>
    <x v="187"/>
    <x v="21"/>
    <x v="4"/>
    <x v="198"/>
    <x v="8"/>
    <x v="6"/>
    <x v="1"/>
    <x v="80"/>
    <x v="6"/>
    <x v="14"/>
    <x v="14"/>
  </r>
  <r>
    <x v="0"/>
    <x v="0"/>
    <x v="8"/>
    <x v="0"/>
    <x v="89"/>
    <x v="2"/>
    <x v="0"/>
    <x v="72"/>
    <x v="17"/>
    <x v="3"/>
    <x v="18"/>
    <x v="9"/>
    <x v="3"/>
    <x v="64"/>
    <x v="3"/>
    <x v="0"/>
    <x v="187"/>
    <x v="21"/>
    <x v="4"/>
    <x v="198"/>
    <x v="8"/>
    <x v="5"/>
    <x v="1"/>
    <x v="81"/>
    <x v="6"/>
    <x v="14"/>
    <x v="14"/>
  </r>
  <r>
    <x v="0"/>
    <x v="0"/>
    <x v="8"/>
    <x v="0"/>
    <x v="89"/>
    <x v="2"/>
    <x v="0"/>
    <x v="72"/>
    <x v="17"/>
    <x v="3"/>
    <x v="18"/>
    <x v="9"/>
    <x v="3"/>
    <x v="64"/>
    <x v="3"/>
    <x v="0"/>
    <x v="187"/>
    <x v="21"/>
    <x v="4"/>
    <x v="198"/>
    <x v="8"/>
    <x v="46"/>
    <x v="1"/>
    <x v="21"/>
    <x v="6"/>
    <x v="14"/>
    <x v="14"/>
  </r>
  <r>
    <x v="1"/>
    <x v="4"/>
    <x v="74"/>
    <x v="12"/>
    <x v="89"/>
    <x v="2"/>
    <x v="0"/>
    <x v="72"/>
    <x v="17"/>
    <x v="3"/>
    <x v="18"/>
    <x v="9"/>
    <x v="3"/>
    <x v="64"/>
    <x v="3"/>
    <x v="0"/>
    <x v="187"/>
    <x v="21"/>
    <x v="4"/>
    <x v="198"/>
    <x v="311"/>
    <x v="105"/>
    <x v="3"/>
    <x v="105"/>
    <x v="7"/>
    <x v="17"/>
    <x v="17"/>
  </r>
  <r>
    <x v="0"/>
    <x v="0"/>
    <x v="8"/>
    <x v="11"/>
    <x v="89"/>
    <x v="2"/>
    <x v="0"/>
    <x v="0"/>
    <x v="17"/>
    <x v="3"/>
    <x v="5"/>
    <x v="9"/>
    <x v="3"/>
    <x v="64"/>
    <x v="3"/>
    <x v="0"/>
    <x v="2"/>
    <x v="0"/>
    <x v="0"/>
    <x v="2"/>
    <x v="311"/>
    <x v="105"/>
    <x v="3"/>
    <x v="105"/>
    <x v="7"/>
    <x v="17"/>
    <x v="17"/>
  </r>
  <r>
    <x v="0"/>
    <x v="0"/>
    <x v="8"/>
    <x v="11"/>
    <x v="89"/>
    <x v="2"/>
    <x v="0"/>
    <x v="72"/>
    <x v="17"/>
    <x v="3"/>
    <x v="18"/>
    <x v="9"/>
    <x v="3"/>
    <x v="64"/>
    <x v="3"/>
    <x v="0"/>
    <x v="187"/>
    <x v="21"/>
    <x v="4"/>
    <x v="198"/>
    <x v="3"/>
    <x v="2"/>
    <x v="1"/>
    <x v="28"/>
    <x v="4"/>
    <x v="7"/>
    <x v="7"/>
  </r>
  <r>
    <x v="1"/>
    <x v="4"/>
    <x v="74"/>
    <x v="12"/>
    <x v="89"/>
    <x v="2"/>
    <x v="0"/>
    <x v="72"/>
    <x v="17"/>
    <x v="3"/>
    <x v="18"/>
    <x v="9"/>
    <x v="3"/>
    <x v="64"/>
    <x v="3"/>
    <x v="0"/>
    <x v="187"/>
    <x v="21"/>
    <x v="4"/>
    <x v="198"/>
    <x v="311"/>
    <x v="105"/>
    <x v="3"/>
    <x v="105"/>
    <x v="7"/>
    <x v="17"/>
    <x v="17"/>
  </r>
  <r>
    <x v="1"/>
    <x v="4"/>
    <x v="74"/>
    <x v="12"/>
    <x v="89"/>
    <x v="2"/>
    <x v="0"/>
    <x v="72"/>
    <x v="17"/>
    <x v="3"/>
    <x v="18"/>
    <x v="9"/>
    <x v="3"/>
    <x v="64"/>
    <x v="3"/>
    <x v="0"/>
    <x v="187"/>
    <x v="21"/>
    <x v="4"/>
    <x v="198"/>
    <x v="311"/>
    <x v="105"/>
    <x v="3"/>
    <x v="105"/>
    <x v="7"/>
    <x v="17"/>
    <x v="17"/>
  </r>
  <r>
    <x v="0"/>
    <x v="0"/>
    <x v="42"/>
    <x v="12"/>
    <x v="89"/>
    <x v="2"/>
    <x v="0"/>
    <x v="72"/>
    <x v="17"/>
    <x v="3"/>
    <x v="18"/>
    <x v="9"/>
    <x v="3"/>
    <x v="64"/>
    <x v="3"/>
    <x v="0"/>
    <x v="187"/>
    <x v="21"/>
    <x v="4"/>
    <x v="198"/>
    <x v="311"/>
    <x v="105"/>
    <x v="3"/>
    <x v="105"/>
    <x v="7"/>
    <x v="17"/>
    <x v="17"/>
  </r>
  <r>
    <x v="0"/>
    <x v="0"/>
    <x v="42"/>
    <x v="8"/>
    <x v="17"/>
    <x v="2"/>
    <x v="0"/>
    <x v="72"/>
    <x v="17"/>
    <x v="3"/>
    <x v="18"/>
    <x v="9"/>
    <x v="3"/>
    <x v="64"/>
    <x v="3"/>
    <x v="0"/>
    <x v="44"/>
    <x v="0"/>
    <x v="0"/>
    <x v="50"/>
    <x v="311"/>
    <x v="105"/>
    <x v="3"/>
    <x v="105"/>
    <x v="7"/>
    <x v="17"/>
    <x v="17"/>
  </r>
  <r>
    <x v="0"/>
    <x v="0"/>
    <x v="42"/>
    <x v="8"/>
    <x v="89"/>
    <x v="2"/>
    <x v="0"/>
    <x v="72"/>
    <x v="17"/>
    <x v="3"/>
    <x v="18"/>
    <x v="9"/>
    <x v="3"/>
    <x v="64"/>
    <x v="3"/>
    <x v="0"/>
    <x v="187"/>
    <x v="21"/>
    <x v="4"/>
    <x v="198"/>
    <x v="97"/>
    <x v="82"/>
    <x v="2"/>
    <x v="54"/>
    <x v="4"/>
    <x v="2"/>
    <x v="2"/>
  </r>
  <r>
    <x v="0"/>
    <x v="0"/>
    <x v="42"/>
    <x v="8"/>
    <x v="89"/>
    <x v="2"/>
    <x v="0"/>
    <x v="72"/>
    <x v="17"/>
    <x v="3"/>
    <x v="18"/>
    <x v="9"/>
    <x v="3"/>
    <x v="64"/>
    <x v="3"/>
    <x v="0"/>
    <x v="187"/>
    <x v="21"/>
    <x v="4"/>
    <x v="198"/>
    <x v="97"/>
    <x v="61"/>
    <x v="2"/>
    <x v="16"/>
    <x v="4"/>
    <x v="2"/>
    <x v="2"/>
  </r>
  <r>
    <x v="0"/>
    <x v="0"/>
    <x v="42"/>
    <x v="8"/>
    <x v="89"/>
    <x v="2"/>
    <x v="0"/>
    <x v="72"/>
    <x v="17"/>
    <x v="3"/>
    <x v="18"/>
    <x v="9"/>
    <x v="3"/>
    <x v="64"/>
    <x v="3"/>
    <x v="0"/>
    <x v="187"/>
    <x v="21"/>
    <x v="4"/>
    <x v="198"/>
    <x v="97"/>
    <x v="34"/>
    <x v="1"/>
    <x v="37"/>
    <x v="4"/>
    <x v="2"/>
    <x v="2"/>
  </r>
  <r>
    <x v="0"/>
    <x v="0"/>
    <x v="42"/>
    <x v="8"/>
    <x v="89"/>
    <x v="2"/>
    <x v="0"/>
    <x v="72"/>
    <x v="17"/>
    <x v="3"/>
    <x v="18"/>
    <x v="9"/>
    <x v="3"/>
    <x v="64"/>
    <x v="3"/>
    <x v="0"/>
    <x v="187"/>
    <x v="21"/>
    <x v="4"/>
    <x v="198"/>
    <x v="97"/>
    <x v="76"/>
    <x v="2"/>
    <x v="84"/>
    <x v="4"/>
    <x v="2"/>
    <x v="2"/>
  </r>
  <r>
    <x v="0"/>
    <x v="0"/>
    <x v="42"/>
    <x v="8"/>
    <x v="89"/>
    <x v="2"/>
    <x v="0"/>
    <x v="72"/>
    <x v="17"/>
    <x v="3"/>
    <x v="18"/>
    <x v="9"/>
    <x v="3"/>
    <x v="64"/>
    <x v="3"/>
    <x v="0"/>
    <x v="187"/>
    <x v="21"/>
    <x v="4"/>
    <x v="198"/>
    <x v="97"/>
    <x v="91"/>
    <x v="2"/>
    <x v="83"/>
    <x v="4"/>
    <x v="8"/>
    <x v="8"/>
  </r>
  <r>
    <x v="0"/>
    <x v="0"/>
    <x v="42"/>
    <x v="8"/>
    <x v="89"/>
    <x v="2"/>
    <x v="0"/>
    <x v="72"/>
    <x v="17"/>
    <x v="3"/>
    <x v="18"/>
    <x v="9"/>
    <x v="3"/>
    <x v="64"/>
    <x v="3"/>
    <x v="0"/>
    <x v="187"/>
    <x v="21"/>
    <x v="4"/>
    <x v="198"/>
    <x v="97"/>
    <x v="23"/>
    <x v="1"/>
    <x v="68"/>
    <x v="4"/>
    <x v="8"/>
    <x v="8"/>
  </r>
  <r>
    <x v="0"/>
    <x v="0"/>
    <x v="42"/>
    <x v="7"/>
    <x v="89"/>
    <x v="2"/>
    <x v="0"/>
    <x v="29"/>
    <x v="17"/>
    <x v="3"/>
    <x v="2"/>
    <x v="9"/>
    <x v="3"/>
    <x v="64"/>
    <x v="3"/>
    <x v="0"/>
    <x v="35"/>
    <x v="0"/>
    <x v="0"/>
    <x v="38"/>
    <x v="311"/>
    <x v="105"/>
    <x v="3"/>
    <x v="105"/>
    <x v="7"/>
    <x v="17"/>
    <x v="17"/>
  </r>
  <r>
    <x v="0"/>
    <x v="0"/>
    <x v="42"/>
    <x v="7"/>
    <x v="89"/>
    <x v="2"/>
    <x v="0"/>
    <x v="72"/>
    <x v="17"/>
    <x v="3"/>
    <x v="18"/>
    <x v="9"/>
    <x v="3"/>
    <x v="64"/>
    <x v="3"/>
    <x v="0"/>
    <x v="187"/>
    <x v="21"/>
    <x v="4"/>
    <x v="198"/>
    <x v="64"/>
    <x v="34"/>
    <x v="1"/>
    <x v="37"/>
    <x v="4"/>
    <x v="2"/>
    <x v="2"/>
  </r>
  <r>
    <x v="0"/>
    <x v="0"/>
    <x v="42"/>
    <x v="7"/>
    <x v="89"/>
    <x v="2"/>
    <x v="0"/>
    <x v="72"/>
    <x v="17"/>
    <x v="3"/>
    <x v="18"/>
    <x v="9"/>
    <x v="3"/>
    <x v="64"/>
    <x v="3"/>
    <x v="0"/>
    <x v="187"/>
    <x v="21"/>
    <x v="4"/>
    <x v="198"/>
    <x v="64"/>
    <x v="77"/>
    <x v="2"/>
    <x v="85"/>
    <x v="4"/>
    <x v="2"/>
    <x v="2"/>
  </r>
  <r>
    <x v="0"/>
    <x v="0"/>
    <x v="42"/>
    <x v="7"/>
    <x v="89"/>
    <x v="2"/>
    <x v="0"/>
    <x v="72"/>
    <x v="17"/>
    <x v="3"/>
    <x v="18"/>
    <x v="9"/>
    <x v="3"/>
    <x v="64"/>
    <x v="3"/>
    <x v="0"/>
    <x v="187"/>
    <x v="21"/>
    <x v="4"/>
    <x v="198"/>
    <x v="64"/>
    <x v="23"/>
    <x v="1"/>
    <x v="68"/>
    <x v="4"/>
    <x v="9"/>
    <x v="9"/>
  </r>
  <r>
    <x v="1"/>
    <x v="4"/>
    <x v="74"/>
    <x v="12"/>
    <x v="89"/>
    <x v="2"/>
    <x v="0"/>
    <x v="72"/>
    <x v="17"/>
    <x v="3"/>
    <x v="18"/>
    <x v="9"/>
    <x v="3"/>
    <x v="64"/>
    <x v="3"/>
    <x v="0"/>
    <x v="187"/>
    <x v="21"/>
    <x v="4"/>
    <x v="198"/>
    <x v="311"/>
    <x v="105"/>
    <x v="3"/>
    <x v="105"/>
    <x v="7"/>
    <x v="17"/>
    <x v="17"/>
  </r>
  <r>
    <x v="1"/>
    <x v="4"/>
    <x v="74"/>
    <x v="12"/>
    <x v="89"/>
    <x v="2"/>
    <x v="0"/>
    <x v="72"/>
    <x v="17"/>
    <x v="3"/>
    <x v="18"/>
    <x v="9"/>
    <x v="3"/>
    <x v="64"/>
    <x v="3"/>
    <x v="0"/>
    <x v="187"/>
    <x v="21"/>
    <x v="4"/>
    <x v="198"/>
    <x v="311"/>
    <x v="105"/>
    <x v="3"/>
    <x v="105"/>
    <x v="7"/>
    <x v="17"/>
    <x v="17"/>
  </r>
  <r>
    <x v="0"/>
    <x v="0"/>
    <x v="30"/>
    <x v="12"/>
    <x v="89"/>
    <x v="2"/>
    <x v="0"/>
    <x v="72"/>
    <x v="17"/>
    <x v="3"/>
    <x v="18"/>
    <x v="9"/>
    <x v="3"/>
    <x v="64"/>
    <x v="3"/>
    <x v="0"/>
    <x v="187"/>
    <x v="21"/>
    <x v="4"/>
    <x v="198"/>
    <x v="311"/>
    <x v="105"/>
    <x v="3"/>
    <x v="105"/>
    <x v="7"/>
    <x v="17"/>
    <x v="17"/>
  </r>
  <r>
    <x v="0"/>
    <x v="0"/>
    <x v="30"/>
    <x v="8"/>
    <x v="78"/>
    <x v="2"/>
    <x v="0"/>
    <x v="72"/>
    <x v="17"/>
    <x v="3"/>
    <x v="18"/>
    <x v="9"/>
    <x v="3"/>
    <x v="64"/>
    <x v="3"/>
    <x v="0"/>
    <x v="159"/>
    <x v="0"/>
    <x v="0"/>
    <x v="168"/>
    <x v="311"/>
    <x v="105"/>
    <x v="3"/>
    <x v="105"/>
    <x v="7"/>
    <x v="17"/>
    <x v="17"/>
  </r>
  <r>
    <x v="0"/>
    <x v="0"/>
    <x v="30"/>
    <x v="8"/>
    <x v="89"/>
    <x v="2"/>
    <x v="0"/>
    <x v="72"/>
    <x v="17"/>
    <x v="3"/>
    <x v="18"/>
    <x v="9"/>
    <x v="3"/>
    <x v="64"/>
    <x v="3"/>
    <x v="0"/>
    <x v="187"/>
    <x v="21"/>
    <x v="4"/>
    <x v="198"/>
    <x v="278"/>
    <x v="82"/>
    <x v="2"/>
    <x v="54"/>
    <x v="4"/>
    <x v="6"/>
    <x v="6"/>
  </r>
  <r>
    <x v="0"/>
    <x v="0"/>
    <x v="30"/>
    <x v="8"/>
    <x v="89"/>
    <x v="2"/>
    <x v="0"/>
    <x v="72"/>
    <x v="17"/>
    <x v="3"/>
    <x v="18"/>
    <x v="9"/>
    <x v="3"/>
    <x v="64"/>
    <x v="3"/>
    <x v="0"/>
    <x v="187"/>
    <x v="21"/>
    <x v="4"/>
    <x v="198"/>
    <x v="278"/>
    <x v="59"/>
    <x v="2"/>
    <x v="18"/>
    <x v="4"/>
    <x v="6"/>
    <x v="6"/>
  </r>
  <r>
    <x v="0"/>
    <x v="0"/>
    <x v="30"/>
    <x v="8"/>
    <x v="89"/>
    <x v="2"/>
    <x v="0"/>
    <x v="72"/>
    <x v="17"/>
    <x v="3"/>
    <x v="18"/>
    <x v="9"/>
    <x v="3"/>
    <x v="64"/>
    <x v="3"/>
    <x v="0"/>
    <x v="187"/>
    <x v="21"/>
    <x v="4"/>
    <x v="198"/>
    <x v="278"/>
    <x v="93"/>
    <x v="2"/>
    <x v="74"/>
    <x v="4"/>
    <x v="6"/>
    <x v="6"/>
  </r>
  <r>
    <x v="0"/>
    <x v="0"/>
    <x v="30"/>
    <x v="8"/>
    <x v="89"/>
    <x v="2"/>
    <x v="0"/>
    <x v="72"/>
    <x v="17"/>
    <x v="3"/>
    <x v="18"/>
    <x v="9"/>
    <x v="3"/>
    <x v="64"/>
    <x v="3"/>
    <x v="0"/>
    <x v="187"/>
    <x v="21"/>
    <x v="4"/>
    <x v="198"/>
    <x v="278"/>
    <x v="16"/>
    <x v="1"/>
    <x v="60"/>
    <x v="4"/>
    <x v="16"/>
    <x v="16"/>
  </r>
  <r>
    <x v="0"/>
    <x v="0"/>
    <x v="30"/>
    <x v="7"/>
    <x v="89"/>
    <x v="2"/>
    <x v="0"/>
    <x v="67"/>
    <x v="17"/>
    <x v="3"/>
    <x v="13"/>
    <x v="9"/>
    <x v="3"/>
    <x v="14"/>
    <x v="3"/>
    <x v="0"/>
    <x v="180"/>
    <x v="0"/>
    <x v="0"/>
    <x v="191"/>
    <x v="311"/>
    <x v="105"/>
    <x v="3"/>
    <x v="105"/>
    <x v="7"/>
    <x v="17"/>
    <x v="17"/>
  </r>
  <r>
    <x v="0"/>
    <x v="0"/>
    <x v="30"/>
    <x v="7"/>
    <x v="89"/>
    <x v="2"/>
    <x v="0"/>
    <x v="72"/>
    <x v="17"/>
    <x v="3"/>
    <x v="18"/>
    <x v="9"/>
    <x v="3"/>
    <x v="64"/>
    <x v="3"/>
    <x v="0"/>
    <x v="187"/>
    <x v="21"/>
    <x v="4"/>
    <x v="198"/>
    <x v="302"/>
    <x v="62"/>
    <x v="2"/>
    <x v="12"/>
    <x v="4"/>
    <x v="3"/>
    <x v="3"/>
  </r>
  <r>
    <x v="0"/>
    <x v="0"/>
    <x v="30"/>
    <x v="7"/>
    <x v="89"/>
    <x v="2"/>
    <x v="0"/>
    <x v="72"/>
    <x v="17"/>
    <x v="3"/>
    <x v="18"/>
    <x v="9"/>
    <x v="3"/>
    <x v="64"/>
    <x v="3"/>
    <x v="0"/>
    <x v="187"/>
    <x v="21"/>
    <x v="4"/>
    <x v="198"/>
    <x v="302"/>
    <x v="57"/>
    <x v="2"/>
    <x v="61"/>
    <x v="4"/>
    <x v="3"/>
    <x v="3"/>
  </r>
  <r>
    <x v="0"/>
    <x v="0"/>
    <x v="30"/>
    <x v="7"/>
    <x v="89"/>
    <x v="2"/>
    <x v="0"/>
    <x v="72"/>
    <x v="17"/>
    <x v="3"/>
    <x v="18"/>
    <x v="9"/>
    <x v="3"/>
    <x v="64"/>
    <x v="3"/>
    <x v="0"/>
    <x v="187"/>
    <x v="21"/>
    <x v="4"/>
    <x v="198"/>
    <x v="302"/>
    <x v="64"/>
    <x v="2"/>
    <x v="2"/>
    <x v="4"/>
    <x v="9"/>
    <x v="9"/>
  </r>
  <r>
    <x v="0"/>
    <x v="0"/>
    <x v="30"/>
    <x v="7"/>
    <x v="89"/>
    <x v="2"/>
    <x v="0"/>
    <x v="72"/>
    <x v="17"/>
    <x v="3"/>
    <x v="18"/>
    <x v="9"/>
    <x v="3"/>
    <x v="64"/>
    <x v="3"/>
    <x v="0"/>
    <x v="187"/>
    <x v="21"/>
    <x v="4"/>
    <x v="198"/>
    <x v="302"/>
    <x v="66"/>
    <x v="2"/>
    <x v="4"/>
    <x v="4"/>
    <x v="9"/>
    <x v="9"/>
  </r>
  <r>
    <x v="0"/>
    <x v="0"/>
    <x v="30"/>
    <x v="7"/>
    <x v="89"/>
    <x v="2"/>
    <x v="0"/>
    <x v="72"/>
    <x v="17"/>
    <x v="3"/>
    <x v="18"/>
    <x v="9"/>
    <x v="3"/>
    <x v="64"/>
    <x v="3"/>
    <x v="0"/>
    <x v="187"/>
    <x v="21"/>
    <x v="4"/>
    <x v="198"/>
    <x v="302"/>
    <x v="95"/>
    <x v="2"/>
    <x v="70"/>
    <x v="4"/>
    <x v="9"/>
    <x v="9"/>
  </r>
  <r>
    <x v="0"/>
    <x v="0"/>
    <x v="30"/>
    <x v="10"/>
    <x v="78"/>
    <x v="2"/>
    <x v="0"/>
    <x v="72"/>
    <x v="17"/>
    <x v="3"/>
    <x v="18"/>
    <x v="9"/>
    <x v="3"/>
    <x v="64"/>
    <x v="3"/>
    <x v="0"/>
    <x v="159"/>
    <x v="0"/>
    <x v="0"/>
    <x v="168"/>
    <x v="311"/>
    <x v="105"/>
    <x v="3"/>
    <x v="105"/>
    <x v="7"/>
    <x v="17"/>
    <x v="17"/>
  </r>
  <r>
    <x v="0"/>
    <x v="0"/>
    <x v="30"/>
    <x v="10"/>
    <x v="89"/>
    <x v="2"/>
    <x v="0"/>
    <x v="72"/>
    <x v="17"/>
    <x v="3"/>
    <x v="18"/>
    <x v="9"/>
    <x v="3"/>
    <x v="64"/>
    <x v="3"/>
    <x v="0"/>
    <x v="187"/>
    <x v="21"/>
    <x v="4"/>
    <x v="198"/>
    <x v="278"/>
    <x v="72"/>
    <x v="2"/>
    <x v="34"/>
    <x v="4"/>
    <x v="4"/>
    <x v="4"/>
  </r>
  <r>
    <x v="0"/>
    <x v="0"/>
    <x v="30"/>
    <x v="10"/>
    <x v="89"/>
    <x v="2"/>
    <x v="0"/>
    <x v="72"/>
    <x v="17"/>
    <x v="3"/>
    <x v="18"/>
    <x v="9"/>
    <x v="3"/>
    <x v="64"/>
    <x v="3"/>
    <x v="0"/>
    <x v="187"/>
    <x v="21"/>
    <x v="4"/>
    <x v="198"/>
    <x v="262"/>
    <x v="29"/>
    <x v="1"/>
    <x v="95"/>
    <x v="1"/>
    <x v="4"/>
    <x v="4"/>
  </r>
  <r>
    <x v="0"/>
    <x v="0"/>
    <x v="30"/>
    <x v="10"/>
    <x v="89"/>
    <x v="2"/>
    <x v="0"/>
    <x v="72"/>
    <x v="17"/>
    <x v="3"/>
    <x v="18"/>
    <x v="9"/>
    <x v="3"/>
    <x v="64"/>
    <x v="3"/>
    <x v="0"/>
    <x v="187"/>
    <x v="21"/>
    <x v="4"/>
    <x v="198"/>
    <x v="278"/>
    <x v="63"/>
    <x v="2"/>
    <x v="3"/>
    <x v="4"/>
    <x v="10"/>
    <x v="10"/>
  </r>
  <r>
    <x v="0"/>
    <x v="0"/>
    <x v="30"/>
    <x v="10"/>
    <x v="89"/>
    <x v="2"/>
    <x v="0"/>
    <x v="72"/>
    <x v="17"/>
    <x v="3"/>
    <x v="18"/>
    <x v="9"/>
    <x v="3"/>
    <x v="64"/>
    <x v="3"/>
    <x v="0"/>
    <x v="187"/>
    <x v="21"/>
    <x v="4"/>
    <x v="198"/>
    <x v="278"/>
    <x v="65"/>
    <x v="2"/>
    <x v="5"/>
    <x v="4"/>
    <x v="10"/>
    <x v="10"/>
  </r>
  <r>
    <x v="0"/>
    <x v="0"/>
    <x v="30"/>
    <x v="10"/>
    <x v="89"/>
    <x v="2"/>
    <x v="0"/>
    <x v="72"/>
    <x v="17"/>
    <x v="3"/>
    <x v="18"/>
    <x v="9"/>
    <x v="3"/>
    <x v="64"/>
    <x v="3"/>
    <x v="0"/>
    <x v="187"/>
    <x v="21"/>
    <x v="4"/>
    <x v="198"/>
    <x v="278"/>
    <x v="94"/>
    <x v="2"/>
    <x v="71"/>
    <x v="4"/>
    <x v="10"/>
    <x v="10"/>
  </r>
  <r>
    <x v="0"/>
    <x v="0"/>
    <x v="30"/>
    <x v="9"/>
    <x v="73"/>
    <x v="2"/>
    <x v="0"/>
    <x v="72"/>
    <x v="17"/>
    <x v="3"/>
    <x v="18"/>
    <x v="9"/>
    <x v="3"/>
    <x v="38"/>
    <x v="3"/>
    <x v="0"/>
    <x v="138"/>
    <x v="0"/>
    <x v="0"/>
    <x v="146"/>
    <x v="311"/>
    <x v="105"/>
    <x v="3"/>
    <x v="105"/>
    <x v="7"/>
    <x v="17"/>
    <x v="17"/>
  </r>
  <r>
    <x v="0"/>
    <x v="0"/>
    <x v="30"/>
    <x v="9"/>
    <x v="89"/>
    <x v="2"/>
    <x v="0"/>
    <x v="72"/>
    <x v="17"/>
    <x v="3"/>
    <x v="18"/>
    <x v="9"/>
    <x v="3"/>
    <x v="64"/>
    <x v="3"/>
    <x v="0"/>
    <x v="187"/>
    <x v="21"/>
    <x v="4"/>
    <x v="198"/>
    <x v="249"/>
    <x v="9"/>
    <x v="1"/>
    <x v="90"/>
    <x v="1"/>
    <x v="3"/>
    <x v="3"/>
  </r>
  <r>
    <x v="0"/>
    <x v="0"/>
    <x v="30"/>
    <x v="2"/>
    <x v="89"/>
    <x v="2"/>
    <x v="0"/>
    <x v="9"/>
    <x v="17"/>
    <x v="3"/>
    <x v="7"/>
    <x v="9"/>
    <x v="3"/>
    <x v="64"/>
    <x v="3"/>
    <x v="0"/>
    <x v="22"/>
    <x v="0"/>
    <x v="0"/>
    <x v="22"/>
    <x v="311"/>
    <x v="105"/>
    <x v="3"/>
    <x v="105"/>
    <x v="7"/>
    <x v="17"/>
    <x v="17"/>
  </r>
  <r>
    <x v="0"/>
    <x v="0"/>
    <x v="30"/>
    <x v="2"/>
    <x v="89"/>
    <x v="2"/>
    <x v="0"/>
    <x v="72"/>
    <x v="17"/>
    <x v="3"/>
    <x v="18"/>
    <x v="9"/>
    <x v="3"/>
    <x v="64"/>
    <x v="3"/>
    <x v="0"/>
    <x v="187"/>
    <x v="21"/>
    <x v="4"/>
    <x v="198"/>
    <x v="38"/>
    <x v="85"/>
    <x v="2"/>
    <x v="42"/>
    <x v="4"/>
    <x v="7"/>
    <x v="7"/>
  </r>
  <r>
    <x v="0"/>
    <x v="0"/>
    <x v="30"/>
    <x v="2"/>
    <x v="89"/>
    <x v="2"/>
    <x v="0"/>
    <x v="72"/>
    <x v="17"/>
    <x v="3"/>
    <x v="18"/>
    <x v="9"/>
    <x v="3"/>
    <x v="64"/>
    <x v="3"/>
    <x v="0"/>
    <x v="187"/>
    <x v="21"/>
    <x v="4"/>
    <x v="198"/>
    <x v="72"/>
    <x v="83"/>
    <x v="2"/>
    <x v="55"/>
    <x v="4"/>
    <x v="16"/>
    <x v="16"/>
  </r>
  <r>
    <x v="0"/>
    <x v="0"/>
    <x v="30"/>
    <x v="2"/>
    <x v="89"/>
    <x v="2"/>
    <x v="0"/>
    <x v="72"/>
    <x v="17"/>
    <x v="3"/>
    <x v="18"/>
    <x v="9"/>
    <x v="3"/>
    <x v="64"/>
    <x v="3"/>
    <x v="0"/>
    <x v="187"/>
    <x v="21"/>
    <x v="4"/>
    <x v="198"/>
    <x v="25"/>
    <x v="4"/>
    <x v="1"/>
    <x v="62"/>
    <x v="1"/>
    <x v="3"/>
    <x v="3"/>
  </r>
  <r>
    <x v="0"/>
    <x v="0"/>
    <x v="30"/>
    <x v="2"/>
    <x v="89"/>
    <x v="2"/>
    <x v="0"/>
    <x v="9"/>
    <x v="17"/>
    <x v="3"/>
    <x v="11"/>
    <x v="9"/>
    <x v="3"/>
    <x v="64"/>
    <x v="3"/>
    <x v="0"/>
    <x v="30"/>
    <x v="0"/>
    <x v="0"/>
    <x v="33"/>
    <x v="311"/>
    <x v="105"/>
    <x v="3"/>
    <x v="105"/>
    <x v="7"/>
    <x v="17"/>
    <x v="17"/>
  </r>
  <r>
    <x v="0"/>
    <x v="0"/>
    <x v="30"/>
    <x v="2"/>
    <x v="89"/>
    <x v="2"/>
    <x v="0"/>
    <x v="72"/>
    <x v="17"/>
    <x v="3"/>
    <x v="18"/>
    <x v="9"/>
    <x v="3"/>
    <x v="64"/>
    <x v="3"/>
    <x v="0"/>
    <x v="187"/>
    <x v="21"/>
    <x v="4"/>
    <x v="198"/>
    <x v="56"/>
    <x v="45"/>
    <x v="1"/>
    <x v="82"/>
    <x v="4"/>
    <x v="7"/>
    <x v="7"/>
  </r>
  <r>
    <x v="0"/>
    <x v="0"/>
    <x v="30"/>
    <x v="2"/>
    <x v="89"/>
    <x v="2"/>
    <x v="0"/>
    <x v="72"/>
    <x v="17"/>
    <x v="3"/>
    <x v="18"/>
    <x v="9"/>
    <x v="3"/>
    <x v="64"/>
    <x v="3"/>
    <x v="0"/>
    <x v="187"/>
    <x v="21"/>
    <x v="4"/>
    <x v="198"/>
    <x v="56"/>
    <x v="89"/>
    <x v="2"/>
    <x v="40"/>
    <x v="4"/>
    <x v="7"/>
    <x v="7"/>
  </r>
  <r>
    <x v="0"/>
    <x v="0"/>
    <x v="30"/>
    <x v="2"/>
    <x v="89"/>
    <x v="2"/>
    <x v="0"/>
    <x v="72"/>
    <x v="17"/>
    <x v="3"/>
    <x v="18"/>
    <x v="9"/>
    <x v="3"/>
    <x v="64"/>
    <x v="3"/>
    <x v="0"/>
    <x v="187"/>
    <x v="21"/>
    <x v="4"/>
    <x v="198"/>
    <x v="95"/>
    <x v="84"/>
    <x v="2"/>
    <x v="57"/>
    <x v="4"/>
    <x v="16"/>
    <x v="16"/>
  </r>
  <r>
    <x v="0"/>
    <x v="0"/>
    <x v="30"/>
    <x v="2"/>
    <x v="89"/>
    <x v="2"/>
    <x v="0"/>
    <x v="72"/>
    <x v="17"/>
    <x v="3"/>
    <x v="18"/>
    <x v="9"/>
    <x v="3"/>
    <x v="64"/>
    <x v="3"/>
    <x v="0"/>
    <x v="187"/>
    <x v="21"/>
    <x v="4"/>
    <x v="198"/>
    <x v="25"/>
    <x v="10"/>
    <x v="1"/>
    <x v="93"/>
    <x v="1"/>
    <x v="6"/>
    <x v="6"/>
  </r>
  <r>
    <x v="0"/>
    <x v="0"/>
    <x v="30"/>
    <x v="4"/>
    <x v="0"/>
    <x v="2"/>
    <x v="0"/>
    <x v="72"/>
    <x v="17"/>
    <x v="3"/>
    <x v="18"/>
    <x v="9"/>
    <x v="3"/>
    <x v="64"/>
    <x v="3"/>
    <x v="0"/>
    <x v="4"/>
    <x v="0"/>
    <x v="0"/>
    <x v="4"/>
    <x v="311"/>
    <x v="105"/>
    <x v="3"/>
    <x v="105"/>
    <x v="7"/>
    <x v="17"/>
    <x v="17"/>
  </r>
  <r>
    <x v="0"/>
    <x v="0"/>
    <x v="30"/>
    <x v="4"/>
    <x v="89"/>
    <x v="2"/>
    <x v="0"/>
    <x v="72"/>
    <x v="17"/>
    <x v="3"/>
    <x v="18"/>
    <x v="9"/>
    <x v="3"/>
    <x v="64"/>
    <x v="3"/>
    <x v="0"/>
    <x v="187"/>
    <x v="21"/>
    <x v="4"/>
    <x v="198"/>
    <x v="8"/>
    <x v="67"/>
    <x v="2"/>
    <x v="43"/>
    <x v="6"/>
    <x v="7"/>
    <x v="7"/>
  </r>
  <r>
    <x v="0"/>
    <x v="0"/>
    <x v="30"/>
    <x v="4"/>
    <x v="89"/>
    <x v="2"/>
    <x v="0"/>
    <x v="72"/>
    <x v="17"/>
    <x v="3"/>
    <x v="18"/>
    <x v="9"/>
    <x v="3"/>
    <x v="64"/>
    <x v="3"/>
    <x v="0"/>
    <x v="187"/>
    <x v="21"/>
    <x v="4"/>
    <x v="198"/>
    <x v="67"/>
    <x v="12"/>
    <x v="1"/>
    <x v="72"/>
    <x v="4"/>
    <x v="11"/>
    <x v="11"/>
  </r>
  <r>
    <x v="0"/>
    <x v="0"/>
    <x v="30"/>
    <x v="4"/>
    <x v="89"/>
    <x v="2"/>
    <x v="0"/>
    <x v="72"/>
    <x v="17"/>
    <x v="3"/>
    <x v="18"/>
    <x v="9"/>
    <x v="3"/>
    <x v="64"/>
    <x v="3"/>
    <x v="0"/>
    <x v="187"/>
    <x v="21"/>
    <x v="4"/>
    <x v="198"/>
    <x v="7"/>
    <x v="10"/>
    <x v="1"/>
    <x v="93"/>
    <x v="1"/>
    <x v="6"/>
    <x v="6"/>
  </r>
  <r>
    <x v="1"/>
    <x v="4"/>
    <x v="74"/>
    <x v="12"/>
    <x v="89"/>
    <x v="2"/>
    <x v="0"/>
    <x v="72"/>
    <x v="17"/>
    <x v="3"/>
    <x v="18"/>
    <x v="9"/>
    <x v="3"/>
    <x v="64"/>
    <x v="3"/>
    <x v="0"/>
    <x v="187"/>
    <x v="21"/>
    <x v="4"/>
    <x v="198"/>
    <x v="311"/>
    <x v="105"/>
    <x v="3"/>
    <x v="105"/>
    <x v="7"/>
    <x v="17"/>
    <x v="17"/>
  </r>
  <r>
    <x v="1"/>
    <x v="4"/>
    <x v="74"/>
    <x v="12"/>
    <x v="89"/>
    <x v="2"/>
    <x v="0"/>
    <x v="72"/>
    <x v="17"/>
    <x v="3"/>
    <x v="18"/>
    <x v="9"/>
    <x v="3"/>
    <x v="64"/>
    <x v="3"/>
    <x v="0"/>
    <x v="187"/>
    <x v="21"/>
    <x v="4"/>
    <x v="198"/>
    <x v="311"/>
    <x v="105"/>
    <x v="3"/>
    <x v="105"/>
    <x v="7"/>
    <x v="17"/>
    <x v="17"/>
  </r>
  <r>
    <x v="0"/>
    <x v="0"/>
    <x v="57"/>
    <x v="12"/>
    <x v="89"/>
    <x v="2"/>
    <x v="0"/>
    <x v="72"/>
    <x v="17"/>
    <x v="3"/>
    <x v="18"/>
    <x v="9"/>
    <x v="3"/>
    <x v="64"/>
    <x v="3"/>
    <x v="0"/>
    <x v="187"/>
    <x v="21"/>
    <x v="4"/>
    <x v="198"/>
    <x v="311"/>
    <x v="105"/>
    <x v="3"/>
    <x v="105"/>
    <x v="7"/>
    <x v="17"/>
    <x v="17"/>
  </r>
  <r>
    <x v="0"/>
    <x v="0"/>
    <x v="57"/>
    <x v="8"/>
    <x v="67"/>
    <x v="2"/>
    <x v="0"/>
    <x v="72"/>
    <x v="17"/>
    <x v="3"/>
    <x v="18"/>
    <x v="9"/>
    <x v="3"/>
    <x v="64"/>
    <x v="3"/>
    <x v="0"/>
    <x v="128"/>
    <x v="0"/>
    <x v="0"/>
    <x v="138"/>
    <x v="311"/>
    <x v="105"/>
    <x v="3"/>
    <x v="105"/>
    <x v="7"/>
    <x v="17"/>
    <x v="17"/>
  </r>
  <r>
    <x v="0"/>
    <x v="0"/>
    <x v="57"/>
    <x v="8"/>
    <x v="89"/>
    <x v="2"/>
    <x v="0"/>
    <x v="72"/>
    <x v="17"/>
    <x v="3"/>
    <x v="18"/>
    <x v="9"/>
    <x v="3"/>
    <x v="64"/>
    <x v="3"/>
    <x v="0"/>
    <x v="187"/>
    <x v="21"/>
    <x v="4"/>
    <x v="198"/>
    <x v="240"/>
    <x v="82"/>
    <x v="2"/>
    <x v="54"/>
    <x v="4"/>
    <x v="6"/>
    <x v="6"/>
  </r>
  <r>
    <x v="0"/>
    <x v="0"/>
    <x v="57"/>
    <x v="8"/>
    <x v="89"/>
    <x v="2"/>
    <x v="0"/>
    <x v="72"/>
    <x v="17"/>
    <x v="3"/>
    <x v="18"/>
    <x v="9"/>
    <x v="3"/>
    <x v="64"/>
    <x v="3"/>
    <x v="0"/>
    <x v="187"/>
    <x v="21"/>
    <x v="4"/>
    <x v="198"/>
    <x v="240"/>
    <x v="59"/>
    <x v="2"/>
    <x v="18"/>
    <x v="4"/>
    <x v="6"/>
    <x v="6"/>
  </r>
  <r>
    <x v="0"/>
    <x v="0"/>
    <x v="57"/>
    <x v="8"/>
    <x v="89"/>
    <x v="2"/>
    <x v="0"/>
    <x v="72"/>
    <x v="17"/>
    <x v="3"/>
    <x v="18"/>
    <x v="9"/>
    <x v="3"/>
    <x v="64"/>
    <x v="3"/>
    <x v="0"/>
    <x v="187"/>
    <x v="21"/>
    <x v="4"/>
    <x v="198"/>
    <x v="240"/>
    <x v="93"/>
    <x v="2"/>
    <x v="74"/>
    <x v="4"/>
    <x v="6"/>
    <x v="6"/>
  </r>
  <r>
    <x v="0"/>
    <x v="0"/>
    <x v="57"/>
    <x v="8"/>
    <x v="89"/>
    <x v="2"/>
    <x v="0"/>
    <x v="72"/>
    <x v="17"/>
    <x v="3"/>
    <x v="18"/>
    <x v="9"/>
    <x v="3"/>
    <x v="64"/>
    <x v="3"/>
    <x v="0"/>
    <x v="187"/>
    <x v="21"/>
    <x v="4"/>
    <x v="198"/>
    <x v="240"/>
    <x v="16"/>
    <x v="1"/>
    <x v="60"/>
    <x v="4"/>
    <x v="16"/>
    <x v="16"/>
  </r>
  <r>
    <x v="0"/>
    <x v="0"/>
    <x v="57"/>
    <x v="7"/>
    <x v="89"/>
    <x v="2"/>
    <x v="0"/>
    <x v="58"/>
    <x v="17"/>
    <x v="3"/>
    <x v="13"/>
    <x v="9"/>
    <x v="3"/>
    <x v="23"/>
    <x v="3"/>
    <x v="0"/>
    <x v="166"/>
    <x v="0"/>
    <x v="0"/>
    <x v="176"/>
    <x v="311"/>
    <x v="105"/>
    <x v="3"/>
    <x v="105"/>
    <x v="7"/>
    <x v="17"/>
    <x v="17"/>
  </r>
  <r>
    <x v="0"/>
    <x v="0"/>
    <x v="57"/>
    <x v="7"/>
    <x v="89"/>
    <x v="2"/>
    <x v="0"/>
    <x v="72"/>
    <x v="17"/>
    <x v="3"/>
    <x v="18"/>
    <x v="9"/>
    <x v="3"/>
    <x v="64"/>
    <x v="3"/>
    <x v="0"/>
    <x v="187"/>
    <x v="21"/>
    <x v="4"/>
    <x v="198"/>
    <x v="287"/>
    <x v="62"/>
    <x v="2"/>
    <x v="12"/>
    <x v="4"/>
    <x v="3"/>
    <x v="3"/>
  </r>
  <r>
    <x v="0"/>
    <x v="0"/>
    <x v="57"/>
    <x v="7"/>
    <x v="89"/>
    <x v="2"/>
    <x v="0"/>
    <x v="72"/>
    <x v="17"/>
    <x v="3"/>
    <x v="18"/>
    <x v="9"/>
    <x v="3"/>
    <x v="64"/>
    <x v="3"/>
    <x v="0"/>
    <x v="187"/>
    <x v="21"/>
    <x v="4"/>
    <x v="198"/>
    <x v="287"/>
    <x v="57"/>
    <x v="2"/>
    <x v="61"/>
    <x v="4"/>
    <x v="3"/>
    <x v="3"/>
  </r>
  <r>
    <x v="0"/>
    <x v="0"/>
    <x v="57"/>
    <x v="7"/>
    <x v="89"/>
    <x v="2"/>
    <x v="0"/>
    <x v="72"/>
    <x v="17"/>
    <x v="3"/>
    <x v="18"/>
    <x v="9"/>
    <x v="3"/>
    <x v="64"/>
    <x v="3"/>
    <x v="0"/>
    <x v="187"/>
    <x v="21"/>
    <x v="4"/>
    <x v="198"/>
    <x v="287"/>
    <x v="64"/>
    <x v="2"/>
    <x v="2"/>
    <x v="4"/>
    <x v="9"/>
    <x v="9"/>
  </r>
  <r>
    <x v="0"/>
    <x v="0"/>
    <x v="57"/>
    <x v="7"/>
    <x v="89"/>
    <x v="2"/>
    <x v="0"/>
    <x v="72"/>
    <x v="17"/>
    <x v="3"/>
    <x v="18"/>
    <x v="9"/>
    <x v="3"/>
    <x v="64"/>
    <x v="3"/>
    <x v="0"/>
    <x v="187"/>
    <x v="21"/>
    <x v="4"/>
    <x v="198"/>
    <x v="287"/>
    <x v="66"/>
    <x v="2"/>
    <x v="4"/>
    <x v="4"/>
    <x v="9"/>
    <x v="9"/>
  </r>
  <r>
    <x v="0"/>
    <x v="0"/>
    <x v="57"/>
    <x v="7"/>
    <x v="89"/>
    <x v="2"/>
    <x v="0"/>
    <x v="72"/>
    <x v="17"/>
    <x v="3"/>
    <x v="18"/>
    <x v="9"/>
    <x v="3"/>
    <x v="64"/>
    <x v="3"/>
    <x v="0"/>
    <x v="187"/>
    <x v="21"/>
    <x v="4"/>
    <x v="198"/>
    <x v="287"/>
    <x v="95"/>
    <x v="2"/>
    <x v="70"/>
    <x v="4"/>
    <x v="9"/>
    <x v="9"/>
  </r>
  <r>
    <x v="0"/>
    <x v="0"/>
    <x v="57"/>
    <x v="10"/>
    <x v="67"/>
    <x v="2"/>
    <x v="0"/>
    <x v="72"/>
    <x v="17"/>
    <x v="3"/>
    <x v="18"/>
    <x v="9"/>
    <x v="3"/>
    <x v="64"/>
    <x v="3"/>
    <x v="0"/>
    <x v="128"/>
    <x v="0"/>
    <x v="0"/>
    <x v="138"/>
    <x v="311"/>
    <x v="105"/>
    <x v="3"/>
    <x v="105"/>
    <x v="7"/>
    <x v="17"/>
    <x v="17"/>
  </r>
  <r>
    <x v="0"/>
    <x v="0"/>
    <x v="57"/>
    <x v="10"/>
    <x v="89"/>
    <x v="2"/>
    <x v="0"/>
    <x v="72"/>
    <x v="17"/>
    <x v="3"/>
    <x v="18"/>
    <x v="9"/>
    <x v="3"/>
    <x v="64"/>
    <x v="3"/>
    <x v="0"/>
    <x v="187"/>
    <x v="21"/>
    <x v="4"/>
    <x v="198"/>
    <x v="240"/>
    <x v="72"/>
    <x v="2"/>
    <x v="34"/>
    <x v="4"/>
    <x v="4"/>
    <x v="4"/>
  </r>
  <r>
    <x v="0"/>
    <x v="0"/>
    <x v="57"/>
    <x v="10"/>
    <x v="89"/>
    <x v="2"/>
    <x v="0"/>
    <x v="72"/>
    <x v="17"/>
    <x v="3"/>
    <x v="18"/>
    <x v="9"/>
    <x v="3"/>
    <x v="64"/>
    <x v="3"/>
    <x v="0"/>
    <x v="187"/>
    <x v="21"/>
    <x v="4"/>
    <x v="198"/>
    <x v="206"/>
    <x v="29"/>
    <x v="1"/>
    <x v="95"/>
    <x v="1"/>
    <x v="4"/>
    <x v="4"/>
  </r>
  <r>
    <x v="0"/>
    <x v="0"/>
    <x v="57"/>
    <x v="10"/>
    <x v="89"/>
    <x v="2"/>
    <x v="0"/>
    <x v="72"/>
    <x v="17"/>
    <x v="3"/>
    <x v="18"/>
    <x v="9"/>
    <x v="3"/>
    <x v="64"/>
    <x v="3"/>
    <x v="0"/>
    <x v="187"/>
    <x v="21"/>
    <x v="4"/>
    <x v="198"/>
    <x v="240"/>
    <x v="63"/>
    <x v="2"/>
    <x v="3"/>
    <x v="4"/>
    <x v="10"/>
    <x v="10"/>
  </r>
  <r>
    <x v="0"/>
    <x v="0"/>
    <x v="57"/>
    <x v="10"/>
    <x v="89"/>
    <x v="2"/>
    <x v="0"/>
    <x v="72"/>
    <x v="17"/>
    <x v="3"/>
    <x v="18"/>
    <x v="9"/>
    <x v="3"/>
    <x v="64"/>
    <x v="3"/>
    <x v="0"/>
    <x v="187"/>
    <x v="21"/>
    <x v="4"/>
    <x v="198"/>
    <x v="240"/>
    <x v="65"/>
    <x v="2"/>
    <x v="5"/>
    <x v="4"/>
    <x v="10"/>
    <x v="10"/>
  </r>
  <r>
    <x v="0"/>
    <x v="0"/>
    <x v="57"/>
    <x v="10"/>
    <x v="89"/>
    <x v="2"/>
    <x v="0"/>
    <x v="72"/>
    <x v="17"/>
    <x v="3"/>
    <x v="18"/>
    <x v="9"/>
    <x v="3"/>
    <x v="64"/>
    <x v="3"/>
    <x v="0"/>
    <x v="187"/>
    <x v="21"/>
    <x v="4"/>
    <x v="198"/>
    <x v="240"/>
    <x v="94"/>
    <x v="2"/>
    <x v="71"/>
    <x v="4"/>
    <x v="10"/>
    <x v="10"/>
  </r>
  <r>
    <x v="0"/>
    <x v="0"/>
    <x v="57"/>
    <x v="9"/>
    <x v="58"/>
    <x v="2"/>
    <x v="0"/>
    <x v="72"/>
    <x v="17"/>
    <x v="3"/>
    <x v="18"/>
    <x v="9"/>
    <x v="3"/>
    <x v="63"/>
    <x v="3"/>
    <x v="0"/>
    <x v="102"/>
    <x v="0"/>
    <x v="0"/>
    <x v="111"/>
    <x v="311"/>
    <x v="105"/>
    <x v="3"/>
    <x v="105"/>
    <x v="7"/>
    <x v="17"/>
    <x v="17"/>
  </r>
  <r>
    <x v="0"/>
    <x v="0"/>
    <x v="57"/>
    <x v="9"/>
    <x v="89"/>
    <x v="2"/>
    <x v="0"/>
    <x v="72"/>
    <x v="17"/>
    <x v="3"/>
    <x v="18"/>
    <x v="9"/>
    <x v="3"/>
    <x v="64"/>
    <x v="3"/>
    <x v="0"/>
    <x v="187"/>
    <x v="21"/>
    <x v="4"/>
    <x v="198"/>
    <x v="201"/>
    <x v="9"/>
    <x v="1"/>
    <x v="90"/>
    <x v="1"/>
    <x v="3"/>
    <x v="3"/>
  </r>
  <r>
    <x v="0"/>
    <x v="0"/>
    <x v="57"/>
    <x v="2"/>
    <x v="89"/>
    <x v="2"/>
    <x v="0"/>
    <x v="9"/>
    <x v="7"/>
    <x v="3"/>
    <x v="7"/>
    <x v="3"/>
    <x v="3"/>
    <x v="64"/>
    <x v="3"/>
    <x v="0"/>
    <x v="22"/>
    <x v="10"/>
    <x v="0"/>
    <x v="40"/>
    <x v="311"/>
    <x v="105"/>
    <x v="3"/>
    <x v="105"/>
    <x v="7"/>
    <x v="17"/>
    <x v="17"/>
  </r>
  <r>
    <x v="0"/>
    <x v="0"/>
    <x v="57"/>
    <x v="2"/>
    <x v="89"/>
    <x v="2"/>
    <x v="0"/>
    <x v="72"/>
    <x v="17"/>
    <x v="3"/>
    <x v="18"/>
    <x v="9"/>
    <x v="3"/>
    <x v="64"/>
    <x v="3"/>
    <x v="0"/>
    <x v="187"/>
    <x v="21"/>
    <x v="4"/>
    <x v="198"/>
    <x v="72"/>
    <x v="85"/>
    <x v="2"/>
    <x v="42"/>
    <x v="4"/>
    <x v="7"/>
    <x v="7"/>
  </r>
  <r>
    <x v="0"/>
    <x v="0"/>
    <x v="57"/>
    <x v="2"/>
    <x v="89"/>
    <x v="2"/>
    <x v="0"/>
    <x v="72"/>
    <x v="17"/>
    <x v="3"/>
    <x v="18"/>
    <x v="9"/>
    <x v="3"/>
    <x v="64"/>
    <x v="3"/>
    <x v="0"/>
    <x v="187"/>
    <x v="21"/>
    <x v="4"/>
    <x v="198"/>
    <x v="119"/>
    <x v="83"/>
    <x v="2"/>
    <x v="55"/>
    <x v="4"/>
    <x v="16"/>
    <x v="16"/>
  </r>
  <r>
    <x v="0"/>
    <x v="0"/>
    <x v="57"/>
    <x v="2"/>
    <x v="89"/>
    <x v="2"/>
    <x v="0"/>
    <x v="72"/>
    <x v="17"/>
    <x v="3"/>
    <x v="18"/>
    <x v="9"/>
    <x v="3"/>
    <x v="64"/>
    <x v="3"/>
    <x v="0"/>
    <x v="187"/>
    <x v="21"/>
    <x v="4"/>
    <x v="198"/>
    <x v="55"/>
    <x v="4"/>
    <x v="1"/>
    <x v="62"/>
    <x v="1"/>
    <x v="3"/>
    <x v="3"/>
  </r>
  <r>
    <x v="0"/>
    <x v="0"/>
    <x v="57"/>
    <x v="4"/>
    <x v="0"/>
    <x v="2"/>
    <x v="0"/>
    <x v="72"/>
    <x v="17"/>
    <x v="3"/>
    <x v="18"/>
    <x v="9"/>
    <x v="3"/>
    <x v="64"/>
    <x v="3"/>
    <x v="0"/>
    <x v="4"/>
    <x v="0"/>
    <x v="0"/>
    <x v="4"/>
    <x v="311"/>
    <x v="105"/>
    <x v="3"/>
    <x v="105"/>
    <x v="7"/>
    <x v="17"/>
    <x v="17"/>
  </r>
  <r>
    <x v="0"/>
    <x v="0"/>
    <x v="57"/>
    <x v="4"/>
    <x v="89"/>
    <x v="2"/>
    <x v="0"/>
    <x v="72"/>
    <x v="17"/>
    <x v="3"/>
    <x v="18"/>
    <x v="9"/>
    <x v="3"/>
    <x v="64"/>
    <x v="3"/>
    <x v="0"/>
    <x v="187"/>
    <x v="21"/>
    <x v="4"/>
    <x v="198"/>
    <x v="8"/>
    <x v="67"/>
    <x v="2"/>
    <x v="43"/>
    <x v="6"/>
    <x v="7"/>
    <x v="7"/>
  </r>
  <r>
    <x v="0"/>
    <x v="0"/>
    <x v="57"/>
    <x v="4"/>
    <x v="89"/>
    <x v="2"/>
    <x v="0"/>
    <x v="72"/>
    <x v="17"/>
    <x v="3"/>
    <x v="18"/>
    <x v="9"/>
    <x v="3"/>
    <x v="64"/>
    <x v="3"/>
    <x v="0"/>
    <x v="187"/>
    <x v="21"/>
    <x v="4"/>
    <x v="198"/>
    <x v="67"/>
    <x v="12"/>
    <x v="1"/>
    <x v="72"/>
    <x v="4"/>
    <x v="11"/>
    <x v="11"/>
  </r>
  <r>
    <x v="0"/>
    <x v="0"/>
    <x v="57"/>
    <x v="4"/>
    <x v="89"/>
    <x v="2"/>
    <x v="0"/>
    <x v="72"/>
    <x v="17"/>
    <x v="3"/>
    <x v="18"/>
    <x v="9"/>
    <x v="3"/>
    <x v="64"/>
    <x v="3"/>
    <x v="0"/>
    <x v="187"/>
    <x v="21"/>
    <x v="4"/>
    <x v="198"/>
    <x v="7"/>
    <x v="10"/>
    <x v="1"/>
    <x v="93"/>
    <x v="1"/>
    <x v="6"/>
    <x v="6"/>
  </r>
  <r>
    <x v="1"/>
    <x v="4"/>
    <x v="74"/>
    <x v="12"/>
    <x v="89"/>
    <x v="2"/>
    <x v="0"/>
    <x v="72"/>
    <x v="17"/>
    <x v="3"/>
    <x v="18"/>
    <x v="9"/>
    <x v="3"/>
    <x v="64"/>
    <x v="3"/>
    <x v="0"/>
    <x v="187"/>
    <x v="21"/>
    <x v="4"/>
    <x v="198"/>
    <x v="311"/>
    <x v="105"/>
    <x v="3"/>
    <x v="105"/>
    <x v="7"/>
    <x v="17"/>
    <x v="17"/>
  </r>
  <r>
    <x v="1"/>
    <x v="4"/>
    <x v="74"/>
    <x v="12"/>
    <x v="89"/>
    <x v="2"/>
    <x v="0"/>
    <x v="72"/>
    <x v="17"/>
    <x v="3"/>
    <x v="18"/>
    <x v="9"/>
    <x v="3"/>
    <x v="64"/>
    <x v="3"/>
    <x v="0"/>
    <x v="187"/>
    <x v="21"/>
    <x v="4"/>
    <x v="198"/>
    <x v="311"/>
    <x v="105"/>
    <x v="3"/>
    <x v="105"/>
    <x v="7"/>
    <x v="17"/>
    <x v="17"/>
  </r>
  <r>
    <x v="0"/>
    <x v="0"/>
    <x v="60"/>
    <x v="12"/>
    <x v="89"/>
    <x v="2"/>
    <x v="0"/>
    <x v="72"/>
    <x v="17"/>
    <x v="3"/>
    <x v="18"/>
    <x v="9"/>
    <x v="3"/>
    <x v="64"/>
    <x v="3"/>
    <x v="0"/>
    <x v="187"/>
    <x v="21"/>
    <x v="4"/>
    <x v="198"/>
    <x v="311"/>
    <x v="105"/>
    <x v="3"/>
    <x v="105"/>
    <x v="7"/>
    <x v="17"/>
    <x v="17"/>
  </r>
  <r>
    <x v="0"/>
    <x v="0"/>
    <x v="60"/>
    <x v="8"/>
    <x v="12"/>
    <x v="2"/>
    <x v="0"/>
    <x v="72"/>
    <x v="17"/>
    <x v="3"/>
    <x v="18"/>
    <x v="9"/>
    <x v="3"/>
    <x v="64"/>
    <x v="3"/>
    <x v="0"/>
    <x v="37"/>
    <x v="0"/>
    <x v="0"/>
    <x v="44"/>
    <x v="311"/>
    <x v="105"/>
    <x v="3"/>
    <x v="105"/>
    <x v="7"/>
    <x v="17"/>
    <x v="17"/>
  </r>
  <r>
    <x v="0"/>
    <x v="0"/>
    <x v="60"/>
    <x v="8"/>
    <x v="89"/>
    <x v="2"/>
    <x v="0"/>
    <x v="72"/>
    <x v="17"/>
    <x v="3"/>
    <x v="18"/>
    <x v="9"/>
    <x v="3"/>
    <x v="64"/>
    <x v="3"/>
    <x v="0"/>
    <x v="187"/>
    <x v="21"/>
    <x v="4"/>
    <x v="198"/>
    <x v="79"/>
    <x v="82"/>
    <x v="2"/>
    <x v="54"/>
    <x v="4"/>
    <x v="6"/>
    <x v="6"/>
  </r>
  <r>
    <x v="0"/>
    <x v="0"/>
    <x v="60"/>
    <x v="8"/>
    <x v="89"/>
    <x v="2"/>
    <x v="0"/>
    <x v="72"/>
    <x v="17"/>
    <x v="3"/>
    <x v="18"/>
    <x v="9"/>
    <x v="3"/>
    <x v="64"/>
    <x v="3"/>
    <x v="0"/>
    <x v="187"/>
    <x v="21"/>
    <x v="4"/>
    <x v="198"/>
    <x v="79"/>
    <x v="59"/>
    <x v="2"/>
    <x v="18"/>
    <x v="4"/>
    <x v="6"/>
    <x v="6"/>
  </r>
  <r>
    <x v="0"/>
    <x v="0"/>
    <x v="60"/>
    <x v="8"/>
    <x v="89"/>
    <x v="2"/>
    <x v="0"/>
    <x v="72"/>
    <x v="17"/>
    <x v="3"/>
    <x v="18"/>
    <x v="9"/>
    <x v="3"/>
    <x v="64"/>
    <x v="3"/>
    <x v="0"/>
    <x v="187"/>
    <x v="21"/>
    <x v="4"/>
    <x v="198"/>
    <x v="79"/>
    <x v="93"/>
    <x v="2"/>
    <x v="74"/>
    <x v="4"/>
    <x v="6"/>
    <x v="6"/>
  </r>
  <r>
    <x v="0"/>
    <x v="0"/>
    <x v="60"/>
    <x v="8"/>
    <x v="89"/>
    <x v="2"/>
    <x v="0"/>
    <x v="72"/>
    <x v="17"/>
    <x v="3"/>
    <x v="18"/>
    <x v="9"/>
    <x v="3"/>
    <x v="64"/>
    <x v="3"/>
    <x v="0"/>
    <x v="187"/>
    <x v="21"/>
    <x v="4"/>
    <x v="198"/>
    <x v="79"/>
    <x v="16"/>
    <x v="1"/>
    <x v="60"/>
    <x v="4"/>
    <x v="16"/>
    <x v="16"/>
  </r>
  <r>
    <x v="0"/>
    <x v="0"/>
    <x v="60"/>
    <x v="7"/>
    <x v="89"/>
    <x v="2"/>
    <x v="0"/>
    <x v="27"/>
    <x v="17"/>
    <x v="3"/>
    <x v="13"/>
    <x v="9"/>
    <x v="3"/>
    <x v="53"/>
    <x v="3"/>
    <x v="0"/>
    <x v="116"/>
    <x v="0"/>
    <x v="0"/>
    <x v="126"/>
    <x v="311"/>
    <x v="105"/>
    <x v="3"/>
    <x v="105"/>
    <x v="7"/>
    <x v="17"/>
    <x v="17"/>
  </r>
  <r>
    <x v="0"/>
    <x v="0"/>
    <x v="60"/>
    <x v="7"/>
    <x v="89"/>
    <x v="2"/>
    <x v="0"/>
    <x v="72"/>
    <x v="17"/>
    <x v="3"/>
    <x v="18"/>
    <x v="9"/>
    <x v="3"/>
    <x v="64"/>
    <x v="3"/>
    <x v="0"/>
    <x v="187"/>
    <x v="21"/>
    <x v="4"/>
    <x v="198"/>
    <x v="227"/>
    <x v="62"/>
    <x v="2"/>
    <x v="12"/>
    <x v="4"/>
    <x v="3"/>
    <x v="3"/>
  </r>
  <r>
    <x v="0"/>
    <x v="0"/>
    <x v="60"/>
    <x v="7"/>
    <x v="89"/>
    <x v="2"/>
    <x v="0"/>
    <x v="72"/>
    <x v="17"/>
    <x v="3"/>
    <x v="18"/>
    <x v="9"/>
    <x v="3"/>
    <x v="64"/>
    <x v="3"/>
    <x v="0"/>
    <x v="187"/>
    <x v="21"/>
    <x v="4"/>
    <x v="198"/>
    <x v="227"/>
    <x v="57"/>
    <x v="2"/>
    <x v="61"/>
    <x v="4"/>
    <x v="3"/>
    <x v="3"/>
  </r>
  <r>
    <x v="0"/>
    <x v="0"/>
    <x v="60"/>
    <x v="7"/>
    <x v="89"/>
    <x v="2"/>
    <x v="0"/>
    <x v="72"/>
    <x v="17"/>
    <x v="3"/>
    <x v="18"/>
    <x v="9"/>
    <x v="3"/>
    <x v="64"/>
    <x v="3"/>
    <x v="0"/>
    <x v="187"/>
    <x v="21"/>
    <x v="4"/>
    <x v="198"/>
    <x v="227"/>
    <x v="64"/>
    <x v="2"/>
    <x v="2"/>
    <x v="4"/>
    <x v="9"/>
    <x v="9"/>
  </r>
  <r>
    <x v="0"/>
    <x v="0"/>
    <x v="60"/>
    <x v="7"/>
    <x v="89"/>
    <x v="2"/>
    <x v="0"/>
    <x v="72"/>
    <x v="17"/>
    <x v="3"/>
    <x v="18"/>
    <x v="9"/>
    <x v="3"/>
    <x v="64"/>
    <x v="3"/>
    <x v="0"/>
    <x v="187"/>
    <x v="21"/>
    <x v="4"/>
    <x v="198"/>
    <x v="227"/>
    <x v="66"/>
    <x v="2"/>
    <x v="4"/>
    <x v="4"/>
    <x v="9"/>
    <x v="9"/>
  </r>
  <r>
    <x v="0"/>
    <x v="0"/>
    <x v="60"/>
    <x v="7"/>
    <x v="89"/>
    <x v="2"/>
    <x v="0"/>
    <x v="72"/>
    <x v="17"/>
    <x v="3"/>
    <x v="18"/>
    <x v="9"/>
    <x v="3"/>
    <x v="64"/>
    <x v="3"/>
    <x v="0"/>
    <x v="187"/>
    <x v="21"/>
    <x v="4"/>
    <x v="198"/>
    <x v="227"/>
    <x v="95"/>
    <x v="2"/>
    <x v="70"/>
    <x v="4"/>
    <x v="9"/>
    <x v="9"/>
  </r>
  <r>
    <x v="0"/>
    <x v="0"/>
    <x v="60"/>
    <x v="10"/>
    <x v="12"/>
    <x v="2"/>
    <x v="0"/>
    <x v="72"/>
    <x v="17"/>
    <x v="3"/>
    <x v="18"/>
    <x v="9"/>
    <x v="3"/>
    <x v="64"/>
    <x v="3"/>
    <x v="0"/>
    <x v="37"/>
    <x v="0"/>
    <x v="0"/>
    <x v="44"/>
    <x v="311"/>
    <x v="105"/>
    <x v="3"/>
    <x v="105"/>
    <x v="7"/>
    <x v="17"/>
    <x v="17"/>
  </r>
  <r>
    <x v="0"/>
    <x v="0"/>
    <x v="60"/>
    <x v="10"/>
    <x v="89"/>
    <x v="2"/>
    <x v="0"/>
    <x v="72"/>
    <x v="17"/>
    <x v="3"/>
    <x v="18"/>
    <x v="9"/>
    <x v="3"/>
    <x v="64"/>
    <x v="3"/>
    <x v="0"/>
    <x v="187"/>
    <x v="21"/>
    <x v="4"/>
    <x v="198"/>
    <x v="79"/>
    <x v="72"/>
    <x v="2"/>
    <x v="34"/>
    <x v="4"/>
    <x v="4"/>
    <x v="4"/>
  </r>
  <r>
    <x v="0"/>
    <x v="0"/>
    <x v="60"/>
    <x v="10"/>
    <x v="89"/>
    <x v="2"/>
    <x v="0"/>
    <x v="72"/>
    <x v="17"/>
    <x v="3"/>
    <x v="18"/>
    <x v="9"/>
    <x v="3"/>
    <x v="64"/>
    <x v="3"/>
    <x v="0"/>
    <x v="187"/>
    <x v="21"/>
    <x v="4"/>
    <x v="198"/>
    <x v="118"/>
    <x v="29"/>
    <x v="1"/>
    <x v="95"/>
    <x v="1"/>
    <x v="4"/>
    <x v="4"/>
  </r>
  <r>
    <x v="0"/>
    <x v="0"/>
    <x v="60"/>
    <x v="10"/>
    <x v="89"/>
    <x v="2"/>
    <x v="0"/>
    <x v="72"/>
    <x v="17"/>
    <x v="3"/>
    <x v="18"/>
    <x v="9"/>
    <x v="3"/>
    <x v="64"/>
    <x v="3"/>
    <x v="0"/>
    <x v="187"/>
    <x v="21"/>
    <x v="4"/>
    <x v="198"/>
    <x v="79"/>
    <x v="63"/>
    <x v="2"/>
    <x v="3"/>
    <x v="4"/>
    <x v="10"/>
    <x v="10"/>
  </r>
  <r>
    <x v="0"/>
    <x v="0"/>
    <x v="60"/>
    <x v="10"/>
    <x v="89"/>
    <x v="2"/>
    <x v="0"/>
    <x v="72"/>
    <x v="17"/>
    <x v="3"/>
    <x v="18"/>
    <x v="9"/>
    <x v="3"/>
    <x v="64"/>
    <x v="3"/>
    <x v="0"/>
    <x v="187"/>
    <x v="21"/>
    <x v="4"/>
    <x v="198"/>
    <x v="79"/>
    <x v="65"/>
    <x v="2"/>
    <x v="5"/>
    <x v="4"/>
    <x v="10"/>
    <x v="10"/>
  </r>
  <r>
    <x v="0"/>
    <x v="0"/>
    <x v="60"/>
    <x v="10"/>
    <x v="89"/>
    <x v="2"/>
    <x v="0"/>
    <x v="72"/>
    <x v="17"/>
    <x v="3"/>
    <x v="18"/>
    <x v="9"/>
    <x v="3"/>
    <x v="64"/>
    <x v="3"/>
    <x v="0"/>
    <x v="187"/>
    <x v="21"/>
    <x v="4"/>
    <x v="198"/>
    <x v="79"/>
    <x v="94"/>
    <x v="2"/>
    <x v="71"/>
    <x v="4"/>
    <x v="10"/>
    <x v="10"/>
  </r>
  <r>
    <x v="0"/>
    <x v="0"/>
    <x v="60"/>
    <x v="9"/>
    <x v="25"/>
    <x v="2"/>
    <x v="0"/>
    <x v="72"/>
    <x v="17"/>
    <x v="3"/>
    <x v="18"/>
    <x v="9"/>
    <x v="3"/>
    <x v="63"/>
    <x v="3"/>
    <x v="0"/>
    <x v="53"/>
    <x v="0"/>
    <x v="0"/>
    <x v="57"/>
    <x v="311"/>
    <x v="105"/>
    <x v="3"/>
    <x v="105"/>
    <x v="7"/>
    <x v="17"/>
    <x v="17"/>
  </r>
  <r>
    <x v="0"/>
    <x v="0"/>
    <x v="60"/>
    <x v="9"/>
    <x v="89"/>
    <x v="2"/>
    <x v="0"/>
    <x v="72"/>
    <x v="17"/>
    <x v="3"/>
    <x v="18"/>
    <x v="9"/>
    <x v="3"/>
    <x v="64"/>
    <x v="3"/>
    <x v="0"/>
    <x v="187"/>
    <x v="21"/>
    <x v="4"/>
    <x v="198"/>
    <x v="110"/>
    <x v="9"/>
    <x v="1"/>
    <x v="90"/>
    <x v="1"/>
    <x v="3"/>
    <x v="3"/>
  </r>
  <r>
    <x v="0"/>
    <x v="0"/>
    <x v="60"/>
    <x v="2"/>
    <x v="89"/>
    <x v="2"/>
    <x v="0"/>
    <x v="2"/>
    <x v="17"/>
    <x v="3"/>
    <x v="7"/>
    <x v="9"/>
    <x v="3"/>
    <x v="64"/>
    <x v="3"/>
    <x v="0"/>
    <x v="8"/>
    <x v="0"/>
    <x v="0"/>
    <x v="8"/>
    <x v="311"/>
    <x v="105"/>
    <x v="3"/>
    <x v="105"/>
    <x v="7"/>
    <x v="17"/>
    <x v="17"/>
  </r>
  <r>
    <x v="0"/>
    <x v="0"/>
    <x v="60"/>
    <x v="2"/>
    <x v="89"/>
    <x v="2"/>
    <x v="0"/>
    <x v="72"/>
    <x v="17"/>
    <x v="3"/>
    <x v="18"/>
    <x v="9"/>
    <x v="3"/>
    <x v="64"/>
    <x v="3"/>
    <x v="0"/>
    <x v="187"/>
    <x v="21"/>
    <x v="4"/>
    <x v="198"/>
    <x v="15"/>
    <x v="85"/>
    <x v="2"/>
    <x v="42"/>
    <x v="4"/>
    <x v="7"/>
    <x v="7"/>
  </r>
  <r>
    <x v="0"/>
    <x v="0"/>
    <x v="60"/>
    <x v="2"/>
    <x v="89"/>
    <x v="2"/>
    <x v="0"/>
    <x v="72"/>
    <x v="17"/>
    <x v="3"/>
    <x v="18"/>
    <x v="9"/>
    <x v="3"/>
    <x v="64"/>
    <x v="3"/>
    <x v="0"/>
    <x v="187"/>
    <x v="21"/>
    <x v="4"/>
    <x v="198"/>
    <x v="38"/>
    <x v="83"/>
    <x v="2"/>
    <x v="55"/>
    <x v="4"/>
    <x v="16"/>
    <x v="16"/>
  </r>
  <r>
    <x v="0"/>
    <x v="0"/>
    <x v="60"/>
    <x v="2"/>
    <x v="89"/>
    <x v="2"/>
    <x v="0"/>
    <x v="72"/>
    <x v="17"/>
    <x v="3"/>
    <x v="18"/>
    <x v="9"/>
    <x v="3"/>
    <x v="64"/>
    <x v="3"/>
    <x v="0"/>
    <x v="187"/>
    <x v="21"/>
    <x v="4"/>
    <x v="198"/>
    <x v="9"/>
    <x v="4"/>
    <x v="1"/>
    <x v="62"/>
    <x v="1"/>
    <x v="3"/>
    <x v="3"/>
  </r>
  <r>
    <x v="0"/>
    <x v="0"/>
    <x v="60"/>
    <x v="4"/>
    <x v="0"/>
    <x v="2"/>
    <x v="0"/>
    <x v="72"/>
    <x v="17"/>
    <x v="3"/>
    <x v="18"/>
    <x v="9"/>
    <x v="3"/>
    <x v="64"/>
    <x v="3"/>
    <x v="0"/>
    <x v="4"/>
    <x v="0"/>
    <x v="0"/>
    <x v="4"/>
    <x v="311"/>
    <x v="105"/>
    <x v="3"/>
    <x v="105"/>
    <x v="7"/>
    <x v="17"/>
    <x v="17"/>
  </r>
  <r>
    <x v="0"/>
    <x v="0"/>
    <x v="60"/>
    <x v="4"/>
    <x v="89"/>
    <x v="2"/>
    <x v="0"/>
    <x v="72"/>
    <x v="17"/>
    <x v="3"/>
    <x v="18"/>
    <x v="9"/>
    <x v="3"/>
    <x v="64"/>
    <x v="3"/>
    <x v="0"/>
    <x v="187"/>
    <x v="21"/>
    <x v="4"/>
    <x v="198"/>
    <x v="8"/>
    <x v="67"/>
    <x v="2"/>
    <x v="43"/>
    <x v="6"/>
    <x v="7"/>
    <x v="7"/>
  </r>
  <r>
    <x v="0"/>
    <x v="0"/>
    <x v="60"/>
    <x v="4"/>
    <x v="89"/>
    <x v="2"/>
    <x v="0"/>
    <x v="72"/>
    <x v="17"/>
    <x v="3"/>
    <x v="18"/>
    <x v="9"/>
    <x v="3"/>
    <x v="64"/>
    <x v="3"/>
    <x v="0"/>
    <x v="187"/>
    <x v="21"/>
    <x v="4"/>
    <x v="198"/>
    <x v="67"/>
    <x v="12"/>
    <x v="1"/>
    <x v="72"/>
    <x v="4"/>
    <x v="11"/>
    <x v="11"/>
  </r>
  <r>
    <x v="0"/>
    <x v="0"/>
    <x v="60"/>
    <x v="4"/>
    <x v="89"/>
    <x v="2"/>
    <x v="0"/>
    <x v="72"/>
    <x v="17"/>
    <x v="3"/>
    <x v="18"/>
    <x v="9"/>
    <x v="3"/>
    <x v="64"/>
    <x v="3"/>
    <x v="0"/>
    <x v="187"/>
    <x v="21"/>
    <x v="4"/>
    <x v="198"/>
    <x v="7"/>
    <x v="10"/>
    <x v="1"/>
    <x v="93"/>
    <x v="1"/>
    <x v="6"/>
    <x v="6"/>
  </r>
  <r>
    <x v="1"/>
    <x v="4"/>
    <x v="74"/>
    <x v="12"/>
    <x v="89"/>
    <x v="2"/>
    <x v="0"/>
    <x v="72"/>
    <x v="17"/>
    <x v="3"/>
    <x v="18"/>
    <x v="9"/>
    <x v="3"/>
    <x v="64"/>
    <x v="3"/>
    <x v="0"/>
    <x v="187"/>
    <x v="21"/>
    <x v="4"/>
    <x v="198"/>
    <x v="311"/>
    <x v="105"/>
    <x v="3"/>
    <x v="105"/>
    <x v="7"/>
    <x v="17"/>
    <x v="17"/>
  </r>
  <r>
    <x v="1"/>
    <x v="4"/>
    <x v="74"/>
    <x v="12"/>
    <x v="89"/>
    <x v="2"/>
    <x v="0"/>
    <x v="72"/>
    <x v="17"/>
    <x v="3"/>
    <x v="18"/>
    <x v="9"/>
    <x v="3"/>
    <x v="64"/>
    <x v="3"/>
    <x v="0"/>
    <x v="187"/>
    <x v="21"/>
    <x v="4"/>
    <x v="198"/>
    <x v="311"/>
    <x v="105"/>
    <x v="3"/>
    <x v="105"/>
    <x v="7"/>
    <x v="17"/>
    <x v="17"/>
  </r>
  <r>
    <x v="0"/>
    <x v="0"/>
    <x v="1"/>
    <x v="12"/>
    <x v="89"/>
    <x v="2"/>
    <x v="0"/>
    <x v="72"/>
    <x v="17"/>
    <x v="3"/>
    <x v="18"/>
    <x v="9"/>
    <x v="3"/>
    <x v="64"/>
    <x v="3"/>
    <x v="0"/>
    <x v="187"/>
    <x v="21"/>
    <x v="4"/>
    <x v="198"/>
    <x v="311"/>
    <x v="105"/>
    <x v="3"/>
    <x v="105"/>
    <x v="7"/>
    <x v="17"/>
    <x v="17"/>
  </r>
  <r>
    <x v="0"/>
    <x v="0"/>
    <x v="1"/>
    <x v="8"/>
    <x v="42"/>
    <x v="2"/>
    <x v="0"/>
    <x v="72"/>
    <x v="17"/>
    <x v="3"/>
    <x v="18"/>
    <x v="9"/>
    <x v="3"/>
    <x v="64"/>
    <x v="3"/>
    <x v="0"/>
    <x v="80"/>
    <x v="0"/>
    <x v="0"/>
    <x v="88"/>
    <x v="311"/>
    <x v="105"/>
    <x v="3"/>
    <x v="105"/>
    <x v="7"/>
    <x v="17"/>
    <x v="17"/>
  </r>
  <r>
    <x v="0"/>
    <x v="0"/>
    <x v="1"/>
    <x v="8"/>
    <x v="89"/>
    <x v="2"/>
    <x v="0"/>
    <x v="72"/>
    <x v="17"/>
    <x v="3"/>
    <x v="18"/>
    <x v="9"/>
    <x v="3"/>
    <x v="64"/>
    <x v="3"/>
    <x v="0"/>
    <x v="187"/>
    <x v="21"/>
    <x v="4"/>
    <x v="198"/>
    <x v="162"/>
    <x v="82"/>
    <x v="2"/>
    <x v="54"/>
    <x v="4"/>
    <x v="6"/>
    <x v="6"/>
  </r>
  <r>
    <x v="0"/>
    <x v="0"/>
    <x v="1"/>
    <x v="8"/>
    <x v="89"/>
    <x v="2"/>
    <x v="0"/>
    <x v="72"/>
    <x v="17"/>
    <x v="3"/>
    <x v="18"/>
    <x v="9"/>
    <x v="3"/>
    <x v="64"/>
    <x v="3"/>
    <x v="0"/>
    <x v="187"/>
    <x v="21"/>
    <x v="4"/>
    <x v="198"/>
    <x v="162"/>
    <x v="59"/>
    <x v="2"/>
    <x v="18"/>
    <x v="4"/>
    <x v="6"/>
    <x v="6"/>
  </r>
  <r>
    <x v="0"/>
    <x v="0"/>
    <x v="1"/>
    <x v="8"/>
    <x v="89"/>
    <x v="2"/>
    <x v="0"/>
    <x v="72"/>
    <x v="17"/>
    <x v="3"/>
    <x v="18"/>
    <x v="9"/>
    <x v="3"/>
    <x v="64"/>
    <x v="3"/>
    <x v="0"/>
    <x v="187"/>
    <x v="21"/>
    <x v="4"/>
    <x v="198"/>
    <x v="162"/>
    <x v="93"/>
    <x v="2"/>
    <x v="74"/>
    <x v="4"/>
    <x v="6"/>
    <x v="6"/>
  </r>
  <r>
    <x v="0"/>
    <x v="0"/>
    <x v="1"/>
    <x v="8"/>
    <x v="89"/>
    <x v="2"/>
    <x v="0"/>
    <x v="72"/>
    <x v="17"/>
    <x v="3"/>
    <x v="18"/>
    <x v="9"/>
    <x v="3"/>
    <x v="64"/>
    <x v="3"/>
    <x v="0"/>
    <x v="187"/>
    <x v="21"/>
    <x v="4"/>
    <x v="198"/>
    <x v="162"/>
    <x v="16"/>
    <x v="1"/>
    <x v="60"/>
    <x v="4"/>
    <x v="16"/>
    <x v="16"/>
  </r>
  <r>
    <x v="0"/>
    <x v="0"/>
    <x v="1"/>
    <x v="7"/>
    <x v="89"/>
    <x v="2"/>
    <x v="0"/>
    <x v="44"/>
    <x v="17"/>
    <x v="3"/>
    <x v="13"/>
    <x v="9"/>
    <x v="3"/>
    <x v="28"/>
    <x v="3"/>
    <x v="0"/>
    <x v="141"/>
    <x v="0"/>
    <x v="0"/>
    <x v="149"/>
    <x v="311"/>
    <x v="105"/>
    <x v="3"/>
    <x v="105"/>
    <x v="7"/>
    <x v="17"/>
    <x v="17"/>
  </r>
  <r>
    <x v="0"/>
    <x v="0"/>
    <x v="1"/>
    <x v="7"/>
    <x v="89"/>
    <x v="2"/>
    <x v="0"/>
    <x v="72"/>
    <x v="17"/>
    <x v="3"/>
    <x v="18"/>
    <x v="9"/>
    <x v="3"/>
    <x v="64"/>
    <x v="3"/>
    <x v="0"/>
    <x v="187"/>
    <x v="21"/>
    <x v="4"/>
    <x v="198"/>
    <x v="254"/>
    <x v="62"/>
    <x v="2"/>
    <x v="12"/>
    <x v="4"/>
    <x v="3"/>
    <x v="3"/>
  </r>
  <r>
    <x v="0"/>
    <x v="0"/>
    <x v="1"/>
    <x v="7"/>
    <x v="89"/>
    <x v="2"/>
    <x v="0"/>
    <x v="72"/>
    <x v="17"/>
    <x v="3"/>
    <x v="18"/>
    <x v="9"/>
    <x v="3"/>
    <x v="64"/>
    <x v="3"/>
    <x v="0"/>
    <x v="187"/>
    <x v="21"/>
    <x v="4"/>
    <x v="198"/>
    <x v="254"/>
    <x v="57"/>
    <x v="2"/>
    <x v="61"/>
    <x v="4"/>
    <x v="3"/>
    <x v="3"/>
  </r>
  <r>
    <x v="0"/>
    <x v="0"/>
    <x v="1"/>
    <x v="7"/>
    <x v="89"/>
    <x v="2"/>
    <x v="0"/>
    <x v="72"/>
    <x v="17"/>
    <x v="3"/>
    <x v="18"/>
    <x v="9"/>
    <x v="3"/>
    <x v="64"/>
    <x v="3"/>
    <x v="0"/>
    <x v="187"/>
    <x v="21"/>
    <x v="4"/>
    <x v="198"/>
    <x v="254"/>
    <x v="64"/>
    <x v="2"/>
    <x v="2"/>
    <x v="4"/>
    <x v="9"/>
    <x v="9"/>
  </r>
  <r>
    <x v="0"/>
    <x v="0"/>
    <x v="1"/>
    <x v="7"/>
    <x v="89"/>
    <x v="2"/>
    <x v="0"/>
    <x v="72"/>
    <x v="17"/>
    <x v="3"/>
    <x v="18"/>
    <x v="9"/>
    <x v="3"/>
    <x v="64"/>
    <x v="3"/>
    <x v="0"/>
    <x v="187"/>
    <x v="21"/>
    <x v="4"/>
    <x v="198"/>
    <x v="254"/>
    <x v="66"/>
    <x v="2"/>
    <x v="4"/>
    <x v="4"/>
    <x v="9"/>
    <x v="9"/>
  </r>
  <r>
    <x v="0"/>
    <x v="0"/>
    <x v="1"/>
    <x v="7"/>
    <x v="89"/>
    <x v="2"/>
    <x v="0"/>
    <x v="72"/>
    <x v="17"/>
    <x v="3"/>
    <x v="18"/>
    <x v="9"/>
    <x v="3"/>
    <x v="64"/>
    <x v="3"/>
    <x v="0"/>
    <x v="187"/>
    <x v="21"/>
    <x v="4"/>
    <x v="198"/>
    <x v="254"/>
    <x v="95"/>
    <x v="2"/>
    <x v="70"/>
    <x v="4"/>
    <x v="9"/>
    <x v="9"/>
  </r>
  <r>
    <x v="0"/>
    <x v="0"/>
    <x v="1"/>
    <x v="10"/>
    <x v="42"/>
    <x v="2"/>
    <x v="0"/>
    <x v="72"/>
    <x v="17"/>
    <x v="3"/>
    <x v="18"/>
    <x v="9"/>
    <x v="3"/>
    <x v="64"/>
    <x v="3"/>
    <x v="0"/>
    <x v="80"/>
    <x v="0"/>
    <x v="0"/>
    <x v="88"/>
    <x v="311"/>
    <x v="105"/>
    <x v="3"/>
    <x v="105"/>
    <x v="7"/>
    <x v="17"/>
    <x v="17"/>
  </r>
  <r>
    <x v="0"/>
    <x v="0"/>
    <x v="1"/>
    <x v="10"/>
    <x v="89"/>
    <x v="2"/>
    <x v="0"/>
    <x v="72"/>
    <x v="17"/>
    <x v="3"/>
    <x v="18"/>
    <x v="9"/>
    <x v="3"/>
    <x v="64"/>
    <x v="3"/>
    <x v="0"/>
    <x v="187"/>
    <x v="21"/>
    <x v="4"/>
    <x v="198"/>
    <x v="162"/>
    <x v="72"/>
    <x v="2"/>
    <x v="34"/>
    <x v="4"/>
    <x v="4"/>
    <x v="4"/>
  </r>
  <r>
    <x v="0"/>
    <x v="0"/>
    <x v="1"/>
    <x v="10"/>
    <x v="89"/>
    <x v="2"/>
    <x v="0"/>
    <x v="72"/>
    <x v="17"/>
    <x v="3"/>
    <x v="18"/>
    <x v="9"/>
    <x v="3"/>
    <x v="64"/>
    <x v="3"/>
    <x v="0"/>
    <x v="187"/>
    <x v="21"/>
    <x v="4"/>
    <x v="198"/>
    <x v="161"/>
    <x v="29"/>
    <x v="1"/>
    <x v="95"/>
    <x v="1"/>
    <x v="4"/>
    <x v="4"/>
  </r>
  <r>
    <x v="0"/>
    <x v="0"/>
    <x v="1"/>
    <x v="10"/>
    <x v="89"/>
    <x v="2"/>
    <x v="0"/>
    <x v="72"/>
    <x v="17"/>
    <x v="3"/>
    <x v="18"/>
    <x v="9"/>
    <x v="3"/>
    <x v="64"/>
    <x v="3"/>
    <x v="0"/>
    <x v="187"/>
    <x v="21"/>
    <x v="4"/>
    <x v="198"/>
    <x v="162"/>
    <x v="63"/>
    <x v="2"/>
    <x v="3"/>
    <x v="4"/>
    <x v="10"/>
    <x v="10"/>
  </r>
  <r>
    <x v="0"/>
    <x v="0"/>
    <x v="1"/>
    <x v="10"/>
    <x v="89"/>
    <x v="2"/>
    <x v="0"/>
    <x v="72"/>
    <x v="17"/>
    <x v="3"/>
    <x v="18"/>
    <x v="9"/>
    <x v="3"/>
    <x v="64"/>
    <x v="3"/>
    <x v="0"/>
    <x v="187"/>
    <x v="21"/>
    <x v="4"/>
    <x v="198"/>
    <x v="162"/>
    <x v="65"/>
    <x v="2"/>
    <x v="5"/>
    <x v="4"/>
    <x v="10"/>
    <x v="10"/>
  </r>
  <r>
    <x v="0"/>
    <x v="0"/>
    <x v="1"/>
    <x v="10"/>
    <x v="89"/>
    <x v="2"/>
    <x v="0"/>
    <x v="72"/>
    <x v="17"/>
    <x v="3"/>
    <x v="18"/>
    <x v="9"/>
    <x v="3"/>
    <x v="64"/>
    <x v="3"/>
    <x v="0"/>
    <x v="187"/>
    <x v="21"/>
    <x v="4"/>
    <x v="198"/>
    <x v="162"/>
    <x v="94"/>
    <x v="2"/>
    <x v="71"/>
    <x v="4"/>
    <x v="10"/>
    <x v="10"/>
  </r>
  <r>
    <x v="0"/>
    <x v="0"/>
    <x v="1"/>
    <x v="9"/>
    <x v="41"/>
    <x v="2"/>
    <x v="0"/>
    <x v="72"/>
    <x v="17"/>
    <x v="3"/>
    <x v="18"/>
    <x v="9"/>
    <x v="3"/>
    <x v="62"/>
    <x v="3"/>
    <x v="0"/>
    <x v="73"/>
    <x v="0"/>
    <x v="0"/>
    <x v="81"/>
    <x v="311"/>
    <x v="105"/>
    <x v="3"/>
    <x v="105"/>
    <x v="7"/>
    <x v="17"/>
    <x v="17"/>
  </r>
  <r>
    <x v="0"/>
    <x v="0"/>
    <x v="1"/>
    <x v="9"/>
    <x v="89"/>
    <x v="2"/>
    <x v="0"/>
    <x v="72"/>
    <x v="17"/>
    <x v="3"/>
    <x v="18"/>
    <x v="9"/>
    <x v="3"/>
    <x v="64"/>
    <x v="3"/>
    <x v="0"/>
    <x v="187"/>
    <x v="21"/>
    <x v="4"/>
    <x v="198"/>
    <x v="150"/>
    <x v="9"/>
    <x v="1"/>
    <x v="90"/>
    <x v="1"/>
    <x v="3"/>
    <x v="3"/>
  </r>
  <r>
    <x v="0"/>
    <x v="0"/>
    <x v="1"/>
    <x v="2"/>
    <x v="89"/>
    <x v="2"/>
    <x v="0"/>
    <x v="5"/>
    <x v="4"/>
    <x v="3"/>
    <x v="7"/>
    <x v="3"/>
    <x v="3"/>
    <x v="64"/>
    <x v="3"/>
    <x v="0"/>
    <x v="15"/>
    <x v="8"/>
    <x v="0"/>
    <x v="34"/>
    <x v="311"/>
    <x v="105"/>
    <x v="3"/>
    <x v="105"/>
    <x v="7"/>
    <x v="17"/>
    <x v="17"/>
  </r>
  <r>
    <x v="0"/>
    <x v="0"/>
    <x v="1"/>
    <x v="2"/>
    <x v="89"/>
    <x v="2"/>
    <x v="0"/>
    <x v="72"/>
    <x v="17"/>
    <x v="3"/>
    <x v="18"/>
    <x v="9"/>
    <x v="3"/>
    <x v="64"/>
    <x v="3"/>
    <x v="0"/>
    <x v="187"/>
    <x v="21"/>
    <x v="4"/>
    <x v="198"/>
    <x v="57"/>
    <x v="85"/>
    <x v="2"/>
    <x v="42"/>
    <x v="4"/>
    <x v="7"/>
    <x v="7"/>
  </r>
  <r>
    <x v="0"/>
    <x v="0"/>
    <x v="1"/>
    <x v="2"/>
    <x v="89"/>
    <x v="2"/>
    <x v="0"/>
    <x v="72"/>
    <x v="17"/>
    <x v="3"/>
    <x v="18"/>
    <x v="9"/>
    <x v="3"/>
    <x v="64"/>
    <x v="3"/>
    <x v="0"/>
    <x v="187"/>
    <x v="21"/>
    <x v="4"/>
    <x v="198"/>
    <x v="100"/>
    <x v="83"/>
    <x v="2"/>
    <x v="55"/>
    <x v="4"/>
    <x v="16"/>
    <x v="16"/>
  </r>
  <r>
    <x v="0"/>
    <x v="0"/>
    <x v="1"/>
    <x v="2"/>
    <x v="89"/>
    <x v="2"/>
    <x v="0"/>
    <x v="72"/>
    <x v="17"/>
    <x v="3"/>
    <x v="18"/>
    <x v="9"/>
    <x v="3"/>
    <x v="64"/>
    <x v="3"/>
    <x v="0"/>
    <x v="187"/>
    <x v="21"/>
    <x v="4"/>
    <x v="198"/>
    <x v="41"/>
    <x v="4"/>
    <x v="1"/>
    <x v="62"/>
    <x v="1"/>
    <x v="3"/>
    <x v="3"/>
  </r>
  <r>
    <x v="0"/>
    <x v="0"/>
    <x v="1"/>
    <x v="4"/>
    <x v="0"/>
    <x v="2"/>
    <x v="0"/>
    <x v="72"/>
    <x v="17"/>
    <x v="3"/>
    <x v="18"/>
    <x v="9"/>
    <x v="3"/>
    <x v="64"/>
    <x v="3"/>
    <x v="0"/>
    <x v="4"/>
    <x v="0"/>
    <x v="0"/>
    <x v="4"/>
    <x v="311"/>
    <x v="105"/>
    <x v="3"/>
    <x v="105"/>
    <x v="7"/>
    <x v="17"/>
    <x v="17"/>
  </r>
  <r>
    <x v="0"/>
    <x v="0"/>
    <x v="1"/>
    <x v="4"/>
    <x v="89"/>
    <x v="2"/>
    <x v="0"/>
    <x v="72"/>
    <x v="17"/>
    <x v="3"/>
    <x v="18"/>
    <x v="9"/>
    <x v="3"/>
    <x v="64"/>
    <x v="3"/>
    <x v="0"/>
    <x v="187"/>
    <x v="21"/>
    <x v="4"/>
    <x v="198"/>
    <x v="8"/>
    <x v="67"/>
    <x v="2"/>
    <x v="43"/>
    <x v="6"/>
    <x v="7"/>
    <x v="7"/>
  </r>
  <r>
    <x v="0"/>
    <x v="0"/>
    <x v="1"/>
    <x v="4"/>
    <x v="89"/>
    <x v="2"/>
    <x v="0"/>
    <x v="72"/>
    <x v="17"/>
    <x v="3"/>
    <x v="18"/>
    <x v="9"/>
    <x v="3"/>
    <x v="64"/>
    <x v="3"/>
    <x v="0"/>
    <x v="187"/>
    <x v="21"/>
    <x v="4"/>
    <x v="198"/>
    <x v="67"/>
    <x v="12"/>
    <x v="1"/>
    <x v="72"/>
    <x v="4"/>
    <x v="11"/>
    <x v="11"/>
  </r>
  <r>
    <x v="0"/>
    <x v="0"/>
    <x v="1"/>
    <x v="4"/>
    <x v="89"/>
    <x v="2"/>
    <x v="0"/>
    <x v="72"/>
    <x v="17"/>
    <x v="3"/>
    <x v="18"/>
    <x v="9"/>
    <x v="3"/>
    <x v="64"/>
    <x v="3"/>
    <x v="0"/>
    <x v="187"/>
    <x v="21"/>
    <x v="4"/>
    <x v="198"/>
    <x v="7"/>
    <x v="10"/>
    <x v="1"/>
    <x v="93"/>
    <x v="1"/>
    <x v="6"/>
    <x v="6"/>
  </r>
  <r>
    <x v="1"/>
    <x v="4"/>
    <x v="74"/>
    <x v="12"/>
    <x v="89"/>
    <x v="2"/>
    <x v="0"/>
    <x v="72"/>
    <x v="17"/>
    <x v="3"/>
    <x v="18"/>
    <x v="9"/>
    <x v="3"/>
    <x v="64"/>
    <x v="3"/>
    <x v="0"/>
    <x v="187"/>
    <x v="21"/>
    <x v="4"/>
    <x v="198"/>
    <x v="311"/>
    <x v="105"/>
    <x v="3"/>
    <x v="105"/>
    <x v="7"/>
    <x v="17"/>
    <x v="17"/>
  </r>
  <r>
    <x v="1"/>
    <x v="4"/>
    <x v="74"/>
    <x v="12"/>
    <x v="89"/>
    <x v="2"/>
    <x v="0"/>
    <x v="72"/>
    <x v="17"/>
    <x v="3"/>
    <x v="18"/>
    <x v="9"/>
    <x v="3"/>
    <x v="64"/>
    <x v="3"/>
    <x v="0"/>
    <x v="187"/>
    <x v="21"/>
    <x v="4"/>
    <x v="198"/>
    <x v="311"/>
    <x v="105"/>
    <x v="3"/>
    <x v="105"/>
    <x v="7"/>
    <x v="17"/>
    <x v="17"/>
  </r>
  <r>
    <x v="0"/>
    <x v="0"/>
    <x v="70"/>
    <x v="12"/>
    <x v="89"/>
    <x v="2"/>
    <x v="0"/>
    <x v="72"/>
    <x v="17"/>
    <x v="3"/>
    <x v="18"/>
    <x v="9"/>
    <x v="3"/>
    <x v="64"/>
    <x v="3"/>
    <x v="0"/>
    <x v="187"/>
    <x v="21"/>
    <x v="4"/>
    <x v="198"/>
    <x v="311"/>
    <x v="105"/>
    <x v="3"/>
    <x v="105"/>
    <x v="7"/>
    <x v="17"/>
    <x v="17"/>
  </r>
  <r>
    <x v="0"/>
    <x v="0"/>
    <x v="70"/>
    <x v="8"/>
    <x v="25"/>
    <x v="2"/>
    <x v="0"/>
    <x v="72"/>
    <x v="17"/>
    <x v="3"/>
    <x v="18"/>
    <x v="9"/>
    <x v="3"/>
    <x v="64"/>
    <x v="3"/>
    <x v="0"/>
    <x v="59"/>
    <x v="0"/>
    <x v="0"/>
    <x v="63"/>
    <x v="311"/>
    <x v="105"/>
    <x v="3"/>
    <x v="105"/>
    <x v="7"/>
    <x v="17"/>
    <x v="17"/>
  </r>
  <r>
    <x v="0"/>
    <x v="0"/>
    <x v="70"/>
    <x v="8"/>
    <x v="89"/>
    <x v="2"/>
    <x v="0"/>
    <x v="72"/>
    <x v="17"/>
    <x v="3"/>
    <x v="18"/>
    <x v="9"/>
    <x v="3"/>
    <x v="64"/>
    <x v="3"/>
    <x v="0"/>
    <x v="187"/>
    <x v="21"/>
    <x v="4"/>
    <x v="198"/>
    <x v="118"/>
    <x v="82"/>
    <x v="2"/>
    <x v="54"/>
    <x v="4"/>
    <x v="6"/>
    <x v="6"/>
  </r>
  <r>
    <x v="0"/>
    <x v="0"/>
    <x v="70"/>
    <x v="8"/>
    <x v="89"/>
    <x v="2"/>
    <x v="0"/>
    <x v="72"/>
    <x v="17"/>
    <x v="3"/>
    <x v="18"/>
    <x v="9"/>
    <x v="3"/>
    <x v="64"/>
    <x v="3"/>
    <x v="0"/>
    <x v="187"/>
    <x v="21"/>
    <x v="4"/>
    <x v="198"/>
    <x v="118"/>
    <x v="60"/>
    <x v="2"/>
    <x v="17"/>
    <x v="4"/>
    <x v="6"/>
    <x v="6"/>
  </r>
  <r>
    <x v="0"/>
    <x v="0"/>
    <x v="70"/>
    <x v="8"/>
    <x v="89"/>
    <x v="2"/>
    <x v="0"/>
    <x v="72"/>
    <x v="17"/>
    <x v="3"/>
    <x v="18"/>
    <x v="9"/>
    <x v="3"/>
    <x v="64"/>
    <x v="3"/>
    <x v="0"/>
    <x v="187"/>
    <x v="21"/>
    <x v="4"/>
    <x v="198"/>
    <x v="118"/>
    <x v="73"/>
    <x v="2"/>
    <x v="38"/>
    <x v="4"/>
    <x v="2"/>
    <x v="2"/>
  </r>
  <r>
    <x v="0"/>
    <x v="0"/>
    <x v="70"/>
    <x v="8"/>
    <x v="89"/>
    <x v="2"/>
    <x v="0"/>
    <x v="72"/>
    <x v="17"/>
    <x v="3"/>
    <x v="18"/>
    <x v="9"/>
    <x v="3"/>
    <x v="64"/>
    <x v="3"/>
    <x v="0"/>
    <x v="187"/>
    <x v="21"/>
    <x v="4"/>
    <x v="198"/>
    <x v="118"/>
    <x v="48"/>
    <x v="1"/>
    <x v="88"/>
    <x v="4"/>
    <x v="6"/>
    <x v="6"/>
  </r>
  <r>
    <x v="0"/>
    <x v="0"/>
    <x v="70"/>
    <x v="8"/>
    <x v="89"/>
    <x v="2"/>
    <x v="0"/>
    <x v="72"/>
    <x v="17"/>
    <x v="3"/>
    <x v="18"/>
    <x v="9"/>
    <x v="3"/>
    <x v="64"/>
    <x v="3"/>
    <x v="0"/>
    <x v="187"/>
    <x v="21"/>
    <x v="4"/>
    <x v="198"/>
    <x v="118"/>
    <x v="80"/>
    <x v="2"/>
    <x v="56"/>
    <x v="4"/>
    <x v="16"/>
    <x v="16"/>
  </r>
  <r>
    <x v="0"/>
    <x v="0"/>
    <x v="70"/>
    <x v="7"/>
    <x v="89"/>
    <x v="2"/>
    <x v="0"/>
    <x v="40"/>
    <x v="15"/>
    <x v="3"/>
    <x v="13"/>
    <x v="6"/>
    <x v="3"/>
    <x v="52"/>
    <x v="0"/>
    <x v="0"/>
    <x v="137"/>
    <x v="18"/>
    <x v="0"/>
    <x v="170"/>
    <x v="311"/>
    <x v="105"/>
    <x v="3"/>
    <x v="105"/>
    <x v="7"/>
    <x v="17"/>
    <x v="17"/>
  </r>
  <r>
    <x v="0"/>
    <x v="0"/>
    <x v="70"/>
    <x v="7"/>
    <x v="89"/>
    <x v="2"/>
    <x v="0"/>
    <x v="72"/>
    <x v="17"/>
    <x v="3"/>
    <x v="18"/>
    <x v="9"/>
    <x v="3"/>
    <x v="64"/>
    <x v="3"/>
    <x v="0"/>
    <x v="187"/>
    <x v="21"/>
    <x v="4"/>
    <x v="198"/>
    <x v="280"/>
    <x v="62"/>
    <x v="2"/>
    <x v="12"/>
    <x v="4"/>
    <x v="3"/>
    <x v="3"/>
  </r>
  <r>
    <x v="0"/>
    <x v="0"/>
    <x v="70"/>
    <x v="7"/>
    <x v="89"/>
    <x v="2"/>
    <x v="0"/>
    <x v="72"/>
    <x v="17"/>
    <x v="3"/>
    <x v="18"/>
    <x v="9"/>
    <x v="3"/>
    <x v="64"/>
    <x v="3"/>
    <x v="0"/>
    <x v="187"/>
    <x v="21"/>
    <x v="4"/>
    <x v="198"/>
    <x v="280"/>
    <x v="58"/>
    <x v="2"/>
    <x v="26"/>
    <x v="4"/>
    <x v="3"/>
    <x v="3"/>
  </r>
  <r>
    <x v="0"/>
    <x v="0"/>
    <x v="70"/>
    <x v="7"/>
    <x v="89"/>
    <x v="2"/>
    <x v="0"/>
    <x v="72"/>
    <x v="17"/>
    <x v="3"/>
    <x v="18"/>
    <x v="9"/>
    <x v="3"/>
    <x v="64"/>
    <x v="3"/>
    <x v="0"/>
    <x v="187"/>
    <x v="21"/>
    <x v="4"/>
    <x v="198"/>
    <x v="205"/>
    <x v="75"/>
    <x v="2"/>
    <x v="102"/>
    <x v="1"/>
    <x v="2"/>
    <x v="2"/>
  </r>
  <r>
    <x v="0"/>
    <x v="0"/>
    <x v="70"/>
    <x v="7"/>
    <x v="89"/>
    <x v="2"/>
    <x v="0"/>
    <x v="72"/>
    <x v="17"/>
    <x v="3"/>
    <x v="18"/>
    <x v="9"/>
    <x v="3"/>
    <x v="64"/>
    <x v="3"/>
    <x v="0"/>
    <x v="187"/>
    <x v="21"/>
    <x v="4"/>
    <x v="198"/>
    <x v="146"/>
    <x v="73"/>
    <x v="2"/>
    <x v="38"/>
    <x v="4"/>
    <x v="2"/>
    <x v="2"/>
  </r>
  <r>
    <x v="0"/>
    <x v="0"/>
    <x v="70"/>
    <x v="7"/>
    <x v="89"/>
    <x v="2"/>
    <x v="0"/>
    <x v="72"/>
    <x v="17"/>
    <x v="3"/>
    <x v="18"/>
    <x v="9"/>
    <x v="3"/>
    <x v="64"/>
    <x v="3"/>
    <x v="0"/>
    <x v="187"/>
    <x v="21"/>
    <x v="4"/>
    <x v="198"/>
    <x v="280"/>
    <x v="38"/>
    <x v="1"/>
    <x v="87"/>
    <x v="4"/>
    <x v="3"/>
    <x v="3"/>
  </r>
  <r>
    <x v="0"/>
    <x v="0"/>
    <x v="70"/>
    <x v="7"/>
    <x v="89"/>
    <x v="2"/>
    <x v="0"/>
    <x v="72"/>
    <x v="17"/>
    <x v="3"/>
    <x v="18"/>
    <x v="9"/>
    <x v="3"/>
    <x v="64"/>
    <x v="3"/>
    <x v="0"/>
    <x v="187"/>
    <x v="21"/>
    <x v="4"/>
    <x v="198"/>
    <x v="280"/>
    <x v="81"/>
    <x v="2"/>
    <x v="59"/>
    <x v="4"/>
    <x v="16"/>
    <x v="16"/>
  </r>
  <r>
    <x v="0"/>
    <x v="0"/>
    <x v="70"/>
    <x v="10"/>
    <x v="25"/>
    <x v="2"/>
    <x v="0"/>
    <x v="72"/>
    <x v="17"/>
    <x v="3"/>
    <x v="18"/>
    <x v="9"/>
    <x v="3"/>
    <x v="64"/>
    <x v="3"/>
    <x v="0"/>
    <x v="59"/>
    <x v="0"/>
    <x v="0"/>
    <x v="63"/>
    <x v="311"/>
    <x v="105"/>
    <x v="3"/>
    <x v="105"/>
    <x v="7"/>
    <x v="17"/>
    <x v="17"/>
  </r>
  <r>
    <x v="0"/>
    <x v="0"/>
    <x v="70"/>
    <x v="10"/>
    <x v="89"/>
    <x v="2"/>
    <x v="0"/>
    <x v="72"/>
    <x v="17"/>
    <x v="3"/>
    <x v="18"/>
    <x v="9"/>
    <x v="3"/>
    <x v="64"/>
    <x v="3"/>
    <x v="0"/>
    <x v="187"/>
    <x v="21"/>
    <x v="4"/>
    <x v="198"/>
    <x v="118"/>
    <x v="72"/>
    <x v="2"/>
    <x v="34"/>
    <x v="4"/>
    <x v="4"/>
    <x v="4"/>
  </r>
  <r>
    <x v="0"/>
    <x v="0"/>
    <x v="70"/>
    <x v="10"/>
    <x v="89"/>
    <x v="2"/>
    <x v="0"/>
    <x v="72"/>
    <x v="17"/>
    <x v="3"/>
    <x v="18"/>
    <x v="9"/>
    <x v="3"/>
    <x v="64"/>
    <x v="3"/>
    <x v="0"/>
    <x v="187"/>
    <x v="21"/>
    <x v="4"/>
    <x v="198"/>
    <x v="141"/>
    <x v="29"/>
    <x v="1"/>
    <x v="95"/>
    <x v="1"/>
    <x v="4"/>
    <x v="4"/>
  </r>
  <r>
    <x v="0"/>
    <x v="0"/>
    <x v="70"/>
    <x v="10"/>
    <x v="89"/>
    <x v="2"/>
    <x v="0"/>
    <x v="72"/>
    <x v="17"/>
    <x v="3"/>
    <x v="18"/>
    <x v="9"/>
    <x v="3"/>
    <x v="64"/>
    <x v="3"/>
    <x v="0"/>
    <x v="187"/>
    <x v="21"/>
    <x v="4"/>
    <x v="198"/>
    <x v="118"/>
    <x v="63"/>
    <x v="2"/>
    <x v="3"/>
    <x v="4"/>
    <x v="10"/>
    <x v="10"/>
  </r>
  <r>
    <x v="0"/>
    <x v="0"/>
    <x v="70"/>
    <x v="10"/>
    <x v="89"/>
    <x v="2"/>
    <x v="0"/>
    <x v="72"/>
    <x v="17"/>
    <x v="3"/>
    <x v="18"/>
    <x v="9"/>
    <x v="3"/>
    <x v="64"/>
    <x v="3"/>
    <x v="0"/>
    <x v="187"/>
    <x v="21"/>
    <x v="4"/>
    <x v="198"/>
    <x v="118"/>
    <x v="65"/>
    <x v="2"/>
    <x v="5"/>
    <x v="4"/>
    <x v="10"/>
    <x v="10"/>
  </r>
  <r>
    <x v="0"/>
    <x v="0"/>
    <x v="70"/>
    <x v="10"/>
    <x v="89"/>
    <x v="2"/>
    <x v="0"/>
    <x v="72"/>
    <x v="17"/>
    <x v="3"/>
    <x v="18"/>
    <x v="9"/>
    <x v="3"/>
    <x v="64"/>
    <x v="3"/>
    <x v="0"/>
    <x v="187"/>
    <x v="21"/>
    <x v="4"/>
    <x v="198"/>
    <x v="118"/>
    <x v="94"/>
    <x v="2"/>
    <x v="71"/>
    <x v="4"/>
    <x v="10"/>
    <x v="10"/>
  </r>
  <r>
    <x v="0"/>
    <x v="0"/>
    <x v="70"/>
    <x v="4"/>
    <x v="0"/>
    <x v="2"/>
    <x v="0"/>
    <x v="72"/>
    <x v="17"/>
    <x v="3"/>
    <x v="18"/>
    <x v="9"/>
    <x v="3"/>
    <x v="64"/>
    <x v="3"/>
    <x v="0"/>
    <x v="4"/>
    <x v="0"/>
    <x v="0"/>
    <x v="4"/>
    <x v="311"/>
    <x v="105"/>
    <x v="3"/>
    <x v="105"/>
    <x v="7"/>
    <x v="17"/>
    <x v="17"/>
  </r>
  <r>
    <x v="0"/>
    <x v="0"/>
    <x v="70"/>
    <x v="4"/>
    <x v="89"/>
    <x v="2"/>
    <x v="0"/>
    <x v="72"/>
    <x v="17"/>
    <x v="3"/>
    <x v="18"/>
    <x v="9"/>
    <x v="3"/>
    <x v="64"/>
    <x v="3"/>
    <x v="0"/>
    <x v="187"/>
    <x v="21"/>
    <x v="4"/>
    <x v="198"/>
    <x v="24"/>
    <x v="27"/>
    <x v="1"/>
    <x v="77"/>
    <x v="6"/>
    <x v="7"/>
    <x v="7"/>
  </r>
  <r>
    <x v="0"/>
    <x v="0"/>
    <x v="70"/>
    <x v="4"/>
    <x v="89"/>
    <x v="2"/>
    <x v="0"/>
    <x v="72"/>
    <x v="17"/>
    <x v="3"/>
    <x v="18"/>
    <x v="9"/>
    <x v="3"/>
    <x v="64"/>
    <x v="3"/>
    <x v="0"/>
    <x v="187"/>
    <x v="21"/>
    <x v="4"/>
    <x v="198"/>
    <x v="8"/>
    <x v="67"/>
    <x v="2"/>
    <x v="43"/>
    <x v="6"/>
    <x v="7"/>
    <x v="7"/>
  </r>
  <r>
    <x v="0"/>
    <x v="0"/>
    <x v="70"/>
    <x v="4"/>
    <x v="89"/>
    <x v="2"/>
    <x v="0"/>
    <x v="72"/>
    <x v="17"/>
    <x v="3"/>
    <x v="18"/>
    <x v="9"/>
    <x v="3"/>
    <x v="64"/>
    <x v="3"/>
    <x v="0"/>
    <x v="187"/>
    <x v="21"/>
    <x v="4"/>
    <x v="198"/>
    <x v="67"/>
    <x v="12"/>
    <x v="1"/>
    <x v="72"/>
    <x v="4"/>
    <x v="11"/>
    <x v="11"/>
  </r>
  <r>
    <x v="0"/>
    <x v="0"/>
    <x v="70"/>
    <x v="4"/>
    <x v="89"/>
    <x v="2"/>
    <x v="0"/>
    <x v="72"/>
    <x v="17"/>
    <x v="3"/>
    <x v="18"/>
    <x v="9"/>
    <x v="3"/>
    <x v="64"/>
    <x v="3"/>
    <x v="0"/>
    <x v="187"/>
    <x v="21"/>
    <x v="4"/>
    <x v="198"/>
    <x v="27"/>
    <x v="11"/>
    <x v="1"/>
    <x v="94"/>
    <x v="1"/>
    <x v="6"/>
    <x v="6"/>
  </r>
  <r>
    <x v="0"/>
    <x v="0"/>
    <x v="70"/>
    <x v="2"/>
    <x v="89"/>
    <x v="2"/>
    <x v="0"/>
    <x v="13"/>
    <x v="17"/>
    <x v="3"/>
    <x v="3"/>
    <x v="9"/>
    <x v="3"/>
    <x v="64"/>
    <x v="3"/>
    <x v="0"/>
    <x v="9"/>
    <x v="0"/>
    <x v="0"/>
    <x v="9"/>
    <x v="311"/>
    <x v="105"/>
    <x v="3"/>
    <x v="105"/>
    <x v="7"/>
    <x v="17"/>
    <x v="17"/>
  </r>
  <r>
    <x v="0"/>
    <x v="0"/>
    <x v="70"/>
    <x v="2"/>
    <x v="89"/>
    <x v="2"/>
    <x v="0"/>
    <x v="72"/>
    <x v="17"/>
    <x v="3"/>
    <x v="18"/>
    <x v="9"/>
    <x v="3"/>
    <x v="64"/>
    <x v="3"/>
    <x v="0"/>
    <x v="187"/>
    <x v="21"/>
    <x v="4"/>
    <x v="198"/>
    <x v="16"/>
    <x v="70"/>
    <x v="2"/>
    <x v="41"/>
    <x v="4"/>
    <x v="7"/>
    <x v="7"/>
  </r>
  <r>
    <x v="0"/>
    <x v="0"/>
    <x v="70"/>
    <x v="2"/>
    <x v="89"/>
    <x v="2"/>
    <x v="0"/>
    <x v="72"/>
    <x v="17"/>
    <x v="3"/>
    <x v="18"/>
    <x v="9"/>
    <x v="3"/>
    <x v="64"/>
    <x v="3"/>
    <x v="0"/>
    <x v="187"/>
    <x v="21"/>
    <x v="4"/>
    <x v="198"/>
    <x v="39"/>
    <x v="83"/>
    <x v="2"/>
    <x v="55"/>
    <x v="4"/>
    <x v="16"/>
    <x v="16"/>
  </r>
  <r>
    <x v="0"/>
    <x v="0"/>
    <x v="70"/>
    <x v="2"/>
    <x v="89"/>
    <x v="2"/>
    <x v="0"/>
    <x v="72"/>
    <x v="17"/>
    <x v="3"/>
    <x v="18"/>
    <x v="9"/>
    <x v="3"/>
    <x v="64"/>
    <x v="3"/>
    <x v="0"/>
    <x v="187"/>
    <x v="21"/>
    <x v="4"/>
    <x v="198"/>
    <x v="33"/>
    <x v="4"/>
    <x v="1"/>
    <x v="62"/>
    <x v="1"/>
    <x v="3"/>
    <x v="3"/>
  </r>
  <r>
    <x v="0"/>
    <x v="0"/>
    <x v="70"/>
    <x v="0"/>
    <x v="0"/>
    <x v="2"/>
    <x v="0"/>
    <x v="72"/>
    <x v="17"/>
    <x v="3"/>
    <x v="18"/>
    <x v="9"/>
    <x v="3"/>
    <x v="64"/>
    <x v="3"/>
    <x v="0"/>
    <x v="4"/>
    <x v="0"/>
    <x v="0"/>
    <x v="4"/>
    <x v="311"/>
    <x v="105"/>
    <x v="3"/>
    <x v="105"/>
    <x v="7"/>
    <x v="17"/>
    <x v="17"/>
  </r>
  <r>
    <x v="0"/>
    <x v="0"/>
    <x v="70"/>
    <x v="0"/>
    <x v="89"/>
    <x v="2"/>
    <x v="0"/>
    <x v="72"/>
    <x v="17"/>
    <x v="3"/>
    <x v="18"/>
    <x v="9"/>
    <x v="3"/>
    <x v="64"/>
    <x v="3"/>
    <x v="0"/>
    <x v="187"/>
    <x v="21"/>
    <x v="4"/>
    <x v="198"/>
    <x v="8"/>
    <x v="98"/>
    <x v="0"/>
    <x v="49"/>
    <x v="6"/>
    <x v="14"/>
    <x v="14"/>
  </r>
  <r>
    <x v="0"/>
    <x v="0"/>
    <x v="70"/>
    <x v="0"/>
    <x v="89"/>
    <x v="2"/>
    <x v="0"/>
    <x v="72"/>
    <x v="17"/>
    <x v="3"/>
    <x v="18"/>
    <x v="9"/>
    <x v="3"/>
    <x v="64"/>
    <x v="3"/>
    <x v="0"/>
    <x v="187"/>
    <x v="21"/>
    <x v="4"/>
    <x v="198"/>
    <x v="8"/>
    <x v="24"/>
    <x v="1"/>
    <x v="103"/>
    <x v="6"/>
    <x v="14"/>
    <x v="14"/>
  </r>
  <r>
    <x v="0"/>
    <x v="0"/>
    <x v="70"/>
    <x v="0"/>
    <x v="89"/>
    <x v="2"/>
    <x v="0"/>
    <x v="72"/>
    <x v="17"/>
    <x v="3"/>
    <x v="18"/>
    <x v="9"/>
    <x v="3"/>
    <x v="64"/>
    <x v="3"/>
    <x v="0"/>
    <x v="187"/>
    <x v="21"/>
    <x v="4"/>
    <x v="198"/>
    <x v="8"/>
    <x v="30"/>
    <x v="1"/>
    <x v="25"/>
    <x v="6"/>
    <x v="14"/>
    <x v="14"/>
  </r>
  <r>
    <x v="0"/>
    <x v="0"/>
    <x v="70"/>
    <x v="0"/>
    <x v="89"/>
    <x v="2"/>
    <x v="0"/>
    <x v="72"/>
    <x v="17"/>
    <x v="3"/>
    <x v="18"/>
    <x v="9"/>
    <x v="3"/>
    <x v="64"/>
    <x v="3"/>
    <x v="0"/>
    <x v="187"/>
    <x v="21"/>
    <x v="4"/>
    <x v="198"/>
    <x v="8"/>
    <x v="31"/>
    <x v="1"/>
    <x v="14"/>
    <x v="6"/>
    <x v="14"/>
    <x v="14"/>
  </r>
  <r>
    <x v="0"/>
    <x v="0"/>
    <x v="70"/>
    <x v="0"/>
    <x v="89"/>
    <x v="2"/>
    <x v="0"/>
    <x v="72"/>
    <x v="17"/>
    <x v="3"/>
    <x v="18"/>
    <x v="9"/>
    <x v="3"/>
    <x v="64"/>
    <x v="3"/>
    <x v="0"/>
    <x v="187"/>
    <x v="21"/>
    <x v="4"/>
    <x v="198"/>
    <x v="24"/>
    <x v="28"/>
    <x v="1"/>
    <x v="1"/>
    <x v="6"/>
    <x v="14"/>
    <x v="14"/>
  </r>
  <r>
    <x v="0"/>
    <x v="0"/>
    <x v="70"/>
    <x v="0"/>
    <x v="89"/>
    <x v="2"/>
    <x v="0"/>
    <x v="72"/>
    <x v="17"/>
    <x v="3"/>
    <x v="18"/>
    <x v="9"/>
    <x v="3"/>
    <x v="64"/>
    <x v="3"/>
    <x v="0"/>
    <x v="187"/>
    <x v="21"/>
    <x v="4"/>
    <x v="198"/>
    <x v="24"/>
    <x v="6"/>
    <x v="1"/>
    <x v="80"/>
    <x v="6"/>
    <x v="14"/>
    <x v="14"/>
  </r>
  <r>
    <x v="0"/>
    <x v="0"/>
    <x v="70"/>
    <x v="0"/>
    <x v="89"/>
    <x v="2"/>
    <x v="0"/>
    <x v="72"/>
    <x v="17"/>
    <x v="3"/>
    <x v="18"/>
    <x v="9"/>
    <x v="3"/>
    <x v="64"/>
    <x v="3"/>
    <x v="0"/>
    <x v="187"/>
    <x v="21"/>
    <x v="4"/>
    <x v="198"/>
    <x v="24"/>
    <x v="5"/>
    <x v="1"/>
    <x v="81"/>
    <x v="6"/>
    <x v="14"/>
    <x v="14"/>
  </r>
  <r>
    <x v="0"/>
    <x v="0"/>
    <x v="70"/>
    <x v="0"/>
    <x v="89"/>
    <x v="2"/>
    <x v="0"/>
    <x v="72"/>
    <x v="17"/>
    <x v="3"/>
    <x v="18"/>
    <x v="9"/>
    <x v="3"/>
    <x v="64"/>
    <x v="3"/>
    <x v="0"/>
    <x v="187"/>
    <x v="21"/>
    <x v="4"/>
    <x v="198"/>
    <x v="8"/>
    <x v="46"/>
    <x v="1"/>
    <x v="21"/>
    <x v="6"/>
    <x v="14"/>
    <x v="14"/>
  </r>
  <r>
    <x v="0"/>
    <x v="0"/>
    <x v="70"/>
    <x v="11"/>
    <x v="89"/>
    <x v="2"/>
    <x v="0"/>
    <x v="8"/>
    <x v="17"/>
    <x v="3"/>
    <x v="5"/>
    <x v="9"/>
    <x v="3"/>
    <x v="64"/>
    <x v="3"/>
    <x v="0"/>
    <x v="12"/>
    <x v="0"/>
    <x v="0"/>
    <x v="12"/>
    <x v="311"/>
    <x v="105"/>
    <x v="3"/>
    <x v="105"/>
    <x v="7"/>
    <x v="17"/>
    <x v="17"/>
  </r>
  <r>
    <x v="0"/>
    <x v="0"/>
    <x v="70"/>
    <x v="11"/>
    <x v="89"/>
    <x v="2"/>
    <x v="0"/>
    <x v="72"/>
    <x v="17"/>
    <x v="3"/>
    <x v="18"/>
    <x v="9"/>
    <x v="3"/>
    <x v="64"/>
    <x v="3"/>
    <x v="0"/>
    <x v="187"/>
    <x v="21"/>
    <x v="4"/>
    <x v="198"/>
    <x v="22"/>
    <x v="2"/>
    <x v="1"/>
    <x v="28"/>
    <x v="4"/>
    <x v="7"/>
    <x v="7"/>
  </r>
  <r>
    <x v="1"/>
    <x v="4"/>
    <x v="74"/>
    <x v="12"/>
    <x v="89"/>
    <x v="2"/>
    <x v="0"/>
    <x v="72"/>
    <x v="17"/>
    <x v="3"/>
    <x v="18"/>
    <x v="9"/>
    <x v="3"/>
    <x v="64"/>
    <x v="3"/>
    <x v="0"/>
    <x v="187"/>
    <x v="21"/>
    <x v="4"/>
    <x v="198"/>
    <x v="311"/>
    <x v="105"/>
    <x v="3"/>
    <x v="105"/>
    <x v="7"/>
    <x v="17"/>
    <x v="17"/>
  </r>
  <r>
    <x v="1"/>
    <x v="4"/>
    <x v="74"/>
    <x v="12"/>
    <x v="89"/>
    <x v="2"/>
    <x v="0"/>
    <x v="72"/>
    <x v="17"/>
    <x v="3"/>
    <x v="18"/>
    <x v="9"/>
    <x v="3"/>
    <x v="64"/>
    <x v="3"/>
    <x v="0"/>
    <x v="187"/>
    <x v="21"/>
    <x v="4"/>
    <x v="198"/>
    <x v="311"/>
    <x v="105"/>
    <x v="3"/>
    <x v="105"/>
    <x v="7"/>
    <x v="17"/>
    <x v="17"/>
  </r>
  <r>
    <x v="0"/>
    <x v="0"/>
    <x v="4"/>
    <x v="12"/>
    <x v="89"/>
    <x v="2"/>
    <x v="0"/>
    <x v="72"/>
    <x v="17"/>
    <x v="3"/>
    <x v="18"/>
    <x v="9"/>
    <x v="3"/>
    <x v="64"/>
    <x v="3"/>
    <x v="0"/>
    <x v="187"/>
    <x v="21"/>
    <x v="4"/>
    <x v="198"/>
    <x v="311"/>
    <x v="105"/>
    <x v="3"/>
    <x v="105"/>
    <x v="7"/>
    <x v="17"/>
    <x v="17"/>
  </r>
  <r>
    <x v="0"/>
    <x v="0"/>
    <x v="4"/>
    <x v="8"/>
    <x v="30"/>
    <x v="2"/>
    <x v="0"/>
    <x v="72"/>
    <x v="17"/>
    <x v="3"/>
    <x v="18"/>
    <x v="9"/>
    <x v="3"/>
    <x v="64"/>
    <x v="3"/>
    <x v="0"/>
    <x v="64"/>
    <x v="0"/>
    <x v="0"/>
    <x v="69"/>
    <x v="311"/>
    <x v="105"/>
    <x v="3"/>
    <x v="105"/>
    <x v="7"/>
    <x v="17"/>
    <x v="17"/>
  </r>
  <r>
    <x v="0"/>
    <x v="0"/>
    <x v="4"/>
    <x v="8"/>
    <x v="89"/>
    <x v="2"/>
    <x v="0"/>
    <x v="72"/>
    <x v="17"/>
    <x v="3"/>
    <x v="18"/>
    <x v="9"/>
    <x v="3"/>
    <x v="64"/>
    <x v="3"/>
    <x v="0"/>
    <x v="187"/>
    <x v="21"/>
    <x v="4"/>
    <x v="198"/>
    <x v="133"/>
    <x v="82"/>
    <x v="2"/>
    <x v="54"/>
    <x v="4"/>
    <x v="6"/>
    <x v="6"/>
  </r>
  <r>
    <x v="0"/>
    <x v="0"/>
    <x v="4"/>
    <x v="8"/>
    <x v="89"/>
    <x v="2"/>
    <x v="0"/>
    <x v="72"/>
    <x v="17"/>
    <x v="3"/>
    <x v="18"/>
    <x v="9"/>
    <x v="3"/>
    <x v="64"/>
    <x v="3"/>
    <x v="0"/>
    <x v="187"/>
    <x v="21"/>
    <x v="4"/>
    <x v="198"/>
    <x v="133"/>
    <x v="59"/>
    <x v="2"/>
    <x v="18"/>
    <x v="4"/>
    <x v="6"/>
    <x v="6"/>
  </r>
  <r>
    <x v="0"/>
    <x v="0"/>
    <x v="4"/>
    <x v="8"/>
    <x v="89"/>
    <x v="2"/>
    <x v="0"/>
    <x v="72"/>
    <x v="17"/>
    <x v="3"/>
    <x v="18"/>
    <x v="9"/>
    <x v="3"/>
    <x v="64"/>
    <x v="3"/>
    <x v="0"/>
    <x v="187"/>
    <x v="21"/>
    <x v="4"/>
    <x v="198"/>
    <x v="133"/>
    <x v="93"/>
    <x v="2"/>
    <x v="74"/>
    <x v="4"/>
    <x v="6"/>
    <x v="6"/>
  </r>
  <r>
    <x v="0"/>
    <x v="0"/>
    <x v="4"/>
    <x v="8"/>
    <x v="89"/>
    <x v="2"/>
    <x v="0"/>
    <x v="72"/>
    <x v="17"/>
    <x v="3"/>
    <x v="18"/>
    <x v="9"/>
    <x v="3"/>
    <x v="64"/>
    <x v="3"/>
    <x v="0"/>
    <x v="187"/>
    <x v="21"/>
    <x v="4"/>
    <x v="198"/>
    <x v="133"/>
    <x v="16"/>
    <x v="1"/>
    <x v="60"/>
    <x v="4"/>
    <x v="16"/>
    <x v="16"/>
  </r>
  <r>
    <x v="0"/>
    <x v="0"/>
    <x v="4"/>
    <x v="7"/>
    <x v="89"/>
    <x v="2"/>
    <x v="0"/>
    <x v="46"/>
    <x v="17"/>
    <x v="3"/>
    <x v="13"/>
    <x v="9"/>
    <x v="3"/>
    <x v="36"/>
    <x v="3"/>
    <x v="0"/>
    <x v="147"/>
    <x v="0"/>
    <x v="0"/>
    <x v="155"/>
    <x v="311"/>
    <x v="105"/>
    <x v="3"/>
    <x v="105"/>
    <x v="7"/>
    <x v="17"/>
    <x v="17"/>
  </r>
  <r>
    <x v="0"/>
    <x v="0"/>
    <x v="4"/>
    <x v="7"/>
    <x v="89"/>
    <x v="2"/>
    <x v="0"/>
    <x v="72"/>
    <x v="17"/>
    <x v="3"/>
    <x v="18"/>
    <x v="9"/>
    <x v="3"/>
    <x v="64"/>
    <x v="3"/>
    <x v="0"/>
    <x v="187"/>
    <x v="21"/>
    <x v="4"/>
    <x v="198"/>
    <x v="264"/>
    <x v="62"/>
    <x v="2"/>
    <x v="12"/>
    <x v="4"/>
    <x v="3"/>
    <x v="3"/>
  </r>
  <r>
    <x v="0"/>
    <x v="0"/>
    <x v="4"/>
    <x v="7"/>
    <x v="89"/>
    <x v="2"/>
    <x v="0"/>
    <x v="72"/>
    <x v="17"/>
    <x v="3"/>
    <x v="18"/>
    <x v="9"/>
    <x v="3"/>
    <x v="64"/>
    <x v="3"/>
    <x v="0"/>
    <x v="187"/>
    <x v="21"/>
    <x v="4"/>
    <x v="198"/>
    <x v="264"/>
    <x v="57"/>
    <x v="2"/>
    <x v="61"/>
    <x v="4"/>
    <x v="3"/>
    <x v="3"/>
  </r>
  <r>
    <x v="0"/>
    <x v="0"/>
    <x v="4"/>
    <x v="7"/>
    <x v="89"/>
    <x v="2"/>
    <x v="0"/>
    <x v="72"/>
    <x v="17"/>
    <x v="3"/>
    <x v="18"/>
    <x v="9"/>
    <x v="3"/>
    <x v="64"/>
    <x v="3"/>
    <x v="0"/>
    <x v="187"/>
    <x v="21"/>
    <x v="4"/>
    <x v="198"/>
    <x v="264"/>
    <x v="64"/>
    <x v="2"/>
    <x v="2"/>
    <x v="4"/>
    <x v="9"/>
    <x v="9"/>
  </r>
  <r>
    <x v="0"/>
    <x v="0"/>
    <x v="4"/>
    <x v="7"/>
    <x v="89"/>
    <x v="2"/>
    <x v="0"/>
    <x v="72"/>
    <x v="17"/>
    <x v="3"/>
    <x v="18"/>
    <x v="9"/>
    <x v="3"/>
    <x v="64"/>
    <x v="3"/>
    <x v="0"/>
    <x v="187"/>
    <x v="21"/>
    <x v="4"/>
    <x v="198"/>
    <x v="264"/>
    <x v="66"/>
    <x v="2"/>
    <x v="4"/>
    <x v="4"/>
    <x v="9"/>
    <x v="9"/>
  </r>
  <r>
    <x v="0"/>
    <x v="0"/>
    <x v="4"/>
    <x v="7"/>
    <x v="89"/>
    <x v="2"/>
    <x v="0"/>
    <x v="72"/>
    <x v="17"/>
    <x v="3"/>
    <x v="18"/>
    <x v="9"/>
    <x v="3"/>
    <x v="64"/>
    <x v="3"/>
    <x v="0"/>
    <x v="187"/>
    <x v="21"/>
    <x v="4"/>
    <x v="198"/>
    <x v="264"/>
    <x v="95"/>
    <x v="2"/>
    <x v="70"/>
    <x v="4"/>
    <x v="9"/>
    <x v="9"/>
  </r>
  <r>
    <x v="0"/>
    <x v="0"/>
    <x v="4"/>
    <x v="10"/>
    <x v="30"/>
    <x v="2"/>
    <x v="0"/>
    <x v="72"/>
    <x v="17"/>
    <x v="3"/>
    <x v="18"/>
    <x v="9"/>
    <x v="3"/>
    <x v="64"/>
    <x v="3"/>
    <x v="0"/>
    <x v="64"/>
    <x v="0"/>
    <x v="0"/>
    <x v="69"/>
    <x v="311"/>
    <x v="105"/>
    <x v="3"/>
    <x v="105"/>
    <x v="7"/>
    <x v="17"/>
    <x v="17"/>
  </r>
  <r>
    <x v="0"/>
    <x v="0"/>
    <x v="4"/>
    <x v="10"/>
    <x v="89"/>
    <x v="2"/>
    <x v="0"/>
    <x v="72"/>
    <x v="17"/>
    <x v="3"/>
    <x v="18"/>
    <x v="9"/>
    <x v="3"/>
    <x v="64"/>
    <x v="3"/>
    <x v="0"/>
    <x v="187"/>
    <x v="21"/>
    <x v="4"/>
    <x v="198"/>
    <x v="133"/>
    <x v="72"/>
    <x v="2"/>
    <x v="34"/>
    <x v="4"/>
    <x v="4"/>
    <x v="4"/>
  </r>
  <r>
    <x v="0"/>
    <x v="0"/>
    <x v="4"/>
    <x v="10"/>
    <x v="89"/>
    <x v="2"/>
    <x v="0"/>
    <x v="72"/>
    <x v="17"/>
    <x v="3"/>
    <x v="18"/>
    <x v="9"/>
    <x v="3"/>
    <x v="64"/>
    <x v="3"/>
    <x v="0"/>
    <x v="187"/>
    <x v="21"/>
    <x v="4"/>
    <x v="198"/>
    <x v="167"/>
    <x v="29"/>
    <x v="1"/>
    <x v="95"/>
    <x v="1"/>
    <x v="4"/>
    <x v="4"/>
  </r>
  <r>
    <x v="0"/>
    <x v="0"/>
    <x v="4"/>
    <x v="10"/>
    <x v="89"/>
    <x v="2"/>
    <x v="0"/>
    <x v="72"/>
    <x v="17"/>
    <x v="3"/>
    <x v="18"/>
    <x v="9"/>
    <x v="3"/>
    <x v="64"/>
    <x v="3"/>
    <x v="0"/>
    <x v="187"/>
    <x v="21"/>
    <x v="4"/>
    <x v="198"/>
    <x v="133"/>
    <x v="63"/>
    <x v="2"/>
    <x v="3"/>
    <x v="4"/>
    <x v="10"/>
    <x v="10"/>
  </r>
  <r>
    <x v="0"/>
    <x v="0"/>
    <x v="4"/>
    <x v="10"/>
    <x v="89"/>
    <x v="2"/>
    <x v="0"/>
    <x v="72"/>
    <x v="17"/>
    <x v="3"/>
    <x v="18"/>
    <x v="9"/>
    <x v="3"/>
    <x v="64"/>
    <x v="3"/>
    <x v="0"/>
    <x v="187"/>
    <x v="21"/>
    <x v="4"/>
    <x v="198"/>
    <x v="133"/>
    <x v="65"/>
    <x v="2"/>
    <x v="5"/>
    <x v="4"/>
    <x v="10"/>
    <x v="10"/>
  </r>
  <r>
    <x v="0"/>
    <x v="0"/>
    <x v="4"/>
    <x v="10"/>
    <x v="89"/>
    <x v="2"/>
    <x v="0"/>
    <x v="72"/>
    <x v="17"/>
    <x v="3"/>
    <x v="18"/>
    <x v="9"/>
    <x v="3"/>
    <x v="64"/>
    <x v="3"/>
    <x v="0"/>
    <x v="187"/>
    <x v="21"/>
    <x v="4"/>
    <x v="198"/>
    <x v="133"/>
    <x v="94"/>
    <x v="2"/>
    <x v="71"/>
    <x v="4"/>
    <x v="10"/>
    <x v="10"/>
  </r>
  <r>
    <x v="0"/>
    <x v="0"/>
    <x v="4"/>
    <x v="9"/>
    <x v="45"/>
    <x v="2"/>
    <x v="0"/>
    <x v="72"/>
    <x v="17"/>
    <x v="3"/>
    <x v="18"/>
    <x v="9"/>
    <x v="3"/>
    <x v="62"/>
    <x v="3"/>
    <x v="0"/>
    <x v="77"/>
    <x v="0"/>
    <x v="0"/>
    <x v="85"/>
    <x v="311"/>
    <x v="105"/>
    <x v="3"/>
    <x v="105"/>
    <x v="7"/>
    <x v="17"/>
    <x v="17"/>
  </r>
  <r>
    <x v="0"/>
    <x v="0"/>
    <x v="4"/>
    <x v="9"/>
    <x v="89"/>
    <x v="2"/>
    <x v="0"/>
    <x v="72"/>
    <x v="17"/>
    <x v="3"/>
    <x v="18"/>
    <x v="9"/>
    <x v="3"/>
    <x v="64"/>
    <x v="3"/>
    <x v="0"/>
    <x v="187"/>
    <x v="21"/>
    <x v="4"/>
    <x v="198"/>
    <x v="157"/>
    <x v="9"/>
    <x v="1"/>
    <x v="90"/>
    <x v="1"/>
    <x v="3"/>
    <x v="3"/>
  </r>
  <r>
    <x v="0"/>
    <x v="0"/>
    <x v="4"/>
    <x v="2"/>
    <x v="89"/>
    <x v="2"/>
    <x v="0"/>
    <x v="9"/>
    <x v="17"/>
    <x v="3"/>
    <x v="7"/>
    <x v="9"/>
    <x v="3"/>
    <x v="64"/>
    <x v="3"/>
    <x v="0"/>
    <x v="22"/>
    <x v="0"/>
    <x v="0"/>
    <x v="22"/>
    <x v="311"/>
    <x v="105"/>
    <x v="3"/>
    <x v="105"/>
    <x v="7"/>
    <x v="17"/>
    <x v="17"/>
  </r>
  <r>
    <x v="0"/>
    <x v="0"/>
    <x v="4"/>
    <x v="2"/>
    <x v="89"/>
    <x v="2"/>
    <x v="0"/>
    <x v="72"/>
    <x v="17"/>
    <x v="3"/>
    <x v="18"/>
    <x v="9"/>
    <x v="3"/>
    <x v="64"/>
    <x v="3"/>
    <x v="0"/>
    <x v="187"/>
    <x v="21"/>
    <x v="4"/>
    <x v="198"/>
    <x v="38"/>
    <x v="85"/>
    <x v="2"/>
    <x v="42"/>
    <x v="4"/>
    <x v="7"/>
    <x v="7"/>
  </r>
  <r>
    <x v="0"/>
    <x v="0"/>
    <x v="4"/>
    <x v="2"/>
    <x v="89"/>
    <x v="2"/>
    <x v="0"/>
    <x v="72"/>
    <x v="17"/>
    <x v="3"/>
    <x v="18"/>
    <x v="9"/>
    <x v="3"/>
    <x v="64"/>
    <x v="3"/>
    <x v="0"/>
    <x v="187"/>
    <x v="21"/>
    <x v="4"/>
    <x v="198"/>
    <x v="72"/>
    <x v="83"/>
    <x v="2"/>
    <x v="55"/>
    <x v="4"/>
    <x v="16"/>
    <x v="16"/>
  </r>
  <r>
    <x v="0"/>
    <x v="0"/>
    <x v="4"/>
    <x v="2"/>
    <x v="89"/>
    <x v="2"/>
    <x v="0"/>
    <x v="72"/>
    <x v="17"/>
    <x v="3"/>
    <x v="18"/>
    <x v="9"/>
    <x v="3"/>
    <x v="64"/>
    <x v="3"/>
    <x v="0"/>
    <x v="187"/>
    <x v="21"/>
    <x v="4"/>
    <x v="198"/>
    <x v="25"/>
    <x v="4"/>
    <x v="1"/>
    <x v="62"/>
    <x v="1"/>
    <x v="3"/>
    <x v="3"/>
  </r>
  <r>
    <x v="0"/>
    <x v="0"/>
    <x v="4"/>
    <x v="4"/>
    <x v="0"/>
    <x v="2"/>
    <x v="0"/>
    <x v="72"/>
    <x v="17"/>
    <x v="3"/>
    <x v="18"/>
    <x v="9"/>
    <x v="3"/>
    <x v="64"/>
    <x v="3"/>
    <x v="0"/>
    <x v="4"/>
    <x v="0"/>
    <x v="0"/>
    <x v="4"/>
    <x v="311"/>
    <x v="105"/>
    <x v="3"/>
    <x v="105"/>
    <x v="7"/>
    <x v="17"/>
    <x v="17"/>
  </r>
  <r>
    <x v="0"/>
    <x v="0"/>
    <x v="4"/>
    <x v="4"/>
    <x v="89"/>
    <x v="2"/>
    <x v="0"/>
    <x v="72"/>
    <x v="17"/>
    <x v="3"/>
    <x v="18"/>
    <x v="9"/>
    <x v="3"/>
    <x v="64"/>
    <x v="3"/>
    <x v="0"/>
    <x v="187"/>
    <x v="21"/>
    <x v="4"/>
    <x v="198"/>
    <x v="8"/>
    <x v="67"/>
    <x v="2"/>
    <x v="43"/>
    <x v="6"/>
    <x v="7"/>
    <x v="7"/>
  </r>
  <r>
    <x v="0"/>
    <x v="0"/>
    <x v="4"/>
    <x v="4"/>
    <x v="89"/>
    <x v="2"/>
    <x v="0"/>
    <x v="72"/>
    <x v="17"/>
    <x v="3"/>
    <x v="18"/>
    <x v="9"/>
    <x v="3"/>
    <x v="64"/>
    <x v="3"/>
    <x v="0"/>
    <x v="187"/>
    <x v="21"/>
    <x v="4"/>
    <x v="198"/>
    <x v="67"/>
    <x v="12"/>
    <x v="1"/>
    <x v="72"/>
    <x v="4"/>
    <x v="11"/>
    <x v="11"/>
  </r>
  <r>
    <x v="0"/>
    <x v="0"/>
    <x v="4"/>
    <x v="4"/>
    <x v="89"/>
    <x v="2"/>
    <x v="0"/>
    <x v="72"/>
    <x v="17"/>
    <x v="3"/>
    <x v="18"/>
    <x v="9"/>
    <x v="3"/>
    <x v="64"/>
    <x v="3"/>
    <x v="0"/>
    <x v="187"/>
    <x v="21"/>
    <x v="4"/>
    <x v="198"/>
    <x v="7"/>
    <x v="10"/>
    <x v="1"/>
    <x v="93"/>
    <x v="1"/>
    <x v="6"/>
    <x v="6"/>
  </r>
  <r>
    <x v="1"/>
    <x v="4"/>
    <x v="74"/>
    <x v="12"/>
    <x v="89"/>
    <x v="2"/>
    <x v="0"/>
    <x v="72"/>
    <x v="17"/>
    <x v="3"/>
    <x v="18"/>
    <x v="9"/>
    <x v="3"/>
    <x v="64"/>
    <x v="3"/>
    <x v="0"/>
    <x v="187"/>
    <x v="21"/>
    <x v="4"/>
    <x v="198"/>
    <x v="311"/>
    <x v="105"/>
    <x v="3"/>
    <x v="105"/>
    <x v="7"/>
    <x v="17"/>
    <x v="17"/>
  </r>
  <r>
    <x v="1"/>
    <x v="4"/>
    <x v="74"/>
    <x v="12"/>
    <x v="89"/>
    <x v="2"/>
    <x v="0"/>
    <x v="72"/>
    <x v="17"/>
    <x v="3"/>
    <x v="18"/>
    <x v="9"/>
    <x v="3"/>
    <x v="64"/>
    <x v="3"/>
    <x v="0"/>
    <x v="187"/>
    <x v="21"/>
    <x v="4"/>
    <x v="198"/>
    <x v="311"/>
    <x v="105"/>
    <x v="3"/>
    <x v="105"/>
    <x v="7"/>
    <x v="17"/>
    <x v="17"/>
  </r>
  <r>
    <x v="0"/>
    <x v="0"/>
    <x v="72"/>
    <x v="12"/>
    <x v="89"/>
    <x v="2"/>
    <x v="0"/>
    <x v="72"/>
    <x v="17"/>
    <x v="3"/>
    <x v="18"/>
    <x v="9"/>
    <x v="3"/>
    <x v="64"/>
    <x v="3"/>
    <x v="0"/>
    <x v="187"/>
    <x v="21"/>
    <x v="4"/>
    <x v="198"/>
    <x v="311"/>
    <x v="105"/>
    <x v="3"/>
    <x v="105"/>
    <x v="7"/>
    <x v="17"/>
    <x v="17"/>
  </r>
  <r>
    <x v="0"/>
    <x v="0"/>
    <x v="72"/>
    <x v="8"/>
    <x v="19"/>
    <x v="2"/>
    <x v="0"/>
    <x v="72"/>
    <x v="17"/>
    <x v="3"/>
    <x v="18"/>
    <x v="9"/>
    <x v="3"/>
    <x v="64"/>
    <x v="3"/>
    <x v="0"/>
    <x v="47"/>
    <x v="0"/>
    <x v="0"/>
    <x v="52"/>
    <x v="311"/>
    <x v="105"/>
    <x v="3"/>
    <x v="105"/>
    <x v="7"/>
    <x v="17"/>
    <x v="17"/>
  </r>
  <r>
    <x v="0"/>
    <x v="0"/>
    <x v="72"/>
    <x v="8"/>
    <x v="89"/>
    <x v="2"/>
    <x v="0"/>
    <x v="72"/>
    <x v="17"/>
    <x v="3"/>
    <x v="18"/>
    <x v="9"/>
    <x v="3"/>
    <x v="64"/>
    <x v="3"/>
    <x v="0"/>
    <x v="187"/>
    <x v="21"/>
    <x v="4"/>
    <x v="198"/>
    <x v="102"/>
    <x v="82"/>
    <x v="2"/>
    <x v="54"/>
    <x v="4"/>
    <x v="6"/>
    <x v="6"/>
  </r>
  <r>
    <x v="0"/>
    <x v="0"/>
    <x v="72"/>
    <x v="8"/>
    <x v="89"/>
    <x v="2"/>
    <x v="0"/>
    <x v="72"/>
    <x v="17"/>
    <x v="3"/>
    <x v="18"/>
    <x v="9"/>
    <x v="3"/>
    <x v="64"/>
    <x v="3"/>
    <x v="0"/>
    <x v="187"/>
    <x v="21"/>
    <x v="4"/>
    <x v="198"/>
    <x v="102"/>
    <x v="60"/>
    <x v="2"/>
    <x v="17"/>
    <x v="4"/>
    <x v="6"/>
    <x v="6"/>
  </r>
  <r>
    <x v="0"/>
    <x v="0"/>
    <x v="72"/>
    <x v="8"/>
    <x v="89"/>
    <x v="2"/>
    <x v="0"/>
    <x v="72"/>
    <x v="17"/>
    <x v="3"/>
    <x v="18"/>
    <x v="9"/>
    <x v="3"/>
    <x v="64"/>
    <x v="3"/>
    <x v="0"/>
    <x v="187"/>
    <x v="21"/>
    <x v="4"/>
    <x v="198"/>
    <x v="102"/>
    <x v="73"/>
    <x v="2"/>
    <x v="38"/>
    <x v="4"/>
    <x v="2"/>
    <x v="2"/>
  </r>
  <r>
    <x v="0"/>
    <x v="0"/>
    <x v="72"/>
    <x v="8"/>
    <x v="89"/>
    <x v="2"/>
    <x v="0"/>
    <x v="72"/>
    <x v="17"/>
    <x v="3"/>
    <x v="18"/>
    <x v="9"/>
    <x v="3"/>
    <x v="64"/>
    <x v="3"/>
    <x v="0"/>
    <x v="187"/>
    <x v="21"/>
    <x v="4"/>
    <x v="198"/>
    <x v="102"/>
    <x v="48"/>
    <x v="1"/>
    <x v="88"/>
    <x v="4"/>
    <x v="6"/>
    <x v="6"/>
  </r>
  <r>
    <x v="0"/>
    <x v="0"/>
    <x v="72"/>
    <x v="8"/>
    <x v="89"/>
    <x v="2"/>
    <x v="0"/>
    <x v="72"/>
    <x v="17"/>
    <x v="3"/>
    <x v="18"/>
    <x v="9"/>
    <x v="3"/>
    <x v="64"/>
    <x v="3"/>
    <x v="0"/>
    <x v="187"/>
    <x v="21"/>
    <x v="4"/>
    <x v="198"/>
    <x v="102"/>
    <x v="80"/>
    <x v="2"/>
    <x v="56"/>
    <x v="4"/>
    <x v="16"/>
    <x v="16"/>
  </r>
  <r>
    <x v="0"/>
    <x v="0"/>
    <x v="72"/>
    <x v="7"/>
    <x v="89"/>
    <x v="2"/>
    <x v="0"/>
    <x v="32"/>
    <x v="14"/>
    <x v="3"/>
    <x v="13"/>
    <x v="6"/>
    <x v="3"/>
    <x v="55"/>
    <x v="0"/>
    <x v="0"/>
    <x v="124"/>
    <x v="17"/>
    <x v="0"/>
    <x v="161"/>
    <x v="311"/>
    <x v="105"/>
    <x v="3"/>
    <x v="105"/>
    <x v="7"/>
    <x v="17"/>
    <x v="17"/>
  </r>
  <r>
    <x v="0"/>
    <x v="0"/>
    <x v="72"/>
    <x v="7"/>
    <x v="89"/>
    <x v="2"/>
    <x v="0"/>
    <x v="72"/>
    <x v="17"/>
    <x v="3"/>
    <x v="18"/>
    <x v="9"/>
    <x v="3"/>
    <x v="64"/>
    <x v="3"/>
    <x v="0"/>
    <x v="187"/>
    <x v="21"/>
    <x v="4"/>
    <x v="198"/>
    <x v="271"/>
    <x v="62"/>
    <x v="2"/>
    <x v="12"/>
    <x v="4"/>
    <x v="3"/>
    <x v="3"/>
  </r>
  <r>
    <x v="0"/>
    <x v="0"/>
    <x v="72"/>
    <x v="7"/>
    <x v="89"/>
    <x v="2"/>
    <x v="0"/>
    <x v="72"/>
    <x v="17"/>
    <x v="3"/>
    <x v="18"/>
    <x v="9"/>
    <x v="3"/>
    <x v="64"/>
    <x v="3"/>
    <x v="0"/>
    <x v="187"/>
    <x v="21"/>
    <x v="4"/>
    <x v="198"/>
    <x v="271"/>
    <x v="58"/>
    <x v="2"/>
    <x v="26"/>
    <x v="4"/>
    <x v="3"/>
    <x v="3"/>
  </r>
  <r>
    <x v="0"/>
    <x v="0"/>
    <x v="72"/>
    <x v="7"/>
    <x v="89"/>
    <x v="2"/>
    <x v="0"/>
    <x v="72"/>
    <x v="17"/>
    <x v="3"/>
    <x v="18"/>
    <x v="9"/>
    <x v="3"/>
    <x v="64"/>
    <x v="3"/>
    <x v="0"/>
    <x v="187"/>
    <x v="21"/>
    <x v="4"/>
    <x v="198"/>
    <x v="195"/>
    <x v="75"/>
    <x v="2"/>
    <x v="102"/>
    <x v="1"/>
    <x v="2"/>
    <x v="2"/>
  </r>
  <r>
    <x v="0"/>
    <x v="0"/>
    <x v="72"/>
    <x v="7"/>
    <x v="89"/>
    <x v="2"/>
    <x v="0"/>
    <x v="72"/>
    <x v="17"/>
    <x v="3"/>
    <x v="18"/>
    <x v="9"/>
    <x v="3"/>
    <x v="64"/>
    <x v="3"/>
    <x v="0"/>
    <x v="187"/>
    <x v="21"/>
    <x v="4"/>
    <x v="198"/>
    <x v="131"/>
    <x v="73"/>
    <x v="2"/>
    <x v="38"/>
    <x v="4"/>
    <x v="2"/>
    <x v="2"/>
  </r>
  <r>
    <x v="0"/>
    <x v="0"/>
    <x v="72"/>
    <x v="7"/>
    <x v="89"/>
    <x v="2"/>
    <x v="0"/>
    <x v="72"/>
    <x v="17"/>
    <x v="3"/>
    <x v="18"/>
    <x v="9"/>
    <x v="3"/>
    <x v="64"/>
    <x v="3"/>
    <x v="0"/>
    <x v="187"/>
    <x v="21"/>
    <x v="4"/>
    <x v="198"/>
    <x v="271"/>
    <x v="38"/>
    <x v="1"/>
    <x v="87"/>
    <x v="4"/>
    <x v="3"/>
    <x v="3"/>
  </r>
  <r>
    <x v="0"/>
    <x v="0"/>
    <x v="72"/>
    <x v="7"/>
    <x v="89"/>
    <x v="2"/>
    <x v="0"/>
    <x v="72"/>
    <x v="17"/>
    <x v="3"/>
    <x v="18"/>
    <x v="9"/>
    <x v="3"/>
    <x v="64"/>
    <x v="3"/>
    <x v="0"/>
    <x v="187"/>
    <x v="21"/>
    <x v="4"/>
    <x v="198"/>
    <x v="271"/>
    <x v="81"/>
    <x v="2"/>
    <x v="59"/>
    <x v="4"/>
    <x v="16"/>
    <x v="16"/>
  </r>
  <r>
    <x v="0"/>
    <x v="0"/>
    <x v="72"/>
    <x v="10"/>
    <x v="19"/>
    <x v="2"/>
    <x v="0"/>
    <x v="72"/>
    <x v="17"/>
    <x v="3"/>
    <x v="18"/>
    <x v="9"/>
    <x v="3"/>
    <x v="64"/>
    <x v="3"/>
    <x v="0"/>
    <x v="47"/>
    <x v="0"/>
    <x v="0"/>
    <x v="52"/>
    <x v="311"/>
    <x v="105"/>
    <x v="3"/>
    <x v="105"/>
    <x v="7"/>
    <x v="17"/>
    <x v="17"/>
  </r>
  <r>
    <x v="0"/>
    <x v="0"/>
    <x v="72"/>
    <x v="10"/>
    <x v="89"/>
    <x v="2"/>
    <x v="0"/>
    <x v="72"/>
    <x v="17"/>
    <x v="3"/>
    <x v="18"/>
    <x v="9"/>
    <x v="3"/>
    <x v="64"/>
    <x v="3"/>
    <x v="0"/>
    <x v="187"/>
    <x v="21"/>
    <x v="4"/>
    <x v="198"/>
    <x v="102"/>
    <x v="72"/>
    <x v="2"/>
    <x v="34"/>
    <x v="4"/>
    <x v="4"/>
    <x v="4"/>
  </r>
  <r>
    <x v="0"/>
    <x v="0"/>
    <x v="72"/>
    <x v="10"/>
    <x v="89"/>
    <x v="2"/>
    <x v="0"/>
    <x v="72"/>
    <x v="17"/>
    <x v="3"/>
    <x v="18"/>
    <x v="9"/>
    <x v="3"/>
    <x v="64"/>
    <x v="3"/>
    <x v="0"/>
    <x v="187"/>
    <x v="21"/>
    <x v="4"/>
    <x v="198"/>
    <x v="127"/>
    <x v="29"/>
    <x v="1"/>
    <x v="95"/>
    <x v="1"/>
    <x v="4"/>
    <x v="4"/>
  </r>
  <r>
    <x v="0"/>
    <x v="0"/>
    <x v="72"/>
    <x v="10"/>
    <x v="89"/>
    <x v="2"/>
    <x v="0"/>
    <x v="72"/>
    <x v="17"/>
    <x v="3"/>
    <x v="18"/>
    <x v="9"/>
    <x v="3"/>
    <x v="64"/>
    <x v="3"/>
    <x v="0"/>
    <x v="187"/>
    <x v="21"/>
    <x v="4"/>
    <x v="198"/>
    <x v="102"/>
    <x v="63"/>
    <x v="2"/>
    <x v="3"/>
    <x v="4"/>
    <x v="10"/>
    <x v="10"/>
  </r>
  <r>
    <x v="0"/>
    <x v="0"/>
    <x v="72"/>
    <x v="10"/>
    <x v="89"/>
    <x v="2"/>
    <x v="0"/>
    <x v="72"/>
    <x v="17"/>
    <x v="3"/>
    <x v="18"/>
    <x v="9"/>
    <x v="3"/>
    <x v="64"/>
    <x v="3"/>
    <x v="0"/>
    <x v="187"/>
    <x v="21"/>
    <x v="4"/>
    <x v="198"/>
    <x v="102"/>
    <x v="65"/>
    <x v="2"/>
    <x v="5"/>
    <x v="4"/>
    <x v="10"/>
    <x v="10"/>
  </r>
  <r>
    <x v="0"/>
    <x v="0"/>
    <x v="72"/>
    <x v="10"/>
    <x v="89"/>
    <x v="2"/>
    <x v="0"/>
    <x v="72"/>
    <x v="17"/>
    <x v="3"/>
    <x v="18"/>
    <x v="9"/>
    <x v="3"/>
    <x v="64"/>
    <x v="3"/>
    <x v="0"/>
    <x v="187"/>
    <x v="21"/>
    <x v="4"/>
    <x v="198"/>
    <x v="102"/>
    <x v="94"/>
    <x v="2"/>
    <x v="71"/>
    <x v="4"/>
    <x v="10"/>
    <x v="10"/>
  </r>
  <r>
    <x v="0"/>
    <x v="0"/>
    <x v="72"/>
    <x v="4"/>
    <x v="0"/>
    <x v="2"/>
    <x v="0"/>
    <x v="72"/>
    <x v="17"/>
    <x v="3"/>
    <x v="18"/>
    <x v="9"/>
    <x v="3"/>
    <x v="64"/>
    <x v="3"/>
    <x v="0"/>
    <x v="4"/>
    <x v="0"/>
    <x v="0"/>
    <x v="4"/>
    <x v="311"/>
    <x v="105"/>
    <x v="3"/>
    <x v="105"/>
    <x v="7"/>
    <x v="17"/>
    <x v="17"/>
  </r>
  <r>
    <x v="0"/>
    <x v="0"/>
    <x v="72"/>
    <x v="4"/>
    <x v="89"/>
    <x v="2"/>
    <x v="0"/>
    <x v="72"/>
    <x v="17"/>
    <x v="3"/>
    <x v="18"/>
    <x v="9"/>
    <x v="3"/>
    <x v="64"/>
    <x v="3"/>
    <x v="0"/>
    <x v="187"/>
    <x v="21"/>
    <x v="4"/>
    <x v="198"/>
    <x v="24"/>
    <x v="27"/>
    <x v="1"/>
    <x v="77"/>
    <x v="6"/>
    <x v="7"/>
    <x v="7"/>
  </r>
  <r>
    <x v="0"/>
    <x v="0"/>
    <x v="72"/>
    <x v="4"/>
    <x v="89"/>
    <x v="2"/>
    <x v="0"/>
    <x v="72"/>
    <x v="17"/>
    <x v="3"/>
    <x v="18"/>
    <x v="9"/>
    <x v="3"/>
    <x v="64"/>
    <x v="3"/>
    <x v="0"/>
    <x v="187"/>
    <x v="21"/>
    <x v="4"/>
    <x v="198"/>
    <x v="8"/>
    <x v="67"/>
    <x v="2"/>
    <x v="43"/>
    <x v="6"/>
    <x v="7"/>
    <x v="7"/>
  </r>
  <r>
    <x v="0"/>
    <x v="0"/>
    <x v="72"/>
    <x v="4"/>
    <x v="89"/>
    <x v="2"/>
    <x v="0"/>
    <x v="72"/>
    <x v="17"/>
    <x v="3"/>
    <x v="18"/>
    <x v="9"/>
    <x v="3"/>
    <x v="64"/>
    <x v="3"/>
    <x v="0"/>
    <x v="187"/>
    <x v="21"/>
    <x v="4"/>
    <x v="198"/>
    <x v="67"/>
    <x v="12"/>
    <x v="1"/>
    <x v="72"/>
    <x v="4"/>
    <x v="11"/>
    <x v="11"/>
  </r>
  <r>
    <x v="0"/>
    <x v="0"/>
    <x v="72"/>
    <x v="4"/>
    <x v="89"/>
    <x v="2"/>
    <x v="0"/>
    <x v="72"/>
    <x v="17"/>
    <x v="3"/>
    <x v="18"/>
    <x v="9"/>
    <x v="3"/>
    <x v="64"/>
    <x v="3"/>
    <x v="0"/>
    <x v="187"/>
    <x v="21"/>
    <x v="4"/>
    <x v="198"/>
    <x v="27"/>
    <x v="11"/>
    <x v="1"/>
    <x v="94"/>
    <x v="1"/>
    <x v="6"/>
    <x v="6"/>
  </r>
  <r>
    <x v="0"/>
    <x v="0"/>
    <x v="72"/>
    <x v="2"/>
    <x v="89"/>
    <x v="2"/>
    <x v="0"/>
    <x v="9"/>
    <x v="17"/>
    <x v="3"/>
    <x v="3"/>
    <x v="9"/>
    <x v="3"/>
    <x v="64"/>
    <x v="3"/>
    <x v="0"/>
    <x v="5"/>
    <x v="0"/>
    <x v="0"/>
    <x v="5"/>
    <x v="311"/>
    <x v="105"/>
    <x v="3"/>
    <x v="105"/>
    <x v="7"/>
    <x v="17"/>
    <x v="17"/>
  </r>
  <r>
    <x v="0"/>
    <x v="0"/>
    <x v="72"/>
    <x v="2"/>
    <x v="89"/>
    <x v="2"/>
    <x v="0"/>
    <x v="72"/>
    <x v="17"/>
    <x v="3"/>
    <x v="18"/>
    <x v="9"/>
    <x v="3"/>
    <x v="64"/>
    <x v="3"/>
    <x v="0"/>
    <x v="187"/>
    <x v="21"/>
    <x v="4"/>
    <x v="198"/>
    <x v="11"/>
    <x v="70"/>
    <x v="2"/>
    <x v="41"/>
    <x v="4"/>
    <x v="7"/>
    <x v="7"/>
  </r>
  <r>
    <x v="0"/>
    <x v="0"/>
    <x v="72"/>
    <x v="2"/>
    <x v="89"/>
    <x v="2"/>
    <x v="0"/>
    <x v="72"/>
    <x v="17"/>
    <x v="3"/>
    <x v="18"/>
    <x v="9"/>
    <x v="3"/>
    <x v="64"/>
    <x v="3"/>
    <x v="0"/>
    <x v="187"/>
    <x v="21"/>
    <x v="4"/>
    <x v="198"/>
    <x v="31"/>
    <x v="83"/>
    <x v="2"/>
    <x v="55"/>
    <x v="4"/>
    <x v="16"/>
    <x v="16"/>
  </r>
  <r>
    <x v="0"/>
    <x v="0"/>
    <x v="72"/>
    <x v="2"/>
    <x v="89"/>
    <x v="2"/>
    <x v="0"/>
    <x v="72"/>
    <x v="17"/>
    <x v="3"/>
    <x v="18"/>
    <x v="9"/>
    <x v="3"/>
    <x v="64"/>
    <x v="3"/>
    <x v="0"/>
    <x v="187"/>
    <x v="21"/>
    <x v="4"/>
    <x v="198"/>
    <x v="25"/>
    <x v="4"/>
    <x v="1"/>
    <x v="62"/>
    <x v="1"/>
    <x v="3"/>
    <x v="3"/>
  </r>
  <r>
    <x v="0"/>
    <x v="0"/>
    <x v="72"/>
    <x v="0"/>
    <x v="0"/>
    <x v="2"/>
    <x v="0"/>
    <x v="72"/>
    <x v="17"/>
    <x v="3"/>
    <x v="18"/>
    <x v="9"/>
    <x v="3"/>
    <x v="64"/>
    <x v="3"/>
    <x v="0"/>
    <x v="4"/>
    <x v="0"/>
    <x v="0"/>
    <x v="4"/>
    <x v="311"/>
    <x v="105"/>
    <x v="3"/>
    <x v="105"/>
    <x v="7"/>
    <x v="17"/>
    <x v="17"/>
  </r>
  <r>
    <x v="0"/>
    <x v="0"/>
    <x v="72"/>
    <x v="0"/>
    <x v="89"/>
    <x v="2"/>
    <x v="0"/>
    <x v="72"/>
    <x v="17"/>
    <x v="3"/>
    <x v="18"/>
    <x v="9"/>
    <x v="3"/>
    <x v="64"/>
    <x v="3"/>
    <x v="0"/>
    <x v="187"/>
    <x v="21"/>
    <x v="4"/>
    <x v="198"/>
    <x v="8"/>
    <x v="103"/>
    <x v="0"/>
    <x v="46"/>
    <x v="6"/>
    <x v="14"/>
    <x v="14"/>
  </r>
  <r>
    <x v="0"/>
    <x v="0"/>
    <x v="72"/>
    <x v="0"/>
    <x v="89"/>
    <x v="2"/>
    <x v="0"/>
    <x v="72"/>
    <x v="17"/>
    <x v="3"/>
    <x v="18"/>
    <x v="9"/>
    <x v="3"/>
    <x v="64"/>
    <x v="3"/>
    <x v="0"/>
    <x v="187"/>
    <x v="21"/>
    <x v="4"/>
    <x v="198"/>
    <x v="8"/>
    <x v="24"/>
    <x v="1"/>
    <x v="103"/>
    <x v="6"/>
    <x v="14"/>
    <x v="14"/>
  </r>
  <r>
    <x v="0"/>
    <x v="0"/>
    <x v="72"/>
    <x v="0"/>
    <x v="89"/>
    <x v="2"/>
    <x v="0"/>
    <x v="72"/>
    <x v="17"/>
    <x v="3"/>
    <x v="18"/>
    <x v="9"/>
    <x v="3"/>
    <x v="64"/>
    <x v="3"/>
    <x v="0"/>
    <x v="187"/>
    <x v="21"/>
    <x v="4"/>
    <x v="198"/>
    <x v="8"/>
    <x v="30"/>
    <x v="1"/>
    <x v="25"/>
    <x v="6"/>
    <x v="14"/>
    <x v="14"/>
  </r>
  <r>
    <x v="0"/>
    <x v="0"/>
    <x v="72"/>
    <x v="0"/>
    <x v="89"/>
    <x v="2"/>
    <x v="0"/>
    <x v="72"/>
    <x v="17"/>
    <x v="3"/>
    <x v="18"/>
    <x v="9"/>
    <x v="3"/>
    <x v="64"/>
    <x v="3"/>
    <x v="0"/>
    <x v="187"/>
    <x v="21"/>
    <x v="4"/>
    <x v="198"/>
    <x v="8"/>
    <x v="31"/>
    <x v="1"/>
    <x v="14"/>
    <x v="6"/>
    <x v="14"/>
    <x v="14"/>
  </r>
  <r>
    <x v="0"/>
    <x v="0"/>
    <x v="72"/>
    <x v="0"/>
    <x v="89"/>
    <x v="2"/>
    <x v="0"/>
    <x v="72"/>
    <x v="17"/>
    <x v="3"/>
    <x v="18"/>
    <x v="9"/>
    <x v="3"/>
    <x v="64"/>
    <x v="3"/>
    <x v="0"/>
    <x v="187"/>
    <x v="21"/>
    <x v="4"/>
    <x v="198"/>
    <x v="24"/>
    <x v="28"/>
    <x v="1"/>
    <x v="1"/>
    <x v="6"/>
    <x v="14"/>
    <x v="14"/>
  </r>
  <r>
    <x v="0"/>
    <x v="0"/>
    <x v="72"/>
    <x v="0"/>
    <x v="89"/>
    <x v="2"/>
    <x v="0"/>
    <x v="72"/>
    <x v="17"/>
    <x v="3"/>
    <x v="18"/>
    <x v="9"/>
    <x v="3"/>
    <x v="64"/>
    <x v="3"/>
    <x v="0"/>
    <x v="187"/>
    <x v="21"/>
    <x v="4"/>
    <x v="198"/>
    <x v="8"/>
    <x v="6"/>
    <x v="1"/>
    <x v="80"/>
    <x v="6"/>
    <x v="14"/>
    <x v="14"/>
  </r>
  <r>
    <x v="0"/>
    <x v="0"/>
    <x v="72"/>
    <x v="0"/>
    <x v="89"/>
    <x v="2"/>
    <x v="0"/>
    <x v="72"/>
    <x v="17"/>
    <x v="3"/>
    <x v="18"/>
    <x v="9"/>
    <x v="3"/>
    <x v="64"/>
    <x v="3"/>
    <x v="0"/>
    <x v="187"/>
    <x v="21"/>
    <x v="4"/>
    <x v="198"/>
    <x v="8"/>
    <x v="5"/>
    <x v="1"/>
    <x v="81"/>
    <x v="6"/>
    <x v="14"/>
    <x v="14"/>
  </r>
  <r>
    <x v="0"/>
    <x v="0"/>
    <x v="72"/>
    <x v="0"/>
    <x v="89"/>
    <x v="2"/>
    <x v="0"/>
    <x v="72"/>
    <x v="17"/>
    <x v="3"/>
    <x v="18"/>
    <x v="9"/>
    <x v="3"/>
    <x v="64"/>
    <x v="3"/>
    <x v="0"/>
    <x v="187"/>
    <x v="21"/>
    <x v="4"/>
    <x v="198"/>
    <x v="8"/>
    <x v="46"/>
    <x v="1"/>
    <x v="21"/>
    <x v="6"/>
    <x v="14"/>
    <x v="14"/>
  </r>
  <r>
    <x v="0"/>
    <x v="0"/>
    <x v="72"/>
    <x v="0"/>
    <x v="89"/>
    <x v="2"/>
    <x v="0"/>
    <x v="72"/>
    <x v="17"/>
    <x v="3"/>
    <x v="18"/>
    <x v="9"/>
    <x v="3"/>
    <x v="64"/>
    <x v="3"/>
    <x v="0"/>
    <x v="187"/>
    <x v="21"/>
    <x v="4"/>
    <x v="198"/>
    <x v="8"/>
    <x v="15"/>
    <x v="1"/>
    <x v="7"/>
    <x v="6"/>
    <x v="14"/>
    <x v="14"/>
  </r>
  <r>
    <x v="0"/>
    <x v="0"/>
    <x v="72"/>
    <x v="0"/>
    <x v="89"/>
    <x v="2"/>
    <x v="0"/>
    <x v="72"/>
    <x v="17"/>
    <x v="3"/>
    <x v="18"/>
    <x v="9"/>
    <x v="3"/>
    <x v="64"/>
    <x v="3"/>
    <x v="0"/>
    <x v="187"/>
    <x v="21"/>
    <x v="4"/>
    <x v="198"/>
    <x v="4"/>
    <x v="3"/>
    <x v="1"/>
    <x v="89"/>
    <x v="4"/>
    <x v="14"/>
    <x v="14"/>
  </r>
  <r>
    <x v="0"/>
    <x v="0"/>
    <x v="72"/>
    <x v="11"/>
    <x v="89"/>
    <x v="2"/>
    <x v="0"/>
    <x v="8"/>
    <x v="17"/>
    <x v="3"/>
    <x v="5"/>
    <x v="9"/>
    <x v="3"/>
    <x v="64"/>
    <x v="3"/>
    <x v="0"/>
    <x v="12"/>
    <x v="0"/>
    <x v="0"/>
    <x v="12"/>
    <x v="311"/>
    <x v="105"/>
    <x v="3"/>
    <x v="105"/>
    <x v="7"/>
    <x v="17"/>
    <x v="17"/>
  </r>
  <r>
    <x v="0"/>
    <x v="0"/>
    <x v="72"/>
    <x v="11"/>
    <x v="89"/>
    <x v="2"/>
    <x v="0"/>
    <x v="72"/>
    <x v="17"/>
    <x v="3"/>
    <x v="18"/>
    <x v="9"/>
    <x v="3"/>
    <x v="64"/>
    <x v="3"/>
    <x v="0"/>
    <x v="187"/>
    <x v="21"/>
    <x v="4"/>
    <x v="198"/>
    <x v="10"/>
    <x v="2"/>
    <x v="1"/>
    <x v="28"/>
    <x v="4"/>
    <x v="7"/>
    <x v="7"/>
  </r>
  <r>
    <x v="1"/>
    <x v="4"/>
    <x v="74"/>
    <x v="12"/>
    <x v="89"/>
    <x v="2"/>
    <x v="0"/>
    <x v="72"/>
    <x v="17"/>
    <x v="3"/>
    <x v="18"/>
    <x v="9"/>
    <x v="3"/>
    <x v="64"/>
    <x v="3"/>
    <x v="0"/>
    <x v="187"/>
    <x v="21"/>
    <x v="4"/>
    <x v="198"/>
    <x v="311"/>
    <x v="105"/>
    <x v="3"/>
    <x v="105"/>
    <x v="7"/>
    <x v="17"/>
    <x v="17"/>
  </r>
  <r>
    <x v="1"/>
    <x v="4"/>
    <x v="74"/>
    <x v="12"/>
    <x v="89"/>
    <x v="2"/>
    <x v="0"/>
    <x v="72"/>
    <x v="17"/>
    <x v="3"/>
    <x v="18"/>
    <x v="9"/>
    <x v="3"/>
    <x v="64"/>
    <x v="3"/>
    <x v="0"/>
    <x v="187"/>
    <x v="21"/>
    <x v="4"/>
    <x v="198"/>
    <x v="311"/>
    <x v="105"/>
    <x v="3"/>
    <x v="105"/>
    <x v="7"/>
    <x v="17"/>
    <x v="17"/>
  </r>
  <r>
    <x v="0"/>
    <x v="0"/>
    <x v="3"/>
    <x v="12"/>
    <x v="89"/>
    <x v="2"/>
    <x v="0"/>
    <x v="72"/>
    <x v="17"/>
    <x v="3"/>
    <x v="18"/>
    <x v="9"/>
    <x v="3"/>
    <x v="64"/>
    <x v="3"/>
    <x v="0"/>
    <x v="187"/>
    <x v="21"/>
    <x v="4"/>
    <x v="198"/>
    <x v="311"/>
    <x v="105"/>
    <x v="3"/>
    <x v="105"/>
    <x v="7"/>
    <x v="17"/>
    <x v="17"/>
  </r>
  <r>
    <x v="0"/>
    <x v="0"/>
    <x v="3"/>
    <x v="8"/>
    <x v="47"/>
    <x v="2"/>
    <x v="0"/>
    <x v="72"/>
    <x v="17"/>
    <x v="3"/>
    <x v="18"/>
    <x v="9"/>
    <x v="3"/>
    <x v="64"/>
    <x v="3"/>
    <x v="0"/>
    <x v="85"/>
    <x v="0"/>
    <x v="0"/>
    <x v="94"/>
    <x v="311"/>
    <x v="105"/>
    <x v="3"/>
    <x v="105"/>
    <x v="7"/>
    <x v="17"/>
    <x v="17"/>
  </r>
  <r>
    <x v="0"/>
    <x v="0"/>
    <x v="3"/>
    <x v="8"/>
    <x v="89"/>
    <x v="2"/>
    <x v="0"/>
    <x v="72"/>
    <x v="17"/>
    <x v="3"/>
    <x v="18"/>
    <x v="9"/>
    <x v="3"/>
    <x v="64"/>
    <x v="3"/>
    <x v="0"/>
    <x v="187"/>
    <x v="21"/>
    <x v="4"/>
    <x v="198"/>
    <x v="171"/>
    <x v="82"/>
    <x v="2"/>
    <x v="54"/>
    <x v="4"/>
    <x v="6"/>
    <x v="6"/>
  </r>
  <r>
    <x v="0"/>
    <x v="0"/>
    <x v="3"/>
    <x v="8"/>
    <x v="89"/>
    <x v="2"/>
    <x v="0"/>
    <x v="72"/>
    <x v="17"/>
    <x v="3"/>
    <x v="18"/>
    <x v="9"/>
    <x v="3"/>
    <x v="64"/>
    <x v="3"/>
    <x v="0"/>
    <x v="187"/>
    <x v="21"/>
    <x v="4"/>
    <x v="198"/>
    <x v="171"/>
    <x v="59"/>
    <x v="2"/>
    <x v="18"/>
    <x v="4"/>
    <x v="6"/>
    <x v="6"/>
  </r>
  <r>
    <x v="0"/>
    <x v="0"/>
    <x v="3"/>
    <x v="8"/>
    <x v="89"/>
    <x v="2"/>
    <x v="0"/>
    <x v="72"/>
    <x v="17"/>
    <x v="3"/>
    <x v="18"/>
    <x v="9"/>
    <x v="3"/>
    <x v="64"/>
    <x v="3"/>
    <x v="0"/>
    <x v="187"/>
    <x v="21"/>
    <x v="4"/>
    <x v="198"/>
    <x v="171"/>
    <x v="93"/>
    <x v="2"/>
    <x v="74"/>
    <x v="4"/>
    <x v="6"/>
    <x v="6"/>
  </r>
  <r>
    <x v="0"/>
    <x v="0"/>
    <x v="3"/>
    <x v="8"/>
    <x v="89"/>
    <x v="2"/>
    <x v="0"/>
    <x v="72"/>
    <x v="17"/>
    <x v="3"/>
    <x v="18"/>
    <x v="9"/>
    <x v="3"/>
    <x v="64"/>
    <x v="3"/>
    <x v="0"/>
    <x v="187"/>
    <x v="21"/>
    <x v="4"/>
    <x v="198"/>
    <x v="171"/>
    <x v="16"/>
    <x v="1"/>
    <x v="60"/>
    <x v="4"/>
    <x v="16"/>
    <x v="16"/>
  </r>
  <r>
    <x v="0"/>
    <x v="0"/>
    <x v="3"/>
    <x v="7"/>
    <x v="89"/>
    <x v="2"/>
    <x v="0"/>
    <x v="55"/>
    <x v="17"/>
    <x v="3"/>
    <x v="13"/>
    <x v="9"/>
    <x v="3"/>
    <x v="30"/>
    <x v="3"/>
    <x v="0"/>
    <x v="164"/>
    <x v="0"/>
    <x v="0"/>
    <x v="174"/>
    <x v="311"/>
    <x v="105"/>
    <x v="3"/>
    <x v="105"/>
    <x v="7"/>
    <x v="17"/>
    <x v="17"/>
  </r>
  <r>
    <x v="0"/>
    <x v="0"/>
    <x v="3"/>
    <x v="7"/>
    <x v="89"/>
    <x v="2"/>
    <x v="0"/>
    <x v="72"/>
    <x v="17"/>
    <x v="3"/>
    <x v="18"/>
    <x v="9"/>
    <x v="3"/>
    <x v="64"/>
    <x v="3"/>
    <x v="0"/>
    <x v="187"/>
    <x v="21"/>
    <x v="4"/>
    <x v="198"/>
    <x v="284"/>
    <x v="62"/>
    <x v="2"/>
    <x v="12"/>
    <x v="4"/>
    <x v="3"/>
    <x v="3"/>
  </r>
  <r>
    <x v="0"/>
    <x v="0"/>
    <x v="3"/>
    <x v="7"/>
    <x v="89"/>
    <x v="2"/>
    <x v="0"/>
    <x v="72"/>
    <x v="17"/>
    <x v="3"/>
    <x v="18"/>
    <x v="9"/>
    <x v="3"/>
    <x v="64"/>
    <x v="3"/>
    <x v="0"/>
    <x v="187"/>
    <x v="21"/>
    <x v="4"/>
    <x v="198"/>
    <x v="284"/>
    <x v="57"/>
    <x v="2"/>
    <x v="61"/>
    <x v="4"/>
    <x v="3"/>
    <x v="3"/>
  </r>
  <r>
    <x v="0"/>
    <x v="0"/>
    <x v="3"/>
    <x v="7"/>
    <x v="89"/>
    <x v="2"/>
    <x v="0"/>
    <x v="72"/>
    <x v="17"/>
    <x v="3"/>
    <x v="18"/>
    <x v="9"/>
    <x v="3"/>
    <x v="64"/>
    <x v="3"/>
    <x v="0"/>
    <x v="187"/>
    <x v="21"/>
    <x v="4"/>
    <x v="198"/>
    <x v="284"/>
    <x v="64"/>
    <x v="2"/>
    <x v="2"/>
    <x v="4"/>
    <x v="9"/>
    <x v="9"/>
  </r>
  <r>
    <x v="0"/>
    <x v="0"/>
    <x v="3"/>
    <x v="7"/>
    <x v="89"/>
    <x v="2"/>
    <x v="0"/>
    <x v="72"/>
    <x v="17"/>
    <x v="3"/>
    <x v="18"/>
    <x v="9"/>
    <x v="3"/>
    <x v="64"/>
    <x v="3"/>
    <x v="0"/>
    <x v="187"/>
    <x v="21"/>
    <x v="4"/>
    <x v="198"/>
    <x v="284"/>
    <x v="66"/>
    <x v="2"/>
    <x v="4"/>
    <x v="4"/>
    <x v="9"/>
    <x v="9"/>
  </r>
  <r>
    <x v="0"/>
    <x v="0"/>
    <x v="3"/>
    <x v="7"/>
    <x v="89"/>
    <x v="2"/>
    <x v="0"/>
    <x v="72"/>
    <x v="17"/>
    <x v="3"/>
    <x v="18"/>
    <x v="9"/>
    <x v="3"/>
    <x v="64"/>
    <x v="3"/>
    <x v="0"/>
    <x v="187"/>
    <x v="21"/>
    <x v="4"/>
    <x v="198"/>
    <x v="284"/>
    <x v="95"/>
    <x v="2"/>
    <x v="70"/>
    <x v="4"/>
    <x v="9"/>
    <x v="9"/>
  </r>
  <r>
    <x v="0"/>
    <x v="0"/>
    <x v="3"/>
    <x v="10"/>
    <x v="47"/>
    <x v="2"/>
    <x v="0"/>
    <x v="72"/>
    <x v="17"/>
    <x v="3"/>
    <x v="18"/>
    <x v="9"/>
    <x v="3"/>
    <x v="64"/>
    <x v="3"/>
    <x v="0"/>
    <x v="85"/>
    <x v="0"/>
    <x v="0"/>
    <x v="94"/>
    <x v="311"/>
    <x v="105"/>
    <x v="3"/>
    <x v="105"/>
    <x v="7"/>
    <x v="17"/>
    <x v="17"/>
  </r>
  <r>
    <x v="0"/>
    <x v="0"/>
    <x v="3"/>
    <x v="10"/>
    <x v="89"/>
    <x v="2"/>
    <x v="0"/>
    <x v="72"/>
    <x v="17"/>
    <x v="3"/>
    <x v="18"/>
    <x v="9"/>
    <x v="3"/>
    <x v="64"/>
    <x v="3"/>
    <x v="0"/>
    <x v="187"/>
    <x v="21"/>
    <x v="4"/>
    <x v="198"/>
    <x v="171"/>
    <x v="72"/>
    <x v="2"/>
    <x v="34"/>
    <x v="4"/>
    <x v="4"/>
    <x v="4"/>
  </r>
  <r>
    <x v="0"/>
    <x v="0"/>
    <x v="3"/>
    <x v="10"/>
    <x v="89"/>
    <x v="2"/>
    <x v="0"/>
    <x v="72"/>
    <x v="17"/>
    <x v="3"/>
    <x v="18"/>
    <x v="9"/>
    <x v="3"/>
    <x v="64"/>
    <x v="3"/>
    <x v="0"/>
    <x v="187"/>
    <x v="21"/>
    <x v="4"/>
    <x v="198"/>
    <x v="200"/>
    <x v="29"/>
    <x v="1"/>
    <x v="95"/>
    <x v="1"/>
    <x v="4"/>
    <x v="4"/>
  </r>
  <r>
    <x v="0"/>
    <x v="0"/>
    <x v="3"/>
    <x v="10"/>
    <x v="89"/>
    <x v="2"/>
    <x v="0"/>
    <x v="72"/>
    <x v="17"/>
    <x v="3"/>
    <x v="18"/>
    <x v="9"/>
    <x v="3"/>
    <x v="64"/>
    <x v="3"/>
    <x v="0"/>
    <x v="187"/>
    <x v="21"/>
    <x v="4"/>
    <x v="198"/>
    <x v="171"/>
    <x v="63"/>
    <x v="2"/>
    <x v="3"/>
    <x v="4"/>
    <x v="10"/>
    <x v="10"/>
  </r>
  <r>
    <x v="0"/>
    <x v="0"/>
    <x v="3"/>
    <x v="10"/>
    <x v="89"/>
    <x v="2"/>
    <x v="0"/>
    <x v="72"/>
    <x v="17"/>
    <x v="3"/>
    <x v="18"/>
    <x v="9"/>
    <x v="3"/>
    <x v="64"/>
    <x v="3"/>
    <x v="0"/>
    <x v="187"/>
    <x v="21"/>
    <x v="4"/>
    <x v="198"/>
    <x v="171"/>
    <x v="65"/>
    <x v="2"/>
    <x v="5"/>
    <x v="4"/>
    <x v="10"/>
    <x v="10"/>
  </r>
  <r>
    <x v="0"/>
    <x v="0"/>
    <x v="3"/>
    <x v="10"/>
    <x v="89"/>
    <x v="2"/>
    <x v="0"/>
    <x v="72"/>
    <x v="17"/>
    <x v="3"/>
    <x v="18"/>
    <x v="9"/>
    <x v="3"/>
    <x v="64"/>
    <x v="3"/>
    <x v="0"/>
    <x v="187"/>
    <x v="21"/>
    <x v="4"/>
    <x v="198"/>
    <x v="171"/>
    <x v="94"/>
    <x v="2"/>
    <x v="71"/>
    <x v="4"/>
    <x v="10"/>
    <x v="10"/>
  </r>
  <r>
    <x v="0"/>
    <x v="0"/>
    <x v="3"/>
    <x v="9"/>
    <x v="57"/>
    <x v="2"/>
    <x v="0"/>
    <x v="72"/>
    <x v="17"/>
    <x v="3"/>
    <x v="18"/>
    <x v="9"/>
    <x v="3"/>
    <x v="62"/>
    <x v="3"/>
    <x v="0"/>
    <x v="96"/>
    <x v="0"/>
    <x v="0"/>
    <x v="105"/>
    <x v="311"/>
    <x v="105"/>
    <x v="3"/>
    <x v="105"/>
    <x v="7"/>
    <x v="17"/>
    <x v="17"/>
  </r>
  <r>
    <x v="0"/>
    <x v="0"/>
    <x v="3"/>
    <x v="9"/>
    <x v="89"/>
    <x v="2"/>
    <x v="0"/>
    <x v="72"/>
    <x v="17"/>
    <x v="3"/>
    <x v="18"/>
    <x v="9"/>
    <x v="3"/>
    <x v="64"/>
    <x v="3"/>
    <x v="0"/>
    <x v="187"/>
    <x v="21"/>
    <x v="4"/>
    <x v="198"/>
    <x v="191"/>
    <x v="9"/>
    <x v="1"/>
    <x v="90"/>
    <x v="1"/>
    <x v="3"/>
    <x v="3"/>
  </r>
  <r>
    <x v="0"/>
    <x v="0"/>
    <x v="3"/>
    <x v="2"/>
    <x v="89"/>
    <x v="2"/>
    <x v="0"/>
    <x v="9"/>
    <x v="4"/>
    <x v="3"/>
    <x v="3"/>
    <x v="3"/>
    <x v="3"/>
    <x v="64"/>
    <x v="3"/>
    <x v="0"/>
    <x v="5"/>
    <x v="8"/>
    <x v="0"/>
    <x v="28"/>
    <x v="311"/>
    <x v="105"/>
    <x v="3"/>
    <x v="105"/>
    <x v="7"/>
    <x v="17"/>
    <x v="17"/>
  </r>
  <r>
    <x v="0"/>
    <x v="0"/>
    <x v="3"/>
    <x v="2"/>
    <x v="89"/>
    <x v="2"/>
    <x v="0"/>
    <x v="72"/>
    <x v="17"/>
    <x v="3"/>
    <x v="18"/>
    <x v="9"/>
    <x v="3"/>
    <x v="64"/>
    <x v="3"/>
    <x v="0"/>
    <x v="187"/>
    <x v="21"/>
    <x v="4"/>
    <x v="198"/>
    <x v="47"/>
    <x v="85"/>
    <x v="2"/>
    <x v="42"/>
    <x v="4"/>
    <x v="7"/>
    <x v="7"/>
  </r>
  <r>
    <x v="0"/>
    <x v="0"/>
    <x v="3"/>
    <x v="2"/>
    <x v="89"/>
    <x v="2"/>
    <x v="0"/>
    <x v="72"/>
    <x v="17"/>
    <x v="3"/>
    <x v="18"/>
    <x v="9"/>
    <x v="3"/>
    <x v="64"/>
    <x v="3"/>
    <x v="0"/>
    <x v="187"/>
    <x v="21"/>
    <x v="4"/>
    <x v="198"/>
    <x v="82"/>
    <x v="83"/>
    <x v="2"/>
    <x v="55"/>
    <x v="4"/>
    <x v="16"/>
    <x v="16"/>
  </r>
  <r>
    <x v="0"/>
    <x v="0"/>
    <x v="3"/>
    <x v="2"/>
    <x v="89"/>
    <x v="2"/>
    <x v="0"/>
    <x v="72"/>
    <x v="17"/>
    <x v="3"/>
    <x v="18"/>
    <x v="9"/>
    <x v="3"/>
    <x v="64"/>
    <x v="3"/>
    <x v="0"/>
    <x v="187"/>
    <x v="21"/>
    <x v="4"/>
    <x v="198"/>
    <x v="49"/>
    <x v="4"/>
    <x v="1"/>
    <x v="62"/>
    <x v="1"/>
    <x v="3"/>
    <x v="3"/>
  </r>
  <r>
    <x v="0"/>
    <x v="0"/>
    <x v="3"/>
    <x v="4"/>
    <x v="0"/>
    <x v="2"/>
    <x v="0"/>
    <x v="72"/>
    <x v="17"/>
    <x v="3"/>
    <x v="18"/>
    <x v="9"/>
    <x v="3"/>
    <x v="64"/>
    <x v="3"/>
    <x v="0"/>
    <x v="4"/>
    <x v="0"/>
    <x v="0"/>
    <x v="4"/>
    <x v="311"/>
    <x v="105"/>
    <x v="3"/>
    <x v="105"/>
    <x v="7"/>
    <x v="17"/>
    <x v="17"/>
  </r>
  <r>
    <x v="0"/>
    <x v="0"/>
    <x v="3"/>
    <x v="4"/>
    <x v="89"/>
    <x v="2"/>
    <x v="0"/>
    <x v="72"/>
    <x v="17"/>
    <x v="3"/>
    <x v="18"/>
    <x v="9"/>
    <x v="3"/>
    <x v="64"/>
    <x v="3"/>
    <x v="0"/>
    <x v="187"/>
    <x v="21"/>
    <x v="4"/>
    <x v="198"/>
    <x v="8"/>
    <x v="67"/>
    <x v="2"/>
    <x v="43"/>
    <x v="6"/>
    <x v="7"/>
    <x v="7"/>
  </r>
  <r>
    <x v="0"/>
    <x v="0"/>
    <x v="3"/>
    <x v="4"/>
    <x v="89"/>
    <x v="2"/>
    <x v="0"/>
    <x v="72"/>
    <x v="17"/>
    <x v="3"/>
    <x v="18"/>
    <x v="9"/>
    <x v="3"/>
    <x v="64"/>
    <x v="3"/>
    <x v="0"/>
    <x v="187"/>
    <x v="21"/>
    <x v="4"/>
    <x v="198"/>
    <x v="67"/>
    <x v="12"/>
    <x v="1"/>
    <x v="72"/>
    <x v="4"/>
    <x v="11"/>
    <x v="11"/>
  </r>
  <r>
    <x v="0"/>
    <x v="0"/>
    <x v="3"/>
    <x v="4"/>
    <x v="89"/>
    <x v="2"/>
    <x v="0"/>
    <x v="72"/>
    <x v="17"/>
    <x v="3"/>
    <x v="18"/>
    <x v="9"/>
    <x v="3"/>
    <x v="64"/>
    <x v="3"/>
    <x v="0"/>
    <x v="187"/>
    <x v="21"/>
    <x v="4"/>
    <x v="198"/>
    <x v="7"/>
    <x v="10"/>
    <x v="1"/>
    <x v="93"/>
    <x v="1"/>
    <x v="6"/>
    <x v="6"/>
  </r>
  <r>
    <x v="1"/>
    <x v="4"/>
    <x v="74"/>
    <x v="12"/>
    <x v="89"/>
    <x v="2"/>
    <x v="0"/>
    <x v="72"/>
    <x v="17"/>
    <x v="3"/>
    <x v="18"/>
    <x v="9"/>
    <x v="3"/>
    <x v="64"/>
    <x v="3"/>
    <x v="0"/>
    <x v="187"/>
    <x v="21"/>
    <x v="4"/>
    <x v="198"/>
    <x v="311"/>
    <x v="105"/>
    <x v="3"/>
    <x v="105"/>
    <x v="7"/>
    <x v="17"/>
    <x v="17"/>
  </r>
  <r>
    <x v="1"/>
    <x v="4"/>
    <x v="74"/>
    <x v="12"/>
    <x v="89"/>
    <x v="2"/>
    <x v="0"/>
    <x v="72"/>
    <x v="17"/>
    <x v="3"/>
    <x v="18"/>
    <x v="9"/>
    <x v="3"/>
    <x v="64"/>
    <x v="3"/>
    <x v="0"/>
    <x v="187"/>
    <x v="21"/>
    <x v="4"/>
    <x v="198"/>
    <x v="311"/>
    <x v="105"/>
    <x v="3"/>
    <x v="105"/>
    <x v="7"/>
    <x v="17"/>
    <x v="17"/>
  </r>
  <r>
    <x v="0"/>
    <x v="0"/>
    <x v="68"/>
    <x v="12"/>
    <x v="89"/>
    <x v="2"/>
    <x v="0"/>
    <x v="72"/>
    <x v="17"/>
    <x v="3"/>
    <x v="18"/>
    <x v="9"/>
    <x v="3"/>
    <x v="64"/>
    <x v="3"/>
    <x v="0"/>
    <x v="187"/>
    <x v="21"/>
    <x v="4"/>
    <x v="198"/>
    <x v="311"/>
    <x v="105"/>
    <x v="3"/>
    <x v="105"/>
    <x v="7"/>
    <x v="17"/>
    <x v="17"/>
  </r>
  <r>
    <x v="0"/>
    <x v="0"/>
    <x v="68"/>
    <x v="8"/>
    <x v="19"/>
    <x v="2"/>
    <x v="0"/>
    <x v="72"/>
    <x v="17"/>
    <x v="3"/>
    <x v="18"/>
    <x v="9"/>
    <x v="3"/>
    <x v="64"/>
    <x v="3"/>
    <x v="0"/>
    <x v="47"/>
    <x v="0"/>
    <x v="0"/>
    <x v="52"/>
    <x v="311"/>
    <x v="105"/>
    <x v="3"/>
    <x v="105"/>
    <x v="7"/>
    <x v="17"/>
    <x v="17"/>
  </r>
  <r>
    <x v="0"/>
    <x v="0"/>
    <x v="68"/>
    <x v="8"/>
    <x v="89"/>
    <x v="2"/>
    <x v="0"/>
    <x v="72"/>
    <x v="17"/>
    <x v="3"/>
    <x v="18"/>
    <x v="9"/>
    <x v="3"/>
    <x v="64"/>
    <x v="3"/>
    <x v="0"/>
    <x v="187"/>
    <x v="21"/>
    <x v="4"/>
    <x v="198"/>
    <x v="102"/>
    <x v="82"/>
    <x v="2"/>
    <x v="54"/>
    <x v="4"/>
    <x v="6"/>
    <x v="6"/>
  </r>
  <r>
    <x v="0"/>
    <x v="0"/>
    <x v="68"/>
    <x v="8"/>
    <x v="89"/>
    <x v="2"/>
    <x v="0"/>
    <x v="72"/>
    <x v="17"/>
    <x v="3"/>
    <x v="18"/>
    <x v="9"/>
    <x v="3"/>
    <x v="64"/>
    <x v="3"/>
    <x v="0"/>
    <x v="187"/>
    <x v="21"/>
    <x v="4"/>
    <x v="198"/>
    <x v="102"/>
    <x v="60"/>
    <x v="2"/>
    <x v="17"/>
    <x v="4"/>
    <x v="6"/>
    <x v="6"/>
  </r>
  <r>
    <x v="0"/>
    <x v="0"/>
    <x v="68"/>
    <x v="8"/>
    <x v="89"/>
    <x v="2"/>
    <x v="0"/>
    <x v="72"/>
    <x v="17"/>
    <x v="3"/>
    <x v="18"/>
    <x v="9"/>
    <x v="3"/>
    <x v="64"/>
    <x v="3"/>
    <x v="0"/>
    <x v="187"/>
    <x v="21"/>
    <x v="4"/>
    <x v="198"/>
    <x v="102"/>
    <x v="73"/>
    <x v="2"/>
    <x v="38"/>
    <x v="4"/>
    <x v="2"/>
    <x v="2"/>
  </r>
  <r>
    <x v="0"/>
    <x v="0"/>
    <x v="68"/>
    <x v="8"/>
    <x v="89"/>
    <x v="2"/>
    <x v="0"/>
    <x v="72"/>
    <x v="17"/>
    <x v="3"/>
    <x v="18"/>
    <x v="9"/>
    <x v="3"/>
    <x v="64"/>
    <x v="3"/>
    <x v="0"/>
    <x v="187"/>
    <x v="21"/>
    <x v="4"/>
    <x v="198"/>
    <x v="102"/>
    <x v="48"/>
    <x v="1"/>
    <x v="88"/>
    <x v="4"/>
    <x v="6"/>
    <x v="6"/>
  </r>
  <r>
    <x v="0"/>
    <x v="0"/>
    <x v="68"/>
    <x v="8"/>
    <x v="89"/>
    <x v="2"/>
    <x v="0"/>
    <x v="72"/>
    <x v="17"/>
    <x v="3"/>
    <x v="18"/>
    <x v="9"/>
    <x v="3"/>
    <x v="64"/>
    <x v="3"/>
    <x v="0"/>
    <x v="187"/>
    <x v="21"/>
    <x v="4"/>
    <x v="198"/>
    <x v="102"/>
    <x v="80"/>
    <x v="2"/>
    <x v="56"/>
    <x v="4"/>
    <x v="16"/>
    <x v="16"/>
  </r>
  <r>
    <x v="0"/>
    <x v="0"/>
    <x v="68"/>
    <x v="7"/>
    <x v="89"/>
    <x v="2"/>
    <x v="0"/>
    <x v="32"/>
    <x v="14"/>
    <x v="3"/>
    <x v="13"/>
    <x v="6"/>
    <x v="3"/>
    <x v="55"/>
    <x v="0"/>
    <x v="0"/>
    <x v="124"/>
    <x v="17"/>
    <x v="0"/>
    <x v="161"/>
    <x v="311"/>
    <x v="105"/>
    <x v="3"/>
    <x v="105"/>
    <x v="7"/>
    <x v="17"/>
    <x v="17"/>
  </r>
  <r>
    <x v="0"/>
    <x v="0"/>
    <x v="68"/>
    <x v="7"/>
    <x v="89"/>
    <x v="2"/>
    <x v="0"/>
    <x v="72"/>
    <x v="17"/>
    <x v="3"/>
    <x v="18"/>
    <x v="9"/>
    <x v="3"/>
    <x v="64"/>
    <x v="3"/>
    <x v="0"/>
    <x v="187"/>
    <x v="21"/>
    <x v="4"/>
    <x v="198"/>
    <x v="271"/>
    <x v="62"/>
    <x v="2"/>
    <x v="12"/>
    <x v="4"/>
    <x v="3"/>
    <x v="3"/>
  </r>
  <r>
    <x v="0"/>
    <x v="0"/>
    <x v="68"/>
    <x v="7"/>
    <x v="89"/>
    <x v="2"/>
    <x v="0"/>
    <x v="72"/>
    <x v="17"/>
    <x v="3"/>
    <x v="18"/>
    <x v="9"/>
    <x v="3"/>
    <x v="64"/>
    <x v="3"/>
    <x v="0"/>
    <x v="187"/>
    <x v="21"/>
    <x v="4"/>
    <x v="198"/>
    <x v="271"/>
    <x v="58"/>
    <x v="2"/>
    <x v="26"/>
    <x v="4"/>
    <x v="3"/>
    <x v="3"/>
  </r>
  <r>
    <x v="0"/>
    <x v="0"/>
    <x v="68"/>
    <x v="7"/>
    <x v="89"/>
    <x v="2"/>
    <x v="0"/>
    <x v="72"/>
    <x v="17"/>
    <x v="3"/>
    <x v="18"/>
    <x v="9"/>
    <x v="3"/>
    <x v="64"/>
    <x v="3"/>
    <x v="0"/>
    <x v="187"/>
    <x v="21"/>
    <x v="4"/>
    <x v="198"/>
    <x v="195"/>
    <x v="75"/>
    <x v="2"/>
    <x v="102"/>
    <x v="1"/>
    <x v="2"/>
    <x v="2"/>
  </r>
  <r>
    <x v="0"/>
    <x v="0"/>
    <x v="68"/>
    <x v="7"/>
    <x v="89"/>
    <x v="2"/>
    <x v="0"/>
    <x v="72"/>
    <x v="17"/>
    <x v="3"/>
    <x v="18"/>
    <x v="9"/>
    <x v="3"/>
    <x v="64"/>
    <x v="3"/>
    <x v="0"/>
    <x v="187"/>
    <x v="21"/>
    <x v="4"/>
    <x v="198"/>
    <x v="131"/>
    <x v="73"/>
    <x v="2"/>
    <x v="38"/>
    <x v="4"/>
    <x v="2"/>
    <x v="2"/>
  </r>
  <r>
    <x v="0"/>
    <x v="0"/>
    <x v="68"/>
    <x v="7"/>
    <x v="89"/>
    <x v="2"/>
    <x v="0"/>
    <x v="72"/>
    <x v="17"/>
    <x v="3"/>
    <x v="18"/>
    <x v="9"/>
    <x v="3"/>
    <x v="64"/>
    <x v="3"/>
    <x v="0"/>
    <x v="187"/>
    <x v="21"/>
    <x v="4"/>
    <x v="198"/>
    <x v="271"/>
    <x v="38"/>
    <x v="1"/>
    <x v="87"/>
    <x v="4"/>
    <x v="3"/>
    <x v="3"/>
  </r>
  <r>
    <x v="0"/>
    <x v="0"/>
    <x v="68"/>
    <x v="7"/>
    <x v="89"/>
    <x v="2"/>
    <x v="0"/>
    <x v="72"/>
    <x v="17"/>
    <x v="3"/>
    <x v="18"/>
    <x v="9"/>
    <x v="3"/>
    <x v="64"/>
    <x v="3"/>
    <x v="0"/>
    <x v="187"/>
    <x v="21"/>
    <x v="4"/>
    <x v="198"/>
    <x v="271"/>
    <x v="81"/>
    <x v="2"/>
    <x v="59"/>
    <x v="4"/>
    <x v="16"/>
    <x v="16"/>
  </r>
  <r>
    <x v="0"/>
    <x v="0"/>
    <x v="68"/>
    <x v="10"/>
    <x v="19"/>
    <x v="2"/>
    <x v="0"/>
    <x v="72"/>
    <x v="17"/>
    <x v="3"/>
    <x v="18"/>
    <x v="9"/>
    <x v="3"/>
    <x v="64"/>
    <x v="3"/>
    <x v="0"/>
    <x v="47"/>
    <x v="0"/>
    <x v="0"/>
    <x v="52"/>
    <x v="311"/>
    <x v="105"/>
    <x v="3"/>
    <x v="105"/>
    <x v="7"/>
    <x v="17"/>
    <x v="17"/>
  </r>
  <r>
    <x v="0"/>
    <x v="0"/>
    <x v="68"/>
    <x v="10"/>
    <x v="89"/>
    <x v="2"/>
    <x v="0"/>
    <x v="72"/>
    <x v="17"/>
    <x v="3"/>
    <x v="18"/>
    <x v="9"/>
    <x v="3"/>
    <x v="64"/>
    <x v="3"/>
    <x v="0"/>
    <x v="187"/>
    <x v="21"/>
    <x v="4"/>
    <x v="198"/>
    <x v="102"/>
    <x v="72"/>
    <x v="2"/>
    <x v="34"/>
    <x v="4"/>
    <x v="4"/>
    <x v="4"/>
  </r>
  <r>
    <x v="0"/>
    <x v="0"/>
    <x v="68"/>
    <x v="10"/>
    <x v="89"/>
    <x v="2"/>
    <x v="0"/>
    <x v="72"/>
    <x v="17"/>
    <x v="3"/>
    <x v="18"/>
    <x v="9"/>
    <x v="3"/>
    <x v="64"/>
    <x v="3"/>
    <x v="0"/>
    <x v="187"/>
    <x v="21"/>
    <x v="4"/>
    <x v="198"/>
    <x v="127"/>
    <x v="29"/>
    <x v="1"/>
    <x v="95"/>
    <x v="1"/>
    <x v="4"/>
    <x v="4"/>
  </r>
  <r>
    <x v="0"/>
    <x v="0"/>
    <x v="68"/>
    <x v="10"/>
    <x v="89"/>
    <x v="2"/>
    <x v="0"/>
    <x v="72"/>
    <x v="17"/>
    <x v="3"/>
    <x v="18"/>
    <x v="9"/>
    <x v="3"/>
    <x v="64"/>
    <x v="3"/>
    <x v="0"/>
    <x v="187"/>
    <x v="21"/>
    <x v="4"/>
    <x v="198"/>
    <x v="102"/>
    <x v="63"/>
    <x v="2"/>
    <x v="3"/>
    <x v="4"/>
    <x v="10"/>
    <x v="10"/>
  </r>
  <r>
    <x v="0"/>
    <x v="0"/>
    <x v="68"/>
    <x v="10"/>
    <x v="89"/>
    <x v="2"/>
    <x v="0"/>
    <x v="72"/>
    <x v="17"/>
    <x v="3"/>
    <x v="18"/>
    <x v="9"/>
    <x v="3"/>
    <x v="64"/>
    <x v="3"/>
    <x v="0"/>
    <x v="187"/>
    <x v="21"/>
    <x v="4"/>
    <x v="198"/>
    <x v="102"/>
    <x v="65"/>
    <x v="2"/>
    <x v="5"/>
    <x v="4"/>
    <x v="10"/>
    <x v="10"/>
  </r>
  <r>
    <x v="0"/>
    <x v="0"/>
    <x v="68"/>
    <x v="10"/>
    <x v="89"/>
    <x v="2"/>
    <x v="0"/>
    <x v="72"/>
    <x v="17"/>
    <x v="3"/>
    <x v="18"/>
    <x v="9"/>
    <x v="3"/>
    <x v="64"/>
    <x v="3"/>
    <x v="0"/>
    <x v="187"/>
    <x v="21"/>
    <x v="4"/>
    <x v="198"/>
    <x v="102"/>
    <x v="94"/>
    <x v="2"/>
    <x v="71"/>
    <x v="4"/>
    <x v="10"/>
    <x v="10"/>
  </r>
  <r>
    <x v="0"/>
    <x v="0"/>
    <x v="68"/>
    <x v="4"/>
    <x v="0"/>
    <x v="2"/>
    <x v="0"/>
    <x v="72"/>
    <x v="17"/>
    <x v="3"/>
    <x v="18"/>
    <x v="9"/>
    <x v="3"/>
    <x v="64"/>
    <x v="3"/>
    <x v="0"/>
    <x v="4"/>
    <x v="0"/>
    <x v="0"/>
    <x v="4"/>
    <x v="311"/>
    <x v="105"/>
    <x v="3"/>
    <x v="105"/>
    <x v="7"/>
    <x v="17"/>
    <x v="17"/>
  </r>
  <r>
    <x v="0"/>
    <x v="0"/>
    <x v="68"/>
    <x v="4"/>
    <x v="89"/>
    <x v="2"/>
    <x v="0"/>
    <x v="72"/>
    <x v="17"/>
    <x v="3"/>
    <x v="18"/>
    <x v="9"/>
    <x v="3"/>
    <x v="64"/>
    <x v="3"/>
    <x v="0"/>
    <x v="187"/>
    <x v="21"/>
    <x v="4"/>
    <x v="198"/>
    <x v="24"/>
    <x v="27"/>
    <x v="1"/>
    <x v="77"/>
    <x v="6"/>
    <x v="7"/>
    <x v="7"/>
  </r>
  <r>
    <x v="0"/>
    <x v="0"/>
    <x v="68"/>
    <x v="4"/>
    <x v="89"/>
    <x v="2"/>
    <x v="0"/>
    <x v="72"/>
    <x v="17"/>
    <x v="3"/>
    <x v="18"/>
    <x v="9"/>
    <x v="3"/>
    <x v="64"/>
    <x v="3"/>
    <x v="0"/>
    <x v="187"/>
    <x v="21"/>
    <x v="4"/>
    <x v="198"/>
    <x v="8"/>
    <x v="67"/>
    <x v="2"/>
    <x v="43"/>
    <x v="6"/>
    <x v="7"/>
    <x v="7"/>
  </r>
  <r>
    <x v="0"/>
    <x v="0"/>
    <x v="68"/>
    <x v="4"/>
    <x v="89"/>
    <x v="2"/>
    <x v="0"/>
    <x v="72"/>
    <x v="17"/>
    <x v="3"/>
    <x v="18"/>
    <x v="9"/>
    <x v="3"/>
    <x v="64"/>
    <x v="3"/>
    <x v="0"/>
    <x v="187"/>
    <x v="21"/>
    <x v="4"/>
    <x v="198"/>
    <x v="67"/>
    <x v="12"/>
    <x v="1"/>
    <x v="72"/>
    <x v="4"/>
    <x v="11"/>
    <x v="11"/>
  </r>
  <r>
    <x v="0"/>
    <x v="0"/>
    <x v="68"/>
    <x v="4"/>
    <x v="89"/>
    <x v="2"/>
    <x v="0"/>
    <x v="72"/>
    <x v="17"/>
    <x v="3"/>
    <x v="18"/>
    <x v="9"/>
    <x v="3"/>
    <x v="64"/>
    <x v="3"/>
    <x v="0"/>
    <x v="187"/>
    <x v="21"/>
    <x v="4"/>
    <x v="198"/>
    <x v="27"/>
    <x v="11"/>
    <x v="1"/>
    <x v="94"/>
    <x v="1"/>
    <x v="6"/>
    <x v="6"/>
  </r>
  <r>
    <x v="0"/>
    <x v="0"/>
    <x v="68"/>
    <x v="2"/>
    <x v="89"/>
    <x v="2"/>
    <x v="0"/>
    <x v="9"/>
    <x v="17"/>
    <x v="3"/>
    <x v="3"/>
    <x v="9"/>
    <x v="3"/>
    <x v="64"/>
    <x v="3"/>
    <x v="0"/>
    <x v="5"/>
    <x v="0"/>
    <x v="0"/>
    <x v="5"/>
    <x v="311"/>
    <x v="105"/>
    <x v="3"/>
    <x v="105"/>
    <x v="7"/>
    <x v="17"/>
    <x v="17"/>
  </r>
  <r>
    <x v="0"/>
    <x v="0"/>
    <x v="68"/>
    <x v="2"/>
    <x v="89"/>
    <x v="2"/>
    <x v="0"/>
    <x v="72"/>
    <x v="17"/>
    <x v="3"/>
    <x v="18"/>
    <x v="9"/>
    <x v="3"/>
    <x v="64"/>
    <x v="3"/>
    <x v="0"/>
    <x v="187"/>
    <x v="21"/>
    <x v="4"/>
    <x v="198"/>
    <x v="11"/>
    <x v="70"/>
    <x v="2"/>
    <x v="41"/>
    <x v="4"/>
    <x v="7"/>
    <x v="7"/>
  </r>
  <r>
    <x v="0"/>
    <x v="0"/>
    <x v="68"/>
    <x v="2"/>
    <x v="89"/>
    <x v="2"/>
    <x v="0"/>
    <x v="72"/>
    <x v="17"/>
    <x v="3"/>
    <x v="18"/>
    <x v="9"/>
    <x v="3"/>
    <x v="64"/>
    <x v="3"/>
    <x v="0"/>
    <x v="187"/>
    <x v="21"/>
    <x v="4"/>
    <x v="198"/>
    <x v="31"/>
    <x v="83"/>
    <x v="2"/>
    <x v="55"/>
    <x v="4"/>
    <x v="16"/>
    <x v="16"/>
  </r>
  <r>
    <x v="0"/>
    <x v="0"/>
    <x v="68"/>
    <x v="2"/>
    <x v="89"/>
    <x v="2"/>
    <x v="0"/>
    <x v="72"/>
    <x v="17"/>
    <x v="3"/>
    <x v="18"/>
    <x v="9"/>
    <x v="3"/>
    <x v="64"/>
    <x v="3"/>
    <x v="0"/>
    <x v="187"/>
    <x v="21"/>
    <x v="4"/>
    <x v="198"/>
    <x v="25"/>
    <x v="4"/>
    <x v="1"/>
    <x v="62"/>
    <x v="1"/>
    <x v="3"/>
    <x v="3"/>
  </r>
  <r>
    <x v="0"/>
    <x v="0"/>
    <x v="68"/>
    <x v="0"/>
    <x v="0"/>
    <x v="2"/>
    <x v="0"/>
    <x v="72"/>
    <x v="17"/>
    <x v="3"/>
    <x v="18"/>
    <x v="9"/>
    <x v="3"/>
    <x v="64"/>
    <x v="3"/>
    <x v="0"/>
    <x v="4"/>
    <x v="0"/>
    <x v="0"/>
    <x v="4"/>
    <x v="311"/>
    <x v="105"/>
    <x v="3"/>
    <x v="105"/>
    <x v="7"/>
    <x v="17"/>
    <x v="17"/>
  </r>
  <r>
    <x v="0"/>
    <x v="0"/>
    <x v="68"/>
    <x v="0"/>
    <x v="89"/>
    <x v="2"/>
    <x v="0"/>
    <x v="72"/>
    <x v="17"/>
    <x v="3"/>
    <x v="18"/>
    <x v="9"/>
    <x v="3"/>
    <x v="64"/>
    <x v="3"/>
    <x v="0"/>
    <x v="187"/>
    <x v="21"/>
    <x v="4"/>
    <x v="198"/>
    <x v="8"/>
    <x v="103"/>
    <x v="0"/>
    <x v="46"/>
    <x v="6"/>
    <x v="14"/>
    <x v="14"/>
  </r>
  <r>
    <x v="0"/>
    <x v="0"/>
    <x v="68"/>
    <x v="0"/>
    <x v="89"/>
    <x v="2"/>
    <x v="0"/>
    <x v="72"/>
    <x v="17"/>
    <x v="3"/>
    <x v="18"/>
    <x v="9"/>
    <x v="3"/>
    <x v="64"/>
    <x v="3"/>
    <x v="0"/>
    <x v="187"/>
    <x v="21"/>
    <x v="4"/>
    <x v="198"/>
    <x v="8"/>
    <x v="24"/>
    <x v="1"/>
    <x v="103"/>
    <x v="6"/>
    <x v="14"/>
    <x v="14"/>
  </r>
  <r>
    <x v="0"/>
    <x v="0"/>
    <x v="68"/>
    <x v="0"/>
    <x v="89"/>
    <x v="2"/>
    <x v="0"/>
    <x v="72"/>
    <x v="17"/>
    <x v="3"/>
    <x v="18"/>
    <x v="9"/>
    <x v="3"/>
    <x v="64"/>
    <x v="3"/>
    <x v="0"/>
    <x v="187"/>
    <x v="21"/>
    <x v="4"/>
    <x v="198"/>
    <x v="8"/>
    <x v="30"/>
    <x v="1"/>
    <x v="25"/>
    <x v="6"/>
    <x v="14"/>
    <x v="14"/>
  </r>
  <r>
    <x v="0"/>
    <x v="0"/>
    <x v="68"/>
    <x v="0"/>
    <x v="89"/>
    <x v="2"/>
    <x v="0"/>
    <x v="72"/>
    <x v="17"/>
    <x v="3"/>
    <x v="18"/>
    <x v="9"/>
    <x v="3"/>
    <x v="64"/>
    <x v="3"/>
    <x v="0"/>
    <x v="187"/>
    <x v="21"/>
    <x v="4"/>
    <x v="198"/>
    <x v="8"/>
    <x v="31"/>
    <x v="1"/>
    <x v="14"/>
    <x v="6"/>
    <x v="14"/>
    <x v="14"/>
  </r>
  <r>
    <x v="0"/>
    <x v="0"/>
    <x v="68"/>
    <x v="0"/>
    <x v="89"/>
    <x v="2"/>
    <x v="0"/>
    <x v="72"/>
    <x v="17"/>
    <x v="3"/>
    <x v="18"/>
    <x v="9"/>
    <x v="3"/>
    <x v="64"/>
    <x v="3"/>
    <x v="0"/>
    <x v="187"/>
    <x v="21"/>
    <x v="4"/>
    <x v="198"/>
    <x v="24"/>
    <x v="28"/>
    <x v="1"/>
    <x v="1"/>
    <x v="6"/>
    <x v="14"/>
    <x v="14"/>
  </r>
  <r>
    <x v="0"/>
    <x v="0"/>
    <x v="68"/>
    <x v="0"/>
    <x v="89"/>
    <x v="2"/>
    <x v="0"/>
    <x v="72"/>
    <x v="17"/>
    <x v="3"/>
    <x v="18"/>
    <x v="9"/>
    <x v="3"/>
    <x v="64"/>
    <x v="3"/>
    <x v="0"/>
    <x v="187"/>
    <x v="21"/>
    <x v="4"/>
    <x v="198"/>
    <x v="8"/>
    <x v="6"/>
    <x v="1"/>
    <x v="80"/>
    <x v="6"/>
    <x v="14"/>
    <x v="14"/>
  </r>
  <r>
    <x v="0"/>
    <x v="0"/>
    <x v="68"/>
    <x v="0"/>
    <x v="89"/>
    <x v="2"/>
    <x v="0"/>
    <x v="72"/>
    <x v="17"/>
    <x v="3"/>
    <x v="18"/>
    <x v="9"/>
    <x v="3"/>
    <x v="64"/>
    <x v="3"/>
    <x v="0"/>
    <x v="187"/>
    <x v="21"/>
    <x v="4"/>
    <x v="198"/>
    <x v="8"/>
    <x v="5"/>
    <x v="1"/>
    <x v="81"/>
    <x v="6"/>
    <x v="14"/>
    <x v="14"/>
  </r>
  <r>
    <x v="0"/>
    <x v="0"/>
    <x v="68"/>
    <x v="0"/>
    <x v="89"/>
    <x v="2"/>
    <x v="0"/>
    <x v="72"/>
    <x v="17"/>
    <x v="3"/>
    <x v="18"/>
    <x v="9"/>
    <x v="3"/>
    <x v="64"/>
    <x v="3"/>
    <x v="0"/>
    <x v="187"/>
    <x v="21"/>
    <x v="4"/>
    <x v="198"/>
    <x v="8"/>
    <x v="46"/>
    <x v="1"/>
    <x v="21"/>
    <x v="6"/>
    <x v="14"/>
    <x v="14"/>
  </r>
  <r>
    <x v="0"/>
    <x v="0"/>
    <x v="68"/>
    <x v="0"/>
    <x v="89"/>
    <x v="2"/>
    <x v="0"/>
    <x v="72"/>
    <x v="17"/>
    <x v="3"/>
    <x v="18"/>
    <x v="9"/>
    <x v="3"/>
    <x v="64"/>
    <x v="3"/>
    <x v="0"/>
    <x v="187"/>
    <x v="21"/>
    <x v="4"/>
    <x v="198"/>
    <x v="8"/>
    <x v="15"/>
    <x v="1"/>
    <x v="7"/>
    <x v="6"/>
    <x v="14"/>
    <x v="14"/>
  </r>
  <r>
    <x v="0"/>
    <x v="0"/>
    <x v="68"/>
    <x v="0"/>
    <x v="89"/>
    <x v="2"/>
    <x v="0"/>
    <x v="72"/>
    <x v="17"/>
    <x v="3"/>
    <x v="18"/>
    <x v="9"/>
    <x v="3"/>
    <x v="64"/>
    <x v="3"/>
    <x v="0"/>
    <x v="187"/>
    <x v="21"/>
    <x v="4"/>
    <x v="198"/>
    <x v="4"/>
    <x v="3"/>
    <x v="1"/>
    <x v="89"/>
    <x v="4"/>
    <x v="14"/>
    <x v="14"/>
  </r>
  <r>
    <x v="0"/>
    <x v="0"/>
    <x v="68"/>
    <x v="11"/>
    <x v="89"/>
    <x v="2"/>
    <x v="0"/>
    <x v="8"/>
    <x v="17"/>
    <x v="3"/>
    <x v="5"/>
    <x v="9"/>
    <x v="3"/>
    <x v="64"/>
    <x v="3"/>
    <x v="0"/>
    <x v="12"/>
    <x v="0"/>
    <x v="0"/>
    <x v="12"/>
    <x v="311"/>
    <x v="105"/>
    <x v="3"/>
    <x v="105"/>
    <x v="7"/>
    <x v="17"/>
    <x v="17"/>
  </r>
  <r>
    <x v="0"/>
    <x v="0"/>
    <x v="68"/>
    <x v="11"/>
    <x v="89"/>
    <x v="2"/>
    <x v="0"/>
    <x v="72"/>
    <x v="17"/>
    <x v="3"/>
    <x v="18"/>
    <x v="9"/>
    <x v="3"/>
    <x v="64"/>
    <x v="3"/>
    <x v="0"/>
    <x v="187"/>
    <x v="21"/>
    <x v="4"/>
    <x v="198"/>
    <x v="10"/>
    <x v="2"/>
    <x v="1"/>
    <x v="28"/>
    <x v="4"/>
    <x v="7"/>
    <x v="7"/>
  </r>
  <r>
    <x v="1"/>
    <x v="4"/>
    <x v="74"/>
    <x v="12"/>
    <x v="89"/>
    <x v="2"/>
    <x v="0"/>
    <x v="72"/>
    <x v="17"/>
    <x v="3"/>
    <x v="18"/>
    <x v="9"/>
    <x v="3"/>
    <x v="64"/>
    <x v="3"/>
    <x v="0"/>
    <x v="187"/>
    <x v="21"/>
    <x v="4"/>
    <x v="198"/>
    <x v="311"/>
    <x v="105"/>
    <x v="3"/>
    <x v="105"/>
    <x v="7"/>
    <x v="17"/>
    <x v="17"/>
  </r>
  <r>
    <x v="1"/>
    <x v="4"/>
    <x v="74"/>
    <x v="12"/>
    <x v="89"/>
    <x v="2"/>
    <x v="0"/>
    <x v="72"/>
    <x v="17"/>
    <x v="3"/>
    <x v="18"/>
    <x v="9"/>
    <x v="3"/>
    <x v="64"/>
    <x v="3"/>
    <x v="0"/>
    <x v="187"/>
    <x v="21"/>
    <x v="4"/>
    <x v="198"/>
    <x v="311"/>
    <x v="105"/>
    <x v="3"/>
    <x v="105"/>
    <x v="7"/>
    <x v="17"/>
    <x v="17"/>
  </r>
  <r>
    <x v="0"/>
    <x v="0"/>
    <x v="13"/>
    <x v="12"/>
    <x v="89"/>
    <x v="2"/>
    <x v="0"/>
    <x v="72"/>
    <x v="17"/>
    <x v="3"/>
    <x v="18"/>
    <x v="9"/>
    <x v="3"/>
    <x v="64"/>
    <x v="3"/>
    <x v="0"/>
    <x v="187"/>
    <x v="21"/>
    <x v="4"/>
    <x v="198"/>
    <x v="311"/>
    <x v="105"/>
    <x v="3"/>
    <x v="105"/>
    <x v="7"/>
    <x v="17"/>
    <x v="17"/>
  </r>
  <r>
    <x v="0"/>
    <x v="0"/>
    <x v="13"/>
    <x v="8"/>
    <x v="37"/>
    <x v="2"/>
    <x v="0"/>
    <x v="72"/>
    <x v="17"/>
    <x v="3"/>
    <x v="18"/>
    <x v="9"/>
    <x v="3"/>
    <x v="64"/>
    <x v="3"/>
    <x v="0"/>
    <x v="74"/>
    <x v="0"/>
    <x v="0"/>
    <x v="82"/>
    <x v="311"/>
    <x v="105"/>
    <x v="3"/>
    <x v="105"/>
    <x v="7"/>
    <x v="17"/>
    <x v="17"/>
  </r>
  <r>
    <x v="0"/>
    <x v="0"/>
    <x v="13"/>
    <x v="8"/>
    <x v="89"/>
    <x v="2"/>
    <x v="0"/>
    <x v="72"/>
    <x v="17"/>
    <x v="3"/>
    <x v="18"/>
    <x v="9"/>
    <x v="3"/>
    <x v="64"/>
    <x v="3"/>
    <x v="0"/>
    <x v="187"/>
    <x v="21"/>
    <x v="4"/>
    <x v="198"/>
    <x v="151"/>
    <x v="82"/>
    <x v="2"/>
    <x v="54"/>
    <x v="4"/>
    <x v="6"/>
    <x v="6"/>
  </r>
  <r>
    <x v="0"/>
    <x v="0"/>
    <x v="13"/>
    <x v="8"/>
    <x v="89"/>
    <x v="2"/>
    <x v="0"/>
    <x v="72"/>
    <x v="17"/>
    <x v="3"/>
    <x v="18"/>
    <x v="9"/>
    <x v="3"/>
    <x v="64"/>
    <x v="3"/>
    <x v="0"/>
    <x v="187"/>
    <x v="21"/>
    <x v="4"/>
    <x v="198"/>
    <x v="151"/>
    <x v="59"/>
    <x v="2"/>
    <x v="18"/>
    <x v="4"/>
    <x v="6"/>
    <x v="6"/>
  </r>
  <r>
    <x v="0"/>
    <x v="0"/>
    <x v="13"/>
    <x v="8"/>
    <x v="89"/>
    <x v="2"/>
    <x v="0"/>
    <x v="72"/>
    <x v="17"/>
    <x v="3"/>
    <x v="18"/>
    <x v="9"/>
    <x v="3"/>
    <x v="64"/>
    <x v="3"/>
    <x v="0"/>
    <x v="187"/>
    <x v="21"/>
    <x v="4"/>
    <x v="198"/>
    <x v="151"/>
    <x v="93"/>
    <x v="2"/>
    <x v="74"/>
    <x v="4"/>
    <x v="6"/>
    <x v="6"/>
  </r>
  <r>
    <x v="0"/>
    <x v="0"/>
    <x v="13"/>
    <x v="8"/>
    <x v="89"/>
    <x v="2"/>
    <x v="0"/>
    <x v="72"/>
    <x v="17"/>
    <x v="3"/>
    <x v="18"/>
    <x v="9"/>
    <x v="3"/>
    <x v="64"/>
    <x v="3"/>
    <x v="0"/>
    <x v="187"/>
    <x v="21"/>
    <x v="4"/>
    <x v="198"/>
    <x v="151"/>
    <x v="16"/>
    <x v="1"/>
    <x v="60"/>
    <x v="4"/>
    <x v="16"/>
    <x v="16"/>
  </r>
  <r>
    <x v="0"/>
    <x v="0"/>
    <x v="13"/>
    <x v="7"/>
    <x v="89"/>
    <x v="2"/>
    <x v="0"/>
    <x v="45"/>
    <x v="17"/>
    <x v="3"/>
    <x v="13"/>
    <x v="9"/>
    <x v="3"/>
    <x v="32"/>
    <x v="3"/>
    <x v="0"/>
    <x v="144"/>
    <x v="0"/>
    <x v="0"/>
    <x v="152"/>
    <x v="311"/>
    <x v="105"/>
    <x v="3"/>
    <x v="105"/>
    <x v="7"/>
    <x v="17"/>
    <x v="17"/>
  </r>
  <r>
    <x v="0"/>
    <x v="0"/>
    <x v="13"/>
    <x v="7"/>
    <x v="89"/>
    <x v="2"/>
    <x v="0"/>
    <x v="72"/>
    <x v="17"/>
    <x v="3"/>
    <x v="18"/>
    <x v="9"/>
    <x v="3"/>
    <x v="64"/>
    <x v="3"/>
    <x v="0"/>
    <x v="187"/>
    <x v="21"/>
    <x v="4"/>
    <x v="198"/>
    <x v="259"/>
    <x v="62"/>
    <x v="2"/>
    <x v="12"/>
    <x v="4"/>
    <x v="3"/>
    <x v="3"/>
  </r>
  <r>
    <x v="0"/>
    <x v="0"/>
    <x v="13"/>
    <x v="7"/>
    <x v="89"/>
    <x v="2"/>
    <x v="0"/>
    <x v="72"/>
    <x v="17"/>
    <x v="3"/>
    <x v="18"/>
    <x v="9"/>
    <x v="3"/>
    <x v="64"/>
    <x v="3"/>
    <x v="0"/>
    <x v="187"/>
    <x v="21"/>
    <x v="4"/>
    <x v="198"/>
    <x v="259"/>
    <x v="57"/>
    <x v="2"/>
    <x v="61"/>
    <x v="4"/>
    <x v="3"/>
    <x v="3"/>
  </r>
  <r>
    <x v="0"/>
    <x v="0"/>
    <x v="13"/>
    <x v="7"/>
    <x v="89"/>
    <x v="2"/>
    <x v="0"/>
    <x v="72"/>
    <x v="17"/>
    <x v="3"/>
    <x v="18"/>
    <x v="9"/>
    <x v="3"/>
    <x v="64"/>
    <x v="3"/>
    <x v="0"/>
    <x v="187"/>
    <x v="21"/>
    <x v="4"/>
    <x v="198"/>
    <x v="259"/>
    <x v="64"/>
    <x v="2"/>
    <x v="2"/>
    <x v="4"/>
    <x v="9"/>
    <x v="9"/>
  </r>
  <r>
    <x v="0"/>
    <x v="0"/>
    <x v="13"/>
    <x v="7"/>
    <x v="89"/>
    <x v="2"/>
    <x v="0"/>
    <x v="72"/>
    <x v="17"/>
    <x v="3"/>
    <x v="18"/>
    <x v="9"/>
    <x v="3"/>
    <x v="64"/>
    <x v="3"/>
    <x v="0"/>
    <x v="187"/>
    <x v="21"/>
    <x v="4"/>
    <x v="198"/>
    <x v="259"/>
    <x v="66"/>
    <x v="2"/>
    <x v="4"/>
    <x v="4"/>
    <x v="9"/>
    <x v="9"/>
  </r>
  <r>
    <x v="0"/>
    <x v="0"/>
    <x v="13"/>
    <x v="7"/>
    <x v="89"/>
    <x v="2"/>
    <x v="0"/>
    <x v="72"/>
    <x v="17"/>
    <x v="3"/>
    <x v="18"/>
    <x v="9"/>
    <x v="3"/>
    <x v="64"/>
    <x v="3"/>
    <x v="0"/>
    <x v="187"/>
    <x v="21"/>
    <x v="4"/>
    <x v="198"/>
    <x v="259"/>
    <x v="95"/>
    <x v="2"/>
    <x v="70"/>
    <x v="4"/>
    <x v="9"/>
    <x v="9"/>
  </r>
  <r>
    <x v="0"/>
    <x v="0"/>
    <x v="13"/>
    <x v="10"/>
    <x v="37"/>
    <x v="2"/>
    <x v="0"/>
    <x v="72"/>
    <x v="17"/>
    <x v="3"/>
    <x v="18"/>
    <x v="9"/>
    <x v="3"/>
    <x v="64"/>
    <x v="3"/>
    <x v="0"/>
    <x v="74"/>
    <x v="0"/>
    <x v="0"/>
    <x v="82"/>
    <x v="311"/>
    <x v="105"/>
    <x v="3"/>
    <x v="105"/>
    <x v="7"/>
    <x v="17"/>
    <x v="17"/>
  </r>
  <r>
    <x v="0"/>
    <x v="0"/>
    <x v="13"/>
    <x v="10"/>
    <x v="89"/>
    <x v="2"/>
    <x v="0"/>
    <x v="72"/>
    <x v="17"/>
    <x v="3"/>
    <x v="18"/>
    <x v="9"/>
    <x v="3"/>
    <x v="64"/>
    <x v="3"/>
    <x v="0"/>
    <x v="187"/>
    <x v="21"/>
    <x v="4"/>
    <x v="198"/>
    <x v="151"/>
    <x v="72"/>
    <x v="2"/>
    <x v="34"/>
    <x v="4"/>
    <x v="4"/>
    <x v="4"/>
  </r>
  <r>
    <x v="0"/>
    <x v="0"/>
    <x v="13"/>
    <x v="10"/>
    <x v="89"/>
    <x v="2"/>
    <x v="0"/>
    <x v="72"/>
    <x v="17"/>
    <x v="3"/>
    <x v="18"/>
    <x v="9"/>
    <x v="3"/>
    <x v="64"/>
    <x v="3"/>
    <x v="0"/>
    <x v="187"/>
    <x v="21"/>
    <x v="4"/>
    <x v="198"/>
    <x v="165"/>
    <x v="29"/>
    <x v="1"/>
    <x v="95"/>
    <x v="1"/>
    <x v="4"/>
    <x v="4"/>
  </r>
  <r>
    <x v="0"/>
    <x v="0"/>
    <x v="13"/>
    <x v="10"/>
    <x v="89"/>
    <x v="2"/>
    <x v="0"/>
    <x v="72"/>
    <x v="17"/>
    <x v="3"/>
    <x v="18"/>
    <x v="9"/>
    <x v="3"/>
    <x v="64"/>
    <x v="3"/>
    <x v="0"/>
    <x v="187"/>
    <x v="21"/>
    <x v="4"/>
    <x v="198"/>
    <x v="151"/>
    <x v="63"/>
    <x v="2"/>
    <x v="3"/>
    <x v="4"/>
    <x v="10"/>
    <x v="10"/>
  </r>
  <r>
    <x v="0"/>
    <x v="0"/>
    <x v="13"/>
    <x v="10"/>
    <x v="89"/>
    <x v="2"/>
    <x v="0"/>
    <x v="72"/>
    <x v="17"/>
    <x v="3"/>
    <x v="18"/>
    <x v="9"/>
    <x v="3"/>
    <x v="64"/>
    <x v="3"/>
    <x v="0"/>
    <x v="187"/>
    <x v="21"/>
    <x v="4"/>
    <x v="198"/>
    <x v="151"/>
    <x v="65"/>
    <x v="2"/>
    <x v="5"/>
    <x v="4"/>
    <x v="10"/>
    <x v="10"/>
  </r>
  <r>
    <x v="0"/>
    <x v="0"/>
    <x v="13"/>
    <x v="10"/>
    <x v="89"/>
    <x v="2"/>
    <x v="0"/>
    <x v="72"/>
    <x v="17"/>
    <x v="3"/>
    <x v="18"/>
    <x v="9"/>
    <x v="3"/>
    <x v="64"/>
    <x v="3"/>
    <x v="0"/>
    <x v="187"/>
    <x v="21"/>
    <x v="4"/>
    <x v="198"/>
    <x v="151"/>
    <x v="94"/>
    <x v="2"/>
    <x v="71"/>
    <x v="4"/>
    <x v="10"/>
    <x v="10"/>
  </r>
  <r>
    <x v="0"/>
    <x v="0"/>
    <x v="13"/>
    <x v="9"/>
    <x v="44"/>
    <x v="2"/>
    <x v="0"/>
    <x v="72"/>
    <x v="17"/>
    <x v="3"/>
    <x v="18"/>
    <x v="9"/>
    <x v="3"/>
    <x v="51"/>
    <x v="3"/>
    <x v="0"/>
    <x v="65"/>
    <x v="0"/>
    <x v="0"/>
    <x v="70"/>
    <x v="311"/>
    <x v="105"/>
    <x v="3"/>
    <x v="105"/>
    <x v="7"/>
    <x v="17"/>
    <x v="17"/>
  </r>
  <r>
    <x v="0"/>
    <x v="0"/>
    <x v="13"/>
    <x v="9"/>
    <x v="89"/>
    <x v="2"/>
    <x v="0"/>
    <x v="72"/>
    <x v="17"/>
    <x v="3"/>
    <x v="18"/>
    <x v="9"/>
    <x v="3"/>
    <x v="64"/>
    <x v="3"/>
    <x v="0"/>
    <x v="187"/>
    <x v="21"/>
    <x v="4"/>
    <x v="198"/>
    <x v="136"/>
    <x v="9"/>
    <x v="1"/>
    <x v="90"/>
    <x v="1"/>
    <x v="3"/>
    <x v="3"/>
  </r>
  <r>
    <x v="1"/>
    <x v="4"/>
    <x v="74"/>
    <x v="12"/>
    <x v="89"/>
    <x v="2"/>
    <x v="0"/>
    <x v="72"/>
    <x v="17"/>
    <x v="3"/>
    <x v="18"/>
    <x v="9"/>
    <x v="3"/>
    <x v="64"/>
    <x v="3"/>
    <x v="0"/>
    <x v="187"/>
    <x v="21"/>
    <x v="4"/>
    <x v="198"/>
    <x v="311"/>
    <x v="105"/>
    <x v="3"/>
    <x v="105"/>
    <x v="7"/>
    <x v="17"/>
    <x v="17"/>
  </r>
  <r>
    <x v="1"/>
    <x v="4"/>
    <x v="74"/>
    <x v="12"/>
    <x v="89"/>
    <x v="2"/>
    <x v="0"/>
    <x v="72"/>
    <x v="17"/>
    <x v="3"/>
    <x v="18"/>
    <x v="9"/>
    <x v="3"/>
    <x v="64"/>
    <x v="3"/>
    <x v="0"/>
    <x v="187"/>
    <x v="21"/>
    <x v="4"/>
    <x v="198"/>
    <x v="311"/>
    <x v="105"/>
    <x v="3"/>
    <x v="105"/>
    <x v="7"/>
    <x v="17"/>
    <x v="17"/>
  </r>
  <r>
    <x v="0"/>
    <x v="3"/>
    <x v="28"/>
    <x v="12"/>
    <x v="89"/>
    <x v="2"/>
    <x v="0"/>
    <x v="72"/>
    <x v="17"/>
    <x v="3"/>
    <x v="18"/>
    <x v="9"/>
    <x v="3"/>
    <x v="64"/>
    <x v="3"/>
    <x v="0"/>
    <x v="187"/>
    <x v="21"/>
    <x v="4"/>
    <x v="198"/>
    <x v="311"/>
    <x v="105"/>
    <x v="3"/>
    <x v="105"/>
    <x v="7"/>
    <x v="17"/>
    <x v="17"/>
  </r>
  <r>
    <x v="0"/>
    <x v="3"/>
    <x v="28"/>
    <x v="8"/>
    <x v="21"/>
    <x v="2"/>
    <x v="0"/>
    <x v="72"/>
    <x v="17"/>
    <x v="3"/>
    <x v="18"/>
    <x v="9"/>
    <x v="3"/>
    <x v="64"/>
    <x v="3"/>
    <x v="0"/>
    <x v="50"/>
    <x v="0"/>
    <x v="0"/>
    <x v="55"/>
    <x v="311"/>
    <x v="105"/>
    <x v="3"/>
    <x v="105"/>
    <x v="7"/>
    <x v="17"/>
    <x v="17"/>
  </r>
  <r>
    <x v="0"/>
    <x v="3"/>
    <x v="28"/>
    <x v="8"/>
    <x v="89"/>
    <x v="2"/>
    <x v="0"/>
    <x v="72"/>
    <x v="17"/>
    <x v="3"/>
    <x v="18"/>
    <x v="9"/>
    <x v="3"/>
    <x v="64"/>
    <x v="3"/>
    <x v="0"/>
    <x v="187"/>
    <x v="21"/>
    <x v="4"/>
    <x v="198"/>
    <x v="107"/>
    <x v="82"/>
    <x v="2"/>
    <x v="54"/>
    <x v="4"/>
    <x v="6"/>
    <x v="6"/>
  </r>
  <r>
    <x v="0"/>
    <x v="3"/>
    <x v="28"/>
    <x v="8"/>
    <x v="89"/>
    <x v="2"/>
    <x v="0"/>
    <x v="72"/>
    <x v="17"/>
    <x v="3"/>
    <x v="18"/>
    <x v="9"/>
    <x v="3"/>
    <x v="64"/>
    <x v="3"/>
    <x v="0"/>
    <x v="187"/>
    <x v="21"/>
    <x v="4"/>
    <x v="198"/>
    <x v="107"/>
    <x v="59"/>
    <x v="2"/>
    <x v="18"/>
    <x v="4"/>
    <x v="6"/>
    <x v="6"/>
  </r>
  <r>
    <x v="0"/>
    <x v="3"/>
    <x v="28"/>
    <x v="8"/>
    <x v="89"/>
    <x v="2"/>
    <x v="0"/>
    <x v="72"/>
    <x v="17"/>
    <x v="3"/>
    <x v="18"/>
    <x v="9"/>
    <x v="3"/>
    <x v="64"/>
    <x v="3"/>
    <x v="0"/>
    <x v="187"/>
    <x v="21"/>
    <x v="4"/>
    <x v="198"/>
    <x v="107"/>
    <x v="93"/>
    <x v="2"/>
    <x v="74"/>
    <x v="4"/>
    <x v="6"/>
    <x v="6"/>
  </r>
  <r>
    <x v="0"/>
    <x v="3"/>
    <x v="28"/>
    <x v="8"/>
    <x v="89"/>
    <x v="2"/>
    <x v="0"/>
    <x v="72"/>
    <x v="17"/>
    <x v="3"/>
    <x v="18"/>
    <x v="9"/>
    <x v="3"/>
    <x v="64"/>
    <x v="3"/>
    <x v="0"/>
    <x v="187"/>
    <x v="21"/>
    <x v="4"/>
    <x v="198"/>
    <x v="107"/>
    <x v="16"/>
    <x v="1"/>
    <x v="60"/>
    <x v="4"/>
    <x v="16"/>
    <x v="16"/>
  </r>
  <r>
    <x v="0"/>
    <x v="3"/>
    <x v="28"/>
    <x v="7"/>
    <x v="89"/>
    <x v="2"/>
    <x v="0"/>
    <x v="34"/>
    <x v="17"/>
    <x v="3"/>
    <x v="13"/>
    <x v="9"/>
    <x v="3"/>
    <x v="41"/>
    <x v="3"/>
    <x v="0"/>
    <x v="125"/>
    <x v="0"/>
    <x v="0"/>
    <x v="135"/>
    <x v="311"/>
    <x v="105"/>
    <x v="3"/>
    <x v="105"/>
    <x v="7"/>
    <x v="17"/>
    <x v="17"/>
  </r>
  <r>
    <x v="0"/>
    <x v="3"/>
    <x v="28"/>
    <x v="7"/>
    <x v="89"/>
    <x v="2"/>
    <x v="0"/>
    <x v="72"/>
    <x v="17"/>
    <x v="3"/>
    <x v="18"/>
    <x v="9"/>
    <x v="3"/>
    <x v="64"/>
    <x v="3"/>
    <x v="0"/>
    <x v="187"/>
    <x v="21"/>
    <x v="4"/>
    <x v="198"/>
    <x v="237"/>
    <x v="62"/>
    <x v="2"/>
    <x v="12"/>
    <x v="4"/>
    <x v="3"/>
    <x v="3"/>
  </r>
  <r>
    <x v="0"/>
    <x v="3"/>
    <x v="28"/>
    <x v="7"/>
    <x v="89"/>
    <x v="2"/>
    <x v="0"/>
    <x v="72"/>
    <x v="17"/>
    <x v="3"/>
    <x v="18"/>
    <x v="9"/>
    <x v="3"/>
    <x v="64"/>
    <x v="3"/>
    <x v="0"/>
    <x v="187"/>
    <x v="21"/>
    <x v="4"/>
    <x v="198"/>
    <x v="237"/>
    <x v="57"/>
    <x v="2"/>
    <x v="61"/>
    <x v="4"/>
    <x v="3"/>
    <x v="3"/>
  </r>
  <r>
    <x v="0"/>
    <x v="3"/>
    <x v="28"/>
    <x v="7"/>
    <x v="89"/>
    <x v="2"/>
    <x v="0"/>
    <x v="72"/>
    <x v="17"/>
    <x v="3"/>
    <x v="18"/>
    <x v="9"/>
    <x v="3"/>
    <x v="64"/>
    <x v="3"/>
    <x v="0"/>
    <x v="187"/>
    <x v="21"/>
    <x v="4"/>
    <x v="198"/>
    <x v="237"/>
    <x v="64"/>
    <x v="2"/>
    <x v="2"/>
    <x v="4"/>
    <x v="9"/>
    <x v="9"/>
  </r>
  <r>
    <x v="0"/>
    <x v="3"/>
    <x v="28"/>
    <x v="7"/>
    <x v="89"/>
    <x v="2"/>
    <x v="0"/>
    <x v="72"/>
    <x v="17"/>
    <x v="3"/>
    <x v="18"/>
    <x v="9"/>
    <x v="3"/>
    <x v="64"/>
    <x v="3"/>
    <x v="0"/>
    <x v="187"/>
    <x v="21"/>
    <x v="4"/>
    <x v="198"/>
    <x v="237"/>
    <x v="66"/>
    <x v="2"/>
    <x v="4"/>
    <x v="4"/>
    <x v="9"/>
    <x v="9"/>
  </r>
  <r>
    <x v="0"/>
    <x v="3"/>
    <x v="28"/>
    <x v="7"/>
    <x v="89"/>
    <x v="2"/>
    <x v="0"/>
    <x v="72"/>
    <x v="17"/>
    <x v="3"/>
    <x v="18"/>
    <x v="9"/>
    <x v="3"/>
    <x v="64"/>
    <x v="3"/>
    <x v="0"/>
    <x v="187"/>
    <x v="21"/>
    <x v="4"/>
    <x v="198"/>
    <x v="237"/>
    <x v="95"/>
    <x v="2"/>
    <x v="70"/>
    <x v="4"/>
    <x v="9"/>
    <x v="9"/>
  </r>
  <r>
    <x v="0"/>
    <x v="3"/>
    <x v="28"/>
    <x v="10"/>
    <x v="21"/>
    <x v="2"/>
    <x v="0"/>
    <x v="72"/>
    <x v="17"/>
    <x v="3"/>
    <x v="18"/>
    <x v="9"/>
    <x v="3"/>
    <x v="64"/>
    <x v="3"/>
    <x v="0"/>
    <x v="50"/>
    <x v="0"/>
    <x v="0"/>
    <x v="55"/>
    <x v="311"/>
    <x v="105"/>
    <x v="3"/>
    <x v="105"/>
    <x v="7"/>
    <x v="17"/>
    <x v="17"/>
  </r>
  <r>
    <x v="0"/>
    <x v="3"/>
    <x v="28"/>
    <x v="10"/>
    <x v="89"/>
    <x v="2"/>
    <x v="0"/>
    <x v="72"/>
    <x v="17"/>
    <x v="3"/>
    <x v="18"/>
    <x v="9"/>
    <x v="3"/>
    <x v="64"/>
    <x v="3"/>
    <x v="0"/>
    <x v="187"/>
    <x v="21"/>
    <x v="4"/>
    <x v="198"/>
    <x v="107"/>
    <x v="72"/>
    <x v="2"/>
    <x v="34"/>
    <x v="4"/>
    <x v="4"/>
    <x v="4"/>
  </r>
  <r>
    <x v="0"/>
    <x v="3"/>
    <x v="28"/>
    <x v="10"/>
    <x v="89"/>
    <x v="2"/>
    <x v="0"/>
    <x v="72"/>
    <x v="17"/>
    <x v="3"/>
    <x v="18"/>
    <x v="9"/>
    <x v="3"/>
    <x v="64"/>
    <x v="3"/>
    <x v="0"/>
    <x v="187"/>
    <x v="21"/>
    <x v="4"/>
    <x v="198"/>
    <x v="130"/>
    <x v="29"/>
    <x v="1"/>
    <x v="95"/>
    <x v="1"/>
    <x v="4"/>
    <x v="4"/>
  </r>
  <r>
    <x v="0"/>
    <x v="3"/>
    <x v="28"/>
    <x v="10"/>
    <x v="89"/>
    <x v="2"/>
    <x v="0"/>
    <x v="72"/>
    <x v="17"/>
    <x v="3"/>
    <x v="18"/>
    <x v="9"/>
    <x v="3"/>
    <x v="64"/>
    <x v="3"/>
    <x v="0"/>
    <x v="187"/>
    <x v="21"/>
    <x v="4"/>
    <x v="198"/>
    <x v="107"/>
    <x v="63"/>
    <x v="2"/>
    <x v="3"/>
    <x v="4"/>
    <x v="10"/>
    <x v="10"/>
  </r>
  <r>
    <x v="0"/>
    <x v="3"/>
    <x v="28"/>
    <x v="10"/>
    <x v="89"/>
    <x v="2"/>
    <x v="0"/>
    <x v="72"/>
    <x v="17"/>
    <x v="3"/>
    <x v="18"/>
    <x v="9"/>
    <x v="3"/>
    <x v="64"/>
    <x v="3"/>
    <x v="0"/>
    <x v="187"/>
    <x v="21"/>
    <x v="4"/>
    <x v="198"/>
    <x v="107"/>
    <x v="65"/>
    <x v="2"/>
    <x v="5"/>
    <x v="4"/>
    <x v="10"/>
    <x v="10"/>
  </r>
  <r>
    <x v="0"/>
    <x v="3"/>
    <x v="28"/>
    <x v="10"/>
    <x v="89"/>
    <x v="2"/>
    <x v="0"/>
    <x v="72"/>
    <x v="17"/>
    <x v="3"/>
    <x v="18"/>
    <x v="9"/>
    <x v="3"/>
    <x v="64"/>
    <x v="3"/>
    <x v="0"/>
    <x v="187"/>
    <x v="21"/>
    <x v="4"/>
    <x v="198"/>
    <x v="107"/>
    <x v="94"/>
    <x v="2"/>
    <x v="71"/>
    <x v="4"/>
    <x v="10"/>
    <x v="10"/>
  </r>
  <r>
    <x v="0"/>
    <x v="3"/>
    <x v="28"/>
    <x v="9"/>
    <x v="29"/>
    <x v="2"/>
    <x v="0"/>
    <x v="72"/>
    <x v="17"/>
    <x v="3"/>
    <x v="18"/>
    <x v="9"/>
    <x v="3"/>
    <x v="64"/>
    <x v="3"/>
    <x v="0"/>
    <x v="63"/>
    <x v="0"/>
    <x v="0"/>
    <x v="67"/>
    <x v="311"/>
    <x v="105"/>
    <x v="3"/>
    <x v="105"/>
    <x v="7"/>
    <x v="17"/>
    <x v="17"/>
  </r>
  <r>
    <x v="0"/>
    <x v="3"/>
    <x v="28"/>
    <x v="9"/>
    <x v="89"/>
    <x v="2"/>
    <x v="0"/>
    <x v="72"/>
    <x v="17"/>
    <x v="3"/>
    <x v="18"/>
    <x v="9"/>
    <x v="3"/>
    <x v="64"/>
    <x v="3"/>
    <x v="0"/>
    <x v="187"/>
    <x v="21"/>
    <x v="4"/>
    <x v="198"/>
    <x v="130"/>
    <x v="9"/>
    <x v="1"/>
    <x v="90"/>
    <x v="1"/>
    <x v="3"/>
    <x v="3"/>
  </r>
  <r>
    <x v="0"/>
    <x v="3"/>
    <x v="28"/>
    <x v="3"/>
    <x v="0"/>
    <x v="2"/>
    <x v="0"/>
    <x v="72"/>
    <x v="17"/>
    <x v="3"/>
    <x v="18"/>
    <x v="9"/>
    <x v="3"/>
    <x v="64"/>
    <x v="3"/>
    <x v="0"/>
    <x v="4"/>
    <x v="0"/>
    <x v="0"/>
    <x v="4"/>
    <x v="311"/>
    <x v="105"/>
    <x v="3"/>
    <x v="105"/>
    <x v="7"/>
    <x v="17"/>
    <x v="17"/>
  </r>
  <r>
    <x v="0"/>
    <x v="3"/>
    <x v="28"/>
    <x v="3"/>
    <x v="89"/>
    <x v="2"/>
    <x v="0"/>
    <x v="72"/>
    <x v="17"/>
    <x v="3"/>
    <x v="18"/>
    <x v="9"/>
    <x v="3"/>
    <x v="64"/>
    <x v="3"/>
    <x v="0"/>
    <x v="187"/>
    <x v="21"/>
    <x v="4"/>
    <x v="198"/>
    <x v="71"/>
    <x v="42"/>
    <x v="1"/>
    <x v="19"/>
    <x v="1"/>
    <x v="7"/>
    <x v="7"/>
  </r>
  <r>
    <x v="0"/>
    <x v="3"/>
    <x v="28"/>
    <x v="3"/>
    <x v="89"/>
    <x v="2"/>
    <x v="0"/>
    <x v="72"/>
    <x v="17"/>
    <x v="3"/>
    <x v="18"/>
    <x v="9"/>
    <x v="3"/>
    <x v="64"/>
    <x v="3"/>
    <x v="0"/>
    <x v="187"/>
    <x v="21"/>
    <x v="4"/>
    <x v="198"/>
    <x v="113"/>
    <x v="41"/>
    <x v="1"/>
    <x v="20"/>
    <x v="1"/>
    <x v="7"/>
    <x v="7"/>
  </r>
  <r>
    <x v="0"/>
    <x v="3"/>
    <x v="28"/>
    <x v="3"/>
    <x v="89"/>
    <x v="2"/>
    <x v="0"/>
    <x v="72"/>
    <x v="17"/>
    <x v="3"/>
    <x v="18"/>
    <x v="9"/>
    <x v="3"/>
    <x v="64"/>
    <x v="3"/>
    <x v="0"/>
    <x v="187"/>
    <x v="21"/>
    <x v="4"/>
    <x v="198"/>
    <x v="255"/>
    <x v="13"/>
    <x v="1"/>
    <x v="67"/>
    <x v="4"/>
    <x v="12"/>
    <x v="12"/>
  </r>
  <r>
    <x v="1"/>
    <x v="4"/>
    <x v="74"/>
    <x v="12"/>
    <x v="89"/>
    <x v="2"/>
    <x v="0"/>
    <x v="72"/>
    <x v="17"/>
    <x v="3"/>
    <x v="18"/>
    <x v="9"/>
    <x v="3"/>
    <x v="64"/>
    <x v="3"/>
    <x v="0"/>
    <x v="187"/>
    <x v="21"/>
    <x v="4"/>
    <x v="198"/>
    <x v="311"/>
    <x v="105"/>
    <x v="3"/>
    <x v="105"/>
    <x v="7"/>
    <x v="17"/>
    <x v="17"/>
  </r>
  <r>
    <x v="1"/>
    <x v="4"/>
    <x v="74"/>
    <x v="12"/>
    <x v="89"/>
    <x v="2"/>
    <x v="0"/>
    <x v="72"/>
    <x v="17"/>
    <x v="3"/>
    <x v="18"/>
    <x v="9"/>
    <x v="3"/>
    <x v="64"/>
    <x v="3"/>
    <x v="0"/>
    <x v="187"/>
    <x v="21"/>
    <x v="4"/>
    <x v="198"/>
    <x v="311"/>
    <x v="105"/>
    <x v="3"/>
    <x v="105"/>
    <x v="7"/>
    <x v="17"/>
    <x v="17"/>
  </r>
  <r>
    <x v="0"/>
    <x v="0"/>
    <x v="4"/>
    <x v="12"/>
    <x v="89"/>
    <x v="2"/>
    <x v="0"/>
    <x v="72"/>
    <x v="17"/>
    <x v="3"/>
    <x v="18"/>
    <x v="9"/>
    <x v="3"/>
    <x v="64"/>
    <x v="3"/>
    <x v="0"/>
    <x v="187"/>
    <x v="21"/>
    <x v="4"/>
    <x v="198"/>
    <x v="311"/>
    <x v="105"/>
    <x v="3"/>
    <x v="105"/>
    <x v="7"/>
    <x v="17"/>
    <x v="17"/>
  </r>
  <r>
    <x v="0"/>
    <x v="0"/>
    <x v="4"/>
    <x v="8"/>
    <x v="40"/>
    <x v="2"/>
    <x v="0"/>
    <x v="72"/>
    <x v="17"/>
    <x v="3"/>
    <x v="18"/>
    <x v="9"/>
    <x v="3"/>
    <x v="64"/>
    <x v="3"/>
    <x v="0"/>
    <x v="79"/>
    <x v="0"/>
    <x v="0"/>
    <x v="87"/>
    <x v="311"/>
    <x v="105"/>
    <x v="3"/>
    <x v="105"/>
    <x v="7"/>
    <x v="17"/>
    <x v="17"/>
  </r>
  <r>
    <x v="0"/>
    <x v="0"/>
    <x v="4"/>
    <x v="8"/>
    <x v="89"/>
    <x v="2"/>
    <x v="0"/>
    <x v="72"/>
    <x v="17"/>
    <x v="3"/>
    <x v="18"/>
    <x v="9"/>
    <x v="3"/>
    <x v="64"/>
    <x v="3"/>
    <x v="0"/>
    <x v="187"/>
    <x v="21"/>
    <x v="4"/>
    <x v="198"/>
    <x v="160"/>
    <x v="82"/>
    <x v="2"/>
    <x v="54"/>
    <x v="4"/>
    <x v="6"/>
    <x v="6"/>
  </r>
  <r>
    <x v="0"/>
    <x v="0"/>
    <x v="4"/>
    <x v="8"/>
    <x v="89"/>
    <x v="2"/>
    <x v="0"/>
    <x v="72"/>
    <x v="17"/>
    <x v="3"/>
    <x v="18"/>
    <x v="9"/>
    <x v="3"/>
    <x v="64"/>
    <x v="3"/>
    <x v="0"/>
    <x v="187"/>
    <x v="21"/>
    <x v="4"/>
    <x v="198"/>
    <x v="160"/>
    <x v="59"/>
    <x v="2"/>
    <x v="18"/>
    <x v="4"/>
    <x v="6"/>
    <x v="6"/>
  </r>
  <r>
    <x v="0"/>
    <x v="0"/>
    <x v="4"/>
    <x v="8"/>
    <x v="89"/>
    <x v="2"/>
    <x v="0"/>
    <x v="72"/>
    <x v="17"/>
    <x v="3"/>
    <x v="18"/>
    <x v="9"/>
    <x v="3"/>
    <x v="64"/>
    <x v="3"/>
    <x v="0"/>
    <x v="187"/>
    <x v="21"/>
    <x v="4"/>
    <x v="198"/>
    <x v="160"/>
    <x v="93"/>
    <x v="2"/>
    <x v="74"/>
    <x v="4"/>
    <x v="6"/>
    <x v="6"/>
  </r>
  <r>
    <x v="0"/>
    <x v="0"/>
    <x v="4"/>
    <x v="8"/>
    <x v="89"/>
    <x v="2"/>
    <x v="0"/>
    <x v="72"/>
    <x v="17"/>
    <x v="3"/>
    <x v="18"/>
    <x v="9"/>
    <x v="3"/>
    <x v="64"/>
    <x v="3"/>
    <x v="0"/>
    <x v="187"/>
    <x v="21"/>
    <x v="4"/>
    <x v="198"/>
    <x v="160"/>
    <x v="16"/>
    <x v="1"/>
    <x v="60"/>
    <x v="4"/>
    <x v="16"/>
    <x v="16"/>
  </r>
  <r>
    <x v="0"/>
    <x v="0"/>
    <x v="4"/>
    <x v="7"/>
    <x v="89"/>
    <x v="2"/>
    <x v="0"/>
    <x v="49"/>
    <x v="17"/>
    <x v="3"/>
    <x v="13"/>
    <x v="9"/>
    <x v="3"/>
    <x v="24"/>
    <x v="3"/>
    <x v="0"/>
    <x v="151"/>
    <x v="0"/>
    <x v="0"/>
    <x v="159"/>
    <x v="311"/>
    <x v="105"/>
    <x v="3"/>
    <x v="105"/>
    <x v="7"/>
    <x v="17"/>
    <x v="17"/>
  </r>
  <r>
    <x v="0"/>
    <x v="0"/>
    <x v="4"/>
    <x v="7"/>
    <x v="89"/>
    <x v="2"/>
    <x v="0"/>
    <x v="72"/>
    <x v="17"/>
    <x v="3"/>
    <x v="18"/>
    <x v="9"/>
    <x v="3"/>
    <x v="64"/>
    <x v="3"/>
    <x v="0"/>
    <x v="187"/>
    <x v="21"/>
    <x v="4"/>
    <x v="198"/>
    <x v="269"/>
    <x v="62"/>
    <x v="2"/>
    <x v="12"/>
    <x v="4"/>
    <x v="3"/>
    <x v="3"/>
  </r>
  <r>
    <x v="0"/>
    <x v="0"/>
    <x v="4"/>
    <x v="7"/>
    <x v="89"/>
    <x v="2"/>
    <x v="0"/>
    <x v="72"/>
    <x v="17"/>
    <x v="3"/>
    <x v="18"/>
    <x v="9"/>
    <x v="3"/>
    <x v="64"/>
    <x v="3"/>
    <x v="0"/>
    <x v="187"/>
    <x v="21"/>
    <x v="4"/>
    <x v="198"/>
    <x v="269"/>
    <x v="57"/>
    <x v="2"/>
    <x v="61"/>
    <x v="4"/>
    <x v="3"/>
    <x v="3"/>
  </r>
  <r>
    <x v="0"/>
    <x v="0"/>
    <x v="4"/>
    <x v="7"/>
    <x v="89"/>
    <x v="2"/>
    <x v="0"/>
    <x v="72"/>
    <x v="17"/>
    <x v="3"/>
    <x v="18"/>
    <x v="9"/>
    <x v="3"/>
    <x v="64"/>
    <x v="3"/>
    <x v="0"/>
    <x v="187"/>
    <x v="21"/>
    <x v="4"/>
    <x v="198"/>
    <x v="269"/>
    <x v="64"/>
    <x v="2"/>
    <x v="2"/>
    <x v="4"/>
    <x v="9"/>
    <x v="9"/>
  </r>
  <r>
    <x v="0"/>
    <x v="0"/>
    <x v="4"/>
    <x v="7"/>
    <x v="89"/>
    <x v="2"/>
    <x v="0"/>
    <x v="72"/>
    <x v="17"/>
    <x v="3"/>
    <x v="18"/>
    <x v="9"/>
    <x v="3"/>
    <x v="64"/>
    <x v="3"/>
    <x v="0"/>
    <x v="187"/>
    <x v="21"/>
    <x v="4"/>
    <x v="198"/>
    <x v="269"/>
    <x v="66"/>
    <x v="2"/>
    <x v="4"/>
    <x v="4"/>
    <x v="9"/>
    <x v="9"/>
  </r>
  <r>
    <x v="0"/>
    <x v="0"/>
    <x v="4"/>
    <x v="7"/>
    <x v="89"/>
    <x v="2"/>
    <x v="0"/>
    <x v="72"/>
    <x v="17"/>
    <x v="3"/>
    <x v="18"/>
    <x v="9"/>
    <x v="3"/>
    <x v="64"/>
    <x v="3"/>
    <x v="0"/>
    <x v="187"/>
    <x v="21"/>
    <x v="4"/>
    <x v="198"/>
    <x v="269"/>
    <x v="95"/>
    <x v="2"/>
    <x v="70"/>
    <x v="4"/>
    <x v="9"/>
    <x v="9"/>
  </r>
  <r>
    <x v="0"/>
    <x v="0"/>
    <x v="4"/>
    <x v="10"/>
    <x v="40"/>
    <x v="2"/>
    <x v="0"/>
    <x v="72"/>
    <x v="17"/>
    <x v="3"/>
    <x v="18"/>
    <x v="9"/>
    <x v="3"/>
    <x v="64"/>
    <x v="3"/>
    <x v="0"/>
    <x v="79"/>
    <x v="0"/>
    <x v="0"/>
    <x v="87"/>
    <x v="311"/>
    <x v="105"/>
    <x v="3"/>
    <x v="105"/>
    <x v="7"/>
    <x v="17"/>
    <x v="17"/>
  </r>
  <r>
    <x v="0"/>
    <x v="0"/>
    <x v="4"/>
    <x v="10"/>
    <x v="89"/>
    <x v="2"/>
    <x v="0"/>
    <x v="72"/>
    <x v="17"/>
    <x v="3"/>
    <x v="18"/>
    <x v="9"/>
    <x v="3"/>
    <x v="64"/>
    <x v="3"/>
    <x v="0"/>
    <x v="187"/>
    <x v="21"/>
    <x v="4"/>
    <x v="198"/>
    <x v="160"/>
    <x v="72"/>
    <x v="2"/>
    <x v="34"/>
    <x v="4"/>
    <x v="4"/>
    <x v="4"/>
  </r>
  <r>
    <x v="0"/>
    <x v="0"/>
    <x v="4"/>
    <x v="10"/>
    <x v="89"/>
    <x v="2"/>
    <x v="0"/>
    <x v="72"/>
    <x v="17"/>
    <x v="3"/>
    <x v="18"/>
    <x v="9"/>
    <x v="3"/>
    <x v="64"/>
    <x v="3"/>
    <x v="0"/>
    <x v="187"/>
    <x v="21"/>
    <x v="4"/>
    <x v="198"/>
    <x v="180"/>
    <x v="29"/>
    <x v="1"/>
    <x v="95"/>
    <x v="1"/>
    <x v="4"/>
    <x v="4"/>
  </r>
  <r>
    <x v="0"/>
    <x v="0"/>
    <x v="4"/>
    <x v="10"/>
    <x v="89"/>
    <x v="2"/>
    <x v="0"/>
    <x v="72"/>
    <x v="17"/>
    <x v="3"/>
    <x v="18"/>
    <x v="9"/>
    <x v="3"/>
    <x v="64"/>
    <x v="3"/>
    <x v="0"/>
    <x v="187"/>
    <x v="21"/>
    <x v="4"/>
    <x v="198"/>
    <x v="160"/>
    <x v="63"/>
    <x v="2"/>
    <x v="3"/>
    <x v="4"/>
    <x v="10"/>
    <x v="10"/>
  </r>
  <r>
    <x v="0"/>
    <x v="0"/>
    <x v="4"/>
    <x v="10"/>
    <x v="89"/>
    <x v="2"/>
    <x v="0"/>
    <x v="72"/>
    <x v="17"/>
    <x v="3"/>
    <x v="18"/>
    <x v="9"/>
    <x v="3"/>
    <x v="64"/>
    <x v="3"/>
    <x v="0"/>
    <x v="187"/>
    <x v="21"/>
    <x v="4"/>
    <x v="198"/>
    <x v="160"/>
    <x v="65"/>
    <x v="2"/>
    <x v="5"/>
    <x v="4"/>
    <x v="10"/>
    <x v="10"/>
  </r>
  <r>
    <x v="0"/>
    <x v="0"/>
    <x v="4"/>
    <x v="10"/>
    <x v="89"/>
    <x v="2"/>
    <x v="0"/>
    <x v="72"/>
    <x v="17"/>
    <x v="3"/>
    <x v="18"/>
    <x v="9"/>
    <x v="3"/>
    <x v="64"/>
    <x v="3"/>
    <x v="0"/>
    <x v="187"/>
    <x v="21"/>
    <x v="4"/>
    <x v="198"/>
    <x v="160"/>
    <x v="94"/>
    <x v="2"/>
    <x v="71"/>
    <x v="4"/>
    <x v="10"/>
    <x v="10"/>
  </r>
  <r>
    <x v="0"/>
    <x v="0"/>
    <x v="4"/>
    <x v="9"/>
    <x v="50"/>
    <x v="2"/>
    <x v="0"/>
    <x v="72"/>
    <x v="17"/>
    <x v="3"/>
    <x v="18"/>
    <x v="9"/>
    <x v="3"/>
    <x v="62"/>
    <x v="3"/>
    <x v="0"/>
    <x v="84"/>
    <x v="0"/>
    <x v="0"/>
    <x v="93"/>
    <x v="311"/>
    <x v="105"/>
    <x v="3"/>
    <x v="105"/>
    <x v="7"/>
    <x v="17"/>
    <x v="17"/>
  </r>
  <r>
    <x v="0"/>
    <x v="0"/>
    <x v="4"/>
    <x v="9"/>
    <x v="89"/>
    <x v="2"/>
    <x v="0"/>
    <x v="72"/>
    <x v="17"/>
    <x v="3"/>
    <x v="18"/>
    <x v="9"/>
    <x v="3"/>
    <x v="64"/>
    <x v="3"/>
    <x v="0"/>
    <x v="187"/>
    <x v="21"/>
    <x v="4"/>
    <x v="198"/>
    <x v="169"/>
    <x v="9"/>
    <x v="1"/>
    <x v="90"/>
    <x v="1"/>
    <x v="3"/>
    <x v="3"/>
  </r>
  <r>
    <x v="0"/>
    <x v="0"/>
    <x v="4"/>
    <x v="2"/>
    <x v="89"/>
    <x v="2"/>
    <x v="0"/>
    <x v="9"/>
    <x v="2"/>
    <x v="3"/>
    <x v="7"/>
    <x v="3"/>
    <x v="3"/>
    <x v="64"/>
    <x v="3"/>
    <x v="0"/>
    <x v="22"/>
    <x v="5"/>
    <x v="0"/>
    <x v="34"/>
    <x v="311"/>
    <x v="105"/>
    <x v="3"/>
    <x v="105"/>
    <x v="7"/>
    <x v="17"/>
    <x v="17"/>
  </r>
  <r>
    <x v="0"/>
    <x v="0"/>
    <x v="4"/>
    <x v="2"/>
    <x v="89"/>
    <x v="2"/>
    <x v="0"/>
    <x v="72"/>
    <x v="17"/>
    <x v="3"/>
    <x v="18"/>
    <x v="9"/>
    <x v="3"/>
    <x v="64"/>
    <x v="3"/>
    <x v="0"/>
    <x v="187"/>
    <x v="21"/>
    <x v="4"/>
    <x v="198"/>
    <x v="57"/>
    <x v="85"/>
    <x v="2"/>
    <x v="42"/>
    <x v="4"/>
    <x v="7"/>
    <x v="7"/>
  </r>
  <r>
    <x v="0"/>
    <x v="0"/>
    <x v="4"/>
    <x v="2"/>
    <x v="89"/>
    <x v="2"/>
    <x v="0"/>
    <x v="72"/>
    <x v="17"/>
    <x v="3"/>
    <x v="18"/>
    <x v="9"/>
    <x v="3"/>
    <x v="64"/>
    <x v="3"/>
    <x v="0"/>
    <x v="187"/>
    <x v="21"/>
    <x v="4"/>
    <x v="198"/>
    <x v="100"/>
    <x v="83"/>
    <x v="2"/>
    <x v="55"/>
    <x v="4"/>
    <x v="16"/>
    <x v="16"/>
  </r>
  <r>
    <x v="0"/>
    <x v="0"/>
    <x v="4"/>
    <x v="2"/>
    <x v="89"/>
    <x v="2"/>
    <x v="0"/>
    <x v="72"/>
    <x v="17"/>
    <x v="3"/>
    <x v="18"/>
    <x v="9"/>
    <x v="3"/>
    <x v="64"/>
    <x v="3"/>
    <x v="0"/>
    <x v="187"/>
    <x v="21"/>
    <x v="4"/>
    <x v="198"/>
    <x v="41"/>
    <x v="4"/>
    <x v="1"/>
    <x v="62"/>
    <x v="1"/>
    <x v="3"/>
    <x v="3"/>
  </r>
  <r>
    <x v="0"/>
    <x v="0"/>
    <x v="4"/>
    <x v="4"/>
    <x v="0"/>
    <x v="2"/>
    <x v="0"/>
    <x v="72"/>
    <x v="17"/>
    <x v="3"/>
    <x v="18"/>
    <x v="9"/>
    <x v="3"/>
    <x v="64"/>
    <x v="3"/>
    <x v="0"/>
    <x v="4"/>
    <x v="0"/>
    <x v="0"/>
    <x v="4"/>
    <x v="311"/>
    <x v="105"/>
    <x v="3"/>
    <x v="105"/>
    <x v="7"/>
    <x v="17"/>
    <x v="17"/>
  </r>
  <r>
    <x v="0"/>
    <x v="0"/>
    <x v="4"/>
    <x v="4"/>
    <x v="89"/>
    <x v="2"/>
    <x v="0"/>
    <x v="72"/>
    <x v="17"/>
    <x v="3"/>
    <x v="18"/>
    <x v="9"/>
    <x v="3"/>
    <x v="64"/>
    <x v="3"/>
    <x v="0"/>
    <x v="187"/>
    <x v="21"/>
    <x v="4"/>
    <x v="198"/>
    <x v="8"/>
    <x v="67"/>
    <x v="2"/>
    <x v="43"/>
    <x v="6"/>
    <x v="7"/>
    <x v="7"/>
  </r>
  <r>
    <x v="0"/>
    <x v="0"/>
    <x v="4"/>
    <x v="4"/>
    <x v="89"/>
    <x v="2"/>
    <x v="0"/>
    <x v="72"/>
    <x v="17"/>
    <x v="3"/>
    <x v="18"/>
    <x v="9"/>
    <x v="3"/>
    <x v="64"/>
    <x v="3"/>
    <x v="0"/>
    <x v="187"/>
    <x v="21"/>
    <x v="4"/>
    <x v="198"/>
    <x v="67"/>
    <x v="12"/>
    <x v="1"/>
    <x v="72"/>
    <x v="4"/>
    <x v="11"/>
    <x v="11"/>
  </r>
  <r>
    <x v="0"/>
    <x v="0"/>
    <x v="4"/>
    <x v="4"/>
    <x v="89"/>
    <x v="2"/>
    <x v="0"/>
    <x v="72"/>
    <x v="17"/>
    <x v="3"/>
    <x v="18"/>
    <x v="9"/>
    <x v="3"/>
    <x v="64"/>
    <x v="3"/>
    <x v="0"/>
    <x v="187"/>
    <x v="21"/>
    <x v="4"/>
    <x v="198"/>
    <x v="7"/>
    <x v="10"/>
    <x v="1"/>
    <x v="93"/>
    <x v="1"/>
    <x v="6"/>
    <x v="6"/>
  </r>
  <r>
    <x v="1"/>
    <x v="4"/>
    <x v="74"/>
    <x v="12"/>
    <x v="89"/>
    <x v="2"/>
    <x v="0"/>
    <x v="72"/>
    <x v="17"/>
    <x v="3"/>
    <x v="18"/>
    <x v="9"/>
    <x v="3"/>
    <x v="64"/>
    <x v="3"/>
    <x v="0"/>
    <x v="187"/>
    <x v="21"/>
    <x v="4"/>
    <x v="198"/>
    <x v="311"/>
    <x v="105"/>
    <x v="3"/>
    <x v="105"/>
    <x v="7"/>
    <x v="17"/>
    <x v="17"/>
  </r>
  <r>
    <x v="1"/>
    <x v="4"/>
    <x v="74"/>
    <x v="12"/>
    <x v="89"/>
    <x v="2"/>
    <x v="0"/>
    <x v="72"/>
    <x v="17"/>
    <x v="3"/>
    <x v="18"/>
    <x v="9"/>
    <x v="3"/>
    <x v="64"/>
    <x v="3"/>
    <x v="0"/>
    <x v="187"/>
    <x v="21"/>
    <x v="4"/>
    <x v="198"/>
    <x v="311"/>
    <x v="105"/>
    <x v="3"/>
    <x v="105"/>
    <x v="7"/>
    <x v="17"/>
    <x v="17"/>
  </r>
  <r>
    <x v="0"/>
    <x v="0"/>
    <x v="69"/>
    <x v="12"/>
    <x v="89"/>
    <x v="2"/>
    <x v="0"/>
    <x v="72"/>
    <x v="17"/>
    <x v="3"/>
    <x v="18"/>
    <x v="9"/>
    <x v="3"/>
    <x v="64"/>
    <x v="3"/>
    <x v="0"/>
    <x v="187"/>
    <x v="21"/>
    <x v="4"/>
    <x v="198"/>
    <x v="311"/>
    <x v="105"/>
    <x v="3"/>
    <x v="105"/>
    <x v="7"/>
    <x v="17"/>
    <x v="17"/>
  </r>
  <r>
    <x v="0"/>
    <x v="0"/>
    <x v="69"/>
    <x v="8"/>
    <x v="20"/>
    <x v="2"/>
    <x v="0"/>
    <x v="72"/>
    <x v="17"/>
    <x v="3"/>
    <x v="18"/>
    <x v="9"/>
    <x v="3"/>
    <x v="64"/>
    <x v="3"/>
    <x v="0"/>
    <x v="48"/>
    <x v="0"/>
    <x v="0"/>
    <x v="53"/>
    <x v="311"/>
    <x v="105"/>
    <x v="3"/>
    <x v="105"/>
    <x v="7"/>
    <x v="17"/>
    <x v="17"/>
  </r>
  <r>
    <x v="0"/>
    <x v="0"/>
    <x v="69"/>
    <x v="8"/>
    <x v="89"/>
    <x v="2"/>
    <x v="0"/>
    <x v="72"/>
    <x v="17"/>
    <x v="3"/>
    <x v="18"/>
    <x v="9"/>
    <x v="3"/>
    <x v="64"/>
    <x v="3"/>
    <x v="0"/>
    <x v="187"/>
    <x v="21"/>
    <x v="4"/>
    <x v="198"/>
    <x v="103"/>
    <x v="82"/>
    <x v="2"/>
    <x v="54"/>
    <x v="4"/>
    <x v="6"/>
    <x v="6"/>
  </r>
  <r>
    <x v="0"/>
    <x v="0"/>
    <x v="69"/>
    <x v="8"/>
    <x v="89"/>
    <x v="2"/>
    <x v="0"/>
    <x v="72"/>
    <x v="17"/>
    <x v="3"/>
    <x v="18"/>
    <x v="9"/>
    <x v="3"/>
    <x v="64"/>
    <x v="3"/>
    <x v="0"/>
    <x v="187"/>
    <x v="21"/>
    <x v="4"/>
    <x v="198"/>
    <x v="103"/>
    <x v="60"/>
    <x v="2"/>
    <x v="17"/>
    <x v="4"/>
    <x v="6"/>
    <x v="6"/>
  </r>
  <r>
    <x v="0"/>
    <x v="0"/>
    <x v="69"/>
    <x v="8"/>
    <x v="89"/>
    <x v="2"/>
    <x v="0"/>
    <x v="72"/>
    <x v="17"/>
    <x v="3"/>
    <x v="18"/>
    <x v="9"/>
    <x v="3"/>
    <x v="64"/>
    <x v="3"/>
    <x v="0"/>
    <x v="187"/>
    <x v="21"/>
    <x v="4"/>
    <x v="198"/>
    <x v="103"/>
    <x v="73"/>
    <x v="2"/>
    <x v="38"/>
    <x v="4"/>
    <x v="2"/>
    <x v="2"/>
  </r>
  <r>
    <x v="0"/>
    <x v="0"/>
    <x v="69"/>
    <x v="8"/>
    <x v="89"/>
    <x v="2"/>
    <x v="0"/>
    <x v="72"/>
    <x v="17"/>
    <x v="3"/>
    <x v="18"/>
    <x v="9"/>
    <x v="3"/>
    <x v="64"/>
    <x v="3"/>
    <x v="0"/>
    <x v="187"/>
    <x v="21"/>
    <x v="4"/>
    <x v="198"/>
    <x v="103"/>
    <x v="48"/>
    <x v="1"/>
    <x v="88"/>
    <x v="4"/>
    <x v="6"/>
    <x v="6"/>
  </r>
  <r>
    <x v="0"/>
    <x v="0"/>
    <x v="69"/>
    <x v="8"/>
    <x v="89"/>
    <x v="2"/>
    <x v="0"/>
    <x v="72"/>
    <x v="17"/>
    <x v="3"/>
    <x v="18"/>
    <x v="9"/>
    <x v="3"/>
    <x v="64"/>
    <x v="3"/>
    <x v="0"/>
    <x v="187"/>
    <x v="21"/>
    <x v="4"/>
    <x v="198"/>
    <x v="103"/>
    <x v="80"/>
    <x v="2"/>
    <x v="56"/>
    <x v="4"/>
    <x v="16"/>
    <x v="16"/>
  </r>
  <r>
    <x v="0"/>
    <x v="0"/>
    <x v="69"/>
    <x v="7"/>
    <x v="89"/>
    <x v="2"/>
    <x v="0"/>
    <x v="33"/>
    <x v="16"/>
    <x v="3"/>
    <x v="13"/>
    <x v="6"/>
    <x v="3"/>
    <x v="56"/>
    <x v="3"/>
    <x v="0"/>
    <x v="129"/>
    <x v="19"/>
    <x v="0"/>
    <x v="171"/>
    <x v="311"/>
    <x v="105"/>
    <x v="3"/>
    <x v="105"/>
    <x v="7"/>
    <x v="17"/>
    <x v="17"/>
  </r>
  <r>
    <x v="0"/>
    <x v="0"/>
    <x v="69"/>
    <x v="7"/>
    <x v="89"/>
    <x v="2"/>
    <x v="0"/>
    <x v="72"/>
    <x v="17"/>
    <x v="3"/>
    <x v="18"/>
    <x v="9"/>
    <x v="3"/>
    <x v="64"/>
    <x v="3"/>
    <x v="0"/>
    <x v="187"/>
    <x v="21"/>
    <x v="4"/>
    <x v="198"/>
    <x v="281"/>
    <x v="62"/>
    <x v="2"/>
    <x v="12"/>
    <x v="4"/>
    <x v="3"/>
    <x v="3"/>
  </r>
  <r>
    <x v="0"/>
    <x v="0"/>
    <x v="69"/>
    <x v="7"/>
    <x v="89"/>
    <x v="2"/>
    <x v="0"/>
    <x v="72"/>
    <x v="17"/>
    <x v="3"/>
    <x v="18"/>
    <x v="9"/>
    <x v="3"/>
    <x v="64"/>
    <x v="3"/>
    <x v="0"/>
    <x v="187"/>
    <x v="21"/>
    <x v="4"/>
    <x v="198"/>
    <x v="281"/>
    <x v="58"/>
    <x v="2"/>
    <x v="26"/>
    <x v="4"/>
    <x v="3"/>
    <x v="3"/>
  </r>
  <r>
    <x v="0"/>
    <x v="0"/>
    <x v="69"/>
    <x v="7"/>
    <x v="89"/>
    <x v="2"/>
    <x v="0"/>
    <x v="72"/>
    <x v="17"/>
    <x v="3"/>
    <x v="18"/>
    <x v="9"/>
    <x v="3"/>
    <x v="64"/>
    <x v="3"/>
    <x v="0"/>
    <x v="187"/>
    <x v="21"/>
    <x v="4"/>
    <x v="198"/>
    <x v="196"/>
    <x v="75"/>
    <x v="2"/>
    <x v="102"/>
    <x v="1"/>
    <x v="2"/>
    <x v="2"/>
  </r>
  <r>
    <x v="0"/>
    <x v="0"/>
    <x v="69"/>
    <x v="7"/>
    <x v="89"/>
    <x v="2"/>
    <x v="0"/>
    <x v="72"/>
    <x v="17"/>
    <x v="3"/>
    <x v="18"/>
    <x v="9"/>
    <x v="3"/>
    <x v="64"/>
    <x v="3"/>
    <x v="0"/>
    <x v="187"/>
    <x v="21"/>
    <x v="4"/>
    <x v="198"/>
    <x v="134"/>
    <x v="73"/>
    <x v="2"/>
    <x v="38"/>
    <x v="4"/>
    <x v="2"/>
    <x v="2"/>
  </r>
  <r>
    <x v="0"/>
    <x v="0"/>
    <x v="69"/>
    <x v="7"/>
    <x v="89"/>
    <x v="2"/>
    <x v="0"/>
    <x v="72"/>
    <x v="17"/>
    <x v="3"/>
    <x v="18"/>
    <x v="9"/>
    <x v="3"/>
    <x v="64"/>
    <x v="3"/>
    <x v="0"/>
    <x v="187"/>
    <x v="21"/>
    <x v="4"/>
    <x v="198"/>
    <x v="281"/>
    <x v="38"/>
    <x v="1"/>
    <x v="87"/>
    <x v="4"/>
    <x v="3"/>
    <x v="3"/>
  </r>
  <r>
    <x v="0"/>
    <x v="0"/>
    <x v="69"/>
    <x v="7"/>
    <x v="89"/>
    <x v="2"/>
    <x v="0"/>
    <x v="72"/>
    <x v="17"/>
    <x v="3"/>
    <x v="18"/>
    <x v="9"/>
    <x v="3"/>
    <x v="64"/>
    <x v="3"/>
    <x v="0"/>
    <x v="187"/>
    <x v="21"/>
    <x v="4"/>
    <x v="198"/>
    <x v="281"/>
    <x v="81"/>
    <x v="2"/>
    <x v="59"/>
    <x v="4"/>
    <x v="16"/>
    <x v="16"/>
  </r>
  <r>
    <x v="0"/>
    <x v="0"/>
    <x v="69"/>
    <x v="10"/>
    <x v="20"/>
    <x v="2"/>
    <x v="0"/>
    <x v="72"/>
    <x v="17"/>
    <x v="3"/>
    <x v="18"/>
    <x v="9"/>
    <x v="3"/>
    <x v="64"/>
    <x v="3"/>
    <x v="0"/>
    <x v="48"/>
    <x v="0"/>
    <x v="0"/>
    <x v="53"/>
    <x v="311"/>
    <x v="105"/>
    <x v="3"/>
    <x v="105"/>
    <x v="7"/>
    <x v="17"/>
    <x v="17"/>
  </r>
  <r>
    <x v="0"/>
    <x v="0"/>
    <x v="69"/>
    <x v="10"/>
    <x v="89"/>
    <x v="2"/>
    <x v="0"/>
    <x v="72"/>
    <x v="17"/>
    <x v="3"/>
    <x v="18"/>
    <x v="9"/>
    <x v="3"/>
    <x v="64"/>
    <x v="3"/>
    <x v="0"/>
    <x v="187"/>
    <x v="21"/>
    <x v="4"/>
    <x v="198"/>
    <x v="103"/>
    <x v="72"/>
    <x v="2"/>
    <x v="34"/>
    <x v="4"/>
    <x v="4"/>
    <x v="4"/>
  </r>
  <r>
    <x v="0"/>
    <x v="0"/>
    <x v="69"/>
    <x v="10"/>
    <x v="89"/>
    <x v="2"/>
    <x v="0"/>
    <x v="72"/>
    <x v="17"/>
    <x v="3"/>
    <x v="18"/>
    <x v="9"/>
    <x v="3"/>
    <x v="64"/>
    <x v="3"/>
    <x v="0"/>
    <x v="187"/>
    <x v="21"/>
    <x v="4"/>
    <x v="198"/>
    <x v="128"/>
    <x v="29"/>
    <x v="1"/>
    <x v="95"/>
    <x v="1"/>
    <x v="4"/>
    <x v="4"/>
  </r>
  <r>
    <x v="0"/>
    <x v="0"/>
    <x v="69"/>
    <x v="10"/>
    <x v="89"/>
    <x v="2"/>
    <x v="0"/>
    <x v="72"/>
    <x v="17"/>
    <x v="3"/>
    <x v="18"/>
    <x v="9"/>
    <x v="3"/>
    <x v="64"/>
    <x v="3"/>
    <x v="0"/>
    <x v="187"/>
    <x v="21"/>
    <x v="4"/>
    <x v="198"/>
    <x v="103"/>
    <x v="63"/>
    <x v="2"/>
    <x v="3"/>
    <x v="4"/>
    <x v="10"/>
    <x v="10"/>
  </r>
  <r>
    <x v="0"/>
    <x v="0"/>
    <x v="69"/>
    <x v="10"/>
    <x v="89"/>
    <x v="2"/>
    <x v="0"/>
    <x v="72"/>
    <x v="17"/>
    <x v="3"/>
    <x v="18"/>
    <x v="9"/>
    <x v="3"/>
    <x v="64"/>
    <x v="3"/>
    <x v="0"/>
    <x v="187"/>
    <x v="21"/>
    <x v="4"/>
    <x v="198"/>
    <x v="103"/>
    <x v="65"/>
    <x v="2"/>
    <x v="5"/>
    <x v="4"/>
    <x v="10"/>
    <x v="10"/>
  </r>
  <r>
    <x v="0"/>
    <x v="0"/>
    <x v="69"/>
    <x v="10"/>
    <x v="89"/>
    <x v="2"/>
    <x v="0"/>
    <x v="72"/>
    <x v="17"/>
    <x v="3"/>
    <x v="18"/>
    <x v="9"/>
    <x v="3"/>
    <x v="64"/>
    <x v="3"/>
    <x v="0"/>
    <x v="187"/>
    <x v="21"/>
    <x v="4"/>
    <x v="198"/>
    <x v="103"/>
    <x v="94"/>
    <x v="2"/>
    <x v="71"/>
    <x v="4"/>
    <x v="10"/>
    <x v="10"/>
  </r>
  <r>
    <x v="0"/>
    <x v="0"/>
    <x v="69"/>
    <x v="4"/>
    <x v="0"/>
    <x v="2"/>
    <x v="0"/>
    <x v="72"/>
    <x v="17"/>
    <x v="3"/>
    <x v="18"/>
    <x v="9"/>
    <x v="3"/>
    <x v="64"/>
    <x v="3"/>
    <x v="0"/>
    <x v="4"/>
    <x v="0"/>
    <x v="0"/>
    <x v="4"/>
    <x v="311"/>
    <x v="105"/>
    <x v="3"/>
    <x v="105"/>
    <x v="7"/>
    <x v="17"/>
    <x v="17"/>
  </r>
  <r>
    <x v="0"/>
    <x v="0"/>
    <x v="69"/>
    <x v="4"/>
    <x v="89"/>
    <x v="2"/>
    <x v="0"/>
    <x v="72"/>
    <x v="17"/>
    <x v="3"/>
    <x v="18"/>
    <x v="9"/>
    <x v="3"/>
    <x v="64"/>
    <x v="3"/>
    <x v="0"/>
    <x v="187"/>
    <x v="21"/>
    <x v="4"/>
    <x v="198"/>
    <x v="24"/>
    <x v="27"/>
    <x v="1"/>
    <x v="77"/>
    <x v="6"/>
    <x v="7"/>
    <x v="7"/>
  </r>
  <r>
    <x v="0"/>
    <x v="0"/>
    <x v="69"/>
    <x v="4"/>
    <x v="89"/>
    <x v="2"/>
    <x v="0"/>
    <x v="72"/>
    <x v="17"/>
    <x v="3"/>
    <x v="18"/>
    <x v="9"/>
    <x v="3"/>
    <x v="64"/>
    <x v="3"/>
    <x v="0"/>
    <x v="187"/>
    <x v="21"/>
    <x v="4"/>
    <x v="198"/>
    <x v="8"/>
    <x v="67"/>
    <x v="2"/>
    <x v="43"/>
    <x v="6"/>
    <x v="7"/>
    <x v="7"/>
  </r>
  <r>
    <x v="0"/>
    <x v="0"/>
    <x v="69"/>
    <x v="4"/>
    <x v="89"/>
    <x v="2"/>
    <x v="0"/>
    <x v="72"/>
    <x v="17"/>
    <x v="3"/>
    <x v="18"/>
    <x v="9"/>
    <x v="3"/>
    <x v="64"/>
    <x v="3"/>
    <x v="0"/>
    <x v="187"/>
    <x v="21"/>
    <x v="4"/>
    <x v="198"/>
    <x v="67"/>
    <x v="12"/>
    <x v="1"/>
    <x v="72"/>
    <x v="4"/>
    <x v="11"/>
    <x v="11"/>
  </r>
  <r>
    <x v="0"/>
    <x v="0"/>
    <x v="69"/>
    <x v="4"/>
    <x v="89"/>
    <x v="2"/>
    <x v="0"/>
    <x v="72"/>
    <x v="17"/>
    <x v="3"/>
    <x v="18"/>
    <x v="9"/>
    <x v="3"/>
    <x v="64"/>
    <x v="3"/>
    <x v="0"/>
    <x v="187"/>
    <x v="21"/>
    <x v="4"/>
    <x v="198"/>
    <x v="30"/>
    <x v="11"/>
    <x v="1"/>
    <x v="94"/>
    <x v="1"/>
    <x v="6"/>
    <x v="6"/>
  </r>
  <r>
    <x v="0"/>
    <x v="0"/>
    <x v="69"/>
    <x v="2"/>
    <x v="89"/>
    <x v="2"/>
    <x v="0"/>
    <x v="9"/>
    <x v="17"/>
    <x v="3"/>
    <x v="3"/>
    <x v="9"/>
    <x v="3"/>
    <x v="64"/>
    <x v="3"/>
    <x v="0"/>
    <x v="5"/>
    <x v="0"/>
    <x v="0"/>
    <x v="5"/>
    <x v="311"/>
    <x v="105"/>
    <x v="3"/>
    <x v="105"/>
    <x v="7"/>
    <x v="17"/>
    <x v="17"/>
  </r>
  <r>
    <x v="0"/>
    <x v="0"/>
    <x v="69"/>
    <x v="2"/>
    <x v="89"/>
    <x v="2"/>
    <x v="0"/>
    <x v="72"/>
    <x v="17"/>
    <x v="3"/>
    <x v="18"/>
    <x v="9"/>
    <x v="3"/>
    <x v="64"/>
    <x v="3"/>
    <x v="0"/>
    <x v="187"/>
    <x v="21"/>
    <x v="4"/>
    <x v="198"/>
    <x v="11"/>
    <x v="70"/>
    <x v="2"/>
    <x v="41"/>
    <x v="4"/>
    <x v="7"/>
    <x v="7"/>
  </r>
  <r>
    <x v="0"/>
    <x v="0"/>
    <x v="69"/>
    <x v="2"/>
    <x v="89"/>
    <x v="2"/>
    <x v="0"/>
    <x v="72"/>
    <x v="17"/>
    <x v="3"/>
    <x v="18"/>
    <x v="9"/>
    <x v="3"/>
    <x v="64"/>
    <x v="3"/>
    <x v="0"/>
    <x v="187"/>
    <x v="21"/>
    <x v="4"/>
    <x v="198"/>
    <x v="31"/>
    <x v="83"/>
    <x v="2"/>
    <x v="55"/>
    <x v="4"/>
    <x v="16"/>
    <x v="16"/>
  </r>
  <r>
    <x v="0"/>
    <x v="0"/>
    <x v="69"/>
    <x v="2"/>
    <x v="89"/>
    <x v="2"/>
    <x v="0"/>
    <x v="72"/>
    <x v="17"/>
    <x v="3"/>
    <x v="18"/>
    <x v="9"/>
    <x v="3"/>
    <x v="64"/>
    <x v="3"/>
    <x v="0"/>
    <x v="187"/>
    <x v="21"/>
    <x v="4"/>
    <x v="198"/>
    <x v="25"/>
    <x v="4"/>
    <x v="1"/>
    <x v="62"/>
    <x v="1"/>
    <x v="3"/>
    <x v="3"/>
  </r>
  <r>
    <x v="0"/>
    <x v="0"/>
    <x v="69"/>
    <x v="0"/>
    <x v="0"/>
    <x v="2"/>
    <x v="0"/>
    <x v="72"/>
    <x v="17"/>
    <x v="3"/>
    <x v="18"/>
    <x v="9"/>
    <x v="3"/>
    <x v="64"/>
    <x v="3"/>
    <x v="0"/>
    <x v="4"/>
    <x v="0"/>
    <x v="0"/>
    <x v="4"/>
    <x v="311"/>
    <x v="105"/>
    <x v="3"/>
    <x v="105"/>
    <x v="7"/>
    <x v="17"/>
    <x v="17"/>
  </r>
  <r>
    <x v="0"/>
    <x v="0"/>
    <x v="69"/>
    <x v="0"/>
    <x v="89"/>
    <x v="2"/>
    <x v="0"/>
    <x v="72"/>
    <x v="17"/>
    <x v="3"/>
    <x v="18"/>
    <x v="9"/>
    <x v="3"/>
    <x v="64"/>
    <x v="3"/>
    <x v="0"/>
    <x v="187"/>
    <x v="21"/>
    <x v="4"/>
    <x v="198"/>
    <x v="8"/>
    <x v="103"/>
    <x v="0"/>
    <x v="46"/>
    <x v="6"/>
    <x v="14"/>
    <x v="14"/>
  </r>
  <r>
    <x v="0"/>
    <x v="0"/>
    <x v="69"/>
    <x v="0"/>
    <x v="89"/>
    <x v="2"/>
    <x v="0"/>
    <x v="72"/>
    <x v="17"/>
    <x v="3"/>
    <x v="18"/>
    <x v="9"/>
    <x v="3"/>
    <x v="64"/>
    <x v="3"/>
    <x v="0"/>
    <x v="187"/>
    <x v="21"/>
    <x v="4"/>
    <x v="198"/>
    <x v="8"/>
    <x v="24"/>
    <x v="1"/>
    <x v="103"/>
    <x v="6"/>
    <x v="14"/>
    <x v="14"/>
  </r>
  <r>
    <x v="0"/>
    <x v="0"/>
    <x v="69"/>
    <x v="0"/>
    <x v="89"/>
    <x v="2"/>
    <x v="0"/>
    <x v="72"/>
    <x v="17"/>
    <x v="3"/>
    <x v="18"/>
    <x v="9"/>
    <x v="3"/>
    <x v="64"/>
    <x v="3"/>
    <x v="0"/>
    <x v="187"/>
    <x v="21"/>
    <x v="4"/>
    <x v="198"/>
    <x v="8"/>
    <x v="30"/>
    <x v="1"/>
    <x v="25"/>
    <x v="6"/>
    <x v="14"/>
    <x v="14"/>
  </r>
  <r>
    <x v="0"/>
    <x v="0"/>
    <x v="69"/>
    <x v="0"/>
    <x v="89"/>
    <x v="2"/>
    <x v="0"/>
    <x v="72"/>
    <x v="17"/>
    <x v="3"/>
    <x v="18"/>
    <x v="9"/>
    <x v="3"/>
    <x v="64"/>
    <x v="3"/>
    <x v="0"/>
    <x v="187"/>
    <x v="21"/>
    <x v="4"/>
    <x v="198"/>
    <x v="8"/>
    <x v="31"/>
    <x v="1"/>
    <x v="14"/>
    <x v="6"/>
    <x v="14"/>
    <x v="14"/>
  </r>
  <r>
    <x v="0"/>
    <x v="0"/>
    <x v="69"/>
    <x v="0"/>
    <x v="89"/>
    <x v="2"/>
    <x v="0"/>
    <x v="72"/>
    <x v="17"/>
    <x v="3"/>
    <x v="18"/>
    <x v="9"/>
    <x v="3"/>
    <x v="64"/>
    <x v="3"/>
    <x v="0"/>
    <x v="187"/>
    <x v="21"/>
    <x v="4"/>
    <x v="198"/>
    <x v="24"/>
    <x v="28"/>
    <x v="1"/>
    <x v="1"/>
    <x v="6"/>
    <x v="14"/>
    <x v="14"/>
  </r>
  <r>
    <x v="0"/>
    <x v="0"/>
    <x v="69"/>
    <x v="0"/>
    <x v="89"/>
    <x v="2"/>
    <x v="0"/>
    <x v="72"/>
    <x v="17"/>
    <x v="3"/>
    <x v="18"/>
    <x v="9"/>
    <x v="3"/>
    <x v="64"/>
    <x v="3"/>
    <x v="0"/>
    <x v="187"/>
    <x v="21"/>
    <x v="4"/>
    <x v="198"/>
    <x v="8"/>
    <x v="6"/>
    <x v="1"/>
    <x v="80"/>
    <x v="6"/>
    <x v="14"/>
    <x v="14"/>
  </r>
  <r>
    <x v="0"/>
    <x v="0"/>
    <x v="69"/>
    <x v="0"/>
    <x v="89"/>
    <x v="2"/>
    <x v="0"/>
    <x v="72"/>
    <x v="17"/>
    <x v="3"/>
    <x v="18"/>
    <x v="9"/>
    <x v="3"/>
    <x v="64"/>
    <x v="3"/>
    <x v="0"/>
    <x v="187"/>
    <x v="21"/>
    <x v="4"/>
    <x v="198"/>
    <x v="8"/>
    <x v="5"/>
    <x v="1"/>
    <x v="81"/>
    <x v="6"/>
    <x v="14"/>
    <x v="14"/>
  </r>
  <r>
    <x v="0"/>
    <x v="0"/>
    <x v="69"/>
    <x v="0"/>
    <x v="89"/>
    <x v="2"/>
    <x v="0"/>
    <x v="72"/>
    <x v="17"/>
    <x v="3"/>
    <x v="18"/>
    <x v="9"/>
    <x v="3"/>
    <x v="64"/>
    <x v="3"/>
    <x v="0"/>
    <x v="187"/>
    <x v="21"/>
    <x v="4"/>
    <x v="198"/>
    <x v="8"/>
    <x v="46"/>
    <x v="1"/>
    <x v="21"/>
    <x v="6"/>
    <x v="14"/>
    <x v="14"/>
  </r>
  <r>
    <x v="0"/>
    <x v="0"/>
    <x v="69"/>
    <x v="0"/>
    <x v="89"/>
    <x v="2"/>
    <x v="0"/>
    <x v="72"/>
    <x v="17"/>
    <x v="3"/>
    <x v="18"/>
    <x v="9"/>
    <x v="3"/>
    <x v="64"/>
    <x v="3"/>
    <x v="0"/>
    <x v="187"/>
    <x v="21"/>
    <x v="4"/>
    <x v="198"/>
    <x v="8"/>
    <x v="15"/>
    <x v="1"/>
    <x v="7"/>
    <x v="6"/>
    <x v="14"/>
    <x v="14"/>
  </r>
  <r>
    <x v="0"/>
    <x v="0"/>
    <x v="69"/>
    <x v="0"/>
    <x v="89"/>
    <x v="2"/>
    <x v="0"/>
    <x v="72"/>
    <x v="17"/>
    <x v="3"/>
    <x v="18"/>
    <x v="9"/>
    <x v="3"/>
    <x v="64"/>
    <x v="3"/>
    <x v="0"/>
    <x v="187"/>
    <x v="21"/>
    <x v="4"/>
    <x v="198"/>
    <x v="4"/>
    <x v="3"/>
    <x v="1"/>
    <x v="89"/>
    <x v="4"/>
    <x v="14"/>
    <x v="14"/>
  </r>
  <r>
    <x v="0"/>
    <x v="0"/>
    <x v="69"/>
    <x v="11"/>
    <x v="89"/>
    <x v="2"/>
    <x v="0"/>
    <x v="8"/>
    <x v="17"/>
    <x v="3"/>
    <x v="5"/>
    <x v="9"/>
    <x v="3"/>
    <x v="64"/>
    <x v="3"/>
    <x v="0"/>
    <x v="12"/>
    <x v="0"/>
    <x v="0"/>
    <x v="12"/>
    <x v="311"/>
    <x v="105"/>
    <x v="3"/>
    <x v="105"/>
    <x v="7"/>
    <x v="17"/>
    <x v="17"/>
  </r>
  <r>
    <x v="0"/>
    <x v="0"/>
    <x v="69"/>
    <x v="11"/>
    <x v="89"/>
    <x v="2"/>
    <x v="0"/>
    <x v="72"/>
    <x v="17"/>
    <x v="3"/>
    <x v="18"/>
    <x v="9"/>
    <x v="3"/>
    <x v="64"/>
    <x v="3"/>
    <x v="0"/>
    <x v="187"/>
    <x v="21"/>
    <x v="4"/>
    <x v="198"/>
    <x v="10"/>
    <x v="2"/>
    <x v="1"/>
    <x v="28"/>
    <x v="4"/>
    <x v="7"/>
    <x v="7"/>
  </r>
  <r>
    <x v="1"/>
    <x v="4"/>
    <x v="74"/>
    <x v="12"/>
    <x v="89"/>
    <x v="2"/>
    <x v="0"/>
    <x v="72"/>
    <x v="17"/>
    <x v="3"/>
    <x v="18"/>
    <x v="9"/>
    <x v="3"/>
    <x v="64"/>
    <x v="3"/>
    <x v="0"/>
    <x v="187"/>
    <x v="21"/>
    <x v="4"/>
    <x v="198"/>
    <x v="311"/>
    <x v="105"/>
    <x v="3"/>
    <x v="105"/>
    <x v="7"/>
    <x v="17"/>
    <x v="17"/>
  </r>
  <r>
    <x v="1"/>
    <x v="4"/>
    <x v="74"/>
    <x v="12"/>
    <x v="89"/>
    <x v="2"/>
    <x v="0"/>
    <x v="72"/>
    <x v="17"/>
    <x v="3"/>
    <x v="18"/>
    <x v="9"/>
    <x v="3"/>
    <x v="64"/>
    <x v="3"/>
    <x v="0"/>
    <x v="187"/>
    <x v="21"/>
    <x v="4"/>
    <x v="198"/>
    <x v="311"/>
    <x v="105"/>
    <x v="3"/>
    <x v="105"/>
    <x v="7"/>
    <x v="17"/>
    <x v="17"/>
  </r>
  <r>
    <x v="0"/>
    <x v="0"/>
    <x v="67"/>
    <x v="12"/>
    <x v="89"/>
    <x v="2"/>
    <x v="0"/>
    <x v="72"/>
    <x v="17"/>
    <x v="3"/>
    <x v="18"/>
    <x v="9"/>
    <x v="3"/>
    <x v="64"/>
    <x v="3"/>
    <x v="0"/>
    <x v="187"/>
    <x v="21"/>
    <x v="4"/>
    <x v="198"/>
    <x v="311"/>
    <x v="105"/>
    <x v="3"/>
    <x v="105"/>
    <x v="7"/>
    <x v="17"/>
    <x v="17"/>
  </r>
  <r>
    <x v="0"/>
    <x v="0"/>
    <x v="67"/>
    <x v="7"/>
    <x v="89"/>
    <x v="2"/>
    <x v="0"/>
    <x v="30"/>
    <x v="17"/>
    <x v="3"/>
    <x v="13"/>
    <x v="9"/>
    <x v="3"/>
    <x v="15"/>
    <x v="3"/>
    <x v="0"/>
    <x v="101"/>
    <x v="0"/>
    <x v="0"/>
    <x v="110"/>
    <x v="311"/>
    <x v="105"/>
    <x v="3"/>
    <x v="105"/>
    <x v="7"/>
    <x v="17"/>
    <x v="17"/>
  </r>
  <r>
    <x v="0"/>
    <x v="0"/>
    <x v="67"/>
    <x v="7"/>
    <x v="89"/>
    <x v="2"/>
    <x v="0"/>
    <x v="72"/>
    <x v="17"/>
    <x v="3"/>
    <x v="18"/>
    <x v="9"/>
    <x v="3"/>
    <x v="64"/>
    <x v="3"/>
    <x v="0"/>
    <x v="187"/>
    <x v="21"/>
    <x v="4"/>
    <x v="198"/>
    <x v="199"/>
    <x v="62"/>
    <x v="2"/>
    <x v="12"/>
    <x v="4"/>
    <x v="5"/>
    <x v="5"/>
  </r>
  <r>
    <x v="0"/>
    <x v="0"/>
    <x v="67"/>
    <x v="7"/>
    <x v="89"/>
    <x v="2"/>
    <x v="0"/>
    <x v="72"/>
    <x v="17"/>
    <x v="3"/>
    <x v="18"/>
    <x v="9"/>
    <x v="3"/>
    <x v="64"/>
    <x v="3"/>
    <x v="0"/>
    <x v="187"/>
    <x v="21"/>
    <x v="4"/>
    <x v="198"/>
    <x v="199"/>
    <x v="57"/>
    <x v="2"/>
    <x v="61"/>
    <x v="4"/>
    <x v="5"/>
    <x v="5"/>
  </r>
  <r>
    <x v="0"/>
    <x v="0"/>
    <x v="67"/>
    <x v="7"/>
    <x v="89"/>
    <x v="2"/>
    <x v="0"/>
    <x v="72"/>
    <x v="17"/>
    <x v="3"/>
    <x v="18"/>
    <x v="9"/>
    <x v="3"/>
    <x v="64"/>
    <x v="3"/>
    <x v="0"/>
    <x v="187"/>
    <x v="21"/>
    <x v="4"/>
    <x v="198"/>
    <x v="199"/>
    <x v="64"/>
    <x v="2"/>
    <x v="2"/>
    <x v="4"/>
    <x v="13"/>
    <x v="13"/>
  </r>
  <r>
    <x v="0"/>
    <x v="0"/>
    <x v="67"/>
    <x v="7"/>
    <x v="89"/>
    <x v="2"/>
    <x v="0"/>
    <x v="72"/>
    <x v="17"/>
    <x v="3"/>
    <x v="18"/>
    <x v="9"/>
    <x v="3"/>
    <x v="64"/>
    <x v="3"/>
    <x v="0"/>
    <x v="187"/>
    <x v="21"/>
    <x v="4"/>
    <x v="198"/>
    <x v="199"/>
    <x v="71"/>
    <x v="2"/>
    <x v="99"/>
    <x v="4"/>
    <x v="13"/>
    <x v="13"/>
  </r>
  <r>
    <x v="0"/>
    <x v="0"/>
    <x v="67"/>
    <x v="7"/>
    <x v="89"/>
    <x v="2"/>
    <x v="0"/>
    <x v="72"/>
    <x v="17"/>
    <x v="3"/>
    <x v="18"/>
    <x v="9"/>
    <x v="3"/>
    <x v="64"/>
    <x v="3"/>
    <x v="0"/>
    <x v="187"/>
    <x v="21"/>
    <x v="4"/>
    <x v="198"/>
    <x v="199"/>
    <x v="95"/>
    <x v="2"/>
    <x v="70"/>
    <x v="4"/>
    <x v="13"/>
    <x v="13"/>
  </r>
  <r>
    <x v="1"/>
    <x v="4"/>
    <x v="74"/>
    <x v="12"/>
    <x v="89"/>
    <x v="2"/>
    <x v="0"/>
    <x v="72"/>
    <x v="17"/>
    <x v="3"/>
    <x v="18"/>
    <x v="9"/>
    <x v="3"/>
    <x v="64"/>
    <x v="3"/>
    <x v="0"/>
    <x v="187"/>
    <x v="21"/>
    <x v="4"/>
    <x v="198"/>
    <x v="311"/>
    <x v="105"/>
    <x v="3"/>
    <x v="105"/>
    <x v="7"/>
    <x v="17"/>
    <x v="17"/>
  </r>
  <r>
    <x v="1"/>
    <x v="4"/>
    <x v="74"/>
    <x v="12"/>
    <x v="89"/>
    <x v="2"/>
    <x v="0"/>
    <x v="72"/>
    <x v="17"/>
    <x v="3"/>
    <x v="18"/>
    <x v="9"/>
    <x v="3"/>
    <x v="64"/>
    <x v="3"/>
    <x v="0"/>
    <x v="187"/>
    <x v="21"/>
    <x v="4"/>
    <x v="198"/>
    <x v="311"/>
    <x v="105"/>
    <x v="3"/>
    <x v="105"/>
    <x v="7"/>
    <x v="17"/>
    <x v="17"/>
  </r>
  <r>
    <x v="0"/>
    <x v="0"/>
    <x v="5"/>
    <x v="12"/>
    <x v="89"/>
    <x v="2"/>
    <x v="0"/>
    <x v="72"/>
    <x v="17"/>
    <x v="3"/>
    <x v="18"/>
    <x v="9"/>
    <x v="3"/>
    <x v="64"/>
    <x v="3"/>
    <x v="0"/>
    <x v="187"/>
    <x v="21"/>
    <x v="4"/>
    <x v="198"/>
    <x v="311"/>
    <x v="105"/>
    <x v="3"/>
    <x v="105"/>
    <x v="7"/>
    <x v="17"/>
    <x v="17"/>
  </r>
  <r>
    <x v="0"/>
    <x v="0"/>
    <x v="5"/>
    <x v="8"/>
    <x v="64"/>
    <x v="2"/>
    <x v="0"/>
    <x v="72"/>
    <x v="17"/>
    <x v="3"/>
    <x v="18"/>
    <x v="9"/>
    <x v="3"/>
    <x v="64"/>
    <x v="3"/>
    <x v="0"/>
    <x v="115"/>
    <x v="0"/>
    <x v="0"/>
    <x v="125"/>
    <x v="311"/>
    <x v="105"/>
    <x v="3"/>
    <x v="105"/>
    <x v="7"/>
    <x v="17"/>
    <x v="17"/>
  </r>
  <r>
    <x v="0"/>
    <x v="0"/>
    <x v="5"/>
    <x v="8"/>
    <x v="89"/>
    <x v="2"/>
    <x v="0"/>
    <x v="72"/>
    <x v="17"/>
    <x v="3"/>
    <x v="18"/>
    <x v="9"/>
    <x v="3"/>
    <x v="64"/>
    <x v="3"/>
    <x v="0"/>
    <x v="187"/>
    <x v="21"/>
    <x v="4"/>
    <x v="198"/>
    <x v="226"/>
    <x v="82"/>
    <x v="2"/>
    <x v="54"/>
    <x v="4"/>
    <x v="6"/>
    <x v="6"/>
  </r>
  <r>
    <x v="0"/>
    <x v="0"/>
    <x v="5"/>
    <x v="8"/>
    <x v="89"/>
    <x v="2"/>
    <x v="0"/>
    <x v="72"/>
    <x v="17"/>
    <x v="3"/>
    <x v="18"/>
    <x v="9"/>
    <x v="3"/>
    <x v="64"/>
    <x v="3"/>
    <x v="0"/>
    <x v="187"/>
    <x v="21"/>
    <x v="4"/>
    <x v="198"/>
    <x v="226"/>
    <x v="59"/>
    <x v="2"/>
    <x v="18"/>
    <x v="4"/>
    <x v="6"/>
    <x v="6"/>
  </r>
  <r>
    <x v="0"/>
    <x v="0"/>
    <x v="5"/>
    <x v="8"/>
    <x v="89"/>
    <x v="2"/>
    <x v="0"/>
    <x v="72"/>
    <x v="17"/>
    <x v="3"/>
    <x v="18"/>
    <x v="9"/>
    <x v="3"/>
    <x v="64"/>
    <x v="3"/>
    <x v="0"/>
    <x v="187"/>
    <x v="21"/>
    <x v="4"/>
    <x v="198"/>
    <x v="226"/>
    <x v="93"/>
    <x v="2"/>
    <x v="74"/>
    <x v="4"/>
    <x v="6"/>
    <x v="6"/>
  </r>
  <r>
    <x v="0"/>
    <x v="0"/>
    <x v="5"/>
    <x v="8"/>
    <x v="89"/>
    <x v="2"/>
    <x v="0"/>
    <x v="72"/>
    <x v="17"/>
    <x v="3"/>
    <x v="18"/>
    <x v="9"/>
    <x v="3"/>
    <x v="64"/>
    <x v="3"/>
    <x v="0"/>
    <x v="187"/>
    <x v="21"/>
    <x v="4"/>
    <x v="198"/>
    <x v="226"/>
    <x v="16"/>
    <x v="1"/>
    <x v="60"/>
    <x v="4"/>
    <x v="16"/>
    <x v="16"/>
  </r>
  <r>
    <x v="0"/>
    <x v="0"/>
    <x v="5"/>
    <x v="7"/>
    <x v="89"/>
    <x v="2"/>
    <x v="0"/>
    <x v="54"/>
    <x v="17"/>
    <x v="3"/>
    <x v="13"/>
    <x v="9"/>
    <x v="3"/>
    <x v="21"/>
    <x v="3"/>
    <x v="0"/>
    <x v="162"/>
    <x v="0"/>
    <x v="0"/>
    <x v="172"/>
    <x v="311"/>
    <x v="105"/>
    <x v="3"/>
    <x v="105"/>
    <x v="7"/>
    <x v="17"/>
    <x v="17"/>
  </r>
  <r>
    <x v="0"/>
    <x v="0"/>
    <x v="5"/>
    <x v="7"/>
    <x v="89"/>
    <x v="2"/>
    <x v="0"/>
    <x v="72"/>
    <x v="17"/>
    <x v="3"/>
    <x v="18"/>
    <x v="9"/>
    <x v="3"/>
    <x v="64"/>
    <x v="3"/>
    <x v="0"/>
    <x v="187"/>
    <x v="21"/>
    <x v="4"/>
    <x v="198"/>
    <x v="282"/>
    <x v="62"/>
    <x v="2"/>
    <x v="12"/>
    <x v="4"/>
    <x v="3"/>
    <x v="3"/>
  </r>
  <r>
    <x v="0"/>
    <x v="0"/>
    <x v="5"/>
    <x v="7"/>
    <x v="89"/>
    <x v="2"/>
    <x v="0"/>
    <x v="72"/>
    <x v="17"/>
    <x v="3"/>
    <x v="18"/>
    <x v="9"/>
    <x v="3"/>
    <x v="64"/>
    <x v="3"/>
    <x v="0"/>
    <x v="187"/>
    <x v="21"/>
    <x v="4"/>
    <x v="198"/>
    <x v="282"/>
    <x v="57"/>
    <x v="2"/>
    <x v="61"/>
    <x v="4"/>
    <x v="3"/>
    <x v="3"/>
  </r>
  <r>
    <x v="0"/>
    <x v="0"/>
    <x v="5"/>
    <x v="7"/>
    <x v="89"/>
    <x v="2"/>
    <x v="0"/>
    <x v="72"/>
    <x v="17"/>
    <x v="3"/>
    <x v="18"/>
    <x v="9"/>
    <x v="3"/>
    <x v="64"/>
    <x v="3"/>
    <x v="0"/>
    <x v="187"/>
    <x v="21"/>
    <x v="4"/>
    <x v="198"/>
    <x v="282"/>
    <x v="64"/>
    <x v="2"/>
    <x v="2"/>
    <x v="4"/>
    <x v="9"/>
    <x v="9"/>
  </r>
  <r>
    <x v="0"/>
    <x v="0"/>
    <x v="5"/>
    <x v="7"/>
    <x v="89"/>
    <x v="2"/>
    <x v="0"/>
    <x v="72"/>
    <x v="17"/>
    <x v="3"/>
    <x v="18"/>
    <x v="9"/>
    <x v="3"/>
    <x v="64"/>
    <x v="3"/>
    <x v="0"/>
    <x v="187"/>
    <x v="21"/>
    <x v="4"/>
    <x v="198"/>
    <x v="282"/>
    <x v="66"/>
    <x v="2"/>
    <x v="4"/>
    <x v="4"/>
    <x v="9"/>
    <x v="9"/>
  </r>
  <r>
    <x v="0"/>
    <x v="0"/>
    <x v="5"/>
    <x v="7"/>
    <x v="89"/>
    <x v="2"/>
    <x v="0"/>
    <x v="72"/>
    <x v="17"/>
    <x v="3"/>
    <x v="18"/>
    <x v="9"/>
    <x v="3"/>
    <x v="64"/>
    <x v="3"/>
    <x v="0"/>
    <x v="187"/>
    <x v="21"/>
    <x v="4"/>
    <x v="198"/>
    <x v="282"/>
    <x v="95"/>
    <x v="2"/>
    <x v="70"/>
    <x v="4"/>
    <x v="9"/>
    <x v="9"/>
  </r>
  <r>
    <x v="0"/>
    <x v="0"/>
    <x v="5"/>
    <x v="10"/>
    <x v="64"/>
    <x v="2"/>
    <x v="0"/>
    <x v="72"/>
    <x v="17"/>
    <x v="3"/>
    <x v="18"/>
    <x v="9"/>
    <x v="3"/>
    <x v="64"/>
    <x v="3"/>
    <x v="0"/>
    <x v="115"/>
    <x v="0"/>
    <x v="0"/>
    <x v="125"/>
    <x v="311"/>
    <x v="105"/>
    <x v="3"/>
    <x v="105"/>
    <x v="7"/>
    <x v="17"/>
    <x v="17"/>
  </r>
  <r>
    <x v="0"/>
    <x v="0"/>
    <x v="5"/>
    <x v="10"/>
    <x v="89"/>
    <x v="2"/>
    <x v="0"/>
    <x v="72"/>
    <x v="17"/>
    <x v="3"/>
    <x v="18"/>
    <x v="9"/>
    <x v="3"/>
    <x v="64"/>
    <x v="3"/>
    <x v="0"/>
    <x v="187"/>
    <x v="21"/>
    <x v="4"/>
    <x v="198"/>
    <x v="226"/>
    <x v="72"/>
    <x v="2"/>
    <x v="34"/>
    <x v="4"/>
    <x v="4"/>
    <x v="4"/>
  </r>
  <r>
    <x v="0"/>
    <x v="0"/>
    <x v="5"/>
    <x v="10"/>
    <x v="89"/>
    <x v="2"/>
    <x v="0"/>
    <x v="72"/>
    <x v="17"/>
    <x v="3"/>
    <x v="18"/>
    <x v="9"/>
    <x v="3"/>
    <x v="64"/>
    <x v="3"/>
    <x v="0"/>
    <x v="187"/>
    <x v="21"/>
    <x v="4"/>
    <x v="198"/>
    <x v="198"/>
    <x v="29"/>
    <x v="1"/>
    <x v="95"/>
    <x v="1"/>
    <x v="4"/>
    <x v="4"/>
  </r>
  <r>
    <x v="0"/>
    <x v="0"/>
    <x v="5"/>
    <x v="10"/>
    <x v="89"/>
    <x v="2"/>
    <x v="0"/>
    <x v="72"/>
    <x v="17"/>
    <x v="3"/>
    <x v="18"/>
    <x v="9"/>
    <x v="3"/>
    <x v="64"/>
    <x v="3"/>
    <x v="0"/>
    <x v="187"/>
    <x v="21"/>
    <x v="4"/>
    <x v="198"/>
    <x v="226"/>
    <x v="63"/>
    <x v="2"/>
    <x v="3"/>
    <x v="4"/>
    <x v="10"/>
    <x v="10"/>
  </r>
  <r>
    <x v="0"/>
    <x v="0"/>
    <x v="5"/>
    <x v="10"/>
    <x v="89"/>
    <x v="2"/>
    <x v="0"/>
    <x v="72"/>
    <x v="17"/>
    <x v="3"/>
    <x v="18"/>
    <x v="9"/>
    <x v="3"/>
    <x v="64"/>
    <x v="3"/>
    <x v="0"/>
    <x v="187"/>
    <x v="21"/>
    <x v="4"/>
    <x v="198"/>
    <x v="226"/>
    <x v="65"/>
    <x v="2"/>
    <x v="5"/>
    <x v="4"/>
    <x v="10"/>
    <x v="10"/>
  </r>
  <r>
    <x v="0"/>
    <x v="0"/>
    <x v="5"/>
    <x v="10"/>
    <x v="89"/>
    <x v="2"/>
    <x v="0"/>
    <x v="72"/>
    <x v="17"/>
    <x v="3"/>
    <x v="18"/>
    <x v="9"/>
    <x v="3"/>
    <x v="64"/>
    <x v="3"/>
    <x v="0"/>
    <x v="187"/>
    <x v="21"/>
    <x v="4"/>
    <x v="198"/>
    <x v="226"/>
    <x v="94"/>
    <x v="2"/>
    <x v="71"/>
    <x v="4"/>
    <x v="10"/>
    <x v="10"/>
  </r>
  <r>
    <x v="0"/>
    <x v="0"/>
    <x v="5"/>
    <x v="9"/>
    <x v="56"/>
    <x v="2"/>
    <x v="0"/>
    <x v="72"/>
    <x v="17"/>
    <x v="3"/>
    <x v="18"/>
    <x v="9"/>
    <x v="3"/>
    <x v="62"/>
    <x v="3"/>
    <x v="0"/>
    <x v="95"/>
    <x v="0"/>
    <x v="0"/>
    <x v="104"/>
    <x v="311"/>
    <x v="105"/>
    <x v="3"/>
    <x v="105"/>
    <x v="7"/>
    <x v="17"/>
    <x v="17"/>
  </r>
  <r>
    <x v="0"/>
    <x v="0"/>
    <x v="5"/>
    <x v="9"/>
    <x v="89"/>
    <x v="2"/>
    <x v="0"/>
    <x v="72"/>
    <x v="17"/>
    <x v="3"/>
    <x v="18"/>
    <x v="9"/>
    <x v="3"/>
    <x v="64"/>
    <x v="3"/>
    <x v="0"/>
    <x v="187"/>
    <x v="21"/>
    <x v="4"/>
    <x v="198"/>
    <x v="190"/>
    <x v="9"/>
    <x v="1"/>
    <x v="90"/>
    <x v="1"/>
    <x v="3"/>
    <x v="3"/>
  </r>
  <r>
    <x v="0"/>
    <x v="0"/>
    <x v="5"/>
    <x v="2"/>
    <x v="89"/>
    <x v="2"/>
    <x v="0"/>
    <x v="5"/>
    <x v="4"/>
    <x v="0"/>
    <x v="7"/>
    <x v="3"/>
    <x v="1"/>
    <x v="64"/>
    <x v="3"/>
    <x v="0"/>
    <x v="15"/>
    <x v="8"/>
    <x v="2"/>
    <x v="43"/>
    <x v="311"/>
    <x v="105"/>
    <x v="3"/>
    <x v="105"/>
    <x v="7"/>
    <x v="17"/>
    <x v="17"/>
  </r>
  <r>
    <x v="0"/>
    <x v="0"/>
    <x v="5"/>
    <x v="2"/>
    <x v="89"/>
    <x v="2"/>
    <x v="0"/>
    <x v="72"/>
    <x v="17"/>
    <x v="3"/>
    <x v="18"/>
    <x v="9"/>
    <x v="3"/>
    <x v="64"/>
    <x v="3"/>
    <x v="0"/>
    <x v="187"/>
    <x v="21"/>
    <x v="4"/>
    <x v="198"/>
    <x v="78"/>
    <x v="85"/>
    <x v="2"/>
    <x v="42"/>
    <x v="4"/>
    <x v="7"/>
    <x v="7"/>
  </r>
  <r>
    <x v="0"/>
    <x v="0"/>
    <x v="5"/>
    <x v="2"/>
    <x v="89"/>
    <x v="2"/>
    <x v="0"/>
    <x v="72"/>
    <x v="17"/>
    <x v="3"/>
    <x v="18"/>
    <x v="9"/>
    <x v="3"/>
    <x v="64"/>
    <x v="3"/>
    <x v="0"/>
    <x v="187"/>
    <x v="21"/>
    <x v="4"/>
    <x v="198"/>
    <x v="132"/>
    <x v="83"/>
    <x v="2"/>
    <x v="55"/>
    <x v="4"/>
    <x v="16"/>
    <x v="16"/>
  </r>
  <r>
    <x v="0"/>
    <x v="0"/>
    <x v="5"/>
    <x v="2"/>
    <x v="89"/>
    <x v="2"/>
    <x v="0"/>
    <x v="72"/>
    <x v="17"/>
    <x v="3"/>
    <x v="18"/>
    <x v="9"/>
    <x v="3"/>
    <x v="64"/>
    <x v="3"/>
    <x v="0"/>
    <x v="187"/>
    <x v="21"/>
    <x v="4"/>
    <x v="198"/>
    <x v="62"/>
    <x v="4"/>
    <x v="1"/>
    <x v="62"/>
    <x v="1"/>
    <x v="3"/>
    <x v="3"/>
  </r>
  <r>
    <x v="0"/>
    <x v="0"/>
    <x v="5"/>
    <x v="4"/>
    <x v="0"/>
    <x v="2"/>
    <x v="0"/>
    <x v="72"/>
    <x v="17"/>
    <x v="3"/>
    <x v="18"/>
    <x v="9"/>
    <x v="3"/>
    <x v="64"/>
    <x v="3"/>
    <x v="0"/>
    <x v="4"/>
    <x v="0"/>
    <x v="0"/>
    <x v="4"/>
    <x v="311"/>
    <x v="105"/>
    <x v="3"/>
    <x v="105"/>
    <x v="7"/>
    <x v="17"/>
    <x v="17"/>
  </r>
  <r>
    <x v="0"/>
    <x v="0"/>
    <x v="5"/>
    <x v="4"/>
    <x v="89"/>
    <x v="2"/>
    <x v="0"/>
    <x v="72"/>
    <x v="17"/>
    <x v="3"/>
    <x v="18"/>
    <x v="9"/>
    <x v="3"/>
    <x v="64"/>
    <x v="3"/>
    <x v="0"/>
    <x v="187"/>
    <x v="21"/>
    <x v="4"/>
    <x v="198"/>
    <x v="8"/>
    <x v="67"/>
    <x v="2"/>
    <x v="43"/>
    <x v="6"/>
    <x v="7"/>
    <x v="7"/>
  </r>
  <r>
    <x v="0"/>
    <x v="0"/>
    <x v="5"/>
    <x v="4"/>
    <x v="89"/>
    <x v="2"/>
    <x v="0"/>
    <x v="72"/>
    <x v="17"/>
    <x v="3"/>
    <x v="18"/>
    <x v="9"/>
    <x v="3"/>
    <x v="64"/>
    <x v="3"/>
    <x v="0"/>
    <x v="187"/>
    <x v="21"/>
    <x v="4"/>
    <x v="198"/>
    <x v="67"/>
    <x v="12"/>
    <x v="1"/>
    <x v="72"/>
    <x v="4"/>
    <x v="11"/>
    <x v="11"/>
  </r>
  <r>
    <x v="0"/>
    <x v="0"/>
    <x v="5"/>
    <x v="4"/>
    <x v="89"/>
    <x v="2"/>
    <x v="0"/>
    <x v="72"/>
    <x v="17"/>
    <x v="3"/>
    <x v="18"/>
    <x v="9"/>
    <x v="3"/>
    <x v="64"/>
    <x v="3"/>
    <x v="0"/>
    <x v="187"/>
    <x v="21"/>
    <x v="4"/>
    <x v="198"/>
    <x v="7"/>
    <x v="10"/>
    <x v="1"/>
    <x v="93"/>
    <x v="1"/>
    <x v="6"/>
    <x v="6"/>
  </r>
  <r>
    <x v="1"/>
    <x v="4"/>
    <x v="74"/>
    <x v="12"/>
    <x v="89"/>
    <x v="2"/>
    <x v="0"/>
    <x v="72"/>
    <x v="17"/>
    <x v="3"/>
    <x v="18"/>
    <x v="9"/>
    <x v="3"/>
    <x v="64"/>
    <x v="3"/>
    <x v="0"/>
    <x v="187"/>
    <x v="21"/>
    <x v="4"/>
    <x v="198"/>
    <x v="311"/>
    <x v="105"/>
    <x v="3"/>
    <x v="105"/>
    <x v="7"/>
    <x v="17"/>
    <x v="17"/>
  </r>
  <r>
    <x v="1"/>
    <x v="4"/>
    <x v="74"/>
    <x v="12"/>
    <x v="89"/>
    <x v="2"/>
    <x v="0"/>
    <x v="72"/>
    <x v="17"/>
    <x v="3"/>
    <x v="18"/>
    <x v="9"/>
    <x v="3"/>
    <x v="64"/>
    <x v="3"/>
    <x v="0"/>
    <x v="187"/>
    <x v="21"/>
    <x v="4"/>
    <x v="198"/>
    <x v="311"/>
    <x v="105"/>
    <x v="3"/>
    <x v="105"/>
    <x v="7"/>
    <x v="17"/>
    <x v="17"/>
  </r>
  <r>
    <x v="0"/>
    <x v="0"/>
    <x v="73"/>
    <x v="12"/>
    <x v="89"/>
    <x v="2"/>
    <x v="0"/>
    <x v="72"/>
    <x v="17"/>
    <x v="3"/>
    <x v="18"/>
    <x v="9"/>
    <x v="3"/>
    <x v="64"/>
    <x v="3"/>
    <x v="0"/>
    <x v="187"/>
    <x v="21"/>
    <x v="4"/>
    <x v="198"/>
    <x v="311"/>
    <x v="105"/>
    <x v="3"/>
    <x v="105"/>
    <x v="7"/>
    <x v="17"/>
    <x v="17"/>
  </r>
  <r>
    <x v="0"/>
    <x v="0"/>
    <x v="73"/>
    <x v="8"/>
    <x v="54"/>
    <x v="2"/>
    <x v="0"/>
    <x v="72"/>
    <x v="17"/>
    <x v="3"/>
    <x v="18"/>
    <x v="9"/>
    <x v="3"/>
    <x v="64"/>
    <x v="3"/>
    <x v="0"/>
    <x v="97"/>
    <x v="0"/>
    <x v="0"/>
    <x v="106"/>
    <x v="311"/>
    <x v="105"/>
    <x v="3"/>
    <x v="105"/>
    <x v="7"/>
    <x v="17"/>
    <x v="17"/>
  </r>
  <r>
    <x v="0"/>
    <x v="0"/>
    <x v="73"/>
    <x v="8"/>
    <x v="89"/>
    <x v="2"/>
    <x v="0"/>
    <x v="72"/>
    <x v="17"/>
    <x v="3"/>
    <x v="18"/>
    <x v="9"/>
    <x v="3"/>
    <x v="64"/>
    <x v="3"/>
    <x v="0"/>
    <x v="187"/>
    <x v="21"/>
    <x v="4"/>
    <x v="198"/>
    <x v="192"/>
    <x v="82"/>
    <x v="2"/>
    <x v="54"/>
    <x v="4"/>
    <x v="6"/>
    <x v="6"/>
  </r>
  <r>
    <x v="0"/>
    <x v="0"/>
    <x v="73"/>
    <x v="8"/>
    <x v="89"/>
    <x v="2"/>
    <x v="0"/>
    <x v="72"/>
    <x v="17"/>
    <x v="3"/>
    <x v="18"/>
    <x v="9"/>
    <x v="3"/>
    <x v="64"/>
    <x v="3"/>
    <x v="0"/>
    <x v="187"/>
    <x v="21"/>
    <x v="4"/>
    <x v="198"/>
    <x v="192"/>
    <x v="60"/>
    <x v="2"/>
    <x v="17"/>
    <x v="4"/>
    <x v="6"/>
    <x v="6"/>
  </r>
  <r>
    <x v="0"/>
    <x v="0"/>
    <x v="73"/>
    <x v="8"/>
    <x v="89"/>
    <x v="2"/>
    <x v="0"/>
    <x v="72"/>
    <x v="17"/>
    <x v="3"/>
    <x v="18"/>
    <x v="9"/>
    <x v="3"/>
    <x v="64"/>
    <x v="3"/>
    <x v="0"/>
    <x v="187"/>
    <x v="21"/>
    <x v="4"/>
    <x v="198"/>
    <x v="192"/>
    <x v="73"/>
    <x v="2"/>
    <x v="38"/>
    <x v="4"/>
    <x v="2"/>
    <x v="2"/>
  </r>
  <r>
    <x v="0"/>
    <x v="0"/>
    <x v="73"/>
    <x v="8"/>
    <x v="89"/>
    <x v="2"/>
    <x v="0"/>
    <x v="72"/>
    <x v="17"/>
    <x v="3"/>
    <x v="18"/>
    <x v="9"/>
    <x v="3"/>
    <x v="64"/>
    <x v="3"/>
    <x v="0"/>
    <x v="187"/>
    <x v="21"/>
    <x v="4"/>
    <x v="198"/>
    <x v="192"/>
    <x v="48"/>
    <x v="1"/>
    <x v="88"/>
    <x v="4"/>
    <x v="6"/>
    <x v="6"/>
  </r>
  <r>
    <x v="0"/>
    <x v="0"/>
    <x v="73"/>
    <x v="8"/>
    <x v="89"/>
    <x v="2"/>
    <x v="0"/>
    <x v="72"/>
    <x v="17"/>
    <x v="3"/>
    <x v="18"/>
    <x v="9"/>
    <x v="3"/>
    <x v="64"/>
    <x v="3"/>
    <x v="0"/>
    <x v="187"/>
    <x v="21"/>
    <x v="4"/>
    <x v="198"/>
    <x v="192"/>
    <x v="80"/>
    <x v="2"/>
    <x v="56"/>
    <x v="4"/>
    <x v="16"/>
    <x v="16"/>
  </r>
  <r>
    <x v="0"/>
    <x v="0"/>
    <x v="73"/>
    <x v="8"/>
    <x v="89"/>
    <x v="2"/>
    <x v="0"/>
    <x v="72"/>
    <x v="17"/>
    <x v="3"/>
    <x v="18"/>
    <x v="9"/>
    <x v="3"/>
    <x v="64"/>
    <x v="3"/>
    <x v="0"/>
    <x v="187"/>
    <x v="21"/>
    <x v="4"/>
    <x v="198"/>
    <x v="49"/>
    <x v="26"/>
    <x v="1"/>
    <x v="30"/>
    <x v="1"/>
    <x v="6"/>
    <x v="6"/>
  </r>
  <r>
    <x v="0"/>
    <x v="0"/>
    <x v="73"/>
    <x v="7"/>
    <x v="89"/>
    <x v="2"/>
    <x v="0"/>
    <x v="59"/>
    <x v="11"/>
    <x v="3"/>
    <x v="13"/>
    <x v="4"/>
    <x v="3"/>
    <x v="48"/>
    <x v="3"/>
    <x v="0"/>
    <x v="170"/>
    <x v="16"/>
    <x v="0"/>
    <x v="184"/>
    <x v="311"/>
    <x v="105"/>
    <x v="3"/>
    <x v="105"/>
    <x v="7"/>
    <x v="17"/>
    <x v="17"/>
  </r>
  <r>
    <x v="0"/>
    <x v="0"/>
    <x v="73"/>
    <x v="7"/>
    <x v="89"/>
    <x v="2"/>
    <x v="0"/>
    <x v="72"/>
    <x v="17"/>
    <x v="3"/>
    <x v="18"/>
    <x v="9"/>
    <x v="3"/>
    <x v="64"/>
    <x v="3"/>
    <x v="0"/>
    <x v="187"/>
    <x v="21"/>
    <x v="4"/>
    <x v="198"/>
    <x v="295"/>
    <x v="62"/>
    <x v="2"/>
    <x v="12"/>
    <x v="4"/>
    <x v="3"/>
    <x v="3"/>
  </r>
  <r>
    <x v="0"/>
    <x v="0"/>
    <x v="73"/>
    <x v="7"/>
    <x v="89"/>
    <x v="2"/>
    <x v="0"/>
    <x v="72"/>
    <x v="17"/>
    <x v="3"/>
    <x v="18"/>
    <x v="9"/>
    <x v="3"/>
    <x v="64"/>
    <x v="3"/>
    <x v="0"/>
    <x v="187"/>
    <x v="21"/>
    <x v="4"/>
    <x v="198"/>
    <x v="295"/>
    <x v="58"/>
    <x v="2"/>
    <x v="26"/>
    <x v="4"/>
    <x v="3"/>
    <x v="3"/>
  </r>
  <r>
    <x v="0"/>
    <x v="0"/>
    <x v="73"/>
    <x v="7"/>
    <x v="89"/>
    <x v="2"/>
    <x v="0"/>
    <x v="72"/>
    <x v="17"/>
    <x v="3"/>
    <x v="18"/>
    <x v="9"/>
    <x v="3"/>
    <x v="64"/>
    <x v="3"/>
    <x v="0"/>
    <x v="187"/>
    <x v="21"/>
    <x v="4"/>
    <x v="198"/>
    <x v="233"/>
    <x v="75"/>
    <x v="2"/>
    <x v="102"/>
    <x v="1"/>
    <x v="2"/>
    <x v="2"/>
  </r>
  <r>
    <x v="0"/>
    <x v="0"/>
    <x v="73"/>
    <x v="7"/>
    <x v="89"/>
    <x v="2"/>
    <x v="0"/>
    <x v="72"/>
    <x v="17"/>
    <x v="3"/>
    <x v="18"/>
    <x v="9"/>
    <x v="3"/>
    <x v="64"/>
    <x v="3"/>
    <x v="0"/>
    <x v="187"/>
    <x v="21"/>
    <x v="4"/>
    <x v="198"/>
    <x v="187"/>
    <x v="73"/>
    <x v="2"/>
    <x v="38"/>
    <x v="4"/>
    <x v="2"/>
    <x v="2"/>
  </r>
  <r>
    <x v="0"/>
    <x v="0"/>
    <x v="73"/>
    <x v="7"/>
    <x v="89"/>
    <x v="2"/>
    <x v="0"/>
    <x v="72"/>
    <x v="17"/>
    <x v="3"/>
    <x v="18"/>
    <x v="9"/>
    <x v="3"/>
    <x v="64"/>
    <x v="3"/>
    <x v="0"/>
    <x v="187"/>
    <x v="21"/>
    <x v="4"/>
    <x v="198"/>
    <x v="295"/>
    <x v="38"/>
    <x v="1"/>
    <x v="87"/>
    <x v="4"/>
    <x v="3"/>
    <x v="3"/>
  </r>
  <r>
    <x v="0"/>
    <x v="0"/>
    <x v="73"/>
    <x v="7"/>
    <x v="89"/>
    <x v="2"/>
    <x v="0"/>
    <x v="72"/>
    <x v="17"/>
    <x v="3"/>
    <x v="18"/>
    <x v="9"/>
    <x v="3"/>
    <x v="64"/>
    <x v="3"/>
    <x v="0"/>
    <x v="187"/>
    <x v="21"/>
    <x v="4"/>
    <x v="198"/>
    <x v="295"/>
    <x v="81"/>
    <x v="2"/>
    <x v="59"/>
    <x v="4"/>
    <x v="16"/>
    <x v="16"/>
  </r>
  <r>
    <x v="0"/>
    <x v="0"/>
    <x v="73"/>
    <x v="10"/>
    <x v="54"/>
    <x v="2"/>
    <x v="0"/>
    <x v="72"/>
    <x v="17"/>
    <x v="3"/>
    <x v="18"/>
    <x v="9"/>
    <x v="3"/>
    <x v="64"/>
    <x v="3"/>
    <x v="0"/>
    <x v="97"/>
    <x v="0"/>
    <x v="0"/>
    <x v="106"/>
    <x v="311"/>
    <x v="105"/>
    <x v="3"/>
    <x v="105"/>
    <x v="7"/>
    <x v="17"/>
    <x v="17"/>
  </r>
  <r>
    <x v="0"/>
    <x v="0"/>
    <x v="73"/>
    <x v="10"/>
    <x v="89"/>
    <x v="2"/>
    <x v="0"/>
    <x v="72"/>
    <x v="17"/>
    <x v="3"/>
    <x v="18"/>
    <x v="9"/>
    <x v="3"/>
    <x v="64"/>
    <x v="3"/>
    <x v="0"/>
    <x v="187"/>
    <x v="21"/>
    <x v="4"/>
    <x v="198"/>
    <x v="192"/>
    <x v="72"/>
    <x v="2"/>
    <x v="34"/>
    <x v="4"/>
    <x v="4"/>
    <x v="4"/>
  </r>
  <r>
    <x v="0"/>
    <x v="0"/>
    <x v="73"/>
    <x v="10"/>
    <x v="89"/>
    <x v="2"/>
    <x v="0"/>
    <x v="72"/>
    <x v="17"/>
    <x v="3"/>
    <x v="18"/>
    <x v="9"/>
    <x v="3"/>
    <x v="64"/>
    <x v="3"/>
    <x v="0"/>
    <x v="187"/>
    <x v="21"/>
    <x v="4"/>
    <x v="198"/>
    <x v="212"/>
    <x v="29"/>
    <x v="1"/>
    <x v="95"/>
    <x v="1"/>
    <x v="4"/>
    <x v="4"/>
  </r>
  <r>
    <x v="0"/>
    <x v="0"/>
    <x v="73"/>
    <x v="10"/>
    <x v="89"/>
    <x v="2"/>
    <x v="0"/>
    <x v="72"/>
    <x v="17"/>
    <x v="3"/>
    <x v="18"/>
    <x v="9"/>
    <x v="3"/>
    <x v="64"/>
    <x v="3"/>
    <x v="0"/>
    <x v="187"/>
    <x v="21"/>
    <x v="4"/>
    <x v="198"/>
    <x v="192"/>
    <x v="63"/>
    <x v="2"/>
    <x v="3"/>
    <x v="4"/>
    <x v="10"/>
    <x v="10"/>
  </r>
  <r>
    <x v="0"/>
    <x v="0"/>
    <x v="73"/>
    <x v="10"/>
    <x v="89"/>
    <x v="2"/>
    <x v="0"/>
    <x v="72"/>
    <x v="17"/>
    <x v="3"/>
    <x v="18"/>
    <x v="9"/>
    <x v="3"/>
    <x v="64"/>
    <x v="3"/>
    <x v="0"/>
    <x v="187"/>
    <x v="21"/>
    <x v="4"/>
    <x v="198"/>
    <x v="192"/>
    <x v="65"/>
    <x v="2"/>
    <x v="5"/>
    <x v="4"/>
    <x v="10"/>
    <x v="10"/>
  </r>
  <r>
    <x v="0"/>
    <x v="0"/>
    <x v="73"/>
    <x v="10"/>
    <x v="89"/>
    <x v="2"/>
    <x v="0"/>
    <x v="72"/>
    <x v="17"/>
    <x v="3"/>
    <x v="18"/>
    <x v="9"/>
    <x v="3"/>
    <x v="64"/>
    <x v="3"/>
    <x v="0"/>
    <x v="187"/>
    <x v="21"/>
    <x v="4"/>
    <x v="198"/>
    <x v="192"/>
    <x v="94"/>
    <x v="2"/>
    <x v="71"/>
    <x v="4"/>
    <x v="10"/>
    <x v="10"/>
  </r>
  <r>
    <x v="0"/>
    <x v="0"/>
    <x v="73"/>
    <x v="4"/>
    <x v="0"/>
    <x v="2"/>
    <x v="0"/>
    <x v="72"/>
    <x v="17"/>
    <x v="3"/>
    <x v="18"/>
    <x v="9"/>
    <x v="3"/>
    <x v="64"/>
    <x v="3"/>
    <x v="0"/>
    <x v="4"/>
    <x v="0"/>
    <x v="0"/>
    <x v="4"/>
    <x v="311"/>
    <x v="105"/>
    <x v="3"/>
    <x v="105"/>
    <x v="7"/>
    <x v="17"/>
    <x v="17"/>
  </r>
  <r>
    <x v="0"/>
    <x v="0"/>
    <x v="73"/>
    <x v="4"/>
    <x v="89"/>
    <x v="2"/>
    <x v="0"/>
    <x v="72"/>
    <x v="17"/>
    <x v="3"/>
    <x v="18"/>
    <x v="9"/>
    <x v="3"/>
    <x v="64"/>
    <x v="3"/>
    <x v="0"/>
    <x v="187"/>
    <x v="21"/>
    <x v="4"/>
    <x v="198"/>
    <x v="39"/>
    <x v="27"/>
    <x v="1"/>
    <x v="77"/>
    <x v="6"/>
    <x v="7"/>
    <x v="7"/>
  </r>
  <r>
    <x v="0"/>
    <x v="0"/>
    <x v="73"/>
    <x v="4"/>
    <x v="89"/>
    <x v="2"/>
    <x v="0"/>
    <x v="72"/>
    <x v="17"/>
    <x v="3"/>
    <x v="18"/>
    <x v="9"/>
    <x v="3"/>
    <x v="64"/>
    <x v="3"/>
    <x v="0"/>
    <x v="187"/>
    <x v="21"/>
    <x v="4"/>
    <x v="198"/>
    <x v="8"/>
    <x v="67"/>
    <x v="2"/>
    <x v="43"/>
    <x v="6"/>
    <x v="7"/>
    <x v="7"/>
  </r>
  <r>
    <x v="0"/>
    <x v="0"/>
    <x v="73"/>
    <x v="4"/>
    <x v="89"/>
    <x v="2"/>
    <x v="0"/>
    <x v="72"/>
    <x v="17"/>
    <x v="3"/>
    <x v="18"/>
    <x v="9"/>
    <x v="3"/>
    <x v="64"/>
    <x v="3"/>
    <x v="0"/>
    <x v="187"/>
    <x v="21"/>
    <x v="4"/>
    <x v="198"/>
    <x v="67"/>
    <x v="12"/>
    <x v="1"/>
    <x v="72"/>
    <x v="4"/>
    <x v="11"/>
    <x v="11"/>
  </r>
  <r>
    <x v="0"/>
    <x v="0"/>
    <x v="73"/>
    <x v="4"/>
    <x v="89"/>
    <x v="2"/>
    <x v="0"/>
    <x v="72"/>
    <x v="17"/>
    <x v="3"/>
    <x v="18"/>
    <x v="9"/>
    <x v="3"/>
    <x v="64"/>
    <x v="3"/>
    <x v="0"/>
    <x v="187"/>
    <x v="21"/>
    <x v="4"/>
    <x v="198"/>
    <x v="7"/>
    <x v="11"/>
    <x v="1"/>
    <x v="94"/>
    <x v="1"/>
    <x v="6"/>
    <x v="6"/>
  </r>
  <r>
    <x v="0"/>
    <x v="0"/>
    <x v="73"/>
    <x v="2"/>
    <x v="89"/>
    <x v="2"/>
    <x v="0"/>
    <x v="9"/>
    <x v="7"/>
    <x v="3"/>
    <x v="3"/>
    <x v="1"/>
    <x v="3"/>
    <x v="64"/>
    <x v="3"/>
    <x v="0"/>
    <x v="5"/>
    <x v="4"/>
    <x v="0"/>
    <x v="16"/>
    <x v="311"/>
    <x v="105"/>
    <x v="3"/>
    <x v="105"/>
    <x v="7"/>
    <x v="17"/>
    <x v="17"/>
  </r>
  <r>
    <x v="0"/>
    <x v="0"/>
    <x v="73"/>
    <x v="2"/>
    <x v="89"/>
    <x v="2"/>
    <x v="0"/>
    <x v="72"/>
    <x v="17"/>
    <x v="3"/>
    <x v="18"/>
    <x v="9"/>
    <x v="3"/>
    <x v="64"/>
    <x v="3"/>
    <x v="0"/>
    <x v="187"/>
    <x v="21"/>
    <x v="4"/>
    <x v="198"/>
    <x v="31"/>
    <x v="70"/>
    <x v="2"/>
    <x v="41"/>
    <x v="4"/>
    <x v="7"/>
    <x v="7"/>
  </r>
  <r>
    <x v="0"/>
    <x v="0"/>
    <x v="73"/>
    <x v="2"/>
    <x v="89"/>
    <x v="2"/>
    <x v="0"/>
    <x v="72"/>
    <x v="17"/>
    <x v="3"/>
    <x v="18"/>
    <x v="9"/>
    <x v="3"/>
    <x v="64"/>
    <x v="3"/>
    <x v="0"/>
    <x v="187"/>
    <x v="21"/>
    <x v="4"/>
    <x v="198"/>
    <x v="65"/>
    <x v="83"/>
    <x v="2"/>
    <x v="55"/>
    <x v="4"/>
    <x v="16"/>
    <x v="16"/>
  </r>
  <r>
    <x v="0"/>
    <x v="0"/>
    <x v="73"/>
    <x v="2"/>
    <x v="89"/>
    <x v="2"/>
    <x v="0"/>
    <x v="72"/>
    <x v="17"/>
    <x v="3"/>
    <x v="18"/>
    <x v="9"/>
    <x v="3"/>
    <x v="64"/>
    <x v="3"/>
    <x v="0"/>
    <x v="187"/>
    <x v="21"/>
    <x v="4"/>
    <x v="198"/>
    <x v="55"/>
    <x v="4"/>
    <x v="1"/>
    <x v="62"/>
    <x v="1"/>
    <x v="3"/>
    <x v="3"/>
  </r>
  <r>
    <x v="0"/>
    <x v="0"/>
    <x v="73"/>
    <x v="0"/>
    <x v="0"/>
    <x v="2"/>
    <x v="0"/>
    <x v="72"/>
    <x v="17"/>
    <x v="3"/>
    <x v="18"/>
    <x v="9"/>
    <x v="3"/>
    <x v="64"/>
    <x v="3"/>
    <x v="0"/>
    <x v="4"/>
    <x v="0"/>
    <x v="0"/>
    <x v="4"/>
    <x v="311"/>
    <x v="105"/>
    <x v="3"/>
    <x v="105"/>
    <x v="7"/>
    <x v="17"/>
    <x v="17"/>
  </r>
  <r>
    <x v="0"/>
    <x v="0"/>
    <x v="73"/>
    <x v="0"/>
    <x v="89"/>
    <x v="2"/>
    <x v="0"/>
    <x v="72"/>
    <x v="17"/>
    <x v="3"/>
    <x v="18"/>
    <x v="9"/>
    <x v="3"/>
    <x v="64"/>
    <x v="3"/>
    <x v="0"/>
    <x v="187"/>
    <x v="21"/>
    <x v="4"/>
    <x v="198"/>
    <x v="8"/>
    <x v="99"/>
    <x v="0"/>
    <x v="48"/>
    <x v="0"/>
    <x v="14"/>
    <x v="14"/>
  </r>
  <r>
    <x v="0"/>
    <x v="0"/>
    <x v="73"/>
    <x v="0"/>
    <x v="89"/>
    <x v="2"/>
    <x v="0"/>
    <x v="72"/>
    <x v="17"/>
    <x v="3"/>
    <x v="18"/>
    <x v="9"/>
    <x v="3"/>
    <x v="64"/>
    <x v="3"/>
    <x v="0"/>
    <x v="187"/>
    <x v="21"/>
    <x v="4"/>
    <x v="198"/>
    <x v="39"/>
    <x v="24"/>
    <x v="1"/>
    <x v="103"/>
    <x v="6"/>
    <x v="14"/>
    <x v="14"/>
  </r>
  <r>
    <x v="0"/>
    <x v="0"/>
    <x v="73"/>
    <x v="0"/>
    <x v="89"/>
    <x v="2"/>
    <x v="0"/>
    <x v="72"/>
    <x v="17"/>
    <x v="3"/>
    <x v="18"/>
    <x v="9"/>
    <x v="3"/>
    <x v="64"/>
    <x v="3"/>
    <x v="0"/>
    <x v="187"/>
    <x v="21"/>
    <x v="4"/>
    <x v="198"/>
    <x v="39"/>
    <x v="30"/>
    <x v="1"/>
    <x v="25"/>
    <x v="6"/>
    <x v="14"/>
    <x v="14"/>
  </r>
  <r>
    <x v="0"/>
    <x v="0"/>
    <x v="73"/>
    <x v="0"/>
    <x v="89"/>
    <x v="2"/>
    <x v="0"/>
    <x v="72"/>
    <x v="17"/>
    <x v="3"/>
    <x v="18"/>
    <x v="9"/>
    <x v="3"/>
    <x v="64"/>
    <x v="3"/>
    <x v="0"/>
    <x v="187"/>
    <x v="21"/>
    <x v="4"/>
    <x v="198"/>
    <x v="52"/>
    <x v="31"/>
    <x v="1"/>
    <x v="14"/>
    <x v="6"/>
    <x v="14"/>
    <x v="14"/>
  </r>
  <r>
    <x v="0"/>
    <x v="0"/>
    <x v="73"/>
    <x v="0"/>
    <x v="89"/>
    <x v="2"/>
    <x v="0"/>
    <x v="72"/>
    <x v="17"/>
    <x v="3"/>
    <x v="18"/>
    <x v="9"/>
    <x v="3"/>
    <x v="64"/>
    <x v="3"/>
    <x v="0"/>
    <x v="187"/>
    <x v="21"/>
    <x v="4"/>
    <x v="198"/>
    <x v="66"/>
    <x v="28"/>
    <x v="1"/>
    <x v="1"/>
    <x v="6"/>
    <x v="14"/>
    <x v="14"/>
  </r>
  <r>
    <x v="0"/>
    <x v="0"/>
    <x v="73"/>
    <x v="0"/>
    <x v="89"/>
    <x v="2"/>
    <x v="0"/>
    <x v="72"/>
    <x v="17"/>
    <x v="3"/>
    <x v="18"/>
    <x v="9"/>
    <x v="3"/>
    <x v="64"/>
    <x v="3"/>
    <x v="0"/>
    <x v="187"/>
    <x v="21"/>
    <x v="4"/>
    <x v="198"/>
    <x v="39"/>
    <x v="6"/>
    <x v="1"/>
    <x v="80"/>
    <x v="6"/>
    <x v="14"/>
    <x v="14"/>
  </r>
  <r>
    <x v="0"/>
    <x v="0"/>
    <x v="73"/>
    <x v="0"/>
    <x v="89"/>
    <x v="2"/>
    <x v="0"/>
    <x v="72"/>
    <x v="17"/>
    <x v="3"/>
    <x v="18"/>
    <x v="9"/>
    <x v="3"/>
    <x v="64"/>
    <x v="3"/>
    <x v="0"/>
    <x v="187"/>
    <x v="21"/>
    <x v="4"/>
    <x v="198"/>
    <x v="24"/>
    <x v="5"/>
    <x v="1"/>
    <x v="81"/>
    <x v="6"/>
    <x v="14"/>
    <x v="14"/>
  </r>
  <r>
    <x v="0"/>
    <x v="0"/>
    <x v="73"/>
    <x v="0"/>
    <x v="89"/>
    <x v="2"/>
    <x v="0"/>
    <x v="72"/>
    <x v="17"/>
    <x v="3"/>
    <x v="18"/>
    <x v="9"/>
    <x v="3"/>
    <x v="64"/>
    <x v="3"/>
    <x v="0"/>
    <x v="187"/>
    <x v="21"/>
    <x v="4"/>
    <x v="198"/>
    <x v="39"/>
    <x v="46"/>
    <x v="1"/>
    <x v="21"/>
    <x v="6"/>
    <x v="14"/>
    <x v="14"/>
  </r>
  <r>
    <x v="0"/>
    <x v="0"/>
    <x v="73"/>
    <x v="0"/>
    <x v="89"/>
    <x v="2"/>
    <x v="0"/>
    <x v="72"/>
    <x v="17"/>
    <x v="3"/>
    <x v="18"/>
    <x v="9"/>
    <x v="3"/>
    <x v="64"/>
    <x v="3"/>
    <x v="0"/>
    <x v="187"/>
    <x v="21"/>
    <x v="4"/>
    <x v="198"/>
    <x v="24"/>
    <x v="15"/>
    <x v="1"/>
    <x v="7"/>
    <x v="6"/>
    <x v="14"/>
    <x v="14"/>
  </r>
  <r>
    <x v="0"/>
    <x v="0"/>
    <x v="73"/>
    <x v="0"/>
    <x v="89"/>
    <x v="2"/>
    <x v="0"/>
    <x v="72"/>
    <x v="17"/>
    <x v="3"/>
    <x v="18"/>
    <x v="9"/>
    <x v="3"/>
    <x v="64"/>
    <x v="3"/>
    <x v="0"/>
    <x v="187"/>
    <x v="21"/>
    <x v="4"/>
    <x v="198"/>
    <x v="6"/>
    <x v="3"/>
    <x v="1"/>
    <x v="89"/>
    <x v="4"/>
    <x v="14"/>
    <x v="14"/>
  </r>
  <r>
    <x v="0"/>
    <x v="0"/>
    <x v="73"/>
    <x v="11"/>
    <x v="89"/>
    <x v="2"/>
    <x v="0"/>
    <x v="8"/>
    <x v="17"/>
    <x v="3"/>
    <x v="5"/>
    <x v="9"/>
    <x v="3"/>
    <x v="64"/>
    <x v="3"/>
    <x v="0"/>
    <x v="12"/>
    <x v="0"/>
    <x v="0"/>
    <x v="12"/>
    <x v="311"/>
    <x v="105"/>
    <x v="3"/>
    <x v="105"/>
    <x v="7"/>
    <x v="17"/>
    <x v="17"/>
  </r>
  <r>
    <x v="0"/>
    <x v="0"/>
    <x v="73"/>
    <x v="11"/>
    <x v="89"/>
    <x v="2"/>
    <x v="0"/>
    <x v="72"/>
    <x v="17"/>
    <x v="3"/>
    <x v="18"/>
    <x v="9"/>
    <x v="3"/>
    <x v="64"/>
    <x v="3"/>
    <x v="0"/>
    <x v="187"/>
    <x v="21"/>
    <x v="4"/>
    <x v="198"/>
    <x v="22"/>
    <x v="2"/>
    <x v="1"/>
    <x v="28"/>
    <x v="4"/>
    <x v="7"/>
    <x v="7"/>
  </r>
  <r>
    <x v="1"/>
    <x v="4"/>
    <x v="74"/>
    <x v="12"/>
    <x v="89"/>
    <x v="2"/>
    <x v="0"/>
    <x v="72"/>
    <x v="17"/>
    <x v="3"/>
    <x v="18"/>
    <x v="9"/>
    <x v="3"/>
    <x v="64"/>
    <x v="3"/>
    <x v="0"/>
    <x v="187"/>
    <x v="21"/>
    <x v="4"/>
    <x v="198"/>
    <x v="311"/>
    <x v="105"/>
    <x v="3"/>
    <x v="105"/>
    <x v="7"/>
    <x v="17"/>
    <x v="17"/>
  </r>
  <r>
    <x v="1"/>
    <x v="4"/>
    <x v="74"/>
    <x v="12"/>
    <x v="89"/>
    <x v="2"/>
    <x v="0"/>
    <x v="72"/>
    <x v="17"/>
    <x v="3"/>
    <x v="18"/>
    <x v="9"/>
    <x v="3"/>
    <x v="64"/>
    <x v="3"/>
    <x v="0"/>
    <x v="187"/>
    <x v="21"/>
    <x v="4"/>
    <x v="198"/>
    <x v="311"/>
    <x v="105"/>
    <x v="3"/>
    <x v="105"/>
    <x v="7"/>
    <x v="17"/>
    <x v="17"/>
  </r>
  <r>
    <x v="0"/>
    <x v="0"/>
    <x v="2"/>
    <x v="12"/>
    <x v="89"/>
    <x v="2"/>
    <x v="0"/>
    <x v="72"/>
    <x v="17"/>
    <x v="3"/>
    <x v="18"/>
    <x v="9"/>
    <x v="3"/>
    <x v="64"/>
    <x v="3"/>
    <x v="0"/>
    <x v="187"/>
    <x v="21"/>
    <x v="4"/>
    <x v="198"/>
    <x v="311"/>
    <x v="105"/>
    <x v="3"/>
    <x v="105"/>
    <x v="7"/>
    <x v="17"/>
    <x v="17"/>
  </r>
  <r>
    <x v="0"/>
    <x v="0"/>
    <x v="2"/>
    <x v="8"/>
    <x v="77"/>
    <x v="2"/>
    <x v="0"/>
    <x v="72"/>
    <x v="17"/>
    <x v="3"/>
    <x v="18"/>
    <x v="9"/>
    <x v="3"/>
    <x v="64"/>
    <x v="3"/>
    <x v="0"/>
    <x v="158"/>
    <x v="0"/>
    <x v="0"/>
    <x v="167"/>
    <x v="311"/>
    <x v="105"/>
    <x v="3"/>
    <x v="105"/>
    <x v="7"/>
    <x v="17"/>
    <x v="17"/>
  </r>
  <r>
    <x v="0"/>
    <x v="0"/>
    <x v="2"/>
    <x v="8"/>
    <x v="89"/>
    <x v="2"/>
    <x v="0"/>
    <x v="72"/>
    <x v="17"/>
    <x v="3"/>
    <x v="18"/>
    <x v="9"/>
    <x v="3"/>
    <x v="64"/>
    <x v="3"/>
    <x v="0"/>
    <x v="187"/>
    <x v="21"/>
    <x v="4"/>
    <x v="198"/>
    <x v="277"/>
    <x v="82"/>
    <x v="2"/>
    <x v="54"/>
    <x v="4"/>
    <x v="6"/>
    <x v="6"/>
  </r>
  <r>
    <x v="0"/>
    <x v="0"/>
    <x v="2"/>
    <x v="8"/>
    <x v="89"/>
    <x v="2"/>
    <x v="0"/>
    <x v="72"/>
    <x v="17"/>
    <x v="3"/>
    <x v="18"/>
    <x v="9"/>
    <x v="3"/>
    <x v="64"/>
    <x v="3"/>
    <x v="0"/>
    <x v="187"/>
    <x v="21"/>
    <x v="4"/>
    <x v="198"/>
    <x v="277"/>
    <x v="59"/>
    <x v="2"/>
    <x v="18"/>
    <x v="4"/>
    <x v="6"/>
    <x v="6"/>
  </r>
  <r>
    <x v="0"/>
    <x v="0"/>
    <x v="2"/>
    <x v="8"/>
    <x v="89"/>
    <x v="2"/>
    <x v="0"/>
    <x v="72"/>
    <x v="17"/>
    <x v="3"/>
    <x v="18"/>
    <x v="9"/>
    <x v="3"/>
    <x v="64"/>
    <x v="3"/>
    <x v="0"/>
    <x v="187"/>
    <x v="21"/>
    <x v="4"/>
    <x v="198"/>
    <x v="277"/>
    <x v="93"/>
    <x v="2"/>
    <x v="74"/>
    <x v="4"/>
    <x v="6"/>
    <x v="6"/>
  </r>
  <r>
    <x v="0"/>
    <x v="0"/>
    <x v="2"/>
    <x v="8"/>
    <x v="89"/>
    <x v="2"/>
    <x v="0"/>
    <x v="72"/>
    <x v="17"/>
    <x v="3"/>
    <x v="18"/>
    <x v="9"/>
    <x v="3"/>
    <x v="64"/>
    <x v="3"/>
    <x v="0"/>
    <x v="187"/>
    <x v="21"/>
    <x v="4"/>
    <x v="198"/>
    <x v="277"/>
    <x v="16"/>
    <x v="1"/>
    <x v="60"/>
    <x v="4"/>
    <x v="16"/>
    <x v="16"/>
  </r>
  <r>
    <x v="0"/>
    <x v="0"/>
    <x v="2"/>
    <x v="7"/>
    <x v="89"/>
    <x v="2"/>
    <x v="0"/>
    <x v="61"/>
    <x v="17"/>
    <x v="3"/>
    <x v="13"/>
    <x v="9"/>
    <x v="3"/>
    <x v="17"/>
    <x v="3"/>
    <x v="0"/>
    <x v="171"/>
    <x v="0"/>
    <x v="0"/>
    <x v="179"/>
    <x v="311"/>
    <x v="105"/>
    <x v="3"/>
    <x v="105"/>
    <x v="7"/>
    <x v="17"/>
    <x v="17"/>
  </r>
  <r>
    <x v="0"/>
    <x v="0"/>
    <x v="2"/>
    <x v="7"/>
    <x v="89"/>
    <x v="2"/>
    <x v="0"/>
    <x v="72"/>
    <x v="17"/>
    <x v="3"/>
    <x v="18"/>
    <x v="9"/>
    <x v="3"/>
    <x v="64"/>
    <x v="3"/>
    <x v="0"/>
    <x v="187"/>
    <x v="21"/>
    <x v="4"/>
    <x v="198"/>
    <x v="290"/>
    <x v="62"/>
    <x v="2"/>
    <x v="12"/>
    <x v="4"/>
    <x v="3"/>
    <x v="3"/>
  </r>
  <r>
    <x v="0"/>
    <x v="0"/>
    <x v="2"/>
    <x v="7"/>
    <x v="89"/>
    <x v="2"/>
    <x v="0"/>
    <x v="72"/>
    <x v="17"/>
    <x v="3"/>
    <x v="18"/>
    <x v="9"/>
    <x v="3"/>
    <x v="64"/>
    <x v="3"/>
    <x v="0"/>
    <x v="187"/>
    <x v="21"/>
    <x v="4"/>
    <x v="198"/>
    <x v="290"/>
    <x v="57"/>
    <x v="2"/>
    <x v="61"/>
    <x v="4"/>
    <x v="3"/>
    <x v="3"/>
  </r>
  <r>
    <x v="0"/>
    <x v="0"/>
    <x v="2"/>
    <x v="7"/>
    <x v="89"/>
    <x v="2"/>
    <x v="0"/>
    <x v="72"/>
    <x v="17"/>
    <x v="3"/>
    <x v="18"/>
    <x v="9"/>
    <x v="3"/>
    <x v="64"/>
    <x v="3"/>
    <x v="0"/>
    <x v="187"/>
    <x v="21"/>
    <x v="4"/>
    <x v="198"/>
    <x v="290"/>
    <x v="64"/>
    <x v="2"/>
    <x v="2"/>
    <x v="4"/>
    <x v="9"/>
    <x v="9"/>
  </r>
  <r>
    <x v="0"/>
    <x v="0"/>
    <x v="2"/>
    <x v="7"/>
    <x v="89"/>
    <x v="2"/>
    <x v="0"/>
    <x v="72"/>
    <x v="17"/>
    <x v="3"/>
    <x v="18"/>
    <x v="9"/>
    <x v="3"/>
    <x v="64"/>
    <x v="3"/>
    <x v="0"/>
    <x v="187"/>
    <x v="21"/>
    <x v="4"/>
    <x v="198"/>
    <x v="290"/>
    <x v="66"/>
    <x v="2"/>
    <x v="4"/>
    <x v="4"/>
    <x v="9"/>
    <x v="9"/>
  </r>
  <r>
    <x v="0"/>
    <x v="0"/>
    <x v="2"/>
    <x v="7"/>
    <x v="89"/>
    <x v="2"/>
    <x v="0"/>
    <x v="72"/>
    <x v="17"/>
    <x v="3"/>
    <x v="18"/>
    <x v="9"/>
    <x v="3"/>
    <x v="64"/>
    <x v="3"/>
    <x v="0"/>
    <x v="187"/>
    <x v="21"/>
    <x v="4"/>
    <x v="198"/>
    <x v="290"/>
    <x v="95"/>
    <x v="2"/>
    <x v="70"/>
    <x v="4"/>
    <x v="9"/>
    <x v="9"/>
  </r>
  <r>
    <x v="0"/>
    <x v="0"/>
    <x v="2"/>
    <x v="10"/>
    <x v="77"/>
    <x v="2"/>
    <x v="0"/>
    <x v="72"/>
    <x v="17"/>
    <x v="3"/>
    <x v="18"/>
    <x v="9"/>
    <x v="3"/>
    <x v="64"/>
    <x v="3"/>
    <x v="0"/>
    <x v="158"/>
    <x v="0"/>
    <x v="0"/>
    <x v="167"/>
    <x v="311"/>
    <x v="105"/>
    <x v="3"/>
    <x v="105"/>
    <x v="7"/>
    <x v="17"/>
    <x v="17"/>
  </r>
  <r>
    <x v="0"/>
    <x v="0"/>
    <x v="2"/>
    <x v="10"/>
    <x v="89"/>
    <x v="2"/>
    <x v="0"/>
    <x v="72"/>
    <x v="17"/>
    <x v="3"/>
    <x v="18"/>
    <x v="9"/>
    <x v="3"/>
    <x v="64"/>
    <x v="3"/>
    <x v="0"/>
    <x v="187"/>
    <x v="21"/>
    <x v="4"/>
    <x v="198"/>
    <x v="277"/>
    <x v="72"/>
    <x v="2"/>
    <x v="34"/>
    <x v="4"/>
    <x v="4"/>
    <x v="4"/>
  </r>
  <r>
    <x v="0"/>
    <x v="0"/>
    <x v="2"/>
    <x v="10"/>
    <x v="89"/>
    <x v="2"/>
    <x v="0"/>
    <x v="72"/>
    <x v="17"/>
    <x v="3"/>
    <x v="18"/>
    <x v="9"/>
    <x v="3"/>
    <x v="64"/>
    <x v="3"/>
    <x v="0"/>
    <x v="187"/>
    <x v="21"/>
    <x v="4"/>
    <x v="198"/>
    <x v="221"/>
    <x v="29"/>
    <x v="1"/>
    <x v="95"/>
    <x v="1"/>
    <x v="4"/>
    <x v="4"/>
  </r>
  <r>
    <x v="0"/>
    <x v="0"/>
    <x v="2"/>
    <x v="10"/>
    <x v="89"/>
    <x v="2"/>
    <x v="0"/>
    <x v="72"/>
    <x v="17"/>
    <x v="3"/>
    <x v="18"/>
    <x v="9"/>
    <x v="3"/>
    <x v="64"/>
    <x v="3"/>
    <x v="0"/>
    <x v="187"/>
    <x v="21"/>
    <x v="4"/>
    <x v="198"/>
    <x v="277"/>
    <x v="63"/>
    <x v="2"/>
    <x v="3"/>
    <x v="4"/>
    <x v="10"/>
    <x v="10"/>
  </r>
  <r>
    <x v="0"/>
    <x v="0"/>
    <x v="2"/>
    <x v="10"/>
    <x v="89"/>
    <x v="2"/>
    <x v="0"/>
    <x v="72"/>
    <x v="17"/>
    <x v="3"/>
    <x v="18"/>
    <x v="9"/>
    <x v="3"/>
    <x v="64"/>
    <x v="3"/>
    <x v="0"/>
    <x v="187"/>
    <x v="21"/>
    <x v="4"/>
    <x v="198"/>
    <x v="277"/>
    <x v="65"/>
    <x v="2"/>
    <x v="5"/>
    <x v="4"/>
    <x v="10"/>
    <x v="10"/>
  </r>
  <r>
    <x v="0"/>
    <x v="0"/>
    <x v="2"/>
    <x v="10"/>
    <x v="89"/>
    <x v="2"/>
    <x v="0"/>
    <x v="72"/>
    <x v="17"/>
    <x v="3"/>
    <x v="18"/>
    <x v="9"/>
    <x v="3"/>
    <x v="64"/>
    <x v="3"/>
    <x v="0"/>
    <x v="187"/>
    <x v="21"/>
    <x v="4"/>
    <x v="198"/>
    <x v="277"/>
    <x v="94"/>
    <x v="2"/>
    <x v="71"/>
    <x v="4"/>
    <x v="10"/>
    <x v="10"/>
  </r>
  <r>
    <x v="0"/>
    <x v="0"/>
    <x v="2"/>
    <x v="9"/>
    <x v="63"/>
    <x v="2"/>
    <x v="0"/>
    <x v="72"/>
    <x v="17"/>
    <x v="3"/>
    <x v="18"/>
    <x v="9"/>
    <x v="3"/>
    <x v="62"/>
    <x v="3"/>
    <x v="0"/>
    <x v="110"/>
    <x v="0"/>
    <x v="0"/>
    <x v="120"/>
    <x v="311"/>
    <x v="105"/>
    <x v="3"/>
    <x v="105"/>
    <x v="7"/>
    <x v="17"/>
    <x v="17"/>
  </r>
  <r>
    <x v="0"/>
    <x v="0"/>
    <x v="2"/>
    <x v="9"/>
    <x v="89"/>
    <x v="2"/>
    <x v="0"/>
    <x v="72"/>
    <x v="17"/>
    <x v="3"/>
    <x v="18"/>
    <x v="9"/>
    <x v="3"/>
    <x v="64"/>
    <x v="3"/>
    <x v="0"/>
    <x v="187"/>
    <x v="21"/>
    <x v="4"/>
    <x v="198"/>
    <x v="219"/>
    <x v="9"/>
    <x v="1"/>
    <x v="90"/>
    <x v="1"/>
    <x v="3"/>
    <x v="3"/>
  </r>
  <r>
    <x v="0"/>
    <x v="0"/>
    <x v="2"/>
    <x v="2"/>
    <x v="89"/>
    <x v="2"/>
    <x v="0"/>
    <x v="5"/>
    <x v="4"/>
    <x v="0"/>
    <x v="7"/>
    <x v="3"/>
    <x v="1"/>
    <x v="64"/>
    <x v="3"/>
    <x v="0"/>
    <x v="15"/>
    <x v="8"/>
    <x v="2"/>
    <x v="43"/>
    <x v="311"/>
    <x v="105"/>
    <x v="3"/>
    <x v="105"/>
    <x v="7"/>
    <x v="17"/>
    <x v="17"/>
  </r>
  <r>
    <x v="0"/>
    <x v="0"/>
    <x v="2"/>
    <x v="2"/>
    <x v="89"/>
    <x v="2"/>
    <x v="0"/>
    <x v="72"/>
    <x v="17"/>
    <x v="3"/>
    <x v="18"/>
    <x v="9"/>
    <x v="3"/>
    <x v="64"/>
    <x v="3"/>
    <x v="0"/>
    <x v="187"/>
    <x v="21"/>
    <x v="4"/>
    <x v="198"/>
    <x v="78"/>
    <x v="85"/>
    <x v="2"/>
    <x v="42"/>
    <x v="4"/>
    <x v="7"/>
    <x v="7"/>
  </r>
  <r>
    <x v="0"/>
    <x v="0"/>
    <x v="2"/>
    <x v="2"/>
    <x v="89"/>
    <x v="2"/>
    <x v="0"/>
    <x v="72"/>
    <x v="17"/>
    <x v="3"/>
    <x v="18"/>
    <x v="9"/>
    <x v="3"/>
    <x v="64"/>
    <x v="3"/>
    <x v="0"/>
    <x v="187"/>
    <x v="21"/>
    <x v="4"/>
    <x v="198"/>
    <x v="132"/>
    <x v="83"/>
    <x v="2"/>
    <x v="55"/>
    <x v="4"/>
    <x v="16"/>
    <x v="16"/>
  </r>
  <r>
    <x v="0"/>
    <x v="0"/>
    <x v="2"/>
    <x v="2"/>
    <x v="89"/>
    <x v="2"/>
    <x v="0"/>
    <x v="72"/>
    <x v="17"/>
    <x v="3"/>
    <x v="18"/>
    <x v="9"/>
    <x v="3"/>
    <x v="64"/>
    <x v="3"/>
    <x v="0"/>
    <x v="187"/>
    <x v="21"/>
    <x v="4"/>
    <x v="198"/>
    <x v="62"/>
    <x v="4"/>
    <x v="1"/>
    <x v="62"/>
    <x v="1"/>
    <x v="3"/>
    <x v="3"/>
  </r>
  <r>
    <x v="0"/>
    <x v="0"/>
    <x v="2"/>
    <x v="4"/>
    <x v="0"/>
    <x v="2"/>
    <x v="0"/>
    <x v="72"/>
    <x v="17"/>
    <x v="3"/>
    <x v="18"/>
    <x v="9"/>
    <x v="3"/>
    <x v="64"/>
    <x v="3"/>
    <x v="0"/>
    <x v="4"/>
    <x v="0"/>
    <x v="0"/>
    <x v="4"/>
    <x v="311"/>
    <x v="105"/>
    <x v="3"/>
    <x v="105"/>
    <x v="7"/>
    <x v="17"/>
    <x v="17"/>
  </r>
  <r>
    <x v="0"/>
    <x v="0"/>
    <x v="2"/>
    <x v="4"/>
    <x v="89"/>
    <x v="2"/>
    <x v="0"/>
    <x v="72"/>
    <x v="17"/>
    <x v="3"/>
    <x v="18"/>
    <x v="9"/>
    <x v="3"/>
    <x v="64"/>
    <x v="3"/>
    <x v="0"/>
    <x v="187"/>
    <x v="21"/>
    <x v="4"/>
    <x v="198"/>
    <x v="8"/>
    <x v="67"/>
    <x v="2"/>
    <x v="43"/>
    <x v="6"/>
    <x v="7"/>
    <x v="7"/>
  </r>
  <r>
    <x v="0"/>
    <x v="0"/>
    <x v="2"/>
    <x v="4"/>
    <x v="89"/>
    <x v="2"/>
    <x v="0"/>
    <x v="72"/>
    <x v="17"/>
    <x v="3"/>
    <x v="18"/>
    <x v="9"/>
    <x v="3"/>
    <x v="64"/>
    <x v="3"/>
    <x v="0"/>
    <x v="187"/>
    <x v="21"/>
    <x v="4"/>
    <x v="198"/>
    <x v="67"/>
    <x v="12"/>
    <x v="1"/>
    <x v="72"/>
    <x v="4"/>
    <x v="11"/>
    <x v="11"/>
  </r>
  <r>
    <x v="0"/>
    <x v="0"/>
    <x v="2"/>
    <x v="4"/>
    <x v="89"/>
    <x v="2"/>
    <x v="0"/>
    <x v="72"/>
    <x v="17"/>
    <x v="3"/>
    <x v="18"/>
    <x v="9"/>
    <x v="3"/>
    <x v="64"/>
    <x v="3"/>
    <x v="0"/>
    <x v="187"/>
    <x v="21"/>
    <x v="4"/>
    <x v="198"/>
    <x v="7"/>
    <x v="10"/>
    <x v="1"/>
    <x v="93"/>
    <x v="1"/>
    <x v="6"/>
    <x v="6"/>
  </r>
  <r>
    <x v="1"/>
    <x v="4"/>
    <x v="74"/>
    <x v="12"/>
    <x v="89"/>
    <x v="2"/>
    <x v="0"/>
    <x v="72"/>
    <x v="17"/>
    <x v="3"/>
    <x v="18"/>
    <x v="9"/>
    <x v="3"/>
    <x v="64"/>
    <x v="3"/>
    <x v="0"/>
    <x v="187"/>
    <x v="21"/>
    <x v="4"/>
    <x v="198"/>
    <x v="311"/>
    <x v="105"/>
    <x v="3"/>
    <x v="105"/>
    <x v="7"/>
    <x v="17"/>
    <x v="17"/>
  </r>
  <r>
    <x v="1"/>
    <x v="4"/>
    <x v="74"/>
    <x v="12"/>
    <x v="89"/>
    <x v="2"/>
    <x v="0"/>
    <x v="72"/>
    <x v="17"/>
    <x v="3"/>
    <x v="18"/>
    <x v="9"/>
    <x v="3"/>
    <x v="64"/>
    <x v="3"/>
    <x v="0"/>
    <x v="187"/>
    <x v="21"/>
    <x v="4"/>
    <x v="198"/>
    <x v="311"/>
    <x v="105"/>
    <x v="3"/>
    <x v="105"/>
    <x v="7"/>
    <x v="17"/>
    <x v="17"/>
  </r>
  <r>
    <x v="0"/>
    <x v="0"/>
    <x v="71"/>
    <x v="12"/>
    <x v="89"/>
    <x v="2"/>
    <x v="0"/>
    <x v="72"/>
    <x v="17"/>
    <x v="3"/>
    <x v="18"/>
    <x v="9"/>
    <x v="3"/>
    <x v="64"/>
    <x v="3"/>
    <x v="0"/>
    <x v="187"/>
    <x v="21"/>
    <x v="4"/>
    <x v="198"/>
    <x v="311"/>
    <x v="105"/>
    <x v="3"/>
    <x v="105"/>
    <x v="7"/>
    <x v="17"/>
    <x v="17"/>
  </r>
  <r>
    <x v="0"/>
    <x v="0"/>
    <x v="71"/>
    <x v="8"/>
    <x v="60"/>
    <x v="2"/>
    <x v="0"/>
    <x v="72"/>
    <x v="17"/>
    <x v="3"/>
    <x v="18"/>
    <x v="9"/>
    <x v="3"/>
    <x v="64"/>
    <x v="3"/>
    <x v="0"/>
    <x v="108"/>
    <x v="0"/>
    <x v="0"/>
    <x v="118"/>
    <x v="311"/>
    <x v="105"/>
    <x v="3"/>
    <x v="105"/>
    <x v="7"/>
    <x v="17"/>
    <x v="17"/>
  </r>
  <r>
    <x v="0"/>
    <x v="0"/>
    <x v="71"/>
    <x v="8"/>
    <x v="89"/>
    <x v="2"/>
    <x v="0"/>
    <x v="72"/>
    <x v="17"/>
    <x v="3"/>
    <x v="18"/>
    <x v="9"/>
    <x v="3"/>
    <x v="64"/>
    <x v="3"/>
    <x v="0"/>
    <x v="187"/>
    <x v="21"/>
    <x v="4"/>
    <x v="198"/>
    <x v="214"/>
    <x v="82"/>
    <x v="2"/>
    <x v="54"/>
    <x v="4"/>
    <x v="6"/>
    <x v="6"/>
  </r>
  <r>
    <x v="0"/>
    <x v="0"/>
    <x v="71"/>
    <x v="8"/>
    <x v="89"/>
    <x v="2"/>
    <x v="0"/>
    <x v="72"/>
    <x v="17"/>
    <x v="3"/>
    <x v="18"/>
    <x v="9"/>
    <x v="3"/>
    <x v="64"/>
    <x v="3"/>
    <x v="0"/>
    <x v="187"/>
    <x v="21"/>
    <x v="4"/>
    <x v="198"/>
    <x v="214"/>
    <x v="60"/>
    <x v="2"/>
    <x v="17"/>
    <x v="4"/>
    <x v="6"/>
    <x v="6"/>
  </r>
  <r>
    <x v="0"/>
    <x v="0"/>
    <x v="71"/>
    <x v="8"/>
    <x v="89"/>
    <x v="2"/>
    <x v="0"/>
    <x v="72"/>
    <x v="17"/>
    <x v="3"/>
    <x v="18"/>
    <x v="9"/>
    <x v="3"/>
    <x v="64"/>
    <x v="3"/>
    <x v="0"/>
    <x v="187"/>
    <x v="21"/>
    <x v="4"/>
    <x v="198"/>
    <x v="214"/>
    <x v="73"/>
    <x v="2"/>
    <x v="38"/>
    <x v="4"/>
    <x v="2"/>
    <x v="2"/>
  </r>
  <r>
    <x v="0"/>
    <x v="0"/>
    <x v="71"/>
    <x v="8"/>
    <x v="89"/>
    <x v="2"/>
    <x v="0"/>
    <x v="72"/>
    <x v="17"/>
    <x v="3"/>
    <x v="18"/>
    <x v="9"/>
    <x v="3"/>
    <x v="64"/>
    <x v="3"/>
    <x v="0"/>
    <x v="187"/>
    <x v="21"/>
    <x v="4"/>
    <x v="198"/>
    <x v="214"/>
    <x v="48"/>
    <x v="1"/>
    <x v="88"/>
    <x v="4"/>
    <x v="6"/>
    <x v="6"/>
  </r>
  <r>
    <x v="0"/>
    <x v="0"/>
    <x v="71"/>
    <x v="8"/>
    <x v="89"/>
    <x v="2"/>
    <x v="0"/>
    <x v="72"/>
    <x v="17"/>
    <x v="3"/>
    <x v="18"/>
    <x v="9"/>
    <x v="3"/>
    <x v="64"/>
    <x v="3"/>
    <x v="0"/>
    <x v="187"/>
    <x v="21"/>
    <x v="4"/>
    <x v="198"/>
    <x v="214"/>
    <x v="80"/>
    <x v="2"/>
    <x v="56"/>
    <x v="4"/>
    <x v="16"/>
    <x v="16"/>
  </r>
  <r>
    <x v="0"/>
    <x v="0"/>
    <x v="71"/>
    <x v="8"/>
    <x v="89"/>
    <x v="2"/>
    <x v="0"/>
    <x v="72"/>
    <x v="17"/>
    <x v="3"/>
    <x v="18"/>
    <x v="9"/>
    <x v="3"/>
    <x v="64"/>
    <x v="3"/>
    <x v="0"/>
    <x v="187"/>
    <x v="21"/>
    <x v="4"/>
    <x v="198"/>
    <x v="54"/>
    <x v="26"/>
    <x v="1"/>
    <x v="30"/>
    <x v="1"/>
    <x v="6"/>
    <x v="6"/>
  </r>
  <r>
    <x v="0"/>
    <x v="0"/>
    <x v="71"/>
    <x v="7"/>
    <x v="89"/>
    <x v="2"/>
    <x v="0"/>
    <x v="57"/>
    <x v="11"/>
    <x v="3"/>
    <x v="13"/>
    <x v="4"/>
    <x v="3"/>
    <x v="48"/>
    <x v="3"/>
    <x v="0"/>
    <x v="167"/>
    <x v="16"/>
    <x v="0"/>
    <x v="181"/>
    <x v="311"/>
    <x v="105"/>
    <x v="3"/>
    <x v="105"/>
    <x v="7"/>
    <x v="17"/>
    <x v="17"/>
  </r>
  <r>
    <x v="0"/>
    <x v="0"/>
    <x v="71"/>
    <x v="7"/>
    <x v="89"/>
    <x v="2"/>
    <x v="0"/>
    <x v="72"/>
    <x v="17"/>
    <x v="3"/>
    <x v="18"/>
    <x v="9"/>
    <x v="3"/>
    <x v="64"/>
    <x v="3"/>
    <x v="0"/>
    <x v="187"/>
    <x v="21"/>
    <x v="4"/>
    <x v="198"/>
    <x v="292"/>
    <x v="62"/>
    <x v="2"/>
    <x v="12"/>
    <x v="4"/>
    <x v="3"/>
    <x v="3"/>
  </r>
  <r>
    <x v="0"/>
    <x v="0"/>
    <x v="71"/>
    <x v="7"/>
    <x v="89"/>
    <x v="2"/>
    <x v="0"/>
    <x v="72"/>
    <x v="17"/>
    <x v="3"/>
    <x v="18"/>
    <x v="9"/>
    <x v="3"/>
    <x v="64"/>
    <x v="3"/>
    <x v="0"/>
    <x v="187"/>
    <x v="21"/>
    <x v="4"/>
    <x v="198"/>
    <x v="292"/>
    <x v="58"/>
    <x v="2"/>
    <x v="26"/>
    <x v="4"/>
    <x v="3"/>
    <x v="3"/>
  </r>
  <r>
    <x v="0"/>
    <x v="0"/>
    <x v="71"/>
    <x v="7"/>
    <x v="89"/>
    <x v="2"/>
    <x v="0"/>
    <x v="72"/>
    <x v="17"/>
    <x v="3"/>
    <x v="18"/>
    <x v="9"/>
    <x v="3"/>
    <x v="64"/>
    <x v="3"/>
    <x v="0"/>
    <x v="187"/>
    <x v="21"/>
    <x v="4"/>
    <x v="198"/>
    <x v="224"/>
    <x v="75"/>
    <x v="2"/>
    <x v="102"/>
    <x v="1"/>
    <x v="2"/>
    <x v="2"/>
  </r>
  <r>
    <x v="0"/>
    <x v="0"/>
    <x v="71"/>
    <x v="7"/>
    <x v="89"/>
    <x v="2"/>
    <x v="0"/>
    <x v="72"/>
    <x v="17"/>
    <x v="3"/>
    <x v="18"/>
    <x v="9"/>
    <x v="3"/>
    <x v="64"/>
    <x v="3"/>
    <x v="0"/>
    <x v="187"/>
    <x v="21"/>
    <x v="4"/>
    <x v="198"/>
    <x v="179"/>
    <x v="73"/>
    <x v="2"/>
    <x v="38"/>
    <x v="4"/>
    <x v="2"/>
    <x v="2"/>
  </r>
  <r>
    <x v="0"/>
    <x v="0"/>
    <x v="71"/>
    <x v="7"/>
    <x v="89"/>
    <x v="2"/>
    <x v="0"/>
    <x v="72"/>
    <x v="17"/>
    <x v="3"/>
    <x v="18"/>
    <x v="9"/>
    <x v="3"/>
    <x v="64"/>
    <x v="3"/>
    <x v="0"/>
    <x v="187"/>
    <x v="21"/>
    <x v="4"/>
    <x v="198"/>
    <x v="292"/>
    <x v="38"/>
    <x v="1"/>
    <x v="87"/>
    <x v="4"/>
    <x v="3"/>
    <x v="3"/>
  </r>
  <r>
    <x v="0"/>
    <x v="0"/>
    <x v="71"/>
    <x v="7"/>
    <x v="89"/>
    <x v="2"/>
    <x v="0"/>
    <x v="72"/>
    <x v="17"/>
    <x v="3"/>
    <x v="18"/>
    <x v="9"/>
    <x v="3"/>
    <x v="64"/>
    <x v="3"/>
    <x v="0"/>
    <x v="187"/>
    <x v="21"/>
    <x v="4"/>
    <x v="198"/>
    <x v="292"/>
    <x v="81"/>
    <x v="2"/>
    <x v="59"/>
    <x v="4"/>
    <x v="16"/>
    <x v="16"/>
  </r>
  <r>
    <x v="0"/>
    <x v="0"/>
    <x v="71"/>
    <x v="10"/>
    <x v="60"/>
    <x v="2"/>
    <x v="0"/>
    <x v="72"/>
    <x v="17"/>
    <x v="3"/>
    <x v="18"/>
    <x v="9"/>
    <x v="3"/>
    <x v="64"/>
    <x v="3"/>
    <x v="0"/>
    <x v="108"/>
    <x v="0"/>
    <x v="0"/>
    <x v="118"/>
    <x v="311"/>
    <x v="105"/>
    <x v="3"/>
    <x v="105"/>
    <x v="7"/>
    <x v="17"/>
    <x v="17"/>
  </r>
  <r>
    <x v="0"/>
    <x v="0"/>
    <x v="71"/>
    <x v="10"/>
    <x v="89"/>
    <x v="2"/>
    <x v="0"/>
    <x v="72"/>
    <x v="17"/>
    <x v="3"/>
    <x v="18"/>
    <x v="9"/>
    <x v="3"/>
    <x v="64"/>
    <x v="3"/>
    <x v="0"/>
    <x v="187"/>
    <x v="21"/>
    <x v="4"/>
    <x v="198"/>
    <x v="214"/>
    <x v="72"/>
    <x v="2"/>
    <x v="34"/>
    <x v="4"/>
    <x v="4"/>
    <x v="4"/>
  </r>
  <r>
    <x v="0"/>
    <x v="0"/>
    <x v="71"/>
    <x v="10"/>
    <x v="89"/>
    <x v="2"/>
    <x v="0"/>
    <x v="72"/>
    <x v="17"/>
    <x v="3"/>
    <x v="18"/>
    <x v="9"/>
    <x v="3"/>
    <x v="64"/>
    <x v="3"/>
    <x v="0"/>
    <x v="187"/>
    <x v="21"/>
    <x v="4"/>
    <x v="198"/>
    <x v="203"/>
    <x v="29"/>
    <x v="1"/>
    <x v="95"/>
    <x v="1"/>
    <x v="4"/>
    <x v="4"/>
  </r>
  <r>
    <x v="0"/>
    <x v="0"/>
    <x v="71"/>
    <x v="10"/>
    <x v="89"/>
    <x v="2"/>
    <x v="0"/>
    <x v="72"/>
    <x v="17"/>
    <x v="3"/>
    <x v="18"/>
    <x v="9"/>
    <x v="3"/>
    <x v="64"/>
    <x v="3"/>
    <x v="0"/>
    <x v="187"/>
    <x v="21"/>
    <x v="4"/>
    <x v="198"/>
    <x v="214"/>
    <x v="63"/>
    <x v="2"/>
    <x v="3"/>
    <x v="4"/>
    <x v="10"/>
    <x v="10"/>
  </r>
  <r>
    <x v="0"/>
    <x v="0"/>
    <x v="71"/>
    <x v="10"/>
    <x v="89"/>
    <x v="2"/>
    <x v="0"/>
    <x v="72"/>
    <x v="17"/>
    <x v="3"/>
    <x v="18"/>
    <x v="9"/>
    <x v="3"/>
    <x v="64"/>
    <x v="3"/>
    <x v="0"/>
    <x v="187"/>
    <x v="21"/>
    <x v="4"/>
    <x v="198"/>
    <x v="214"/>
    <x v="65"/>
    <x v="2"/>
    <x v="5"/>
    <x v="4"/>
    <x v="10"/>
    <x v="10"/>
  </r>
  <r>
    <x v="0"/>
    <x v="0"/>
    <x v="71"/>
    <x v="10"/>
    <x v="89"/>
    <x v="2"/>
    <x v="0"/>
    <x v="72"/>
    <x v="17"/>
    <x v="3"/>
    <x v="18"/>
    <x v="9"/>
    <x v="3"/>
    <x v="64"/>
    <x v="3"/>
    <x v="0"/>
    <x v="187"/>
    <x v="21"/>
    <x v="4"/>
    <x v="198"/>
    <x v="214"/>
    <x v="94"/>
    <x v="2"/>
    <x v="71"/>
    <x v="4"/>
    <x v="10"/>
    <x v="10"/>
  </r>
  <r>
    <x v="0"/>
    <x v="0"/>
    <x v="71"/>
    <x v="4"/>
    <x v="0"/>
    <x v="2"/>
    <x v="0"/>
    <x v="72"/>
    <x v="17"/>
    <x v="3"/>
    <x v="18"/>
    <x v="9"/>
    <x v="3"/>
    <x v="64"/>
    <x v="3"/>
    <x v="0"/>
    <x v="4"/>
    <x v="0"/>
    <x v="0"/>
    <x v="4"/>
    <x v="311"/>
    <x v="105"/>
    <x v="3"/>
    <x v="105"/>
    <x v="7"/>
    <x v="17"/>
    <x v="17"/>
  </r>
  <r>
    <x v="0"/>
    <x v="0"/>
    <x v="71"/>
    <x v="4"/>
    <x v="89"/>
    <x v="2"/>
    <x v="0"/>
    <x v="72"/>
    <x v="17"/>
    <x v="3"/>
    <x v="18"/>
    <x v="9"/>
    <x v="3"/>
    <x v="64"/>
    <x v="3"/>
    <x v="0"/>
    <x v="187"/>
    <x v="21"/>
    <x v="4"/>
    <x v="198"/>
    <x v="39"/>
    <x v="27"/>
    <x v="1"/>
    <x v="77"/>
    <x v="6"/>
    <x v="7"/>
    <x v="7"/>
  </r>
  <r>
    <x v="0"/>
    <x v="0"/>
    <x v="71"/>
    <x v="4"/>
    <x v="89"/>
    <x v="2"/>
    <x v="0"/>
    <x v="72"/>
    <x v="17"/>
    <x v="3"/>
    <x v="18"/>
    <x v="9"/>
    <x v="3"/>
    <x v="64"/>
    <x v="3"/>
    <x v="0"/>
    <x v="187"/>
    <x v="21"/>
    <x v="4"/>
    <x v="198"/>
    <x v="8"/>
    <x v="67"/>
    <x v="2"/>
    <x v="43"/>
    <x v="6"/>
    <x v="7"/>
    <x v="7"/>
  </r>
  <r>
    <x v="0"/>
    <x v="0"/>
    <x v="71"/>
    <x v="4"/>
    <x v="89"/>
    <x v="2"/>
    <x v="0"/>
    <x v="72"/>
    <x v="17"/>
    <x v="3"/>
    <x v="18"/>
    <x v="9"/>
    <x v="3"/>
    <x v="64"/>
    <x v="3"/>
    <x v="0"/>
    <x v="187"/>
    <x v="21"/>
    <x v="4"/>
    <x v="198"/>
    <x v="67"/>
    <x v="12"/>
    <x v="1"/>
    <x v="72"/>
    <x v="4"/>
    <x v="11"/>
    <x v="11"/>
  </r>
  <r>
    <x v="0"/>
    <x v="0"/>
    <x v="71"/>
    <x v="4"/>
    <x v="89"/>
    <x v="2"/>
    <x v="0"/>
    <x v="72"/>
    <x v="17"/>
    <x v="3"/>
    <x v="18"/>
    <x v="9"/>
    <x v="3"/>
    <x v="64"/>
    <x v="3"/>
    <x v="0"/>
    <x v="187"/>
    <x v="21"/>
    <x v="4"/>
    <x v="198"/>
    <x v="7"/>
    <x v="11"/>
    <x v="1"/>
    <x v="94"/>
    <x v="1"/>
    <x v="6"/>
    <x v="6"/>
  </r>
  <r>
    <x v="0"/>
    <x v="0"/>
    <x v="71"/>
    <x v="2"/>
    <x v="89"/>
    <x v="2"/>
    <x v="0"/>
    <x v="9"/>
    <x v="7"/>
    <x v="1"/>
    <x v="3"/>
    <x v="1"/>
    <x v="0"/>
    <x v="64"/>
    <x v="3"/>
    <x v="0"/>
    <x v="5"/>
    <x v="4"/>
    <x v="1"/>
    <x v="30"/>
    <x v="311"/>
    <x v="105"/>
    <x v="3"/>
    <x v="105"/>
    <x v="7"/>
    <x v="17"/>
    <x v="17"/>
  </r>
  <r>
    <x v="0"/>
    <x v="0"/>
    <x v="71"/>
    <x v="2"/>
    <x v="89"/>
    <x v="2"/>
    <x v="0"/>
    <x v="72"/>
    <x v="17"/>
    <x v="3"/>
    <x v="18"/>
    <x v="9"/>
    <x v="3"/>
    <x v="64"/>
    <x v="3"/>
    <x v="0"/>
    <x v="187"/>
    <x v="21"/>
    <x v="4"/>
    <x v="198"/>
    <x v="49"/>
    <x v="70"/>
    <x v="2"/>
    <x v="41"/>
    <x v="4"/>
    <x v="7"/>
    <x v="7"/>
  </r>
  <r>
    <x v="0"/>
    <x v="0"/>
    <x v="71"/>
    <x v="2"/>
    <x v="89"/>
    <x v="2"/>
    <x v="0"/>
    <x v="72"/>
    <x v="17"/>
    <x v="3"/>
    <x v="18"/>
    <x v="9"/>
    <x v="3"/>
    <x v="64"/>
    <x v="3"/>
    <x v="0"/>
    <x v="187"/>
    <x v="21"/>
    <x v="4"/>
    <x v="198"/>
    <x v="87"/>
    <x v="83"/>
    <x v="2"/>
    <x v="55"/>
    <x v="4"/>
    <x v="16"/>
    <x v="16"/>
  </r>
  <r>
    <x v="0"/>
    <x v="0"/>
    <x v="71"/>
    <x v="2"/>
    <x v="89"/>
    <x v="2"/>
    <x v="0"/>
    <x v="72"/>
    <x v="17"/>
    <x v="3"/>
    <x v="18"/>
    <x v="9"/>
    <x v="3"/>
    <x v="64"/>
    <x v="3"/>
    <x v="0"/>
    <x v="187"/>
    <x v="21"/>
    <x v="4"/>
    <x v="198"/>
    <x v="75"/>
    <x v="4"/>
    <x v="1"/>
    <x v="62"/>
    <x v="1"/>
    <x v="3"/>
    <x v="3"/>
  </r>
  <r>
    <x v="0"/>
    <x v="0"/>
    <x v="71"/>
    <x v="0"/>
    <x v="0"/>
    <x v="2"/>
    <x v="0"/>
    <x v="72"/>
    <x v="17"/>
    <x v="3"/>
    <x v="18"/>
    <x v="9"/>
    <x v="3"/>
    <x v="64"/>
    <x v="3"/>
    <x v="0"/>
    <x v="4"/>
    <x v="0"/>
    <x v="0"/>
    <x v="4"/>
    <x v="311"/>
    <x v="105"/>
    <x v="3"/>
    <x v="105"/>
    <x v="7"/>
    <x v="17"/>
    <x v="17"/>
  </r>
  <r>
    <x v="0"/>
    <x v="0"/>
    <x v="71"/>
    <x v="0"/>
    <x v="89"/>
    <x v="2"/>
    <x v="0"/>
    <x v="72"/>
    <x v="17"/>
    <x v="3"/>
    <x v="18"/>
    <x v="9"/>
    <x v="3"/>
    <x v="64"/>
    <x v="3"/>
    <x v="0"/>
    <x v="187"/>
    <x v="21"/>
    <x v="4"/>
    <x v="198"/>
    <x v="8"/>
    <x v="44"/>
    <x v="1"/>
    <x v="51"/>
    <x v="6"/>
    <x v="14"/>
    <x v="14"/>
  </r>
  <r>
    <x v="0"/>
    <x v="0"/>
    <x v="71"/>
    <x v="0"/>
    <x v="89"/>
    <x v="2"/>
    <x v="0"/>
    <x v="72"/>
    <x v="17"/>
    <x v="3"/>
    <x v="18"/>
    <x v="9"/>
    <x v="3"/>
    <x v="64"/>
    <x v="3"/>
    <x v="0"/>
    <x v="187"/>
    <x v="21"/>
    <x v="4"/>
    <x v="198"/>
    <x v="39"/>
    <x v="24"/>
    <x v="1"/>
    <x v="103"/>
    <x v="6"/>
    <x v="14"/>
    <x v="14"/>
  </r>
  <r>
    <x v="0"/>
    <x v="0"/>
    <x v="71"/>
    <x v="0"/>
    <x v="89"/>
    <x v="2"/>
    <x v="0"/>
    <x v="72"/>
    <x v="17"/>
    <x v="3"/>
    <x v="18"/>
    <x v="9"/>
    <x v="3"/>
    <x v="64"/>
    <x v="3"/>
    <x v="0"/>
    <x v="187"/>
    <x v="21"/>
    <x v="4"/>
    <x v="198"/>
    <x v="39"/>
    <x v="30"/>
    <x v="1"/>
    <x v="25"/>
    <x v="6"/>
    <x v="14"/>
    <x v="14"/>
  </r>
  <r>
    <x v="0"/>
    <x v="0"/>
    <x v="71"/>
    <x v="0"/>
    <x v="89"/>
    <x v="2"/>
    <x v="0"/>
    <x v="72"/>
    <x v="17"/>
    <x v="3"/>
    <x v="18"/>
    <x v="9"/>
    <x v="3"/>
    <x v="64"/>
    <x v="3"/>
    <x v="0"/>
    <x v="187"/>
    <x v="21"/>
    <x v="4"/>
    <x v="198"/>
    <x v="52"/>
    <x v="31"/>
    <x v="1"/>
    <x v="14"/>
    <x v="6"/>
    <x v="14"/>
    <x v="14"/>
  </r>
  <r>
    <x v="0"/>
    <x v="0"/>
    <x v="71"/>
    <x v="0"/>
    <x v="89"/>
    <x v="2"/>
    <x v="0"/>
    <x v="72"/>
    <x v="17"/>
    <x v="3"/>
    <x v="18"/>
    <x v="9"/>
    <x v="3"/>
    <x v="64"/>
    <x v="3"/>
    <x v="0"/>
    <x v="187"/>
    <x v="21"/>
    <x v="4"/>
    <x v="198"/>
    <x v="66"/>
    <x v="28"/>
    <x v="1"/>
    <x v="1"/>
    <x v="6"/>
    <x v="14"/>
    <x v="14"/>
  </r>
  <r>
    <x v="0"/>
    <x v="0"/>
    <x v="71"/>
    <x v="0"/>
    <x v="89"/>
    <x v="2"/>
    <x v="0"/>
    <x v="72"/>
    <x v="17"/>
    <x v="3"/>
    <x v="18"/>
    <x v="9"/>
    <x v="3"/>
    <x v="64"/>
    <x v="3"/>
    <x v="0"/>
    <x v="187"/>
    <x v="21"/>
    <x v="4"/>
    <x v="198"/>
    <x v="39"/>
    <x v="6"/>
    <x v="1"/>
    <x v="80"/>
    <x v="6"/>
    <x v="14"/>
    <x v="14"/>
  </r>
  <r>
    <x v="0"/>
    <x v="0"/>
    <x v="71"/>
    <x v="0"/>
    <x v="89"/>
    <x v="2"/>
    <x v="0"/>
    <x v="72"/>
    <x v="17"/>
    <x v="3"/>
    <x v="18"/>
    <x v="9"/>
    <x v="3"/>
    <x v="64"/>
    <x v="3"/>
    <x v="0"/>
    <x v="187"/>
    <x v="21"/>
    <x v="4"/>
    <x v="198"/>
    <x v="39"/>
    <x v="5"/>
    <x v="1"/>
    <x v="81"/>
    <x v="6"/>
    <x v="14"/>
    <x v="14"/>
  </r>
  <r>
    <x v="0"/>
    <x v="0"/>
    <x v="71"/>
    <x v="0"/>
    <x v="89"/>
    <x v="2"/>
    <x v="0"/>
    <x v="72"/>
    <x v="17"/>
    <x v="3"/>
    <x v="18"/>
    <x v="9"/>
    <x v="3"/>
    <x v="64"/>
    <x v="3"/>
    <x v="0"/>
    <x v="187"/>
    <x v="21"/>
    <x v="4"/>
    <x v="198"/>
    <x v="39"/>
    <x v="46"/>
    <x v="1"/>
    <x v="21"/>
    <x v="6"/>
    <x v="14"/>
    <x v="14"/>
  </r>
  <r>
    <x v="0"/>
    <x v="0"/>
    <x v="71"/>
    <x v="11"/>
    <x v="89"/>
    <x v="2"/>
    <x v="0"/>
    <x v="14"/>
    <x v="17"/>
    <x v="3"/>
    <x v="5"/>
    <x v="9"/>
    <x v="3"/>
    <x v="64"/>
    <x v="3"/>
    <x v="0"/>
    <x v="18"/>
    <x v="0"/>
    <x v="0"/>
    <x v="18"/>
    <x v="311"/>
    <x v="105"/>
    <x v="3"/>
    <x v="105"/>
    <x v="7"/>
    <x v="17"/>
    <x v="17"/>
  </r>
  <r>
    <x v="0"/>
    <x v="0"/>
    <x v="71"/>
    <x v="11"/>
    <x v="89"/>
    <x v="2"/>
    <x v="0"/>
    <x v="72"/>
    <x v="17"/>
    <x v="3"/>
    <x v="18"/>
    <x v="9"/>
    <x v="3"/>
    <x v="64"/>
    <x v="3"/>
    <x v="0"/>
    <x v="187"/>
    <x v="21"/>
    <x v="4"/>
    <x v="198"/>
    <x v="34"/>
    <x v="2"/>
    <x v="1"/>
    <x v="28"/>
    <x v="4"/>
    <x v="7"/>
    <x v="7"/>
  </r>
  <r>
    <x v="1"/>
    <x v="4"/>
    <x v="74"/>
    <x v="12"/>
    <x v="89"/>
    <x v="2"/>
    <x v="0"/>
    <x v="72"/>
    <x v="17"/>
    <x v="3"/>
    <x v="18"/>
    <x v="9"/>
    <x v="3"/>
    <x v="64"/>
    <x v="3"/>
    <x v="0"/>
    <x v="187"/>
    <x v="21"/>
    <x v="4"/>
    <x v="198"/>
    <x v="311"/>
    <x v="105"/>
    <x v="3"/>
    <x v="105"/>
    <x v="7"/>
    <x v="17"/>
    <x v="17"/>
  </r>
  <r>
    <x v="1"/>
    <x v="4"/>
    <x v="74"/>
    <x v="12"/>
    <x v="89"/>
    <x v="2"/>
    <x v="0"/>
    <x v="72"/>
    <x v="17"/>
    <x v="3"/>
    <x v="18"/>
    <x v="9"/>
    <x v="3"/>
    <x v="64"/>
    <x v="3"/>
    <x v="0"/>
    <x v="187"/>
    <x v="21"/>
    <x v="4"/>
    <x v="198"/>
    <x v="311"/>
    <x v="105"/>
    <x v="3"/>
    <x v="105"/>
    <x v="7"/>
    <x v="17"/>
    <x v="17"/>
  </r>
  <r>
    <x v="0"/>
    <x v="0"/>
    <x v="37"/>
    <x v="12"/>
    <x v="89"/>
    <x v="2"/>
    <x v="0"/>
    <x v="72"/>
    <x v="17"/>
    <x v="3"/>
    <x v="18"/>
    <x v="9"/>
    <x v="3"/>
    <x v="64"/>
    <x v="3"/>
    <x v="0"/>
    <x v="187"/>
    <x v="21"/>
    <x v="4"/>
    <x v="198"/>
    <x v="311"/>
    <x v="105"/>
    <x v="3"/>
    <x v="105"/>
    <x v="7"/>
    <x v="17"/>
    <x v="17"/>
  </r>
  <r>
    <x v="0"/>
    <x v="0"/>
    <x v="37"/>
    <x v="8"/>
    <x v="8"/>
    <x v="2"/>
    <x v="0"/>
    <x v="72"/>
    <x v="17"/>
    <x v="3"/>
    <x v="18"/>
    <x v="9"/>
    <x v="3"/>
    <x v="64"/>
    <x v="3"/>
    <x v="0"/>
    <x v="30"/>
    <x v="0"/>
    <x v="0"/>
    <x v="33"/>
    <x v="311"/>
    <x v="105"/>
    <x v="3"/>
    <x v="105"/>
    <x v="7"/>
    <x v="17"/>
    <x v="17"/>
  </r>
  <r>
    <x v="0"/>
    <x v="0"/>
    <x v="37"/>
    <x v="8"/>
    <x v="89"/>
    <x v="2"/>
    <x v="0"/>
    <x v="72"/>
    <x v="17"/>
    <x v="3"/>
    <x v="18"/>
    <x v="9"/>
    <x v="3"/>
    <x v="64"/>
    <x v="3"/>
    <x v="0"/>
    <x v="187"/>
    <x v="21"/>
    <x v="4"/>
    <x v="198"/>
    <x v="56"/>
    <x v="82"/>
    <x v="2"/>
    <x v="54"/>
    <x v="4"/>
    <x v="2"/>
    <x v="2"/>
  </r>
  <r>
    <x v="0"/>
    <x v="0"/>
    <x v="37"/>
    <x v="8"/>
    <x v="89"/>
    <x v="2"/>
    <x v="0"/>
    <x v="72"/>
    <x v="17"/>
    <x v="3"/>
    <x v="18"/>
    <x v="9"/>
    <x v="3"/>
    <x v="64"/>
    <x v="3"/>
    <x v="0"/>
    <x v="187"/>
    <x v="21"/>
    <x v="4"/>
    <x v="198"/>
    <x v="56"/>
    <x v="61"/>
    <x v="2"/>
    <x v="16"/>
    <x v="4"/>
    <x v="2"/>
    <x v="2"/>
  </r>
  <r>
    <x v="0"/>
    <x v="0"/>
    <x v="37"/>
    <x v="8"/>
    <x v="89"/>
    <x v="2"/>
    <x v="0"/>
    <x v="72"/>
    <x v="17"/>
    <x v="3"/>
    <x v="18"/>
    <x v="9"/>
    <x v="3"/>
    <x v="64"/>
    <x v="3"/>
    <x v="0"/>
    <x v="187"/>
    <x v="21"/>
    <x v="4"/>
    <x v="198"/>
    <x v="56"/>
    <x v="34"/>
    <x v="1"/>
    <x v="37"/>
    <x v="4"/>
    <x v="2"/>
    <x v="2"/>
  </r>
  <r>
    <x v="0"/>
    <x v="0"/>
    <x v="37"/>
    <x v="8"/>
    <x v="89"/>
    <x v="2"/>
    <x v="0"/>
    <x v="72"/>
    <x v="17"/>
    <x v="3"/>
    <x v="18"/>
    <x v="9"/>
    <x v="3"/>
    <x v="64"/>
    <x v="3"/>
    <x v="0"/>
    <x v="187"/>
    <x v="21"/>
    <x v="4"/>
    <x v="198"/>
    <x v="56"/>
    <x v="76"/>
    <x v="2"/>
    <x v="84"/>
    <x v="4"/>
    <x v="2"/>
    <x v="2"/>
  </r>
  <r>
    <x v="0"/>
    <x v="0"/>
    <x v="37"/>
    <x v="8"/>
    <x v="89"/>
    <x v="2"/>
    <x v="0"/>
    <x v="72"/>
    <x v="17"/>
    <x v="3"/>
    <x v="18"/>
    <x v="9"/>
    <x v="3"/>
    <x v="64"/>
    <x v="3"/>
    <x v="0"/>
    <x v="187"/>
    <x v="21"/>
    <x v="4"/>
    <x v="198"/>
    <x v="56"/>
    <x v="53"/>
    <x v="1"/>
    <x v="36"/>
    <x v="4"/>
    <x v="2"/>
    <x v="2"/>
  </r>
  <r>
    <x v="0"/>
    <x v="0"/>
    <x v="37"/>
    <x v="7"/>
    <x v="89"/>
    <x v="2"/>
    <x v="0"/>
    <x v="42"/>
    <x v="17"/>
    <x v="3"/>
    <x v="6"/>
    <x v="9"/>
    <x v="3"/>
    <x v="64"/>
    <x v="3"/>
    <x v="0"/>
    <x v="87"/>
    <x v="0"/>
    <x v="0"/>
    <x v="96"/>
    <x v="311"/>
    <x v="105"/>
    <x v="3"/>
    <x v="105"/>
    <x v="7"/>
    <x v="17"/>
    <x v="17"/>
  </r>
  <r>
    <x v="0"/>
    <x v="0"/>
    <x v="37"/>
    <x v="7"/>
    <x v="89"/>
    <x v="2"/>
    <x v="0"/>
    <x v="72"/>
    <x v="17"/>
    <x v="3"/>
    <x v="18"/>
    <x v="9"/>
    <x v="3"/>
    <x v="64"/>
    <x v="3"/>
    <x v="0"/>
    <x v="187"/>
    <x v="21"/>
    <x v="4"/>
    <x v="198"/>
    <x v="175"/>
    <x v="62"/>
    <x v="2"/>
    <x v="12"/>
    <x v="4"/>
    <x v="3"/>
    <x v="3"/>
  </r>
  <r>
    <x v="0"/>
    <x v="0"/>
    <x v="37"/>
    <x v="7"/>
    <x v="89"/>
    <x v="2"/>
    <x v="0"/>
    <x v="72"/>
    <x v="17"/>
    <x v="3"/>
    <x v="18"/>
    <x v="9"/>
    <x v="3"/>
    <x v="64"/>
    <x v="3"/>
    <x v="0"/>
    <x v="187"/>
    <x v="21"/>
    <x v="4"/>
    <x v="198"/>
    <x v="175"/>
    <x v="57"/>
    <x v="2"/>
    <x v="61"/>
    <x v="4"/>
    <x v="3"/>
    <x v="3"/>
  </r>
  <r>
    <x v="0"/>
    <x v="0"/>
    <x v="37"/>
    <x v="7"/>
    <x v="89"/>
    <x v="2"/>
    <x v="0"/>
    <x v="72"/>
    <x v="17"/>
    <x v="3"/>
    <x v="18"/>
    <x v="9"/>
    <x v="3"/>
    <x v="64"/>
    <x v="3"/>
    <x v="0"/>
    <x v="187"/>
    <x v="21"/>
    <x v="4"/>
    <x v="198"/>
    <x v="175"/>
    <x v="34"/>
    <x v="1"/>
    <x v="37"/>
    <x v="4"/>
    <x v="2"/>
    <x v="2"/>
  </r>
  <r>
    <x v="0"/>
    <x v="0"/>
    <x v="37"/>
    <x v="7"/>
    <x v="89"/>
    <x v="2"/>
    <x v="0"/>
    <x v="72"/>
    <x v="17"/>
    <x v="3"/>
    <x v="18"/>
    <x v="9"/>
    <x v="3"/>
    <x v="64"/>
    <x v="3"/>
    <x v="0"/>
    <x v="187"/>
    <x v="21"/>
    <x v="4"/>
    <x v="198"/>
    <x v="175"/>
    <x v="77"/>
    <x v="2"/>
    <x v="85"/>
    <x v="4"/>
    <x v="2"/>
    <x v="2"/>
  </r>
  <r>
    <x v="0"/>
    <x v="0"/>
    <x v="37"/>
    <x v="7"/>
    <x v="89"/>
    <x v="2"/>
    <x v="0"/>
    <x v="72"/>
    <x v="17"/>
    <x v="3"/>
    <x v="18"/>
    <x v="9"/>
    <x v="3"/>
    <x v="64"/>
    <x v="3"/>
    <x v="0"/>
    <x v="187"/>
    <x v="21"/>
    <x v="4"/>
    <x v="198"/>
    <x v="175"/>
    <x v="53"/>
    <x v="1"/>
    <x v="36"/>
    <x v="4"/>
    <x v="2"/>
    <x v="2"/>
  </r>
  <r>
    <x v="0"/>
    <x v="0"/>
    <x v="37"/>
    <x v="10"/>
    <x v="8"/>
    <x v="2"/>
    <x v="0"/>
    <x v="72"/>
    <x v="17"/>
    <x v="3"/>
    <x v="18"/>
    <x v="9"/>
    <x v="3"/>
    <x v="64"/>
    <x v="3"/>
    <x v="0"/>
    <x v="30"/>
    <x v="0"/>
    <x v="0"/>
    <x v="33"/>
    <x v="311"/>
    <x v="105"/>
    <x v="3"/>
    <x v="105"/>
    <x v="7"/>
    <x v="17"/>
    <x v="17"/>
  </r>
  <r>
    <x v="0"/>
    <x v="0"/>
    <x v="37"/>
    <x v="10"/>
    <x v="89"/>
    <x v="2"/>
    <x v="0"/>
    <x v="72"/>
    <x v="17"/>
    <x v="3"/>
    <x v="18"/>
    <x v="9"/>
    <x v="3"/>
    <x v="64"/>
    <x v="3"/>
    <x v="0"/>
    <x v="187"/>
    <x v="21"/>
    <x v="4"/>
    <x v="198"/>
    <x v="56"/>
    <x v="72"/>
    <x v="2"/>
    <x v="34"/>
    <x v="4"/>
    <x v="4"/>
    <x v="4"/>
  </r>
  <r>
    <x v="0"/>
    <x v="0"/>
    <x v="37"/>
    <x v="10"/>
    <x v="89"/>
    <x v="2"/>
    <x v="0"/>
    <x v="72"/>
    <x v="17"/>
    <x v="3"/>
    <x v="18"/>
    <x v="9"/>
    <x v="3"/>
    <x v="64"/>
    <x v="3"/>
    <x v="0"/>
    <x v="187"/>
    <x v="21"/>
    <x v="4"/>
    <x v="198"/>
    <x v="154"/>
    <x v="29"/>
    <x v="1"/>
    <x v="95"/>
    <x v="1"/>
    <x v="4"/>
    <x v="4"/>
  </r>
  <r>
    <x v="0"/>
    <x v="0"/>
    <x v="37"/>
    <x v="10"/>
    <x v="89"/>
    <x v="2"/>
    <x v="0"/>
    <x v="72"/>
    <x v="17"/>
    <x v="3"/>
    <x v="18"/>
    <x v="9"/>
    <x v="3"/>
    <x v="64"/>
    <x v="3"/>
    <x v="0"/>
    <x v="187"/>
    <x v="21"/>
    <x v="4"/>
    <x v="198"/>
    <x v="56"/>
    <x v="63"/>
    <x v="2"/>
    <x v="3"/>
    <x v="4"/>
    <x v="10"/>
    <x v="10"/>
  </r>
  <r>
    <x v="0"/>
    <x v="0"/>
    <x v="37"/>
    <x v="10"/>
    <x v="89"/>
    <x v="2"/>
    <x v="0"/>
    <x v="72"/>
    <x v="17"/>
    <x v="3"/>
    <x v="18"/>
    <x v="9"/>
    <x v="3"/>
    <x v="64"/>
    <x v="3"/>
    <x v="0"/>
    <x v="187"/>
    <x v="21"/>
    <x v="4"/>
    <x v="198"/>
    <x v="56"/>
    <x v="65"/>
    <x v="2"/>
    <x v="5"/>
    <x v="4"/>
    <x v="10"/>
    <x v="10"/>
  </r>
  <r>
    <x v="0"/>
    <x v="0"/>
    <x v="37"/>
    <x v="10"/>
    <x v="89"/>
    <x v="2"/>
    <x v="0"/>
    <x v="72"/>
    <x v="17"/>
    <x v="3"/>
    <x v="18"/>
    <x v="9"/>
    <x v="3"/>
    <x v="64"/>
    <x v="3"/>
    <x v="0"/>
    <x v="187"/>
    <x v="21"/>
    <x v="4"/>
    <x v="198"/>
    <x v="56"/>
    <x v="94"/>
    <x v="2"/>
    <x v="71"/>
    <x v="4"/>
    <x v="10"/>
    <x v="10"/>
  </r>
  <r>
    <x v="1"/>
    <x v="4"/>
    <x v="74"/>
    <x v="12"/>
    <x v="89"/>
    <x v="2"/>
    <x v="0"/>
    <x v="72"/>
    <x v="17"/>
    <x v="3"/>
    <x v="18"/>
    <x v="9"/>
    <x v="3"/>
    <x v="64"/>
    <x v="3"/>
    <x v="0"/>
    <x v="187"/>
    <x v="21"/>
    <x v="4"/>
    <x v="198"/>
    <x v="311"/>
    <x v="105"/>
    <x v="3"/>
    <x v="105"/>
    <x v="7"/>
    <x v="17"/>
    <x v="17"/>
  </r>
  <r>
    <x v="1"/>
    <x v="4"/>
    <x v="74"/>
    <x v="12"/>
    <x v="89"/>
    <x v="2"/>
    <x v="0"/>
    <x v="72"/>
    <x v="17"/>
    <x v="3"/>
    <x v="18"/>
    <x v="9"/>
    <x v="3"/>
    <x v="64"/>
    <x v="3"/>
    <x v="0"/>
    <x v="187"/>
    <x v="21"/>
    <x v="4"/>
    <x v="198"/>
    <x v="311"/>
    <x v="105"/>
    <x v="3"/>
    <x v="105"/>
    <x v="7"/>
    <x v="17"/>
    <x v="17"/>
  </r>
  <r>
    <x v="1"/>
    <x v="4"/>
    <x v="74"/>
    <x v="12"/>
    <x v="89"/>
    <x v="2"/>
    <x v="0"/>
    <x v="72"/>
    <x v="17"/>
    <x v="3"/>
    <x v="18"/>
    <x v="9"/>
    <x v="3"/>
    <x v="64"/>
    <x v="3"/>
    <x v="0"/>
    <x v="187"/>
    <x v="21"/>
    <x v="4"/>
    <x v="198"/>
    <x v="311"/>
    <x v="105"/>
    <x v="3"/>
    <x v="105"/>
    <x v="7"/>
    <x v="17"/>
    <x v="17"/>
  </r>
  <r>
    <x v="1"/>
    <x v="4"/>
    <x v="74"/>
    <x v="12"/>
    <x v="89"/>
    <x v="2"/>
    <x v="0"/>
    <x v="72"/>
    <x v="17"/>
    <x v="3"/>
    <x v="18"/>
    <x v="9"/>
    <x v="3"/>
    <x v="64"/>
    <x v="3"/>
    <x v="0"/>
    <x v="187"/>
    <x v="21"/>
    <x v="4"/>
    <x v="198"/>
    <x v="311"/>
    <x v="105"/>
    <x v="3"/>
    <x v="105"/>
    <x v="7"/>
    <x v="17"/>
    <x v="17"/>
  </r>
  <r>
    <x v="0"/>
    <x v="1"/>
    <x v="27"/>
    <x v="12"/>
    <x v="89"/>
    <x v="2"/>
    <x v="0"/>
    <x v="72"/>
    <x v="17"/>
    <x v="3"/>
    <x v="18"/>
    <x v="9"/>
    <x v="3"/>
    <x v="64"/>
    <x v="3"/>
    <x v="0"/>
    <x v="187"/>
    <x v="21"/>
    <x v="4"/>
    <x v="198"/>
    <x v="311"/>
    <x v="105"/>
    <x v="3"/>
    <x v="105"/>
    <x v="7"/>
    <x v="17"/>
    <x v="17"/>
  </r>
  <r>
    <x v="0"/>
    <x v="1"/>
    <x v="27"/>
    <x v="7"/>
    <x v="89"/>
    <x v="2"/>
    <x v="0"/>
    <x v="39"/>
    <x v="17"/>
    <x v="3"/>
    <x v="13"/>
    <x v="9"/>
    <x v="3"/>
    <x v="8"/>
    <x v="3"/>
    <x v="0"/>
    <x v="93"/>
    <x v="0"/>
    <x v="0"/>
    <x v="102"/>
    <x v="311"/>
    <x v="105"/>
    <x v="3"/>
    <x v="105"/>
    <x v="7"/>
    <x v="17"/>
    <x v="17"/>
  </r>
  <r>
    <x v="0"/>
    <x v="1"/>
    <x v="27"/>
    <x v="7"/>
    <x v="89"/>
    <x v="2"/>
    <x v="0"/>
    <x v="72"/>
    <x v="17"/>
    <x v="3"/>
    <x v="18"/>
    <x v="9"/>
    <x v="3"/>
    <x v="64"/>
    <x v="3"/>
    <x v="0"/>
    <x v="187"/>
    <x v="21"/>
    <x v="4"/>
    <x v="198"/>
    <x v="186"/>
    <x v="62"/>
    <x v="2"/>
    <x v="12"/>
    <x v="4"/>
    <x v="3"/>
    <x v="3"/>
  </r>
  <r>
    <x v="0"/>
    <x v="1"/>
    <x v="27"/>
    <x v="7"/>
    <x v="89"/>
    <x v="2"/>
    <x v="0"/>
    <x v="72"/>
    <x v="17"/>
    <x v="3"/>
    <x v="18"/>
    <x v="9"/>
    <x v="3"/>
    <x v="64"/>
    <x v="3"/>
    <x v="0"/>
    <x v="187"/>
    <x v="21"/>
    <x v="4"/>
    <x v="198"/>
    <x v="186"/>
    <x v="57"/>
    <x v="2"/>
    <x v="61"/>
    <x v="4"/>
    <x v="3"/>
    <x v="3"/>
  </r>
  <r>
    <x v="0"/>
    <x v="1"/>
    <x v="27"/>
    <x v="7"/>
    <x v="89"/>
    <x v="2"/>
    <x v="0"/>
    <x v="72"/>
    <x v="17"/>
    <x v="3"/>
    <x v="18"/>
    <x v="9"/>
    <x v="3"/>
    <x v="64"/>
    <x v="3"/>
    <x v="0"/>
    <x v="187"/>
    <x v="21"/>
    <x v="4"/>
    <x v="198"/>
    <x v="186"/>
    <x v="64"/>
    <x v="2"/>
    <x v="2"/>
    <x v="4"/>
    <x v="9"/>
    <x v="9"/>
  </r>
  <r>
    <x v="0"/>
    <x v="1"/>
    <x v="27"/>
    <x v="7"/>
    <x v="89"/>
    <x v="2"/>
    <x v="0"/>
    <x v="72"/>
    <x v="17"/>
    <x v="3"/>
    <x v="18"/>
    <x v="9"/>
    <x v="3"/>
    <x v="64"/>
    <x v="3"/>
    <x v="0"/>
    <x v="187"/>
    <x v="21"/>
    <x v="4"/>
    <x v="198"/>
    <x v="186"/>
    <x v="66"/>
    <x v="2"/>
    <x v="4"/>
    <x v="4"/>
    <x v="9"/>
    <x v="9"/>
  </r>
  <r>
    <x v="0"/>
    <x v="1"/>
    <x v="27"/>
    <x v="7"/>
    <x v="89"/>
    <x v="2"/>
    <x v="0"/>
    <x v="72"/>
    <x v="17"/>
    <x v="3"/>
    <x v="18"/>
    <x v="9"/>
    <x v="3"/>
    <x v="64"/>
    <x v="3"/>
    <x v="0"/>
    <x v="187"/>
    <x v="21"/>
    <x v="4"/>
    <x v="198"/>
    <x v="186"/>
    <x v="95"/>
    <x v="2"/>
    <x v="70"/>
    <x v="4"/>
    <x v="9"/>
    <x v="9"/>
  </r>
  <r>
    <x v="0"/>
    <x v="1"/>
    <x v="27"/>
    <x v="10"/>
    <x v="27"/>
    <x v="2"/>
    <x v="0"/>
    <x v="72"/>
    <x v="17"/>
    <x v="3"/>
    <x v="18"/>
    <x v="9"/>
    <x v="3"/>
    <x v="64"/>
    <x v="3"/>
    <x v="0"/>
    <x v="60"/>
    <x v="0"/>
    <x v="0"/>
    <x v="64"/>
    <x v="311"/>
    <x v="105"/>
    <x v="3"/>
    <x v="105"/>
    <x v="7"/>
    <x v="17"/>
    <x v="17"/>
  </r>
  <r>
    <x v="0"/>
    <x v="1"/>
    <x v="27"/>
    <x v="10"/>
    <x v="89"/>
    <x v="2"/>
    <x v="0"/>
    <x v="72"/>
    <x v="17"/>
    <x v="3"/>
    <x v="18"/>
    <x v="9"/>
    <x v="3"/>
    <x v="64"/>
    <x v="3"/>
    <x v="0"/>
    <x v="187"/>
    <x v="21"/>
    <x v="4"/>
    <x v="198"/>
    <x v="121"/>
    <x v="72"/>
    <x v="2"/>
    <x v="34"/>
    <x v="4"/>
    <x v="4"/>
    <x v="4"/>
  </r>
  <r>
    <x v="0"/>
    <x v="1"/>
    <x v="27"/>
    <x v="10"/>
    <x v="89"/>
    <x v="2"/>
    <x v="0"/>
    <x v="72"/>
    <x v="17"/>
    <x v="3"/>
    <x v="18"/>
    <x v="9"/>
    <x v="3"/>
    <x v="64"/>
    <x v="3"/>
    <x v="0"/>
    <x v="187"/>
    <x v="21"/>
    <x v="4"/>
    <x v="198"/>
    <x v="140"/>
    <x v="29"/>
    <x v="1"/>
    <x v="95"/>
    <x v="1"/>
    <x v="4"/>
    <x v="4"/>
  </r>
  <r>
    <x v="0"/>
    <x v="1"/>
    <x v="27"/>
    <x v="10"/>
    <x v="89"/>
    <x v="2"/>
    <x v="0"/>
    <x v="72"/>
    <x v="17"/>
    <x v="3"/>
    <x v="18"/>
    <x v="9"/>
    <x v="3"/>
    <x v="64"/>
    <x v="3"/>
    <x v="0"/>
    <x v="187"/>
    <x v="21"/>
    <x v="4"/>
    <x v="198"/>
    <x v="121"/>
    <x v="63"/>
    <x v="2"/>
    <x v="3"/>
    <x v="4"/>
    <x v="10"/>
    <x v="10"/>
  </r>
  <r>
    <x v="0"/>
    <x v="1"/>
    <x v="27"/>
    <x v="10"/>
    <x v="89"/>
    <x v="2"/>
    <x v="0"/>
    <x v="72"/>
    <x v="17"/>
    <x v="3"/>
    <x v="18"/>
    <x v="9"/>
    <x v="3"/>
    <x v="64"/>
    <x v="3"/>
    <x v="0"/>
    <x v="187"/>
    <x v="21"/>
    <x v="4"/>
    <x v="198"/>
    <x v="121"/>
    <x v="65"/>
    <x v="2"/>
    <x v="5"/>
    <x v="4"/>
    <x v="10"/>
    <x v="10"/>
  </r>
  <r>
    <x v="0"/>
    <x v="1"/>
    <x v="27"/>
    <x v="10"/>
    <x v="89"/>
    <x v="2"/>
    <x v="0"/>
    <x v="72"/>
    <x v="17"/>
    <x v="3"/>
    <x v="18"/>
    <x v="9"/>
    <x v="3"/>
    <x v="64"/>
    <x v="3"/>
    <x v="0"/>
    <x v="187"/>
    <x v="21"/>
    <x v="4"/>
    <x v="198"/>
    <x v="121"/>
    <x v="94"/>
    <x v="2"/>
    <x v="71"/>
    <x v="4"/>
    <x v="10"/>
    <x v="10"/>
  </r>
  <r>
    <x v="0"/>
    <x v="1"/>
    <x v="27"/>
    <x v="2"/>
    <x v="89"/>
    <x v="2"/>
    <x v="0"/>
    <x v="12"/>
    <x v="10"/>
    <x v="2"/>
    <x v="14"/>
    <x v="7"/>
    <x v="2"/>
    <x v="64"/>
    <x v="3"/>
    <x v="0"/>
    <x v="39"/>
    <x v="13"/>
    <x v="3"/>
    <x v="116"/>
    <x v="311"/>
    <x v="105"/>
    <x v="3"/>
    <x v="105"/>
    <x v="7"/>
    <x v="17"/>
    <x v="17"/>
  </r>
  <r>
    <x v="0"/>
    <x v="1"/>
    <x v="27"/>
    <x v="2"/>
    <x v="89"/>
    <x v="2"/>
    <x v="0"/>
    <x v="72"/>
    <x v="17"/>
    <x v="3"/>
    <x v="18"/>
    <x v="9"/>
    <x v="3"/>
    <x v="64"/>
    <x v="3"/>
    <x v="0"/>
    <x v="187"/>
    <x v="21"/>
    <x v="4"/>
    <x v="198"/>
    <x v="210"/>
    <x v="39"/>
    <x v="1"/>
    <x v="32"/>
    <x v="4"/>
    <x v="7"/>
    <x v="7"/>
  </r>
  <r>
    <x v="1"/>
    <x v="4"/>
    <x v="74"/>
    <x v="12"/>
    <x v="89"/>
    <x v="2"/>
    <x v="0"/>
    <x v="72"/>
    <x v="17"/>
    <x v="3"/>
    <x v="18"/>
    <x v="9"/>
    <x v="3"/>
    <x v="64"/>
    <x v="3"/>
    <x v="0"/>
    <x v="187"/>
    <x v="21"/>
    <x v="4"/>
    <x v="198"/>
    <x v="311"/>
    <x v="105"/>
    <x v="3"/>
    <x v="105"/>
    <x v="7"/>
    <x v="17"/>
    <x v="17"/>
  </r>
  <r>
    <x v="1"/>
    <x v="4"/>
    <x v="74"/>
    <x v="12"/>
    <x v="89"/>
    <x v="2"/>
    <x v="0"/>
    <x v="72"/>
    <x v="17"/>
    <x v="3"/>
    <x v="18"/>
    <x v="9"/>
    <x v="3"/>
    <x v="64"/>
    <x v="3"/>
    <x v="0"/>
    <x v="187"/>
    <x v="21"/>
    <x v="4"/>
    <x v="198"/>
    <x v="311"/>
    <x v="105"/>
    <x v="3"/>
    <x v="105"/>
    <x v="7"/>
    <x v="17"/>
    <x v="17"/>
  </r>
  <r>
    <x v="0"/>
    <x v="1"/>
    <x v="24"/>
    <x v="12"/>
    <x v="89"/>
    <x v="2"/>
    <x v="0"/>
    <x v="72"/>
    <x v="17"/>
    <x v="3"/>
    <x v="18"/>
    <x v="9"/>
    <x v="3"/>
    <x v="64"/>
    <x v="3"/>
    <x v="0"/>
    <x v="187"/>
    <x v="21"/>
    <x v="4"/>
    <x v="198"/>
    <x v="311"/>
    <x v="105"/>
    <x v="3"/>
    <x v="105"/>
    <x v="7"/>
    <x v="17"/>
    <x v="17"/>
  </r>
  <r>
    <x v="0"/>
    <x v="1"/>
    <x v="24"/>
    <x v="7"/>
    <x v="89"/>
    <x v="2"/>
    <x v="0"/>
    <x v="23"/>
    <x v="17"/>
    <x v="3"/>
    <x v="13"/>
    <x v="9"/>
    <x v="3"/>
    <x v="57"/>
    <x v="3"/>
    <x v="0"/>
    <x v="98"/>
    <x v="0"/>
    <x v="0"/>
    <x v="107"/>
    <x v="311"/>
    <x v="105"/>
    <x v="3"/>
    <x v="105"/>
    <x v="7"/>
    <x v="17"/>
    <x v="17"/>
  </r>
  <r>
    <x v="0"/>
    <x v="1"/>
    <x v="24"/>
    <x v="7"/>
    <x v="89"/>
    <x v="2"/>
    <x v="0"/>
    <x v="72"/>
    <x v="17"/>
    <x v="3"/>
    <x v="18"/>
    <x v="9"/>
    <x v="3"/>
    <x v="64"/>
    <x v="3"/>
    <x v="0"/>
    <x v="187"/>
    <x v="21"/>
    <x v="4"/>
    <x v="198"/>
    <x v="193"/>
    <x v="36"/>
    <x v="1"/>
    <x v="86"/>
    <x v="4"/>
    <x v="3"/>
    <x v="3"/>
  </r>
  <r>
    <x v="0"/>
    <x v="1"/>
    <x v="24"/>
    <x v="7"/>
    <x v="89"/>
    <x v="2"/>
    <x v="0"/>
    <x v="72"/>
    <x v="17"/>
    <x v="3"/>
    <x v="18"/>
    <x v="9"/>
    <x v="3"/>
    <x v="64"/>
    <x v="3"/>
    <x v="0"/>
    <x v="187"/>
    <x v="21"/>
    <x v="4"/>
    <x v="198"/>
    <x v="193"/>
    <x v="14"/>
    <x v="1"/>
    <x v="66"/>
    <x v="4"/>
    <x v="9"/>
    <x v="9"/>
  </r>
  <r>
    <x v="0"/>
    <x v="1"/>
    <x v="24"/>
    <x v="10"/>
    <x v="7"/>
    <x v="2"/>
    <x v="0"/>
    <x v="72"/>
    <x v="17"/>
    <x v="3"/>
    <x v="18"/>
    <x v="9"/>
    <x v="3"/>
    <x v="64"/>
    <x v="3"/>
    <x v="0"/>
    <x v="29"/>
    <x v="0"/>
    <x v="0"/>
    <x v="32"/>
    <x v="311"/>
    <x v="105"/>
    <x v="3"/>
    <x v="105"/>
    <x v="7"/>
    <x v="17"/>
    <x v="17"/>
  </r>
  <r>
    <x v="0"/>
    <x v="1"/>
    <x v="24"/>
    <x v="10"/>
    <x v="89"/>
    <x v="2"/>
    <x v="0"/>
    <x v="72"/>
    <x v="17"/>
    <x v="3"/>
    <x v="18"/>
    <x v="9"/>
    <x v="3"/>
    <x v="64"/>
    <x v="3"/>
    <x v="0"/>
    <x v="187"/>
    <x v="21"/>
    <x v="4"/>
    <x v="198"/>
    <x v="51"/>
    <x v="36"/>
    <x v="1"/>
    <x v="86"/>
    <x v="4"/>
    <x v="4"/>
    <x v="4"/>
  </r>
  <r>
    <x v="0"/>
    <x v="1"/>
    <x v="24"/>
    <x v="10"/>
    <x v="89"/>
    <x v="2"/>
    <x v="0"/>
    <x v="72"/>
    <x v="17"/>
    <x v="3"/>
    <x v="18"/>
    <x v="9"/>
    <x v="3"/>
    <x v="64"/>
    <x v="3"/>
    <x v="0"/>
    <x v="187"/>
    <x v="21"/>
    <x v="4"/>
    <x v="198"/>
    <x v="51"/>
    <x v="14"/>
    <x v="1"/>
    <x v="66"/>
    <x v="4"/>
    <x v="10"/>
    <x v="10"/>
  </r>
  <r>
    <x v="0"/>
    <x v="1"/>
    <x v="24"/>
    <x v="1"/>
    <x v="89"/>
    <x v="2"/>
    <x v="0"/>
    <x v="3"/>
    <x v="17"/>
    <x v="3"/>
    <x v="11"/>
    <x v="9"/>
    <x v="3"/>
    <x v="64"/>
    <x v="3"/>
    <x v="0"/>
    <x v="16"/>
    <x v="0"/>
    <x v="0"/>
    <x v="17"/>
    <x v="311"/>
    <x v="105"/>
    <x v="3"/>
    <x v="105"/>
    <x v="7"/>
    <x v="17"/>
    <x v="17"/>
  </r>
  <r>
    <x v="0"/>
    <x v="1"/>
    <x v="24"/>
    <x v="1"/>
    <x v="89"/>
    <x v="2"/>
    <x v="0"/>
    <x v="72"/>
    <x v="17"/>
    <x v="3"/>
    <x v="18"/>
    <x v="9"/>
    <x v="3"/>
    <x v="64"/>
    <x v="3"/>
    <x v="0"/>
    <x v="187"/>
    <x v="21"/>
    <x v="4"/>
    <x v="198"/>
    <x v="32"/>
    <x v="52"/>
    <x v="1"/>
    <x v="6"/>
    <x v="4"/>
    <x v="15"/>
    <x v="15"/>
  </r>
  <r>
    <x v="0"/>
    <x v="1"/>
    <x v="24"/>
    <x v="1"/>
    <x v="89"/>
    <x v="2"/>
    <x v="0"/>
    <x v="72"/>
    <x v="17"/>
    <x v="3"/>
    <x v="18"/>
    <x v="9"/>
    <x v="3"/>
    <x v="64"/>
    <x v="3"/>
    <x v="0"/>
    <x v="187"/>
    <x v="21"/>
    <x v="4"/>
    <x v="198"/>
    <x v="121"/>
    <x v="51"/>
    <x v="1"/>
    <x v="0"/>
    <x v="1"/>
    <x v="15"/>
    <x v="15"/>
  </r>
  <r>
    <x v="1"/>
    <x v="4"/>
    <x v="74"/>
    <x v="12"/>
    <x v="89"/>
    <x v="2"/>
    <x v="0"/>
    <x v="72"/>
    <x v="17"/>
    <x v="3"/>
    <x v="18"/>
    <x v="9"/>
    <x v="3"/>
    <x v="64"/>
    <x v="3"/>
    <x v="0"/>
    <x v="187"/>
    <x v="21"/>
    <x v="4"/>
    <x v="198"/>
    <x v="311"/>
    <x v="105"/>
    <x v="3"/>
    <x v="105"/>
    <x v="7"/>
    <x v="17"/>
    <x v="17"/>
  </r>
  <r>
    <x v="1"/>
    <x v="4"/>
    <x v="74"/>
    <x v="12"/>
    <x v="89"/>
    <x v="2"/>
    <x v="0"/>
    <x v="72"/>
    <x v="17"/>
    <x v="3"/>
    <x v="18"/>
    <x v="9"/>
    <x v="3"/>
    <x v="64"/>
    <x v="3"/>
    <x v="0"/>
    <x v="187"/>
    <x v="21"/>
    <x v="4"/>
    <x v="198"/>
    <x v="311"/>
    <x v="105"/>
    <x v="3"/>
    <x v="105"/>
    <x v="7"/>
    <x v="17"/>
    <x v="17"/>
  </r>
  <r>
    <x v="0"/>
    <x v="1"/>
    <x v="33"/>
    <x v="12"/>
    <x v="89"/>
    <x v="2"/>
    <x v="0"/>
    <x v="72"/>
    <x v="17"/>
    <x v="3"/>
    <x v="18"/>
    <x v="9"/>
    <x v="3"/>
    <x v="64"/>
    <x v="3"/>
    <x v="0"/>
    <x v="187"/>
    <x v="21"/>
    <x v="4"/>
    <x v="198"/>
    <x v="311"/>
    <x v="105"/>
    <x v="3"/>
    <x v="105"/>
    <x v="7"/>
    <x v="17"/>
    <x v="17"/>
  </r>
  <r>
    <x v="0"/>
    <x v="1"/>
    <x v="33"/>
    <x v="8"/>
    <x v="80"/>
    <x v="2"/>
    <x v="0"/>
    <x v="72"/>
    <x v="17"/>
    <x v="3"/>
    <x v="18"/>
    <x v="9"/>
    <x v="3"/>
    <x v="64"/>
    <x v="3"/>
    <x v="0"/>
    <x v="163"/>
    <x v="0"/>
    <x v="0"/>
    <x v="173"/>
    <x v="311"/>
    <x v="105"/>
    <x v="3"/>
    <x v="105"/>
    <x v="7"/>
    <x v="17"/>
    <x v="17"/>
  </r>
  <r>
    <x v="0"/>
    <x v="1"/>
    <x v="33"/>
    <x v="8"/>
    <x v="89"/>
    <x v="2"/>
    <x v="0"/>
    <x v="72"/>
    <x v="17"/>
    <x v="3"/>
    <x v="18"/>
    <x v="9"/>
    <x v="3"/>
    <x v="64"/>
    <x v="3"/>
    <x v="0"/>
    <x v="187"/>
    <x v="21"/>
    <x v="4"/>
    <x v="198"/>
    <x v="283"/>
    <x v="82"/>
    <x v="2"/>
    <x v="54"/>
    <x v="4"/>
    <x v="6"/>
    <x v="6"/>
  </r>
  <r>
    <x v="0"/>
    <x v="1"/>
    <x v="33"/>
    <x v="8"/>
    <x v="89"/>
    <x v="2"/>
    <x v="0"/>
    <x v="72"/>
    <x v="17"/>
    <x v="3"/>
    <x v="18"/>
    <x v="9"/>
    <x v="3"/>
    <x v="64"/>
    <x v="3"/>
    <x v="0"/>
    <x v="187"/>
    <x v="21"/>
    <x v="4"/>
    <x v="198"/>
    <x v="283"/>
    <x v="59"/>
    <x v="2"/>
    <x v="18"/>
    <x v="4"/>
    <x v="6"/>
    <x v="6"/>
  </r>
  <r>
    <x v="0"/>
    <x v="1"/>
    <x v="33"/>
    <x v="8"/>
    <x v="89"/>
    <x v="2"/>
    <x v="0"/>
    <x v="72"/>
    <x v="17"/>
    <x v="3"/>
    <x v="18"/>
    <x v="9"/>
    <x v="3"/>
    <x v="64"/>
    <x v="3"/>
    <x v="0"/>
    <x v="187"/>
    <x v="21"/>
    <x v="4"/>
    <x v="198"/>
    <x v="283"/>
    <x v="93"/>
    <x v="2"/>
    <x v="74"/>
    <x v="4"/>
    <x v="6"/>
    <x v="6"/>
  </r>
  <r>
    <x v="0"/>
    <x v="1"/>
    <x v="33"/>
    <x v="8"/>
    <x v="89"/>
    <x v="2"/>
    <x v="0"/>
    <x v="72"/>
    <x v="17"/>
    <x v="3"/>
    <x v="18"/>
    <x v="9"/>
    <x v="3"/>
    <x v="64"/>
    <x v="3"/>
    <x v="0"/>
    <x v="187"/>
    <x v="21"/>
    <x v="4"/>
    <x v="198"/>
    <x v="283"/>
    <x v="16"/>
    <x v="1"/>
    <x v="60"/>
    <x v="4"/>
    <x v="16"/>
    <x v="16"/>
  </r>
  <r>
    <x v="0"/>
    <x v="1"/>
    <x v="33"/>
    <x v="7"/>
    <x v="89"/>
    <x v="2"/>
    <x v="0"/>
    <x v="66"/>
    <x v="17"/>
    <x v="3"/>
    <x v="13"/>
    <x v="9"/>
    <x v="3"/>
    <x v="3"/>
    <x v="3"/>
    <x v="0"/>
    <x v="176"/>
    <x v="0"/>
    <x v="0"/>
    <x v="186"/>
    <x v="311"/>
    <x v="105"/>
    <x v="3"/>
    <x v="105"/>
    <x v="7"/>
    <x v="17"/>
    <x v="17"/>
  </r>
  <r>
    <x v="0"/>
    <x v="1"/>
    <x v="33"/>
    <x v="7"/>
    <x v="89"/>
    <x v="2"/>
    <x v="0"/>
    <x v="72"/>
    <x v="17"/>
    <x v="3"/>
    <x v="18"/>
    <x v="9"/>
    <x v="3"/>
    <x v="64"/>
    <x v="3"/>
    <x v="0"/>
    <x v="187"/>
    <x v="21"/>
    <x v="4"/>
    <x v="198"/>
    <x v="297"/>
    <x v="62"/>
    <x v="2"/>
    <x v="12"/>
    <x v="4"/>
    <x v="3"/>
    <x v="3"/>
  </r>
  <r>
    <x v="0"/>
    <x v="1"/>
    <x v="33"/>
    <x v="7"/>
    <x v="89"/>
    <x v="2"/>
    <x v="0"/>
    <x v="72"/>
    <x v="17"/>
    <x v="3"/>
    <x v="18"/>
    <x v="9"/>
    <x v="3"/>
    <x v="64"/>
    <x v="3"/>
    <x v="0"/>
    <x v="187"/>
    <x v="21"/>
    <x v="4"/>
    <x v="198"/>
    <x v="297"/>
    <x v="57"/>
    <x v="2"/>
    <x v="61"/>
    <x v="4"/>
    <x v="3"/>
    <x v="3"/>
  </r>
  <r>
    <x v="0"/>
    <x v="1"/>
    <x v="33"/>
    <x v="7"/>
    <x v="89"/>
    <x v="2"/>
    <x v="0"/>
    <x v="72"/>
    <x v="17"/>
    <x v="3"/>
    <x v="18"/>
    <x v="9"/>
    <x v="3"/>
    <x v="64"/>
    <x v="3"/>
    <x v="0"/>
    <x v="187"/>
    <x v="21"/>
    <x v="4"/>
    <x v="198"/>
    <x v="297"/>
    <x v="64"/>
    <x v="2"/>
    <x v="2"/>
    <x v="4"/>
    <x v="9"/>
    <x v="9"/>
  </r>
  <r>
    <x v="0"/>
    <x v="1"/>
    <x v="33"/>
    <x v="7"/>
    <x v="89"/>
    <x v="2"/>
    <x v="0"/>
    <x v="72"/>
    <x v="17"/>
    <x v="3"/>
    <x v="18"/>
    <x v="9"/>
    <x v="3"/>
    <x v="64"/>
    <x v="3"/>
    <x v="0"/>
    <x v="187"/>
    <x v="21"/>
    <x v="4"/>
    <x v="198"/>
    <x v="297"/>
    <x v="66"/>
    <x v="2"/>
    <x v="4"/>
    <x v="4"/>
    <x v="9"/>
    <x v="9"/>
  </r>
  <r>
    <x v="0"/>
    <x v="1"/>
    <x v="33"/>
    <x v="7"/>
    <x v="89"/>
    <x v="2"/>
    <x v="0"/>
    <x v="72"/>
    <x v="17"/>
    <x v="3"/>
    <x v="18"/>
    <x v="9"/>
    <x v="3"/>
    <x v="64"/>
    <x v="3"/>
    <x v="0"/>
    <x v="187"/>
    <x v="21"/>
    <x v="4"/>
    <x v="198"/>
    <x v="297"/>
    <x v="95"/>
    <x v="2"/>
    <x v="70"/>
    <x v="4"/>
    <x v="9"/>
    <x v="9"/>
  </r>
  <r>
    <x v="0"/>
    <x v="1"/>
    <x v="33"/>
    <x v="7"/>
    <x v="89"/>
    <x v="2"/>
    <x v="0"/>
    <x v="72"/>
    <x v="17"/>
    <x v="3"/>
    <x v="18"/>
    <x v="9"/>
    <x v="3"/>
    <x v="64"/>
    <x v="3"/>
    <x v="0"/>
    <x v="187"/>
    <x v="21"/>
    <x v="4"/>
    <x v="198"/>
    <x v="101"/>
    <x v="33"/>
    <x v="1"/>
    <x v="11"/>
    <x v="1"/>
    <x v="3"/>
    <x v="3"/>
  </r>
  <r>
    <x v="0"/>
    <x v="1"/>
    <x v="33"/>
    <x v="10"/>
    <x v="80"/>
    <x v="2"/>
    <x v="0"/>
    <x v="72"/>
    <x v="17"/>
    <x v="3"/>
    <x v="18"/>
    <x v="9"/>
    <x v="3"/>
    <x v="64"/>
    <x v="3"/>
    <x v="0"/>
    <x v="163"/>
    <x v="0"/>
    <x v="0"/>
    <x v="173"/>
    <x v="311"/>
    <x v="105"/>
    <x v="3"/>
    <x v="105"/>
    <x v="7"/>
    <x v="17"/>
    <x v="17"/>
  </r>
  <r>
    <x v="0"/>
    <x v="1"/>
    <x v="33"/>
    <x v="10"/>
    <x v="89"/>
    <x v="2"/>
    <x v="0"/>
    <x v="72"/>
    <x v="17"/>
    <x v="3"/>
    <x v="18"/>
    <x v="9"/>
    <x v="3"/>
    <x v="64"/>
    <x v="3"/>
    <x v="0"/>
    <x v="187"/>
    <x v="21"/>
    <x v="4"/>
    <x v="198"/>
    <x v="283"/>
    <x v="72"/>
    <x v="2"/>
    <x v="34"/>
    <x v="4"/>
    <x v="4"/>
    <x v="4"/>
  </r>
  <r>
    <x v="0"/>
    <x v="1"/>
    <x v="33"/>
    <x v="10"/>
    <x v="89"/>
    <x v="2"/>
    <x v="0"/>
    <x v="72"/>
    <x v="17"/>
    <x v="3"/>
    <x v="18"/>
    <x v="9"/>
    <x v="3"/>
    <x v="64"/>
    <x v="3"/>
    <x v="0"/>
    <x v="187"/>
    <x v="21"/>
    <x v="4"/>
    <x v="198"/>
    <x v="260"/>
    <x v="29"/>
    <x v="1"/>
    <x v="95"/>
    <x v="1"/>
    <x v="4"/>
    <x v="4"/>
  </r>
  <r>
    <x v="0"/>
    <x v="1"/>
    <x v="33"/>
    <x v="10"/>
    <x v="89"/>
    <x v="2"/>
    <x v="0"/>
    <x v="72"/>
    <x v="17"/>
    <x v="3"/>
    <x v="18"/>
    <x v="9"/>
    <x v="3"/>
    <x v="64"/>
    <x v="3"/>
    <x v="0"/>
    <x v="187"/>
    <x v="21"/>
    <x v="4"/>
    <x v="198"/>
    <x v="283"/>
    <x v="63"/>
    <x v="2"/>
    <x v="3"/>
    <x v="4"/>
    <x v="10"/>
    <x v="10"/>
  </r>
  <r>
    <x v="0"/>
    <x v="1"/>
    <x v="33"/>
    <x v="10"/>
    <x v="89"/>
    <x v="2"/>
    <x v="0"/>
    <x v="72"/>
    <x v="17"/>
    <x v="3"/>
    <x v="18"/>
    <x v="9"/>
    <x v="3"/>
    <x v="64"/>
    <x v="3"/>
    <x v="0"/>
    <x v="187"/>
    <x v="21"/>
    <x v="4"/>
    <x v="198"/>
    <x v="283"/>
    <x v="65"/>
    <x v="2"/>
    <x v="5"/>
    <x v="4"/>
    <x v="10"/>
    <x v="10"/>
  </r>
  <r>
    <x v="0"/>
    <x v="1"/>
    <x v="33"/>
    <x v="10"/>
    <x v="89"/>
    <x v="2"/>
    <x v="0"/>
    <x v="72"/>
    <x v="17"/>
    <x v="3"/>
    <x v="18"/>
    <x v="9"/>
    <x v="3"/>
    <x v="64"/>
    <x v="3"/>
    <x v="0"/>
    <x v="187"/>
    <x v="21"/>
    <x v="4"/>
    <x v="198"/>
    <x v="283"/>
    <x v="94"/>
    <x v="2"/>
    <x v="71"/>
    <x v="4"/>
    <x v="10"/>
    <x v="10"/>
  </r>
  <r>
    <x v="0"/>
    <x v="1"/>
    <x v="33"/>
    <x v="9"/>
    <x v="72"/>
    <x v="2"/>
    <x v="0"/>
    <x v="72"/>
    <x v="17"/>
    <x v="3"/>
    <x v="18"/>
    <x v="9"/>
    <x v="3"/>
    <x v="42"/>
    <x v="3"/>
    <x v="0"/>
    <x v="136"/>
    <x v="0"/>
    <x v="0"/>
    <x v="145"/>
    <x v="311"/>
    <x v="105"/>
    <x v="3"/>
    <x v="105"/>
    <x v="7"/>
    <x v="17"/>
    <x v="17"/>
  </r>
  <r>
    <x v="0"/>
    <x v="1"/>
    <x v="33"/>
    <x v="9"/>
    <x v="89"/>
    <x v="2"/>
    <x v="0"/>
    <x v="72"/>
    <x v="17"/>
    <x v="3"/>
    <x v="18"/>
    <x v="9"/>
    <x v="3"/>
    <x v="64"/>
    <x v="3"/>
    <x v="0"/>
    <x v="187"/>
    <x v="21"/>
    <x v="4"/>
    <x v="198"/>
    <x v="248"/>
    <x v="9"/>
    <x v="1"/>
    <x v="90"/>
    <x v="1"/>
    <x v="3"/>
    <x v="3"/>
  </r>
  <r>
    <x v="1"/>
    <x v="4"/>
    <x v="74"/>
    <x v="12"/>
    <x v="89"/>
    <x v="2"/>
    <x v="0"/>
    <x v="72"/>
    <x v="17"/>
    <x v="3"/>
    <x v="18"/>
    <x v="9"/>
    <x v="3"/>
    <x v="64"/>
    <x v="3"/>
    <x v="0"/>
    <x v="187"/>
    <x v="21"/>
    <x v="4"/>
    <x v="198"/>
    <x v="311"/>
    <x v="105"/>
    <x v="3"/>
    <x v="105"/>
    <x v="7"/>
    <x v="17"/>
    <x v="17"/>
  </r>
  <r>
    <x v="1"/>
    <x v="4"/>
    <x v="74"/>
    <x v="12"/>
    <x v="89"/>
    <x v="2"/>
    <x v="0"/>
    <x v="72"/>
    <x v="17"/>
    <x v="3"/>
    <x v="18"/>
    <x v="9"/>
    <x v="3"/>
    <x v="64"/>
    <x v="3"/>
    <x v="0"/>
    <x v="187"/>
    <x v="21"/>
    <x v="4"/>
    <x v="198"/>
    <x v="311"/>
    <x v="105"/>
    <x v="3"/>
    <x v="105"/>
    <x v="7"/>
    <x v="17"/>
    <x v="17"/>
  </r>
  <r>
    <x v="0"/>
    <x v="1"/>
    <x v="23"/>
    <x v="12"/>
    <x v="89"/>
    <x v="2"/>
    <x v="0"/>
    <x v="72"/>
    <x v="17"/>
    <x v="3"/>
    <x v="18"/>
    <x v="9"/>
    <x v="3"/>
    <x v="64"/>
    <x v="3"/>
    <x v="0"/>
    <x v="187"/>
    <x v="21"/>
    <x v="4"/>
    <x v="198"/>
    <x v="311"/>
    <x v="105"/>
    <x v="3"/>
    <x v="105"/>
    <x v="7"/>
    <x v="17"/>
    <x v="17"/>
  </r>
  <r>
    <x v="0"/>
    <x v="1"/>
    <x v="23"/>
    <x v="8"/>
    <x v="5"/>
    <x v="2"/>
    <x v="0"/>
    <x v="72"/>
    <x v="17"/>
    <x v="3"/>
    <x v="18"/>
    <x v="9"/>
    <x v="3"/>
    <x v="64"/>
    <x v="3"/>
    <x v="0"/>
    <x v="24"/>
    <x v="0"/>
    <x v="0"/>
    <x v="23"/>
    <x v="311"/>
    <x v="105"/>
    <x v="3"/>
    <x v="105"/>
    <x v="7"/>
    <x v="17"/>
    <x v="17"/>
  </r>
  <r>
    <x v="0"/>
    <x v="1"/>
    <x v="23"/>
    <x v="8"/>
    <x v="89"/>
    <x v="2"/>
    <x v="0"/>
    <x v="72"/>
    <x v="17"/>
    <x v="3"/>
    <x v="18"/>
    <x v="9"/>
    <x v="3"/>
    <x v="64"/>
    <x v="3"/>
    <x v="0"/>
    <x v="187"/>
    <x v="21"/>
    <x v="4"/>
    <x v="198"/>
    <x v="39"/>
    <x v="82"/>
    <x v="2"/>
    <x v="54"/>
    <x v="4"/>
    <x v="6"/>
    <x v="6"/>
  </r>
  <r>
    <x v="0"/>
    <x v="1"/>
    <x v="23"/>
    <x v="8"/>
    <x v="89"/>
    <x v="2"/>
    <x v="0"/>
    <x v="72"/>
    <x v="17"/>
    <x v="3"/>
    <x v="18"/>
    <x v="9"/>
    <x v="3"/>
    <x v="64"/>
    <x v="3"/>
    <x v="0"/>
    <x v="187"/>
    <x v="21"/>
    <x v="4"/>
    <x v="198"/>
    <x v="39"/>
    <x v="60"/>
    <x v="2"/>
    <x v="17"/>
    <x v="4"/>
    <x v="6"/>
    <x v="6"/>
  </r>
  <r>
    <x v="0"/>
    <x v="1"/>
    <x v="23"/>
    <x v="8"/>
    <x v="89"/>
    <x v="2"/>
    <x v="0"/>
    <x v="72"/>
    <x v="17"/>
    <x v="3"/>
    <x v="18"/>
    <x v="9"/>
    <x v="3"/>
    <x v="64"/>
    <x v="3"/>
    <x v="0"/>
    <x v="187"/>
    <x v="21"/>
    <x v="4"/>
    <x v="198"/>
    <x v="39"/>
    <x v="73"/>
    <x v="2"/>
    <x v="38"/>
    <x v="4"/>
    <x v="2"/>
    <x v="2"/>
  </r>
  <r>
    <x v="0"/>
    <x v="1"/>
    <x v="23"/>
    <x v="8"/>
    <x v="89"/>
    <x v="2"/>
    <x v="0"/>
    <x v="72"/>
    <x v="17"/>
    <x v="3"/>
    <x v="18"/>
    <x v="9"/>
    <x v="3"/>
    <x v="64"/>
    <x v="3"/>
    <x v="0"/>
    <x v="187"/>
    <x v="21"/>
    <x v="4"/>
    <x v="198"/>
    <x v="39"/>
    <x v="48"/>
    <x v="1"/>
    <x v="88"/>
    <x v="4"/>
    <x v="6"/>
    <x v="6"/>
  </r>
  <r>
    <x v="0"/>
    <x v="1"/>
    <x v="23"/>
    <x v="8"/>
    <x v="89"/>
    <x v="2"/>
    <x v="0"/>
    <x v="72"/>
    <x v="17"/>
    <x v="3"/>
    <x v="18"/>
    <x v="9"/>
    <x v="3"/>
    <x v="64"/>
    <x v="3"/>
    <x v="0"/>
    <x v="187"/>
    <x v="21"/>
    <x v="4"/>
    <x v="198"/>
    <x v="39"/>
    <x v="80"/>
    <x v="2"/>
    <x v="56"/>
    <x v="4"/>
    <x v="16"/>
    <x v="16"/>
  </r>
  <r>
    <x v="0"/>
    <x v="1"/>
    <x v="23"/>
    <x v="7"/>
    <x v="89"/>
    <x v="2"/>
    <x v="0"/>
    <x v="20"/>
    <x v="17"/>
    <x v="3"/>
    <x v="13"/>
    <x v="9"/>
    <x v="3"/>
    <x v="58"/>
    <x v="3"/>
    <x v="0"/>
    <x v="92"/>
    <x v="0"/>
    <x v="0"/>
    <x v="101"/>
    <x v="311"/>
    <x v="105"/>
    <x v="3"/>
    <x v="105"/>
    <x v="7"/>
    <x v="17"/>
    <x v="17"/>
  </r>
  <r>
    <x v="0"/>
    <x v="1"/>
    <x v="23"/>
    <x v="7"/>
    <x v="89"/>
    <x v="2"/>
    <x v="0"/>
    <x v="72"/>
    <x v="17"/>
    <x v="3"/>
    <x v="18"/>
    <x v="9"/>
    <x v="3"/>
    <x v="64"/>
    <x v="3"/>
    <x v="0"/>
    <x v="187"/>
    <x v="21"/>
    <x v="4"/>
    <x v="198"/>
    <x v="183"/>
    <x v="62"/>
    <x v="2"/>
    <x v="12"/>
    <x v="4"/>
    <x v="3"/>
    <x v="3"/>
  </r>
  <r>
    <x v="0"/>
    <x v="1"/>
    <x v="23"/>
    <x v="7"/>
    <x v="89"/>
    <x v="2"/>
    <x v="0"/>
    <x v="72"/>
    <x v="17"/>
    <x v="3"/>
    <x v="18"/>
    <x v="9"/>
    <x v="3"/>
    <x v="64"/>
    <x v="3"/>
    <x v="0"/>
    <x v="187"/>
    <x v="21"/>
    <x v="4"/>
    <x v="198"/>
    <x v="183"/>
    <x v="58"/>
    <x v="2"/>
    <x v="26"/>
    <x v="4"/>
    <x v="3"/>
    <x v="3"/>
  </r>
  <r>
    <x v="0"/>
    <x v="1"/>
    <x v="23"/>
    <x v="7"/>
    <x v="89"/>
    <x v="2"/>
    <x v="0"/>
    <x v="72"/>
    <x v="17"/>
    <x v="3"/>
    <x v="18"/>
    <x v="9"/>
    <x v="3"/>
    <x v="64"/>
    <x v="3"/>
    <x v="0"/>
    <x v="187"/>
    <x v="21"/>
    <x v="4"/>
    <x v="198"/>
    <x v="84"/>
    <x v="75"/>
    <x v="2"/>
    <x v="102"/>
    <x v="1"/>
    <x v="2"/>
    <x v="2"/>
  </r>
  <r>
    <x v="0"/>
    <x v="1"/>
    <x v="23"/>
    <x v="7"/>
    <x v="89"/>
    <x v="2"/>
    <x v="0"/>
    <x v="72"/>
    <x v="17"/>
    <x v="3"/>
    <x v="18"/>
    <x v="9"/>
    <x v="3"/>
    <x v="64"/>
    <x v="3"/>
    <x v="0"/>
    <x v="187"/>
    <x v="21"/>
    <x v="4"/>
    <x v="198"/>
    <x v="56"/>
    <x v="73"/>
    <x v="2"/>
    <x v="38"/>
    <x v="4"/>
    <x v="2"/>
    <x v="2"/>
  </r>
  <r>
    <x v="0"/>
    <x v="1"/>
    <x v="23"/>
    <x v="7"/>
    <x v="89"/>
    <x v="2"/>
    <x v="0"/>
    <x v="72"/>
    <x v="17"/>
    <x v="3"/>
    <x v="18"/>
    <x v="9"/>
    <x v="3"/>
    <x v="64"/>
    <x v="3"/>
    <x v="0"/>
    <x v="187"/>
    <x v="21"/>
    <x v="4"/>
    <x v="198"/>
    <x v="183"/>
    <x v="38"/>
    <x v="1"/>
    <x v="87"/>
    <x v="4"/>
    <x v="3"/>
    <x v="3"/>
  </r>
  <r>
    <x v="0"/>
    <x v="1"/>
    <x v="23"/>
    <x v="7"/>
    <x v="89"/>
    <x v="2"/>
    <x v="0"/>
    <x v="72"/>
    <x v="17"/>
    <x v="3"/>
    <x v="18"/>
    <x v="9"/>
    <x v="3"/>
    <x v="64"/>
    <x v="3"/>
    <x v="0"/>
    <x v="187"/>
    <x v="21"/>
    <x v="4"/>
    <x v="198"/>
    <x v="183"/>
    <x v="81"/>
    <x v="2"/>
    <x v="59"/>
    <x v="4"/>
    <x v="16"/>
    <x v="16"/>
  </r>
  <r>
    <x v="0"/>
    <x v="1"/>
    <x v="23"/>
    <x v="10"/>
    <x v="5"/>
    <x v="2"/>
    <x v="0"/>
    <x v="72"/>
    <x v="17"/>
    <x v="3"/>
    <x v="18"/>
    <x v="9"/>
    <x v="3"/>
    <x v="64"/>
    <x v="3"/>
    <x v="0"/>
    <x v="24"/>
    <x v="0"/>
    <x v="0"/>
    <x v="23"/>
    <x v="311"/>
    <x v="105"/>
    <x v="3"/>
    <x v="105"/>
    <x v="7"/>
    <x v="17"/>
    <x v="17"/>
  </r>
  <r>
    <x v="0"/>
    <x v="1"/>
    <x v="23"/>
    <x v="10"/>
    <x v="89"/>
    <x v="2"/>
    <x v="0"/>
    <x v="72"/>
    <x v="17"/>
    <x v="3"/>
    <x v="18"/>
    <x v="9"/>
    <x v="3"/>
    <x v="64"/>
    <x v="3"/>
    <x v="0"/>
    <x v="187"/>
    <x v="21"/>
    <x v="4"/>
    <x v="198"/>
    <x v="39"/>
    <x v="72"/>
    <x v="2"/>
    <x v="34"/>
    <x v="4"/>
    <x v="4"/>
    <x v="4"/>
  </r>
  <r>
    <x v="0"/>
    <x v="1"/>
    <x v="23"/>
    <x v="10"/>
    <x v="89"/>
    <x v="2"/>
    <x v="0"/>
    <x v="72"/>
    <x v="17"/>
    <x v="3"/>
    <x v="18"/>
    <x v="9"/>
    <x v="3"/>
    <x v="64"/>
    <x v="3"/>
    <x v="0"/>
    <x v="187"/>
    <x v="21"/>
    <x v="4"/>
    <x v="198"/>
    <x v="84"/>
    <x v="29"/>
    <x v="1"/>
    <x v="95"/>
    <x v="1"/>
    <x v="4"/>
    <x v="4"/>
  </r>
  <r>
    <x v="0"/>
    <x v="1"/>
    <x v="23"/>
    <x v="10"/>
    <x v="89"/>
    <x v="2"/>
    <x v="0"/>
    <x v="72"/>
    <x v="17"/>
    <x v="3"/>
    <x v="18"/>
    <x v="9"/>
    <x v="3"/>
    <x v="64"/>
    <x v="3"/>
    <x v="0"/>
    <x v="187"/>
    <x v="21"/>
    <x v="4"/>
    <x v="198"/>
    <x v="39"/>
    <x v="63"/>
    <x v="2"/>
    <x v="3"/>
    <x v="4"/>
    <x v="10"/>
    <x v="10"/>
  </r>
  <r>
    <x v="0"/>
    <x v="1"/>
    <x v="23"/>
    <x v="10"/>
    <x v="89"/>
    <x v="2"/>
    <x v="0"/>
    <x v="72"/>
    <x v="17"/>
    <x v="3"/>
    <x v="18"/>
    <x v="9"/>
    <x v="3"/>
    <x v="64"/>
    <x v="3"/>
    <x v="0"/>
    <x v="187"/>
    <x v="21"/>
    <x v="4"/>
    <x v="198"/>
    <x v="39"/>
    <x v="65"/>
    <x v="2"/>
    <x v="5"/>
    <x v="4"/>
    <x v="10"/>
    <x v="10"/>
  </r>
  <r>
    <x v="0"/>
    <x v="1"/>
    <x v="23"/>
    <x v="10"/>
    <x v="89"/>
    <x v="2"/>
    <x v="0"/>
    <x v="72"/>
    <x v="17"/>
    <x v="3"/>
    <x v="18"/>
    <x v="9"/>
    <x v="3"/>
    <x v="64"/>
    <x v="3"/>
    <x v="0"/>
    <x v="187"/>
    <x v="21"/>
    <x v="4"/>
    <x v="198"/>
    <x v="39"/>
    <x v="94"/>
    <x v="2"/>
    <x v="71"/>
    <x v="4"/>
    <x v="10"/>
    <x v="10"/>
  </r>
  <r>
    <x v="0"/>
    <x v="1"/>
    <x v="23"/>
    <x v="4"/>
    <x v="0"/>
    <x v="2"/>
    <x v="0"/>
    <x v="72"/>
    <x v="17"/>
    <x v="3"/>
    <x v="18"/>
    <x v="9"/>
    <x v="3"/>
    <x v="64"/>
    <x v="3"/>
    <x v="0"/>
    <x v="4"/>
    <x v="0"/>
    <x v="0"/>
    <x v="4"/>
    <x v="311"/>
    <x v="105"/>
    <x v="3"/>
    <x v="105"/>
    <x v="7"/>
    <x v="17"/>
    <x v="17"/>
  </r>
  <r>
    <x v="0"/>
    <x v="1"/>
    <x v="23"/>
    <x v="4"/>
    <x v="89"/>
    <x v="2"/>
    <x v="0"/>
    <x v="72"/>
    <x v="17"/>
    <x v="3"/>
    <x v="18"/>
    <x v="9"/>
    <x v="3"/>
    <x v="64"/>
    <x v="3"/>
    <x v="0"/>
    <x v="187"/>
    <x v="21"/>
    <x v="4"/>
    <x v="198"/>
    <x v="8"/>
    <x v="67"/>
    <x v="2"/>
    <x v="43"/>
    <x v="6"/>
    <x v="7"/>
    <x v="7"/>
  </r>
  <r>
    <x v="0"/>
    <x v="1"/>
    <x v="23"/>
    <x v="4"/>
    <x v="89"/>
    <x v="2"/>
    <x v="0"/>
    <x v="72"/>
    <x v="17"/>
    <x v="3"/>
    <x v="18"/>
    <x v="9"/>
    <x v="3"/>
    <x v="64"/>
    <x v="3"/>
    <x v="0"/>
    <x v="187"/>
    <x v="21"/>
    <x v="4"/>
    <x v="198"/>
    <x v="67"/>
    <x v="12"/>
    <x v="1"/>
    <x v="72"/>
    <x v="4"/>
    <x v="11"/>
    <x v="11"/>
  </r>
  <r>
    <x v="0"/>
    <x v="1"/>
    <x v="23"/>
    <x v="4"/>
    <x v="89"/>
    <x v="2"/>
    <x v="0"/>
    <x v="72"/>
    <x v="17"/>
    <x v="3"/>
    <x v="18"/>
    <x v="9"/>
    <x v="3"/>
    <x v="64"/>
    <x v="3"/>
    <x v="0"/>
    <x v="187"/>
    <x v="21"/>
    <x v="4"/>
    <x v="198"/>
    <x v="7"/>
    <x v="11"/>
    <x v="1"/>
    <x v="94"/>
    <x v="1"/>
    <x v="6"/>
    <x v="6"/>
  </r>
  <r>
    <x v="0"/>
    <x v="1"/>
    <x v="23"/>
    <x v="2"/>
    <x v="89"/>
    <x v="2"/>
    <x v="0"/>
    <x v="3"/>
    <x v="17"/>
    <x v="3"/>
    <x v="3"/>
    <x v="9"/>
    <x v="3"/>
    <x v="64"/>
    <x v="3"/>
    <x v="0"/>
    <x v="3"/>
    <x v="0"/>
    <x v="0"/>
    <x v="3"/>
    <x v="311"/>
    <x v="105"/>
    <x v="3"/>
    <x v="105"/>
    <x v="7"/>
    <x v="17"/>
    <x v="17"/>
  </r>
  <r>
    <x v="0"/>
    <x v="1"/>
    <x v="23"/>
    <x v="2"/>
    <x v="89"/>
    <x v="2"/>
    <x v="0"/>
    <x v="72"/>
    <x v="17"/>
    <x v="3"/>
    <x v="18"/>
    <x v="9"/>
    <x v="3"/>
    <x v="64"/>
    <x v="3"/>
    <x v="0"/>
    <x v="187"/>
    <x v="21"/>
    <x v="4"/>
    <x v="198"/>
    <x v="5"/>
    <x v="70"/>
    <x v="2"/>
    <x v="41"/>
    <x v="4"/>
    <x v="7"/>
    <x v="7"/>
  </r>
  <r>
    <x v="0"/>
    <x v="1"/>
    <x v="23"/>
    <x v="2"/>
    <x v="89"/>
    <x v="2"/>
    <x v="0"/>
    <x v="72"/>
    <x v="17"/>
    <x v="3"/>
    <x v="18"/>
    <x v="9"/>
    <x v="3"/>
    <x v="64"/>
    <x v="3"/>
    <x v="0"/>
    <x v="187"/>
    <x v="21"/>
    <x v="4"/>
    <x v="198"/>
    <x v="14"/>
    <x v="83"/>
    <x v="2"/>
    <x v="55"/>
    <x v="4"/>
    <x v="16"/>
    <x v="16"/>
  </r>
  <r>
    <x v="0"/>
    <x v="1"/>
    <x v="23"/>
    <x v="2"/>
    <x v="89"/>
    <x v="2"/>
    <x v="0"/>
    <x v="72"/>
    <x v="17"/>
    <x v="3"/>
    <x v="18"/>
    <x v="9"/>
    <x v="3"/>
    <x v="64"/>
    <x v="3"/>
    <x v="0"/>
    <x v="187"/>
    <x v="21"/>
    <x v="4"/>
    <x v="198"/>
    <x v="12"/>
    <x v="4"/>
    <x v="1"/>
    <x v="62"/>
    <x v="1"/>
    <x v="3"/>
    <x v="3"/>
  </r>
  <r>
    <x v="0"/>
    <x v="1"/>
    <x v="23"/>
    <x v="0"/>
    <x v="0"/>
    <x v="2"/>
    <x v="0"/>
    <x v="72"/>
    <x v="17"/>
    <x v="3"/>
    <x v="18"/>
    <x v="9"/>
    <x v="3"/>
    <x v="64"/>
    <x v="3"/>
    <x v="0"/>
    <x v="4"/>
    <x v="0"/>
    <x v="0"/>
    <x v="4"/>
    <x v="311"/>
    <x v="105"/>
    <x v="3"/>
    <x v="105"/>
    <x v="7"/>
    <x v="17"/>
    <x v="17"/>
  </r>
  <r>
    <x v="0"/>
    <x v="1"/>
    <x v="23"/>
    <x v="0"/>
    <x v="89"/>
    <x v="2"/>
    <x v="0"/>
    <x v="72"/>
    <x v="17"/>
    <x v="3"/>
    <x v="18"/>
    <x v="9"/>
    <x v="3"/>
    <x v="64"/>
    <x v="3"/>
    <x v="0"/>
    <x v="187"/>
    <x v="21"/>
    <x v="4"/>
    <x v="198"/>
    <x v="8"/>
    <x v="56"/>
    <x v="2"/>
    <x v="97"/>
    <x v="6"/>
    <x v="14"/>
    <x v="14"/>
  </r>
  <r>
    <x v="0"/>
    <x v="1"/>
    <x v="23"/>
    <x v="0"/>
    <x v="89"/>
    <x v="2"/>
    <x v="0"/>
    <x v="72"/>
    <x v="17"/>
    <x v="3"/>
    <x v="18"/>
    <x v="9"/>
    <x v="3"/>
    <x v="64"/>
    <x v="3"/>
    <x v="0"/>
    <x v="187"/>
    <x v="21"/>
    <x v="4"/>
    <x v="198"/>
    <x v="8"/>
    <x v="28"/>
    <x v="1"/>
    <x v="1"/>
    <x v="6"/>
    <x v="14"/>
    <x v="14"/>
  </r>
  <r>
    <x v="0"/>
    <x v="1"/>
    <x v="23"/>
    <x v="0"/>
    <x v="89"/>
    <x v="2"/>
    <x v="0"/>
    <x v="72"/>
    <x v="17"/>
    <x v="3"/>
    <x v="18"/>
    <x v="9"/>
    <x v="3"/>
    <x v="64"/>
    <x v="3"/>
    <x v="0"/>
    <x v="187"/>
    <x v="21"/>
    <x v="4"/>
    <x v="198"/>
    <x v="8"/>
    <x v="55"/>
    <x v="2"/>
    <x v="100"/>
    <x v="6"/>
    <x v="14"/>
    <x v="14"/>
  </r>
  <r>
    <x v="1"/>
    <x v="4"/>
    <x v="74"/>
    <x v="12"/>
    <x v="89"/>
    <x v="2"/>
    <x v="0"/>
    <x v="72"/>
    <x v="17"/>
    <x v="3"/>
    <x v="18"/>
    <x v="9"/>
    <x v="3"/>
    <x v="64"/>
    <x v="3"/>
    <x v="0"/>
    <x v="187"/>
    <x v="21"/>
    <x v="4"/>
    <x v="198"/>
    <x v="311"/>
    <x v="105"/>
    <x v="3"/>
    <x v="105"/>
    <x v="7"/>
    <x v="17"/>
    <x v="17"/>
  </r>
  <r>
    <x v="1"/>
    <x v="4"/>
    <x v="74"/>
    <x v="12"/>
    <x v="89"/>
    <x v="2"/>
    <x v="0"/>
    <x v="72"/>
    <x v="17"/>
    <x v="3"/>
    <x v="18"/>
    <x v="9"/>
    <x v="3"/>
    <x v="64"/>
    <x v="3"/>
    <x v="0"/>
    <x v="187"/>
    <x v="21"/>
    <x v="4"/>
    <x v="198"/>
    <x v="311"/>
    <x v="105"/>
    <x v="3"/>
    <x v="105"/>
    <x v="7"/>
    <x v="17"/>
    <x v="17"/>
  </r>
  <r>
    <x v="0"/>
    <x v="1"/>
    <x v="9"/>
    <x v="12"/>
    <x v="89"/>
    <x v="2"/>
    <x v="0"/>
    <x v="72"/>
    <x v="17"/>
    <x v="3"/>
    <x v="18"/>
    <x v="9"/>
    <x v="3"/>
    <x v="64"/>
    <x v="3"/>
    <x v="0"/>
    <x v="187"/>
    <x v="21"/>
    <x v="4"/>
    <x v="198"/>
    <x v="311"/>
    <x v="105"/>
    <x v="3"/>
    <x v="105"/>
    <x v="7"/>
    <x v="17"/>
    <x v="17"/>
  </r>
  <r>
    <x v="0"/>
    <x v="1"/>
    <x v="9"/>
    <x v="8"/>
    <x v="5"/>
    <x v="2"/>
    <x v="0"/>
    <x v="72"/>
    <x v="17"/>
    <x v="3"/>
    <x v="18"/>
    <x v="9"/>
    <x v="3"/>
    <x v="64"/>
    <x v="3"/>
    <x v="0"/>
    <x v="24"/>
    <x v="0"/>
    <x v="0"/>
    <x v="23"/>
    <x v="311"/>
    <x v="105"/>
    <x v="3"/>
    <x v="105"/>
    <x v="7"/>
    <x v="17"/>
    <x v="17"/>
  </r>
  <r>
    <x v="0"/>
    <x v="1"/>
    <x v="9"/>
    <x v="8"/>
    <x v="89"/>
    <x v="2"/>
    <x v="0"/>
    <x v="72"/>
    <x v="17"/>
    <x v="3"/>
    <x v="18"/>
    <x v="9"/>
    <x v="3"/>
    <x v="64"/>
    <x v="3"/>
    <x v="0"/>
    <x v="187"/>
    <x v="21"/>
    <x v="4"/>
    <x v="198"/>
    <x v="39"/>
    <x v="82"/>
    <x v="2"/>
    <x v="54"/>
    <x v="4"/>
    <x v="6"/>
    <x v="6"/>
  </r>
  <r>
    <x v="0"/>
    <x v="1"/>
    <x v="9"/>
    <x v="8"/>
    <x v="89"/>
    <x v="2"/>
    <x v="0"/>
    <x v="72"/>
    <x v="17"/>
    <x v="3"/>
    <x v="18"/>
    <x v="9"/>
    <x v="3"/>
    <x v="64"/>
    <x v="3"/>
    <x v="0"/>
    <x v="187"/>
    <x v="21"/>
    <x v="4"/>
    <x v="198"/>
    <x v="39"/>
    <x v="60"/>
    <x v="2"/>
    <x v="17"/>
    <x v="4"/>
    <x v="6"/>
    <x v="6"/>
  </r>
  <r>
    <x v="0"/>
    <x v="1"/>
    <x v="9"/>
    <x v="8"/>
    <x v="89"/>
    <x v="2"/>
    <x v="0"/>
    <x v="72"/>
    <x v="17"/>
    <x v="3"/>
    <x v="18"/>
    <x v="9"/>
    <x v="3"/>
    <x v="64"/>
    <x v="3"/>
    <x v="0"/>
    <x v="187"/>
    <x v="21"/>
    <x v="4"/>
    <x v="198"/>
    <x v="39"/>
    <x v="73"/>
    <x v="2"/>
    <x v="38"/>
    <x v="4"/>
    <x v="2"/>
    <x v="2"/>
  </r>
  <r>
    <x v="0"/>
    <x v="1"/>
    <x v="9"/>
    <x v="8"/>
    <x v="89"/>
    <x v="2"/>
    <x v="0"/>
    <x v="72"/>
    <x v="17"/>
    <x v="3"/>
    <x v="18"/>
    <x v="9"/>
    <x v="3"/>
    <x v="64"/>
    <x v="3"/>
    <x v="0"/>
    <x v="187"/>
    <x v="21"/>
    <x v="4"/>
    <x v="198"/>
    <x v="39"/>
    <x v="48"/>
    <x v="1"/>
    <x v="88"/>
    <x v="4"/>
    <x v="6"/>
    <x v="6"/>
  </r>
  <r>
    <x v="0"/>
    <x v="1"/>
    <x v="9"/>
    <x v="8"/>
    <x v="89"/>
    <x v="2"/>
    <x v="0"/>
    <x v="72"/>
    <x v="17"/>
    <x v="3"/>
    <x v="18"/>
    <x v="9"/>
    <x v="3"/>
    <x v="64"/>
    <x v="3"/>
    <x v="0"/>
    <x v="187"/>
    <x v="21"/>
    <x v="4"/>
    <x v="198"/>
    <x v="39"/>
    <x v="80"/>
    <x v="2"/>
    <x v="56"/>
    <x v="4"/>
    <x v="16"/>
    <x v="16"/>
  </r>
  <r>
    <x v="0"/>
    <x v="1"/>
    <x v="9"/>
    <x v="7"/>
    <x v="89"/>
    <x v="2"/>
    <x v="0"/>
    <x v="20"/>
    <x v="17"/>
    <x v="3"/>
    <x v="13"/>
    <x v="9"/>
    <x v="3"/>
    <x v="58"/>
    <x v="3"/>
    <x v="0"/>
    <x v="92"/>
    <x v="0"/>
    <x v="0"/>
    <x v="101"/>
    <x v="311"/>
    <x v="105"/>
    <x v="3"/>
    <x v="105"/>
    <x v="7"/>
    <x v="17"/>
    <x v="17"/>
  </r>
  <r>
    <x v="0"/>
    <x v="1"/>
    <x v="9"/>
    <x v="7"/>
    <x v="89"/>
    <x v="2"/>
    <x v="0"/>
    <x v="72"/>
    <x v="17"/>
    <x v="3"/>
    <x v="18"/>
    <x v="9"/>
    <x v="3"/>
    <x v="64"/>
    <x v="3"/>
    <x v="0"/>
    <x v="187"/>
    <x v="21"/>
    <x v="4"/>
    <x v="198"/>
    <x v="183"/>
    <x v="62"/>
    <x v="2"/>
    <x v="12"/>
    <x v="4"/>
    <x v="3"/>
    <x v="3"/>
  </r>
  <r>
    <x v="0"/>
    <x v="1"/>
    <x v="9"/>
    <x v="7"/>
    <x v="89"/>
    <x v="2"/>
    <x v="0"/>
    <x v="72"/>
    <x v="17"/>
    <x v="3"/>
    <x v="18"/>
    <x v="9"/>
    <x v="3"/>
    <x v="64"/>
    <x v="3"/>
    <x v="0"/>
    <x v="187"/>
    <x v="21"/>
    <x v="4"/>
    <x v="198"/>
    <x v="183"/>
    <x v="58"/>
    <x v="2"/>
    <x v="26"/>
    <x v="4"/>
    <x v="3"/>
    <x v="3"/>
  </r>
  <r>
    <x v="0"/>
    <x v="1"/>
    <x v="9"/>
    <x v="7"/>
    <x v="89"/>
    <x v="2"/>
    <x v="0"/>
    <x v="72"/>
    <x v="17"/>
    <x v="3"/>
    <x v="18"/>
    <x v="9"/>
    <x v="3"/>
    <x v="64"/>
    <x v="3"/>
    <x v="0"/>
    <x v="187"/>
    <x v="21"/>
    <x v="4"/>
    <x v="198"/>
    <x v="84"/>
    <x v="75"/>
    <x v="2"/>
    <x v="102"/>
    <x v="1"/>
    <x v="2"/>
    <x v="2"/>
  </r>
  <r>
    <x v="0"/>
    <x v="1"/>
    <x v="9"/>
    <x v="7"/>
    <x v="89"/>
    <x v="2"/>
    <x v="0"/>
    <x v="72"/>
    <x v="17"/>
    <x v="3"/>
    <x v="18"/>
    <x v="9"/>
    <x v="3"/>
    <x v="64"/>
    <x v="3"/>
    <x v="0"/>
    <x v="187"/>
    <x v="21"/>
    <x v="4"/>
    <x v="198"/>
    <x v="56"/>
    <x v="73"/>
    <x v="2"/>
    <x v="38"/>
    <x v="4"/>
    <x v="2"/>
    <x v="2"/>
  </r>
  <r>
    <x v="0"/>
    <x v="1"/>
    <x v="9"/>
    <x v="7"/>
    <x v="89"/>
    <x v="2"/>
    <x v="0"/>
    <x v="72"/>
    <x v="17"/>
    <x v="3"/>
    <x v="18"/>
    <x v="9"/>
    <x v="3"/>
    <x v="64"/>
    <x v="3"/>
    <x v="0"/>
    <x v="187"/>
    <x v="21"/>
    <x v="4"/>
    <x v="198"/>
    <x v="183"/>
    <x v="38"/>
    <x v="1"/>
    <x v="87"/>
    <x v="4"/>
    <x v="3"/>
    <x v="3"/>
  </r>
  <r>
    <x v="0"/>
    <x v="1"/>
    <x v="9"/>
    <x v="7"/>
    <x v="89"/>
    <x v="2"/>
    <x v="0"/>
    <x v="72"/>
    <x v="17"/>
    <x v="3"/>
    <x v="18"/>
    <x v="9"/>
    <x v="3"/>
    <x v="64"/>
    <x v="3"/>
    <x v="0"/>
    <x v="187"/>
    <x v="21"/>
    <x v="4"/>
    <x v="198"/>
    <x v="183"/>
    <x v="81"/>
    <x v="2"/>
    <x v="59"/>
    <x v="4"/>
    <x v="16"/>
    <x v="16"/>
  </r>
  <r>
    <x v="0"/>
    <x v="1"/>
    <x v="9"/>
    <x v="10"/>
    <x v="5"/>
    <x v="2"/>
    <x v="0"/>
    <x v="72"/>
    <x v="17"/>
    <x v="3"/>
    <x v="18"/>
    <x v="9"/>
    <x v="3"/>
    <x v="64"/>
    <x v="3"/>
    <x v="0"/>
    <x v="24"/>
    <x v="0"/>
    <x v="0"/>
    <x v="23"/>
    <x v="311"/>
    <x v="105"/>
    <x v="3"/>
    <x v="105"/>
    <x v="7"/>
    <x v="17"/>
    <x v="17"/>
  </r>
  <r>
    <x v="0"/>
    <x v="1"/>
    <x v="9"/>
    <x v="10"/>
    <x v="89"/>
    <x v="2"/>
    <x v="0"/>
    <x v="72"/>
    <x v="17"/>
    <x v="3"/>
    <x v="18"/>
    <x v="9"/>
    <x v="3"/>
    <x v="64"/>
    <x v="3"/>
    <x v="0"/>
    <x v="187"/>
    <x v="21"/>
    <x v="4"/>
    <x v="198"/>
    <x v="39"/>
    <x v="72"/>
    <x v="2"/>
    <x v="34"/>
    <x v="4"/>
    <x v="4"/>
    <x v="4"/>
  </r>
  <r>
    <x v="0"/>
    <x v="1"/>
    <x v="9"/>
    <x v="10"/>
    <x v="89"/>
    <x v="2"/>
    <x v="0"/>
    <x v="72"/>
    <x v="17"/>
    <x v="3"/>
    <x v="18"/>
    <x v="9"/>
    <x v="3"/>
    <x v="64"/>
    <x v="3"/>
    <x v="0"/>
    <x v="187"/>
    <x v="21"/>
    <x v="4"/>
    <x v="198"/>
    <x v="84"/>
    <x v="29"/>
    <x v="1"/>
    <x v="95"/>
    <x v="1"/>
    <x v="4"/>
    <x v="4"/>
  </r>
  <r>
    <x v="0"/>
    <x v="1"/>
    <x v="9"/>
    <x v="10"/>
    <x v="89"/>
    <x v="2"/>
    <x v="0"/>
    <x v="72"/>
    <x v="17"/>
    <x v="3"/>
    <x v="18"/>
    <x v="9"/>
    <x v="3"/>
    <x v="64"/>
    <x v="3"/>
    <x v="0"/>
    <x v="187"/>
    <x v="21"/>
    <x v="4"/>
    <x v="198"/>
    <x v="39"/>
    <x v="63"/>
    <x v="2"/>
    <x v="3"/>
    <x v="4"/>
    <x v="10"/>
    <x v="10"/>
  </r>
  <r>
    <x v="0"/>
    <x v="1"/>
    <x v="9"/>
    <x v="10"/>
    <x v="89"/>
    <x v="2"/>
    <x v="0"/>
    <x v="72"/>
    <x v="17"/>
    <x v="3"/>
    <x v="18"/>
    <x v="9"/>
    <x v="3"/>
    <x v="64"/>
    <x v="3"/>
    <x v="0"/>
    <x v="187"/>
    <x v="21"/>
    <x v="4"/>
    <x v="198"/>
    <x v="39"/>
    <x v="65"/>
    <x v="2"/>
    <x v="5"/>
    <x v="4"/>
    <x v="10"/>
    <x v="10"/>
  </r>
  <r>
    <x v="0"/>
    <x v="1"/>
    <x v="9"/>
    <x v="10"/>
    <x v="89"/>
    <x v="2"/>
    <x v="0"/>
    <x v="72"/>
    <x v="17"/>
    <x v="3"/>
    <x v="18"/>
    <x v="9"/>
    <x v="3"/>
    <x v="64"/>
    <x v="3"/>
    <x v="0"/>
    <x v="187"/>
    <x v="21"/>
    <x v="4"/>
    <x v="198"/>
    <x v="39"/>
    <x v="94"/>
    <x v="2"/>
    <x v="71"/>
    <x v="4"/>
    <x v="10"/>
    <x v="10"/>
  </r>
  <r>
    <x v="0"/>
    <x v="1"/>
    <x v="9"/>
    <x v="4"/>
    <x v="0"/>
    <x v="2"/>
    <x v="0"/>
    <x v="72"/>
    <x v="17"/>
    <x v="3"/>
    <x v="18"/>
    <x v="9"/>
    <x v="3"/>
    <x v="64"/>
    <x v="3"/>
    <x v="0"/>
    <x v="4"/>
    <x v="0"/>
    <x v="0"/>
    <x v="4"/>
    <x v="311"/>
    <x v="105"/>
    <x v="3"/>
    <x v="105"/>
    <x v="7"/>
    <x v="17"/>
    <x v="17"/>
  </r>
  <r>
    <x v="0"/>
    <x v="1"/>
    <x v="9"/>
    <x v="4"/>
    <x v="89"/>
    <x v="2"/>
    <x v="0"/>
    <x v="72"/>
    <x v="17"/>
    <x v="3"/>
    <x v="18"/>
    <x v="9"/>
    <x v="3"/>
    <x v="64"/>
    <x v="3"/>
    <x v="0"/>
    <x v="187"/>
    <x v="21"/>
    <x v="4"/>
    <x v="198"/>
    <x v="8"/>
    <x v="49"/>
    <x v="1"/>
    <x v="78"/>
    <x v="6"/>
    <x v="7"/>
    <x v="7"/>
  </r>
  <r>
    <x v="0"/>
    <x v="1"/>
    <x v="9"/>
    <x v="4"/>
    <x v="89"/>
    <x v="2"/>
    <x v="0"/>
    <x v="72"/>
    <x v="17"/>
    <x v="3"/>
    <x v="18"/>
    <x v="9"/>
    <x v="3"/>
    <x v="64"/>
    <x v="3"/>
    <x v="0"/>
    <x v="187"/>
    <x v="21"/>
    <x v="4"/>
    <x v="198"/>
    <x v="67"/>
    <x v="12"/>
    <x v="1"/>
    <x v="72"/>
    <x v="4"/>
    <x v="11"/>
    <x v="11"/>
  </r>
  <r>
    <x v="0"/>
    <x v="1"/>
    <x v="9"/>
    <x v="4"/>
    <x v="89"/>
    <x v="2"/>
    <x v="0"/>
    <x v="72"/>
    <x v="17"/>
    <x v="3"/>
    <x v="18"/>
    <x v="9"/>
    <x v="3"/>
    <x v="64"/>
    <x v="3"/>
    <x v="0"/>
    <x v="187"/>
    <x v="21"/>
    <x v="4"/>
    <x v="198"/>
    <x v="7"/>
    <x v="11"/>
    <x v="1"/>
    <x v="94"/>
    <x v="1"/>
    <x v="6"/>
    <x v="6"/>
  </r>
  <r>
    <x v="0"/>
    <x v="1"/>
    <x v="9"/>
    <x v="2"/>
    <x v="89"/>
    <x v="2"/>
    <x v="0"/>
    <x v="3"/>
    <x v="17"/>
    <x v="3"/>
    <x v="3"/>
    <x v="9"/>
    <x v="3"/>
    <x v="64"/>
    <x v="3"/>
    <x v="0"/>
    <x v="3"/>
    <x v="0"/>
    <x v="0"/>
    <x v="3"/>
    <x v="311"/>
    <x v="105"/>
    <x v="3"/>
    <x v="105"/>
    <x v="7"/>
    <x v="17"/>
    <x v="17"/>
  </r>
  <r>
    <x v="0"/>
    <x v="1"/>
    <x v="9"/>
    <x v="2"/>
    <x v="89"/>
    <x v="2"/>
    <x v="0"/>
    <x v="72"/>
    <x v="17"/>
    <x v="3"/>
    <x v="18"/>
    <x v="9"/>
    <x v="3"/>
    <x v="64"/>
    <x v="3"/>
    <x v="0"/>
    <x v="187"/>
    <x v="21"/>
    <x v="4"/>
    <x v="198"/>
    <x v="5"/>
    <x v="70"/>
    <x v="2"/>
    <x v="41"/>
    <x v="4"/>
    <x v="7"/>
    <x v="7"/>
  </r>
  <r>
    <x v="0"/>
    <x v="1"/>
    <x v="9"/>
    <x v="2"/>
    <x v="89"/>
    <x v="2"/>
    <x v="0"/>
    <x v="72"/>
    <x v="17"/>
    <x v="3"/>
    <x v="18"/>
    <x v="9"/>
    <x v="3"/>
    <x v="64"/>
    <x v="3"/>
    <x v="0"/>
    <x v="187"/>
    <x v="21"/>
    <x v="4"/>
    <x v="198"/>
    <x v="14"/>
    <x v="83"/>
    <x v="2"/>
    <x v="55"/>
    <x v="4"/>
    <x v="16"/>
    <x v="16"/>
  </r>
  <r>
    <x v="0"/>
    <x v="1"/>
    <x v="9"/>
    <x v="2"/>
    <x v="89"/>
    <x v="2"/>
    <x v="0"/>
    <x v="72"/>
    <x v="17"/>
    <x v="3"/>
    <x v="18"/>
    <x v="9"/>
    <x v="3"/>
    <x v="64"/>
    <x v="3"/>
    <x v="0"/>
    <x v="187"/>
    <x v="21"/>
    <x v="4"/>
    <x v="198"/>
    <x v="12"/>
    <x v="4"/>
    <x v="1"/>
    <x v="62"/>
    <x v="1"/>
    <x v="3"/>
    <x v="3"/>
  </r>
  <r>
    <x v="0"/>
    <x v="1"/>
    <x v="9"/>
    <x v="0"/>
    <x v="0"/>
    <x v="2"/>
    <x v="0"/>
    <x v="72"/>
    <x v="17"/>
    <x v="3"/>
    <x v="18"/>
    <x v="9"/>
    <x v="3"/>
    <x v="64"/>
    <x v="3"/>
    <x v="0"/>
    <x v="4"/>
    <x v="0"/>
    <x v="0"/>
    <x v="4"/>
    <x v="311"/>
    <x v="105"/>
    <x v="3"/>
    <x v="105"/>
    <x v="7"/>
    <x v="17"/>
    <x v="17"/>
  </r>
  <r>
    <x v="0"/>
    <x v="1"/>
    <x v="9"/>
    <x v="0"/>
    <x v="89"/>
    <x v="2"/>
    <x v="0"/>
    <x v="72"/>
    <x v="17"/>
    <x v="3"/>
    <x v="18"/>
    <x v="9"/>
    <x v="3"/>
    <x v="64"/>
    <x v="3"/>
    <x v="0"/>
    <x v="187"/>
    <x v="21"/>
    <x v="4"/>
    <x v="198"/>
    <x v="8"/>
    <x v="25"/>
    <x v="1"/>
    <x v="52"/>
    <x v="6"/>
    <x v="14"/>
    <x v="14"/>
  </r>
  <r>
    <x v="0"/>
    <x v="1"/>
    <x v="9"/>
    <x v="0"/>
    <x v="89"/>
    <x v="2"/>
    <x v="0"/>
    <x v="72"/>
    <x v="17"/>
    <x v="3"/>
    <x v="18"/>
    <x v="9"/>
    <x v="3"/>
    <x v="64"/>
    <x v="3"/>
    <x v="0"/>
    <x v="187"/>
    <x v="21"/>
    <x v="4"/>
    <x v="198"/>
    <x v="8"/>
    <x v="32"/>
    <x v="1"/>
    <x v="101"/>
    <x v="6"/>
    <x v="14"/>
    <x v="14"/>
  </r>
  <r>
    <x v="0"/>
    <x v="1"/>
    <x v="9"/>
    <x v="0"/>
    <x v="89"/>
    <x v="2"/>
    <x v="0"/>
    <x v="72"/>
    <x v="17"/>
    <x v="3"/>
    <x v="18"/>
    <x v="9"/>
    <x v="3"/>
    <x v="64"/>
    <x v="3"/>
    <x v="0"/>
    <x v="187"/>
    <x v="21"/>
    <x v="4"/>
    <x v="198"/>
    <x v="8"/>
    <x v="40"/>
    <x v="1"/>
    <x v="104"/>
    <x v="6"/>
    <x v="14"/>
    <x v="14"/>
  </r>
  <r>
    <x v="0"/>
    <x v="1"/>
    <x v="9"/>
    <x v="0"/>
    <x v="89"/>
    <x v="2"/>
    <x v="0"/>
    <x v="72"/>
    <x v="17"/>
    <x v="3"/>
    <x v="18"/>
    <x v="9"/>
    <x v="3"/>
    <x v="64"/>
    <x v="3"/>
    <x v="0"/>
    <x v="187"/>
    <x v="21"/>
    <x v="4"/>
    <x v="198"/>
    <x v="8"/>
    <x v="30"/>
    <x v="1"/>
    <x v="25"/>
    <x v="6"/>
    <x v="14"/>
    <x v="14"/>
  </r>
  <r>
    <x v="0"/>
    <x v="1"/>
    <x v="9"/>
    <x v="0"/>
    <x v="89"/>
    <x v="2"/>
    <x v="0"/>
    <x v="72"/>
    <x v="17"/>
    <x v="3"/>
    <x v="18"/>
    <x v="9"/>
    <x v="3"/>
    <x v="64"/>
    <x v="3"/>
    <x v="0"/>
    <x v="187"/>
    <x v="21"/>
    <x v="4"/>
    <x v="198"/>
    <x v="8"/>
    <x v="28"/>
    <x v="1"/>
    <x v="1"/>
    <x v="6"/>
    <x v="14"/>
    <x v="14"/>
  </r>
  <r>
    <x v="0"/>
    <x v="1"/>
    <x v="9"/>
    <x v="0"/>
    <x v="89"/>
    <x v="2"/>
    <x v="0"/>
    <x v="72"/>
    <x v="17"/>
    <x v="3"/>
    <x v="18"/>
    <x v="9"/>
    <x v="3"/>
    <x v="64"/>
    <x v="3"/>
    <x v="0"/>
    <x v="187"/>
    <x v="21"/>
    <x v="4"/>
    <x v="198"/>
    <x v="24"/>
    <x v="88"/>
    <x v="2"/>
    <x v="10"/>
    <x v="6"/>
    <x v="14"/>
    <x v="14"/>
  </r>
  <r>
    <x v="0"/>
    <x v="1"/>
    <x v="9"/>
    <x v="0"/>
    <x v="89"/>
    <x v="2"/>
    <x v="0"/>
    <x v="72"/>
    <x v="17"/>
    <x v="3"/>
    <x v="18"/>
    <x v="9"/>
    <x v="3"/>
    <x v="64"/>
    <x v="3"/>
    <x v="0"/>
    <x v="187"/>
    <x v="21"/>
    <x v="4"/>
    <x v="198"/>
    <x v="8"/>
    <x v="87"/>
    <x v="2"/>
    <x v="9"/>
    <x v="6"/>
    <x v="14"/>
    <x v="14"/>
  </r>
  <r>
    <x v="0"/>
    <x v="1"/>
    <x v="9"/>
    <x v="0"/>
    <x v="89"/>
    <x v="2"/>
    <x v="0"/>
    <x v="72"/>
    <x v="17"/>
    <x v="3"/>
    <x v="18"/>
    <x v="9"/>
    <x v="3"/>
    <x v="64"/>
    <x v="3"/>
    <x v="0"/>
    <x v="187"/>
    <x v="21"/>
    <x v="4"/>
    <x v="198"/>
    <x v="24"/>
    <x v="86"/>
    <x v="2"/>
    <x v="8"/>
    <x v="6"/>
    <x v="14"/>
    <x v="14"/>
  </r>
  <r>
    <x v="0"/>
    <x v="1"/>
    <x v="9"/>
    <x v="0"/>
    <x v="89"/>
    <x v="2"/>
    <x v="0"/>
    <x v="72"/>
    <x v="17"/>
    <x v="3"/>
    <x v="18"/>
    <x v="9"/>
    <x v="3"/>
    <x v="64"/>
    <x v="3"/>
    <x v="0"/>
    <x v="187"/>
    <x v="21"/>
    <x v="4"/>
    <x v="198"/>
    <x v="8"/>
    <x v="6"/>
    <x v="1"/>
    <x v="80"/>
    <x v="6"/>
    <x v="14"/>
    <x v="14"/>
  </r>
  <r>
    <x v="0"/>
    <x v="1"/>
    <x v="9"/>
    <x v="0"/>
    <x v="89"/>
    <x v="2"/>
    <x v="0"/>
    <x v="72"/>
    <x v="17"/>
    <x v="3"/>
    <x v="18"/>
    <x v="9"/>
    <x v="3"/>
    <x v="64"/>
    <x v="3"/>
    <x v="0"/>
    <x v="187"/>
    <x v="21"/>
    <x v="4"/>
    <x v="198"/>
    <x v="8"/>
    <x v="5"/>
    <x v="1"/>
    <x v="81"/>
    <x v="6"/>
    <x v="14"/>
    <x v="14"/>
  </r>
  <r>
    <x v="0"/>
    <x v="1"/>
    <x v="9"/>
    <x v="0"/>
    <x v="89"/>
    <x v="2"/>
    <x v="0"/>
    <x v="72"/>
    <x v="17"/>
    <x v="3"/>
    <x v="18"/>
    <x v="9"/>
    <x v="3"/>
    <x v="64"/>
    <x v="3"/>
    <x v="0"/>
    <x v="187"/>
    <x v="21"/>
    <x v="4"/>
    <x v="198"/>
    <x v="8"/>
    <x v="46"/>
    <x v="1"/>
    <x v="21"/>
    <x v="6"/>
    <x v="14"/>
    <x v="14"/>
  </r>
  <r>
    <x v="1"/>
    <x v="4"/>
    <x v="74"/>
    <x v="12"/>
    <x v="89"/>
    <x v="2"/>
    <x v="0"/>
    <x v="72"/>
    <x v="17"/>
    <x v="3"/>
    <x v="18"/>
    <x v="9"/>
    <x v="3"/>
    <x v="64"/>
    <x v="3"/>
    <x v="0"/>
    <x v="187"/>
    <x v="21"/>
    <x v="4"/>
    <x v="198"/>
    <x v="311"/>
    <x v="105"/>
    <x v="3"/>
    <x v="105"/>
    <x v="7"/>
    <x v="17"/>
    <x v="17"/>
  </r>
  <r>
    <x v="0"/>
    <x v="1"/>
    <x v="9"/>
    <x v="11"/>
    <x v="89"/>
    <x v="2"/>
    <x v="0"/>
    <x v="0"/>
    <x v="17"/>
    <x v="3"/>
    <x v="5"/>
    <x v="9"/>
    <x v="3"/>
    <x v="64"/>
    <x v="3"/>
    <x v="0"/>
    <x v="2"/>
    <x v="0"/>
    <x v="0"/>
    <x v="2"/>
    <x v="311"/>
    <x v="105"/>
    <x v="3"/>
    <x v="105"/>
    <x v="7"/>
    <x v="17"/>
    <x v="17"/>
  </r>
  <r>
    <x v="0"/>
    <x v="1"/>
    <x v="9"/>
    <x v="11"/>
    <x v="89"/>
    <x v="2"/>
    <x v="0"/>
    <x v="72"/>
    <x v="17"/>
    <x v="3"/>
    <x v="18"/>
    <x v="9"/>
    <x v="3"/>
    <x v="64"/>
    <x v="3"/>
    <x v="0"/>
    <x v="187"/>
    <x v="21"/>
    <x v="4"/>
    <x v="198"/>
    <x v="3"/>
    <x v="2"/>
    <x v="1"/>
    <x v="28"/>
    <x v="4"/>
    <x v="7"/>
    <x v="7"/>
  </r>
  <r>
    <x v="1"/>
    <x v="4"/>
    <x v="74"/>
    <x v="12"/>
    <x v="89"/>
    <x v="2"/>
    <x v="0"/>
    <x v="72"/>
    <x v="17"/>
    <x v="3"/>
    <x v="18"/>
    <x v="9"/>
    <x v="3"/>
    <x v="64"/>
    <x v="3"/>
    <x v="0"/>
    <x v="187"/>
    <x v="21"/>
    <x v="4"/>
    <x v="198"/>
    <x v="311"/>
    <x v="105"/>
    <x v="3"/>
    <x v="105"/>
    <x v="7"/>
    <x v="17"/>
    <x v="17"/>
  </r>
  <r>
    <x v="1"/>
    <x v="4"/>
    <x v="74"/>
    <x v="12"/>
    <x v="89"/>
    <x v="2"/>
    <x v="0"/>
    <x v="72"/>
    <x v="17"/>
    <x v="3"/>
    <x v="18"/>
    <x v="9"/>
    <x v="3"/>
    <x v="64"/>
    <x v="3"/>
    <x v="0"/>
    <x v="187"/>
    <x v="21"/>
    <x v="4"/>
    <x v="198"/>
    <x v="311"/>
    <x v="105"/>
    <x v="3"/>
    <x v="105"/>
    <x v="7"/>
    <x v="17"/>
    <x v="17"/>
  </r>
  <r>
    <x v="0"/>
    <x v="1"/>
    <x v="8"/>
    <x v="12"/>
    <x v="89"/>
    <x v="2"/>
    <x v="0"/>
    <x v="72"/>
    <x v="17"/>
    <x v="3"/>
    <x v="18"/>
    <x v="9"/>
    <x v="3"/>
    <x v="64"/>
    <x v="3"/>
    <x v="0"/>
    <x v="187"/>
    <x v="21"/>
    <x v="4"/>
    <x v="198"/>
    <x v="311"/>
    <x v="105"/>
    <x v="3"/>
    <x v="105"/>
    <x v="7"/>
    <x v="17"/>
    <x v="17"/>
  </r>
  <r>
    <x v="0"/>
    <x v="1"/>
    <x v="8"/>
    <x v="8"/>
    <x v="5"/>
    <x v="2"/>
    <x v="0"/>
    <x v="72"/>
    <x v="17"/>
    <x v="3"/>
    <x v="18"/>
    <x v="9"/>
    <x v="3"/>
    <x v="64"/>
    <x v="3"/>
    <x v="0"/>
    <x v="24"/>
    <x v="0"/>
    <x v="0"/>
    <x v="23"/>
    <x v="311"/>
    <x v="105"/>
    <x v="3"/>
    <x v="105"/>
    <x v="7"/>
    <x v="17"/>
    <x v="17"/>
  </r>
  <r>
    <x v="0"/>
    <x v="1"/>
    <x v="8"/>
    <x v="8"/>
    <x v="89"/>
    <x v="2"/>
    <x v="0"/>
    <x v="72"/>
    <x v="17"/>
    <x v="3"/>
    <x v="18"/>
    <x v="9"/>
    <x v="3"/>
    <x v="64"/>
    <x v="3"/>
    <x v="0"/>
    <x v="187"/>
    <x v="21"/>
    <x v="4"/>
    <x v="198"/>
    <x v="39"/>
    <x v="82"/>
    <x v="2"/>
    <x v="54"/>
    <x v="4"/>
    <x v="6"/>
    <x v="6"/>
  </r>
  <r>
    <x v="0"/>
    <x v="1"/>
    <x v="8"/>
    <x v="8"/>
    <x v="89"/>
    <x v="2"/>
    <x v="0"/>
    <x v="72"/>
    <x v="17"/>
    <x v="3"/>
    <x v="18"/>
    <x v="9"/>
    <x v="3"/>
    <x v="64"/>
    <x v="3"/>
    <x v="0"/>
    <x v="187"/>
    <x v="21"/>
    <x v="4"/>
    <x v="198"/>
    <x v="39"/>
    <x v="60"/>
    <x v="2"/>
    <x v="17"/>
    <x v="4"/>
    <x v="6"/>
    <x v="6"/>
  </r>
  <r>
    <x v="0"/>
    <x v="1"/>
    <x v="8"/>
    <x v="8"/>
    <x v="89"/>
    <x v="2"/>
    <x v="0"/>
    <x v="72"/>
    <x v="17"/>
    <x v="3"/>
    <x v="18"/>
    <x v="9"/>
    <x v="3"/>
    <x v="64"/>
    <x v="3"/>
    <x v="0"/>
    <x v="187"/>
    <x v="21"/>
    <x v="4"/>
    <x v="198"/>
    <x v="39"/>
    <x v="73"/>
    <x v="2"/>
    <x v="38"/>
    <x v="4"/>
    <x v="2"/>
    <x v="2"/>
  </r>
  <r>
    <x v="0"/>
    <x v="1"/>
    <x v="8"/>
    <x v="8"/>
    <x v="89"/>
    <x v="2"/>
    <x v="0"/>
    <x v="72"/>
    <x v="17"/>
    <x v="3"/>
    <x v="18"/>
    <x v="9"/>
    <x v="3"/>
    <x v="64"/>
    <x v="3"/>
    <x v="0"/>
    <x v="187"/>
    <x v="21"/>
    <x v="4"/>
    <x v="198"/>
    <x v="39"/>
    <x v="48"/>
    <x v="1"/>
    <x v="88"/>
    <x v="4"/>
    <x v="6"/>
    <x v="6"/>
  </r>
  <r>
    <x v="0"/>
    <x v="1"/>
    <x v="8"/>
    <x v="8"/>
    <x v="89"/>
    <x v="2"/>
    <x v="0"/>
    <x v="72"/>
    <x v="17"/>
    <x v="3"/>
    <x v="18"/>
    <x v="9"/>
    <x v="3"/>
    <x v="64"/>
    <x v="3"/>
    <x v="0"/>
    <x v="187"/>
    <x v="21"/>
    <x v="4"/>
    <x v="198"/>
    <x v="39"/>
    <x v="80"/>
    <x v="2"/>
    <x v="56"/>
    <x v="4"/>
    <x v="16"/>
    <x v="16"/>
  </r>
  <r>
    <x v="0"/>
    <x v="1"/>
    <x v="8"/>
    <x v="7"/>
    <x v="89"/>
    <x v="2"/>
    <x v="0"/>
    <x v="20"/>
    <x v="17"/>
    <x v="3"/>
    <x v="13"/>
    <x v="9"/>
    <x v="3"/>
    <x v="58"/>
    <x v="3"/>
    <x v="0"/>
    <x v="92"/>
    <x v="0"/>
    <x v="0"/>
    <x v="101"/>
    <x v="311"/>
    <x v="105"/>
    <x v="3"/>
    <x v="105"/>
    <x v="7"/>
    <x v="17"/>
    <x v="17"/>
  </r>
  <r>
    <x v="0"/>
    <x v="1"/>
    <x v="8"/>
    <x v="7"/>
    <x v="89"/>
    <x v="2"/>
    <x v="0"/>
    <x v="72"/>
    <x v="17"/>
    <x v="3"/>
    <x v="18"/>
    <x v="9"/>
    <x v="3"/>
    <x v="64"/>
    <x v="3"/>
    <x v="0"/>
    <x v="187"/>
    <x v="21"/>
    <x v="4"/>
    <x v="198"/>
    <x v="183"/>
    <x v="62"/>
    <x v="2"/>
    <x v="12"/>
    <x v="4"/>
    <x v="3"/>
    <x v="3"/>
  </r>
  <r>
    <x v="0"/>
    <x v="1"/>
    <x v="8"/>
    <x v="7"/>
    <x v="89"/>
    <x v="2"/>
    <x v="0"/>
    <x v="72"/>
    <x v="17"/>
    <x v="3"/>
    <x v="18"/>
    <x v="9"/>
    <x v="3"/>
    <x v="64"/>
    <x v="3"/>
    <x v="0"/>
    <x v="187"/>
    <x v="21"/>
    <x v="4"/>
    <x v="198"/>
    <x v="183"/>
    <x v="58"/>
    <x v="2"/>
    <x v="26"/>
    <x v="4"/>
    <x v="3"/>
    <x v="3"/>
  </r>
  <r>
    <x v="0"/>
    <x v="1"/>
    <x v="8"/>
    <x v="7"/>
    <x v="89"/>
    <x v="2"/>
    <x v="0"/>
    <x v="72"/>
    <x v="17"/>
    <x v="3"/>
    <x v="18"/>
    <x v="9"/>
    <x v="3"/>
    <x v="64"/>
    <x v="3"/>
    <x v="0"/>
    <x v="187"/>
    <x v="21"/>
    <x v="4"/>
    <x v="198"/>
    <x v="84"/>
    <x v="75"/>
    <x v="2"/>
    <x v="102"/>
    <x v="1"/>
    <x v="2"/>
    <x v="2"/>
  </r>
  <r>
    <x v="0"/>
    <x v="1"/>
    <x v="8"/>
    <x v="7"/>
    <x v="89"/>
    <x v="2"/>
    <x v="0"/>
    <x v="72"/>
    <x v="17"/>
    <x v="3"/>
    <x v="18"/>
    <x v="9"/>
    <x v="3"/>
    <x v="64"/>
    <x v="3"/>
    <x v="0"/>
    <x v="187"/>
    <x v="21"/>
    <x v="4"/>
    <x v="198"/>
    <x v="56"/>
    <x v="73"/>
    <x v="2"/>
    <x v="38"/>
    <x v="4"/>
    <x v="2"/>
    <x v="2"/>
  </r>
  <r>
    <x v="0"/>
    <x v="1"/>
    <x v="8"/>
    <x v="7"/>
    <x v="89"/>
    <x v="2"/>
    <x v="0"/>
    <x v="72"/>
    <x v="17"/>
    <x v="3"/>
    <x v="18"/>
    <x v="9"/>
    <x v="3"/>
    <x v="64"/>
    <x v="3"/>
    <x v="0"/>
    <x v="187"/>
    <x v="21"/>
    <x v="4"/>
    <x v="198"/>
    <x v="183"/>
    <x v="38"/>
    <x v="1"/>
    <x v="87"/>
    <x v="4"/>
    <x v="3"/>
    <x v="3"/>
  </r>
  <r>
    <x v="0"/>
    <x v="1"/>
    <x v="8"/>
    <x v="7"/>
    <x v="89"/>
    <x v="2"/>
    <x v="0"/>
    <x v="72"/>
    <x v="17"/>
    <x v="3"/>
    <x v="18"/>
    <x v="9"/>
    <x v="3"/>
    <x v="64"/>
    <x v="3"/>
    <x v="0"/>
    <x v="187"/>
    <x v="21"/>
    <x v="4"/>
    <x v="198"/>
    <x v="183"/>
    <x v="81"/>
    <x v="2"/>
    <x v="59"/>
    <x v="4"/>
    <x v="16"/>
    <x v="16"/>
  </r>
  <r>
    <x v="0"/>
    <x v="1"/>
    <x v="8"/>
    <x v="10"/>
    <x v="5"/>
    <x v="2"/>
    <x v="0"/>
    <x v="72"/>
    <x v="17"/>
    <x v="3"/>
    <x v="18"/>
    <x v="9"/>
    <x v="3"/>
    <x v="64"/>
    <x v="3"/>
    <x v="0"/>
    <x v="24"/>
    <x v="0"/>
    <x v="0"/>
    <x v="23"/>
    <x v="311"/>
    <x v="105"/>
    <x v="3"/>
    <x v="105"/>
    <x v="7"/>
    <x v="17"/>
    <x v="17"/>
  </r>
  <r>
    <x v="0"/>
    <x v="1"/>
    <x v="8"/>
    <x v="10"/>
    <x v="89"/>
    <x v="2"/>
    <x v="0"/>
    <x v="72"/>
    <x v="17"/>
    <x v="3"/>
    <x v="18"/>
    <x v="9"/>
    <x v="3"/>
    <x v="64"/>
    <x v="3"/>
    <x v="0"/>
    <x v="187"/>
    <x v="21"/>
    <x v="4"/>
    <x v="198"/>
    <x v="39"/>
    <x v="72"/>
    <x v="2"/>
    <x v="34"/>
    <x v="4"/>
    <x v="4"/>
    <x v="4"/>
  </r>
  <r>
    <x v="0"/>
    <x v="1"/>
    <x v="8"/>
    <x v="10"/>
    <x v="89"/>
    <x v="2"/>
    <x v="0"/>
    <x v="72"/>
    <x v="17"/>
    <x v="3"/>
    <x v="18"/>
    <x v="9"/>
    <x v="3"/>
    <x v="64"/>
    <x v="3"/>
    <x v="0"/>
    <x v="187"/>
    <x v="21"/>
    <x v="4"/>
    <x v="198"/>
    <x v="84"/>
    <x v="29"/>
    <x v="1"/>
    <x v="95"/>
    <x v="1"/>
    <x v="4"/>
    <x v="4"/>
  </r>
  <r>
    <x v="0"/>
    <x v="1"/>
    <x v="8"/>
    <x v="10"/>
    <x v="89"/>
    <x v="2"/>
    <x v="0"/>
    <x v="72"/>
    <x v="17"/>
    <x v="3"/>
    <x v="18"/>
    <x v="9"/>
    <x v="3"/>
    <x v="64"/>
    <x v="3"/>
    <x v="0"/>
    <x v="187"/>
    <x v="21"/>
    <x v="4"/>
    <x v="198"/>
    <x v="39"/>
    <x v="63"/>
    <x v="2"/>
    <x v="3"/>
    <x v="4"/>
    <x v="10"/>
    <x v="10"/>
  </r>
  <r>
    <x v="0"/>
    <x v="1"/>
    <x v="8"/>
    <x v="10"/>
    <x v="89"/>
    <x v="2"/>
    <x v="0"/>
    <x v="72"/>
    <x v="17"/>
    <x v="3"/>
    <x v="18"/>
    <x v="9"/>
    <x v="3"/>
    <x v="64"/>
    <x v="3"/>
    <x v="0"/>
    <x v="187"/>
    <x v="21"/>
    <x v="4"/>
    <x v="198"/>
    <x v="39"/>
    <x v="65"/>
    <x v="2"/>
    <x v="5"/>
    <x v="4"/>
    <x v="10"/>
    <x v="10"/>
  </r>
  <r>
    <x v="0"/>
    <x v="1"/>
    <x v="8"/>
    <x v="10"/>
    <x v="89"/>
    <x v="2"/>
    <x v="0"/>
    <x v="72"/>
    <x v="17"/>
    <x v="3"/>
    <x v="18"/>
    <x v="9"/>
    <x v="3"/>
    <x v="64"/>
    <x v="3"/>
    <x v="0"/>
    <x v="187"/>
    <x v="21"/>
    <x v="4"/>
    <x v="198"/>
    <x v="39"/>
    <x v="94"/>
    <x v="2"/>
    <x v="71"/>
    <x v="4"/>
    <x v="10"/>
    <x v="10"/>
  </r>
  <r>
    <x v="0"/>
    <x v="1"/>
    <x v="8"/>
    <x v="4"/>
    <x v="0"/>
    <x v="2"/>
    <x v="0"/>
    <x v="72"/>
    <x v="17"/>
    <x v="3"/>
    <x v="18"/>
    <x v="9"/>
    <x v="3"/>
    <x v="64"/>
    <x v="3"/>
    <x v="0"/>
    <x v="4"/>
    <x v="0"/>
    <x v="0"/>
    <x v="4"/>
    <x v="311"/>
    <x v="105"/>
    <x v="3"/>
    <x v="105"/>
    <x v="7"/>
    <x v="17"/>
    <x v="17"/>
  </r>
  <r>
    <x v="0"/>
    <x v="1"/>
    <x v="8"/>
    <x v="4"/>
    <x v="89"/>
    <x v="2"/>
    <x v="0"/>
    <x v="72"/>
    <x v="17"/>
    <x v="3"/>
    <x v="18"/>
    <x v="9"/>
    <x v="3"/>
    <x v="64"/>
    <x v="3"/>
    <x v="0"/>
    <x v="187"/>
    <x v="21"/>
    <x v="4"/>
    <x v="198"/>
    <x v="8"/>
    <x v="49"/>
    <x v="1"/>
    <x v="78"/>
    <x v="6"/>
    <x v="7"/>
    <x v="7"/>
  </r>
  <r>
    <x v="0"/>
    <x v="1"/>
    <x v="8"/>
    <x v="4"/>
    <x v="89"/>
    <x v="2"/>
    <x v="0"/>
    <x v="72"/>
    <x v="17"/>
    <x v="3"/>
    <x v="18"/>
    <x v="9"/>
    <x v="3"/>
    <x v="64"/>
    <x v="3"/>
    <x v="0"/>
    <x v="187"/>
    <x v="21"/>
    <x v="4"/>
    <x v="198"/>
    <x v="67"/>
    <x v="12"/>
    <x v="1"/>
    <x v="72"/>
    <x v="4"/>
    <x v="11"/>
    <x v="11"/>
  </r>
  <r>
    <x v="0"/>
    <x v="1"/>
    <x v="8"/>
    <x v="4"/>
    <x v="89"/>
    <x v="2"/>
    <x v="0"/>
    <x v="72"/>
    <x v="17"/>
    <x v="3"/>
    <x v="18"/>
    <x v="9"/>
    <x v="3"/>
    <x v="64"/>
    <x v="3"/>
    <x v="0"/>
    <x v="187"/>
    <x v="21"/>
    <x v="4"/>
    <x v="198"/>
    <x v="7"/>
    <x v="11"/>
    <x v="1"/>
    <x v="94"/>
    <x v="1"/>
    <x v="6"/>
    <x v="6"/>
  </r>
  <r>
    <x v="0"/>
    <x v="1"/>
    <x v="8"/>
    <x v="2"/>
    <x v="89"/>
    <x v="2"/>
    <x v="0"/>
    <x v="3"/>
    <x v="17"/>
    <x v="3"/>
    <x v="3"/>
    <x v="9"/>
    <x v="3"/>
    <x v="64"/>
    <x v="3"/>
    <x v="0"/>
    <x v="3"/>
    <x v="0"/>
    <x v="0"/>
    <x v="3"/>
    <x v="311"/>
    <x v="105"/>
    <x v="3"/>
    <x v="105"/>
    <x v="7"/>
    <x v="17"/>
    <x v="17"/>
  </r>
  <r>
    <x v="0"/>
    <x v="1"/>
    <x v="8"/>
    <x v="2"/>
    <x v="89"/>
    <x v="2"/>
    <x v="0"/>
    <x v="72"/>
    <x v="17"/>
    <x v="3"/>
    <x v="18"/>
    <x v="9"/>
    <x v="3"/>
    <x v="64"/>
    <x v="3"/>
    <x v="0"/>
    <x v="187"/>
    <x v="21"/>
    <x v="4"/>
    <x v="198"/>
    <x v="5"/>
    <x v="70"/>
    <x v="2"/>
    <x v="41"/>
    <x v="4"/>
    <x v="7"/>
    <x v="7"/>
  </r>
  <r>
    <x v="0"/>
    <x v="1"/>
    <x v="8"/>
    <x v="2"/>
    <x v="89"/>
    <x v="2"/>
    <x v="0"/>
    <x v="72"/>
    <x v="17"/>
    <x v="3"/>
    <x v="18"/>
    <x v="9"/>
    <x v="3"/>
    <x v="64"/>
    <x v="3"/>
    <x v="0"/>
    <x v="187"/>
    <x v="21"/>
    <x v="4"/>
    <x v="198"/>
    <x v="14"/>
    <x v="83"/>
    <x v="2"/>
    <x v="55"/>
    <x v="4"/>
    <x v="16"/>
    <x v="16"/>
  </r>
  <r>
    <x v="0"/>
    <x v="1"/>
    <x v="8"/>
    <x v="2"/>
    <x v="89"/>
    <x v="2"/>
    <x v="0"/>
    <x v="72"/>
    <x v="17"/>
    <x v="3"/>
    <x v="18"/>
    <x v="9"/>
    <x v="3"/>
    <x v="64"/>
    <x v="3"/>
    <x v="0"/>
    <x v="187"/>
    <x v="21"/>
    <x v="4"/>
    <x v="198"/>
    <x v="12"/>
    <x v="4"/>
    <x v="1"/>
    <x v="62"/>
    <x v="1"/>
    <x v="3"/>
    <x v="3"/>
  </r>
  <r>
    <x v="0"/>
    <x v="1"/>
    <x v="8"/>
    <x v="0"/>
    <x v="0"/>
    <x v="2"/>
    <x v="0"/>
    <x v="72"/>
    <x v="17"/>
    <x v="3"/>
    <x v="18"/>
    <x v="9"/>
    <x v="3"/>
    <x v="64"/>
    <x v="3"/>
    <x v="0"/>
    <x v="4"/>
    <x v="0"/>
    <x v="0"/>
    <x v="4"/>
    <x v="311"/>
    <x v="105"/>
    <x v="3"/>
    <x v="105"/>
    <x v="7"/>
    <x v="17"/>
    <x v="17"/>
  </r>
  <r>
    <x v="0"/>
    <x v="1"/>
    <x v="8"/>
    <x v="0"/>
    <x v="89"/>
    <x v="2"/>
    <x v="0"/>
    <x v="72"/>
    <x v="17"/>
    <x v="3"/>
    <x v="18"/>
    <x v="9"/>
    <x v="3"/>
    <x v="64"/>
    <x v="3"/>
    <x v="0"/>
    <x v="187"/>
    <x v="21"/>
    <x v="4"/>
    <x v="198"/>
    <x v="8"/>
    <x v="25"/>
    <x v="1"/>
    <x v="52"/>
    <x v="6"/>
    <x v="14"/>
    <x v="14"/>
  </r>
  <r>
    <x v="0"/>
    <x v="1"/>
    <x v="8"/>
    <x v="0"/>
    <x v="89"/>
    <x v="2"/>
    <x v="0"/>
    <x v="72"/>
    <x v="17"/>
    <x v="3"/>
    <x v="18"/>
    <x v="9"/>
    <x v="3"/>
    <x v="64"/>
    <x v="3"/>
    <x v="0"/>
    <x v="187"/>
    <x v="21"/>
    <x v="4"/>
    <x v="198"/>
    <x v="8"/>
    <x v="32"/>
    <x v="1"/>
    <x v="101"/>
    <x v="6"/>
    <x v="14"/>
    <x v="14"/>
  </r>
  <r>
    <x v="0"/>
    <x v="1"/>
    <x v="8"/>
    <x v="0"/>
    <x v="89"/>
    <x v="2"/>
    <x v="0"/>
    <x v="72"/>
    <x v="17"/>
    <x v="3"/>
    <x v="18"/>
    <x v="9"/>
    <x v="3"/>
    <x v="64"/>
    <x v="3"/>
    <x v="0"/>
    <x v="187"/>
    <x v="21"/>
    <x v="4"/>
    <x v="198"/>
    <x v="8"/>
    <x v="40"/>
    <x v="1"/>
    <x v="104"/>
    <x v="6"/>
    <x v="14"/>
    <x v="14"/>
  </r>
  <r>
    <x v="0"/>
    <x v="1"/>
    <x v="8"/>
    <x v="0"/>
    <x v="89"/>
    <x v="2"/>
    <x v="0"/>
    <x v="72"/>
    <x v="17"/>
    <x v="3"/>
    <x v="18"/>
    <x v="9"/>
    <x v="3"/>
    <x v="64"/>
    <x v="3"/>
    <x v="0"/>
    <x v="187"/>
    <x v="21"/>
    <x v="4"/>
    <x v="198"/>
    <x v="8"/>
    <x v="30"/>
    <x v="1"/>
    <x v="25"/>
    <x v="6"/>
    <x v="14"/>
    <x v="14"/>
  </r>
  <r>
    <x v="0"/>
    <x v="1"/>
    <x v="8"/>
    <x v="0"/>
    <x v="89"/>
    <x v="2"/>
    <x v="0"/>
    <x v="72"/>
    <x v="17"/>
    <x v="3"/>
    <x v="18"/>
    <x v="9"/>
    <x v="3"/>
    <x v="64"/>
    <x v="3"/>
    <x v="0"/>
    <x v="187"/>
    <x v="21"/>
    <x v="4"/>
    <x v="198"/>
    <x v="8"/>
    <x v="28"/>
    <x v="1"/>
    <x v="1"/>
    <x v="6"/>
    <x v="14"/>
    <x v="14"/>
  </r>
  <r>
    <x v="0"/>
    <x v="1"/>
    <x v="8"/>
    <x v="0"/>
    <x v="89"/>
    <x v="2"/>
    <x v="0"/>
    <x v="72"/>
    <x v="17"/>
    <x v="3"/>
    <x v="18"/>
    <x v="9"/>
    <x v="3"/>
    <x v="64"/>
    <x v="3"/>
    <x v="0"/>
    <x v="187"/>
    <x v="21"/>
    <x v="4"/>
    <x v="198"/>
    <x v="24"/>
    <x v="88"/>
    <x v="2"/>
    <x v="10"/>
    <x v="6"/>
    <x v="14"/>
    <x v="14"/>
  </r>
  <r>
    <x v="0"/>
    <x v="1"/>
    <x v="8"/>
    <x v="0"/>
    <x v="89"/>
    <x v="2"/>
    <x v="0"/>
    <x v="72"/>
    <x v="17"/>
    <x v="3"/>
    <x v="18"/>
    <x v="9"/>
    <x v="3"/>
    <x v="64"/>
    <x v="3"/>
    <x v="0"/>
    <x v="187"/>
    <x v="21"/>
    <x v="4"/>
    <x v="198"/>
    <x v="8"/>
    <x v="87"/>
    <x v="2"/>
    <x v="9"/>
    <x v="6"/>
    <x v="14"/>
    <x v="14"/>
  </r>
  <r>
    <x v="0"/>
    <x v="1"/>
    <x v="8"/>
    <x v="0"/>
    <x v="89"/>
    <x v="2"/>
    <x v="0"/>
    <x v="72"/>
    <x v="17"/>
    <x v="3"/>
    <x v="18"/>
    <x v="9"/>
    <x v="3"/>
    <x v="64"/>
    <x v="3"/>
    <x v="0"/>
    <x v="187"/>
    <x v="21"/>
    <x v="4"/>
    <x v="198"/>
    <x v="24"/>
    <x v="86"/>
    <x v="2"/>
    <x v="8"/>
    <x v="6"/>
    <x v="14"/>
    <x v="14"/>
  </r>
  <r>
    <x v="0"/>
    <x v="1"/>
    <x v="8"/>
    <x v="0"/>
    <x v="89"/>
    <x v="2"/>
    <x v="0"/>
    <x v="72"/>
    <x v="17"/>
    <x v="3"/>
    <x v="18"/>
    <x v="9"/>
    <x v="3"/>
    <x v="64"/>
    <x v="3"/>
    <x v="0"/>
    <x v="187"/>
    <x v="21"/>
    <x v="4"/>
    <x v="198"/>
    <x v="8"/>
    <x v="6"/>
    <x v="1"/>
    <x v="80"/>
    <x v="6"/>
    <x v="14"/>
    <x v="14"/>
  </r>
  <r>
    <x v="0"/>
    <x v="1"/>
    <x v="8"/>
    <x v="0"/>
    <x v="89"/>
    <x v="2"/>
    <x v="0"/>
    <x v="72"/>
    <x v="17"/>
    <x v="3"/>
    <x v="18"/>
    <x v="9"/>
    <x v="3"/>
    <x v="64"/>
    <x v="3"/>
    <x v="0"/>
    <x v="187"/>
    <x v="21"/>
    <x v="4"/>
    <x v="198"/>
    <x v="8"/>
    <x v="5"/>
    <x v="1"/>
    <x v="81"/>
    <x v="6"/>
    <x v="14"/>
    <x v="14"/>
  </r>
  <r>
    <x v="0"/>
    <x v="1"/>
    <x v="8"/>
    <x v="0"/>
    <x v="89"/>
    <x v="2"/>
    <x v="0"/>
    <x v="72"/>
    <x v="17"/>
    <x v="3"/>
    <x v="18"/>
    <x v="9"/>
    <x v="3"/>
    <x v="64"/>
    <x v="3"/>
    <x v="0"/>
    <x v="187"/>
    <x v="21"/>
    <x v="4"/>
    <x v="198"/>
    <x v="8"/>
    <x v="46"/>
    <x v="1"/>
    <x v="21"/>
    <x v="6"/>
    <x v="14"/>
    <x v="14"/>
  </r>
  <r>
    <x v="1"/>
    <x v="4"/>
    <x v="74"/>
    <x v="12"/>
    <x v="89"/>
    <x v="2"/>
    <x v="0"/>
    <x v="72"/>
    <x v="17"/>
    <x v="3"/>
    <x v="18"/>
    <x v="9"/>
    <x v="3"/>
    <x v="64"/>
    <x v="3"/>
    <x v="0"/>
    <x v="187"/>
    <x v="21"/>
    <x v="4"/>
    <x v="198"/>
    <x v="311"/>
    <x v="105"/>
    <x v="3"/>
    <x v="105"/>
    <x v="7"/>
    <x v="17"/>
    <x v="17"/>
  </r>
  <r>
    <x v="0"/>
    <x v="1"/>
    <x v="8"/>
    <x v="11"/>
    <x v="89"/>
    <x v="2"/>
    <x v="0"/>
    <x v="0"/>
    <x v="17"/>
    <x v="3"/>
    <x v="5"/>
    <x v="9"/>
    <x v="3"/>
    <x v="64"/>
    <x v="3"/>
    <x v="0"/>
    <x v="2"/>
    <x v="0"/>
    <x v="0"/>
    <x v="2"/>
    <x v="311"/>
    <x v="105"/>
    <x v="3"/>
    <x v="105"/>
    <x v="7"/>
    <x v="17"/>
    <x v="17"/>
  </r>
  <r>
    <x v="0"/>
    <x v="1"/>
    <x v="8"/>
    <x v="11"/>
    <x v="89"/>
    <x v="2"/>
    <x v="0"/>
    <x v="72"/>
    <x v="17"/>
    <x v="3"/>
    <x v="18"/>
    <x v="9"/>
    <x v="3"/>
    <x v="64"/>
    <x v="3"/>
    <x v="0"/>
    <x v="187"/>
    <x v="21"/>
    <x v="4"/>
    <x v="198"/>
    <x v="3"/>
    <x v="2"/>
    <x v="1"/>
    <x v="28"/>
    <x v="4"/>
    <x v="7"/>
    <x v="7"/>
  </r>
  <r>
    <x v="1"/>
    <x v="4"/>
    <x v="74"/>
    <x v="12"/>
    <x v="89"/>
    <x v="2"/>
    <x v="0"/>
    <x v="72"/>
    <x v="17"/>
    <x v="3"/>
    <x v="18"/>
    <x v="9"/>
    <x v="3"/>
    <x v="64"/>
    <x v="3"/>
    <x v="0"/>
    <x v="187"/>
    <x v="21"/>
    <x v="4"/>
    <x v="198"/>
    <x v="311"/>
    <x v="105"/>
    <x v="3"/>
    <x v="105"/>
    <x v="7"/>
    <x v="17"/>
    <x v="17"/>
  </r>
  <r>
    <x v="1"/>
    <x v="4"/>
    <x v="74"/>
    <x v="12"/>
    <x v="89"/>
    <x v="2"/>
    <x v="0"/>
    <x v="72"/>
    <x v="17"/>
    <x v="3"/>
    <x v="18"/>
    <x v="9"/>
    <x v="3"/>
    <x v="64"/>
    <x v="3"/>
    <x v="0"/>
    <x v="187"/>
    <x v="21"/>
    <x v="4"/>
    <x v="198"/>
    <x v="311"/>
    <x v="105"/>
    <x v="3"/>
    <x v="105"/>
    <x v="7"/>
    <x v="17"/>
    <x v="17"/>
  </r>
  <r>
    <x v="0"/>
    <x v="1"/>
    <x v="52"/>
    <x v="12"/>
    <x v="89"/>
    <x v="2"/>
    <x v="0"/>
    <x v="72"/>
    <x v="17"/>
    <x v="3"/>
    <x v="18"/>
    <x v="9"/>
    <x v="3"/>
    <x v="64"/>
    <x v="3"/>
    <x v="0"/>
    <x v="187"/>
    <x v="21"/>
    <x v="4"/>
    <x v="198"/>
    <x v="311"/>
    <x v="105"/>
    <x v="3"/>
    <x v="105"/>
    <x v="7"/>
    <x v="17"/>
    <x v="17"/>
  </r>
  <r>
    <x v="0"/>
    <x v="1"/>
    <x v="52"/>
    <x v="8"/>
    <x v="84"/>
    <x v="2"/>
    <x v="0"/>
    <x v="72"/>
    <x v="17"/>
    <x v="3"/>
    <x v="18"/>
    <x v="9"/>
    <x v="3"/>
    <x v="64"/>
    <x v="3"/>
    <x v="0"/>
    <x v="172"/>
    <x v="0"/>
    <x v="0"/>
    <x v="180"/>
    <x v="311"/>
    <x v="105"/>
    <x v="3"/>
    <x v="105"/>
    <x v="7"/>
    <x v="17"/>
    <x v="17"/>
  </r>
  <r>
    <x v="0"/>
    <x v="1"/>
    <x v="52"/>
    <x v="8"/>
    <x v="89"/>
    <x v="2"/>
    <x v="0"/>
    <x v="72"/>
    <x v="17"/>
    <x v="3"/>
    <x v="18"/>
    <x v="9"/>
    <x v="3"/>
    <x v="64"/>
    <x v="3"/>
    <x v="0"/>
    <x v="187"/>
    <x v="21"/>
    <x v="4"/>
    <x v="198"/>
    <x v="291"/>
    <x v="82"/>
    <x v="2"/>
    <x v="54"/>
    <x v="4"/>
    <x v="6"/>
    <x v="6"/>
  </r>
  <r>
    <x v="0"/>
    <x v="1"/>
    <x v="52"/>
    <x v="8"/>
    <x v="89"/>
    <x v="2"/>
    <x v="0"/>
    <x v="72"/>
    <x v="17"/>
    <x v="3"/>
    <x v="18"/>
    <x v="9"/>
    <x v="3"/>
    <x v="64"/>
    <x v="3"/>
    <x v="0"/>
    <x v="187"/>
    <x v="21"/>
    <x v="4"/>
    <x v="198"/>
    <x v="291"/>
    <x v="60"/>
    <x v="2"/>
    <x v="17"/>
    <x v="4"/>
    <x v="6"/>
    <x v="6"/>
  </r>
  <r>
    <x v="0"/>
    <x v="1"/>
    <x v="52"/>
    <x v="8"/>
    <x v="89"/>
    <x v="2"/>
    <x v="0"/>
    <x v="72"/>
    <x v="17"/>
    <x v="3"/>
    <x v="18"/>
    <x v="9"/>
    <x v="3"/>
    <x v="64"/>
    <x v="3"/>
    <x v="0"/>
    <x v="187"/>
    <x v="21"/>
    <x v="4"/>
    <x v="198"/>
    <x v="291"/>
    <x v="73"/>
    <x v="2"/>
    <x v="38"/>
    <x v="4"/>
    <x v="2"/>
    <x v="2"/>
  </r>
  <r>
    <x v="0"/>
    <x v="1"/>
    <x v="52"/>
    <x v="8"/>
    <x v="89"/>
    <x v="2"/>
    <x v="0"/>
    <x v="72"/>
    <x v="17"/>
    <x v="3"/>
    <x v="18"/>
    <x v="9"/>
    <x v="3"/>
    <x v="64"/>
    <x v="3"/>
    <x v="0"/>
    <x v="187"/>
    <x v="21"/>
    <x v="4"/>
    <x v="198"/>
    <x v="291"/>
    <x v="48"/>
    <x v="1"/>
    <x v="88"/>
    <x v="4"/>
    <x v="6"/>
    <x v="6"/>
  </r>
  <r>
    <x v="0"/>
    <x v="1"/>
    <x v="52"/>
    <x v="8"/>
    <x v="89"/>
    <x v="2"/>
    <x v="0"/>
    <x v="72"/>
    <x v="17"/>
    <x v="3"/>
    <x v="18"/>
    <x v="9"/>
    <x v="3"/>
    <x v="64"/>
    <x v="3"/>
    <x v="0"/>
    <x v="187"/>
    <x v="21"/>
    <x v="4"/>
    <x v="198"/>
    <x v="291"/>
    <x v="80"/>
    <x v="2"/>
    <x v="56"/>
    <x v="4"/>
    <x v="16"/>
    <x v="16"/>
  </r>
  <r>
    <x v="0"/>
    <x v="1"/>
    <x v="52"/>
    <x v="7"/>
    <x v="89"/>
    <x v="2"/>
    <x v="0"/>
    <x v="65"/>
    <x v="17"/>
    <x v="3"/>
    <x v="13"/>
    <x v="9"/>
    <x v="3"/>
    <x v="6"/>
    <x v="3"/>
    <x v="0"/>
    <x v="178"/>
    <x v="0"/>
    <x v="0"/>
    <x v="189"/>
    <x v="311"/>
    <x v="105"/>
    <x v="3"/>
    <x v="105"/>
    <x v="7"/>
    <x v="17"/>
    <x v="17"/>
  </r>
  <r>
    <x v="0"/>
    <x v="1"/>
    <x v="52"/>
    <x v="7"/>
    <x v="89"/>
    <x v="2"/>
    <x v="0"/>
    <x v="72"/>
    <x v="17"/>
    <x v="3"/>
    <x v="18"/>
    <x v="9"/>
    <x v="3"/>
    <x v="64"/>
    <x v="3"/>
    <x v="0"/>
    <x v="187"/>
    <x v="21"/>
    <x v="4"/>
    <x v="198"/>
    <x v="300"/>
    <x v="62"/>
    <x v="2"/>
    <x v="12"/>
    <x v="4"/>
    <x v="3"/>
    <x v="3"/>
  </r>
  <r>
    <x v="0"/>
    <x v="1"/>
    <x v="52"/>
    <x v="7"/>
    <x v="89"/>
    <x v="2"/>
    <x v="0"/>
    <x v="72"/>
    <x v="17"/>
    <x v="3"/>
    <x v="18"/>
    <x v="9"/>
    <x v="3"/>
    <x v="64"/>
    <x v="3"/>
    <x v="0"/>
    <x v="187"/>
    <x v="21"/>
    <x v="4"/>
    <x v="198"/>
    <x v="300"/>
    <x v="57"/>
    <x v="2"/>
    <x v="61"/>
    <x v="4"/>
    <x v="3"/>
    <x v="3"/>
  </r>
  <r>
    <x v="0"/>
    <x v="1"/>
    <x v="52"/>
    <x v="7"/>
    <x v="89"/>
    <x v="2"/>
    <x v="0"/>
    <x v="72"/>
    <x v="17"/>
    <x v="3"/>
    <x v="18"/>
    <x v="9"/>
    <x v="3"/>
    <x v="64"/>
    <x v="3"/>
    <x v="0"/>
    <x v="187"/>
    <x v="21"/>
    <x v="4"/>
    <x v="198"/>
    <x v="300"/>
    <x v="64"/>
    <x v="2"/>
    <x v="2"/>
    <x v="4"/>
    <x v="9"/>
    <x v="9"/>
  </r>
  <r>
    <x v="0"/>
    <x v="1"/>
    <x v="52"/>
    <x v="7"/>
    <x v="89"/>
    <x v="2"/>
    <x v="0"/>
    <x v="72"/>
    <x v="17"/>
    <x v="3"/>
    <x v="18"/>
    <x v="9"/>
    <x v="3"/>
    <x v="64"/>
    <x v="3"/>
    <x v="0"/>
    <x v="187"/>
    <x v="21"/>
    <x v="4"/>
    <x v="198"/>
    <x v="300"/>
    <x v="66"/>
    <x v="2"/>
    <x v="4"/>
    <x v="4"/>
    <x v="9"/>
    <x v="9"/>
  </r>
  <r>
    <x v="0"/>
    <x v="1"/>
    <x v="52"/>
    <x v="7"/>
    <x v="89"/>
    <x v="2"/>
    <x v="0"/>
    <x v="72"/>
    <x v="17"/>
    <x v="3"/>
    <x v="18"/>
    <x v="9"/>
    <x v="3"/>
    <x v="64"/>
    <x v="3"/>
    <x v="0"/>
    <x v="187"/>
    <x v="21"/>
    <x v="4"/>
    <x v="198"/>
    <x v="300"/>
    <x v="95"/>
    <x v="2"/>
    <x v="70"/>
    <x v="4"/>
    <x v="9"/>
    <x v="9"/>
  </r>
  <r>
    <x v="0"/>
    <x v="1"/>
    <x v="52"/>
    <x v="7"/>
    <x v="89"/>
    <x v="2"/>
    <x v="0"/>
    <x v="72"/>
    <x v="17"/>
    <x v="3"/>
    <x v="18"/>
    <x v="9"/>
    <x v="3"/>
    <x v="64"/>
    <x v="3"/>
    <x v="0"/>
    <x v="187"/>
    <x v="21"/>
    <x v="4"/>
    <x v="198"/>
    <x v="101"/>
    <x v="33"/>
    <x v="1"/>
    <x v="11"/>
    <x v="1"/>
    <x v="3"/>
    <x v="3"/>
  </r>
  <r>
    <x v="0"/>
    <x v="1"/>
    <x v="52"/>
    <x v="10"/>
    <x v="84"/>
    <x v="2"/>
    <x v="0"/>
    <x v="72"/>
    <x v="17"/>
    <x v="3"/>
    <x v="18"/>
    <x v="9"/>
    <x v="3"/>
    <x v="64"/>
    <x v="3"/>
    <x v="0"/>
    <x v="172"/>
    <x v="0"/>
    <x v="0"/>
    <x v="180"/>
    <x v="311"/>
    <x v="105"/>
    <x v="3"/>
    <x v="105"/>
    <x v="7"/>
    <x v="17"/>
    <x v="17"/>
  </r>
  <r>
    <x v="0"/>
    <x v="1"/>
    <x v="52"/>
    <x v="10"/>
    <x v="89"/>
    <x v="2"/>
    <x v="0"/>
    <x v="72"/>
    <x v="17"/>
    <x v="3"/>
    <x v="18"/>
    <x v="9"/>
    <x v="3"/>
    <x v="64"/>
    <x v="3"/>
    <x v="0"/>
    <x v="187"/>
    <x v="21"/>
    <x v="4"/>
    <x v="198"/>
    <x v="291"/>
    <x v="72"/>
    <x v="2"/>
    <x v="34"/>
    <x v="4"/>
    <x v="4"/>
    <x v="4"/>
  </r>
  <r>
    <x v="0"/>
    <x v="1"/>
    <x v="52"/>
    <x v="10"/>
    <x v="89"/>
    <x v="2"/>
    <x v="0"/>
    <x v="72"/>
    <x v="17"/>
    <x v="3"/>
    <x v="18"/>
    <x v="9"/>
    <x v="3"/>
    <x v="64"/>
    <x v="3"/>
    <x v="0"/>
    <x v="187"/>
    <x v="21"/>
    <x v="4"/>
    <x v="198"/>
    <x v="258"/>
    <x v="29"/>
    <x v="1"/>
    <x v="95"/>
    <x v="1"/>
    <x v="4"/>
    <x v="4"/>
  </r>
  <r>
    <x v="0"/>
    <x v="1"/>
    <x v="52"/>
    <x v="10"/>
    <x v="89"/>
    <x v="2"/>
    <x v="0"/>
    <x v="72"/>
    <x v="17"/>
    <x v="3"/>
    <x v="18"/>
    <x v="9"/>
    <x v="3"/>
    <x v="64"/>
    <x v="3"/>
    <x v="0"/>
    <x v="187"/>
    <x v="21"/>
    <x v="4"/>
    <x v="198"/>
    <x v="291"/>
    <x v="63"/>
    <x v="2"/>
    <x v="3"/>
    <x v="4"/>
    <x v="10"/>
    <x v="10"/>
  </r>
  <r>
    <x v="0"/>
    <x v="1"/>
    <x v="52"/>
    <x v="10"/>
    <x v="89"/>
    <x v="2"/>
    <x v="0"/>
    <x v="72"/>
    <x v="17"/>
    <x v="3"/>
    <x v="18"/>
    <x v="9"/>
    <x v="3"/>
    <x v="64"/>
    <x v="3"/>
    <x v="0"/>
    <x v="187"/>
    <x v="21"/>
    <x v="4"/>
    <x v="198"/>
    <x v="291"/>
    <x v="65"/>
    <x v="2"/>
    <x v="5"/>
    <x v="4"/>
    <x v="10"/>
    <x v="10"/>
  </r>
  <r>
    <x v="0"/>
    <x v="1"/>
    <x v="52"/>
    <x v="10"/>
    <x v="89"/>
    <x v="2"/>
    <x v="0"/>
    <x v="72"/>
    <x v="17"/>
    <x v="3"/>
    <x v="18"/>
    <x v="9"/>
    <x v="3"/>
    <x v="64"/>
    <x v="3"/>
    <x v="0"/>
    <x v="187"/>
    <x v="21"/>
    <x v="4"/>
    <x v="198"/>
    <x v="291"/>
    <x v="94"/>
    <x v="2"/>
    <x v="71"/>
    <x v="4"/>
    <x v="10"/>
    <x v="10"/>
  </r>
  <r>
    <x v="0"/>
    <x v="1"/>
    <x v="52"/>
    <x v="9"/>
    <x v="71"/>
    <x v="2"/>
    <x v="0"/>
    <x v="72"/>
    <x v="17"/>
    <x v="3"/>
    <x v="18"/>
    <x v="9"/>
    <x v="3"/>
    <x v="47"/>
    <x v="3"/>
    <x v="0"/>
    <x v="139"/>
    <x v="0"/>
    <x v="0"/>
    <x v="147"/>
    <x v="311"/>
    <x v="105"/>
    <x v="3"/>
    <x v="105"/>
    <x v="7"/>
    <x v="17"/>
    <x v="17"/>
  </r>
  <r>
    <x v="0"/>
    <x v="1"/>
    <x v="52"/>
    <x v="9"/>
    <x v="89"/>
    <x v="2"/>
    <x v="0"/>
    <x v="72"/>
    <x v="17"/>
    <x v="3"/>
    <x v="18"/>
    <x v="9"/>
    <x v="3"/>
    <x v="64"/>
    <x v="3"/>
    <x v="0"/>
    <x v="187"/>
    <x v="21"/>
    <x v="4"/>
    <x v="198"/>
    <x v="250"/>
    <x v="79"/>
    <x v="2"/>
    <x v="91"/>
    <x v="1"/>
    <x v="3"/>
    <x v="3"/>
  </r>
  <r>
    <x v="0"/>
    <x v="1"/>
    <x v="52"/>
    <x v="4"/>
    <x v="0"/>
    <x v="2"/>
    <x v="0"/>
    <x v="72"/>
    <x v="17"/>
    <x v="3"/>
    <x v="18"/>
    <x v="9"/>
    <x v="3"/>
    <x v="64"/>
    <x v="3"/>
    <x v="0"/>
    <x v="4"/>
    <x v="0"/>
    <x v="0"/>
    <x v="4"/>
    <x v="311"/>
    <x v="105"/>
    <x v="3"/>
    <x v="105"/>
    <x v="7"/>
    <x v="17"/>
    <x v="17"/>
  </r>
  <r>
    <x v="0"/>
    <x v="1"/>
    <x v="52"/>
    <x v="4"/>
    <x v="89"/>
    <x v="2"/>
    <x v="0"/>
    <x v="72"/>
    <x v="17"/>
    <x v="3"/>
    <x v="18"/>
    <x v="9"/>
    <x v="3"/>
    <x v="64"/>
    <x v="3"/>
    <x v="0"/>
    <x v="187"/>
    <x v="21"/>
    <x v="4"/>
    <x v="198"/>
    <x v="8"/>
    <x v="67"/>
    <x v="2"/>
    <x v="43"/>
    <x v="6"/>
    <x v="7"/>
    <x v="7"/>
  </r>
  <r>
    <x v="0"/>
    <x v="1"/>
    <x v="52"/>
    <x v="4"/>
    <x v="89"/>
    <x v="2"/>
    <x v="0"/>
    <x v="72"/>
    <x v="17"/>
    <x v="3"/>
    <x v="18"/>
    <x v="9"/>
    <x v="3"/>
    <x v="64"/>
    <x v="3"/>
    <x v="0"/>
    <x v="187"/>
    <x v="21"/>
    <x v="4"/>
    <x v="198"/>
    <x v="67"/>
    <x v="12"/>
    <x v="1"/>
    <x v="72"/>
    <x v="4"/>
    <x v="11"/>
    <x v="11"/>
  </r>
  <r>
    <x v="0"/>
    <x v="1"/>
    <x v="52"/>
    <x v="4"/>
    <x v="89"/>
    <x v="2"/>
    <x v="0"/>
    <x v="72"/>
    <x v="17"/>
    <x v="3"/>
    <x v="18"/>
    <x v="9"/>
    <x v="3"/>
    <x v="64"/>
    <x v="3"/>
    <x v="0"/>
    <x v="187"/>
    <x v="21"/>
    <x v="4"/>
    <x v="198"/>
    <x v="7"/>
    <x v="11"/>
    <x v="1"/>
    <x v="94"/>
    <x v="1"/>
    <x v="6"/>
    <x v="6"/>
  </r>
  <r>
    <x v="0"/>
    <x v="1"/>
    <x v="52"/>
    <x v="2"/>
    <x v="89"/>
    <x v="2"/>
    <x v="0"/>
    <x v="2"/>
    <x v="12"/>
    <x v="3"/>
    <x v="7"/>
    <x v="3"/>
    <x v="3"/>
    <x v="64"/>
    <x v="3"/>
    <x v="0"/>
    <x v="8"/>
    <x v="15"/>
    <x v="0"/>
    <x v="68"/>
    <x v="311"/>
    <x v="105"/>
    <x v="3"/>
    <x v="105"/>
    <x v="7"/>
    <x v="17"/>
    <x v="17"/>
  </r>
  <r>
    <x v="0"/>
    <x v="1"/>
    <x v="52"/>
    <x v="2"/>
    <x v="89"/>
    <x v="2"/>
    <x v="0"/>
    <x v="72"/>
    <x v="17"/>
    <x v="3"/>
    <x v="18"/>
    <x v="9"/>
    <x v="3"/>
    <x v="64"/>
    <x v="3"/>
    <x v="0"/>
    <x v="187"/>
    <x v="21"/>
    <x v="4"/>
    <x v="198"/>
    <x v="132"/>
    <x v="70"/>
    <x v="2"/>
    <x v="41"/>
    <x v="4"/>
    <x v="7"/>
    <x v="7"/>
  </r>
  <r>
    <x v="0"/>
    <x v="1"/>
    <x v="52"/>
    <x v="2"/>
    <x v="89"/>
    <x v="2"/>
    <x v="0"/>
    <x v="72"/>
    <x v="17"/>
    <x v="3"/>
    <x v="18"/>
    <x v="9"/>
    <x v="3"/>
    <x v="64"/>
    <x v="3"/>
    <x v="0"/>
    <x v="187"/>
    <x v="21"/>
    <x v="4"/>
    <x v="198"/>
    <x v="213"/>
    <x v="83"/>
    <x v="2"/>
    <x v="55"/>
    <x v="4"/>
    <x v="16"/>
    <x v="16"/>
  </r>
  <r>
    <x v="0"/>
    <x v="1"/>
    <x v="52"/>
    <x v="2"/>
    <x v="89"/>
    <x v="2"/>
    <x v="0"/>
    <x v="72"/>
    <x v="17"/>
    <x v="3"/>
    <x v="18"/>
    <x v="9"/>
    <x v="3"/>
    <x v="64"/>
    <x v="3"/>
    <x v="0"/>
    <x v="187"/>
    <x v="21"/>
    <x v="4"/>
    <x v="198"/>
    <x v="99"/>
    <x v="4"/>
    <x v="1"/>
    <x v="62"/>
    <x v="1"/>
    <x v="3"/>
    <x v="3"/>
  </r>
  <r>
    <x v="0"/>
    <x v="1"/>
    <x v="52"/>
    <x v="2"/>
    <x v="89"/>
    <x v="2"/>
    <x v="0"/>
    <x v="9"/>
    <x v="1"/>
    <x v="3"/>
    <x v="11"/>
    <x v="5"/>
    <x v="3"/>
    <x v="64"/>
    <x v="3"/>
    <x v="0"/>
    <x v="30"/>
    <x v="7"/>
    <x v="0"/>
    <x v="41"/>
    <x v="311"/>
    <x v="105"/>
    <x v="3"/>
    <x v="105"/>
    <x v="7"/>
    <x v="17"/>
    <x v="17"/>
  </r>
  <r>
    <x v="0"/>
    <x v="1"/>
    <x v="52"/>
    <x v="2"/>
    <x v="89"/>
    <x v="2"/>
    <x v="0"/>
    <x v="72"/>
    <x v="17"/>
    <x v="3"/>
    <x v="18"/>
    <x v="9"/>
    <x v="3"/>
    <x v="64"/>
    <x v="3"/>
    <x v="0"/>
    <x v="187"/>
    <x v="21"/>
    <x v="4"/>
    <x v="198"/>
    <x v="73"/>
    <x v="45"/>
    <x v="1"/>
    <x v="82"/>
    <x v="4"/>
    <x v="7"/>
    <x v="7"/>
  </r>
  <r>
    <x v="0"/>
    <x v="1"/>
    <x v="52"/>
    <x v="2"/>
    <x v="89"/>
    <x v="2"/>
    <x v="0"/>
    <x v="72"/>
    <x v="17"/>
    <x v="3"/>
    <x v="18"/>
    <x v="9"/>
    <x v="3"/>
    <x v="64"/>
    <x v="3"/>
    <x v="0"/>
    <x v="187"/>
    <x v="21"/>
    <x v="4"/>
    <x v="198"/>
    <x v="73"/>
    <x v="89"/>
    <x v="2"/>
    <x v="40"/>
    <x v="4"/>
    <x v="7"/>
    <x v="7"/>
  </r>
  <r>
    <x v="0"/>
    <x v="1"/>
    <x v="52"/>
    <x v="2"/>
    <x v="89"/>
    <x v="2"/>
    <x v="0"/>
    <x v="72"/>
    <x v="17"/>
    <x v="3"/>
    <x v="18"/>
    <x v="9"/>
    <x v="3"/>
    <x v="64"/>
    <x v="3"/>
    <x v="0"/>
    <x v="187"/>
    <x v="21"/>
    <x v="4"/>
    <x v="198"/>
    <x v="122"/>
    <x v="84"/>
    <x v="2"/>
    <x v="57"/>
    <x v="4"/>
    <x v="16"/>
    <x v="16"/>
  </r>
  <r>
    <x v="0"/>
    <x v="1"/>
    <x v="52"/>
    <x v="2"/>
    <x v="89"/>
    <x v="2"/>
    <x v="0"/>
    <x v="72"/>
    <x v="17"/>
    <x v="3"/>
    <x v="18"/>
    <x v="9"/>
    <x v="3"/>
    <x v="64"/>
    <x v="3"/>
    <x v="0"/>
    <x v="187"/>
    <x v="21"/>
    <x v="4"/>
    <x v="198"/>
    <x v="38"/>
    <x v="10"/>
    <x v="1"/>
    <x v="93"/>
    <x v="1"/>
    <x v="6"/>
    <x v="6"/>
  </r>
  <r>
    <x v="0"/>
    <x v="1"/>
    <x v="52"/>
    <x v="0"/>
    <x v="0"/>
    <x v="2"/>
    <x v="0"/>
    <x v="72"/>
    <x v="17"/>
    <x v="3"/>
    <x v="18"/>
    <x v="9"/>
    <x v="3"/>
    <x v="64"/>
    <x v="3"/>
    <x v="0"/>
    <x v="4"/>
    <x v="0"/>
    <x v="0"/>
    <x v="4"/>
    <x v="311"/>
    <x v="105"/>
    <x v="3"/>
    <x v="105"/>
    <x v="7"/>
    <x v="17"/>
    <x v="17"/>
  </r>
  <r>
    <x v="0"/>
    <x v="1"/>
    <x v="52"/>
    <x v="0"/>
    <x v="89"/>
    <x v="2"/>
    <x v="0"/>
    <x v="72"/>
    <x v="17"/>
    <x v="3"/>
    <x v="18"/>
    <x v="9"/>
    <x v="3"/>
    <x v="64"/>
    <x v="3"/>
    <x v="0"/>
    <x v="187"/>
    <x v="21"/>
    <x v="4"/>
    <x v="198"/>
    <x v="8"/>
    <x v="100"/>
    <x v="0"/>
    <x v="50"/>
    <x v="0"/>
    <x v="14"/>
    <x v="14"/>
  </r>
  <r>
    <x v="0"/>
    <x v="1"/>
    <x v="52"/>
    <x v="0"/>
    <x v="89"/>
    <x v="2"/>
    <x v="0"/>
    <x v="72"/>
    <x v="17"/>
    <x v="3"/>
    <x v="18"/>
    <x v="9"/>
    <x v="3"/>
    <x v="64"/>
    <x v="3"/>
    <x v="0"/>
    <x v="187"/>
    <x v="21"/>
    <x v="4"/>
    <x v="198"/>
    <x v="8"/>
    <x v="28"/>
    <x v="1"/>
    <x v="1"/>
    <x v="6"/>
    <x v="14"/>
    <x v="14"/>
  </r>
  <r>
    <x v="0"/>
    <x v="1"/>
    <x v="52"/>
    <x v="0"/>
    <x v="89"/>
    <x v="2"/>
    <x v="0"/>
    <x v="72"/>
    <x v="17"/>
    <x v="3"/>
    <x v="18"/>
    <x v="9"/>
    <x v="3"/>
    <x v="64"/>
    <x v="3"/>
    <x v="0"/>
    <x v="187"/>
    <x v="21"/>
    <x v="4"/>
    <x v="198"/>
    <x v="39"/>
    <x v="6"/>
    <x v="1"/>
    <x v="80"/>
    <x v="6"/>
    <x v="14"/>
    <x v="14"/>
  </r>
  <r>
    <x v="0"/>
    <x v="1"/>
    <x v="52"/>
    <x v="0"/>
    <x v="89"/>
    <x v="2"/>
    <x v="0"/>
    <x v="72"/>
    <x v="17"/>
    <x v="3"/>
    <x v="18"/>
    <x v="9"/>
    <x v="3"/>
    <x v="64"/>
    <x v="3"/>
    <x v="0"/>
    <x v="187"/>
    <x v="21"/>
    <x v="4"/>
    <x v="198"/>
    <x v="24"/>
    <x v="5"/>
    <x v="1"/>
    <x v="81"/>
    <x v="6"/>
    <x v="14"/>
    <x v="14"/>
  </r>
  <r>
    <x v="0"/>
    <x v="1"/>
    <x v="52"/>
    <x v="11"/>
    <x v="89"/>
    <x v="2"/>
    <x v="0"/>
    <x v="11"/>
    <x v="17"/>
    <x v="3"/>
    <x v="5"/>
    <x v="9"/>
    <x v="3"/>
    <x v="64"/>
    <x v="3"/>
    <x v="0"/>
    <x v="14"/>
    <x v="0"/>
    <x v="0"/>
    <x v="14"/>
    <x v="311"/>
    <x v="105"/>
    <x v="3"/>
    <x v="105"/>
    <x v="7"/>
    <x v="17"/>
    <x v="17"/>
  </r>
  <r>
    <x v="0"/>
    <x v="1"/>
    <x v="52"/>
    <x v="11"/>
    <x v="89"/>
    <x v="2"/>
    <x v="0"/>
    <x v="72"/>
    <x v="17"/>
    <x v="3"/>
    <x v="18"/>
    <x v="9"/>
    <x v="3"/>
    <x v="64"/>
    <x v="3"/>
    <x v="0"/>
    <x v="187"/>
    <x v="21"/>
    <x v="4"/>
    <x v="198"/>
    <x v="26"/>
    <x v="2"/>
    <x v="1"/>
    <x v="28"/>
    <x v="4"/>
    <x v="7"/>
    <x v="7"/>
  </r>
  <r>
    <x v="1"/>
    <x v="4"/>
    <x v="74"/>
    <x v="12"/>
    <x v="89"/>
    <x v="2"/>
    <x v="0"/>
    <x v="72"/>
    <x v="17"/>
    <x v="3"/>
    <x v="18"/>
    <x v="9"/>
    <x v="3"/>
    <x v="64"/>
    <x v="3"/>
    <x v="0"/>
    <x v="187"/>
    <x v="21"/>
    <x v="4"/>
    <x v="198"/>
    <x v="311"/>
    <x v="105"/>
    <x v="3"/>
    <x v="105"/>
    <x v="7"/>
    <x v="17"/>
    <x v="17"/>
  </r>
  <r>
    <x v="1"/>
    <x v="4"/>
    <x v="74"/>
    <x v="12"/>
    <x v="89"/>
    <x v="2"/>
    <x v="0"/>
    <x v="72"/>
    <x v="17"/>
    <x v="3"/>
    <x v="18"/>
    <x v="9"/>
    <x v="3"/>
    <x v="64"/>
    <x v="3"/>
    <x v="0"/>
    <x v="187"/>
    <x v="21"/>
    <x v="4"/>
    <x v="198"/>
    <x v="311"/>
    <x v="105"/>
    <x v="3"/>
    <x v="105"/>
    <x v="7"/>
    <x v="17"/>
    <x v="17"/>
  </r>
  <r>
    <x v="0"/>
    <x v="1"/>
    <x v="53"/>
    <x v="12"/>
    <x v="89"/>
    <x v="2"/>
    <x v="0"/>
    <x v="72"/>
    <x v="17"/>
    <x v="3"/>
    <x v="18"/>
    <x v="9"/>
    <x v="3"/>
    <x v="64"/>
    <x v="3"/>
    <x v="0"/>
    <x v="187"/>
    <x v="21"/>
    <x v="4"/>
    <x v="198"/>
    <x v="311"/>
    <x v="105"/>
    <x v="3"/>
    <x v="105"/>
    <x v="7"/>
    <x v="17"/>
    <x v="17"/>
  </r>
  <r>
    <x v="0"/>
    <x v="1"/>
    <x v="53"/>
    <x v="8"/>
    <x v="70"/>
    <x v="2"/>
    <x v="0"/>
    <x v="72"/>
    <x v="17"/>
    <x v="3"/>
    <x v="18"/>
    <x v="9"/>
    <x v="3"/>
    <x v="64"/>
    <x v="3"/>
    <x v="0"/>
    <x v="143"/>
    <x v="0"/>
    <x v="0"/>
    <x v="151"/>
    <x v="311"/>
    <x v="105"/>
    <x v="3"/>
    <x v="105"/>
    <x v="7"/>
    <x v="17"/>
    <x v="17"/>
  </r>
  <r>
    <x v="0"/>
    <x v="1"/>
    <x v="53"/>
    <x v="8"/>
    <x v="89"/>
    <x v="2"/>
    <x v="0"/>
    <x v="72"/>
    <x v="17"/>
    <x v="3"/>
    <x v="18"/>
    <x v="9"/>
    <x v="3"/>
    <x v="64"/>
    <x v="3"/>
    <x v="0"/>
    <x v="187"/>
    <x v="21"/>
    <x v="4"/>
    <x v="198"/>
    <x v="257"/>
    <x v="82"/>
    <x v="2"/>
    <x v="54"/>
    <x v="4"/>
    <x v="6"/>
    <x v="6"/>
  </r>
  <r>
    <x v="0"/>
    <x v="1"/>
    <x v="53"/>
    <x v="8"/>
    <x v="89"/>
    <x v="2"/>
    <x v="0"/>
    <x v="72"/>
    <x v="17"/>
    <x v="3"/>
    <x v="18"/>
    <x v="9"/>
    <x v="3"/>
    <x v="64"/>
    <x v="3"/>
    <x v="0"/>
    <x v="187"/>
    <x v="21"/>
    <x v="4"/>
    <x v="198"/>
    <x v="257"/>
    <x v="60"/>
    <x v="2"/>
    <x v="17"/>
    <x v="4"/>
    <x v="6"/>
    <x v="6"/>
  </r>
  <r>
    <x v="0"/>
    <x v="1"/>
    <x v="53"/>
    <x v="8"/>
    <x v="89"/>
    <x v="2"/>
    <x v="0"/>
    <x v="72"/>
    <x v="17"/>
    <x v="3"/>
    <x v="18"/>
    <x v="9"/>
    <x v="3"/>
    <x v="64"/>
    <x v="3"/>
    <x v="0"/>
    <x v="187"/>
    <x v="21"/>
    <x v="4"/>
    <x v="198"/>
    <x v="257"/>
    <x v="73"/>
    <x v="2"/>
    <x v="38"/>
    <x v="4"/>
    <x v="2"/>
    <x v="2"/>
  </r>
  <r>
    <x v="0"/>
    <x v="1"/>
    <x v="53"/>
    <x v="8"/>
    <x v="89"/>
    <x v="2"/>
    <x v="0"/>
    <x v="72"/>
    <x v="17"/>
    <x v="3"/>
    <x v="18"/>
    <x v="9"/>
    <x v="3"/>
    <x v="64"/>
    <x v="3"/>
    <x v="0"/>
    <x v="187"/>
    <x v="21"/>
    <x v="4"/>
    <x v="198"/>
    <x v="257"/>
    <x v="48"/>
    <x v="1"/>
    <x v="88"/>
    <x v="4"/>
    <x v="6"/>
    <x v="6"/>
  </r>
  <r>
    <x v="0"/>
    <x v="1"/>
    <x v="53"/>
    <x v="8"/>
    <x v="89"/>
    <x v="2"/>
    <x v="0"/>
    <x v="72"/>
    <x v="17"/>
    <x v="3"/>
    <x v="18"/>
    <x v="9"/>
    <x v="3"/>
    <x v="64"/>
    <x v="3"/>
    <x v="0"/>
    <x v="187"/>
    <x v="21"/>
    <x v="4"/>
    <x v="198"/>
    <x v="257"/>
    <x v="80"/>
    <x v="2"/>
    <x v="56"/>
    <x v="4"/>
    <x v="16"/>
    <x v="16"/>
  </r>
  <r>
    <x v="0"/>
    <x v="1"/>
    <x v="53"/>
    <x v="7"/>
    <x v="89"/>
    <x v="2"/>
    <x v="0"/>
    <x v="60"/>
    <x v="17"/>
    <x v="3"/>
    <x v="13"/>
    <x v="9"/>
    <x v="3"/>
    <x v="19"/>
    <x v="3"/>
    <x v="0"/>
    <x v="169"/>
    <x v="0"/>
    <x v="0"/>
    <x v="178"/>
    <x v="311"/>
    <x v="105"/>
    <x v="3"/>
    <x v="105"/>
    <x v="7"/>
    <x v="17"/>
    <x v="17"/>
  </r>
  <r>
    <x v="0"/>
    <x v="1"/>
    <x v="53"/>
    <x v="7"/>
    <x v="89"/>
    <x v="2"/>
    <x v="0"/>
    <x v="72"/>
    <x v="17"/>
    <x v="3"/>
    <x v="18"/>
    <x v="9"/>
    <x v="3"/>
    <x v="64"/>
    <x v="3"/>
    <x v="0"/>
    <x v="187"/>
    <x v="21"/>
    <x v="4"/>
    <x v="198"/>
    <x v="289"/>
    <x v="62"/>
    <x v="2"/>
    <x v="12"/>
    <x v="4"/>
    <x v="3"/>
    <x v="3"/>
  </r>
  <r>
    <x v="0"/>
    <x v="1"/>
    <x v="53"/>
    <x v="7"/>
    <x v="89"/>
    <x v="2"/>
    <x v="0"/>
    <x v="72"/>
    <x v="17"/>
    <x v="3"/>
    <x v="18"/>
    <x v="9"/>
    <x v="3"/>
    <x v="64"/>
    <x v="3"/>
    <x v="0"/>
    <x v="187"/>
    <x v="21"/>
    <x v="4"/>
    <x v="198"/>
    <x v="289"/>
    <x v="57"/>
    <x v="2"/>
    <x v="61"/>
    <x v="4"/>
    <x v="3"/>
    <x v="3"/>
  </r>
  <r>
    <x v="0"/>
    <x v="1"/>
    <x v="53"/>
    <x v="7"/>
    <x v="89"/>
    <x v="2"/>
    <x v="0"/>
    <x v="72"/>
    <x v="17"/>
    <x v="3"/>
    <x v="18"/>
    <x v="9"/>
    <x v="3"/>
    <x v="64"/>
    <x v="3"/>
    <x v="0"/>
    <x v="187"/>
    <x v="21"/>
    <x v="4"/>
    <x v="198"/>
    <x v="289"/>
    <x v="64"/>
    <x v="2"/>
    <x v="2"/>
    <x v="4"/>
    <x v="9"/>
    <x v="9"/>
  </r>
  <r>
    <x v="0"/>
    <x v="1"/>
    <x v="53"/>
    <x v="7"/>
    <x v="89"/>
    <x v="2"/>
    <x v="0"/>
    <x v="72"/>
    <x v="17"/>
    <x v="3"/>
    <x v="18"/>
    <x v="9"/>
    <x v="3"/>
    <x v="64"/>
    <x v="3"/>
    <x v="0"/>
    <x v="187"/>
    <x v="21"/>
    <x v="4"/>
    <x v="198"/>
    <x v="289"/>
    <x v="66"/>
    <x v="2"/>
    <x v="4"/>
    <x v="4"/>
    <x v="9"/>
    <x v="9"/>
  </r>
  <r>
    <x v="0"/>
    <x v="1"/>
    <x v="53"/>
    <x v="7"/>
    <x v="89"/>
    <x v="2"/>
    <x v="0"/>
    <x v="72"/>
    <x v="17"/>
    <x v="3"/>
    <x v="18"/>
    <x v="9"/>
    <x v="3"/>
    <x v="64"/>
    <x v="3"/>
    <x v="0"/>
    <x v="187"/>
    <x v="21"/>
    <x v="4"/>
    <x v="198"/>
    <x v="289"/>
    <x v="95"/>
    <x v="2"/>
    <x v="70"/>
    <x v="4"/>
    <x v="9"/>
    <x v="9"/>
  </r>
  <r>
    <x v="0"/>
    <x v="1"/>
    <x v="53"/>
    <x v="7"/>
    <x v="89"/>
    <x v="2"/>
    <x v="0"/>
    <x v="72"/>
    <x v="17"/>
    <x v="3"/>
    <x v="18"/>
    <x v="9"/>
    <x v="3"/>
    <x v="64"/>
    <x v="3"/>
    <x v="0"/>
    <x v="187"/>
    <x v="21"/>
    <x v="4"/>
    <x v="198"/>
    <x v="101"/>
    <x v="33"/>
    <x v="1"/>
    <x v="11"/>
    <x v="1"/>
    <x v="3"/>
    <x v="3"/>
  </r>
  <r>
    <x v="0"/>
    <x v="1"/>
    <x v="53"/>
    <x v="10"/>
    <x v="70"/>
    <x v="2"/>
    <x v="0"/>
    <x v="72"/>
    <x v="17"/>
    <x v="3"/>
    <x v="18"/>
    <x v="9"/>
    <x v="3"/>
    <x v="64"/>
    <x v="3"/>
    <x v="0"/>
    <x v="143"/>
    <x v="0"/>
    <x v="0"/>
    <x v="151"/>
    <x v="311"/>
    <x v="105"/>
    <x v="3"/>
    <x v="105"/>
    <x v="7"/>
    <x v="17"/>
    <x v="17"/>
  </r>
  <r>
    <x v="0"/>
    <x v="1"/>
    <x v="53"/>
    <x v="10"/>
    <x v="89"/>
    <x v="2"/>
    <x v="0"/>
    <x v="72"/>
    <x v="17"/>
    <x v="3"/>
    <x v="18"/>
    <x v="9"/>
    <x v="3"/>
    <x v="64"/>
    <x v="3"/>
    <x v="0"/>
    <x v="187"/>
    <x v="21"/>
    <x v="4"/>
    <x v="198"/>
    <x v="257"/>
    <x v="72"/>
    <x v="2"/>
    <x v="34"/>
    <x v="4"/>
    <x v="4"/>
    <x v="4"/>
  </r>
  <r>
    <x v="0"/>
    <x v="1"/>
    <x v="53"/>
    <x v="10"/>
    <x v="89"/>
    <x v="2"/>
    <x v="0"/>
    <x v="72"/>
    <x v="17"/>
    <x v="3"/>
    <x v="18"/>
    <x v="9"/>
    <x v="3"/>
    <x v="64"/>
    <x v="3"/>
    <x v="0"/>
    <x v="187"/>
    <x v="21"/>
    <x v="4"/>
    <x v="198"/>
    <x v="216"/>
    <x v="29"/>
    <x v="1"/>
    <x v="95"/>
    <x v="1"/>
    <x v="4"/>
    <x v="4"/>
  </r>
  <r>
    <x v="0"/>
    <x v="1"/>
    <x v="53"/>
    <x v="10"/>
    <x v="89"/>
    <x v="2"/>
    <x v="0"/>
    <x v="72"/>
    <x v="17"/>
    <x v="3"/>
    <x v="18"/>
    <x v="9"/>
    <x v="3"/>
    <x v="64"/>
    <x v="3"/>
    <x v="0"/>
    <x v="187"/>
    <x v="21"/>
    <x v="4"/>
    <x v="198"/>
    <x v="257"/>
    <x v="63"/>
    <x v="2"/>
    <x v="3"/>
    <x v="4"/>
    <x v="10"/>
    <x v="10"/>
  </r>
  <r>
    <x v="0"/>
    <x v="1"/>
    <x v="53"/>
    <x v="10"/>
    <x v="89"/>
    <x v="2"/>
    <x v="0"/>
    <x v="72"/>
    <x v="17"/>
    <x v="3"/>
    <x v="18"/>
    <x v="9"/>
    <x v="3"/>
    <x v="64"/>
    <x v="3"/>
    <x v="0"/>
    <x v="187"/>
    <x v="21"/>
    <x v="4"/>
    <x v="198"/>
    <x v="257"/>
    <x v="65"/>
    <x v="2"/>
    <x v="5"/>
    <x v="4"/>
    <x v="10"/>
    <x v="10"/>
  </r>
  <r>
    <x v="0"/>
    <x v="1"/>
    <x v="53"/>
    <x v="10"/>
    <x v="89"/>
    <x v="2"/>
    <x v="0"/>
    <x v="72"/>
    <x v="17"/>
    <x v="3"/>
    <x v="18"/>
    <x v="9"/>
    <x v="3"/>
    <x v="64"/>
    <x v="3"/>
    <x v="0"/>
    <x v="187"/>
    <x v="21"/>
    <x v="4"/>
    <x v="198"/>
    <x v="257"/>
    <x v="94"/>
    <x v="2"/>
    <x v="71"/>
    <x v="4"/>
    <x v="10"/>
    <x v="10"/>
  </r>
  <r>
    <x v="0"/>
    <x v="1"/>
    <x v="53"/>
    <x v="9"/>
    <x v="61"/>
    <x v="2"/>
    <x v="0"/>
    <x v="72"/>
    <x v="17"/>
    <x v="3"/>
    <x v="18"/>
    <x v="9"/>
    <x v="3"/>
    <x v="59"/>
    <x v="3"/>
    <x v="0"/>
    <x v="106"/>
    <x v="0"/>
    <x v="0"/>
    <x v="115"/>
    <x v="311"/>
    <x v="105"/>
    <x v="3"/>
    <x v="105"/>
    <x v="7"/>
    <x v="17"/>
    <x v="17"/>
  </r>
  <r>
    <x v="0"/>
    <x v="1"/>
    <x v="53"/>
    <x v="9"/>
    <x v="89"/>
    <x v="2"/>
    <x v="0"/>
    <x v="72"/>
    <x v="17"/>
    <x v="3"/>
    <x v="18"/>
    <x v="9"/>
    <x v="3"/>
    <x v="64"/>
    <x v="3"/>
    <x v="0"/>
    <x v="187"/>
    <x v="21"/>
    <x v="4"/>
    <x v="198"/>
    <x v="209"/>
    <x v="79"/>
    <x v="2"/>
    <x v="91"/>
    <x v="1"/>
    <x v="3"/>
    <x v="3"/>
  </r>
  <r>
    <x v="0"/>
    <x v="1"/>
    <x v="53"/>
    <x v="4"/>
    <x v="0"/>
    <x v="2"/>
    <x v="0"/>
    <x v="72"/>
    <x v="17"/>
    <x v="3"/>
    <x v="18"/>
    <x v="9"/>
    <x v="3"/>
    <x v="64"/>
    <x v="3"/>
    <x v="0"/>
    <x v="4"/>
    <x v="0"/>
    <x v="0"/>
    <x v="4"/>
    <x v="311"/>
    <x v="105"/>
    <x v="3"/>
    <x v="105"/>
    <x v="7"/>
    <x v="17"/>
    <x v="17"/>
  </r>
  <r>
    <x v="0"/>
    <x v="1"/>
    <x v="53"/>
    <x v="4"/>
    <x v="89"/>
    <x v="2"/>
    <x v="0"/>
    <x v="72"/>
    <x v="17"/>
    <x v="3"/>
    <x v="18"/>
    <x v="9"/>
    <x v="3"/>
    <x v="64"/>
    <x v="3"/>
    <x v="0"/>
    <x v="187"/>
    <x v="21"/>
    <x v="4"/>
    <x v="198"/>
    <x v="8"/>
    <x v="67"/>
    <x v="2"/>
    <x v="43"/>
    <x v="6"/>
    <x v="7"/>
    <x v="7"/>
  </r>
  <r>
    <x v="0"/>
    <x v="1"/>
    <x v="53"/>
    <x v="4"/>
    <x v="89"/>
    <x v="2"/>
    <x v="0"/>
    <x v="72"/>
    <x v="17"/>
    <x v="3"/>
    <x v="18"/>
    <x v="9"/>
    <x v="3"/>
    <x v="64"/>
    <x v="3"/>
    <x v="0"/>
    <x v="187"/>
    <x v="21"/>
    <x v="4"/>
    <x v="198"/>
    <x v="67"/>
    <x v="12"/>
    <x v="1"/>
    <x v="72"/>
    <x v="4"/>
    <x v="11"/>
    <x v="11"/>
  </r>
  <r>
    <x v="0"/>
    <x v="1"/>
    <x v="53"/>
    <x v="4"/>
    <x v="89"/>
    <x v="2"/>
    <x v="0"/>
    <x v="72"/>
    <x v="17"/>
    <x v="3"/>
    <x v="18"/>
    <x v="9"/>
    <x v="3"/>
    <x v="64"/>
    <x v="3"/>
    <x v="0"/>
    <x v="187"/>
    <x v="21"/>
    <x v="4"/>
    <x v="198"/>
    <x v="7"/>
    <x v="11"/>
    <x v="1"/>
    <x v="94"/>
    <x v="1"/>
    <x v="6"/>
    <x v="6"/>
  </r>
  <r>
    <x v="0"/>
    <x v="1"/>
    <x v="53"/>
    <x v="2"/>
    <x v="89"/>
    <x v="2"/>
    <x v="0"/>
    <x v="10"/>
    <x v="8"/>
    <x v="3"/>
    <x v="7"/>
    <x v="3"/>
    <x v="3"/>
    <x v="64"/>
    <x v="3"/>
    <x v="0"/>
    <x v="23"/>
    <x v="11"/>
    <x v="0"/>
    <x v="42"/>
    <x v="311"/>
    <x v="105"/>
    <x v="3"/>
    <x v="105"/>
    <x v="7"/>
    <x v="17"/>
    <x v="17"/>
  </r>
  <r>
    <x v="0"/>
    <x v="1"/>
    <x v="53"/>
    <x v="2"/>
    <x v="89"/>
    <x v="2"/>
    <x v="0"/>
    <x v="72"/>
    <x v="17"/>
    <x v="3"/>
    <x v="18"/>
    <x v="9"/>
    <x v="3"/>
    <x v="64"/>
    <x v="3"/>
    <x v="0"/>
    <x v="187"/>
    <x v="21"/>
    <x v="4"/>
    <x v="198"/>
    <x v="74"/>
    <x v="70"/>
    <x v="2"/>
    <x v="41"/>
    <x v="4"/>
    <x v="7"/>
    <x v="7"/>
  </r>
  <r>
    <x v="0"/>
    <x v="1"/>
    <x v="53"/>
    <x v="2"/>
    <x v="89"/>
    <x v="2"/>
    <x v="0"/>
    <x v="72"/>
    <x v="17"/>
    <x v="3"/>
    <x v="18"/>
    <x v="9"/>
    <x v="3"/>
    <x v="64"/>
    <x v="3"/>
    <x v="0"/>
    <x v="187"/>
    <x v="21"/>
    <x v="4"/>
    <x v="198"/>
    <x v="125"/>
    <x v="83"/>
    <x v="2"/>
    <x v="55"/>
    <x v="4"/>
    <x v="16"/>
    <x v="16"/>
  </r>
  <r>
    <x v="0"/>
    <x v="1"/>
    <x v="53"/>
    <x v="2"/>
    <x v="89"/>
    <x v="2"/>
    <x v="0"/>
    <x v="72"/>
    <x v="17"/>
    <x v="3"/>
    <x v="18"/>
    <x v="9"/>
    <x v="3"/>
    <x v="64"/>
    <x v="3"/>
    <x v="0"/>
    <x v="187"/>
    <x v="21"/>
    <x v="4"/>
    <x v="198"/>
    <x v="55"/>
    <x v="4"/>
    <x v="1"/>
    <x v="62"/>
    <x v="1"/>
    <x v="3"/>
    <x v="3"/>
  </r>
  <r>
    <x v="1"/>
    <x v="4"/>
    <x v="74"/>
    <x v="12"/>
    <x v="89"/>
    <x v="2"/>
    <x v="0"/>
    <x v="72"/>
    <x v="17"/>
    <x v="3"/>
    <x v="18"/>
    <x v="9"/>
    <x v="3"/>
    <x v="64"/>
    <x v="3"/>
    <x v="0"/>
    <x v="187"/>
    <x v="21"/>
    <x v="4"/>
    <x v="198"/>
    <x v="311"/>
    <x v="105"/>
    <x v="3"/>
    <x v="105"/>
    <x v="7"/>
    <x v="17"/>
    <x v="17"/>
  </r>
  <r>
    <x v="1"/>
    <x v="4"/>
    <x v="74"/>
    <x v="12"/>
    <x v="89"/>
    <x v="2"/>
    <x v="0"/>
    <x v="72"/>
    <x v="17"/>
    <x v="3"/>
    <x v="18"/>
    <x v="9"/>
    <x v="3"/>
    <x v="64"/>
    <x v="3"/>
    <x v="0"/>
    <x v="187"/>
    <x v="21"/>
    <x v="4"/>
    <x v="198"/>
    <x v="311"/>
    <x v="105"/>
    <x v="3"/>
    <x v="105"/>
    <x v="7"/>
    <x v="17"/>
    <x v="17"/>
  </r>
  <r>
    <x v="0"/>
    <x v="1"/>
    <x v="16"/>
    <x v="12"/>
    <x v="89"/>
    <x v="2"/>
    <x v="0"/>
    <x v="72"/>
    <x v="17"/>
    <x v="3"/>
    <x v="18"/>
    <x v="9"/>
    <x v="3"/>
    <x v="64"/>
    <x v="3"/>
    <x v="0"/>
    <x v="187"/>
    <x v="21"/>
    <x v="4"/>
    <x v="198"/>
    <x v="311"/>
    <x v="105"/>
    <x v="3"/>
    <x v="105"/>
    <x v="7"/>
    <x v="17"/>
    <x v="17"/>
  </r>
  <r>
    <x v="0"/>
    <x v="1"/>
    <x v="16"/>
    <x v="8"/>
    <x v="25"/>
    <x v="2"/>
    <x v="0"/>
    <x v="72"/>
    <x v="17"/>
    <x v="3"/>
    <x v="18"/>
    <x v="9"/>
    <x v="3"/>
    <x v="64"/>
    <x v="3"/>
    <x v="0"/>
    <x v="59"/>
    <x v="0"/>
    <x v="0"/>
    <x v="63"/>
    <x v="311"/>
    <x v="105"/>
    <x v="3"/>
    <x v="105"/>
    <x v="7"/>
    <x v="17"/>
    <x v="17"/>
  </r>
  <r>
    <x v="0"/>
    <x v="1"/>
    <x v="16"/>
    <x v="8"/>
    <x v="89"/>
    <x v="2"/>
    <x v="0"/>
    <x v="72"/>
    <x v="17"/>
    <x v="3"/>
    <x v="18"/>
    <x v="9"/>
    <x v="3"/>
    <x v="64"/>
    <x v="3"/>
    <x v="0"/>
    <x v="187"/>
    <x v="21"/>
    <x v="4"/>
    <x v="198"/>
    <x v="118"/>
    <x v="82"/>
    <x v="2"/>
    <x v="54"/>
    <x v="4"/>
    <x v="6"/>
    <x v="6"/>
  </r>
  <r>
    <x v="0"/>
    <x v="1"/>
    <x v="16"/>
    <x v="8"/>
    <x v="89"/>
    <x v="2"/>
    <x v="0"/>
    <x v="72"/>
    <x v="17"/>
    <x v="3"/>
    <x v="18"/>
    <x v="9"/>
    <x v="3"/>
    <x v="64"/>
    <x v="3"/>
    <x v="0"/>
    <x v="187"/>
    <x v="21"/>
    <x v="4"/>
    <x v="198"/>
    <x v="118"/>
    <x v="60"/>
    <x v="2"/>
    <x v="17"/>
    <x v="4"/>
    <x v="6"/>
    <x v="6"/>
  </r>
  <r>
    <x v="0"/>
    <x v="1"/>
    <x v="16"/>
    <x v="8"/>
    <x v="89"/>
    <x v="2"/>
    <x v="0"/>
    <x v="72"/>
    <x v="17"/>
    <x v="3"/>
    <x v="18"/>
    <x v="9"/>
    <x v="3"/>
    <x v="64"/>
    <x v="3"/>
    <x v="0"/>
    <x v="187"/>
    <x v="21"/>
    <x v="4"/>
    <x v="198"/>
    <x v="118"/>
    <x v="73"/>
    <x v="2"/>
    <x v="38"/>
    <x v="4"/>
    <x v="2"/>
    <x v="2"/>
  </r>
  <r>
    <x v="0"/>
    <x v="1"/>
    <x v="16"/>
    <x v="8"/>
    <x v="89"/>
    <x v="2"/>
    <x v="0"/>
    <x v="72"/>
    <x v="17"/>
    <x v="3"/>
    <x v="18"/>
    <x v="9"/>
    <x v="3"/>
    <x v="64"/>
    <x v="3"/>
    <x v="0"/>
    <x v="187"/>
    <x v="21"/>
    <x v="4"/>
    <x v="198"/>
    <x v="118"/>
    <x v="48"/>
    <x v="1"/>
    <x v="88"/>
    <x v="4"/>
    <x v="6"/>
    <x v="6"/>
  </r>
  <r>
    <x v="0"/>
    <x v="1"/>
    <x v="16"/>
    <x v="8"/>
    <x v="89"/>
    <x v="2"/>
    <x v="0"/>
    <x v="72"/>
    <x v="17"/>
    <x v="3"/>
    <x v="18"/>
    <x v="9"/>
    <x v="3"/>
    <x v="64"/>
    <x v="3"/>
    <x v="0"/>
    <x v="187"/>
    <x v="21"/>
    <x v="4"/>
    <x v="198"/>
    <x v="118"/>
    <x v="80"/>
    <x v="2"/>
    <x v="56"/>
    <x v="4"/>
    <x v="16"/>
    <x v="16"/>
  </r>
  <r>
    <x v="0"/>
    <x v="1"/>
    <x v="16"/>
    <x v="7"/>
    <x v="89"/>
    <x v="2"/>
    <x v="0"/>
    <x v="40"/>
    <x v="17"/>
    <x v="3"/>
    <x v="13"/>
    <x v="9"/>
    <x v="3"/>
    <x v="20"/>
    <x v="3"/>
    <x v="0"/>
    <x v="117"/>
    <x v="0"/>
    <x v="0"/>
    <x v="127"/>
    <x v="311"/>
    <x v="105"/>
    <x v="3"/>
    <x v="105"/>
    <x v="7"/>
    <x v="17"/>
    <x v="17"/>
  </r>
  <r>
    <x v="0"/>
    <x v="1"/>
    <x v="16"/>
    <x v="7"/>
    <x v="89"/>
    <x v="2"/>
    <x v="0"/>
    <x v="72"/>
    <x v="17"/>
    <x v="3"/>
    <x v="18"/>
    <x v="9"/>
    <x v="3"/>
    <x v="64"/>
    <x v="3"/>
    <x v="0"/>
    <x v="187"/>
    <x v="21"/>
    <x v="4"/>
    <x v="198"/>
    <x v="228"/>
    <x v="62"/>
    <x v="2"/>
    <x v="12"/>
    <x v="4"/>
    <x v="3"/>
    <x v="3"/>
  </r>
  <r>
    <x v="0"/>
    <x v="1"/>
    <x v="16"/>
    <x v="7"/>
    <x v="89"/>
    <x v="2"/>
    <x v="0"/>
    <x v="72"/>
    <x v="17"/>
    <x v="3"/>
    <x v="18"/>
    <x v="9"/>
    <x v="3"/>
    <x v="64"/>
    <x v="3"/>
    <x v="0"/>
    <x v="187"/>
    <x v="21"/>
    <x v="4"/>
    <x v="198"/>
    <x v="228"/>
    <x v="58"/>
    <x v="2"/>
    <x v="26"/>
    <x v="4"/>
    <x v="3"/>
    <x v="3"/>
  </r>
  <r>
    <x v="0"/>
    <x v="1"/>
    <x v="16"/>
    <x v="7"/>
    <x v="89"/>
    <x v="2"/>
    <x v="0"/>
    <x v="72"/>
    <x v="17"/>
    <x v="3"/>
    <x v="18"/>
    <x v="9"/>
    <x v="3"/>
    <x v="64"/>
    <x v="3"/>
    <x v="0"/>
    <x v="187"/>
    <x v="21"/>
    <x v="4"/>
    <x v="198"/>
    <x v="141"/>
    <x v="75"/>
    <x v="2"/>
    <x v="102"/>
    <x v="1"/>
    <x v="2"/>
    <x v="2"/>
  </r>
  <r>
    <x v="0"/>
    <x v="1"/>
    <x v="16"/>
    <x v="7"/>
    <x v="89"/>
    <x v="2"/>
    <x v="0"/>
    <x v="72"/>
    <x v="17"/>
    <x v="3"/>
    <x v="18"/>
    <x v="9"/>
    <x v="3"/>
    <x v="64"/>
    <x v="3"/>
    <x v="0"/>
    <x v="187"/>
    <x v="21"/>
    <x v="4"/>
    <x v="198"/>
    <x v="93"/>
    <x v="73"/>
    <x v="2"/>
    <x v="38"/>
    <x v="4"/>
    <x v="2"/>
    <x v="2"/>
  </r>
  <r>
    <x v="0"/>
    <x v="1"/>
    <x v="16"/>
    <x v="7"/>
    <x v="89"/>
    <x v="2"/>
    <x v="0"/>
    <x v="72"/>
    <x v="17"/>
    <x v="3"/>
    <x v="18"/>
    <x v="9"/>
    <x v="3"/>
    <x v="64"/>
    <x v="3"/>
    <x v="0"/>
    <x v="187"/>
    <x v="21"/>
    <x v="4"/>
    <x v="198"/>
    <x v="228"/>
    <x v="38"/>
    <x v="1"/>
    <x v="87"/>
    <x v="4"/>
    <x v="3"/>
    <x v="3"/>
  </r>
  <r>
    <x v="0"/>
    <x v="1"/>
    <x v="16"/>
    <x v="7"/>
    <x v="89"/>
    <x v="2"/>
    <x v="0"/>
    <x v="72"/>
    <x v="17"/>
    <x v="3"/>
    <x v="18"/>
    <x v="9"/>
    <x v="3"/>
    <x v="64"/>
    <x v="3"/>
    <x v="0"/>
    <x v="187"/>
    <x v="21"/>
    <x v="4"/>
    <x v="198"/>
    <x v="228"/>
    <x v="81"/>
    <x v="2"/>
    <x v="59"/>
    <x v="4"/>
    <x v="16"/>
    <x v="16"/>
  </r>
  <r>
    <x v="0"/>
    <x v="1"/>
    <x v="16"/>
    <x v="10"/>
    <x v="25"/>
    <x v="2"/>
    <x v="0"/>
    <x v="72"/>
    <x v="17"/>
    <x v="3"/>
    <x v="18"/>
    <x v="9"/>
    <x v="3"/>
    <x v="64"/>
    <x v="3"/>
    <x v="0"/>
    <x v="59"/>
    <x v="0"/>
    <x v="0"/>
    <x v="63"/>
    <x v="311"/>
    <x v="105"/>
    <x v="3"/>
    <x v="105"/>
    <x v="7"/>
    <x v="17"/>
    <x v="17"/>
  </r>
  <r>
    <x v="0"/>
    <x v="1"/>
    <x v="16"/>
    <x v="10"/>
    <x v="89"/>
    <x v="2"/>
    <x v="0"/>
    <x v="72"/>
    <x v="17"/>
    <x v="3"/>
    <x v="18"/>
    <x v="9"/>
    <x v="3"/>
    <x v="64"/>
    <x v="3"/>
    <x v="0"/>
    <x v="187"/>
    <x v="21"/>
    <x v="4"/>
    <x v="198"/>
    <x v="118"/>
    <x v="72"/>
    <x v="2"/>
    <x v="34"/>
    <x v="4"/>
    <x v="4"/>
    <x v="4"/>
  </r>
  <r>
    <x v="0"/>
    <x v="1"/>
    <x v="16"/>
    <x v="10"/>
    <x v="89"/>
    <x v="2"/>
    <x v="0"/>
    <x v="72"/>
    <x v="17"/>
    <x v="3"/>
    <x v="18"/>
    <x v="9"/>
    <x v="3"/>
    <x v="64"/>
    <x v="3"/>
    <x v="0"/>
    <x v="187"/>
    <x v="21"/>
    <x v="4"/>
    <x v="198"/>
    <x v="141"/>
    <x v="29"/>
    <x v="1"/>
    <x v="95"/>
    <x v="1"/>
    <x v="4"/>
    <x v="4"/>
  </r>
  <r>
    <x v="0"/>
    <x v="1"/>
    <x v="16"/>
    <x v="10"/>
    <x v="89"/>
    <x v="2"/>
    <x v="0"/>
    <x v="72"/>
    <x v="17"/>
    <x v="3"/>
    <x v="18"/>
    <x v="9"/>
    <x v="3"/>
    <x v="64"/>
    <x v="3"/>
    <x v="0"/>
    <x v="187"/>
    <x v="21"/>
    <x v="4"/>
    <x v="198"/>
    <x v="118"/>
    <x v="63"/>
    <x v="2"/>
    <x v="3"/>
    <x v="4"/>
    <x v="10"/>
    <x v="10"/>
  </r>
  <r>
    <x v="0"/>
    <x v="1"/>
    <x v="16"/>
    <x v="10"/>
    <x v="89"/>
    <x v="2"/>
    <x v="0"/>
    <x v="72"/>
    <x v="17"/>
    <x v="3"/>
    <x v="18"/>
    <x v="9"/>
    <x v="3"/>
    <x v="64"/>
    <x v="3"/>
    <x v="0"/>
    <x v="187"/>
    <x v="21"/>
    <x v="4"/>
    <x v="198"/>
    <x v="118"/>
    <x v="65"/>
    <x v="2"/>
    <x v="5"/>
    <x v="4"/>
    <x v="10"/>
    <x v="10"/>
  </r>
  <r>
    <x v="0"/>
    <x v="1"/>
    <x v="16"/>
    <x v="10"/>
    <x v="89"/>
    <x v="2"/>
    <x v="0"/>
    <x v="72"/>
    <x v="17"/>
    <x v="3"/>
    <x v="18"/>
    <x v="9"/>
    <x v="3"/>
    <x v="64"/>
    <x v="3"/>
    <x v="0"/>
    <x v="187"/>
    <x v="21"/>
    <x v="4"/>
    <x v="198"/>
    <x v="118"/>
    <x v="94"/>
    <x v="2"/>
    <x v="71"/>
    <x v="4"/>
    <x v="10"/>
    <x v="10"/>
  </r>
  <r>
    <x v="0"/>
    <x v="1"/>
    <x v="16"/>
    <x v="4"/>
    <x v="0"/>
    <x v="2"/>
    <x v="0"/>
    <x v="72"/>
    <x v="17"/>
    <x v="3"/>
    <x v="18"/>
    <x v="9"/>
    <x v="3"/>
    <x v="64"/>
    <x v="3"/>
    <x v="0"/>
    <x v="4"/>
    <x v="0"/>
    <x v="0"/>
    <x v="4"/>
    <x v="311"/>
    <x v="105"/>
    <x v="3"/>
    <x v="105"/>
    <x v="7"/>
    <x v="17"/>
    <x v="17"/>
  </r>
  <r>
    <x v="0"/>
    <x v="1"/>
    <x v="16"/>
    <x v="4"/>
    <x v="89"/>
    <x v="2"/>
    <x v="0"/>
    <x v="72"/>
    <x v="17"/>
    <x v="3"/>
    <x v="18"/>
    <x v="9"/>
    <x v="3"/>
    <x v="64"/>
    <x v="3"/>
    <x v="0"/>
    <x v="187"/>
    <x v="21"/>
    <x v="4"/>
    <x v="198"/>
    <x v="8"/>
    <x v="67"/>
    <x v="2"/>
    <x v="43"/>
    <x v="6"/>
    <x v="7"/>
    <x v="7"/>
  </r>
  <r>
    <x v="0"/>
    <x v="1"/>
    <x v="16"/>
    <x v="4"/>
    <x v="89"/>
    <x v="2"/>
    <x v="0"/>
    <x v="72"/>
    <x v="17"/>
    <x v="3"/>
    <x v="18"/>
    <x v="9"/>
    <x v="3"/>
    <x v="64"/>
    <x v="3"/>
    <x v="0"/>
    <x v="187"/>
    <x v="21"/>
    <x v="4"/>
    <x v="198"/>
    <x v="67"/>
    <x v="12"/>
    <x v="1"/>
    <x v="72"/>
    <x v="4"/>
    <x v="11"/>
    <x v="11"/>
  </r>
  <r>
    <x v="0"/>
    <x v="1"/>
    <x v="16"/>
    <x v="4"/>
    <x v="89"/>
    <x v="2"/>
    <x v="0"/>
    <x v="72"/>
    <x v="17"/>
    <x v="3"/>
    <x v="18"/>
    <x v="9"/>
    <x v="3"/>
    <x v="64"/>
    <x v="3"/>
    <x v="0"/>
    <x v="187"/>
    <x v="21"/>
    <x v="4"/>
    <x v="198"/>
    <x v="7"/>
    <x v="11"/>
    <x v="1"/>
    <x v="94"/>
    <x v="1"/>
    <x v="6"/>
    <x v="6"/>
  </r>
  <r>
    <x v="0"/>
    <x v="1"/>
    <x v="16"/>
    <x v="2"/>
    <x v="89"/>
    <x v="2"/>
    <x v="0"/>
    <x v="13"/>
    <x v="17"/>
    <x v="3"/>
    <x v="3"/>
    <x v="9"/>
    <x v="3"/>
    <x v="64"/>
    <x v="3"/>
    <x v="0"/>
    <x v="9"/>
    <x v="0"/>
    <x v="0"/>
    <x v="9"/>
    <x v="311"/>
    <x v="105"/>
    <x v="3"/>
    <x v="105"/>
    <x v="7"/>
    <x v="17"/>
    <x v="17"/>
  </r>
  <r>
    <x v="0"/>
    <x v="1"/>
    <x v="16"/>
    <x v="2"/>
    <x v="89"/>
    <x v="2"/>
    <x v="0"/>
    <x v="72"/>
    <x v="17"/>
    <x v="3"/>
    <x v="18"/>
    <x v="9"/>
    <x v="3"/>
    <x v="64"/>
    <x v="3"/>
    <x v="0"/>
    <x v="187"/>
    <x v="21"/>
    <x v="4"/>
    <x v="198"/>
    <x v="16"/>
    <x v="70"/>
    <x v="2"/>
    <x v="41"/>
    <x v="4"/>
    <x v="7"/>
    <x v="7"/>
  </r>
  <r>
    <x v="0"/>
    <x v="1"/>
    <x v="16"/>
    <x v="2"/>
    <x v="89"/>
    <x v="2"/>
    <x v="0"/>
    <x v="72"/>
    <x v="17"/>
    <x v="3"/>
    <x v="18"/>
    <x v="9"/>
    <x v="3"/>
    <x v="64"/>
    <x v="3"/>
    <x v="0"/>
    <x v="187"/>
    <x v="21"/>
    <x v="4"/>
    <x v="198"/>
    <x v="39"/>
    <x v="83"/>
    <x v="2"/>
    <x v="55"/>
    <x v="4"/>
    <x v="16"/>
    <x v="16"/>
  </r>
  <r>
    <x v="0"/>
    <x v="1"/>
    <x v="16"/>
    <x v="2"/>
    <x v="89"/>
    <x v="2"/>
    <x v="0"/>
    <x v="72"/>
    <x v="17"/>
    <x v="3"/>
    <x v="18"/>
    <x v="9"/>
    <x v="3"/>
    <x v="64"/>
    <x v="3"/>
    <x v="0"/>
    <x v="187"/>
    <x v="21"/>
    <x v="4"/>
    <x v="198"/>
    <x v="33"/>
    <x v="4"/>
    <x v="1"/>
    <x v="62"/>
    <x v="1"/>
    <x v="3"/>
    <x v="3"/>
  </r>
  <r>
    <x v="0"/>
    <x v="1"/>
    <x v="16"/>
    <x v="0"/>
    <x v="89"/>
    <x v="2"/>
    <x v="0"/>
    <x v="15"/>
    <x v="17"/>
    <x v="3"/>
    <x v="3"/>
    <x v="9"/>
    <x v="3"/>
    <x v="64"/>
    <x v="3"/>
    <x v="0"/>
    <x v="10"/>
    <x v="0"/>
    <x v="0"/>
    <x v="10"/>
    <x v="311"/>
    <x v="105"/>
    <x v="3"/>
    <x v="105"/>
    <x v="7"/>
    <x v="17"/>
    <x v="17"/>
  </r>
  <r>
    <x v="0"/>
    <x v="1"/>
    <x v="16"/>
    <x v="0"/>
    <x v="89"/>
    <x v="2"/>
    <x v="0"/>
    <x v="72"/>
    <x v="17"/>
    <x v="3"/>
    <x v="18"/>
    <x v="9"/>
    <x v="3"/>
    <x v="64"/>
    <x v="3"/>
    <x v="0"/>
    <x v="187"/>
    <x v="21"/>
    <x v="4"/>
    <x v="198"/>
    <x v="19"/>
    <x v="19"/>
    <x v="1"/>
    <x v="96"/>
    <x v="4"/>
    <x v="14"/>
    <x v="14"/>
  </r>
  <r>
    <x v="0"/>
    <x v="1"/>
    <x v="16"/>
    <x v="0"/>
    <x v="89"/>
    <x v="2"/>
    <x v="0"/>
    <x v="72"/>
    <x v="17"/>
    <x v="3"/>
    <x v="18"/>
    <x v="9"/>
    <x v="3"/>
    <x v="64"/>
    <x v="3"/>
    <x v="0"/>
    <x v="187"/>
    <x v="21"/>
    <x v="4"/>
    <x v="198"/>
    <x v="8"/>
    <x v="25"/>
    <x v="1"/>
    <x v="52"/>
    <x v="6"/>
    <x v="14"/>
    <x v="14"/>
  </r>
  <r>
    <x v="0"/>
    <x v="1"/>
    <x v="16"/>
    <x v="0"/>
    <x v="89"/>
    <x v="2"/>
    <x v="0"/>
    <x v="72"/>
    <x v="17"/>
    <x v="3"/>
    <x v="18"/>
    <x v="9"/>
    <x v="3"/>
    <x v="64"/>
    <x v="3"/>
    <x v="0"/>
    <x v="187"/>
    <x v="21"/>
    <x v="4"/>
    <x v="198"/>
    <x v="8"/>
    <x v="32"/>
    <x v="1"/>
    <x v="101"/>
    <x v="6"/>
    <x v="14"/>
    <x v="14"/>
  </r>
  <r>
    <x v="0"/>
    <x v="1"/>
    <x v="16"/>
    <x v="0"/>
    <x v="89"/>
    <x v="2"/>
    <x v="0"/>
    <x v="72"/>
    <x v="17"/>
    <x v="3"/>
    <x v="18"/>
    <x v="9"/>
    <x v="3"/>
    <x v="64"/>
    <x v="3"/>
    <x v="0"/>
    <x v="187"/>
    <x v="21"/>
    <x v="4"/>
    <x v="198"/>
    <x v="8"/>
    <x v="28"/>
    <x v="1"/>
    <x v="1"/>
    <x v="6"/>
    <x v="14"/>
    <x v="14"/>
  </r>
  <r>
    <x v="0"/>
    <x v="1"/>
    <x v="16"/>
    <x v="0"/>
    <x v="89"/>
    <x v="2"/>
    <x v="0"/>
    <x v="72"/>
    <x v="17"/>
    <x v="3"/>
    <x v="18"/>
    <x v="9"/>
    <x v="3"/>
    <x v="64"/>
    <x v="3"/>
    <x v="0"/>
    <x v="187"/>
    <x v="21"/>
    <x v="4"/>
    <x v="198"/>
    <x v="8"/>
    <x v="6"/>
    <x v="1"/>
    <x v="80"/>
    <x v="6"/>
    <x v="14"/>
    <x v="14"/>
  </r>
  <r>
    <x v="0"/>
    <x v="1"/>
    <x v="16"/>
    <x v="0"/>
    <x v="89"/>
    <x v="2"/>
    <x v="0"/>
    <x v="72"/>
    <x v="17"/>
    <x v="3"/>
    <x v="18"/>
    <x v="9"/>
    <x v="3"/>
    <x v="64"/>
    <x v="3"/>
    <x v="0"/>
    <x v="187"/>
    <x v="21"/>
    <x v="4"/>
    <x v="198"/>
    <x v="8"/>
    <x v="5"/>
    <x v="1"/>
    <x v="81"/>
    <x v="6"/>
    <x v="14"/>
    <x v="14"/>
  </r>
  <r>
    <x v="1"/>
    <x v="4"/>
    <x v="74"/>
    <x v="12"/>
    <x v="89"/>
    <x v="2"/>
    <x v="0"/>
    <x v="72"/>
    <x v="17"/>
    <x v="3"/>
    <x v="18"/>
    <x v="9"/>
    <x v="3"/>
    <x v="64"/>
    <x v="3"/>
    <x v="0"/>
    <x v="187"/>
    <x v="21"/>
    <x v="4"/>
    <x v="198"/>
    <x v="311"/>
    <x v="105"/>
    <x v="3"/>
    <x v="105"/>
    <x v="7"/>
    <x v="17"/>
    <x v="17"/>
  </r>
  <r>
    <x v="1"/>
    <x v="4"/>
    <x v="74"/>
    <x v="12"/>
    <x v="89"/>
    <x v="2"/>
    <x v="0"/>
    <x v="72"/>
    <x v="17"/>
    <x v="3"/>
    <x v="18"/>
    <x v="9"/>
    <x v="3"/>
    <x v="64"/>
    <x v="3"/>
    <x v="0"/>
    <x v="187"/>
    <x v="21"/>
    <x v="4"/>
    <x v="198"/>
    <x v="311"/>
    <x v="105"/>
    <x v="3"/>
    <x v="105"/>
    <x v="7"/>
    <x v="17"/>
    <x v="17"/>
  </r>
  <r>
    <x v="0"/>
    <x v="1"/>
    <x v="18"/>
    <x v="12"/>
    <x v="89"/>
    <x v="2"/>
    <x v="0"/>
    <x v="72"/>
    <x v="17"/>
    <x v="3"/>
    <x v="18"/>
    <x v="9"/>
    <x v="3"/>
    <x v="64"/>
    <x v="3"/>
    <x v="0"/>
    <x v="187"/>
    <x v="21"/>
    <x v="4"/>
    <x v="198"/>
    <x v="311"/>
    <x v="105"/>
    <x v="3"/>
    <x v="105"/>
    <x v="7"/>
    <x v="17"/>
    <x v="17"/>
  </r>
  <r>
    <x v="0"/>
    <x v="1"/>
    <x v="18"/>
    <x v="8"/>
    <x v="42"/>
    <x v="2"/>
    <x v="0"/>
    <x v="72"/>
    <x v="17"/>
    <x v="3"/>
    <x v="18"/>
    <x v="9"/>
    <x v="3"/>
    <x v="64"/>
    <x v="3"/>
    <x v="0"/>
    <x v="80"/>
    <x v="0"/>
    <x v="0"/>
    <x v="88"/>
    <x v="311"/>
    <x v="105"/>
    <x v="3"/>
    <x v="105"/>
    <x v="7"/>
    <x v="17"/>
    <x v="17"/>
  </r>
  <r>
    <x v="0"/>
    <x v="1"/>
    <x v="18"/>
    <x v="8"/>
    <x v="89"/>
    <x v="2"/>
    <x v="0"/>
    <x v="72"/>
    <x v="17"/>
    <x v="3"/>
    <x v="18"/>
    <x v="9"/>
    <x v="3"/>
    <x v="64"/>
    <x v="3"/>
    <x v="0"/>
    <x v="187"/>
    <x v="21"/>
    <x v="4"/>
    <x v="198"/>
    <x v="162"/>
    <x v="82"/>
    <x v="2"/>
    <x v="54"/>
    <x v="4"/>
    <x v="6"/>
    <x v="6"/>
  </r>
  <r>
    <x v="0"/>
    <x v="1"/>
    <x v="18"/>
    <x v="8"/>
    <x v="89"/>
    <x v="2"/>
    <x v="0"/>
    <x v="72"/>
    <x v="17"/>
    <x v="3"/>
    <x v="18"/>
    <x v="9"/>
    <x v="3"/>
    <x v="64"/>
    <x v="3"/>
    <x v="0"/>
    <x v="187"/>
    <x v="21"/>
    <x v="4"/>
    <x v="198"/>
    <x v="162"/>
    <x v="60"/>
    <x v="2"/>
    <x v="17"/>
    <x v="4"/>
    <x v="6"/>
    <x v="6"/>
  </r>
  <r>
    <x v="0"/>
    <x v="1"/>
    <x v="18"/>
    <x v="8"/>
    <x v="89"/>
    <x v="2"/>
    <x v="0"/>
    <x v="72"/>
    <x v="17"/>
    <x v="3"/>
    <x v="18"/>
    <x v="9"/>
    <x v="3"/>
    <x v="64"/>
    <x v="3"/>
    <x v="0"/>
    <x v="187"/>
    <x v="21"/>
    <x v="4"/>
    <x v="198"/>
    <x v="162"/>
    <x v="73"/>
    <x v="2"/>
    <x v="38"/>
    <x v="4"/>
    <x v="2"/>
    <x v="2"/>
  </r>
  <r>
    <x v="0"/>
    <x v="1"/>
    <x v="18"/>
    <x v="8"/>
    <x v="89"/>
    <x v="2"/>
    <x v="0"/>
    <x v="72"/>
    <x v="17"/>
    <x v="3"/>
    <x v="18"/>
    <x v="9"/>
    <x v="3"/>
    <x v="64"/>
    <x v="3"/>
    <x v="0"/>
    <x v="187"/>
    <x v="21"/>
    <x v="4"/>
    <x v="198"/>
    <x v="162"/>
    <x v="48"/>
    <x v="1"/>
    <x v="88"/>
    <x v="4"/>
    <x v="6"/>
    <x v="6"/>
  </r>
  <r>
    <x v="0"/>
    <x v="1"/>
    <x v="18"/>
    <x v="8"/>
    <x v="89"/>
    <x v="2"/>
    <x v="0"/>
    <x v="72"/>
    <x v="17"/>
    <x v="3"/>
    <x v="18"/>
    <x v="9"/>
    <x v="3"/>
    <x v="64"/>
    <x v="3"/>
    <x v="0"/>
    <x v="187"/>
    <x v="21"/>
    <x v="4"/>
    <x v="198"/>
    <x v="162"/>
    <x v="80"/>
    <x v="2"/>
    <x v="56"/>
    <x v="4"/>
    <x v="16"/>
    <x v="16"/>
  </r>
  <r>
    <x v="0"/>
    <x v="1"/>
    <x v="18"/>
    <x v="7"/>
    <x v="89"/>
    <x v="2"/>
    <x v="0"/>
    <x v="44"/>
    <x v="17"/>
    <x v="3"/>
    <x v="13"/>
    <x v="9"/>
    <x v="3"/>
    <x v="28"/>
    <x v="3"/>
    <x v="0"/>
    <x v="141"/>
    <x v="0"/>
    <x v="0"/>
    <x v="149"/>
    <x v="311"/>
    <x v="105"/>
    <x v="3"/>
    <x v="105"/>
    <x v="7"/>
    <x v="17"/>
    <x v="17"/>
  </r>
  <r>
    <x v="0"/>
    <x v="1"/>
    <x v="18"/>
    <x v="7"/>
    <x v="89"/>
    <x v="2"/>
    <x v="0"/>
    <x v="72"/>
    <x v="17"/>
    <x v="3"/>
    <x v="18"/>
    <x v="9"/>
    <x v="3"/>
    <x v="64"/>
    <x v="3"/>
    <x v="0"/>
    <x v="187"/>
    <x v="21"/>
    <x v="4"/>
    <x v="198"/>
    <x v="254"/>
    <x v="62"/>
    <x v="2"/>
    <x v="12"/>
    <x v="4"/>
    <x v="3"/>
    <x v="3"/>
  </r>
  <r>
    <x v="0"/>
    <x v="1"/>
    <x v="18"/>
    <x v="7"/>
    <x v="89"/>
    <x v="2"/>
    <x v="0"/>
    <x v="72"/>
    <x v="17"/>
    <x v="3"/>
    <x v="18"/>
    <x v="9"/>
    <x v="3"/>
    <x v="64"/>
    <x v="3"/>
    <x v="0"/>
    <x v="187"/>
    <x v="21"/>
    <x v="4"/>
    <x v="198"/>
    <x v="254"/>
    <x v="58"/>
    <x v="2"/>
    <x v="26"/>
    <x v="4"/>
    <x v="3"/>
    <x v="3"/>
  </r>
  <r>
    <x v="0"/>
    <x v="1"/>
    <x v="18"/>
    <x v="7"/>
    <x v="89"/>
    <x v="2"/>
    <x v="0"/>
    <x v="72"/>
    <x v="17"/>
    <x v="3"/>
    <x v="18"/>
    <x v="9"/>
    <x v="3"/>
    <x v="64"/>
    <x v="3"/>
    <x v="0"/>
    <x v="187"/>
    <x v="21"/>
    <x v="4"/>
    <x v="198"/>
    <x v="161"/>
    <x v="75"/>
    <x v="2"/>
    <x v="102"/>
    <x v="1"/>
    <x v="2"/>
    <x v="2"/>
  </r>
  <r>
    <x v="0"/>
    <x v="1"/>
    <x v="18"/>
    <x v="7"/>
    <x v="89"/>
    <x v="2"/>
    <x v="0"/>
    <x v="72"/>
    <x v="17"/>
    <x v="3"/>
    <x v="18"/>
    <x v="9"/>
    <x v="3"/>
    <x v="64"/>
    <x v="3"/>
    <x v="0"/>
    <x v="187"/>
    <x v="21"/>
    <x v="4"/>
    <x v="198"/>
    <x v="106"/>
    <x v="73"/>
    <x v="2"/>
    <x v="38"/>
    <x v="4"/>
    <x v="2"/>
    <x v="2"/>
  </r>
  <r>
    <x v="0"/>
    <x v="1"/>
    <x v="18"/>
    <x v="7"/>
    <x v="89"/>
    <x v="2"/>
    <x v="0"/>
    <x v="72"/>
    <x v="17"/>
    <x v="3"/>
    <x v="18"/>
    <x v="9"/>
    <x v="3"/>
    <x v="64"/>
    <x v="3"/>
    <x v="0"/>
    <x v="187"/>
    <x v="21"/>
    <x v="4"/>
    <x v="198"/>
    <x v="254"/>
    <x v="38"/>
    <x v="1"/>
    <x v="87"/>
    <x v="4"/>
    <x v="3"/>
    <x v="3"/>
  </r>
  <r>
    <x v="0"/>
    <x v="1"/>
    <x v="18"/>
    <x v="7"/>
    <x v="89"/>
    <x v="2"/>
    <x v="0"/>
    <x v="72"/>
    <x v="17"/>
    <x v="3"/>
    <x v="18"/>
    <x v="9"/>
    <x v="3"/>
    <x v="64"/>
    <x v="3"/>
    <x v="0"/>
    <x v="187"/>
    <x v="21"/>
    <x v="4"/>
    <x v="198"/>
    <x v="254"/>
    <x v="81"/>
    <x v="2"/>
    <x v="59"/>
    <x v="4"/>
    <x v="16"/>
    <x v="16"/>
  </r>
  <r>
    <x v="0"/>
    <x v="1"/>
    <x v="18"/>
    <x v="10"/>
    <x v="42"/>
    <x v="2"/>
    <x v="0"/>
    <x v="72"/>
    <x v="17"/>
    <x v="3"/>
    <x v="18"/>
    <x v="9"/>
    <x v="3"/>
    <x v="64"/>
    <x v="3"/>
    <x v="0"/>
    <x v="80"/>
    <x v="0"/>
    <x v="0"/>
    <x v="88"/>
    <x v="311"/>
    <x v="105"/>
    <x v="3"/>
    <x v="105"/>
    <x v="7"/>
    <x v="17"/>
    <x v="17"/>
  </r>
  <r>
    <x v="0"/>
    <x v="1"/>
    <x v="18"/>
    <x v="10"/>
    <x v="89"/>
    <x v="2"/>
    <x v="0"/>
    <x v="72"/>
    <x v="17"/>
    <x v="3"/>
    <x v="18"/>
    <x v="9"/>
    <x v="3"/>
    <x v="64"/>
    <x v="3"/>
    <x v="0"/>
    <x v="187"/>
    <x v="21"/>
    <x v="4"/>
    <x v="198"/>
    <x v="162"/>
    <x v="72"/>
    <x v="2"/>
    <x v="34"/>
    <x v="4"/>
    <x v="4"/>
    <x v="4"/>
  </r>
  <r>
    <x v="0"/>
    <x v="1"/>
    <x v="18"/>
    <x v="10"/>
    <x v="89"/>
    <x v="2"/>
    <x v="0"/>
    <x v="72"/>
    <x v="17"/>
    <x v="3"/>
    <x v="18"/>
    <x v="9"/>
    <x v="3"/>
    <x v="64"/>
    <x v="3"/>
    <x v="0"/>
    <x v="187"/>
    <x v="21"/>
    <x v="4"/>
    <x v="198"/>
    <x v="161"/>
    <x v="29"/>
    <x v="1"/>
    <x v="95"/>
    <x v="1"/>
    <x v="4"/>
    <x v="4"/>
  </r>
  <r>
    <x v="0"/>
    <x v="1"/>
    <x v="18"/>
    <x v="10"/>
    <x v="89"/>
    <x v="2"/>
    <x v="0"/>
    <x v="72"/>
    <x v="17"/>
    <x v="3"/>
    <x v="18"/>
    <x v="9"/>
    <x v="3"/>
    <x v="64"/>
    <x v="3"/>
    <x v="0"/>
    <x v="187"/>
    <x v="21"/>
    <x v="4"/>
    <x v="198"/>
    <x v="162"/>
    <x v="63"/>
    <x v="2"/>
    <x v="3"/>
    <x v="4"/>
    <x v="10"/>
    <x v="10"/>
  </r>
  <r>
    <x v="0"/>
    <x v="1"/>
    <x v="18"/>
    <x v="10"/>
    <x v="89"/>
    <x v="2"/>
    <x v="0"/>
    <x v="72"/>
    <x v="17"/>
    <x v="3"/>
    <x v="18"/>
    <x v="9"/>
    <x v="3"/>
    <x v="64"/>
    <x v="3"/>
    <x v="0"/>
    <x v="187"/>
    <x v="21"/>
    <x v="4"/>
    <x v="198"/>
    <x v="162"/>
    <x v="65"/>
    <x v="2"/>
    <x v="5"/>
    <x v="4"/>
    <x v="10"/>
    <x v="10"/>
  </r>
  <r>
    <x v="0"/>
    <x v="1"/>
    <x v="18"/>
    <x v="10"/>
    <x v="89"/>
    <x v="2"/>
    <x v="0"/>
    <x v="72"/>
    <x v="17"/>
    <x v="3"/>
    <x v="18"/>
    <x v="9"/>
    <x v="3"/>
    <x v="64"/>
    <x v="3"/>
    <x v="0"/>
    <x v="187"/>
    <x v="21"/>
    <x v="4"/>
    <x v="198"/>
    <x v="162"/>
    <x v="94"/>
    <x v="2"/>
    <x v="71"/>
    <x v="4"/>
    <x v="10"/>
    <x v="10"/>
  </r>
  <r>
    <x v="0"/>
    <x v="1"/>
    <x v="18"/>
    <x v="4"/>
    <x v="0"/>
    <x v="2"/>
    <x v="0"/>
    <x v="72"/>
    <x v="17"/>
    <x v="3"/>
    <x v="18"/>
    <x v="9"/>
    <x v="3"/>
    <x v="64"/>
    <x v="3"/>
    <x v="0"/>
    <x v="4"/>
    <x v="0"/>
    <x v="0"/>
    <x v="4"/>
    <x v="311"/>
    <x v="105"/>
    <x v="3"/>
    <x v="105"/>
    <x v="7"/>
    <x v="17"/>
    <x v="17"/>
  </r>
  <r>
    <x v="0"/>
    <x v="1"/>
    <x v="18"/>
    <x v="4"/>
    <x v="89"/>
    <x v="2"/>
    <x v="0"/>
    <x v="72"/>
    <x v="17"/>
    <x v="3"/>
    <x v="18"/>
    <x v="9"/>
    <x v="3"/>
    <x v="64"/>
    <x v="3"/>
    <x v="0"/>
    <x v="187"/>
    <x v="21"/>
    <x v="4"/>
    <x v="198"/>
    <x v="8"/>
    <x v="67"/>
    <x v="2"/>
    <x v="43"/>
    <x v="6"/>
    <x v="7"/>
    <x v="7"/>
  </r>
  <r>
    <x v="0"/>
    <x v="1"/>
    <x v="18"/>
    <x v="4"/>
    <x v="89"/>
    <x v="2"/>
    <x v="0"/>
    <x v="72"/>
    <x v="17"/>
    <x v="3"/>
    <x v="18"/>
    <x v="9"/>
    <x v="3"/>
    <x v="64"/>
    <x v="3"/>
    <x v="0"/>
    <x v="187"/>
    <x v="21"/>
    <x v="4"/>
    <x v="198"/>
    <x v="67"/>
    <x v="12"/>
    <x v="1"/>
    <x v="72"/>
    <x v="4"/>
    <x v="11"/>
    <x v="11"/>
  </r>
  <r>
    <x v="0"/>
    <x v="1"/>
    <x v="18"/>
    <x v="4"/>
    <x v="89"/>
    <x v="2"/>
    <x v="0"/>
    <x v="72"/>
    <x v="17"/>
    <x v="3"/>
    <x v="18"/>
    <x v="9"/>
    <x v="3"/>
    <x v="64"/>
    <x v="3"/>
    <x v="0"/>
    <x v="187"/>
    <x v="21"/>
    <x v="4"/>
    <x v="198"/>
    <x v="7"/>
    <x v="11"/>
    <x v="1"/>
    <x v="94"/>
    <x v="1"/>
    <x v="6"/>
    <x v="6"/>
  </r>
  <r>
    <x v="0"/>
    <x v="1"/>
    <x v="18"/>
    <x v="2"/>
    <x v="89"/>
    <x v="2"/>
    <x v="0"/>
    <x v="5"/>
    <x v="4"/>
    <x v="3"/>
    <x v="7"/>
    <x v="3"/>
    <x v="3"/>
    <x v="64"/>
    <x v="3"/>
    <x v="0"/>
    <x v="15"/>
    <x v="8"/>
    <x v="0"/>
    <x v="34"/>
    <x v="311"/>
    <x v="105"/>
    <x v="3"/>
    <x v="105"/>
    <x v="7"/>
    <x v="17"/>
    <x v="17"/>
  </r>
  <r>
    <x v="0"/>
    <x v="1"/>
    <x v="18"/>
    <x v="2"/>
    <x v="89"/>
    <x v="2"/>
    <x v="0"/>
    <x v="72"/>
    <x v="17"/>
    <x v="3"/>
    <x v="18"/>
    <x v="9"/>
    <x v="3"/>
    <x v="64"/>
    <x v="3"/>
    <x v="0"/>
    <x v="187"/>
    <x v="21"/>
    <x v="4"/>
    <x v="198"/>
    <x v="57"/>
    <x v="70"/>
    <x v="2"/>
    <x v="41"/>
    <x v="4"/>
    <x v="7"/>
    <x v="7"/>
  </r>
  <r>
    <x v="0"/>
    <x v="1"/>
    <x v="18"/>
    <x v="2"/>
    <x v="89"/>
    <x v="2"/>
    <x v="0"/>
    <x v="72"/>
    <x v="17"/>
    <x v="3"/>
    <x v="18"/>
    <x v="9"/>
    <x v="3"/>
    <x v="64"/>
    <x v="3"/>
    <x v="0"/>
    <x v="187"/>
    <x v="21"/>
    <x v="4"/>
    <x v="198"/>
    <x v="100"/>
    <x v="83"/>
    <x v="2"/>
    <x v="55"/>
    <x v="4"/>
    <x v="16"/>
    <x v="16"/>
  </r>
  <r>
    <x v="0"/>
    <x v="1"/>
    <x v="18"/>
    <x v="2"/>
    <x v="89"/>
    <x v="2"/>
    <x v="0"/>
    <x v="72"/>
    <x v="17"/>
    <x v="3"/>
    <x v="18"/>
    <x v="9"/>
    <x v="3"/>
    <x v="64"/>
    <x v="3"/>
    <x v="0"/>
    <x v="187"/>
    <x v="21"/>
    <x v="4"/>
    <x v="198"/>
    <x v="41"/>
    <x v="4"/>
    <x v="1"/>
    <x v="62"/>
    <x v="1"/>
    <x v="3"/>
    <x v="3"/>
  </r>
  <r>
    <x v="0"/>
    <x v="1"/>
    <x v="18"/>
    <x v="0"/>
    <x v="0"/>
    <x v="2"/>
    <x v="0"/>
    <x v="72"/>
    <x v="17"/>
    <x v="3"/>
    <x v="18"/>
    <x v="9"/>
    <x v="3"/>
    <x v="64"/>
    <x v="3"/>
    <x v="0"/>
    <x v="4"/>
    <x v="0"/>
    <x v="0"/>
    <x v="4"/>
    <x v="311"/>
    <x v="105"/>
    <x v="3"/>
    <x v="105"/>
    <x v="7"/>
    <x v="17"/>
    <x v="17"/>
  </r>
  <r>
    <x v="0"/>
    <x v="1"/>
    <x v="18"/>
    <x v="0"/>
    <x v="89"/>
    <x v="2"/>
    <x v="0"/>
    <x v="72"/>
    <x v="17"/>
    <x v="3"/>
    <x v="18"/>
    <x v="9"/>
    <x v="3"/>
    <x v="64"/>
    <x v="3"/>
    <x v="0"/>
    <x v="187"/>
    <x v="21"/>
    <x v="4"/>
    <x v="198"/>
    <x v="8"/>
    <x v="101"/>
    <x v="0"/>
    <x v="64"/>
    <x v="0"/>
    <x v="14"/>
    <x v="14"/>
  </r>
  <r>
    <x v="0"/>
    <x v="1"/>
    <x v="18"/>
    <x v="0"/>
    <x v="89"/>
    <x v="2"/>
    <x v="0"/>
    <x v="72"/>
    <x v="17"/>
    <x v="3"/>
    <x v="18"/>
    <x v="9"/>
    <x v="3"/>
    <x v="64"/>
    <x v="3"/>
    <x v="0"/>
    <x v="187"/>
    <x v="21"/>
    <x v="4"/>
    <x v="198"/>
    <x v="8"/>
    <x v="25"/>
    <x v="1"/>
    <x v="52"/>
    <x v="6"/>
    <x v="14"/>
    <x v="14"/>
  </r>
  <r>
    <x v="0"/>
    <x v="1"/>
    <x v="18"/>
    <x v="0"/>
    <x v="89"/>
    <x v="2"/>
    <x v="0"/>
    <x v="72"/>
    <x v="17"/>
    <x v="3"/>
    <x v="18"/>
    <x v="9"/>
    <x v="3"/>
    <x v="64"/>
    <x v="3"/>
    <x v="0"/>
    <x v="187"/>
    <x v="21"/>
    <x v="4"/>
    <x v="198"/>
    <x v="8"/>
    <x v="32"/>
    <x v="1"/>
    <x v="101"/>
    <x v="6"/>
    <x v="14"/>
    <x v="14"/>
  </r>
  <r>
    <x v="0"/>
    <x v="1"/>
    <x v="18"/>
    <x v="0"/>
    <x v="89"/>
    <x v="2"/>
    <x v="0"/>
    <x v="72"/>
    <x v="17"/>
    <x v="3"/>
    <x v="18"/>
    <x v="9"/>
    <x v="3"/>
    <x v="64"/>
    <x v="3"/>
    <x v="0"/>
    <x v="187"/>
    <x v="21"/>
    <x v="4"/>
    <x v="198"/>
    <x v="8"/>
    <x v="28"/>
    <x v="1"/>
    <x v="1"/>
    <x v="6"/>
    <x v="14"/>
    <x v="14"/>
  </r>
  <r>
    <x v="0"/>
    <x v="1"/>
    <x v="18"/>
    <x v="0"/>
    <x v="89"/>
    <x v="2"/>
    <x v="0"/>
    <x v="72"/>
    <x v="17"/>
    <x v="3"/>
    <x v="18"/>
    <x v="9"/>
    <x v="3"/>
    <x v="64"/>
    <x v="3"/>
    <x v="0"/>
    <x v="187"/>
    <x v="21"/>
    <x v="4"/>
    <x v="198"/>
    <x v="8"/>
    <x v="6"/>
    <x v="1"/>
    <x v="80"/>
    <x v="6"/>
    <x v="14"/>
    <x v="14"/>
  </r>
  <r>
    <x v="0"/>
    <x v="1"/>
    <x v="18"/>
    <x v="0"/>
    <x v="89"/>
    <x v="2"/>
    <x v="0"/>
    <x v="72"/>
    <x v="17"/>
    <x v="3"/>
    <x v="18"/>
    <x v="9"/>
    <x v="3"/>
    <x v="64"/>
    <x v="3"/>
    <x v="0"/>
    <x v="187"/>
    <x v="21"/>
    <x v="4"/>
    <x v="198"/>
    <x v="8"/>
    <x v="5"/>
    <x v="1"/>
    <x v="81"/>
    <x v="6"/>
    <x v="14"/>
    <x v="14"/>
  </r>
  <r>
    <x v="1"/>
    <x v="4"/>
    <x v="74"/>
    <x v="12"/>
    <x v="89"/>
    <x v="2"/>
    <x v="0"/>
    <x v="72"/>
    <x v="17"/>
    <x v="3"/>
    <x v="18"/>
    <x v="9"/>
    <x v="3"/>
    <x v="64"/>
    <x v="3"/>
    <x v="0"/>
    <x v="187"/>
    <x v="21"/>
    <x v="4"/>
    <x v="198"/>
    <x v="311"/>
    <x v="105"/>
    <x v="3"/>
    <x v="105"/>
    <x v="7"/>
    <x v="17"/>
    <x v="17"/>
  </r>
  <r>
    <x v="1"/>
    <x v="4"/>
    <x v="74"/>
    <x v="12"/>
    <x v="89"/>
    <x v="2"/>
    <x v="0"/>
    <x v="72"/>
    <x v="17"/>
    <x v="3"/>
    <x v="18"/>
    <x v="9"/>
    <x v="3"/>
    <x v="64"/>
    <x v="3"/>
    <x v="0"/>
    <x v="187"/>
    <x v="21"/>
    <x v="4"/>
    <x v="198"/>
    <x v="311"/>
    <x v="105"/>
    <x v="3"/>
    <x v="105"/>
    <x v="7"/>
    <x v="17"/>
    <x v="17"/>
  </r>
  <r>
    <x v="0"/>
    <x v="1"/>
    <x v="67"/>
    <x v="12"/>
    <x v="89"/>
    <x v="2"/>
    <x v="0"/>
    <x v="72"/>
    <x v="17"/>
    <x v="3"/>
    <x v="18"/>
    <x v="9"/>
    <x v="3"/>
    <x v="64"/>
    <x v="3"/>
    <x v="0"/>
    <x v="187"/>
    <x v="21"/>
    <x v="4"/>
    <x v="198"/>
    <x v="311"/>
    <x v="105"/>
    <x v="3"/>
    <x v="105"/>
    <x v="7"/>
    <x v="17"/>
    <x v="17"/>
  </r>
  <r>
    <x v="0"/>
    <x v="1"/>
    <x v="67"/>
    <x v="7"/>
    <x v="89"/>
    <x v="2"/>
    <x v="0"/>
    <x v="30"/>
    <x v="17"/>
    <x v="3"/>
    <x v="13"/>
    <x v="9"/>
    <x v="3"/>
    <x v="16"/>
    <x v="3"/>
    <x v="0"/>
    <x v="103"/>
    <x v="0"/>
    <x v="0"/>
    <x v="112"/>
    <x v="311"/>
    <x v="105"/>
    <x v="3"/>
    <x v="105"/>
    <x v="7"/>
    <x v="17"/>
    <x v="17"/>
  </r>
  <r>
    <x v="0"/>
    <x v="1"/>
    <x v="67"/>
    <x v="7"/>
    <x v="89"/>
    <x v="2"/>
    <x v="0"/>
    <x v="72"/>
    <x v="17"/>
    <x v="3"/>
    <x v="18"/>
    <x v="9"/>
    <x v="3"/>
    <x v="64"/>
    <x v="3"/>
    <x v="0"/>
    <x v="187"/>
    <x v="21"/>
    <x v="4"/>
    <x v="198"/>
    <x v="204"/>
    <x v="62"/>
    <x v="2"/>
    <x v="12"/>
    <x v="4"/>
    <x v="5"/>
    <x v="5"/>
  </r>
  <r>
    <x v="0"/>
    <x v="1"/>
    <x v="67"/>
    <x v="7"/>
    <x v="89"/>
    <x v="2"/>
    <x v="0"/>
    <x v="72"/>
    <x v="17"/>
    <x v="3"/>
    <x v="18"/>
    <x v="9"/>
    <x v="3"/>
    <x v="64"/>
    <x v="3"/>
    <x v="0"/>
    <x v="187"/>
    <x v="21"/>
    <x v="4"/>
    <x v="198"/>
    <x v="204"/>
    <x v="57"/>
    <x v="2"/>
    <x v="61"/>
    <x v="4"/>
    <x v="5"/>
    <x v="5"/>
  </r>
  <r>
    <x v="0"/>
    <x v="1"/>
    <x v="67"/>
    <x v="7"/>
    <x v="89"/>
    <x v="2"/>
    <x v="0"/>
    <x v="72"/>
    <x v="17"/>
    <x v="3"/>
    <x v="18"/>
    <x v="9"/>
    <x v="3"/>
    <x v="64"/>
    <x v="3"/>
    <x v="0"/>
    <x v="187"/>
    <x v="21"/>
    <x v="4"/>
    <x v="198"/>
    <x v="204"/>
    <x v="64"/>
    <x v="2"/>
    <x v="2"/>
    <x v="4"/>
    <x v="13"/>
    <x v="13"/>
  </r>
  <r>
    <x v="0"/>
    <x v="1"/>
    <x v="67"/>
    <x v="7"/>
    <x v="89"/>
    <x v="2"/>
    <x v="0"/>
    <x v="72"/>
    <x v="17"/>
    <x v="3"/>
    <x v="18"/>
    <x v="9"/>
    <x v="3"/>
    <x v="64"/>
    <x v="3"/>
    <x v="0"/>
    <x v="187"/>
    <x v="21"/>
    <x v="4"/>
    <x v="198"/>
    <x v="204"/>
    <x v="71"/>
    <x v="2"/>
    <x v="99"/>
    <x v="4"/>
    <x v="13"/>
    <x v="13"/>
  </r>
  <r>
    <x v="0"/>
    <x v="1"/>
    <x v="67"/>
    <x v="7"/>
    <x v="89"/>
    <x v="2"/>
    <x v="0"/>
    <x v="72"/>
    <x v="17"/>
    <x v="3"/>
    <x v="18"/>
    <x v="9"/>
    <x v="3"/>
    <x v="64"/>
    <x v="3"/>
    <x v="0"/>
    <x v="187"/>
    <x v="21"/>
    <x v="4"/>
    <x v="198"/>
    <x v="204"/>
    <x v="95"/>
    <x v="2"/>
    <x v="70"/>
    <x v="4"/>
    <x v="13"/>
    <x v="13"/>
  </r>
  <r>
    <x v="1"/>
    <x v="4"/>
    <x v="74"/>
    <x v="12"/>
    <x v="89"/>
    <x v="2"/>
    <x v="0"/>
    <x v="72"/>
    <x v="17"/>
    <x v="3"/>
    <x v="18"/>
    <x v="9"/>
    <x v="3"/>
    <x v="64"/>
    <x v="3"/>
    <x v="0"/>
    <x v="187"/>
    <x v="21"/>
    <x v="4"/>
    <x v="198"/>
    <x v="311"/>
    <x v="105"/>
    <x v="3"/>
    <x v="105"/>
    <x v="7"/>
    <x v="17"/>
    <x v="17"/>
  </r>
  <r>
    <x v="1"/>
    <x v="4"/>
    <x v="74"/>
    <x v="12"/>
    <x v="89"/>
    <x v="2"/>
    <x v="0"/>
    <x v="72"/>
    <x v="17"/>
    <x v="3"/>
    <x v="18"/>
    <x v="9"/>
    <x v="3"/>
    <x v="64"/>
    <x v="3"/>
    <x v="0"/>
    <x v="187"/>
    <x v="21"/>
    <x v="4"/>
    <x v="198"/>
    <x v="311"/>
    <x v="105"/>
    <x v="3"/>
    <x v="105"/>
    <x v="7"/>
    <x v="17"/>
    <x v="17"/>
  </r>
  <r>
    <x v="0"/>
    <x v="1"/>
    <x v="38"/>
    <x v="12"/>
    <x v="89"/>
    <x v="2"/>
    <x v="0"/>
    <x v="72"/>
    <x v="17"/>
    <x v="3"/>
    <x v="18"/>
    <x v="9"/>
    <x v="3"/>
    <x v="64"/>
    <x v="3"/>
    <x v="0"/>
    <x v="187"/>
    <x v="21"/>
    <x v="4"/>
    <x v="198"/>
    <x v="311"/>
    <x v="105"/>
    <x v="3"/>
    <x v="105"/>
    <x v="7"/>
    <x v="17"/>
    <x v="17"/>
  </r>
  <r>
    <x v="0"/>
    <x v="1"/>
    <x v="38"/>
    <x v="8"/>
    <x v="75"/>
    <x v="2"/>
    <x v="0"/>
    <x v="72"/>
    <x v="17"/>
    <x v="3"/>
    <x v="18"/>
    <x v="9"/>
    <x v="3"/>
    <x v="64"/>
    <x v="3"/>
    <x v="0"/>
    <x v="155"/>
    <x v="0"/>
    <x v="0"/>
    <x v="164"/>
    <x v="311"/>
    <x v="105"/>
    <x v="3"/>
    <x v="105"/>
    <x v="7"/>
    <x v="17"/>
    <x v="17"/>
  </r>
  <r>
    <x v="0"/>
    <x v="1"/>
    <x v="38"/>
    <x v="8"/>
    <x v="89"/>
    <x v="2"/>
    <x v="0"/>
    <x v="72"/>
    <x v="17"/>
    <x v="3"/>
    <x v="18"/>
    <x v="9"/>
    <x v="3"/>
    <x v="64"/>
    <x v="3"/>
    <x v="0"/>
    <x v="187"/>
    <x v="21"/>
    <x v="4"/>
    <x v="198"/>
    <x v="274"/>
    <x v="82"/>
    <x v="2"/>
    <x v="54"/>
    <x v="4"/>
    <x v="6"/>
    <x v="6"/>
  </r>
  <r>
    <x v="0"/>
    <x v="1"/>
    <x v="38"/>
    <x v="8"/>
    <x v="89"/>
    <x v="2"/>
    <x v="0"/>
    <x v="72"/>
    <x v="17"/>
    <x v="3"/>
    <x v="18"/>
    <x v="9"/>
    <x v="3"/>
    <x v="64"/>
    <x v="3"/>
    <x v="0"/>
    <x v="187"/>
    <x v="21"/>
    <x v="4"/>
    <x v="198"/>
    <x v="274"/>
    <x v="60"/>
    <x v="2"/>
    <x v="17"/>
    <x v="4"/>
    <x v="6"/>
    <x v="6"/>
  </r>
  <r>
    <x v="0"/>
    <x v="1"/>
    <x v="38"/>
    <x v="8"/>
    <x v="89"/>
    <x v="2"/>
    <x v="0"/>
    <x v="72"/>
    <x v="17"/>
    <x v="3"/>
    <x v="18"/>
    <x v="9"/>
    <x v="3"/>
    <x v="64"/>
    <x v="3"/>
    <x v="0"/>
    <x v="187"/>
    <x v="21"/>
    <x v="4"/>
    <x v="198"/>
    <x v="274"/>
    <x v="34"/>
    <x v="1"/>
    <x v="37"/>
    <x v="4"/>
    <x v="2"/>
    <x v="2"/>
  </r>
  <r>
    <x v="0"/>
    <x v="1"/>
    <x v="38"/>
    <x v="8"/>
    <x v="89"/>
    <x v="2"/>
    <x v="0"/>
    <x v="72"/>
    <x v="17"/>
    <x v="3"/>
    <x v="18"/>
    <x v="9"/>
    <x v="3"/>
    <x v="64"/>
    <x v="3"/>
    <x v="0"/>
    <x v="187"/>
    <x v="21"/>
    <x v="4"/>
    <x v="198"/>
    <x v="274"/>
    <x v="76"/>
    <x v="2"/>
    <x v="84"/>
    <x v="4"/>
    <x v="2"/>
    <x v="2"/>
  </r>
  <r>
    <x v="0"/>
    <x v="1"/>
    <x v="38"/>
    <x v="8"/>
    <x v="89"/>
    <x v="2"/>
    <x v="0"/>
    <x v="72"/>
    <x v="17"/>
    <x v="3"/>
    <x v="18"/>
    <x v="9"/>
    <x v="3"/>
    <x v="64"/>
    <x v="3"/>
    <x v="0"/>
    <x v="187"/>
    <x v="21"/>
    <x v="4"/>
    <x v="198"/>
    <x v="274"/>
    <x v="48"/>
    <x v="1"/>
    <x v="88"/>
    <x v="4"/>
    <x v="6"/>
    <x v="6"/>
  </r>
  <r>
    <x v="0"/>
    <x v="1"/>
    <x v="38"/>
    <x v="8"/>
    <x v="89"/>
    <x v="2"/>
    <x v="0"/>
    <x v="72"/>
    <x v="17"/>
    <x v="3"/>
    <x v="18"/>
    <x v="9"/>
    <x v="3"/>
    <x v="64"/>
    <x v="3"/>
    <x v="0"/>
    <x v="187"/>
    <x v="21"/>
    <x v="4"/>
    <x v="198"/>
    <x v="274"/>
    <x v="80"/>
    <x v="2"/>
    <x v="56"/>
    <x v="4"/>
    <x v="16"/>
    <x v="16"/>
  </r>
  <r>
    <x v="0"/>
    <x v="1"/>
    <x v="38"/>
    <x v="7"/>
    <x v="89"/>
    <x v="2"/>
    <x v="0"/>
    <x v="62"/>
    <x v="17"/>
    <x v="3"/>
    <x v="5"/>
    <x v="9"/>
    <x v="3"/>
    <x v="64"/>
    <x v="3"/>
    <x v="0"/>
    <x v="123"/>
    <x v="0"/>
    <x v="0"/>
    <x v="133"/>
    <x v="311"/>
    <x v="105"/>
    <x v="3"/>
    <x v="105"/>
    <x v="7"/>
    <x v="17"/>
    <x v="17"/>
  </r>
  <r>
    <x v="0"/>
    <x v="1"/>
    <x v="38"/>
    <x v="7"/>
    <x v="89"/>
    <x v="2"/>
    <x v="0"/>
    <x v="72"/>
    <x v="17"/>
    <x v="3"/>
    <x v="18"/>
    <x v="9"/>
    <x v="3"/>
    <x v="64"/>
    <x v="3"/>
    <x v="0"/>
    <x v="187"/>
    <x v="21"/>
    <x v="4"/>
    <x v="198"/>
    <x v="235"/>
    <x v="62"/>
    <x v="2"/>
    <x v="12"/>
    <x v="4"/>
    <x v="3"/>
    <x v="3"/>
  </r>
  <r>
    <x v="0"/>
    <x v="1"/>
    <x v="38"/>
    <x v="7"/>
    <x v="89"/>
    <x v="2"/>
    <x v="0"/>
    <x v="72"/>
    <x v="17"/>
    <x v="3"/>
    <x v="18"/>
    <x v="9"/>
    <x v="3"/>
    <x v="64"/>
    <x v="3"/>
    <x v="0"/>
    <x v="187"/>
    <x v="21"/>
    <x v="4"/>
    <x v="198"/>
    <x v="235"/>
    <x v="58"/>
    <x v="2"/>
    <x v="26"/>
    <x v="4"/>
    <x v="3"/>
    <x v="3"/>
  </r>
  <r>
    <x v="0"/>
    <x v="1"/>
    <x v="38"/>
    <x v="7"/>
    <x v="89"/>
    <x v="2"/>
    <x v="0"/>
    <x v="72"/>
    <x v="17"/>
    <x v="3"/>
    <x v="18"/>
    <x v="9"/>
    <x v="3"/>
    <x v="64"/>
    <x v="3"/>
    <x v="0"/>
    <x v="187"/>
    <x v="21"/>
    <x v="4"/>
    <x v="198"/>
    <x v="188"/>
    <x v="34"/>
    <x v="1"/>
    <x v="37"/>
    <x v="4"/>
    <x v="2"/>
    <x v="2"/>
  </r>
  <r>
    <x v="0"/>
    <x v="1"/>
    <x v="38"/>
    <x v="7"/>
    <x v="89"/>
    <x v="2"/>
    <x v="0"/>
    <x v="72"/>
    <x v="17"/>
    <x v="3"/>
    <x v="18"/>
    <x v="9"/>
    <x v="3"/>
    <x v="64"/>
    <x v="3"/>
    <x v="0"/>
    <x v="187"/>
    <x v="21"/>
    <x v="4"/>
    <x v="198"/>
    <x v="188"/>
    <x v="77"/>
    <x v="2"/>
    <x v="85"/>
    <x v="4"/>
    <x v="2"/>
    <x v="2"/>
  </r>
  <r>
    <x v="0"/>
    <x v="1"/>
    <x v="38"/>
    <x v="7"/>
    <x v="89"/>
    <x v="2"/>
    <x v="0"/>
    <x v="72"/>
    <x v="17"/>
    <x v="3"/>
    <x v="18"/>
    <x v="9"/>
    <x v="3"/>
    <x v="64"/>
    <x v="3"/>
    <x v="0"/>
    <x v="187"/>
    <x v="21"/>
    <x v="4"/>
    <x v="198"/>
    <x v="159"/>
    <x v="33"/>
    <x v="1"/>
    <x v="11"/>
    <x v="1"/>
    <x v="3"/>
    <x v="3"/>
  </r>
  <r>
    <x v="0"/>
    <x v="1"/>
    <x v="38"/>
    <x v="9"/>
    <x v="66"/>
    <x v="2"/>
    <x v="0"/>
    <x v="72"/>
    <x v="17"/>
    <x v="3"/>
    <x v="18"/>
    <x v="9"/>
    <x v="3"/>
    <x v="63"/>
    <x v="3"/>
    <x v="0"/>
    <x v="121"/>
    <x v="0"/>
    <x v="0"/>
    <x v="131"/>
    <x v="311"/>
    <x v="105"/>
    <x v="3"/>
    <x v="105"/>
    <x v="7"/>
    <x v="17"/>
    <x v="17"/>
  </r>
  <r>
    <x v="0"/>
    <x v="1"/>
    <x v="38"/>
    <x v="9"/>
    <x v="89"/>
    <x v="2"/>
    <x v="0"/>
    <x v="72"/>
    <x v="17"/>
    <x v="3"/>
    <x v="18"/>
    <x v="9"/>
    <x v="3"/>
    <x v="64"/>
    <x v="3"/>
    <x v="0"/>
    <x v="187"/>
    <x v="21"/>
    <x v="4"/>
    <x v="198"/>
    <x v="232"/>
    <x v="79"/>
    <x v="2"/>
    <x v="91"/>
    <x v="1"/>
    <x v="3"/>
    <x v="3"/>
  </r>
  <r>
    <x v="1"/>
    <x v="4"/>
    <x v="74"/>
    <x v="12"/>
    <x v="89"/>
    <x v="2"/>
    <x v="0"/>
    <x v="72"/>
    <x v="17"/>
    <x v="3"/>
    <x v="18"/>
    <x v="9"/>
    <x v="3"/>
    <x v="64"/>
    <x v="3"/>
    <x v="0"/>
    <x v="187"/>
    <x v="21"/>
    <x v="4"/>
    <x v="198"/>
    <x v="311"/>
    <x v="105"/>
    <x v="3"/>
    <x v="105"/>
    <x v="7"/>
    <x v="17"/>
    <x v="17"/>
  </r>
  <r>
    <x v="1"/>
    <x v="4"/>
    <x v="74"/>
    <x v="12"/>
    <x v="89"/>
    <x v="2"/>
    <x v="0"/>
    <x v="72"/>
    <x v="17"/>
    <x v="3"/>
    <x v="18"/>
    <x v="9"/>
    <x v="3"/>
    <x v="64"/>
    <x v="3"/>
    <x v="0"/>
    <x v="187"/>
    <x v="21"/>
    <x v="4"/>
    <x v="198"/>
    <x v="311"/>
    <x v="105"/>
    <x v="3"/>
    <x v="105"/>
    <x v="7"/>
    <x v="17"/>
    <x v="17"/>
  </r>
  <r>
    <x v="0"/>
    <x v="1"/>
    <x v="12"/>
    <x v="12"/>
    <x v="89"/>
    <x v="2"/>
    <x v="0"/>
    <x v="72"/>
    <x v="17"/>
    <x v="3"/>
    <x v="18"/>
    <x v="9"/>
    <x v="3"/>
    <x v="64"/>
    <x v="3"/>
    <x v="0"/>
    <x v="187"/>
    <x v="21"/>
    <x v="4"/>
    <x v="198"/>
    <x v="311"/>
    <x v="105"/>
    <x v="3"/>
    <x v="105"/>
    <x v="7"/>
    <x v="17"/>
    <x v="17"/>
  </r>
  <r>
    <x v="0"/>
    <x v="1"/>
    <x v="12"/>
    <x v="8"/>
    <x v="37"/>
    <x v="2"/>
    <x v="0"/>
    <x v="72"/>
    <x v="17"/>
    <x v="3"/>
    <x v="18"/>
    <x v="9"/>
    <x v="3"/>
    <x v="64"/>
    <x v="3"/>
    <x v="0"/>
    <x v="74"/>
    <x v="0"/>
    <x v="0"/>
    <x v="82"/>
    <x v="311"/>
    <x v="105"/>
    <x v="3"/>
    <x v="105"/>
    <x v="7"/>
    <x v="17"/>
    <x v="17"/>
  </r>
  <r>
    <x v="0"/>
    <x v="1"/>
    <x v="12"/>
    <x v="8"/>
    <x v="89"/>
    <x v="2"/>
    <x v="0"/>
    <x v="72"/>
    <x v="17"/>
    <x v="3"/>
    <x v="18"/>
    <x v="9"/>
    <x v="3"/>
    <x v="64"/>
    <x v="3"/>
    <x v="0"/>
    <x v="187"/>
    <x v="21"/>
    <x v="4"/>
    <x v="198"/>
    <x v="151"/>
    <x v="82"/>
    <x v="2"/>
    <x v="54"/>
    <x v="4"/>
    <x v="6"/>
    <x v="6"/>
  </r>
  <r>
    <x v="0"/>
    <x v="1"/>
    <x v="12"/>
    <x v="8"/>
    <x v="89"/>
    <x v="2"/>
    <x v="0"/>
    <x v="72"/>
    <x v="17"/>
    <x v="3"/>
    <x v="18"/>
    <x v="9"/>
    <x v="3"/>
    <x v="64"/>
    <x v="3"/>
    <x v="0"/>
    <x v="187"/>
    <x v="21"/>
    <x v="4"/>
    <x v="198"/>
    <x v="151"/>
    <x v="59"/>
    <x v="2"/>
    <x v="18"/>
    <x v="4"/>
    <x v="6"/>
    <x v="6"/>
  </r>
  <r>
    <x v="0"/>
    <x v="1"/>
    <x v="12"/>
    <x v="8"/>
    <x v="89"/>
    <x v="2"/>
    <x v="0"/>
    <x v="72"/>
    <x v="17"/>
    <x v="3"/>
    <x v="18"/>
    <x v="9"/>
    <x v="3"/>
    <x v="64"/>
    <x v="3"/>
    <x v="0"/>
    <x v="187"/>
    <x v="21"/>
    <x v="4"/>
    <x v="198"/>
    <x v="151"/>
    <x v="93"/>
    <x v="2"/>
    <x v="74"/>
    <x v="4"/>
    <x v="6"/>
    <x v="6"/>
  </r>
  <r>
    <x v="0"/>
    <x v="1"/>
    <x v="12"/>
    <x v="8"/>
    <x v="89"/>
    <x v="2"/>
    <x v="0"/>
    <x v="72"/>
    <x v="17"/>
    <x v="3"/>
    <x v="18"/>
    <x v="9"/>
    <x v="3"/>
    <x v="64"/>
    <x v="3"/>
    <x v="0"/>
    <x v="187"/>
    <x v="21"/>
    <x v="4"/>
    <x v="198"/>
    <x v="151"/>
    <x v="16"/>
    <x v="1"/>
    <x v="60"/>
    <x v="4"/>
    <x v="16"/>
    <x v="16"/>
  </r>
  <r>
    <x v="0"/>
    <x v="1"/>
    <x v="12"/>
    <x v="7"/>
    <x v="89"/>
    <x v="2"/>
    <x v="0"/>
    <x v="45"/>
    <x v="17"/>
    <x v="3"/>
    <x v="13"/>
    <x v="9"/>
    <x v="3"/>
    <x v="50"/>
    <x v="3"/>
    <x v="0"/>
    <x v="150"/>
    <x v="0"/>
    <x v="0"/>
    <x v="158"/>
    <x v="311"/>
    <x v="105"/>
    <x v="3"/>
    <x v="105"/>
    <x v="7"/>
    <x v="17"/>
    <x v="17"/>
  </r>
  <r>
    <x v="0"/>
    <x v="1"/>
    <x v="12"/>
    <x v="7"/>
    <x v="89"/>
    <x v="2"/>
    <x v="0"/>
    <x v="72"/>
    <x v="17"/>
    <x v="3"/>
    <x v="18"/>
    <x v="9"/>
    <x v="3"/>
    <x v="64"/>
    <x v="3"/>
    <x v="0"/>
    <x v="187"/>
    <x v="21"/>
    <x v="4"/>
    <x v="198"/>
    <x v="268"/>
    <x v="62"/>
    <x v="2"/>
    <x v="12"/>
    <x v="4"/>
    <x v="3"/>
    <x v="3"/>
  </r>
  <r>
    <x v="0"/>
    <x v="1"/>
    <x v="12"/>
    <x v="7"/>
    <x v="89"/>
    <x v="2"/>
    <x v="0"/>
    <x v="72"/>
    <x v="17"/>
    <x v="3"/>
    <x v="18"/>
    <x v="9"/>
    <x v="3"/>
    <x v="64"/>
    <x v="3"/>
    <x v="0"/>
    <x v="187"/>
    <x v="21"/>
    <x v="4"/>
    <x v="198"/>
    <x v="268"/>
    <x v="57"/>
    <x v="2"/>
    <x v="61"/>
    <x v="4"/>
    <x v="3"/>
    <x v="3"/>
  </r>
  <r>
    <x v="0"/>
    <x v="1"/>
    <x v="12"/>
    <x v="7"/>
    <x v="89"/>
    <x v="2"/>
    <x v="0"/>
    <x v="72"/>
    <x v="17"/>
    <x v="3"/>
    <x v="18"/>
    <x v="9"/>
    <x v="3"/>
    <x v="64"/>
    <x v="3"/>
    <x v="0"/>
    <x v="187"/>
    <x v="21"/>
    <x v="4"/>
    <x v="198"/>
    <x v="268"/>
    <x v="64"/>
    <x v="2"/>
    <x v="2"/>
    <x v="4"/>
    <x v="9"/>
    <x v="9"/>
  </r>
  <r>
    <x v="0"/>
    <x v="1"/>
    <x v="12"/>
    <x v="7"/>
    <x v="89"/>
    <x v="2"/>
    <x v="0"/>
    <x v="72"/>
    <x v="17"/>
    <x v="3"/>
    <x v="18"/>
    <x v="9"/>
    <x v="3"/>
    <x v="64"/>
    <x v="3"/>
    <x v="0"/>
    <x v="187"/>
    <x v="21"/>
    <x v="4"/>
    <x v="198"/>
    <x v="268"/>
    <x v="66"/>
    <x v="2"/>
    <x v="4"/>
    <x v="4"/>
    <x v="9"/>
    <x v="9"/>
  </r>
  <r>
    <x v="0"/>
    <x v="1"/>
    <x v="12"/>
    <x v="7"/>
    <x v="89"/>
    <x v="2"/>
    <x v="0"/>
    <x v="72"/>
    <x v="17"/>
    <x v="3"/>
    <x v="18"/>
    <x v="9"/>
    <x v="3"/>
    <x v="64"/>
    <x v="3"/>
    <x v="0"/>
    <x v="187"/>
    <x v="21"/>
    <x v="4"/>
    <x v="198"/>
    <x v="268"/>
    <x v="95"/>
    <x v="2"/>
    <x v="70"/>
    <x v="4"/>
    <x v="9"/>
    <x v="9"/>
  </r>
  <r>
    <x v="0"/>
    <x v="1"/>
    <x v="12"/>
    <x v="10"/>
    <x v="37"/>
    <x v="2"/>
    <x v="0"/>
    <x v="72"/>
    <x v="17"/>
    <x v="3"/>
    <x v="18"/>
    <x v="9"/>
    <x v="3"/>
    <x v="64"/>
    <x v="3"/>
    <x v="0"/>
    <x v="74"/>
    <x v="0"/>
    <x v="0"/>
    <x v="82"/>
    <x v="311"/>
    <x v="105"/>
    <x v="3"/>
    <x v="105"/>
    <x v="7"/>
    <x v="17"/>
    <x v="17"/>
  </r>
  <r>
    <x v="0"/>
    <x v="1"/>
    <x v="12"/>
    <x v="10"/>
    <x v="89"/>
    <x v="2"/>
    <x v="0"/>
    <x v="72"/>
    <x v="17"/>
    <x v="3"/>
    <x v="18"/>
    <x v="9"/>
    <x v="3"/>
    <x v="64"/>
    <x v="3"/>
    <x v="0"/>
    <x v="187"/>
    <x v="21"/>
    <x v="4"/>
    <x v="198"/>
    <x v="151"/>
    <x v="72"/>
    <x v="2"/>
    <x v="34"/>
    <x v="4"/>
    <x v="4"/>
    <x v="4"/>
  </r>
  <r>
    <x v="0"/>
    <x v="1"/>
    <x v="12"/>
    <x v="10"/>
    <x v="89"/>
    <x v="2"/>
    <x v="0"/>
    <x v="72"/>
    <x v="17"/>
    <x v="3"/>
    <x v="18"/>
    <x v="9"/>
    <x v="3"/>
    <x v="64"/>
    <x v="3"/>
    <x v="0"/>
    <x v="187"/>
    <x v="21"/>
    <x v="4"/>
    <x v="198"/>
    <x v="165"/>
    <x v="29"/>
    <x v="1"/>
    <x v="95"/>
    <x v="1"/>
    <x v="4"/>
    <x v="4"/>
  </r>
  <r>
    <x v="0"/>
    <x v="1"/>
    <x v="12"/>
    <x v="10"/>
    <x v="89"/>
    <x v="2"/>
    <x v="0"/>
    <x v="72"/>
    <x v="17"/>
    <x v="3"/>
    <x v="18"/>
    <x v="9"/>
    <x v="3"/>
    <x v="64"/>
    <x v="3"/>
    <x v="0"/>
    <x v="187"/>
    <x v="21"/>
    <x v="4"/>
    <x v="198"/>
    <x v="151"/>
    <x v="63"/>
    <x v="2"/>
    <x v="3"/>
    <x v="4"/>
    <x v="10"/>
    <x v="10"/>
  </r>
  <r>
    <x v="0"/>
    <x v="1"/>
    <x v="12"/>
    <x v="10"/>
    <x v="89"/>
    <x v="2"/>
    <x v="0"/>
    <x v="72"/>
    <x v="17"/>
    <x v="3"/>
    <x v="18"/>
    <x v="9"/>
    <x v="3"/>
    <x v="64"/>
    <x v="3"/>
    <x v="0"/>
    <x v="187"/>
    <x v="21"/>
    <x v="4"/>
    <x v="198"/>
    <x v="151"/>
    <x v="65"/>
    <x v="2"/>
    <x v="5"/>
    <x v="4"/>
    <x v="10"/>
    <x v="10"/>
  </r>
  <r>
    <x v="0"/>
    <x v="1"/>
    <x v="12"/>
    <x v="10"/>
    <x v="89"/>
    <x v="2"/>
    <x v="0"/>
    <x v="72"/>
    <x v="17"/>
    <x v="3"/>
    <x v="18"/>
    <x v="9"/>
    <x v="3"/>
    <x v="64"/>
    <x v="3"/>
    <x v="0"/>
    <x v="187"/>
    <x v="21"/>
    <x v="4"/>
    <x v="198"/>
    <x v="151"/>
    <x v="94"/>
    <x v="2"/>
    <x v="71"/>
    <x v="4"/>
    <x v="10"/>
    <x v="10"/>
  </r>
  <r>
    <x v="0"/>
    <x v="1"/>
    <x v="12"/>
    <x v="9"/>
    <x v="44"/>
    <x v="2"/>
    <x v="0"/>
    <x v="72"/>
    <x v="17"/>
    <x v="3"/>
    <x v="18"/>
    <x v="9"/>
    <x v="3"/>
    <x v="62"/>
    <x v="3"/>
    <x v="0"/>
    <x v="75"/>
    <x v="0"/>
    <x v="0"/>
    <x v="83"/>
    <x v="311"/>
    <x v="105"/>
    <x v="3"/>
    <x v="105"/>
    <x v="7"/>
    <x v="17"/>
    <x v="17"/>
  </r>
  <r>
    <x v="0"/>
    <x v="1"/>
    <x v="12"/>
    <x v="9"/>
    <x v="89"/>
    <x v="2"/>
    <x v="0"/>
    <x v="72"/>
    <x v="17"/>
    <x v="3"/>
    <x v="18"/>
    <x v="9"/>
    <x v="3"/>
    <x v="64"/>
    <x v="3"/>
    <x v="0"/>
    <x v="187"/>
    <x v="21"/>
    <x v="4"/>
    <x v="198"/>
    <x v="153"/>
    <x v="9"/>
    <x v="1"/>
    <x v="90"/>
    <x v="1"/>
    <x v="3"/>
    <x v="3"/>
  </r>
  <r>
    <x v="1"/>
    <x v="4"/>
    <x v="74"/>
    <x v="12"/>
    <x v="89"/>
    <x v="2"/>
    <x v="0"/>
    <x v="72"/>
    <x v="17"/>
    <x v="3"/>
    <x v="18"/>
    <x v="9"/>
    <x v="3"/>
    <x v="64"/>
    <x v="3"/>
    <x v="0"/>
    <x v="187"/>
    <x v="21"/>
    <x v="4"/>
    <x v="198"/>
    <x v="311"/>
    <x v="105"/>
    <x v="3"/>
    <x v="105"/>
    <x v="7"/>
    <x v="17"/>
    <x v="17"/>
  </r>
  <r>
    <x v="1"/>
    <x v="4"/>
    <x v="74"/>
    <x v="12"/>
    <x v="89"/>
    <x v="2"/>
    <x v="0"/>
    <x v="72"/>
    <x v="17"/>
    <x v="3"/>
    <x v="18"/>
    <x v="9"/>
    <x v="3"/>
    <x v="64"/>
    <x v="3"/>
    <x v="0"/>
    <x v="187"/>
    <x v="21"/>
    <x v="4"/>
    <x v="198"/>
    <x v="311"/>
    <x v="105"/>
    <x v="3"/>
    <x v="105"/>
    <x v="7"/>
    <x v="17"/>
    <x v="17"/>
  </r>
  <r>
    <x v="0"/>
    <x v="1"/>
    <x v="26"/>
    <x v="12"/>
    <x v="89"/>
    <x v="2"/>
    <x v="0"/>
    <x v="72"/>
    <x v="17"/>
    <x v="3"/>
    <x v="18"/>
    <x v="9"/>
    <x v="3"/>
    <x v="64"/>
    <x v="3"/>
    <x v="0"/>
    <x v="187"/>
    <x v="21"/>
    <x v="4"/>
    <x v="198"/>
    <x v="311"/>
    <x v="105"/>
    <x v="3"/>
    <x v="105"/>
    <x v="7"/>
    <x v="17"/>
    <x v="17"/>
  </r>
  <r>
    <x v="0"/>
    <x v="1"/>
    <x v="26"/>
    <x v="7"/>
    <x v="89"/>
    <x v="2"/>
    <x v="0"/>
    <x v="34"/>
    <x v="17"/>
    <x v="3"/>
    <x v="13"/>
    <x v="9"/>
    <x v="3"/>
    <x v="41"/>
    <x v="3"/>
    <x v="0"/>
    <x v="125"/>
    <x v="0"/>
    <x v="0"/>
    <x v="135"/>
    <x v="311"/>
    <x v="105"/>
    <x v="3"/>
    <x v="105"/>
    <x v="7"/>
    <x v="17"/>
    <x v="17"/>
  </r>
  <r>
    <x v="0"/>
    <x v="1"/>
    <x v="26"/>
    <x v="7"/>
    <x v="89"/>
    <x v="2"/>
    <x v="0"/>
    <x v="72"/>
    <x v="17"/>
    <x v="3"/>
    <x v="18"/>
    <x v="9"/>
    <x v="3"/>
    <x v="64"/>
    <x v="3"/>
    <x v="0"/>
    <x v="187"/>
    <x v="21"/>
    <x v="4"/>
    <x v="198"/>
    <x v="237"/>
    <x v="62"/>
    <x v="2"/>
    <x v="12"/>
    <x v="4"/>
    <x v="3"/>
    <x v="3"/>
  </r>
  <r>
    <x v="0"/>
    <x v="1"/>
    <x v="26"/>
    <x v="7"/>
    <x v="89"/>
    <x v="2"/>
    <x v="0"/>
    <x v="72"/>
    <x v="17"/>
    <x v="3"/>
    <x v="18"/>
    <x v="9"/>
    <x v="3"/>
    <x v="64"/>
    <x v="3"/>
    <x v="0"/>
    <x v="187"/>
    <x v="21"/>
    <x v="4"/>
    <x v="198"/>
    <x v="237"/>
    <x v="57"/>
    <x v="2"/>
    <x v="61"/>
    <x v="4"/>
    <x v="3"/>
    <x v="3"/>
  </r>
  <r>
    <x v="0"/>
    <x v="1"/>
    <x v="26"/>
    <x v="7"/>
    <x v="89"/>
    <x v="2"/>
    <x v="0"/>
    <x v="72"/>
    <x v="17"/>
    <x v="3"/>
    <x v="18"/>
    <x v="9"/>
    <x v="3"/>
    <x v="64"/>
    <x v="3"/>
    <x v="0"/>
    <x v="187"/>
    <x v="21"/>
    <x v="4"/>
    <x v="198"/>
    <x v="237"/>
    <x v="64"/>
    <x v="2"/>
    <x v="2"/>
    <x v="4"/>
    <x v="9"/>
    <x v="9"/>
  </r>
  <r>
    <x v="0"/>
    <x v="1"/>
    <x v="26"/>
    <x v="7"/>
    <x v="89"/>
    <x v="2"/>
    <x v="0"/>
    <x v="72"/>
    <x v="17"/>
    <x v="3"/>
    <x v="18"/>
    <x v="9"/>
    <x v="3"/>
    <x v="64"/>
    <x v="3"/>
    <x v="0"/>
    <x v="187"/>
    <x v="21"/>
    <x v="4"/>
    <x v="198"/>
    <x v="237"/>
    <x v="66"/>
    <x v="2"/>
    <x v="4"/>
    <x v="4"/>
    <x v="9"/>
    <x v="9"/>
  </r>
  <r>
    <x v="0"/>
    <x v="1"/>
    <x v="26"/>
    <x v="7"/>
    <x v="89"/>
    <x v="2"/>
    <x v="0"/>
    <x v="72"/>
    <x v="17"/>
    <x v="3"/>
    <x v="18"/>
    <x v="9"/>
    <x v="3"/>
    <x v="64"/>
    <x v="3"/>
    <x v="0"/>
    <x v="187"/>
    <x v="21"/>
    <x v="4"/>
    <x v="198"/>
    <x v="237"/>
    <x v="95"/>
    <x v="2"/>
    <x v="70"/>
    <x v="4"/>
    <x v="9"/>
    <x v="9"/>
  </r>
  <r>
    <x v="0"/>
    <x v="1"/>
    <x v="26"/>
    <x v="10"/>
    <x v="21"/>
    <x v="2"/>
    <x v="0"/>
    <x v="72"/>
    <x v="17"/>
    <x v="3"/>
    <x v="18"/>
    <x v="9"/>
    <x v="3"/>
    <x v="64"/>
    <x v="3"/>
    <x v="0"/>
    <x v="50"/>
    <x v="0"/>
    <x v="0"/>
    <x v="55"/>
    <x v="311"/>
    <x v="105"/>
    <x v="3"/>
    <x v="105"/>
    <x v="7"/>
    <x v="17"/>
    <x v="17"/>
  </r>
  <r>
    <x v="0"/>
    <x v="1"/>
    <x v="26"/>
    <x v="10"/>
    <x v="89"/>
    <x v="2"/>
    <x v="0"/>
    <x v="72"/>
    <x v="17"/>
    <x v="3"/>
    <x v="18"/>
    <x v="9"/>
    <x v="3"/>
    <x v="64"/>
    <x v="3"/>
    <x v="0"/>
    <x v="187"/>
    <x v="21"/>
    <x v="4"/>
    <x v="198"/>
    <x v="107"/>
    <x v="72"/>
    <x v="2"/>
    <x v="34"/>
    <x v="4"/>
    <x v="4"/>
    <x v="4"/>
  </r>
  <r>
    <x v="0"/>
    <x v="1"/>
    <x v="26"/>
    <x v="10"/>
    <x v="89"/>
    <x v="2"/>
    <x v="0"/>
    <x v="72"/>
    <x v="17"/>
    <x v="3"/>
    <x v="18"/>
    <x v="9"/>
    <x v="3"/>
    <x v="64"/>
    <x v="3"/>
    <x v="0"/>
    <x v="187"/>
    <x v="21"/>
    <x v="4"/>
    <x v="198"/>
    <x v="130"/>
    <x v="29"/>
    <x v="1"/>
    <x v="95"/>
    <x v="1"/>
    <x v="4"/>
    <x v="4"/>
  </r>
  <r>
    <x v="0"/>
    <x v="1"/>
    <x v="26"/>
    <x v="10"/>
    <x v="89"/>
    <x v="2"/>
    <x v="0"/>
    <x v="72"/>
    <x v="17"/>
    <x v="3"/>
    <x v="18"/>
    <x v="9"/>
    <x v="3"/>
    <x v="64"/>
    <x v="3"/>
    <x v="0"/>
    <x v="187"/>
    <x v="21"/>
    <x v="4"/>
    <x v="198"/>
    <x v="107"/>
    <x v="63"/>
    <x v="2"/>
    <x v="3"/>
    <x v="4"/>
    <x v="10"/>
    <x v="10"/>
  </r>
  <r>
    <x v="0"/>
    <x v="1"/>
    <x v="26"/>
    <x v="10"/>
    <x v="89"/>
    <x v="2"/>
    <x v="0"/>
    <x v="72"/>
    <x v="17"/>
    <x v="3"/>
    <x v="18"/>
    <x v="9"/>
    <x v="3"/>
    <x v="64"/>
    <x v="3"/>
    <x v="0"/>
    <x v="187"/>
    <x v="21"/>
    <x v="4"/>
    <x v="198"/>
    <x v="107"/>
    <x v="65"/>
    <x v="2"/>
    <x v="5"/>
    <x v="4"/>
    <x v="10"/>
    <x v="10"/>
  </r>
  <r>
    <x v="0"/>
    <x v="1"/>
    <x v="26"/>
    <x v="10"/>
    <x v="89"/>
    <x v="2"/>
    <x v="0"/>
    <x v="72"/>
    <x v="17"/>
    <x v="3"/>
    <x v="18"/>
    <x v="9"/>
    <x v="3"/>
    <x v="64"/>
    <x v="3"/>
    <x v="0"/>
    <x v="187"/>
    <x v="21"/>
    <x v="4"/>
    <x v="198"/>
    <x v="107"/>
    <x v="94"/>
    <x v="2"/>
    <x v="71"/>
    <x v="4"/>
    <x v="10"/>
    <x v="10"/>
  </r>
  <r>
    <x v="1"/>
    <x v="4"/>
    <x v="74"/>
    <x v="12"/>
    <x v="89"/>
    <x v="2"/>
    <x v="0"/>
    <x v="72"/>
    <x v="17"/>
    <x v="3"/>
    <x v="18"/>
    <x v="9"/>
    <x v="3"/>
    <x v="64"/>
    <x v="3"/>
    <x v="0"/>
    <x v="187"/>
    <x v="21"/>
    <x v="4"/>
    <x v="198"/>
    <x v="311"/>
    <x v="105"/>
    <x v="3"/>
    <x v="105"/>
    <x v="7"/>
    <x v="17"/>
    <x v="17"/>
  </r>
  <r>
    <x v="1"/>
    <x v="4"/>
    <x v="74"/>
    <x v="12"/>
    <x v="89"/>
    <x v="2"/>
    <x v="0"/>
    <x v="72"/>
    <x v="17"/>
    <x v="3"/>
    <x v="18"/>
    <x v="9"/>
    <x v="3"/>
    <x v="64"/>
    <x v="3"/>
    <x v="0"/>
    <x v="187"/>
    <x v="21"/>
    <x v="4"/>
    <x v="198"/>
    <x v="311"/>
    <x v="105"/>
    <x v="3"/>
    <x v="105"/>
    <x v="7"/>
    <x v="17"/>
    <x v="17"/>
  </r>
  <r>
    <x v="0"/>
    <x v="1"/>
    <x v="49"/>
    <x v="12"/>
    <x v="89"/>
    <x v="2"/>
    <x v="0"/>
    <x v="72"/>
    <x v="17"/>
    <x v="3"/>
    <x v="18"/>
    <x v="9"/>
    <x v="3"/>
    <x v="64"/>
    <x v="3"/>
    <x v="0"/>
    <x v="187"/>
    <x v="21"/>
    <x v="4"/>
    <x v="198"/>
    <x v="311"/>
    <x v="105"/>
    <x v="3"/>
    <x v="105"/>
    <x v="7"/>
    <x v="17"/>
    <x v="17"/>
  </r>
  <r>
    <x v="0"/>
    <x v="1"/>
    <x v="49"/>
    <x v="8"/>
    <x v="55"/>
    <x v="2"/>
    <x v="0"/>
    <x v="72"/>
    <x v="17"/>
    <x v="3"/>
    <x v="18"/>
    <x v="9"/>
    <x v="3"/>
    <x v="64"/>
    <x v="3"/>
    <x v="0"/>
    <x v="100"/>
    <x v="0"/>
    <x v="0"/>
    <x v="109"/>
    <x v="311"/>
    <x v="105"/>
    <x v="3"/>
    <x v="105"/>
    <x v="7"/>
    <x v="17"/>
    <x v="17"/>
  </r>
  <r>
    <x v="0"/>
    <x v="1"/>
    <x v="49"/>
    <x v="8"/>
    <x v="89"/>
    <x v="2"/>
    <x v="0"/>
    <x v="72"/>
    <x v="17"/>
    <x v="3"/>
    <x v="18"/>
    <x v="9"/>
    <x v="3"/>
    <x v="64"/>
    <x v="3"/>
    <x v="0"/>
    <x v="187"/>
    <x v="21"/>
    <x v="4"/>
    <x v="198"/>
    <x v="197"/>
    <x v="82"/>
    <x v="2"/>
    <x v="54"/>
    <x v="4"/>
    <x v="6"/>
    <x v="6"/>
  </r>
  <r>
    <x v="0"/>
    <x v="1"/>
    <x v="49"/>
    <x v="8"/>
    <x v="89"/>
    <x v="2"/>
    <x v="0"/>
    <x v="72"/>
    <x v="17"/>
    <x v="3"/>
    <x v="18"/>
    <x v="9"/>
    <x v="3"/>
    <x v="64"/>
    <x v="3"/>
    <x v="0"/>
    <x v="187"/>
    <x v="21"/>
    <x v="4"/>
    <x v="198"/>
    <x v="197"/>
    <x v="59"/>
    <x v="2"/>
    <x v="18"/>
    <x v="4"/>
    <x v="6"/>
    <x v="6"/>
  </r>
  <r>
    <x v="0"/>
    <x v="1"/>
    <x v="49"/>
    <x v="8"/>
    <x v="89"/>
    <x v="2"/>
    <x v="0"/>
    <x v="72"/>
    <x v="17"/>
    <x v="3"/>
    <x v="18"/>
    <x v="9"/>
    <x v="3"/>
    <x v="64"/>
    <x v="3"/>
    <x v="0"/>
    <x v="187"/>
    <x v="21"/>
    <x v="4"/>
    <x v="198"/>
    <x v="197"/>
    <x v="93"/>
    <x v="2"/>
    <x v="74"/>
    <x v="4"/>
    <x v="6"/>
    <x v="6"/>
  </r>
  <r>
    <x v="0"/>
    <x v="1"/>
    <x v="49"/>
    <x v="8"/>
    <x v="89"/>
    <x v="2"/>
    <x v="0"/>
    <x v="72"/>
    <x v="17"/>
    <x v="3"/>
    <x v="18"/>
    <x v="9"/>
    <x v="3"/>
    <x v="64"/>
    <x v="3"/>
    <x v="0"/>
    <x v="187"/>
    <x v="21"/>
    <x v="4"/>
    <x v="198"/>
    <x v="197"/>
    <x v="16"/>
    <x v="1"/>
    <x v="60"/>
    <x v="4"/>
    <x v="16"/>
    <x v="16"/>
  </r>
  <r>
    <x v="0"/>
    <x v="1"/>
    <x v="49"/>
    <x v="7"/>
    <x v="89"/>
    <x v="2"/>
    <x v="0"/>
    <x v="50"/>
    <x v="17"/>
    <x v="3"/>
    <x v="13"/>
    <x v="9"/>
    <x v="3"/>
    <x v="29"/>
    <x v="3"/>
    <x v="0"/>
    <x v="153"/>
    <x v="0"/>
    <x v="0"/>
    <x v="162"/>
    <x v="311"/>
    <x v="105"/>
    <x v="3"/>
    <x v="105"/>
    <x v="7"/>
    <x v="17"/>
    <x v="17"/>
  </r>
  <r>
    <x v="0"/>
    <x v="1"/>
    <x v="49"/>
    <x v="7"/>
    <x v="89"/>
    <x v="2"/>
    <x v="0"/>
    <x v="72"/>
    <x v="17"/>
    <x v="3"/>
    <x v="18"/>
    <x v="9"/>
    <x v="3"/>
    <x v="64"/>
    <x v="3"/>
    <x v="0"/>
    <x v="187"/>
    <x v="21"/>
    <x v="4"/>
    <x v="198"/>
    <x v="272"/>
    <x v="62"/>
    <x v="2"/>
    <x v="12"/>
    <x v="4"/>
    <x v="3"/>
    <x v="3"/>
  </r>
  <r>
    <x v="0"/>
    <x v="1"/>
    <x v="49"/>
    <x v="7"/>
    <x v="89"/>
    <x v="2"/>
    <x v="0"/>
    <x v="72"/>
    <x v="17"/>
    <x v="3"/>
    <x v="18"/>
    <x v="9"/>
    <x v="3"/>
    <x v="64"/>
    <x v="3"/>
    <x v="0"/>
    <x v="187"/>
    <x v="21"/>
    <x v="4"/>
    <x v="198"/>
    <x v="272"/>
    <x v="57"/>
    <x v="2"/>
    <x v="61"/>
    <x v="4"/>
    <x v="3"/>
    <x v="3"/>
  </r>
  <r>
    <x v="0"/>
    <x v="1"/>
    <x v="49"/>
    <x v="7"/>
    <x v="89"/>
    <x v="2"/>
    <x v="0"/>
    <x v="72"/>
    <x v="17"/>
    <x v="3"/>
    <x v="18"/>
    <x v="9"/>
    <x v="3"/>
    <x v="64"/>
    <x v="3"/>
    <x v="0"/>
    <x v="187"/>
    <x v="21"/>
    <x v="4"/>
    <x v="198"/>
    <x v="272"/>
    <x v="64"/>
    <x v="2"/>
    <x v="2"/>
    <x v="4"/>
    <x v="9"/>
    <x v="9"/>
  </r>
  <r>
    <x v="0"/>
    <x v="1"/>
    <x v="49"/>
    <x v="7"/>
    <x v="89"/>
    <x v="2"/>
    <x v="0"/>
    <x v="72"/>
    <x v="17"/>
    <x v="3"/>
    <x v="18"/>
    <x v="9"/>
    <x v="3"/>
    <x v="64"/>
    <x v="3"/>
    <x v="0"/>
    <x v="187"/>
    <x v="21"/>
    <x v="4"/>
    <x v="198"/>
    <x v="272"/>
    <x v="66"/>
    <x v="2"/>
    <x v="4"/>
    <x v="4"/>
    <x v="9"/>
    <x v="9"/>
  </r>
  <r>
    <x v="0"/>
    <x v="1"/>
    <x v="49"/>
    <x v="7"/>
    <x v="89"/>
    <x v="2"/>
    <x v="0"/>
    <x v="72"/>
    <x v="17"/>
    <x v="3"/>
    <x v="18"/>
    <x v="9"/>
    <x v="3"/>
    <x v="64"/>
    <x v="3"/>
    <x v="0"/>
    <x v="187"/>
    <x v="21"/>
    <x v="4"/>
    <x v="198"/>
    <x v="272"/>
    <x v="95"/>
    <x v="2"/>
    <x v="70"/>
    <x v="4"/>
    <x v="9"/>
    <x v="9"/>
  </r>
  <r>
    <x v="0"/>
    <x v="1"/>
    <x v="49"/>
    <x v="10"/>
    <x v="55"/>
    <x v="2"/>
    <x v="0"/>
    <x v="72"/>
    <x v="17"/>
    <x v="3"/>
    <x v="18"/>
    <x v="9"/>
    <x v="3"/>
    <x v="64"/>
    <x v="3"/>
    <x v="0"/>
    <x v="100"/>
    <x v="0"/>
    <x v="0"/>
    <x v="109"/>
    <x v="311"/>
    <x v="105"/>
    <x v="3"/>
    <x v="105"/>
    <x v="7"/>
    <x v="17"/>
    <x v="17"/>
  </r>
  <r>
    <x v="0"/>
    <x v="1"/>
    <x v="49"/>
    <x v="10"/>
    <x v="89"/>
    <x v="2"/>
    <x v="0"/>
    <x v="72"/>
    <x v="17"/>
    <x v="3"/>
    <x v="18"/>
    <x v="9"/>
    <x v="3"/>
    <x v="64"/>
    <x v="3"/>
    <x v="0"/>
    <x v="187"/>
    <x v="21"/>
    <x v="4"/>
    <x v="198"/>
    <x v="197"/>
    <x v="72"/>
    <x v="2"/>
    <x v="34"/>
    <x v="4"/>
    <x v="4"/>
    <x v="4"/>
  </r>
  <r>
    <x v="0"/>
    <x v="1"/>
    <x v="49"/>
    <x v="10"/>
    <x v="89"/>
    <x v="2"/>
    <x v="0"/>
    <x v="72"/>
    <x v="17"/>
    <x v="3"/>
    <x v="18"/>
    <x v="9"/>
    <x v="3"/>
    <x v="64"/>
    <x v="3"/>
    <x v="0"/>
    <x v="187"/>
    <x v="21"/>
    <x v="4"/>
    <x v="198"/>
    <x v="181"/>
    <x v="29"/>
    <x v="1"/>
    <x v="95"/>
    <x v="1"/>
    <x v="4"/>
    <x v="4"/>
  </r>
  <r>
    <x v="0"/>
    <x v="1"/>
    <x v="49"/>
    <x v="10"/>
    <x v="89"/>
    <x v="2"/>
    <x v="0"/>
    <x v="72"/>
    <x v="17"/>
    <x v="3"/>
    <x v="18"/>
    <x v="9"/>
    <x v="3"/>
    <x v="64"/>
    <x v="3"/>
    <x v="0"/>
    <x v="187"/>
    <x v="21"/>
    <x v="4"/>
    <x v="198"/>
    <x v="197"/>
    <x v="63"/>
    <x v="2"/>
    <x v="3"/>
    <x v="4"/>
    <x v="10"/>
    <x v="10"/>
  </r>
  <r>
    <x v="0"/>
    <x v="1"/>
    <x v="49"/>
    <x v="10"/>
    <x v="89"/>
    <x v="2"/>
    <x v="0"/>
    <x v="72"/>
    <x v="17"/>
    <x v="3"/>
    <x v="18"/>
    <x v="9"/>
    <x v="3"/>
    <x v="64"/>
    <x v="3"/>
    <x v="0"/>
    <x v="187"/>
    <x v="21"/>
    <x v="4"/>
    <x v="198"/>
    <x v="197"/>
    <x v="65"/>
    <x v="2"/>
    <x v="5"/>
    <x v="4"/>
    <x v="10"/>
    <x v="10"/>
  </r>
  <r>
    <x v="0"/>
    <x v="1"/>
    <x v="49"/>
    <x v="10"/>
    <x v="89"/>
    <x v="2"/>
    <x v="0"/>
    <x v="72"/>
    <x v="17"/>
    <x v="3"/>
    <x v="18"/>
    <x v="9"/>
    <x v="3"/>
    <x v="64"/>
    <x v="3"/>
    <x v="0"/>
    <x v="187"/>
    <x v="21"/>
    <x v="4"/>
    <x v="198"/>
    <x v="197"/>
    <x v="94"/>
    <x v="2"/>
    <x v="71"/>
    <x v="4"/>
    <x v="10"/>
    <x v="10"/>
  </r>
  <r>
    <x v="0"/>
    <x v="1"/>
    <x v="49"/>
    <x v="9"/>
    <x v="51"/>
    <x v="2"/>
    <x v="0"/>
    <x v="72"/>
    <x v="17"/>
    <x v="3"/>
    <x v="18"/>
    <x v="9"/>
    <x v="3"/>
    <x v="63"/>
    <x v="3"/>
    <x v="0"/>
    <x v="89"/>
    <x v="0"/>
    <x v="0"/>
    <x v="98"/>
    <x v="311"/>
    <x v="105"/>
    <x v="3"/>
    <x v="105"/>
    <x v="7"/>
    <x v="17"/>
    <x v="17"/>
  </r>
  <r>
    <x v="0"/>
    <x v="1"/>
    <x v="49"/>
    <x v="9"/>
    <x v="89"/>
    <x v="2"/>
    <x v="0"/>
    <x v="72"/>
    <x v="17"/>
    <x v="3"/>
    <x v="18"/>
    <x v="9"/>
    <x v="3"/>
    <x v="64"/>
    <x v="3"/>
    <x v="0"/>
    <x v="187"/>
    <x v="21"/>
    <x v="4"/>
    <x v="198"/>
    <x v="177"/>
    <x v="9"/>
    <x v="1"/>
    <x v="90"/>
    <x v="1"/>
    <x v="3"/>
    <x v="3"/>
  </r>
  <r>
    <x v="0"/>
    <x v="1"/>
    <x v="49"/>
    <x v="2"/>
    <x v="89"/>
    <x v="2"/>
    <x v="0"/>
    <x v="9"/>
    <x v="7"/>
    <x v="3"/>
    <x v="7"/>
    <x v="3"/>
    <x v="3"/>
    <x v="64"/>
    <x v="3"/>
    <x v="0"/>
    <x v="22"/>
    <x v="10"/>
    <x v="0"/>
    <x v="40"/>
    <x v="311"/>
    <x v="105"/>
    <x v="3"/>
    <x v="105"/>
    <x v="7"/>
    <x v="17"/>
    <x v="17"/>
  </r>
  <r>
    <x v="0"/>
    <x v="1"/>
    <x v="49"/>
    <x v="2"/>
    <x v="89"/>
    <x v="2"/>
    <x v="0"/>
    <x v="72"/>
    <x v="17"/>
    <x v="3"/>
    <x v="18"/>
    <x v="9"/>
    <x v="3"/>
    <x v="64"/>
    <x v="3"/>
    <x v="0"/>
    <x v="187"/>
    <x v="21"/>
    <x v="4"/>
    <x v="198"/>
    <x v="72"/>
    <x v="85"/>
    <x v="2"/>
    <x v="42"/>
    <x v="4"/>
    <x v="7"/>
    <x v="7"/>
  </r>
  <r>
    <x v="0"/>
    <x v="1"/>
    <x v="49"/>
    <x v="2"/>
    <x v="89"/>
    <x v="2"/>
    <x v="0"/>
    <x v="72"/>
    <x v="17"/>
    <x v="3"/>
    <x v="18"/>
    <x v="9"/>
    <x v="3"/>
    <x v="64"/>
    <x v="3"/>
    <x v="0"/>
    <x v="187"/>
    <x v="21"/>
    <x v="4"/>
    <x v="198"/>
    <x v="119"/>
    <x v="83"/>
    <x v="2"/>
    <x v="55"/>
    <x v="4"/>
    <x v="16"/>
    <x v="16"/>
  </r>
  <r>
    <x v="0"/>
    <x v="1"/>
    <x v="49"/>
    <x v="2"/>
    <x v="89"/>
    <x v="2"/>
    <x v="0"/>
    <x v="72"/>
    <x v="17"/>
    <x v="3"/>
    <x v="18"/>
    <x v="9"/>
    <x v="3"/>
    <x v="64"/>
    <x v="3"/>
    <x v="0"/>
    <x v="187"/>
    <x v="21"/>
    <x v="4"/>
    <x v="198"/>
    <x v="55"/>
    <x v="4"/>
    <x v="1"/>
    <x v="62"/>
    <x v="1"/>
    <x v="3"/>
    <x v="3"/>
  </r>
  <r>
    <x v="0"/>
    <x v="1"/>
    <x v="49"/>
    <x v="4"/>
    <x v="0"/>
    <x v="2"/>
    <x v="0"/>
    <x v="72"/>
    <x v="17"/>
    <x v="3"/>
    <x v="18"/>
    <x v="9"/>
    <x v="3"/>
    <x v="64"/>
    <x v="3"/>
    <x v="0"/>
    <x v="4"/>
    <x v="0"/>
    <x v="0"/>
    <x v="4"/>
    <x v="311"/>
    <x v="105"/>
    <x v="3"/>
    <x v="105"/>
    <x v="7"/>
    <x v="17"/>
    <x v="17"/>
  </r>
  <r>
    <x v="0"/>
    <x v="1"/>
    <x v="49"/>
    <x v="4"/>
    <x v="89"/>
    <x v="2"/>
    <x v="0"/>
    <x v="72"/>
    <x v="17"/>
    <x v="3"/>
    <x v="18"/>
    <x v="9"/>
    <x v="3"/>
    <x v="64"/>
    <x v="3"/>
    <x v="0"/>
    <x v="187"/>
    <x v="21"/>
    <x v="4"/>
    <x v="198"/>
    <x v="8"/>
    <x v="67"/>
    <x v="2"/>
    <x v="43"/>
    <x v="6"/>
    <x v="7"/>
    <x v="7"/>
  </r>
  <r>
    <x v="0"/>
    <x v="1"/>
    <x v="49"/>
    <x v="4"/>
    <x v="89"/>
    <x v="2"/>
    <x v="0"/>
    <x v="72"/>
    <x v="17"/>
    <x v="3"/>
    <x v="18"/>
    <x v="9"/>
    <x v="3"/>
    <x v="64"/>
    <x v="3"/>
    <x v="0"/>
    <x v="187"/>
    <x v="21"/>
    <x v="4"/>
    <x v="198"/>
    <x v="67"/>
    <x v="12"/>
    <x v="1"/>
    <x v="72"/>
    <x v="4"/>
    <x v="11"/>
    <x v="11"/>
  </r>
  <r>
    <x v="0"/>
    <x v="1"/>
    <x v="49"/>
    <x v="4"/>
    <x v="89"/>
    <x v="2"/>
    <x v="0"/>
    <x v="72"/>
    <x v="17"/>
    <x v="3"/>
    <x v="18"/>
    <x v="9"/>
    <x v="3"/>
    <x v="64"/>
    <x v="3"/>
    <x v="0"/>
    <x v="187"/>
    <x v="21"/>
    <x v="4"/>
    <x v="198"/>
    <x v="7"/>
    <x v="10"/>
    <x v="1"/>
    <x v="93"/>
    <x v="1"/>
    <x v="6"/>
    <x v="6"/>
  </r>
  <r>
    <x v="1"/>
    <x v="4"/>
    <x v="74"/>
    <x v="12"/>
    <x v="89"/>
    <x v="2"/>
    <x v="0"/>
    <x v="72"/>
    <x v="17"/>
    <x v="3"/>
    <x v="18"/>
    <x v="9"/>
    <x v="3"/>
    <x v="64"/>
    <x v="3"/>
    <x v="0"/>
    <x v="187"/>
    <x v="21"/>
    <x v="4"/>
    <x v="198"/>
    <x v="311"/>
    <x v="105"/>
    <x v="3"/>
    <x v="105"/>
    <x v="7"/>
    <x v="17"/>
    <x v="17"/>
  </r>
  <r>
    <x v="1"/>
    <x v="4"/>
    <x v="74"/>
    <x v="12"/>
    <x v="89"/>
    <x v="2"/>
    <x v="0"/>
    <x v="72"/>
    <x v="17"/>
    <x v="3"/>
    <x v="18"/>
    <x v="9"/>
    <x v="3"/>
    <x v="64"/>
    <x v="3"/>
    <x v="0"/>
    <x v="187"/>
    <x v="21"/>
    <x v="4"/>
    <x v="198"/>
    <x v="311"/>
    <x v="105"/>
    <x v="3"/>
    <x v="105"/>
    <x v="7"/>
    <x v="17"/>
    <x v="17"/>
  </r>
  <r>
    <x v="0"/>
    <x v="1"/>
    <x v="0"/>
    <x v="12"/>
    <x v="89"/>
    <x v="2"/>
    <x v="0"/>
    <x v="72"/>
    <x v="17"/>
    <x v="3"/>
    <x v="18"/>
    <x v="9"/>
    <x v="3"/>
    <x v="64"/>
    <x v="3"/>
    <x v="0"/>
    <x v="187"/>
    <x v="21"/>
    <x v="4"/>
    <x v="198"/>
    <x v="311"/>
    <x v="105"/>
    <x v="3"/>
    <x v="105"/>
    <x v="7"/>
    <x v="17"/>
    <x v="17"/>
  </r>
  <r>
    <x v="0"/>
    <x v="1"/>
    <x v="0"/>
    <x v="8"/>
    <x v="85"/>
    <x v="2"/>
    <x v="0"/>
    <x v="72"/>
    <x v="17"/>
    <x v="3"/>
    <x v="18"/>
    <x v="9"/>
    <x v="3"/>
    <x v="64"/>
    <x v="3"/>
    <x v="0"/>
    <x v="174"/>
    <x v="0"/>
    <x v="0"/>
    <x v="183"/>
    <x v="311"/>
    <x v="105"/>
    <x v="3"/>
    <x v="105"/>
    <x v="7"/>
    <x v="17"/>
    <x v="17"/>
  </r>
  <r>
    <x v="0"/>
    <x v="1"/>
    <x v="0"/>
    <x v="8"/>
    <x v="89"/>
    <x v="2"/>
    <x v="0"/>
    <x v="72"/>
    <x v="17"/>
    <x v="3"/>
    <x v="18"/>
    <x v="9"/>
    <x v="3"/>
    <x v="64"/>
    <x v="3"/>
    <x v="0"/>
    <x v="187"/>
    <x v="21"/>
    <x v="4"/>
    <x v="198"/>
    <x v="294"/>
    <x v="82"/>
    <x v="2"/>
    <x v="54"/>
    <x v="4"/>
    <x v="6"/>
    <x v="6"/>
  </r>
  <r>
    <x v="0"/>
    <x v="1"/>
    <x v="0"/>
    <x v="8"/>
    <x v="89"/>
    <x v="2"/>
    <x v="0"/>
    <x v="72"/>
    <x v="17"/>
    <x v="3"/>
    <x v="18"/>
    <x v="9"/>
    <x v="3"/>
    <x v="64"/>
    <x v="3"/>
    <x v="0"/>
    <x v="187"/>
    <x v="21"/>
    <x v="4"/>
    <x v="198"/>
    <x v="294"/>
    <x v="59"/>
    <x v="2"/>
    <x v="18"/>
    <x v="4"/>
    <x v="6"/>
    <x v="6"/>
  </r>
  <r>
    <x v="0"/>
    <x v="1"/>
    <x v="0"/>
    <x v="8"/>
    <x v="89"/>
    <x v="2"/>
    <x v="0"/>
    <x v="72"/>
    <x v="17"/>
    <x v="3"/>
    <x v="18"/>
    <x v="9"/>
    <x v="3"/>
    <x v="64"/>
    <x v="3"/>
    <x v="0"/>
    <x v="187"/>
    <x v="21"/>
    <x v="4"/>
    <x v="198"/>
    <x v="294"/>
    <x v="93"/>
    <x v="2"/>
    <x v="74"/>
    <x v="4"/>
    <x v="6"/>
    <x v="6"/>
  </r>
  <r>
    <x v="0"/>
    <x v="1"/>
    <x v="0"/>
    <x v="8"/>
    <x v="89"/>
    <x v="2"/>
    <x v="0"/>
    <x v="72"/>
    <x v="17"/>
    <x v="3"/>
    <x v="18"/>
    <x v="9"/>
    <x v="3"/>
    <x v="64"/>
    <x v="3"/>
    <x v="0"/>
    <x v="187"/>
    <x v="21"/>
    <x v="4"/>
    <x v="198"/>
    <x v="294"/>
    <x v="16"/>
    <x v="1"/>
    <x v="60"/>
    <x v="4"/>
    <x v="16"/>
    <x v="16"/>
  </r>
  <r>
    <x v="0"/>
    <x v="1"/>
    <x v="0"/>
    <x v="7"/>
    <x v="89"/>
    <x v="2"/>
    <x v="0"/>
    <x v="64"/>
    <x v="17"/>
    <x v="3"/>
    <x v="13"/>
    <x v="9"/>
    <x v="3"/>
    <x v="9"/>
    <x v="3"/>
    <x v="0"/>
    <x v="175"/>
    <x v="0"/>
    <x v="0"/>
    <x v="185"/>
    <x v="311"/>
    <x v="105"/>
    <x v="3"/>
    <x v="105"/>
    <x v="7"/>
    <x v="17"/>
    <x v="17"/>
  </r>
  <r>
    <x v="0"/>
    <x v="1"/>
    <x v="0"/>
    <x v="7"/>
    <x v="89"/>
    <x v="2"/>
    <x v="0"/>
    <x v="72"/>
    <x v="17"/>
    <x v="3"/>
    <x v="18"/>
    <x v="9"/>
    <x v="3"/>
    <x v="64"/>
    <x v="3"/>
    <x v="0"/>
    <x v="187"/>
    <x v="21"/>
    <x v="4"/>
    <x v="198"/>
    <x v="296"/>
    <x v="62"/>
    <x v="2"/>
    <x v="12"/>
    <x v="4"/>
    <x v="3"/>
    <x v="3"/>
  </r>
  <r>
    <x v="0"/>
    <x v="1"/>
    <x v="0"/>
    <x v="7"/>
    <x v="89"/>
    <x v="2"/>
    <x v="0"/>
    <x v="72"/>
    <x v="17"/>
    <x v="3"/>
    <x v="18"/>
    <x v="9"/>
    <x v="3"/>
    <x v="64"/>
    <x v="3"/>
    <x v="0"/>
    <x v="187"/>
    <x v="21"/>
    <x v="4"/>
    <x v="198"/>
    <x v="296"/>
    <x v="57"/>
    <x v="2"/>
    <x v="61"/>
    <x v="4"/>
    <x v="3"/>
    <x v="3"/>
  </r>
  <r>
    <x v="0"/>
    <x v="1"/>
    <x v="0"/>
    <x v="7"/>
    <x v="89"/>
    <x v="2"/>
    <x v="0"/>
    <x v="72"/>
    <x v="17"/>
    <x v="3"/>
    <x v="18"/>
    <x v="9"/>
    <x v="3"/>
    <x v="64"/>
    <x v="3"/>
    <x v="0"/>
    <x v="187"/>
    <x v="21"/>
    <x v="4"/>
    <x v="198"/>
    <x v="296"/>
    <x v="64"/>
    <x v="2"/>
    <x v="2"/>
    <x v="4"/>
    <x v="9"/>
    <x v="9"/>
  </r>
  <r>
    <x v="0"/>
    <x v="1"/>
    <x v="0"/>
    <x v="7"/>
    <x v="89"/>
    <x v="2"/>
    <x v="0"/>
    <x v="72"/>
    <x v="17"/>
    <x v="3"/>
    <x v="18"/>
    <x v="9"/>
    <x v="3"/>
    <x v="64"/>
    <x v="3"/>
    <x v="0"/>
    <x v="187"/>
    <x v="21"/>
    <x v="4"/>
    <x v="198"/>
    <x v="296"/>
    <x v="66"/>
    <x v="2"/>
    <x v="4"/>
    <x v="4"/>
    <x v="9"/>
    <x v="9"/>
  </r>
  <r>
    <x v="0"/>
    <x v="1"/>
    <x v="0"/>
    <x v="7"/>
    <x v="89"/>
    <x v="2"/>
    <x v="0"/>
    <x v="72"/>
    <x v="17"/>
    <x v="3"/>
    <x v="18"/>
    <x v="9"/>
    <x v="3"/>
    <x v="64"/>
    <x v="3"/>
    <x v="0"/>
    <x v="187"/>
    <x v="21"/>
    <x v="4"/>
    <x v="198"/>
    <x v="296"/>
    <x v="95"/>
    <x v="2"/>
    <x v="70"/>
    <x v="4"/>
    <x v="9"/>
    <x v="9"/>
  </r>
  <r>
    <x v="0"/>
    <x v="1"/>
    <x v="0"/>
    <x v="10"/>
    <x v="85"/>
    <x v="2"/>
    <x v="0"/>
    <x v="72"/>
    <x v="17"/>
    <x v="3"/>
    <x v="18"/>
    <x v="9"/>
    <x v="3"/>
    <x v="64"/>
    <x v="3"/>
    <x v="0"/>
    <x v="174"/>
    <x v="0"/>
    <x v="0"/>
    <x v="183"/>
    <x v="311"/>
    <x v="105"/>
    <x v="3"/>
    <x v="105"/>
    <x v="7"/>
    <x v="17"/>
    <x v="17"/>
  </r>
  <r>
    <x v="0"/>
    <x v="1"/>
    <x v="0"/>
    <x v="10"/>
    <x v="89"/>
    <x v="2"/>
    <x v="0"/>
    <x v="72"/>
    <x v="17"/>
    <x v="3"/>
    <x v="18"/>
    <x v="9"/>
    <x v="3"/>
    <x v="64"/>
    <x v="3"/>
    <x v="0"/>
    <x v="187"/>
    <x v="21"/>
    <x v="4"/>
    <x v="198"/>
    <x v="294"/>
    <x v="72"/>
    <x v="2"/>
    <x v="34"/>
    <x v="4"/>
    <x v="4"/>
    <x v="4"/>
  </r>
  <r>
    <x v="0"/>
    <x v="1"/>
    <x v="0"/>
    <x v="10"/>
    <x v="89"/>
    <x v="2"/>
    <x v="0"/>
    <x v="72"/>
    <x v="17"/>
    <x v="3"/>
    <x v="18"/>
    <x v="9"/>
    <x v="3"/>
    <x v="64"/>
    <x v="3"/>
    <x v="0"/>
    <x v="187"/>
    <x v="21"/>
    <x v="4"/>
    <x v="198"/>
    <x v="251"/>
    <x v="29"/>
    <x v="1"/>
    <x v="95"/>
    <x v="1"/>
    <x v="4"/>
    <x v="4"/>
  </r>
  <r>
    <x v="0"/>
    <x v="1"/>
    <x v="0"/>
    <x v="10"/>
    <x v="89"/>
    <x v="2"/>
    <x v="0"/>
    <x v="72"/>
    <x v="17"/>
    <x v="3"/>
    <x v="18"/>
    <x v="9"/>
    <x v="3"/>
    <x v="64"/>
    <x v="3"/>
    <x v="0"/>
    <x v="187"/>
    <x v="21"/>
    <x v="4"/>
    <x v="198"/>
    <x v="294"/>
    <x v="63"/>
    <x v="2"/>
    <x v="3"/>
    <x v="4"/>
    <x v="10"/>
    <x v="10"/>
  </r>
  <r>
    <x v="0"/>
    <x v="1"/>
    <x v="0"/>
    <x v="10"/>
    <x v="89"/>
    <x v="2"/>
    <x v="0"/>
    <x v="72"/>
    <x v="17"/>
    <x v="3"/>
    <x v="18"/>
    <x v="9"/>
    <x v="3"/>
    <x v="64"/>
    <x v="3"/>
    <x v="0"/>
    <x v="187"/>
    <x v="21"/>
    <x v="4"/>
    <x v="198"/>
    <x v="294"/>
    <x v="65"/>
    <x v="2"/>
    <x v="5"/>
    <x v="4"/>
    <x v="10"/>
    <x v="10"/>
  </r>
  <r>
    <x v="0"/>
    <x v="1"/>
    <x v="0"/>
    <x v="10"/>
    <x v="89"/>
    <x v="2"/>
    <x v="0"/>
    <x v="72"/>
    <x v="17"/>
    <x v="3"/>
    <x v="18"/>
    <x v="9"/>
    <x v="3"/>
    <x v="64"/>
    <x v="3"/>
    <x v="0"/>
    <x v="187"/>
    <x v="21"/>
    <x v="4"/>
    <x v="198"/>
    <x v="294"/>
    <x v="94"/>
    <x v="2"/>
    <x v="71"/>
    <x v="4"/>
    <x v="10"/>
    <x v="10"/>
  </r>
  <r>
    <x v="0"/>
    <x v="1"/>
    <x v="0"/>
    <x v="9"/>
    <x v="69"/>
    <x v="2"/>
    <x v="0"/>
    <x v="72"/>
    <x v="17"/>
    <x v="3"/>
    <x v="18"/>
    <x v="9"/>
    <x v="3"/>
    <x v="49"/>
    <x v="3"/>
    <x v="0"/>
    <x v="131"/>
    <x v="0"/>
    <x v="0"/>
    <x v="140"/>
    <x v="311"/>
    <x v="105"/>
    <x v="3"/>
    <x v="105"/>
    <x v="7"/>
    <x v="17"/>
    <x v="17"/>
  </r>
  <r>
    <x v="0"/>
    <x v="1"/>
    <x v="0"/>
    <x v="9"/>
    <x v="89"/>
    <x v="2"/>
    <x v="0"/>
    <x v="72"/>
    <x v="17"/>
    <x v="3"/>
    <x v="18"/>
    <x v="9"/>
    <x v="3"/>
    <x v="64"/>
    <x v="3"/>
    <x v="0"/>
    <x v="187"/>
    <x v="21"/>
    <x v="4"/>
    <x v="198"/>
    <x v="243"/>
    <x v="9"/>
    <x v="1"/>
    <x v="90"/>
    <x v="1"/>
    <x v="3"/>
    <x v="3"/>
  </r>
  <r>
    <x v="0"/>
    <x v="1"/>
    <x v="0"/>
    <x v="2"/>
    <x v="89"/>
    <x v="2"/>
    <x v="0"/>
    <x v="18"/>
    <x v="6"/>
    <x v="0"/>
    <x v="7"/>
    <x v="3"/>
    <x v="1"/>
    <x v="64"/>
    <x v="3"/>
    <x v="0"/>
    <x v="46"/>
    <x v="9"/>
    <x v="2"/>
    <x v="73"/>
    <x v="311"/>
    <x v="105"/>
    <x v="3"/>
    <x v="105"/>
    <x v="7"/>
    <x v="17"/>
    <x v="17"/>
  </r>
  <r>
    <x v="0"/>
    <x v="1"/>
    <x v="0"/>
    <x v="2"/>
    <x v="89"/>
    <x v="2"/>
    <x v="0"/>
    <x v="72"/>
    <x v="17"/>
    <x v="3"/>
    <x v="18"/>
    <x v="9"/>
    <x v="3"/>
    <x v="64"/>
    <x v="3"/>
    <x v="0"/>
    <x v="187"/>
    <x v="21"/>
    <x v="4"/>
    <x v="198"/>
    <x v="139"/>
    <x v="85"/>
    <x v="2"/>
    <x v="42"/>
    <x v="4"/>
    <x v="7"/>
    <x v="7"/>
  </r>
  <r>
    <x v="0"/>
    <x v="1"/>
    <x v="0"/>
    <x v="2"/>
    <x v="89"/>
    <x v="2"/>
    <x v="0"/>
    <x v="72"/>
    <x v="17"/>
    <x v="3"/>
    <x v="18"/>
    <x v="9"/>
    <x v="3"/>
    <x v="64"/>
    <x v="3"/>
    <x v="0"/>
    <x v="187"/>
    <x v="21"/>
    <x v="4"/>
    <x v="198"/>
    <x v="215"/>
    <x v="83"/>
    <x v="2"/>
    <x v="55"/>
    <x v="4"/>
    <x v="16"/>
    <x v="16"/>
  </r>
  <r>
    <x v="0"/>
    <x v="1"/>
    <x v="0"/>
    <x v="2"/>
    <x v="89"/>
    <x v="2"/>
    <x v="0"/>
    <x v="72"/>
    <x v="17"/>
    <x v="3"/>
    <x v="18"/>
    <x v="9"/>
    <x v="3"/>
    <x v="64"/>
    <x v="3"/>
    <x v="0"/>
    <x v="187"/>
    <x v="21"/>
    <x v="4"/>
    <x v="198"/>
    <x v="105"/>
    <x v="4"/>
    <x v="1"/>
    <x v="62"/>
    <x v="1"/>
    <x v="3"/>
    <x v="3"/>
  </r>
  <r>
    <x v="0"/>
    <x v="1"/>
    <x v="0"/>
    <x v="2"/>
    <x v="89"/>
    <x v="2"/>
    <x v="0"/>
    <x v="14"/>
    <x v="17"/>
    <x v="3"/>
    <x v="13"/>
    <x v="9"/>
    <x v="3"/>
    <x v="64"/>
    <x v="3"/>
    <x v="0"/>
    <x v="41"/>
    <x v="0"/>
    <x v="0"/>
    <x v="47"/>
    <x v="311"/>
    <x v="105"/>
    <x v="3"/>
    <x v="105"/>
    <x v="7"/>
    <x v="17"/>
    <x v="17"/>
  </r>
  <r>
    <x v="0"/>
    <x v="1"/>
    <x v="0"/>
    <x v="2"/>
    <x v="89"/>
    <x v="2"/>
    <x v="0"/>
    <x v="72"/>
    <x v="17"/>
    <x v="3"/>
    <x v="18"/>
    <x v="9"/>
    <x v="3"/>
    <x v="64"/>
    <x v="3"/>
    <x v="0"/>
    <x v="187"/>
    <x v="21"/>
    <x v="4"/>
    <x v="198"/>
    <x v="8"/>
    <x v="45"/>
    <x v="1"/>
    <x v="82"/>
    <x v="4"/>
    <x v="7"/>
    <x v="7"/>
  </r>
  <r>
    <x v="0"/>
    <x v="1"/>
    <x v="0"/>
    <x v="2"/>
    <x v="89"/>
    <x v="2"/>
    <x v="0"/>
    <x v="72"/>
    <x v="17"/>
    <x v="3"/>
    <x v="18"/>
    <x v="9"/>
    <x v="3"/>
    <x v="64"/>
    <x v="3"/>
    <x v="0"/>
    <x v="187"/>
    <x v="21"/>
    <x v="4"/>
    <x v="198"/>
    <x v="67"/>
    <x v="89"/>
    <x v="2"/>
    <x v="40"/>
    <x v="4"/>
    <x v="7"/>
    <x v="7"/>
  </r>
  <r>
    <x v="0"/>
    <x v="1"/>
    <x v="0"/>
    <x v="2"/>
    <x v="89"/>
    <x v="2"/>
    <x v="0"/>
    <x v="72"/>
    <x v="17"/>
    <x v="3"/>
    <x v="18"/>
    <x v="9"/>
    <x v="3"/>
    <x v="64"/>
    <x v="3"/>
    <x v="0"/>
    <x v="187"/>
    <x v="21"/>
    <x v="4"/>
    <x v="198"/>
    <x v="7"/>
    <x v="84"/>
    <x v="2"/>
    <x v="57"/>
    <x v="4"/>
    <x v="16"/>
    <x v="16"/>
  </r>
  <r>
    <x v="1"/>
    <x v="4"/>
    <x v="74"/>
    <x v="12"/>
    <x v="89"/>
    <x v="2"/>
    <x v="0"/>
    <x v="72"/>
    <x v="17"/>
    <x v="3"/>
    <x v="18"/>
    <x v="9"/>
    <x v="3"/>
    <x v="64"/>
    <x v="3"/>
    <x v="0"/>
    <x v="187"/>
    <x v="21"/>
    <x v="4"/>
    <x v="198"/>
    <x v="311"/>
    <x v="105"/>
    <x v="3"/>
    <x v="105"/>
    <x v="7"/>
    <x v="17"/>
    <x v="17"/>
  </r>
  <r>
    <x v="1"/>
    <x v="4"/>
    <x v="74"/>
    <x v="12"/>
    <x v="89"/>
    <x v="2"/>
    <x v="0"/>
    <x v="72"/>
    <x v="17"/>
    <x v="3"/>
    <x v="18"/>
    <x v="9"/>
    <x v="3"/>
    <x v="64"/>
    <x v="3"/>
    <x v="0"/>
    <x v="187"/>
    <x v="21"/>
    <x v="4"/>
    <x v="198"/>
    <x v="311"/>
    <x v="105"/>
    <x v="3"/>
    <x v="105"/>
    <x v="7"/>
    <x v="17"/>
    <x v="17"/>
  </r>
  <r>
    <x v="0"/>
    <x v="1"/>
    <x v="19"/>
    <x v="12"/>
    <x v="89"/>
    <x v="2"/>
    <x v="0"/>
    <x v="72"/>
    <x v="17"/>
    <x v="3"/>
    <x v="18"/>
    <x v="9"/>
    <x v="3"/>
    <x v="64"/>
    <x v="3"/>
    <x v="0"/>
    <x v="187"/>
    <x v="21"/>
    <x v="4"/>
    <x v="198"/>
    <x v="311"/>
    <x v="105"/>
    <x v="3"/>
    <x v="105"/>
    <x v="7"/>
    <x v="17"/>
    <x v="17"/>
  </r>
  <r>
    <x v="0"/>
    <x v="1"/>
    <x v="19"/>
    <x v="8"/>
    <x v="18"/>
    <x v="2"/>
    <x v="0"/>
    <x v="72"/>
    <x v="17"/>
    <x v="3"/>
    <x v="18"/>
    <x v="9"/>
    <x v="3"/>
    <x v="64"/>
    <x v="3"/>
    <x v="0"/>
    <x v="45"/>
    <x v="0"/>
    <x v="0"/>
    <x v="51"/>
    <x v="311"/>
    <x v="105"/>
    <x v="3"/>
    <x v="105"/>
    <x v="7"/>
    <x v="17"/>
    <x v="17"/>
  </r>
  <r>
    <x v="0"/>
    <x v="1"/>
    <x v="19"/>
    <x v="8"/>
    <x v="89"/>
    <x v="2"/>
    <x v="0"/>
    <x v="72"/>
    <x v="17"/>
    <x v="3"/>
    <x v="18"/>
    <x v="9"/>
    <x v="3"/>
    <x v="64"/>
    <x v="3"/>
    <x v="0"/>
    <x v="187"/>
    <x v="21"/>
    <x v="4"/>
    <x v="198"/>
    <x v="98"/>
    <x v="82"/>
    <x v="2"/>
    <x v="54"/>
    <x v="4"/>
    <x v="6"/>
    <x v="6"/>
  </r>
  <r>
    <x v="0"/>
    <x v="1"/>
    <x v="19"/>
    <x v="8"/>
    <x v="89"/>
    <x v="2"/>
    <x v="0"/>
    <x v="72"/>
    <x v="17"/>
    <x v="3"/>
    <x v="18"/>
    <x v="9"/>
    <x v="3"/>
    <x v="64"/>
    <x v="3"/>
    <x v="0"/>
    <x v="187"/>
    <x v="21"/>
    <x v="4"/>
    <x v="198"/>
    <x v="98"/>
    <x v="59"/>
    <x v="2"/>
    <x v="18"/>
    <x v="4"/>
    <x v="6"/>
    <x v="6"/>
  </r>
  <r>
    <x v="0"/>
    <x v="1"/>
    <x v="19"/>
    <x v="8"/>
    <x v="89"/>
    <x v="2"/>
    <x v="0"/>
    <x v="72"/>
    <x v="17"/>
    <x v="3"/>
    <x v="18"/>
    <x v="9"/>
    <x v="3"/>
    <x v="64"/>
    <x v="3"/>
    <x v="0"/>
    <x v="187"/>
    <x v="21"/>
    <x v="4"/>
    <x v="198"/>
    <x v="98"/>
    <x v="93"/>
    <x v="2"/>
    <x v="74"/>
    <x v="4"/>
    <x v="6"/>
    <x v="6"/>
  </r>
  <r>
    <x v="0"/>
    <x v="1"/>
    <x v="19"/>
    <x v="8"/>
    <x v="89"/>
    <x v="2"/>
    <x v="0"/>
    <x v="72"/>
    <x v="17"/>
    <x v="3"/>
    <x v="18"/>
    <x v="9"/>
    <x v="3"/>
    <x v="64"/>
    <x v="3"/>
    <x v="0"/>
    <x v="187"/>
    <x v="21"/>
    <x v="4"/>
    <x v="198"/>
    <x v="98"/>
    <x v="16"/>
    <x v="1"/>
    <x v="60"/>
    <x v="4"/>
    <x v="16"/>
    <x v="16"/>
  </r>
  <r>
    <x v="0"/>
    <x v="1"/>
    <x v="19"/>
    <x v="7"/>
    <x v="89"/>
    <x v="2"/>
    <x v="0"/>
    <x v="31"/>
    <x v="17"/>
    <x v="3"/>
    <x v="13"/>
    <x v="9"/>
    <x v="3"/>
    <x v="61"/>
    <x v="3"/>
    <x v="0"/>
    <x v="127"/>
    <x v="0"/>
    <x v="0"/>
    <x v="137"/>
    <x v="311"/>
    <x v="105"/>
    <x v="3"/>
    <x v="105"/>
    <x v="7"/>
    <x v="17"/>
    <x v="17"/>
  </r>
  <r>
    <x v="0"/>
    <x v="1"/>
    <x v="19"/>
    <x v="7"/>
    <x v="89"/>
    <x v="2"/>
    <x v="0"/>
    <x v="72"/>
    <x v="17"/>
    <x v="3"/>
    <x v="18"/>
    <x v="9"/>
    <x v="3"/>
    <x v="64"/>
    <x v="3"/>
    <x v="0"/>
    <x v="187"/>
    <x v="21"/>
    <x v="4"/>
    <x v="198"/>
    <x v="239"/>
    <x v="62"/>
    <x v="2"/>
    <x v="12"/>
    <x v="4"/>
    <x v="3"/>
    <x v="3"/>
  </r>
  <r>
    <x v="0"/>
    <x v="1"/>
    <x v="19"/>
    <x v="7"/>
    <x v="89"/>
    <x v="2"/>
    <x v="0"/>
    <x v="72"/>
    <x v="17"/>
    <x v="3"/>
    <x v="18"/>
    <x v="9"/>
    <x v="3"/>
    <x v="64"/>
    <x v="3"/>
    <x v="0"/>
    <x v="187"/>
    <x v="21"/>
    <x v="4"/>
    <x v="198"/>
    <x v="239"/>
    <x v="57"/>
    <x v="2"/>
    <x v="61"/>
    <x v="4"/>
    <x v="3"/>
    <x v="3"/>
  </r>
  <r>
    <x v="0"/>
    <x v="1"/>
    <x v="19"/>
    <x v="7"/>
    <x v="89"/>
    <x v="2"/>
    <x v="0"/>
    <x v="72"/>
    <x v="17"/>
    <x v="3"/>
    <x v="18"/>
    <x v="9"/>
    <x v="3"/>
    <x v="64"/>
    <x v="3"/>
    <x v="0"/>
    <x v="187"/>
    <x v="21"/>
    <x v="4"/>
    <x v="198"/>
    <x v="239"/>
    <x v="64"/>
    <x v="2"/>
    <x v="2"/>
    <x v="4"/>
    <x v="9"/>
    <x v="9"/>
  </r>
  <r>
    <x v="0"/>
    <x v="1"/>
    <x v="19"/>
    <x v="7"/>
    <x v="89"/>
    <x v="2"/>
    <x v="0"/>
    <x v="72"/>
    <x v="17"/>
    <x v="3"/>
    <x v="18"/>
    <x v="9"/>
    <x v="3"/>
    <x v="64"/>
    <x v="3"/>
    <x v="0"/>
    <x v="187"/>
    <x v="21"/>
    <x v="4"/>
    <x v="198"/>
    <x v="239"/>
    <x v="66"/>
    <x v="2"/>
    <x v="4"/>
    <x v="4"/>
    <x v="9"/>
    <x v="9"/>
  </r>
  <r>
    <x v="0"/>
    <x v="1"/>
    <x v="19"/>
    <x v="7"/>
    <x v="89"/>
    <x v="2"/>
    <x v="0"/>
    <x v="72"/>
    <x v="17"/>
    <x v="3"/>
    <x v="18"/>
    <x v="9"/>
    <x v="3"/>
    <x v="64"/>
    <x v="3"/>
    <x v="0"/>
    <x v="187"/>
    <x v="21"/>
    <x v="4"/>
    <x v="198"/>
    <x v="239"/>
    <x v="95"/>
    <x v="2"/>
    <x v="70"/>
    <x v="4"/>
    <x v="9"/>
    <x v="9"/>
  </r>
  <r>
    <x v="0"/>
    <x v="1"/>
    <x v="19"/>
    <x v="10"/>
    <x v="18"/>
    <x v="2"/>
    <x v="0"/>
    <x v="72"/>
    <x v="17"/>
    <x v="3"/>
    <x v="18"/>
    <x v="9"/>
    <x v="3"/>
    <x v="64"/>
    <x v="3"/>
    <x v="0"/>
    <x v="45"/>
    <x v="0"/>
    <x v="0"/>
    <x v="51"/>
    <x v="311"/>
    <x v="105"/>
    <x v="3"/>
    <x v="105"/>
    <x v="7"/>
    <x v="17"/>
    <x v="17"/>
  </r>
  <r>
    <x v="0"/>
    <x v="1"/>
    <x v="19"/>
    <x v="10"/>
    <x v="89"/>
    <x v="2"/>
    <x v="0"/>
    <x v="72"/>
    <x v="17"/>
    <x v="3"/>
    <x v="18"/>
    <x v="9"/>
    <x v="3"/>
    <x v="64"/>
    <x v="3"/>
    <x v="0"/>
    <x v="187"/>
    <x v="21"/>
    <x v="4"/>
    <x v="198"/>
    <x v="98"/>
    <x v="72"/>
    <x v="2"/>
    <x v="34"/>
    <x v="4"/>
    <x v="4"/>
    <x v="4"/>
  </r>
  <r>
    <x v="0"/>
    <x v="1"/>
    <x v="19"/>
    <x v="10"/>
    <x v="89"/>
    <x v="2"/>
    <x v="0"/>
    <x v="72"/>
    <x v="17"/>
    <x v="3"/>
    <x v="18"/>
    <x v="9"/>
    <x v="3"/>
    <x v="64"/>
    <x v="3"/>
    <x v="0"/>
    <x v="187"/>
    <x v="21"/>
    <x v="4"/>
    <x v="198"/>
    <x v="124"/>
    <x v="29"/>
    <x v="1"/>
    <x v="95"/>
    <x v="1"/>
    <x v="4"/>
    <x v="4"/>
  </r>
  <r>
    <x v="0"/>
    <x v="1"/>
    <x v="19"/>
    <x v="10"/>
    <x v="89"/>
    <x v="2"/>
    <x v="0"/>
    <x v="72"/>
    <x v="17"/>
    <x v="3"/>
    <x v="18"/>
    <x v="9"/>
    <x v="3"/>
    <x v="64"/>
    <x v="3"/>
    <x v="0"/>
    <x v="187"/>
    <x v="21"/>
    <x v="4"/>
    <x v="198"/>
    <x v="98"/>
    <x v="63"/>
    <x v="2"/>
    <x v="3"/>
    <x v="4"/>
    <x v="10"/>
    <x v="10"/>
  </r>
  <r>
    <x v="0"/>
    <x v="1"/>
    <x v="19"/>
    <x v="10"/>
    <x v="89"/>
    <x v="2"/>
    <x v="0"/>
    <x v="72"/>
    <x v="17"/>
    <x v="3"/>
    <x v="18"/>
    <x v="9"/>
    <x v="3"/>
    <x v="64"/>
    <x v="3"/>
    <x v="0"/>
    <x v="187"/>
    <x v="21"/>
    <x v="4"/>
    <x v="198"/>
    <x v="98"/>
    <x v="65"/>
    <x v="2"/>
    <x v="5"/>
    <x v="4"/>
    <x v="10"/>
    <x v="10"/>
  </r>
  <r>
    <x v="0"/>
    <x v="1"/>
    <x v="19"/>
    <x v="10"/>
    <x v="89"/>
    <x v="2"/>
    <x v="0"/>
    <x v="72"/>
    <x v="17"/>
    <x v="3"/>
    <x v="18"/>
    <x v="9"/>
    <x v="3"/>
    <x v="64"/>
    <x v="3"/>
    <x v="0"/>
    <x v="187"/>
    <x v="21"/>
    <x v="4"/>
    <x v="198"/>
    <x v="98"/>
    <x v="94"/>
    <x v="2"/>
    <x v="71"/>
    <x v="4"/>
    <x v="10"/>
    <x v="10"/>
  </r>
  <r>
    <x v="0"/>
    <x v="1"/>
    <x v="19"/>
    <x v="9"/>
    <x v="28"/>
    <x v="2"/>
    <x v="0"/>
    <x v="72"/>
    <x v="17"/>
    <x v="3"/>
    <x v="18"/>
    <x v="9"/>
    <x v="3"/>
    <x v="63"/>
    <x v="3"/>
    <x v="0"/>
    <x v="55"/>
    <x v="0"/>
    <x v="0"/>
    <x v="59"/>
    <x v="311"/>
    <x v="105"/>
    <x v="3"/>
    <x v="105"/>
    <x v="7"/>
    <x v="17"/>
    <x v="17"/>
  </r>
  <r>
    <x v="0"/>
    <x v="1"/>
    <x v="19"/>
    <x v="9"/>
    <x v="89"/>
    <x v="2"/>
    <x v="0"/>
    <x v="72"/>
    <x v="17"/>
    <x v="3"/>
    <x v="18"/>
    <x v="9"/>
    <x v="3"/>
    <x v="64"/>
    <x v="3"/>
    <x v="0"/>
    <x v="187"/>
    <x v="21"/>
    <x v="4"/>
    <x v="198"/>
    <x v="112"/>
    <x v="9"/>
    <x v="1"/>
    <x v="90"/>
    <x v="1"/>
    <x v="3"/>
    <x v="3"/>
  </r>
  <r>
    <x v="0"/>
    <x v="1"/>
    <x v="19"/>
    <x v="2"/>
    <x v="89"/>
    <x v="2"/>
    <x v="0"/>
    <x v="9"/>
    <x v="17"/>
    <x v="3"/>
    <x v="3"/>
    <x v="9"/>
    <x v="3"/>
    <x v="64"/>
    <x v="3"/>
    <x v="0"/>
    <x v="5"/>
    <x v="0"/>
    <x v="0"/>
    <x v="5"/>
    <x v="311"/>
    <x v="105"/>
    <x v="3"/>
    <x v="105"/>
    <x v="7"/>
    <x v="17"/>
    <x v="17"/>
  </r>
  <r>
    <x v="0"/>
    <x v="1"/>
    <x v="19"/>
    <x v="2"/>
    <x v="89"/>
    <x v="2"/>
    <x v="0"/>
    <x v="72"/>
    <x v="17"/>
    <x v="3"/>
    <x v="18"/>
    <x v="9"/>
    <x v="3"/>
    <x v="64"/>
    <x v="3"/>
    <x v="0"/>
    <x v="187"/>
    <x v="21"/>
    <x v="4"/>
    <x v="198"/>
    <x v="11"/>
    <x v="70"/>
    <x v="2"/>
    <x v="41"/>
    <x v="4"/>
    <x v="7"/>
    <x v="7"/>
  </r>
  <r>
    <x v="0"/>
    <x v="1"/>
    <x v="19"/>
    <x v="2"/>
    <x v="89"/>
    <x v="2"/>
    <x v="0"/>
    <x v="72"/>
    <x v="17"/>
    <x v="3"/>
    <x v="18"/>
    <x v="9"/>
    <x v="3"/>
    <x v="64"/>
    <x v="3"/>
    <x v="0"/>
    <x v="187"/>
    <x v="21"/>
    <x v="4"/>
    <x v="198"/>
    <x v="31"/>
    <x v="83"/>
    <x v="2"/>
    <x v="55"/>
    <x v="4"/>
    <x v="16"/>
    <x v="16"/>
  </r>
  <r>
    <x v="0"/>
    <x v="1"/>
    <x v="19"/>
    <x v="2"/>
    <x v="89"/>
    <x v="2"/>
    <x v="0"/>
    <x v="72"/>
    <x v="17"/>
    <x v="3"/>
    <x v="18"/>
    <x v="9"/>
    <x v="3"/>
    <x v="64"/>
    <x v="3"/>
    <x v="0"/>
    <x v="187"/>
    <x v="21"/>
    <x v="4"/>
    <x v="198"/>
    <x v="25"/>
    <x v="4"/>
    <x v="1"/>
    <x v="62"/>
    <x v="1"/>
    <x v="3"/>
    <x v="3"/>
  </r>
  <r>
    <x v="0"/>
    <x v="1"/>
    <x v="19"/>
    <x v="4"/>
    <x v="0"/>
    <x v="2"/>
    <x v="0"/>
    <x v="72"/>
    <x v="17"/>
    <x v="3"/>
    <x v="18"/>
    <x v="9"/>
    <x v="3"/>
    <x v="64"/>
    <x v="3"/>
    <x v="0"/>
    <x v="4"/>
    <x v="0"/>
    <x v="0"/>
    <x v="4"/>
    <x v="311"/>
    <x v="105"/>
    <x v="3"/>
    <x v="105"/>
    <x v="7"/>
    <x v="17"/>
    <x v="17"/>
  </r>
  <r>
    <x v="0"/>
    <x v="1"/>
    <x v="19"/>
    <x v="4"/>
    <x v="89"/>
    <x v="2"/>
    <x v="0"/>
    <x v="72"/>
    <x v="17"/>
    <x v="3"/>
    <x v="18"/>
    <x v="9"/>
    <x v="3"/>
    <x v="64"/>
    <x v="3"/>
    <x v="0"/>
    <x v="187"/>
    <x v="21"/>
    <x v="4"/>
    <x v="198"/>
    <x v="8"/>
    <x v="67"/>
    <x v="2"/>
    <x v="43"/>
    <x v="6"/>
    <x v="7"/>
    <x v="7"/>
  </r>
  <r>
    <x v="0"/>
    <x v="1"/>
    <x v="19"/>
    <x v="4"/>
    <x v="89"/>
    <x v="2"/>
    <x v="0"/>
    <x v="72"/>
    <x v="17"/>
    <x v="3"/>
    <x v="18"/>
    <x v="9"/>
    <x v="3"/>
    <x v="64"/>
    <x v="3"/>
    <x v="0"/>
    <x v="187"/>
    <x v="21"/>
    <x v="4"/>
    <x v="198"/>
    <x v="67"/>
    <x v="12"/>
    <x v="1"/>
    <x v="72"/>
    <x v="4"/>
    <x v="11"/>
    <x v="11"/>
  </r>
  <r>
    <x v="0"/>
    <x v="1"/>
    <x v="19"/>
    <x v="4"/>
    <x v="89"/>
    <x v="2"/>
    <x v="0"/>
    <x v="72"/>
    <x v="17"/>
    <x v="3"/>
    <x v="18"/>
    <x v="9"/>
    <x v="3"/>
    <x v="64"/>
    <x v="3"/>
    <x v="0"/>
    <x v="187"/>
    <x v="21"/>
    <x v="4"/>
    <x v="198"/>
    <x v="7"/>
    <x v="10"/>
    <x v="1"/>
    <x v="93"/>
    <x v="1"/>
    <x v="6"/>
    <x v="6"/>
  </r>
  <r>
    <x v="1"/>
    <x v="4"/>
    <x v="74"/>
    <x v="12"/>
    <x v="89"/>
    <x v="2"/>
    <x v="0"/>
    <x v="72"/>
    <x v="17"/>
    <x v="3"/>
    <x v="18"/>
    <x v="9"/>
    <x v="3"/>
    <x v="64"/>
    <x v="3"/>
    <x v="0"/>
    <x v="187"/>
    <x v="21"/>
    <x v="4"/>
    <x v="198"/>
    <x v="311"/>
    <x v="105"/>
    <x v="3"/>
    <x v="105"/>
    <x v="7"/>
    <x v="17"/>
    <x v="17"/>
  </r>
  <r>
    <x v="1"/>
    <x v="4"/>
    <x v="74"/>
    <x v="12"/>
    <x v="89"/>
    <x v="2"/>
    <x v="0"/>
    <x v="72"/>
    <x v="17"/>
    <x v="3"/>
    <x v="18"/>
    <x v="9"/>
    <x v="3"/>
    <x v="64"/>
    <x v="3"/>
    <x v="0"/>
    <x v="187"/>
    <x v="21"/>
    <x v="4"/>
    <x v="198"/>
    <x v="311"/>
    <x v="105"/>
    <x v="3"/>
    <x v="105"/>
    <x v="7"/>
    <x v="17"/>
    <x v="17"/>
  </r>
  <r>
    <x v="0"/>
    <x v="1"/>
    <x v="64"/>
    <x v="12"/>
    <x v="89"/>
    <x v="2"/>
    <x v="0"/>
    <x v="72"/>
    <x v="17"/>
    <x v="3"/>
    <x v="18"/>
    <x v="9"/>
    <x v="3"/>
    <x v="64"/>
    <x v="3"/>
    <x v="0"/>
    <x v="187"/>
    <x v="21"/>
    <x v="4"/>
    <x v="198"/>
    <x v="311"/>
    <x v="105"/>
    <x v="3"/>
    <x v="105"/>
    <x v="7"/>
    <x v="17"/>
    <x v="17"/>
  </r>
  <r>
    <x v="0"/>
    <x v="1"/>
    <x v="64"/>
    <x v="8"/>
    <x v="19"/>
    <x v="2"/>
    <x v="0"/>
    <x v="72"/>
    <x v="17"/>
    <x v="3"/>
    <x v="18"/>
    <x v="9"/>
    <x v="3"/>
    <x v="64"/>
    <x v="3"/>
    <x v="0"/>
    <x v="47"/>
    <x v="0"/>
    <x v="0"/>
    <x v="52"/>
    <x v="311"/>
    <x v="105"/>
    <x v="3"/>
    <x v="105"/>
    <x v="7"/>
    <x v="17"/>
    <x v="17"/>
  </r>
  <r>
    <x v="0"/>
    <x v="1"/>
    <x v="64"/>
    <x v="8"/>
    <x v="89"/>
    <x v="2"/>
    <x v="0"/>
    <x v="72"/>
    <x v="17"/>
    <x v="3"/>
    <x v="18"/>
    <x v="9"/>
    <x v="3"/>
    <x v="64"/>
    <x v="3"/>
    <x v="0"/>
    <x v="187"/>
    <x v="21"/>
    <x v="4"/>
    <x v="198"/>
    <x v="102"/>
    <x v="82"/>
    <x v="2"/>
    <x v="54"/>
    <x v="4"/>
    <x v="6"/>
    <x v="6"/>
  </r>
  <r>
    <x v="0"/>
    <x v="1"/>
    <x v="64"/>
    <x v="8"/>
    <x v="89"/>
    <x v="2"/>
    <x v="0"/>
    <x v="72"/>
    <x v="17"/>
    <x v="3"/>
    <x v="18"/>
    <x v="9"/>
    <x v="3"/>
    <x v="64"/>
    <x v="3"/>
    <x v="0"/>
    <x v="187"/>
    <x v="21"/>
    <x v="4"/>
    <x v="198"/>
    <x v="102"/>
    <x v="60"/>
    <x v="2"/>
    <x v="17"/>
    <x v="4"/>
    <x v="6"/>
    <x v="6"/>
  </r>
  <r>
    <x v="0"/>
    <x v="1"/>
    <x v="64"/>
    <x v="8"/>
    <x v="89"/>
    <x v="2"/>
    <x v="0"/>
    <x v="72"/>
    <x v="17"/>
    <x v="3"/>
    <x v="18"/>
    <x v="9"/>
    <x v="3"/>
    <x v="64"/>
    <x v="3"/>
    <x v="0"/>
    <x v="187"/>
    <x v="21"/>
    <x v="4"/>
    <x v="198"/>
    <x v="102"/>
    <x v="73"/>
    <x v="2"/>
    <x v="38"/>
    <x v="4"/>
    <x v="2"/>
    <x v="2"/>
  </r>
  <r>
    <x v="0"/>
    <x v="1"/>
    <x v="64"/>
    <x v="8"/>
    <x v="89"/>
    <x v="2"/>
    <x v="0"/>
    <x v="72"/>
    <x v="17"/>
    <x v="3"/>
    <x v="18"/>
    <x v="9"/>
    <x v="3"/>
    <x v="64"/>
    <x v="3"/>
    <x v="0"/>
    <x v="187"/>
    <x v="21"/>
    <x v="4"/>
    <x v="198"/>
    <x v="102"/>
    <x v="48"/>
    <x v="1"/>
    <x v="88"/>
    <x v="4"/>
    <x v="6"/>
    <x v="6"/>
  </r>
  <r>
    <x v="0"/>
    <x v="1"/>
    <x v="64"/>
    <x v="8"/>
    <x v="89"/>
    <x v="2"/>
    <x v="0"/>
    <x v="72"/>
    <x v="17"/>
    <x v="3"/>
    <x v="18"/>
    <x v="9"/>
    <x v="3"/>
    <x v="64"/>
    <x v="3"/>
    <x v="0"/>
    <x v="187"/>
    <x v="21"/>
    <x v="4"/>
    <x v="198"/>
    <x v="102"/>
    <x v="80"/>
    <x v="2"/>
    <x v="56"/>
    <x v="4"/>
    <x v="16"/>
    <x v="16"/>
  </r>
  <r>
    <x v="0"/>
    <x v="1"/>
    <x v="64"/>
    <x v="7"/>
    <x v="89"/>
    <x v="2"/>
    <x v="0"/>
    <x v="32"/>
    <x v="17"/>
    <x v="3"/>
    <x v="13"/>
    <x v="9"/>
    <x v="3"/>
    <x v="55"/>
    <x v="3"/>
    <x v="0"/>
    <x v="124"/>
    <x v="0"/>
    <x v="0"/>
    <x v="134"/>
    <x v="311"/>
    <x v="105"/>
    <x v="3"/>
    <x v="105"/>
    <x v="7"/>
    <x v="17"/>
    <x v="17"/>
  </r>
  <r>
    <x v="0"/>
    <x v="1"/>
    <x v="64"/>
    <x v="7"/>
    <x v="89"/>
    <x v="2"/>
    <x v="0"/>
    <x v="72"/>
    <x v="17"/>
    <x v="3"/>
    <x v="18"/>
    <x v="9"/>
    <x v="3"/>
    <x v="64"/>
    <x v="3"/>
    <x v="0"/>
    <x v="187"/>
    <x v="21"/>
    <x v="4"/>
    <x v="198"/>
    <x v="236"/>
    <x v="62"/>
    <x v="2"/>
    <x v="12"/>
    <x v="4"/>
    <x v="3"/>
    <x v="3"/>
  </r>
  <r>
    <x v="0"/>
    <x v="1"/>
    <x v="64"/>
    <x v="7"/>
    <x v="89"/>
    <x v="2"/>
    <x v="0"/>
    <x v="72"/>
    <x v="17"/>
    <x v="3"/>
    <x v="18"/>
    <x v="9"/>
    <x v="3"/>
    <x v="64"/>
    <x v="3"/>
    <x v="0"/>
    <x v="187"/>
    <x v="21"/>
    <x v="4"/>
    <x v="198"/>
    <x v="236"/>
    <x v="58"/>
    <x v="2"/>
    <x v="26"/>
    <x v="4"/>
    <x v="3"/>
    <x v="3"/>
  </r>
  <r>
    <x v="0"/>
    <x v="1"/>
    <x v="64"/>
    <x v="7"/>
    <x v="89"/>
    <x v="2"/>
    <x v="0"/>
    <x v="72"/>
    <x v="17"/>
    <x v="3"/>
    <x v="18"/>
    <x v="9"/>
    <x v="3"/>
    <x v="64"/>
    <x v="3"/>
    <x v="0"/>
    <x v="187"/>
    <x v="21"/>
    <x v="4"/>
    <x v="198"/>
    <x v="127"/>
    <x v="75"/>
    <x v="2"/>
    <x v="102"/>
    <x v="1"/>
    <x v="2"/>
    <x v="2"/>
  </r>
  <r>
    <x v="0"/>
    <x v="1"/>
    <x v="64"/>
    <x v="7"/>
    <x v="89"/>
    <x v="2"/>
    <x v="0"/>
    <x v="72"/>
    <x v="17"/>
    <x v="3"/>
    <x v="18"/>
    <x v="9"/>
    <x v="3"/>
    <x v="64"/>
    <x v="3"/>
    <x v="0"/>
    <x v="187"/>
    <x v="21"/>
    <x v="4"/>
    <x v="198"/>
    <x v="89"/>
    <x v="73"/>
    <x v="2"/>
    <x v="38"/>
    <x v="4"/>
    <x v="2"/>
    <x v="2"/>
  </r>
  <r>
    <x v="0"/>
    <x v="1"/>
    <x v="64"/>
    <x v="7"/>
    <x v="89"/>
    <x v="2"/>
    <x v="0"/>
    <x v="72"/>
    <x v="17"/>
    <x v="3"/>
    <x v="18"/>
    <x v="9"/>
    <x v="3"/>
    <x v="64"/>
    <x v="3"/>
    <x v="0"/>
    <x v="187"/>
    <x v="21"/>
    <x v="4"/>
    <x v="198"/>
    <x v="236"/>
    <x v="38"/>
    <x v="1"/>
    <x v="87"/>
    <x v="4"/>
    <x v="3"/>
    <x v="3"/>
  </r>
  <r>
    <x v="0"/>
    <x v="1"/>
    <x v="64"/>
    <x v="7"/>
    <x v="89"/>
    <x v="2"/>
    <x v="0"/>
    <x v="72"/>
    <x v="17"/>
    <x v="3"/>
    <x v="18"/>
    <x v="9"/>
    <x v="3"/>
    <x v="64"/>
    <x v="3"/>
    <x v="0"/>
    <x v="187"/>
    <x v="21"/>
    <x v="4"/>
    <x v="198"/>
    <x v="236"/>
    <x v="81"/>
    <x v="2"/>
    <x v="59"/>
    <x v="4"/>
    <x v="16"/>
    <x v="16"/>
  </r>
  <r>
    <x v="0"/>
    <x v="1"/>
    <x v="64"/>
    <x v="10"/>
    <x v="19"/>
    <x v="2"/>
    <x v="0"/>
    <x v="72"/>
    <x v="17"/>
    <x v="3"/>
    <x v="18"/>
    <x v="9"/>
    <x v="3"/>
    <x v="64"/>
    <x v="3"/>
    <x v="0"/>
    <x v="47"/>
    <x v="0"/>
    <x v="0"/>
    <x v="52"/>
    <x v="311"/>
    <x v="105"/>
    <x v="3"/>
    <x v="105"/>
    <x v="7"/>
    <x v="17"/>
    <x v="17"/>
  </r>
  <r>
    <x v="0"/>
    <x v="1"/>
    <x v="64"/>
    <x v="10"/>
    <x v="89"/>
    <x v="2"/>
    <x v="0"/>
    <x v="72"/>
    <x v="17"/>
    <x v="3"/>
    <x v="18"/>
    <x v="9"/>
    <x v="3"/>
    <x v="64"/>
    <x v="3"/>
    <x v="0"/>
    <x v="187"/>
    <x v="21"/>
    <x v="4"/>
    <x v="198"/>
    <x v="102"/>
    <x v="72"/>
    <x v="2"/>
    <x v="34"/>
    <x v="4"/>
    <x v="4"/>
    <x v="4"/>
  </r>
  <r>
    <x v="0"/>
    <x v="1"/>
    <x v="64"/>
    <x v="10"/>
    <x v="89"/>
    <x v="2"/>
    <x v="0"/>
    <x v="72"/>
    <x v="17"/>
    <x v="3"/>
    <x v="18"/>
    <x v="9"/>
    <x v="3"/>
    <x v="64"/>
    <x v="3"/>
    <x v="0"/>
    <x v="187"/>
    <x v="21"/>
    <x v="4"/>
    <x v="198"/>
    <x v="127"/>
    <x v="29"/>
    <x v="1"/>
    <x v="95"/>
    <x v="1"/>
    <x v="4"/>
    <x v="4"/>
  </r>
  <r>
    <x v="0"/>
    <x v="1"/>
    <x v="64"/>
    <x v="10"/>
    <x v="89"/>
    <x v="2"/>
    <x v="0"/>
    <x v="72"/>
    <x v="17"/>
    <x v="3"/>
    <x v="18"/>
    <x v="9"/>
    <x v="3"/>
    <x v="64"/>
    <x v="3"/>
    <x v="0"/>
    <x v="187"/>
    <x v="21"/>
    <x v="4"/>
    <x v="198"/>
    <x v="102"/>
    <x v="63"/>
    <x v="2"/>
    <x v="3"/>
    <x v="4"/>
    <x v="10"/>
    <x v="10"/>
  </r>
  <r>
    <x v="0"/>
    <x v="1"/>
    <x v="64"/>
    <x v="10"/>
    <x v="89"/>
    <x v="2"/>
    <x v="0"/>
    <x v="72"/>
    <x v="17"/>
    <x v="3"/>
    <x v="18"/>
    <x v="9"/>
    <x v="3"/>
    <x v="64"/>
    <x v="3"/>
    <x v="0"/>
    <x v="187"/>
    <x v="21"/>
    <x v="4"/>
    <x v="198"/>
    <x v="102"/>
    <x v="65"/>
    <x v="2"/>
    <x v="5"/>
    <x v="4"/>
    <x v="10"/>
    <x v="10"/>
  </r>
  <r>
    <x v="0"/>
    <x v="1"/>
    <x v="64"/>
    <x v="10"/>
    <x v="89"/>
    <x v="2"/>
    <x v="0"/>
    <x v="72"/>
    <x v="17"/>
    <x v="3"/>
    <x v="18"/>
    <x v="9"/>
    <x v="3"/>
    <x v="64"/>
    <x v="3"/>
    <x v="0"/>
    <x v="187"/>
    <x v="21"/>
    <x v="4"/>
    <x v="198"/>
    <x v="102"/>
    <x v="94"/>
    <x v="2"/>
    <x v="71"/>
    <x v="4"/>
    <x v="10"/>
    <x v="10"/>
  </r>
  <r>
    <x v="0"/>
    <x v="1"/>
    <x v="64"/>
    <x v="4"/>
    <x v="0"/>
    <x v="2"/>
    <x v="0"/>
    <x v="72"/>
    <x v="17"/>
    <x v="3"/>
    <x v="18"/>
    <x v="9"/>
    <x v="3"/>
    <x v="64"/>
    <x v="3"/>
    <x v="0"/>
    <x v="4"/>
    <x v="0"/>
    <x v="0"/>
    <x v="4"/>
    <x v="311"/>
    <x v="105"/>
    <x v="3"/>
    <x v="105"/>
    <x v="7"/>
    <x v="17"/>
    <x v="17"/>
  </r>
  <r>
    <x v="0"/>
    <x v="1"/>
    <x v="64"/>
    <x v="4"/>
    <x v="89"/>
    <x v="2"/>
    <x v="0"/>
    <x v="72"/>
    <x v="17"/>
    <x v="3"/>
    <x v="18"/>
    <x v="9"/>
    <x v="3"/>
    <x v="64"/>
    <x v="3"/>
    <x v="0"/>
    <x v="187"/>
    <x v="21"/>
    <x v="4"/>
    <x v="198"/>
    <x v="24"/>
    <x v="27"/>
    <x v="1"/>
    <x v="77"/>
    <x v="6"/>
    <x v="7"/>
    <x v="7"/>
  </r>
  <r>
    <x v="0"/>
    <x v="1"/>
    <x v="64"/>
    <x v="4"/>
    <x v="89"/>
    <x v="2"/>
    <x v="0"/>
    <x v="72"/>
    <x v="17"/>
    <x v="3"/>
    <x v="18"/>
    <x v="9"/>
    <x v="3"/>
    <x v="64"/>
    <x v="3"/>
    <x v="0"/>
    <x v="187"/>
    <x v="21"/>
    <x v="4"/>
    <x v="198"/>
    <x v="8"/>
    <x v="67"/>
    <x v="2"/>
    <x v="43"/>
    <x v="6"/>
    <x v="7"/>
    <x v="7"/>
  </r>
  <r>
    <x v="0"/>
    <x v="1"/>
    <x v="64"/>
    <x v="4"/>
    <x v="89"/>
    <x v="2"/>
    <x v="0"/>
    <x v="72"/>
    <x v="17"/>
    <x v="3"/>
    <x v="18"/>
    <x v="9"/>
    <x v="3"/>
    <x v="64"/>
    <x v="3"/>
    <x v="0"/>
    <x v="187"/>
    <x v="21"/>
    <x v="4"/>
    <x v="198"/>
    <x v="67"/>
    <x v="12"/>
    <x v="1"/>
    <x v="72"/>
    <x v="4"/>
    <x v="11"/>
    <x v="11"/>
  </r>
  <r>
    <x v="0"/>
    <x v="1"/>
    <x v="64"/>
    <x v="4"/>
    <x v="89"/>
    <x v="2"/>
    <x v="0"/>
    <x v="72"/>
    <x v="17"/>
    <x v="3"/>
    <x v="18"/>
    <x v="9"/>
    <x v="3"/>
    <x v="64"/>
    <x v="3"/>
    <x v="0"/>
    <x v="187"/>
    <x v="21"/>
    <x v="4"/>
    <x v="198"/>
    <x v="7"/>
    <x v="11"/>
    <x v="1"/>
    <x v="94"/>
    <x v="1"/>
    <x v="6"/>
    <x v="6"/>
  </r>
  <r>
    <x v="0"/>
    <x v="1"/>
    <x v="64"/>
    <x v="2"/>
    <x v="89"/>
    <x v="2"/>
    <x v="0"/>
    <x v="9"/>
    <x v="17"/>
    <x v="3"/>
    <x v="3"/>
    <x v="9"/>
    <x v="3"/>
    <x v="64"/>
    <x v="3"/>
    <x v="0"/>
    <x v="5"/>
    <x v="0"/>
    <x v="0"/>
    <x v="5"/>
    <x v="311"/>
    <x v="105"/>
    <x v="3"/>
    <x v="105"/>
    <x v="7"/>
    <x v="17"/>
    <x v="17"/>
  </r>
  <r>
    <x v="0"/>
    <x v="1"/>
    <x v="64"/>
    <x v="2"/>
    <x v="89"/>
    <x v="2"/>
    <x v="0"/>
    <x v="72"/>
    <x v="17"/>
    <x v="3"/>
    <x v="18"/>
    <x v="9"/>
    <x v="3"/>
    <x v="64"/>
    <x v="3"/>
    <x v="0"/>
    <x v="187"/>
    <x v="21"/>
    <x v="4"/>
    <x v="198"/>
    <x v="11"/>
    <x v="70"/>
    <x v="2"/>
    <x v="41"/>
    <x v="4"/>
    <x v="7"/>
    <x v="7"/>
  </r>
  <r>
    <x v="0"/>
    <x v="1"/>
    <x v="64"/>
    <x v="2"/>
    <x v="89"/>
    <x v="2"/>
    <x v="0"/>
    <x v="72"/>
    <x v="17"/>
    <x v="3"/>
    <x v="18"/>
    <x v="9"/>
    <x v="3"/>
    <x v="64"/>
    <x v="3"/>
    <x v="0"/>
    <x v="187"/>
    <x v="21"/>
    <x v="4"/>
    <x v="198"/>
    <x v="31"/>
    <x v="83"/>
    <x v="2"/>
    <x v="55"/>
    <x v="4"/>
    <x v="16"/>
    <x v="16"/>
  </r>
  <r>
    <x v="0"/>
    <x v="1"/>
    <x v="64"/>
    <x v="2"/>
    <x v="89"/>
    <x v="2"/>
    <x v="0"/>
    <x v="72"/>
    <x v="17"/>
    <x v="3"/>
    <x v="18"/>
    <x v="9"/>
    <x v="3"/>
    <x v="64"/>
    <x v="3"/>
    <x v="0"/>
    <x v="187"/>
    <x v="21"/>
    <x v="4"/>
    <x v="198"/>
    <x v="25"/>
    <x v="4"/>
    <x v="1"/>
    <x v="62"/>
    <x v="1"/>
    <x v="3"/>
    <x v="3"/>
  </r>
  <r>
    <x v="0"/>
    <x v="1"/>
    <x v="64"/>
    <x v="0"/>
    <x v="0"/>
    <x v="2"/>
    <x v="0"/>
    <x v="72"/>
    <x v="17"/>
    <x v="3"/>
    <x v="18"/>
    <x v="9"/>
    <x v="3"/>
    <x v="64"/>
    <x v="3"/>
    <x v="0"/>
    <x v="4"/>
    <x v="0"/>
    <x v="0"/>
    <x v="4"/>
    <x v="311"/>
    <x v="105"/>
    <x v="3"/>
    <x v="105"/>
    <x v="7"/>
    <x v="17"/>
    <x v="17"/>
  </r>
  <r>
    <x v="0"/>
    <x v="1"/>
    <x v="64"/>
    <x v="0"/>
    <x v="89"/>
    <x v="2"/>
    <x v="0"/>
    <x v="72"/>
    <x v="17"/>
    <x v="3"/>
    <x v="18"/>
    <x v="9"/>
    <x v="3"/>
    <x v="64"/>
    <x v="3"/>
    <x v="0"/>
    <x v="187"/>
    <x v="21"/>
    <x v="4"/>
    <x v="198"/>
    <x v="8"/>
    <x v="102"/>
    <x v="0"/>
    <x v="45"/>
    <x v="0"/>
    <x v="14"/>
    <x v="14"/>
  </r>
  <r>
    <x v="0"/>
    <x v="1"/>
    <x v="64"/>
    <x v="0"/>
    <x v="89"/>
    <x v="2"/>
    <x v="0"/>
    <x v="72"/>
    <x v="17"/>
    <x v="3"/>
    <x v="18"/>
    <x v="9"/>
    <x v="3"/>
    <x v="64"/>
    <x v="3"/>
    <x v="0"/>
    <x v="187"/>
    <x v="21"/>
    <x v="4"/>
    <x v="198"/>
    <x v="8"/>
    <x v="40"/>
    <x v="1"/>
    <x v="104"/>
    <x v="6"/>
    <x v="14"/>
    <x v="14"/>
  </r>
  <r>
    <x v="0"/>
    <x v="1"/>
    <x v="64"/>
    <x v="0"/>
    <x v="89"/>
    <x v="2"/>
    <x v="0"/>
    <x v="72"/>
    <x v="17"/>
    <x v="3"/>
    <x v="18"/>
    <x v="9"/>
    <x v="3"/>
    <x v="64"/>
    <x v="3"/>
    <x v="0"/>
    <x v="187"/>
    <x v="21"/>
    <x v="4"/>
    <x v="198"/>
    <x v="8"/>
    <x v="30"/>
    <x v="1"/>
    <x v="25"/>
    <x v="6"/>
    <x v="14"/>
    <x v="14"/>
  </r>
  <r>
    <x v="0"/>
    <x v="1"/>
    <x v="64"/>
    <x v="0"/>
    <x v="89"/>
    <x v="2"/>
    <x v="0"/>
    <x v="72"/>
    <x v="17"/>
    <x v="3"/>
    <x v="18"/>
    <x v="9"/>
    <x v="3"/>
    <x v="64"/>
    <x v="3"/>
    <x v="0"/>
    <x v="187"/>
    <x v="21"/>
    <x v="4"/>
    <x v="198"/>
    <x v="8"/>
    <x v="28"/>
    <x v="1"/>
    <x v="1"/>
    <x v="6"/>
    <x v="14"/>
    <x v="14"/>
  </r>
  <r>
    <x v="0"/>
    <x v="1"/>
    <x v="64"/>
    <x v="0"/>
    <x v="89"/>
    <x v="2"/>
    <x v="0"/>
    <x v="72"/>
    <x v="17"/>
    <x v="3"/>
    <x v="18"/>
    <x v="9"/>
    <x v="3"/>
    <x v="64"/>
    <x v="3"/>
    <x v="0"/>
    <x v="187"/>
    <x v="21"/>
    <x v="4"/>
    <x v="198"/>
    <x v="8"/>
    <x v="6"/>
    <x v="1"/>
    <x v="80"/>
    <x v="6"/>
    <x v="14"/>
    <x v="14"/>
  </r>
  <r>
    <x v="0"/>
    <x v="1"/>
    <x v="64"/>
    <x v="0"/>
    <x v="89"/>
    <x v="2"/>
    <x v="0"/>
    <x v="72"/>
    <x v="17"/>
    <x v="3"/>
    <x v="18"/>
    <x v="9"/>
    <x v="3"/>
    <x v="64"/>
    <x v="3"/>
    <x v="0"/>
    <x v="187"/>
    <x v="21"/>
    <x v="4"/>
    <x v="198"/>
    <x v="8"/>
    <x v="5"/>
    <x v="1"/>
    <x v="81"/>
    <x v="6"/>
    <x v="14"/>
    <x v="14"/>
  </r>
  <r>
    <x v="0"/>
    <x v="1"/>
    <x v="64"/>
    <x v="0"/>
    <x v="89"/>
    <x v="2"/>
    <x v="0"/>
    <x v="72"/>
    <x v="17"/>
    <x v="3"/>
    <x v="18"/>
    <x v="9"/>
    <x v="3"/>
    <x v="64"/>
    <x v="3"/>
    <x v="0"/>
    <x v="187"/>
    <x v="21"/>
    <x v="4"/>
    <x v="198"/>
    <x v="8"/>
    <x v="46"/>
    <x v="1"/>
    <x v="21"/>
    <x v="6"/>
    <x v="14"/>
    <x v="14"/>
  </r>
  <r>
    <x v="0"/>
    <x v="1"/>
    <x v="64"/>
    <x v="11"/>
    <x v="89"/>
    <x v="2"/>
    <x v="0"/>
    <x v="2"/>
    <x v="17"/>
    <x v="3"/>
    <x v="5"/>
    <x v="9"/>
    <x v="3"/>
    <x v="64"/>
    <x v="3"/>
    <x v="0"/>
    <x v="4"/>
    <x v="0"/>
    <x v="0"/>
    <x v="4"/>
    <x v="311"/>
    <x v="105"/>
    <x v="3"/>
    <x v="105"/>
    <x v="7"/>
    <x v="17"/>
    <x v="17"/>
  </r>
  <r>
    <x v="0"/>
    <x v="1"/>
    <x v="64"/>
    <x v="11"/>
    <x v="89"/>
    <x v="2"/>
    <x v="0"/>
    <x v="72"/>
    <x v="17"/>
    <x v="3"/>
    <x v="18"/>
    <x v="9"/>
    <x v="3"/>
    <x v="64"/>
    <x v="3"/>
    <x v="0"/>
    <x v="187"/>
    <x v="21"/>
    <x v="4"/>
    <x v="198"/>
    <x v="8"/>
    <x v="2"/>
    <x v="1"/>
    <x v="28"/>
    <x v="4"/>
    <x v="7"/>
    <x v="7"/>
  </r>
  <r>
    <x v="0"/>
    <x v="1"/>
    <x v="64"/>
    <x v="6"/>
    <x v="89"/>
    <x v="2"/>
    <x v="0"/>
    <x v="7"/>
    <x v="9"/>
    <x v="3"/>
    <x v="9"/>
    <x v="4"/>
    <x v="3"/>
    <x v="64"/>
    <x v="1"/>
    <x v="0"/>
    <x v="26"/>
    <x v="6"/>
    <x v="0"/>
    <x v="37"/>
    <x v="311"/>
    <x v="105"/>
    <x v="3"/>
    <x v="105"/>
    <x v="7"/>
    <x v="17"/>
    <x v="17"/>
  </r>
  <r>
    <x v="0"/>
    <x v="1"/>
    <x v="64"/>
    <x v="6"/>
    <x v="89"/>
    <x v="2"/>
    <x v="0"/>
    <x v="72"/>
    <x v="17"/>
    <x v="3"/>
    <x v="18"/>
    <x v="9"/>
    <x v="3"/>
    <x v="64"/>
    <x v="3"/>
    <x v="0"/>
    <x v="187"/>
    <x v="21"/>
    <x v="4"/>
    <x v="198"/>
    <x v="63"/>
    <x v="0"/>
    <x v="1"/>
    <x v="23"/>
    <x v="4"/>
    <x v="14"/>
    <x v="14"/>
  </r>
  <r>
    <x v="1"/>
    <x v="4"/>
    <x v="74"/>
    <x v="12"/>
    <x v="89"/>
    <x v="2"/>
    <x v="0"/>
    <x v="72"/>
    <x v="17"/>
    <x v="3"/>
    <x v="18"/>
    <x v="9"/>
    <x v="3"/>
    <x v="64"/>
    <x v="3"/>
    <x v="0"/>
    <x v="187"/>
    <x v="21"/>
    <x v="4"/>
    <x v="198"/>
    <x v="311"/>
    <x v="105"/>
    <x v="3"/>
    <x v="105"/>
    <x v="7"/>
    <x v="17"/>
    <x v="17"/>
  </r>
  <r>
    <x v="1"/>
    <x v="4"/>
    <x v="74"/>
    <x v="12"/>
    <x v="89"/>
    <x v="2"/>
    <x v="0"/>
    <x v="72"/>
    <x v="17"/>
    <x v="3"/>
    <x v="18"/>
    <x v="9"/>
    <x v="3"/>
    <x v="64"/>
    <x v="3"/>
    <x v="0"/>
    <x v="187"/>
    <x v="21"/>
    <x v="4"/>
    <x v="198"/>
    <x v="311"/>
    <x v="105"/>
    <x v="3"/>
    <x v="105"/>
    <x v="7"/>
    <x v="17"/>
    <x v="17"/>
  </r>
  <r>
    <x v="0"/>
    <x v="1"/>
    <x v="63"/>
    <x v="12"/>
    <x v="89"/>
    <x v="2"/>
    <x v="0"/>
    <x v="72"/>
    <x v="17"/>
    <x v="3"/>
    <x v="18"/>
    <x v="9"/>
    <x v="3"/>
    <x v="64"/>
    <x v="3"/>
    <x v="0"/>
    <x v="187"/>
    <x v="21"/>
    <x v="4"/>
    <x v="198"/>
    <x v="311"/>
    <x v="105"/>
    <x v="3"/>
    <x v="105"/>
    <x v="7"/>
    <x v="17"/>
    <x v="17"/>
  </r>
  <r>
    <x v="0"/>
    <x v="1"/>
    <x v="63"/>
    <x v="8"/>
    <x v="19"/>
    <x v="2"/>
    <x v="0"/>
    <x v="72"/>
    <x v="17"/>
    <x v="3"/>
    <x v="18"/>
    <x v="9"/>
    <x v="3"/>
    <x v="64"/>
    <x v="3"/>
    <x v="0"/>
    <x v="47"/>
    <x v="0"/>
    <x v="0"/>
    <x v="52"/>
    <x v="311"/>
    <x v="105"/>
    <x v="3"/>
    <x v="105"/>
    <x v="7"/>
    <x v="17"/>
    <x v="17"/>
  </r>
  <r>
    <x v="0"/>
    <x v="1"/>
    <x v="63"/>
    <x v="8"/>
    <x v="89"/>
    <x v="2"/>
    <x v="0"/>
    <x v="72"/>
    <x v="17"/>
    <x v="3"/>
    <x v="18"/>
    <x v="9"/>
    <x v="3"/>
    <x v="64"/>
    <x v="3"/>
    <x v="0"/>
    <x v="187"/>
    <x v="21"/>
    <x v="4"/>
    <x v="198"/>
    <x v="102"/>
    <x v="82"/>
    <x v="2"/>
    <x v="54"/>
    <x v="4"/>
    <x v="6"/>
    <x v="6"/>
  </r>
  <r>
    <x v="0"/>
    <x v="1"/>
    <x v="63"/>
    <x v="8"/>
    <x v="89"/>
    <x v="2"/>
    <x v="0"/>
    <x v="72"/>
    <x v="17"/>
    <x v="3"/>
    <x v="18"/>
    <x v="9"/>
    <x v="3"/>
    <x v="64"/>
    <x v="3"/>
    <x v="0"/>
    <x v="187"/>
    <x v="21"/>
    <x v="4"/>
    <x v="198"/>
    <x v="102"/>
    <x v="60"/>
    <x v="2"/>
    <x v="17"/>
    <x v="4"/>
    <x v="6"/>
    <x v="6"/>
  </r>
  <r>
    <x v="0"/>
    <x v="1"/>
    <x v="63"/>
    <x v="8"/>
    <x v="89"/>
    <x v="2"/>
    <x v="0"/>
    <x v="72"/>
    <x v="17"/>
    <x v="3"/>
    <x v="18"/>
    <x v="9"/>
    <x v="3"/>
    <x v="64"/>
    <x v="3"/>
    <x v="0"/>
    <x v="187"/>
    <x v="21"/>
    <x v="4"/>
    <x v="198"/>
    <x v="102"/>
    <x v="73"/>
    <x v="2"/>
    <x v="38"/>
    <x v="4"/>
    <x v="2"/>
    <x v="2"/>
  </r>
  <r>
    <x v="0"/>
    <x v="1"/>
    <x v="63"/>
    <x v="8"/>
    <x v="89"/>
    <x v="2"/>
    <x v="0"/>
    <x v="72"/>
    <x v="17"/>
    <x v="3"/>
    <x v="18"/>
    <x v="9"/>
    <x v="3"/>
    <x v="64"/>
    <x v="3"/>
    <x v="0"/>
    <x v="187"/>
    <x v="21"/>
    <x v="4"/>
    <x v="198"/>
    <x v="102"/>
    <x v="48"/>
    <x v="1"/>
    <x v="88"/>
    <x v="4"/>
    <x v="6"/>
    <x v="6"/>
  </r>
  <r>
    <x v="0"/>
    <x v="1"/>
    <x v="63"/>
    <x v="8"/>
    <x v="89"/>
    <x v="2"/>
    <x v="0"/>
    <x v="72"/>
    <x v="17"/>
    <x v="3"/>
    <x v="18"/>
    <x v="9"/>
    <x v="3"/>
    <x v="64"/>
    <x v="3"/>
    <x v="0"/>
    <x v="187"/>
    <x v="21"/>
    <x v="4"/>
    <x v="198"/>
    <x v="102"/>
    <x v="80"/>
    <x v="2"/>
    <x v="56"/>
    <x v="4"/>
    <x v="16"/>
    <x v="16"/>
  </r>
  <r>
    <x v="0"/>
    <x v="1"/>
    <x v="63"/>
    <x v="7"/>
    <x v="89"/>
    <x v="2"/>
    <x v="0"/>
    <x v="32"/>
    <x v="17"/>
    <x v="3"/>
    <x v="13"/>
    <x v="9"/>
    <x v="3"/>
    <x v="55"/>
    <x v="3"/>
    <x v="0"/>
    <x v="124"/>
    <x v="0"/>
    <x v="0"/>
    <x v="134"/>
    <x v="311"/>
    <x v="105"/>
    <x v="3"/>
    <x v="105"/>
    <x v="7"/>
    <x v="17"/>
    <x v="17"/>
  </r>
  <r>
    <x v="0"/>
    <x v="1"/>
    <x v="63"/>
    <x v="7"/>
    <x v="89"/>
    <x v="2"/>
    <x v="0"/>
    <x v="72"/>
    <x v="17"/>
    <x v="3"/>
    <x v="18"/>
    <x v="9"/>
    <x v="3"/>
    <x v="64"/>
    <x v="3"/>
    <x v="0"/>
    <x v="187"/>
    <x v="21"/>
    <x v="4"/>
    <x v="198"/>
    <x v="236"/>
    <x v="62"/>
    <x v="2"/>
    <x v="12"/>
    <x v="4"/>
    <x v="3"/>
    <x v="3"/>
  </r>
  <r>
    <x v="0"/>
    <x v="1"/>
    <x v="63"/>
    <x v="7"/>
    <x v="89"/>
    <x v="2"/>
    <x v="0"/>
    <x v="72"/>
    <x v="17"/>
    <x v="3"/>
    <x v="18"/>
    <x v="9"/>
    <x v="3"/>
    <x v="64"/>
    <x v="3"/>
    <x v="0"/>
    <x v="187"/>
    <x v="21"/>
    <x v="4"/>
    <x v="198"/>
    <x v="236"/>
    <x v="58"/>
    <x v="2"/>
    <x v="26"/>
    <x v="4"/>
    <x v="3"/>
    <x v="3"/>
  </r>
  <r>
    <x v="0"/>
    <x v="1"/>
    <x v="63"/>
    <x v="7"/>
    <x v="89"/>
    <x v="2"/>
    <x v="0"/>
    <x v="72"/>
    <x v="17"/>
    <x v="3"/>
    <x v="18"/>
    <x v="9"/>
    <x v="3"/>
    <x v="64"/>
    <x v="3"/>
    <x v="0"/>
    <x v="187"/>
    <x v="21"/>
    <x v="4"/>
    <x v="198"/>
    <x v="127"/>
    <x v="75"/>
    <x v="2"/>
    <x v="102"/>
    <x v="1"/>
    <x v="2"/>
    <x v="2"/>
  </r>
  <r>
    <x v="0"/>
    <x v="1"/>
    <x v="63"/>
    <x v="7"/>
    <x v="89"/>
    <x v="2"/>
    <x v="0"/>
    <x v="72"/>
    <x v="17"/>
    <x v="3"/>
    <x v="18"/>
    <x v="9"/>
    <x v="3"/>
    <x v="64"/>
    <x v="3"/>
    <x v="0"/>
    <x v="187"/>
    <x v="21"/>
    <x v="4"/>
    <x v="198"/>
    <x v="89"/>
    <x v="73"/>
    <x v="2"/>
    <x v="38"/>
    <x v="4"/>
    <x v="2"/>
    <x v="2"/>
  </r>
  <r>
    <x v="0"/>
    <x v="1"/>
    <x v="63"/>
    <x v="7"/>
    <x v="89"/>
    <x v="2"/>
    <x v="0"/>
    <x v="72"/>
    <x v="17"/>
    <x v="3"/>
    <x v="18"/>
    <x v="9"/>
    <x v="3"/>
    <x v="64"/>
    <x v="3"/>
    <x v="0"/>
    <x v="187"/>
    <x v="21"/>
    <x v="4"/>
    <x v="198"/>
    <x v="236"/>
    <x v="38"/>
    <x v="1"/>
    <x v="87"/>
    <x v="4"/>
    <x v="3"/>
    <x v="3"/>
  </r>
  <r>
    <x v="0"/>
    <x v="1"/>
    <x v="63"/>
    <x v="7"/>
    <x v="89"/>
    <x v="2"/>
    <x v="0"/>
    <x v="72"/>
    <x v="17"/>
    <x v="3"/>
    <x v="18"/>
    <x v="9"/>
    <x v="3"/>
    <x v="64"/>
    <x v="3"/>
    <x v="0"/>
    <x v="187"/>
    <x v="21"/>
    <x v="4"/>
    <x v="198"/>
    <x v="236"/>
    <x v="81"/>
    <x v="2"/>
    <x v="59"/>
    <x v="4"/>
    <x v="16"/>
    <x v="16"/>
  </r>
  <r>
    <x v="0"/>
    <x v="1"/>
    <x v="63"/>
    <x v="10"/>
    <x v="19"/>
    <x v="2"/>
    <x v="0"/>
    <x v="72"/>
    <x v="17"/>
    <x v="3"/>
    <x v="18"/>
    <x v="9"/>
    <x v="3"/>
    <x v="64"/>
    <x v="3"/>
    <x v="0"/>
    <x v="47"/>
    <x v="0"/>
    <x v="0"/>
    <x v="52"/>
    <x v="311"/>
    <x v="105"/>
    <x v="3"/>
    <x v="105"/>
    <x v="7"/>
    <x v="17"/>
    <x v="17"/>
  </r>
  <r>
    <x v="0"/>
    <x v="1"/>
    <x v="63"/>
    <x v="10"/>
    <x v="89"/>
    <x v="2"/>
    <x v="0"/>
    <x v="72"/>
    <x v="17"/>
    <x v="3"/>
    <x v="18"/>
    <x v="9"/>
    <x v="3"/>
    <x v="64"/>
    <x v="3"/>
    <x v="0"/>
    <x v="187"/>
    <x v="21"/>
    <x v="4"/>
    <x v="198"/>
    <x v="102"/>
    <x v="72"/>
    <x v="2"/>
    <x v="34"/>
    <x v="4"/>
    <x v="4"/>
    <x v="4"/>
  </r>
  <r>
    <x v="0"/>
    <x v="1"/>
    <x v="63"/>
    <x v="10"/>
    <x v="89"/>
    <x v="2"/>
    <x v="0"/>
    <x v="72"/>
    <x v="17"/>
    <x v="3"/>
    <x v="18"/>
    <x v="9"/>
    <x v="3"/>
    <x v="64"/>
    <x v="3"/>
    <x v="0"/>
    <x v="187"/>
    <x v="21"/>
    <x v="4"/>
    <x v="198"/>
    <x v="127"/>
    <x v="29"/>
    <x v="1"/>
    <x v="95"/>
    <x v="1"/>
    <x v="4"/>
    <x v="4"/>
  </r>
  <r>
    <x v="0"/>
    <x v="1"/>
    <x v="63"/>
    <x v="10"/>
    <x v="89"/>
    <x v="2"/>
    <x v="0"/>
    <x v="72"/>
    <x v="17"/>
    <x v="3"/>
    <x v="18"/>
    <x v="9"/>
    <x v="3"/>
    <x v="64"/>
    <x v="3"/>
    <x v="0"/>
    <x v="187"/>
    <x v="21"/>
    <x v="4"/>
    <x v="198"/>
    <x v="102"/>
    <x v="63"/>
    <x v="2"/>
    <x v="3"/>
    <x v="4"/>
    <x v="10"/>
    <x v="10"/>
  </r>
  <r>
    <x v="0"/>
    <x v="1"/>
    <x v="63"/>
    <x v="10"/>
    <x v="89"/>
    <x v="2"/>
    <x v="0"/>
    <x v="72"/>
    <x v="17"/>
    <x v="3"/>
    <x v="18"/>
    <x v="9"/>
    <x v="3"/>
    <x v="64"/>
    <x v="3"/>
    <x v="0"/>
    <x v="187"/>
    <x v="21"/>
    <x v="4"/>
    <x v="198"/>
    <x v="102"/>
    <x v="65"/>
    <x v="2"/>
    <x v="5"/>
    <x v="4"/>
    <x v="10"/>
    <x v="10"/>
  </r>
  <r>
    <x v="0"/>
    <x v="1"/>
    <x v="63"/>
    <x v="10"/>
    <x v="89"/>
    <x v="2"/>
    <x v="0"/>
    <x v="72"/>
    <x v="17"/>
    <x v="3"/>
    <x v="18"/>
    <x v="9"/>
    <x v="3"/>
    <x v="64"/>
    <x v="3"/>
    <x v="0"/>
    <x v="187"/>
    <x v="21"/>
    <x v="4"/>
    <x v="198"/>
    <x v="102"/>
    <x v="94"/>
    <x v="2"/>
    <x v="71"/>
    <x v="4"/>
    <x v="10"/>
    <x v="10"/>
  </r>
  <r>
    <x v="0"/>
    <x v="1"/>
    <x v="63"/>
    <x v="4"/>
    <x v="0"/>
    <x v="2"/>
    <x v="0"/>
    <x v="72"/>
    <x v="17"/>
    <x v="3"/>
    <x v="18"/>
    <x v="9"/>
    <x v="3"/>
    <x v="64"/>
    <x v="3"/>
    <x v="0"/>
    <x v="4"/>
    <x v="0"/>
    <x v="0"/>
    <x v="4"/>
    <x v="311"/>
    <x v="105"/>
    <x v="3"/>
    <x v="105"/>
    <x v="7"/>
    <x v="17"/>
    <x v="17"/>
  </r>
  <r>
    <x v="0"/>
    <x v="1"/>
    <x v="63"/>
    <x v="4"/>
    <x v="89"/>
    <x v="2"/>
    <x v="0"/>
    <x v="72"/>
    <x v="17"/>
    <x v="3"/>
    <x v="18"/>
    <x v="9"/>
    <x v="3"/>
    <x v="64"/>
    <x v="3"/>
    <x v="0"/>
    <x v="187"/>
    <x v="21"/>
    <x v="4"/>
    <x v="198"/>
    <x v="24"/>
    <x v="27"/>
    <x v="1"/>
    <x v="77"/>
    <x v="6"/>
    <x v="7"/>
    <x v="7"/>
  </r>
  <r>
    <x v="0"/>
    <x v="1"/>
    <x v="63"/>
    <x v="4"/>
    <x v="89"/>
    <x v="2"/>
    <x v="0"/>
    <x v="72"/>
    <x v="17"/>
    <x v="3"/>
    <x v="18"/>
    <x v="9"/>
    <x v="3"/>
    <x v="64"/>
    <x v="3"/>
    <x v="0"/>
    <x v="187"/>
    <x v="21"/>
    <x v="4"/>
    <x v="198"/>
    <x v="8"/>
    <x v="67"/>
    <x v="2"/>
    <x v="43"/>
    <x v="6"/>
    <x v="7"/>
    <x v="7"/>
  </r>
  <r>
    <x v="0"/>
    <x v="1"/>
    <x v="63"/>
    <x v="4"/>
    <x v="89"/>
    <x v="2"/>
    <x v="0"/>
    <x v="72"/>
    <x v="17"/>
    <x v="3"/>
    <x v="18"/>
    <x v="9"/>
    <x v="3"/>
    <x v="64"/>
    <x v="3"/>
    <x v="0"/>
    <x v="187"/>
    <x v="21"/>
    <x v="4"/>
    <x v="198"/>
    <x v="67"/>
    <x v="12"/>
    <x v="1"/>
    <x v="72"/>
    <x v="4"/>
    <x v="11"/>
    <x v="11"/>
  </r>
  <r>
    <x v="0"/>
    <x v="1"/>
    <x v="63"/>
    <x v="4"/>
    <x v="89"/>
    <x v="2"/>
    <x v="0"/>
    <x v="72"/>
    <x v="17"/>
    <x v="3"/>
    <x v="18"/>
    <x v="9"/>
    <x v="3"/>
    <x v="64"/>
    <x v="3"/>
    <x v="0"/>
    <x v="187"/>
    <x v="21"/>
    <x v="4"/>
    <x v="198"/>
    <x v="7"/>
    <x v="11"/>
    <x v="1"/>
    <x v="94"/>
    <x v="1"/>
    <x v="6"/>
    <x v="6"/>
  </r>
  <r>
    <x v="0"/>
    <x v="1"/>
    <x v="63"/>
    <x v="2"/>
    <x v="89"/>
    <x v="2"/>
    <x v="0"/>
    <x v="9"/>
    <x v="17"/>
    <x v="3"/>
    <x v="3"/>
    <x v="9"/>
    <x v="3"/>
    <x v="64"/>
    <x v="3"/>
    <x v="0"/>
    <x v="5"/>
    <x v="0"/>
    <x v="0"/>
    <x v="5"/>
    <x v="311"/>
    <x v="105"/>
    <x v="3"/>
    <x v="105"/>
    <x v="7"/>
    <x v="17"/>
    <x v="17"/>
  </r>
  <r>
    <x v="0"/>
    <x v="1"/>
    <x v="63"/>
    <x v="2"/>
    <x v="89"/>
    <x v="2"/>
    <x v="0"/>
    <x v="72"/>
    <x v="17"/>
    <x v="3"/>
    <x v="18"/>
    <x v="9"/>
    <x v="3"/>
    <x v="64"/>
    <x v="3"/>
    <x v="0"/>
    <x v="187"/>
    <x v="21"/>
    <x v="4"/>
    <x v="198"/>
    <x v="11"/>
    <x v="70"/>
    <x v="2"/>
    <x v="41"/>
    <x v="4"/>
    <x v="7"/>
    <x v="7"/>
  </r>
  <r>
    <x v="0"/>
    <x v="1"/>
    <x v="63"/>
    <x v="2"/>
    <x v="89"/>
    <x v="2"/>
    <x v="0"/>
    <x v="72"/>
    <x v="17"/>
    <x v="3"/>
    <x v="18"/>
    <x v="9"/>
    <x v="3"/>
    <x v="64"/>
    <x v="3"/>
    <x v="0"/>
    <x v="187"/>
    <x v="21"/>
    <x v="4"/>
    <x v="198"/>
    <x v="31"/>
    <x v="83"/>
    <x v="2"/>
    <x v="55"/>
    <x v="4"/>
    <x v="16"/>
    <x v="16"/>
  </r>
  <r>
    <x v="0"/>
    <x v="1"/>
    <x v="63"/>
    <x v="2"/>
    <x v="89"/>
    <x v="2"/>
    <x v="0"/>
    <x v="72"/>
    <x v="17"/>
    <x v="3"/>
    <x v="18"/>
    <x v="9"/>
    <x v="3"/>
    <x v="64"/>
    <x v="3"/>
    <x v="0"/>
    <x v="187"/>
    <x v="21"/>
    <x v="4"/>
    <x v="198"/>
    <x v="25"/>
    <x v="4"/>
    <x v="1"/>
    <x v="62"/>
    <x v="1"/>
    <x v="3"/>
    <x v="3"/>
  </r>
  <r>
    <x v="0"/>
    <x v="1"/>
    <x v="63"/>
    <x v="0"/>
    <x v="0"/>
    <x v="2"/>
    <x v="0"/>
    <x v="72"/>
    <x v="17"/>
    <x v="3"/>
    <x v="18"/>
    <x v="9"/>
    <x v="3"/>
    <x v="64"/>
    <x v="3"/>
    <x v="0"/>
    <x v="4"/>
    <x v="0"/>
    <x v="0"/>
    <x v="4"/>
    <x v="311"/>
    <x v="105"/>
    <x v="3"/>
    <x v="105"/>
    <x v="7"/>
    <x v="17"/>
    <x v="17"/>
  </r>
  <r>
    <x v="0"/>
    <x v="1"/>
    <x v="63"/>
    <x v="0"/>
    <x v="89"/>
    <x v="2"/>
    <x v="0"/>
    <x v="72"/>
    <x v="17"/>
    <x v="3"/>
    <x v="18"/>
    <x v="9"/>
    <x v="3"/>
    <x v="64"/>
    <x v="3"/>
    <x v="0"/>
    <x v="187"/>
    <x v="21"/>
    <x v="4"/>
    <x v="198"/>
    <x v="8"/>
    <x v="102"/>
    <x v="0"/>
    <x v="45"/>
    <x v="0"/>
    <x v="14"/>
    <x v="14"/>
  </r>
  <r>
    <x v="0"/>
    <x v="1"/>
    <x v="63"/>
    <x v="0"/>
    <x v="89"/>
    <x v="2"/>
    <x v="0"/>
    <x v="72"/>
    <x v="17"/>
    <x v="3"/>
    <x v="18"/>
    <x v="9"/>
    <x v="3"/>
    <x v="64"/>
    <x v="3"/>
    <x v="0"/>
    <x v="187"/>
    <x v="21"/>
    <x v="4"/>
    <x v="198"/>
    <x v="8"/>
    <x v="40"/>
    <x v="1"/>
    <x v="104"/>
    <x v="6"/>
    <x v="14"/>
    <x v="14"/>
  </r>
  <r>
    <x v="0"/>
    <x v="1"/>
    <x v="63"/>
    <x v="0"/>
    <x v="89"/>
    <x v="2"/>
    <x v="0"/>
    <x v="72"/>
    <x v="17"/>
    <x v="3"/>
    <x v="18"/>
    <x v="9"/>
    <x v="3"/>
    <x v="64"/>
    <x v="3"/>
    <x v="0"/>
    <x v="187"/>
    <x v="21"/>
    <x v="4"/>
    <x v="198"/>
    <x v="8"/>
    <x v="30"/>
    <x v="1"/>
    <x v="25"/>
    <x v="6"/>
    <x v="14"/>
    <x v="14"/>
  </r>
  <r>
    <x v="0"/>
    <x v="1"/>
    <x v="63"/>
    <x v="0"/>
    <x v="89"/>
    <x v="2"/>
    <x v="0"/>
    <x v="72"/>
    <x v="17"/>
    <x v="3"/>
    <x v="18"/>
    <x v="9"/>
    <x v="3"/>
    <x v="64"/>
    <x v="3"/>
    <x v="0"/>
    <x v="187"/>
    <x v="21"/>
    <x v="4"/>
    <x v="198"/>
    <x v="8"/>
    <x v="28"/>
    <x v="1"/>
    <x v="1"/>
    <x v="6"/>
    <x v="14"/>
    <x v="14"/>
  </r>
  <r>
    <x v="0"/>
    <x v="1"/>
    <x v="63"/>
    <x v="0"/>
    <x v="89"/>
    <x v="2"/>
    <x v="0"/>
    <x v="72"/>
    <x v="17"/>
    <x v="3"/>
    <x v="18"/>
    <x v="9"/>
    <x v="3"/>
    <x v="64"/>
    <x v="3"/>
    <x v="0"/>
    <x v="187"/>
    <x v="21"/>
    <x v="4"/>
    <x v="198"/>
    <x v="8"/>
    <x v="6"/>
    <x v="1"/>
    <x v="80"/>
    <x v="6"/>
    <x v="14"/>
    <x v="14"/>
  </r>
  <r>
    <x v="0"/>
    <x v="1"/>
    <x v="63"/>
    <x v="0"/>
    <x v="89"/>
    <x v="2"/>
    <x v="0"/>
    <x v="72"/>
    <x v="17"/>
    <x v="3"/>
    <x v="18"/>
    <x v="9"/>
    <x v="3"/>
    <x v="64"/>
    <x v="3"/>
    <x v="0"/>
    <x v="187"/>
    <x v="21"/>
    <x v="4"/>
    <x v="198"/>
    <x v="8"/>
    <x v="5"/>
    <x v="1"/>
    <x v="81"/>
    <x v="6"/>
    <x v="14"/>
    <x v="14"/>
  </r>
  <r>
    <x v="0"/>
    <x v="1"/>
    <x v="63"/>
    <x v="0"/>
    <x v="89"/>
    <x v="2"/>
    <x v="0"/>
    <x v="72"/>
    <x v="17"/>
    <x v="3"/>
    <x v="18"/>
    <x v="9"/>
    <x v="3"/>
    <x v="64"/>
    <x v="3"/>
    <x v="0"/>
    <x v="187"/>
    <x v="21"/>
    <x v="4"/>
    <x v="198"/>
    <x v="8"/>
    <x v="46"/>
    <x v="1"/>
    <x v="21"/>
    <x v="6"/>
    <x v="14"/>
    <x v="14"/>
  </r>
  <r>
    <x v="0"/>
    <x v="1"/>
    <x v="63"/>
    <x v="11"/>
    <x v="89"/>
    <x v="2"/>
    <x v="0"/>
    <x v="2"/>
    <x v="17"/>
    <x v="3"/>
    <x v="5"/>
    <x v="9"/>
    <x v="3"/>
    <x v="64"/>
    <x v="3"/>
    <x v="0"/>
    <x v="4"/>
    <x v="0"/>
    <x v="0"/>
    <x v="4"/>
    <x v="311"/>
    <x v="105"/>
    <x v="3"/>
    <x v="105"/>
    <x v="7"/>
    <x v="17"/>
    <x v="17"/>
  </r>
  <r>
    <x v="0"/>
    <x v="1"/>
    <x v="63"/>
    <x v="11"/>
    <x v="89"/>
    <x v="2"/>
    <x v="0"/>
    <x v="72"/>
    <x v="17"/>
    <x v="3"/>
    <x v="18"/>
    <x v="9"/>
    <x v="3"/>
    <x v="64"/>
    <x v="3"/>
    <x v="0"/>
    <x v="187"/>
    <x v="21"/>
    <x v="4"/>
    <x v="198"/>
    <x v="8"/>
    <x v="2"/>
    <x v="1"/>
    <x v="28"/>
    <x v="4"/>
    <x v="7"/>
    <x v="7"/>
  </r>
  <r>
    <x v="0"/>
    <x v="1"/>
    <x v="63"/>
    <x v="6"/>
    <x v="89"/>
    <x v="2"/>
    <x v="0"/>
    <x v="7"/>
    <x v="9"/>
    <x v="3"/>
    <x v="9"/>
    <x v="4"/>
    <x v="3"/>
    <x v="64"/>
    <x v="1"/>
    <x v="0"/>
    <x v="26"/>
    <x v="6"/>
    <x v="0"/>
    <x v="37"/>
    <x v="311"/>
    <x v="105"/>
    <x v="3"/>
    <x v="105"/>
    <x v="7"/>
    <x v="17"/>
    <x v="17"/>
  </r>
  <r>
    <x v="0"/>
    <x v="1"/>
    <x v="63"/>
    <x v="6"/>
    <x v="89"/>
    <x v="2"/>
    <x v="0"/>
    <x v="72"/>
    <x v="17"/>
    <x v="3"/>
    <x v="18"/>
    <x v="9"/>
    <x v="3"/>
    <x v="64"/>
    <x v="3"/>
    <x v="0"/>
    <x v="187"/>
    <x v="21"/>
    <x v="4"/>
    <x v="198"/>
    <x v="63"/>
    <x v="0"/>
    <x v="1"/>
    <x v="23"/>
    <x v="4"/>
    <x v="14"/>
    <x v="14"/>
  </r>
  <r>
    <x v="1"/>
    <x v="4"/>
    <x v="74"/>
    <x v="12"/>
    <x v="89"/>
    <x v="2"/>
    <x v="0"/>
    <x v="72"/>
    <x v="17"/>
    <x v="3"/>
    <x v="18"/>
    <x v="9"/>
    <x v="3"/>
    <x v="64"/>
    <x v="3"/>
    <x v="0"/>
    <x v="187"/>
    <x v="21"/>
    <x v="4"/>
    <x v="198"/>
    <x v="311"/>
    <x v="105"/>
    <x v="3"/>
    <x v="105"/>
    <x v="7"/>
    <x v="17"/>
    <x v="17"/>
  </r>
  <r>
    <x v="1"/>
    <x v="4"/>
    <x v="74"/>
    <x v="12"/>
    <x v="89"/>
    <x v="2"/>
    <x v="0"/>
    <x v="72"/>
    <x v="17"/>
    <x v="3"/>
    <x v="18"/>
    <x v="9"/>
    <x v="3"/>
    <x v="64"/>
    <x v="3"/>
    <x v="0"/>
    <x v="187"/>
    <x v="21"/>
    <x v="4"/>
    <x v="198"/>
    <x v="311"/>
    <x v="105"/>
    <x v="3"/>
    <x v="105"/>
    <x v="7"/>
    <x v="17"/>
    <x v="17"/>
  </r>
  <r>
    <x v="0"/>
    <x v="1"/>
    <x v="37"/>
    <x v="12"/>
    <x v="89"/>
    <x v="2"/>
    <x v="0"/>
    <x v="72"/>
    <x v="17"/>
    <x v="3"/>
    <x v="18"/>
    <x v="9"/>
    <x v="3"/>
    <x v="64"/>
    <x v="3"/>
    <x v="0"/>
    <x v="187"/>
    <x v="21"/>
    <x v="4"/>
    <x v="198"/>
    <x v="311"/>
    <x v="105"/>
    <x v="3"/>
    <x v="105"/>
    <x v="7"/>
    <x v="17"/>
    <x v="17"/>
  </r>
  <r>
    <x v="0"/>
    <x v="1"/>
    <x v="37"/>
    <x v="8"/>
    <x v="8"/>
    <x v="2"/>
    <x v="0"/>
    <x v="72"/>
    <x v="17"/>
    <x v="3"/>
    <x v="18"/>
    <x v="9"/>
    <x v="3"/>
    <x v="64"/>
    <x v="3"/>
    <x v="0"/>
    <x v="30"/>
    <x v="0"/>
    <x v="0"/>
    <x v="33"/>
    <x v="311"/>
    <x v="105"/>
    <x v="3"/>
    <x v="105"/>
    <x v="7"/>
    <x v="17"/>
    <x v="17"/>
  </r>
  <r>
    <x v="0"/>
    <x v="1"/>
    <x v="37"/>
    <x v="8"/>
    <x v="89"/>
    <x v="2"/>
    <x v="0"/>
    <x v="72"/>
    <x v="17"/>
    <x v="3"/>
    <x v="18"/>
    <x v="9"/>
    <x v="3"/>
    <x v="64"/>
    <x v="3"/>
    <x v="0"/>
    <x v="187"/>
    <x v="21"/>
    <x v="4"/>
    <x v="198"/>
    <x v="56"/>
    <x v="82"/>
    <x v="2"/>
    <x v="54"/>
    <x v="4"/>
    <x v="2"/>
    <x v="2"/>
  </r>
  <r>
    <x v="0"/>
    <x v="1"/>
    <x v="37"/>
    <x v="8"/>
    <x v="89"/>
    <x v="2"/>
    <x v="0"/>
    <x v="72"/>
    <x v="17"/>
    <x v="3"/>
    <x v="18"/>
    <x v="9"/>
    <x v="3"/>
    <x v="64"/>
    <x v="3"/>
    <x v="0"/>
    <x v="187"/>
    <x v="21"/>
    <x v="4"/>
    <x v="198"/>
    <x v="56"/>
    <x v="61"/>
    <x v="2"/>
    <x v="16"/>
    <x v="4"/>
    <x v="2"/>
    <x v="2"/>
  </r>
  <r>
    <x v="0"/>
    <x v="1"/>
    <x v="37"/>
    <x v="8"/>
    <x v="89"/>
    <x v="2"/>
    <x v="0"/>
    <x v="72"/>
    <x v="17"/>
    <x v="3"/>
    <x v="18"/>
    <x v="9"/>
    <x v="3"/>
    <x v="64"/>
    <x v="3"/>
    <x v="0"/>
    <x v="187"/>
    <x v="21"/>
    <x v="4"/>
    <x v="198"/>
    <x v="56"/>
    <x v="34"/>
    <x v="1"/>
    <x v="37"/>
    <x v="4"/>
    <x v="2"/>
    <x v="2"/>
  </r>
  <r>
    <x v="0"/>
    <x v="1"/>
    <x v="37"/>
    <x v="8"/>
    <x v="89"/>
    <x v="2"/>
    <x v="0"/>
    <x v="72"/>
    <x v="17"/>
    <x v="3"/>
    <x v="18"/>
    <x v="9"/>
    <x v="3"/>
    <x v="64"/>
    <x v="3"/>
    <x v="0"/>
    <x v="187"/>
    <x v="21"/>
    <x v="4"/>
    <x v="198"/>
    <x v="56"/>
    <x v="76"/>
    <x v="2"/>
    <x v="84"/>
    <x v="4"/>
    <x v="2"/>
    <x v="2"/>
  </r>
  <r>
    <x v="0"/>
    <x v="1"/>
    <x v="37"/>
    <x v="8"/>
    <x v="89"/>
    <x v="2"/>
    <x v="0"/>
    <x v="72"/>
    <x v="17"/>
    <x v="3"/>
    <x v="18"/>
    <x v="9"/>
    <x v="3"/>
    <x v="64"/>
    <x v="3"/>
    <x v="0"/>
    <x v="187"/>
    <x v="21"/>
    <x v="4"/>
    <x v="198"/>
    <x v="56"/>
    <x v="53"/>
    <x v="1"/>
    <x v="36"/>
    <x v="4"/>
    <x v="2"/>
    <x v="2"/>
  </r>
  <r>
    <x v="0"/>
    <x v="1"/>
    <x v="37"/>
    <x v="7"/>
    <x v="89"/>
    <x v="2"/>
    <x v="0"/>
    <x v="42"/>
    <x v="17"/>
    <x v="3"/>
    <x v="6"/>
    <x v="9"/>
    <x v="3"/>
    <x v="64"/>
    <x v="3"/>
    <x v="0"/>
    <x v="87"/>
    <x v="0"/>
    <x v="0"/>
    <x v="96"/>
    <x v="311"/>
    <x v="105"/>
    <x v="3"/>
    <x v="105"/>
    <x v="7"/>
    <x v="17"/>
    <x v="17"/>
  </r>
  <r>
    <x v="0"/>
    <x v="1"/>
    <x v="37"/>
    <x v="7"/>
    <x v="89"/>
    <x v="2"/>
    <x v="0"/>
    <x v="72"/>
    <x v="17"/>
    <x v="3"/>
    <x v="18"/>
    <x v="9"/>
    <x v="3"/>
    <x v="64"/>
    <x v="3"/>
    <x v="0"/>
    <x v="187"/>
    <x v="21"/>
    <x v="4"/>
    <x v="198"/>
    <x v="175"/>
    <x v="62"/>
    <x v="2"/>
    <x v="12"/>
    <x v="4"/>
    <x v="3"/>
    <x v="3"/>
  </r>
  <r>
    <x v="0"/>
    <x v="1"/>
    <x v="37"/>
    <x v="7"/>
    <x v="89"/>
    <x v="2"/>
    <x v="0"/>
    <x v="72"/>
    <x v="17"/>
    <x v="3"/>
    <x v="18"/>
    <x v="9"/>
    <x v="3"/>
    <x v="64"/>
    <x v="3"/>
    <x v="0"/>
    <x v="187"/>
    <x v="21"/>
    <x v="4"/>
    <x v="198"/>
    <x v="175"/>
    <x v="57"/>
    <x v="2"/>
    <x v="61"/>
    <x v="4"/>
    <x v="3"/>
    <x v="3"/>
  </r>
  <r>
    <x v="0"/>
    <x v="1"/>
    <x v="37"/>
    <x v="7"/>
    <x v="89"/>
    <x v="2"/>
    <x v="0"/>
    <x v="72"/>
    <x v="17"/>
    <x v="3"/>
    <x v="18"/>
    <x v="9"/>
    <x v="3"/>
    <x v="64"/>
    <x v="3"/>
    <x v="0"/>
    <x v="187"/>
    <x v="21"/>
    <x v="4"/>
    <x v="198"/>
    <x v="175"/>
    <x v="34"/>
    <x v="1"/>
    <x v="37"/>
    <x v="4"/>
    <x v="2"/>
    <x v="2"/>
  </r>
  <r>
    <x v="0"/>
    <x v="1"/>
    <x v="37"/>
    <x v="7"/>
    <x v="89"/>
    <x v="2"/>
    <x v="0"/>
    <x v="72"/>
    <x v="17"/>
    <x v="3"/>
    <x v="18"/>
    <x v="9"/>
    <x v="3"/>
    <x v="64"/>
    <x v="3"/>
    <x v="0"/>
    <x v="187"/>
    <x v="21"/>
    <x v="4"/>
    <x v="198"/>
    <x v="175"/>
    <x v="77"/>
    <x v="2"/>
    <x v="85"/>
    <x v="4"/>
    <x v="2"/>
    <x v="2"/>
  </r>
  <r>
    <x v="0"/>
    <x v="1"/>
    <x v="37"/>
    <x v="7"/>
    <x v="89"/>
    <x v="2"/>
    <x v="0"/>
    <x v="72"/>
    <x v="17"/>
    <x v="3"/>
    <x v="18"/>
    <x v="9"/>
    <x v="3"/>
    <x v="64"/>
    <x v="3"/>
    <x v="0"/>
    <x v="187"/>
    <x v="21"/>
    <x v="4"/>
    <x v="198"/>
    <x v="175"/>
    <x v="53"/>
    <x v="1"/>
    <x v="36"/>
    <x v="4"/>
    <x v="2"/>
    <x v="2"/>
  </r>
  <r>
    <x v="0"/>
    <x v="1"/>
    <x v="37"/>
    <x v="10"/>
    <x v="8"/>
    <x v="2"/>
    <x v="0"/>
    <x v="72"/>
    <x v="17"/>
    <x v="3"/>
    <x v="18"/>
    <x v="9"/>
    <x v="3"/>
    <x v="64"/>
    <x v="3"/>
    <x v="0"/>
    <x v="30"/>
    <x v="0"/>
    <x v="0"/>
    <x v="33"/>
    <x v="311"/>
    <x v="105"/>
    <x v="3"/>
    <x v="105"/>
    <x v="7"/>
    <x v="17"/>
    <x v="17"/>
  </r>
  <r>
    <x v="0"/>
    <x v="1"/>
    <x v="37"/>
    <x v="10"/>
    <x v="89"/>
    <x v="2"/>
    <x v="0"/>
    <x v="72"/>
    <x v="17"/>
    <x v="3"/>
    <x v="18"/>
    <x v="9"/>
    <x v="3"/>
    <x v="64"/>
    <x v="3"/>
    <x v="0"/>
    <x v="187"/>
    <x v="21"/>
    <x v="4"/>
    <x v="198"/>
    <x v="56"/>
    <x v="72"/>
    <x v="2"/>
    <x v="34"/>
    <x v="4"/>
    <x v="4"/>
    <x v="4"/>
  </r>
  <r>
    <x v="0"/>
    <x v="1"/>
    <x v="37"/>
    <x v="10"/>
    <x v="89"/>
    <x v="2"/>
    <x v="0"/>
    <x v="72"/>
    <x v="17"/>
    <x v="3"/>
    <x v="18"/>
    <x v="9"/>
    <x v="3"/>
    <x v="64"/>
    <x v="3"/>
    <x v="0"/>
    <x v="187"/>
    <x v="21"/>
    <x v="4"/>
    <x v="198"/>
    <x v="154"/>
    <x v="29"/>
    <x v="1"/>
    <x v="95"/>
    <x v="1"/>
    <x v="4"/>
    <x v="4"/>
  </r>
  <r>
    <x v="0"/>
    <x v="1"/>
    <x v="37"/>
    <x v="10"/>
    <x v="89"/>
    <x v="2"/>
    <x v="0"/>
    <x v="72"/>
    <x v="17"/>
    <x v="3"/>
    <x v="18"/>
    <x v="9"/>
    <x v="3"/>
    <x v="64"/>
    <x v="3"/>
    <x v="0"/>
    <x v="187"/>
    <x v="21"/>
    <x v="4"/>
    <x v="198"/>
    <x v="56"/>
    <x v="63"/>
    <x v="2"/>
    <x v="3"/>
    <x v="4"/>
    <x v="10"/>
    <x v="10"/>
  </r>
  <r>
    <x v="0"/>
    <x v="1"/>
    <x v="37"/>
    <x v="10"/>
    <x v="89"/>
    <x v="2"/>
    <x v="0"/>
    <x v="72"/>
    <x v="17"/>
    <x v="3"/>
    <x v="18"/>
    <x v="9"/>
    <x v="3"/>
    <x v="64"/>
    <x v="3"/>
    <x v="0"/>
    <x v="187"/>
    <x v="21"/>
    <x v="4"/>
    <x v="198"/>
    <x v="56"/>
    <x v="65"/>
    <x v="2"/>
    <x v="5"/>
    <x v="4"/>
    <x v="10"/>
    <x v="10"/>
  </r>
  <r>
    <x v="0"/>
    <x v="1"/>
    <x v="37"/>
    <x v="10"/>
    <x v="89"/>
    <x v="2"/>
    <x v="0"/>
    <x v="72"/>
    <x v="17"/>
    <x v="3"/>
    <x v="18"/>
    <x v="9"/>
    <x v="3"/>
    <x v="64"/>
    <x v="3"/>
    <x v="0"/>
    <x v="187"/>
    <x v="21"/>
    <x v="4"/>
    <x v="198"/>
    <x v="56"/>
    <x v="94"/>
    <x v="2"/>
    <x v="71"/>
    <x v="4"/>
    <x v="10"/>
    <x v="10"/>
  </r>
  <r>
    <x v="1"/>
    <x v="4"/>
    <x v="74"/>
    <x v="12"/>
    <x v="89"/>
    <x v="2"/>
    <x v="0"/>
    <x v="72"/>
    <x v="17"/>
    <x v="3"/>
    <x v="18"/>
    <x v="9"/>
    <x v="3"/>
    <x v="64"/>
    <x v="3"/>
    <x v="0"/>
    <x v="187"/>
    <x v="21"/>
    <x v="4"/>
    <x v="198"/>
    <x v="311"/>
    <x v="105"/>
    <x v="3"/>
    <x v="105"/>
    <x v="7"/>
    <x v="17"/>
    <x v="17"/>
  </r>
  <r>
    <x v="1"/>
    <x v="4"/>
    <x v="74"/>
    <x v="12"/>
    <x v="89"/>
    <x v="2"/>
    <x v="0"/>
    <x v="72"/>
    <x v="17"/>
    <x v="3"/>
    <x v="18"/>
    <x v="9"/>
    <x v="3"/>
    <x v="64"/>
    <x v="3"/>
    <x v="0"/>
    <x v="187"/>
    <x v="21"/>
    <x v="4"/>
    <x v="198"/>
    <x v="311"/>
    <x v="105"/>
    <x v="3"/>
    <x v="105"/>
    <x v="7"/>
    <x v="17"/>
    <x v="17"/>
  </r>
  <r>
    <x v="1"/>
    <x v="4"/>
    <x v="74"/>
    <x v="12"/>
    <x v="89"/>
    <x v="2"/>
    <x v="0"/>
    <x v="72"/>
    <x v="17"/>
    <x v="3"/>
    <x v="18"/>
    <x v="9"/>
    <x v="3"/>
    <x v="64"/>
    <x v="3"/>
    <x v="0"/>
    <x v="187"/>
    <x v="21"/>
    <x v="4"/>
    <x v="198"/>
    <x v="311"/>
    <x v="105"/>
    <x v="3"/>
    <x v="105"/>
    <x v="7"/>
    <x v="17"/>
    <x v="17"/>
  </r>
  <r>
    <x v="1"/>
    <x v="4"/>
    <x v="74"/>
    <x v="12"/>
    <x v="89"/>
    <x v="2"/>
    <x v="0"/>
    <x v="72"/>
    <x v="17"/>
    <x v="3"/>
    <x v="18"/>
    <x v="9"/>
    <x v="3"/>
    <x v="64"/>
    <x v="3"/>
    <x v="0"/>
    <x v="187"/>
    <x v="21"/>
    <x v="4"/>
    <x v="198"/>
    <x v="311"/>
    <x v="105"/>
    <x v="3"/>
    <x v="105"/>
    <x v="7"/>
    <x v="17"/>
    <x v="17"/>
  </r>
  <r>
    <x v="0"/>
    <x v="2"/>
    <x v="42"/>
    <x v="12"/>
    <x v="89"/>
    <x v="2"/>
    <x v="0"/>
    <x v="72"/>
    <x v="17"/>
    <x v="3"/>
    <x v="18"/>
    <x v="9"/>
    <x v="3"/>
    <x v="64"/>
    <x v="3"/>
    <x v="0"/>
    <x v="187"/>
    <x v="21"/>
    <x v="4"/>
    <x v="198"/>
    <x v="311"/>
    <x v="105"/>
    <x v="3"/>
    <x v="105"/>
    <x v="7"/>
    <x v="17"/>
    <x v="17"/>
  </r>
  <r>
    <x v="0"/>
    <x v="2"/>
    <x v="42"/>
    <x v="8"/>
    <x v="88"/>
    <x v="2"/>
    <x v="0"/>
    <x v="72"/>
    <x v="17"/>
    <x v="3"/>
    <x v="18"/>
    <x v="9"/>
    <x v="3"/>
    <x v="64"/>
    <x v="3"/>
    <x v="0"/>
    <x v="186"/>
    <x v="0"/>
    <x v="0"/>
    <x v="197"/>
    <x v="311"/>
    <x v="105"/>
    <x v="3"/>
    <x v="105"/>
    <x v="7"/>
    <x v="17"/>
    <x v="17"/>
  </r>
  <r>
    <x v="0"/>
    <x v="2"/>
    <x v="42"/>
    <x v="8"/>
    <x v="89"/>
    <x v="2"/>
    <x v="0"/>
    <x v="72"/>
    <x v="17"/>
    <x v="3"/>
    <x v="18"/>
    <x v="9"/>
    <x v="3"/>
    <x v="64"/>
    <x v="3"/>
    <x v="0"/>
    <x v="187"/>
    <x v="21"/>
    <x v="4"/>
    <x v="198"/>
    <x v="309"/>
    <x v="82"/>
    <x v="2"/>
    <x v="54"/>
    <x v="4"/>
    <x v="2"/>
    <x v="2"/>
  </r>
  <r>
    <x v="0"/>
    <x v="2"/>
    <x v="42"/>
    <x v="8"/>
    <x v="89"/>
    <x v="2"/>
    <x v="0"/>
    <x v="72"/>
    <x v="17"/>
    <x v="3"/>
    <x v="18"/>
    <x v="9"/>
    <x v="3"/>
    <x v="64"/>
    <x v="3"/>
    <x v="0"/>
    <x v="187"/>
    <x v="21"/>
    <x v="4"/>
    <x v="198"/>
    <x v="309"/>
    <x v="61"/>
    <x v="2"/>
    <x v="16"/>
    <x v="4"/>
    <x v="2"/>
    <x v="2"/>
  </r>
  <r>
    <x v="0"/>
    <x v="2"/>
    <x v="42"/>
    <x v="8"/>
    <x v="89"/>
    <x v="2"/>
    <x v="0"/>
    <x v="72"/>
    <x v="17"/>
    <x v="3"/>
    <x v="18"/>
    <x v="9"/>
    <x v="3"/>
    <x v="64"/>
    <x v="3"/>
    <x v="0"/>
    <x v="187"/>
    <x v="21"/>
    <x v="4"/>
    <x v="198"/>
    <x v="309"/>
    <x v="34"/>
    <x v="1"/>
    <x v="37"/>
    <x v="4"/>
    <x v="2"/>
    <x v="2"/>
  </r>
  <r>
    <x v="0"/>
    <x v="2"/>
    <x v="42"/>
    <x v="8"/>
    <x v="89"/>
    <x v="2"/>
    <x v="0"/>
    <x v="72"/>
    <x v="17"/>
    <x v="3"/>
    <x v="18"/>
    <x v="9"/>
    <x v="3"/>
    <x v="64"/>
    <x v="3"/>
    <x v="0"/>
    <x v="187"/>
    <x v="21"/>
    <x v="4"/>
    <x v="198"/>
    <x v="309"/>
    <x v="76"/>
    <x v="2"/>
    <x v="84"/>
    <x v="4"/>
    <x v="2"/>
    <x v="2"/>
  </r>
  <r>
    <x v="0"/>
    <x v="2"/>
    <x v="42"/>
    <x v="8"/>
    <x v="89"/>
    <x v="2"/>
    <x v="0"/>
    <x v="72"/>
    <x v="17"/>
    <x v="3"/>
    <x v="18"/>
    <x v="9"/>
    <x v="3"/>
    <x v="64"/>
    <x v="3"/>
    <x v="0"/>
    <x v="187"/>
    <x v="21"/>
    <x v="4"/>
    <x v="198"/>
    <x v="309"/>
    <x v="91"/>
    <x v="2"/>
    <x v="83"/>
    <x v="4"/>
    <x v="8"/>
    <x v="8"/>
  </r>
  <r>
    <x v="0"/>
    <x v="2"/>
    <x v="42"/>
    <x v="8"/>
    <x v="89"/>
    <x v="2"/>
    <x v="0"/>
    <x v="72"/>
    <x v="17"/>
    <x v="3"/>
    <x v="18"/>
    <x v="9"/>
    <x v="3"/>
    <x v="64"/>
    <x v="3"/>
    <x v="0"/>
    <x v="187"/>
    <x v="21"/>
    <x v="4"/>
    <x v="198"/>
    <x v="309"/>
    <x v="23"/>
    <x v="1"/>
    <x v="68"/>
    <x v="4"/>
    <x v="8"/>
    <x v="8"/>
  </r>
  <r>
    <x v="0"/>
    <x v="2"/>
    <x v="42"/>
    <x v="7"/>
    <x v="89"/>
    <x v="2"/>
    <x v="0"/>
    <x v="71"/>
    <x v="17"/>
    <x v="3"/>
    <x v="6"/>
    <x v="9"/>
    <x v="3"/>
    <x v="64"/>
    <x v="3"/>
    <x v="0"/>
    <x v="183"/>
    <x v="0"/>
    <x v="0"/>
    <x v="194"/>
    <x v="311"/>
    <x v="105"/>
    <x v="3"/>
    <x v="105"/>
    <x v="7"/>
    <x v="17"/>
    <x v="17"/>
  </r>
  <r>
    <x v="0"/>
    <x v="2"/>
    <x v="42"/>
    <x v="7"/>
    <x v="89"/>
    <x v="2"/>
    <x v="0"/>
    <x v="72"/>
    <x v="17"/>
    <x v="3"/>
    <x v="18"/>
    <x v="9"/>
    <x v="3"/>
    <x v="64"/>
    <x v="3"/>
    <x v="0"/>
    <x v="187"/>
    <x v="21"/>
    <x v="4"/>
    <x v="198"/>
    <x v="305"/>
    <x v="34"/>
    <x v="1"/>
    <x v="37"/>
    <x v="4"/>
    <x v="2"/>
    <x v="2"/>
  </r>
  <r>
    <x v="0"/>
    <x v="2"/>
    <x v="42"/>
    <x v="7"/>
    <x v="89"/>
    <x v="2"/>
    <x v="0"/>
    <x v="72"/>
    <x v="17"/>
    <x v="3"/>
    <x v="18"/>
    <x v="9"/>
    <x v="3"/>
    <x v="64"/>
    <x v="3"/>
    <x v="0"/>
    <x v="187"/>
    <x v="21"/>
    <x v="4"/>
    <x v="198"/>
    <x v="305"/>
    <x v="77"/>
    <x v="2"/>
    <x v="85"/>
    <x v="4"/>
    <x v="2"/>
    <x v="2"/>
  </r>
  <r>
    <x v="0"/>
    <x v="2"/>
    <x v="42"/>
    <x v="7"/>
    <x v="89"/>
    <x v="2"/>
    <x v="0"/>
    <x v="72"/>
    <x v="17"/>
    <x v="3"/>
    <x v="18"/>
    <x v="9"/>
    <x v="3"/>
    <x v="64"/>
    <x v="3"/>
    <x v="0"/>
    <x v="187"/>
    <x v="21"/>
    <x v="4"/>
    <x v="198"/>
    <x v="305"/>
    <x v="23"/>
    <x v="1"/>
    <x v="68"/>
    <x v="4"/>
    <x v="9"/>
    <x v="9"/>
  </r>
  <r>
    <x v="1"/>
    <x v="4"/>
    <x v="74"/>
    <x v="12"/>
    <x v="89"/>
    <x v="2"/>
    <x v="0"/>
    <x v="72"/>
    <x v="17"/>
    <x v="3"/>
    <x v="18"/>
    <x v="9"/>
    <x v="3"/>
    <x v="64"/>
    <x v="3"/>
    <x v="0"/>
    <x v="187"/>
    <x v="21"/>
    <x v="4"/>
    <x v="198"/>
    <x v="311"/>
    <x v="105"/>
    <x v="3"/>
    <x v="105"/>
    <x v="7"/>
    <x v="17"/>
    <x v="17"/>
  </r>
  <r>
    <x v="1"/>
    <x v="4"/>
    <x v="74"/>
    <x v="12"/>
    <x v="89"/>
    <x v="2"/>
    <x v="0"/>
    <x v="72"/>
    <x v="17"/>
    <x v="3"/>
    <x v="18"/>
    <x v="9"/>
    <x v="3"/>
    <x v="64"/>
    <x v="3"/>
    <x v="0"/>
    <x v="187"/>
    <x v="21"/>
    <x v="4"/>
    <x v="198"/>
    <x v="311"/>
    <x v="105"/>
    <x v="3"/>
    <x v="105"/>
    <x v="7"/>
    <x v="17"/>
    <x v="17"/>
  </r>
  <r>
    <x v="0"/>
    <x v="2"/>
    <x v="39"/>
    <x v="12"/>
    <x v="89"/>
    <x v="2"/>
    <x v="0"/>
    <x v="72"/>
    <x v="17"/>
    <x v="3"/>
    <x v="18"/>
    <x v="9"/>
    <x v="3"/>
    <x v="64"/>
    <x v="3"/>
    <x v="0"/>
    <x v="187"/>
    <x v="21"/>
    <x v="4"/>
    <x v="198"/>
    <x v="311"/>
    <x v="105"/>
    <x v="3"/>
    <x v="105"/>
    <x v="7"/>
    <x v="17"/>
    <x v="17"/>
  </r>
  <r>
    <x v="0"/>
    <x v="2"/>
    <x v="39"/>
    <x v="8"/>
    <x v="16"/>
    <x v="2"/>
    <x v="0"/>
    <x v="72"/>
    <x v="17"/>
    <x v="3"/>
    <x v="18"/>
    <x v="9"/>
    <x v="3"/>
    <x v="64"/>
    <x v="3"/>
    <x v="0"/>
    <x v="43"/>
    <x v="0"/>
    <x v="0"/>
    <x v="49"/>
    <x v="311"/>
    <x v="105"/>
    <x v="3"/>
    <x v="105"/>
    <x v="7"/>
    <x v="17"/>
    <x v="17"/>
  </r>
  <r>
    <x v="0"/>
    <x v="2"/>
    <x v="39"/>
    <x v="8"/>
    <x v="89"/>
    <x v="2"/>
    <x v="0"/>
    <x v="72"/>
    <x v="17"/>
    <x v="3"/>
    <x v="18"/>
    <x v="9"/>
    <x v="3"/>
    <x v="64"/>
    <x v="3"/>
    <x v="0"/>
    <x v="187"/>
    <x v="21"/>
    <x v="4"/>
    <x v="198"/>
    <x v="96"/>
    <x v="82"/>
    <x v="2"/>
    <x v="54"/>
    <x v="4"/>
    <x v="2"/>
    <x v="2"/>
  </r>
  <r>
    <x v="0"/>
    <x v="2"/>
    <x v="39"/>
    <x v="8"/>
    <x v="89"/>
    <x v="2"/>
    <x v="0"/>
    <x v="72"/>
    <x v="17"/>
    <x v="3"/>
    <x v="18"/>
    <x v="9"/>
    <x v="3"/>
    <x v="64"/>
    <x v="3"/>
    <x v="0"/>
    <x v="187"/>
    <x v="21"/>
    <x v="4"/>
    <x v="198"/>
    <x v="96"/>
    <x v="61"/>
    <x v="2"/>
    <x v="16"/>
    <x v="4"/>
    <x v="2"/>
    <x v="2"/>
  </r>
  <r>
    <x v="0"/>
    <x v="2"/>
    <x v="39"/>
    <x v="8"/>
    <x v="89"/>
    <x v="2"/>
    <x v="0"/>
    <x v="72"/>
    <x v="17"/>
    <x v="3"/>
    <x v="18"/>
    <x v="9"/>
    <x v="3"/>
    <x v="64"/>
    <x v="3"/>
    <x v="0"/>
    <x v="187"/>
    <x v="21"/>
    <x v="4"/>
    <x v="198"/>
    <x v="96"/>
    <x v="34"/>
    <x v="1"/>
    <x v="37"/>
    <x v="4"/>
    <x v="2"/>
    <x v="2"/>
  </r>
  <r>
    <x v="0"/>
    <x v="2"/>
    <x v="39"/>
    <x v="8"/>
    <x v="89"/>
    <x v="2"/>
    <x v="0"/>
    <x v="72"/>
    <x v="17"/>
    <x v="3"/>
    <x v="18"/>
    <x v="9"/>
    <x v="3"/>
    <x v="64"/>
    <x v="3"/>
    <x v="0"/>
    <x v="187"/>
    <x v="21"/>
    <x v="4"/>
    <x v="198"/>
    <x v="96"/>
    <x v="76"/>
    <x v="2"/>
    <x v="84"/>
    <x v="4"/>
    <x v="2"/>
    <x v="2"/>
  </r>
  <r>
    <x v="0"/>
    <x v="2"/>
    <x v="39"/>
    <x v="8"/>
    <x v="89"/>
    <x v="2"/>
    <x v="0"/>
    <x v="72"/>
    <x v="17"/>
    <x v="3"/>
    <x v="18"/>
    <x v="9"/>
    <x v="3"/>
    <x v="64"/>
    <x v="3"/>
    <x v="0"/>
    <x v="187"/>
    <x v="21"/>
    <x v="4"/>
    <x v="198"/>
    <x v="96"/>
    <x v="91"/>
    <x v="2"/>
    <x v="83"/>
    <x v="4"/>
    <x v="8"/>
    <x v="8"/>
  </r>
  <r>
    <x v="0"/>
    <x v="2"/>
    <x v="39"/>
    <x v="8"/>
    <x v="89"/>
    <x v="2"/>
    <x v="0"/>
    <x v="72"/>
    <x v="17"/>
    <x v="3"/>
    <x v="18"/>
    <x v="9"/>
    <x v="3"/>
    <x v="64"/>
    <x v="3"/>
    <x v="0"/>
    <x v="187"/>
    <x v="21"/>
    <x v="4"/>
    <x v="198"/>
    <x v="96"/>
    <x v="23"/>
    <x v="1"/>
    <x v="68"/>
    <x v="4"/>
    <x v="8"/>
    <x v="8"/>
  </r>
  <r>
    <x v="0"/>
    <x v="2"/>
    <x v="39"/>
    <x v="7"/>
    <x v="89"/>
    <x v="2"/>
    <x v="0"/>
    <x v="29"/>
    <x v="17"/>
    <x v="3"/>
    <x v="6"/>
    <x v="9"/>
    <x v="3"/>
    <x v="64"/>
    <x v="3"/>
    <x v="0"/>
    <x v="68"/>
    <x v="0"/>
    <x v="0"/>
    <x v="75"/>
    <x v="311"/>
    <x v="105"/>
    <x v="3"/>
    <x v="105"/>
    <x v="7"/>
    <x v="17"/>
    <x v="17"/>
  </r>
  <r>
    <x v="0"/>
    <x v="2"/>
    <x v="39"/>
    <x v="7"/>
    <x v="89"/>
    <x v="2"/>
    <x v="0"/>
    <x v="72"/>
    <x v="17"/>
    <x v="3"/>
    <x v="18"/>
    <x v="9"/>
    <x v="3"/>
    <x v="64"/>
    <x v="3"/>
    <x v="0"/>
    <x v="187"/>
    <x v="21"/>
    <x v="4"/>
    <x v="198"/>
    <x v="143"/>
    <x v="34"/>
    <x v="1"/>
    <x v="37"/>
    <x v="4"/>
    <x v="2"/>
    <x v="2"/>
  </r>
  <r>
    <x v="0"/>
    <x v="2"/>
    <x v="39"/>
    <x v="7"/>
    <x v="89"/>
    <x v="2"/>
    <x v="0"/>
    <x v="72"/>
    <x v="17"/>
    <x v="3"/>
    <x v="18"/>
    <x v="9"/>
    <x v="3"/>
    <x v="64"/>
    <x v="3"/>
    <x v="0"/>
    <x v="187"/>
    <x v="21"/>
    <x v="4"/>
    <x v="198"/>
    <x v="143"/>
    <x v="77"/>
    <x v="2"/>
    <x v="85"/>
    <x v="4"/>
    <x v="2"/>
    <x v="2"/>
  </r>
  <r>
    <x v="0"/>
    <x v="2"/>
    <x v="39"/>
    <x v="7"/>
    <x v="89"/>
    <x v="2"/>
    <x v="0"/>
    <x v="72"/>
    <x v="17"/>
    <x v="3"/>
    <x v="18"/>
    <x v="9"/>
    <x v="3"/>
    <x v="64"/>
    <x v="3"/>
    <x v="0"/>
    <x v="187"/>
    <x v="21"/>
    <x v="4"/>
    <x v="198"/>
    <x v="143"/>
    <x v="23"/>
    <x v="1"/>
    <x v="68"/>
    <x v="4"/>
    <x v="9"/>
    <x v="9"/>
  </r>
  <r>
    <x v="1"/>
    <x v="4"/>
    <x v="74"/>
    <x v="12"/>
    <x v="89"/>
    <x v="2"/>
    <x v="0"/>
    <x v="72"/>
    <x v="17"/>
    <x v="3"/>
    <x v="18"/>
    <x v="9"/>
    <x v="3"/>
    <x v="64"/>
    <x v="3"/>
    <x v="0"/>
    <x v="187"/>
    <x v="21"/>
    <x v="4"/>
    <x v="198"/>
    <x v="311"/>
    <x v="105"/>
    <x v="3"/>
    <x v="105"/>
    <x v="7"/>
    <x v="17"/>
    <x v="17"/>
  </r>
  <r>
    <x v="1"/>
    <x v="4"/>
    <x v="74"/>
    <x v="12"/>
    <x v="89"/>
    <x v="2"/>
    <x v="0"/>
    <x v="72"/>
    <x v="17"/>
    <x v="3"/>
    <x v="18"/>
    <x v="9"/>
    <x v="3"/>
    <x v="64"/>
    <x v="3"/>
    <x v="0"/>
    <x v="187"/>
    <x v="21"/>
    <x v="4"/>
    <x v="198"/>
    <x v="311"/>
    <x v="105"/>
    <x v="3"/>
    <x v="105"/>
    <x v="7"/>
    <x v="17"/>
    <x v="17"/>
  </r>
  <r>
    <x v="0"/>
    <x v="2"/>
    <x v="40"/>
    <x v="12"/>
    <x v="89"/>
    <x v="2"/>
    <x v="0"/>
    <x v="72"/>
    <x v="17"/>
    <x v="3"/>
    <x v="18"/>
    <x v="9"/>
    <x v="3"/>
    <x v="64"/>
    <x v="3"/>
    <x v="0"/>
    <x v="187"/>
    <x v="21"/>
    <x v="4"/>
    <x v="198"/>
    <x v="311"/>
    <x v="105"/>
    <x v="3"/>
    <x v="105"/>
    <x v="7"/>
    <x v="17"/>
    <x v="17"/>
  </r>
  <r>
    <x v="0"/>
    <x v="2"/>
    <x v="40"/>
    <x v="8"/>
    <x v="18"/>
    <x v="2"/>
    <x v="0"/>
    <x v="72"/>
    <x v="17"/>
    <x v="3"/>
    <x v="18"/>
    <x v="9"/>
    <x v="3"/>
    <x v="64"/>
    <x v="3"/>
    <x v="0"/>
    <x v="45"/>
    <x v="0"/>
    <x v="0"/>
    <x v="51"/>
    <x v="311"/>
    <x v="105"/>
    <x v="3"/>
    <x v="105"/>
    <x v="7"/>
    <x v="17"/>
    <x v="17"/>
  </r>
  <r>
    <x v="0"/>
    <x v="2"/>
    <x v="40"/>
    <x v="8"/>
    <x v="89"/>
    <x v="2"/>
    <x v="0"/>
    <x v="72"/>
    <x v="17"/>
    <x v="3"/>
    <x v="18"/>
    <x v="9"/>
    <x v="3"/>
    <x v="64"/>
    <x v="3"/>
    <x v="0"/>
    <x v="187"/>
    <x v="21"/>
    <x v="4"/>
    <x v="198"/>
    <x v="98"/>
    <x v="82"/>
    <x v="2"/>
    <x v="54"/>
    <x v="4"/>
    <x v="2"/>
    <x v="2"/>
  </r>
  <r>
    <x v="0"/>
    <x v="2"/>
    <x v="40"/>
    <x v="8"/>
    <x v="89"/>
    <x v="2"/>
    <x v="0"/>
    <x v="72"/>
    <x v="17"/>
    <x v="3"/>
    <x v="18"/>
    <x v="9"/>
    <x v="3"/>
    <x v="64"/>
    <x v="3"/>
    <x v="0"/>
    <x v="187"/>
    <x v="21"/>
    <x v="4"/>
    <x v="198"/>
    <x v="98"/>
    <x v="61"/>
    <x v="2"/>
    <x v="16"/>
    <x v="4"/>
    <x v="2"/>
    <x v="2"/>
  </r>
  <r>
    <x v="0"/>
    <x v="2"/>
    <x v="40"/>
    <x v="8"/>
    <x v="89"/>
    <x v="2"/>
    <x v="0"/>
    <x v="72"/>
    <x v="17"/>
    <x v="3"/>
    <x v="18"/>
    <x v="9"/>
    <x v="3"/>
    <x v="64"/>
    <x v="3"/>
    <x v="0"/>
    <x v="187"/>
    <x v="21"/>
    <x v="4"/>
    <x v="198"/>
    <x v="98"/>
    <x v="34"/>
    <x v="1"/>
    <x v="37"/>
    <x v="4"/>
    <x v="2"/>
    <x v="2"/>
  </r>
  <r>
    <x v="0"/>
    <x v="2"/>
    <x v="40"/>
    <x v="8"/>
    <x v="89"/>
    <x v="2"/>
    <x v="0"/>
    <x v="72"/>
    <x v="17"/>
    <x v="3"/>
    <x v="18"/>
    <x v="9"/>
    <x v="3"/>
    <x v="64"/>
    <x v="3"/>
    <x v="0"/>
    <x v="187"/>
    <x v="21"/>
    <x v="4"/>
    <x v="198"/>
    <x v="98"/>
    <x v="76"/>
    <x v="2"/>
    <x v="84"/>
    <x v="4"/>
    <x v="2"/>
    <x v="2"/>
  </r>
  <r>
    <x v="0"/>
    <x v="2"/>
    <x v="40"/>
    <x v="8"/>
    <x v="89"/>
    <x v="2"/>
    <x v="0"/>
    <x v="72"/>
    <x v="17"/>
    <x v="3"/>
    <x v="18"/>
    <x v="9"/>
    <x v="3"/>
    <x v="64"/>
    <x v="3"/>
    <x v="0"/>
    <x v="187"/>
    <x v="21"/>
    <x v="4"/>
    <x v="198"/>
    <x v="98"/>
    <x v="91"/>
    <x v="2"/>
    <x v="83"/>
    <x v="4"/>
    <x v="8"/>
    <x v="8"/>
  </r>
  <r>
    <x v="0"/>
    <x v="2"/>
    <x v="40"/>
    <x v="8"/>
    <x v="89"/>
    <x v="2"/>
    <x v="0"/>
    <x v="72"/>
    <x v="17"/>
    <x v="3"/>
    <x v="18"/>
    <x v="9"/>
    <x v="3"/>
    <x v="64"/>
    <x v="3"/>
    <x v="0"/>
    <x v="187"/>
    <x v="21"/>
    <x v="4"/>
    <x v="198"/>
    <x v="98"/>
    <x v="23"/>
    <x v="1"/>
    <x v="68"/>
    <x v="4"/>
    <x v="8"/>
    <x v="8"/>
  </r>
  <r>
    <x v="0"/>
    <x v="2"/>
    <x v="40"/>
    <x v="7"/>
    <x v="89"/>
    <x v="2"/>
    <x v="0"/>
    <x v="31"/>
    <x v="17"/>
    <x v="3"/>
    <x v="6"/>
    <x v="9"/>
    <x v="3"/>
    <x v="64"/>
    <x v="3"/>
    <x v="0"/>
    <x v="70"/>
    <x v="0"/>
    <x v="0"/>
    <x v="78"/>
    <x v="311"/>
    <x v="105"/>
    <x v="3"/>
    <x v="105"/>
    <x v="7"/>
    <x v="17"/>
    <x v="17"/>
  </r>
  <r>
    <x v="0"/>
    <x v="2"/>
    <x v="40"/>
    <x v="7"/>
    <x v="89"/>
    <x v="2"/>
    <x v="0"/>
    <x v="72"/>
    <x v="17"/>
    <x v="3"/>
    <x v="18"/>
    <x v="9"/>
    <x v="3"/>
    <x v="64"/>
    <x v="3"/>
    <x v="0"/>
    <x v="187"/>
    <x v="21"/>
    <x v="4"/>
    <x v="198"/>
    <x v="147"/>
    <x v="34"/>
    <x v="1"/>
    <x v="37"/>
    <x v="4"/>
    <x v="2"/>
    <x v="2"/>
  </r>
  <r>
    <x v="0"/>
    <x v="2"/>
    <x v="40"/>
    <x v="7"/>
    <x v="89"/>
    <x v="2"/>
    <x v="0"/>
    <x v="72"/>
    <x v="17"/>
    <x v="3"/>
    <x v="18"/>
    <x v="9"/>
    <x v="3"/>
    <x v="64"/>
    <x v="3"/>
    <x v="0"/>
    <x v="187"/>
    <x v="21"/>
    <x v="4"/>
    <x v="198"/>
    <x v="147"/>
    <x v="77"/>
    <x v="2"/>
    <x v="85"/>
    <x v="4"/>
    <x v="2"/>
    <x v="2"/>
  </r>
  <r>
    <x v="0"/>
    <x v="2"/>
    <x v="40"/>
    <x v="7"/>
    <x v="89"/>
    <x v="2"/>
    <x v="0"/>
    <x v="72"/>
    <x v="17"/>
    <x v="3"/>
    <x v="18"/>
    <x v="9"/>
    <x v="3"/>
    <x v="64"/>
    <x v="3"/>
    <x v="0"/>
    <x v="187"/>
    <x v="21"/>
    <x v="4"/>
    <x v="198"/>
    <x v="147"/>
    <x v="23"/>
    <x v="1"/>
    <x v="68"/>
    <x v="4"/>
    <x v="9"/>
    <x v="9"/>
  </r>
  <r>
    <x v="1"/>
    <x v="4"/>
    <x v="74"/>
    <x v="12"/>
    <x v="89"/>
    <x v="2"/>
    <x v="0"/>
    <x v="72"/>
    <x v="17"/>
    <x v="3"/>
    <x v="18"/>
    <x v="9"/>
    <x v="3"/>
    <x v="64"/>
    <x v="3"/>
    <x v="0"/>
    <x v="187"/>
    <x v="21"/>
    <x v="4"/>
    <x v="198"/>
    <x v="311"/>
    <x v="105"/>
    <x v="3"/>
    <x v="105"/>
    <x v="7"/>
    <x v="17"/>
    <x v="17"/>
  </r>
  <r>
    <x v="1"/>
    <x v="4"/>
    <x v="74"/>
    <x v="12"/>
    <x v="89"/>
    <x v="2"/>
    <x v="0"/>
    <x v="72"/>
    <x v="17"/>
    <x v="3"/>
    <x v="18"/>
    <x v="9"/>
    <x v="3"/>
    <x v="64"/>
    <x v="3"/>
    <x v="0"/>
    <x v="187"/>
    <x v="21"/>
    <x v="4"/>
    <x v="198"/>
    <x v="311"/>
    <x v="105"/>
    <x v="3"/>
    <x v="105"/>
    <x v="7"/>
    <x v="17"/>
    <x v="17"/>
  </r>
  <r>
    <x v="0"/>
    <x v="2"/>
    <x v="41"/>
    <x v="12"/>
    <x v="89"/>
    <x v="2"/>
    <x v="0"/>
    <x v="72"/>
    <x v="17"/>
    <x v="3"/>
    <x v="18"/>
    <x v="9"/>
    <x v="3"/>
    <x v="64"/>
    <x v="3"/>
    <x v="0"/>
    <x v="187"/>
    <x v="21"/>
    <x v="4"/>
    <x v="198"/>
    <x v="311"/>
    <x v="105"/>
    <x v="3"/>
    <x v="105"/>
    <x v="7"/>
    <x v="17"/>
    <x v="17"/>
  </r>
  <r>
    <x v="0"/>
    <x v="2"/>
    <x v="41"/>
    <x v="8"/>
    <x v="10"/>
    <x v="2"/>
    <x v="0"/>
    <x v="72"/>
    <x v="17"/>
    <x v="3"/>
    <x v="18"/>
    <x v="9"/>
    <x v="3"/>
    <x v="64"/>
    <x v="3"/>
    <x v="0"/>
    <x v="34"/>
    <x v="0"/>
    <x v="0"/>
    <x v="36"/>
    <x v="311"/>
    <x v="105"/>
    <x v="3"/>
    <x v="105"/>
    <x v="7"/>
    <x v="17"/>
    <x v="17"/>
  </r>
  <r>
    <x v="0"/>
    <x v="2"/>
    <x v="41"/>
    <x v="8"/>
    <x v="89"/>
    <x v="2"/>
    <x v="0"/>
    <x v="72"/>
    <x v="17"/>
    <x v="3"/>
    <x v="18"/>
    <x v="9"/>
    <x v="3"/>
    <x v="64"/>
    <x v="3"/>
    <x v="0"/>
    <x v="187"/>
    <x v="21"/>
    <x v="4"/>
    <x v="198"/>
    <x v="59"/>
    <x v="82"/>
    <x v="2"/>
    <x v="54"/>
    <x v="4"/>
    <x v="2"/>
    <x v="2"/>
  </r>
  <r>
    <x v="0"/>
    <x v="2"/>
    <x v="41"/>
    <x v="8"/>
    <x v="89"/>
    <x v="2"/>
    <x v="0"/>
    <x v="72"/>
    <x v="17"/>
    <x v="3"/>
    <x v="18"/>
    <x v="9"/>
    <x v="3"/>
    <x v="64"/>
    <x v="3"/>
    <x v="0"/>
    <x v="187"/>
    <x v="21"/>
    <x v="4"/>
    <x v="198"/>
    <x v="59"/>
    <x v="61"/>
    <x v="2"/>
    <x v="16"/>
    <x v="4"/>
    <x v="2"/>
    <x v="2"/>
  </r>
  <r>
    <x v="0"/>
    <x v="2"/>
    <x v="41"/>
    <x v="8"/>
    <x v="89"/>
    <x v="2"/>
    <x v="0"/>
    <x v="72"/>
    <x v="17"/>
    <x v="3"/>
    <x v="18"/>
    <x v="9"/>
    <x v="3"/>
    <x v="64"/>
    <x v="3"/>
    <x v="0"/>
    <x v="187"/>
    <x v="21"/>
    <x v="4"/>
    <x v="198"/>
    <x v="59"/>
    <x v="34"/>
    <x v="1"/>
    <x v="37"/>
    <x v="4"/>
    <x v="2"/>
    <x v="2"/>
  </r>
  <r>
    <x v="0"/>
    <x v="2"/>
    <x v="41"/>
    <x v="8"/>
    <x v="89"/>
    <x v="2"/>
    <x v="0"/>
    <x v="72"/>
    <x v="17"/>
    <x v="3"/>
    <x v="18"/>
    <x v="9"/>
    <x v="3"/>
    <x v="64"/>
    <x v="3"/>
    <x v="0"/>
    <x v="187"/>
    <x v="21"/>
    <x v="4"/>
    <x v="198"/>
    <x v="59"/>
    <x v="76"/>
    <x v="2"/>
    <x v="84"/>
    <x v="4"/>
    <x v="2"/>
    <x v="2"/>
  </r>
  <r>
    <x v="0"/>
    <x v="2"/>
    <x v="41"/>
    <x v="8"/>
    <x v="89"/>
    <x v="2"/>
    <x v="0"/>
    <x v="72"/>
    <x v="17"/>
    <x v="3"/>
    <x v="18"/>
    <x v="9"/>
    <x v="3"/>
    <x v="64"/>
    <x v="3"/>
    <x v="0"/>
    <x v="187"/>
    <x v="21"/>
    <x v="4"/>
    <x v="198"/>
    <x v="59"/>
    <x v="91"/>
    <x v="2"/>
    <x v="83"/>
    <x v="4"/>
    <x v="8"/>
    <x v="8"/>
  </r>
  <r>
    <x v="0"/>
    <x v="2"/>
    <x v="41"/>
    <x v="8"/>
    <x v="89"/>
    <x v="2"/>
    <x v="0"/>
    <x v="72"/>
    <x v="17"/>
    <x v="3"/>
    <x v="18"/>
    <x v="9"/>
    <x v="3"/>
    <x v="64"/>
    <x v="3"/>
    <x v="0"/>
    <x v="187"/>
    <x v="21"/>
    <x v="4"/>
    <x v="198"/>
    <x v="59"/>
    <x v="23"/>
    <x v="1"/>
    <x v="68"/>
    <x v="4"/>
    <x v="8"/>
    <x v="8"/>
  </r>
  <r>
    <x v="0"/>
    <x v="2"/>
    <x v="41"/>
    <x v="7"/>
    <x v="89"/>
    <x v="2"/>
    <x v="0"/>
    <x v="24"/>
    <x v="17"/>
    <x v="3"/>
    <x v="6"/>
    <x v="9"/>
    <x v="3"/>
    <x v="64"/>
    <x v="3"/>
    <x v="0"/>
    <x v="51"/>
    <x v="0"/>
    <x v="0"/>
    <x v="56"/>
    <x v="311"/>
    <x v="105"/>
    <x v="3"/>
    <x v="105"/>
    <x v="7"/>
    <x v="17"/>
    <x v="17"/>
  </r>
  <r>
    <x v="0"/>
    <x v="2"/>
    <x v="41"/>
    <x v="7"/>
    <x v="89"/>
    <x v="2"/>
    <x v="0"/>
    <x v="72"/>
    <x v="17"/>
    <x v="3"/>
    <x v="18"/>
    <x v="9"/>
    <x v="3"/>
    <x v="64"/>
    <x v="3"/>
    <x v="0"/>
    <x v="187"/>
    <x v="21"/>
    <x v="4"/>
    <x v="198"/>
    <x v="108"/>
    <x v="34"/>
    <x v="1"/>
    <x v="37"/>
    <x v="4"/>
    <x v="2"/>
    <x v="2"/>
  </r>
  <r>
    <x v="0"/>
    <x v="2"/>
    <x v="41"/>
    <x v="7"/>
    <x v="89"/>
    <x v="2"/>
    <x v="0"/>
    <x v="72"/>
    <x v="17"/>
    <x v="3"/>
    <x v="18"/>
    <x v="9"/>
    <x v="3"/>
    <x v="64"/>
    <x v="3"/>
    <x v="0"/>
    <x v="187"/>
    <x v="21"/>
    <x v="4"/>
    <x v="198"/>
    <x v="108"/>
    <x v="77"/>
    <x v="2"/>
    <x v="85"/>
    <x v="4"/>
    <x v="2"/>
    <x v="2"/>
  </r>
  <r>
    <x v="0"/>
    <x v="2"/>
    <x v="41"/>
    <x v="7"/>
    <x v="89"/>
    <x v="2"/>
    <x v="0"/>
    <x v="72"/>
    <x v="17"/>
    <x v="3"/>
    <x v="18"/>
    <x v="9"/>
    <x v="3"/>
    <x v="64"/>
    <x v="3"/>
    <x v="0"/>
    <x v="187"/>
    <x v="21"/>
    <x v="4"/>
    <x v="198"/>
    <x v="108"/>
    <x v="23"/>
    <x v="1"/>
    <x v="68"/>
    <x v="4"/>
    <x v="9"/>
    <x v="9"/>
  </r>
  <r>
    <x v="1"/>
    <x v="4"/>
    <x v="74"/>
    <x v="12"/>
    <x v="89"/>
    <x v="2"/>
    <x v="0"/>
    <x v="72"/>
    <x v="17"/>
    <x v="3"/>
    <x v="18"/>
    <x v="9"/>
    <x v="3"/>
    <x v="64"/>
    <x v="3"/>
    <x v="0"/>
    <x v="187"/>
    <x v="21"/>
    <x v="4"/>
    <x v="198"/>
    <x v="311"/>
    <x v="105"/>
    <x v="3"/>
    <x v="105"/>
    <x v="7"/>
    <x v="17"/>
    <x v="17"/>
  </r>
  <r>
    <x v="1"/>
    <x v="4"/>
    <x v="74"/>
    <x v="12"/>
    <x v="89"/>
    <x v="2"/>
    <x v="0"/>
    <x v="72"/>
    <x v="17"/>
    <x v="3"/>
    <x v="18"/>
    <x v="9"/>
    <x v="3"/>
    <x v="64"/>
    <x v="3"/>
    <x v="0"/>
    <x v="187"/>
    <x v="21"/>
    <x v="4"/>
    <x v="198"/>
    <x v="311"/>
    <x v="105"/>
    <x v="3"/>
    <x v="105"/>
    <x v="7"/>
    <x v="17"/>
    <x v="17"/>
  </r>
  <r>
    <x v="0"/>
    <x v="2"/>
    <x v="36"/>
    <x v="12"/>
    <x v="89"/>
    <x v="2"/>
    <x v="0"/>
    <x v="72"/>
    <x v="17"/>
    <x v="3"/>
    <x v="18"/>
    <x v="9"/>
    <x v="3"/>
    <x v="64"/>
    <x v="3"/>
    <x v="0"/>
    <x v="187"/>
    <x v="21"/>
    <x v="4"/>
    <x v="198"/>
    <x v="311"/>
    <x v="105"/>
    <x v="3"/>
    <x v="105"/>
    <x v="7"/>
    <x v="17"/>
    <x v="17"/>
  </r>
  <r>
    <x v="0"/>
    <x v="2"/>
    <x v="36"/>
    <x v="8"/>
    <x v="24"/>
    <x v="2"/>
    <x v="0"/>
    <x v="72"/>
    <x v="17"/>
    <x v="3"/>
    <x v="18"/>
    <x v="9"/>
    <x v="3"/>
    <x v="64"/>
    <x v="3"/>
    <x v="0"/>
    <x v="58"/>
    <x v="0"/>
    <x v="0"/>
    <x v="62"/>
    <x v="311"/>
    <x v="105"/>
    <x v="3"/>
    <x v="105"/>
    <x v="7"/>
    <x v="17"/>
    <x v="17"/>
  </r>
  <r>
    <x v="0"/>
    <x v="2"/>
    <x v="36"/>
    <x v="8"/>
    <x v="89"/>
    <x v="2"/>
    <x v="0"/>
    <x v="72"/>
    <x v="17"/>
    <x v="3"/>
    <x v="18"/>
    <x v="9"/>
    <x v="3"/>
    <x v="64"/>
    <x v="3"/>
    <x v="0"/>
    <x v="187"/>
    <x v="21"/>
    <x v="4"/>
    <x v="198"/>
    <x v="117"/>
    <x v="82"/>
    <x v="2"/>
    <x v="54"/>
    <x v="4"/>
    <x v="2"/>
    <x v="2"/>
  </r>
  <r>
    <x v="0"/>
    <x v="2"/>
    <x v="36"/>
    <x v="8"/>
    <x v="89"/>
    <x v="2"/>
    <x v="0"/>
    <x v="72"/>
    <x v="17"/>
    <x v="3"/>
    <x v="18"/>
    <x v="9"/>
    <x v="3"/>
    <x v="64"/>
    <x v="3"/>
    <x v="0"/>
    <x v="187"/>
    <x v="21"/>
    <x v="4"/>
    <x v="198"/>
    <x v="117"/>
    <x v="61"/>
    <x v="2"/>
    <x v="16"/>
    <x v="4"/>
    <x v="2"/>
    <x v="2"/>
  </r>
  <r>
    <x v="0"/>
    <x v="2"/>
    <x v="36"/>
    <x v="8"/>
    <x v="89"/>
    <x v="2"/>
    <x v="0"/>
    <x v="72"/>
    <x v="17"/>
    <x v="3"/>
    <x v="18"/>
    <x v="9"/>
    <x v="3"/>
    <x v="64"/>
    <x v="3"/>
    <x v="0"/>
    <x v="187"/>
    <x v="21"/>
    <x v="4"/>
    <x v="198"/>
    <x v="117"/>
    <x v="34"/>
    <x v="1"/>
    <x v="37"/>
    <x v="4"/>
    <x v="2"/>
    <x v="2"/>
  </r>
  <r>
    <x v="0"/>
    <x v="2"/>
    <x v="36"/>
    <x v="8"/>
    <x v="89"/>
    <x v="2"/>
    <x v="0"/>
    <x v="72"/>
    <x v="17"/>
    <x v="3"/>
    <x v="18"/>
    <x v="9"/>
    <x v="3"/>
    <x v="64"/>
    <x v="3"/>
    <x v="0"/>
    <x v="187"/>
    <x v="21"/>
    <x v="4"/>
    <x v="198"/>
    <x v="117"/>
    <x v="76"/>
    <x v="2"/>
    <x v="84"/>
    <x v="4"/>
    <x v="2"/>
    <x v="2"/>
  </r>
  <r>
    <x v="0"/>
    <x v="2"/>
    <x v="36"/>
    <x v="8"/>
    <x v="89"/>
    <x v="2"/>
    <x v="0"/>
    <x v="72"/>
    <x v="17"/>
    <x v="3"/>
    <x v="18"/>
    <x v="9"/>
    <x v="3"/>
    <x v="64"/>
    <x v="3"/>
    <x v="0"/>
    <x v="187"/>
    <x v="21"/>
    <x v="4"/>
    <x v="198"/>
    <x v="117"/>
    <x v="91"/>
    <x v="2"/>
    <x v="83"/>
    <x v="4"/>
    <x v="8"/>
    <x v="8"/>
  </r>
  <r>
    <x v="0"/>
    <x v="2"/>
    <x v="36"/>
    <x v="8"/>
    <x v="89"/>
    <x v="2"/>
    <x v="0"/>
    <x v="72"/>
    <x v="17"/>
    <x v="3"/>
    <x v="18"/>
    <x v="9"/>
    <x v="3"/>
    <x v="64"/>
    <x v="3"/>
    <x v="0"/>
    <x v="187"/>
    <x v="21"/>
    <x v="4"/>
    <x v="198"/>
    <x v="117"/>
    <x v="23"/>
    <x v="1"/>
    <x v="68"/>
    <x v="4"/>
    <x v="8"/>
    <x v="8"/>
  </r>
  <r>
    <x v="0"/>
    <x v="2"/>
    <x v="36"/>
    <x v="7"/>
    <x v="89"/>
    <x v="2"/>
    <x v="0"/>
    <x v="37"/>
    <x v="17"/>
    <x v="3"/>
    <x v="1"/>
    <x v="9"/>
    <x v="3"/>
    <x v="64"/>
    <x v="3"/>
    <x v="0"/>
    <x v="28"/>
    <x v="0"/>
    <x v="0"/>
    <x v="29"/>
    <x v="311"/>
    <x v="105"/>
    <x v="3"/>
    <x v="105"/>
    <x v="7"/>
    <x v="17"/>
    <x v="17"/>
  </r>
  <r>
    <x v="0"/>
    <x v="2"/>
    <x v="36"/>
    <x v="7"/>
    <x v="89"/>
    <x v="2"/>
    <x v="0"/>
    <x v="72"/>
    <x v="17"/>
    <x v="3"/>
    <x v="18"/>
    <x v="9"/>
    <x v="3"/>
    <x v="64"/>
    <x v="3"/>
    <x v="0"/>
    <x v="187"/>
    <x v="21"/>
    <x v="4"/>
    <x v="198"/>
    <x v="48"/>
    <x v="34"/>
    <x v="1"/>
    <x v="37"/>
    <x v="4"/>
    <x v="2"/>
    <x v="2"/>
  </r>
  <r>
    <x v="0"/>
    <x v="2"/>
    <x v="36"/>
    <x v="7"/>
    <x v="89"/>
    <x v="2"/>
    <x v="0"/>
    <x v="72"/>
    <x v="17"/>
    <x v="3"/>
    <x v="18"/>
    <x v="9"/>
    <x v="3"/>
    <x v="64"/>
    <x v="3"/>
    <x v="0"/>
    <x v="187"/>
    <x v="21"/>
    <x v="4"/>
    <x v="198"/>
    <x v="48"/>
    <x v="77"/>
    <x v="2"/>
    <x v="85"/>
    <x v="4"/>
    <x v="2"/>
    <x v="2"/>
  </r>
  <r>
    <x v="0"/>
    <x v="2"/>
    <x v="36"/>
    <x v="7"/>
    <x v="89"/>
    <x v="2"/>
    <x v="0"/>
    <x v="72"/>
    <x v="17"/>
    <x v="3"/>
    <x v="18"/>
    <x v="9"/>
    <x v="3"/>
    <x v="64"/>
    <x v="3"/>
    <x v="0"/>
    <x v="187"/>
    <x v="21"/>
    <x v="4"/>
    <x v="198"/>
    <x v="48"/>
    <x v="23"/>
    <x v="1"/>
    <x v="68"/>
    <x v="4"/>
    <x v="9"/>
    <x v="9"/>
  </r>
  <r>
    <x v="1"/>
    <x v="4"/>
    <x v="74"/>
    <x v="12"/>
    <x v="89"/>
    <x v="2"/>
    <x v="0"/>
    <x v="72"/>
    <x v="17"/>
    <x v="3"/>
    <x v="18"/>
    <x v="9"/>
    <x v="3"/>
    <x v="64"/>
    <x v="3"/>
    <x v="0"/>
    <x v="187"/>
    <x v="21"/>
    <x v="4"/>
    <x v="198"/>
    <x v="311"/>
    <x v="105"/>
    <x v="3"/>
    <x v="105"/>
    <x v="7"/>
    <x v="17"/>
    <x v="17"/>
  </r>
  <r>
    <x v="1"/>
    <x v="4"/>
    <x v="74"/>
    <x v="12"/>
    <x v="89"/>
    <x v="2"/>
    <x v="0"/>
    <x v="72"/>
    <x v="17"/>
    <x v="3"/>
    <x v="18"/>
    <x v="9"/>
    <x v="3"/>
    <x v="64"/>
    <x v="3"/>
    <x v="0"/>
    <x v="187"/>
    <x v="21"/>
    <x v="4"/>
    <x v="198"/>
    <x v="311"/>
    <x v="105"/>
    <x v="3"/>
    <x v="105"/>
    <x v="7"/>
    <x v="17"/>
    <x v="17"/>
  </r>
  <r>
    <x v="0"/>
    <x v="2"/>
    <x v="54"/>
    <x v="12"/>
    <x v="89"/>
    <x v="2"/>
    <x v="0"/>
    <x v="72"/>
    <x v="17"/>
    <x v="3"/>
    <x v="18"/>
    <x v="9"/>
    <x v="3"/>
    <x v="64"/>
    <x v="3"/>
    <x v="0"/>
    <x v="187"/>
    <x v="21"/>
    <x v="4"/>
    <x v="198"/>
    <x v="311"/>
    <x v="105"/>
    <x v="3"/>
    <x v="105"/>
    <x v="7"/>
    <x v="17"/>
    <x v="17"/>
  </r>
  <r>
    <x v="0"/>
    <x v="2"/>
    <x v="54"/>
    <x v="8"/>
    <x v="9"/>
    <x v="2"/>
    <x v="0"/>
    <x v="72"/>
    <x v="17"/>
    <x v="3"/>
    <x v="18"/>
    <x v="9"/>
    <x v="3"/>
    <x v="64"/>
    <x v="3"/>
    <x v="0"/>
    <x v="32"/>
    <x v="0"/>
    <x v="0"/>
    <x v="35"/>
    <x v="311"/>
    <x v="105"/>
    <x v="3"/>
    <x v="105"/>
    <x v="7"/>
    <x v="17"/>
    <x v="17"/>
  </r>
  <r>
    <x v="0"/>
    <x v="2"/>
    <x v="54"/>
    <x v="8"/>
    <x v="89"/>
    <x v="2"/>
    <x v="0"/>
    <x v="72"/>
    <x v="17"/>
    <x v="3"/>
    <x v="18"/>
    <x v="9"/>
    <x v="3"/>
    <x v="64"/>
    <x v="3"/>
    <x v="0"/>
    <x v="187"/>
    <x v="21"/>
    <x v="4"/>
    <x v="198"/>
    <x v="58"/>
    <x v="82"/>
    <x v="2"/>
    <x v="54"/>
    <x v="4"/>
    <x v="2"/>
    <x v="2"/>
  </r>
  <r>
    <x v="0"/>
    <x v="2"/>
    <x v="54"/>
    <x v="8"/>
    <x v="89"/>
    <x v="2"/>
    <x v="0"/>
    <x v="72"/>
    <x v="17"/>
    <x v="3"/>
    <x v="18"/>
    <x v="9"/>
    <x v="3"/>
    <x v="64"/>
    <x v="3"/>
    <x v="0"/>
    <x v="187"/>
    <x v="21"/>
    <x v="4"/>
    <x v="198"/>
    <x v="58"/>
    <x v="61"/>
    <x v="2"/>
    <x v="16"/>
    <x v="4"/>
    <x v="2"/>
    <x v="2"/>
  </r>
  <r>
    <x v="0"/>
    <x v="2"/>
    <x v="54"/>
    <x v="8"/>
    <x v="89"/>
    <x v="2"/>
    <x v="0"/>
    <x v="72"/>
    <x v="17"/>
    <x v="3"/>
    <x v="18"/>
    <x v="9"/>
    <x v="3"/>
    <x v="64"/>
    <x v="3"/>
    <x v="0"/>
    <x v="187"/>
    <x v="21"/>
    <x v="4"/>
    <x v="198"/>
    <x v="58"/>
    <x v="74"/>
    <x v="2"/>
    <x v="39"/>
    <x v="4"/>
    <x v="2"/>
    <x v="2"/>
  </r>
  <r>
    <x v="0"/>
    <x v="2"/>
    <x v="54"/>
    <x v="7"/>
    <x v="89"/>
    <x v="2"/>
    <x v="0"/>
    <x v="26"/>
    <x v="17"/>
    <x v="3"/>
    <x v="8"/>
    <x v="9"/>
    <x v="3"/>
    <x v="64"/>
    <x v="3"/>
    <x v="0"/>
    <x v="78"/>
    <x v="0"/>
    <x v="0"/>
    <x v="86"/>
    <x v="311"/>
    <x v="105"/>
    <x v="3"/>
    <x v="105"/>
    <x v="7"/>
    <x v="17"/>
    <x v="17"/>
  </r>
  <r>
    <x v="0"/>
    <x v="2"/>
    <x v="54"/>
    <x v="7"/>
    <x v="89"/>
    <x v="2"/>
    <x v="0"/>
    <x v="72"/>
    <x v="17"/>
    <x v="3"/>
    <x v="18"/>
    <x v="9"/>
    <x v="3"/>
    <x v="64"/>
    <x v="3"/>
    <x v="0"/>
    <x v="187"/>
    <x v="21"/>
    <x v="4"/>
    <x v="198"/>
    <x v="158"/>
    <x v="62"/>
    <x v="2"/>
    <x v="12"/>
    <x v="4"/>
    <x v="3"/>
    <x v="3"/>
  </r>
  <r>
    <x v="0"/>
    <x v="2"/>
    <x v="54"/>
    <x v="7"/>
    <x v="89"/>
    <x v="2"/>
    <x v="0"/>
    <x v="72"/>
    <x v="17"/>
    <x v="3"/>
    <x v="18"/>
    <x v="9"/>
    <x v="3"/>
    <x v="64"/>
    <x v="3"/>
    <x v="0"/>
    <x v="187"/>
    <x v="21"/>
    <x v="4"/>
    <x v="198"/>
    <x v="158"/>
    <x v="58"/>
    <x v="2"/>
    <x v="26"/>
    <x v="4"/>
    <x v="3"/>
    <x v="3"/>
  </r>
  <r>
    <x v="0"/>
    <x v="2"/>
    <x v="54"/>
    <x v="7"/>
    <x v="89"/>
    <x v="2"/>
    <x v="0"/>
    <x v="72"/>
    <x v="17"/>
    <x v="3"/>
    <x v="18"/>
    <x v="9"/>
    <x v="3"/>
    <x v="64"/>
    <x v="3"/>
    <x v="0"/>
    <x v="187"/>
    <x v="21"/>
    <x v="4"/>
    <x v="198"/>
    <x v="158"/>
    <x v="74"/>
    <x v="2"/>
    <x v="39"/>
    <x v="4"/>
    <x v="2"/>
    <x v="2"/>
  </r>
  <r>
    <x v="0"/>
    <x v="2"/>
    <x v="54"/>
    <x v="10"/>
    <x v="9"/>
    <x v="2"/>
    <x v="0"/>
    <x v="72"/>
    <x v="17"/>
    <x v="3"/>
    <x v="18"/>
    <x v="9"/>
    <x v="3"/>
    <x v="64"/>
    <x v="3"/>
    <x v="0"/>
    <x v="32"/>
    <x v="0"/>
    <x v="0"/>
    <x v="35"/>
    <x v="311"/>
    <x v="105"/>
    <x v="3"/>
    <x v="105"/>
    <x v="7"/>
    <x v="17"/>
    <x v="17"/>
  </r>
  <r>
    <x v="0"/>
    <x v="2"/>
    <x v="54"/>
    <x v="10"/>
    <x v="89"/>
    <x v="2"/>
    <x v="0"/>
    <x v="72"/>
    <x v="17"/>
    <x v="3"/>
    <x v="18"/>
    <x v="9"/>
    <x v="3"/>
    <x v="64"/>
    <x v="3"/>
    <x v="0"/>
    <x v="187"/>
    <x v="21"/>
    <x v="4"/>
    <x v="198"/>
    <x v="58"/>
    <x v="20"/>
    <x v="1"/>
    <x v="13"/>
    <x v="4"/>
    <x v="4"/>
    <x v="4"/>
  </r>
  <r>
    <x v="0"/>
    <x v="2"/>
    <x v="54"/>
    <x v="10"/>
    <x v="89"/>
    <x v="2"/>
    <x v="0"/>
    <x v="72"/>
    <x v="17"/>
    <x v="3"/>
    <x v="18"/>
    <x v="9"/>
    <x v="3"/>
    <x v="64"/>
    <x v="3"/>
    <x v="0"/>
    <x v="187"/>
    <x v="21"/>
    <x v="4"/>
    <x v="198"/>
    <x v="58"/>
    <x v="58"/>
    <x v="2"/>
    <x v="26"/>
    <x v="4"/>
    <x v="4"/>
    <x v="4"/>
  </r>
  <r>
    <x v="0"/>
    <x v="2"/>
    <x v="54"/>
    <x v="10"/>
    <x v="89"/>
    <x v="2"/>
    <x v="0"/>
    <x v="72"/>
    <x v="17"/>
    <x v="3"/>
    <x v="18"/>
    <x v="9"/>
    <x v="3"/>
    <x v="64"/>
    <x v="3"/>
    <x v="0"/>
    <x v="187"/>
    <x v="21"/>
    <x v="4"/>
    <x v="198"/>
    <x v="58"/>
    <x v="74"/>
    <x v="2"/>
    <x v="39"/>
    <x v="4"/>
    <x v="2"/>
    <x v="2"/>
  </r>
  <r>
    <x v="0"/>
    <x v="2"/>
    <x v="54"/>
    <x v="5"/>
    <x v="14"/>
    <x v="2"/>
    <x v="0"/>
    <x v="72"/>
    <x v="17"/>
    <x v="3"/>
    <x v="18"/>
    <x v="9"/>
    <x v="3"/>
    <x v="64"/>
    <x v="3"/>
    <x v="0"/>
    <x v="40"/>
    <x v="0"/>
    <x v="0"/>
    <x v="46"/>
    <x v="311"/>
    <x v="105"/>
    <x v="3"/>
    <x v="105"/>
    <x v="7"/>
    <x v="17"/>
    <x v="17"/>
  </r>
  <r>
    <x v="0"/>
    <x v="2"/>
    <x v="54"/>
    <x v="5"/>
    <x v="89"/>
    <x v="2"/>
    <x v="0"/>
    <x v="72"/>
    <x v="17"/>
    <x v="3"/>
    <x v="18"/>
    <x v="9"/>
    <x v="3"/>
    <x v="64"/>
    <x v="3"/>
    <x v="0"/>
    <x v="187"/>
    <x v="21"/>
    <x v="4"/>
    <x v="198"/>
    <x v="90"/>
    <x v="35"/>
    <x v="1"/>
    <x v="58"/>
    <x v="5"/>
    <x v="16"/>
    <x v="16"/>
  </r>
  <r>
    <x v="1"/>
    <x v="4"/>
    <x v="74"/>
    <x v="12"/>
    <x v="89"/>
    <x v="2"/>
    <x v="0"/>
    <x v="72"/>
    <x v="17"/>
    <x v="3"/>
    <x v="18"/>
    <x v="9"/>
    <x v="3"/>
    <x v="64"/>
    <x v="3"/>
    <x v="0"/>
    <x v="187"/>
    <x v="21"/>
    <x v="4"/>
    <x v="198"/>
    <x v="311"/>
    <x v="105"/>
    <x v="3"/>
    <x v="105"/>
    <x v="7"/>
    <x v="17"/>
    <x v="17"/>
  </r>
  <r>
    <x v="1"/>
    <x v="4"/>
    <x v="74"/>
    <x v="12"/>
    <x v="89"/>
    <x v="2"/>
    <x v="0"/>
    <x v="72"/>
    <x v="17"/>
    <x v="3"/>
    <x v="18"/>
    <x v="9"/>
    <x v="3"/>
    <x v="64"/>
    <x v="3"/>
    <x v="0"/>
    <x v="187"/>
    <x v="21"/>
    <x v="4"/>
    <x v="198"/>
    <x v="311"/>
    <x v="105"/>
    <x v="3"/>
    <x v="105"/>
    <x v="7"/>
    <x v="17"/>
    <x v="17"/>
  </r>
  <r>
    <x v="0"/>
    <x v="2"/>
    <x v="55"/>
    <x v="12"/>
    <x v="89"/>
    <x v="2"/>
    <x v="0"/>
    <x v="72"/>
    <x v="17"/>
    <x v="3"/>
    <x v="18"/>
    <x v="9"/>
    <x v="3"/>
    <x v="64"/>
    <x v="3"/>
    <x v="0"/>
    <x v="187"/>
    <x v="21"/>
    <x v="4"/>
    <x v="198"/>
    <x v="311"/>
    <x v="105"/>
    <x v="3"/>
    <x v="105"/>
    <x v="7"/>
    <x v="17"/>
    <x v="17"/>
  </r>
  <r>
    <x v="0"/>
    <x v="2"/>
    <x v="55"/>
    <x v="8"/>
    <x v="9"/>
    <x v="2"/>
    <x v="0"/>
    <x v="72"/>
    <x v="17"/>
    <x v="3"/>
    <x v="18"/>
    <x v="9"/>
    <x v="3"/>
    <x v="64"/>
    <x v="3"/>
    <x v="0"/>
    <x v="32"/>
    <x v="0"/>
    <x v="0"/>
    <x v="35"/>
    <x v="311"/>
    <x v="105"/>
    <x v="3"/>
    <x v="105"/>
    <x v="7"/>
    <x v="17"/>
    <x v="17"/>
  </r>
  <r>
    <x v="0"/>
    <x v="2"/>
    <x v="55"/>
    <x v="8"/>
    <x v="89"/>
    <x v="2"/>
    <x v="0"/>
    <x v="72"/>
    <x v="17"/>
    <x v="3"/>
    <x v="18"/>
    <x v="9"/>
    <x v="3"/>
    <x v="64"/>
    <x v="3"/>
    <x v="0"/>
    <x v="187"/>
    <x v="21"/>
    <x v="4"/>
    <x v="198"/>
    <x v="58"/>
    <x v="82"/>
    <x v="2"/>
    <x v="54"/>
    <x v="4"/>
    <x v="2"/>
    <x v="2"/>
  </r>
  <r>
    <x v="0"/>
    <x v="2"/>
    <x v="55"/>
    <x v="8"/>
    <x v="89"/>
    <x v="2"/>
    <x v="0"/>
    <x v="72"/>
    <x v="17"/>
    <x v="3"/>
    <x v="18"/>
    <x v="9"/>
    <x v="3"/>
    <x v="64"/>
    <x v="3"/>
    <x v="0"/>
    <x v="187"/>
    <x v="21"/>
    <x v="4"/>
    <x v="198"/>
    <x v="58"/>
    <x v="61"/>
    <x v="2"/>
    <x v="16"/>
    <x v="4"/>
    <x v="2"/>
    <x v="2"/>
  </r>
  <r>
    <x v="0"/>
    <x v="2"/>
    <x v="55"/>
    <x v="8"/>
    <x v="89"/>
    <x v="2"/>
    <x v="0"/>
    <x v="72"/>
    <x v="17"/>
    <x v="3"/>
    <x v="18"/>
    <x v="9"/>
    <x v="3"/>
    <x v="64"/>
    <x v="3"/>
    <x v="0"/>
    <x v="187"/>
    <x v="21"/>
    <x v="4"/>
    <x v="198"/>
    <x v="58"/>
    <x v="74"/>
    <x v="2"/>
    <x v="39"/>
    <x v="4"/>
    <x v="2"/>
    <x v="2"/>
  </r>
  <r>
    <x v="0"/>
    <x v="2"/>
    <x v="55"/>
    <x v="7"/>
    <x v="89"/>
    <x v="2"/>
    <x v="0"/>
    <x v="26"/>
    <x v="17"/>
    <x v="3"/>
    <x v="8"/>
    <x v="9"/>
    <x v="3"/>
    <x v="64"/>
    <x v="3"/>
    <x v="0"/>
    <x v="78"/>
    <x v="0"/>
    <x v="0"/>
    <x v="86"/>
    <x v="311"/>
    <x v="105"/>
    <x v="3"/>
    <x v="105"/>
    <x v="7"/>
    <x v="17"/>
    <x v="17"/>
  </r>
  <r>
    <x v="0"/>
    <x v="2"/>
    <x v="55"/>
    <x v="7"/>
    <x v="89"/>
    <x v="2"/>
    <x v="0"/>
    <x v="72"/>
    <x v="17"/>
    <x v="3"/>
    <x v="18"/>
    <x v="9"/>
    <x v="3"/>
    <x v="64"/>
    <x v="3"/>
    <x v="0"/>
    <x v="187"/>
    <x v="21"/>
    <x v="4"/>
    <x v="198"/>
    <x v="158"/>
    <x v="62"/>
    <x v="2"/>
    <x v="12"/>
    <x v="4"/>
    <x v="3"/>
    <x v="3"/>
  </r>
  <r>
    <x v="0"/>
    <x v="2"/>
    <x v="55"/>
    <x v="7"/>
    <x v="89"/>
    <x v="2"/>
    <x v="0"/>
    <x v="72"/>
    <x v="17"/>
    <x v="3"/>
    <x v="18"/>
    <x v="9"/>
    <x v="3"/>
    <x v="64"/>
    <x v="3"/>
    <x v="0"/>
    <x v="187"/>
    <x v="21"/>
    <x v="4"/>
    <x v="198"/>
    <x v="158"/>
    <x v="58"/>
    <x v="2"/>
    <x v="26"/>
    <x v="4"/>
    <x v="3"/>
    <x v="3"/>
  </r>
  <r>
    <x v="0"/>
    <x v="2"/>
    <x v="55"/>
    <x v="7"/>
    <x v="89"/>
    <x v="2"/>
    <x v="0"/>
    <x v="72"/>
    <x v="17"/>
    <x v="3"/>
    <x v="18"/>
    <x v="9"/>
    <x v="3"/>
    <x v="64"/>
    <x v="3"/>
    <x v="0"/>
    <x v="187"/>
    <x v="21"/>
    <x v="4"/>
    <x v="198"/>
    <x v="158"/>
    <x v="74"/>
    <x v="2"/>
    <x v="39"/>
    <x v="4"/>
    <x v="2"/>
    <x v="2"/>
  </r>
  <r>
    <x v="0"/>
    <x v="2"/>
    <x v="55"/>
    <x v="10"/>
    <x v="9"/>
    <x v="2"/>
    <x v="0"/>
    <x v="72"/>
    <x v="17"/>
    <x v="3"/>
    <x v="18"/>
    <x v="9"/>
    <x v="3"/>
    <x v="64"/>
    <x v="3"/>
    <x v="0"/>
    <x v="32"/>
    <x v="0"/>
    <x v="0"/>
    <x v="35"/>
    <x v="311"/>
    <x v="105"/>
    <x v="3"/>
    <x v="105"/>
    <x v="7"/>
    <x v="17"/>
    <x v="17"/>
  </r>
  <r>
    <x v="0"/>
    <x v="2"/>
    <x v="55"/>
    <x v="10"/>
    <x v="89"/>
    <x v="2"/>
    <x v="0"/>
    <x v="72"/>
    <x v="17"/>
    <x v="3"/>
    <x v="18"/>
    <x v="9"/>
    <x v="3"/>
    <x v="64"/>
    <x v="3"/>
    <x v="0"/>
    <x v="187"/>
    <x v="21"/>
    <x v="4"/>
    <x v="198"/>
    <x v="58"/>
    <x v="20"/>
    <x v="1"/>
    <x v="13"/>
    <x v="4"/>
    <x v="4"/>
    <x v="4"/>
  </r>
  <r>
    <x v="0"/>
    <x v="2"/>
    <x v="55"/>
    <x v="10"/>
    <x v="89"/>
    <x v="2"/>
    <x v="0"/>
    <x v="72"/>
    <x v="17"/>
    <x v="3"/>
    <x v="18"/>
    <x v="9"/>
    <x v="3"/>
    <x v="64"/>
    <x v="3"/>
    <x v="0"/>
    <x v="187"/>
    <x v="21"/>
    <x v="4"/>
    <x v="198"/>
    <x v="58"/>
    <x v="58"/>
    <x v="2"/>
    <x v="26"/>
    <x v="4"/>
    <x v="4"/>
    <x v="4"/>
  </r>
  <r>
    <x v="0"/>
    <x v="2"/>
    <x v="55"/>
    <x v="10"/>
    <x v="89"/>
    <x v="2"/>
    <x v="0"/>
    <x v="72"/>
    <x v="17"/>
    <x v="3"/>
    <x v="18"/>
    <x v="9"/>
    <x v="3"/>
    <x v="64"/>
    <x v="3"/>
    <x v="0"/>
    <x v="187"/>
    <x v="21"/>
    <x v="4"/>
    <x v="198"/>
    <x v="58"/>
    <x v="74"/>
    <x v="2"/>
    <x v="39"/>
    <x v="4"/>
    <x v="2"/>
    <x v="2"/>
  </r>
  <r>
    <x v="0"/>
    <x v="2"/>
    <x v="55"/>
    <x v="5"/>
    <x v="14"/>
    <x v="2"/>
    <x v="0"/>
    <x v="72"/>
    <x v="17"/>
    <x v="3"/>
    <x v="18"/>
    <x v="9"/>
    <x v="3"/>
    <x v="64"/>
    <x v="3"/>
    <x v="0"/>
    <x v="40"/>
    <x v="0"/>
    <x v="0"/>
    <x v="46"/>
    <x v="311"/>
    <x v="105"/>
    <x v="3"/>
    <x v="105"/>
    <x v="7"/>
    <x v="17"/>
    <x v="17"/>
  </r>
  <r>
    <x v="0"/>
    <x v="2"/>
    <x v="55"/>
    <x v="5"/>
    <x v="89"/>
    <x v="2"/>
    <x v="0"/>
    <x v="72"/>
    <x v="17"/>
    <x v="3"/>
    <x v="18"/>
    <x v="9"/>
    <x v="3"/>
    <x v="64"/>
    <x v="3"/>
    <x v="0"/>
    <x v="187"/>
    <x v="21"/>
    <x v="4"/>
    <x v="198"/>
    <x v="90"/>
    <x v="35"/>
    <x v="1"/>
    <x v="58"/>
    <x v="5"/>
    <x v="16"/>
    <x v="16"/>
  </r>
  <r>
    <x v="1"/>
    <x v="4"/>
    <x v="74"/>
    <x v="12"/>
    <x v="89"/>
    <x v="2"/>
    <x v="0"/>
    <x v="72"/>
    <x v="17"/>
    <x v="3"/>
    <x v="18"/>
    <x v="9"/>
    <x v="3"/>
    <x v="64"/>
    <x v="3"/>
    <x v="0"/>
    <x v="187"/>
    <x v="21"/>
    <x v="4"/>
    <x v="198"/>
    <x v="311"/>
    <x v="105"/>
    <x v="3"/>
    <x v="105"/>
    <x v="7"/>
    <x v="17"/>
    <x v="17"/>
  </r>
  <r>
    <x v="1"/>
    <x v="4"/>
    <x v="74"/>
    <x v="12"/>
    <x v="89"/>
    <x v="2"/>
    <x v="0"/>
    <x v="72"/>
    <x v="17"/>
    <x v="3"/>
    <x v="18"/>
    <x v="9"/>
    <x v="3"/>
    <x v="64"/>
    <x v="3"/>
    <x v="0"/>
    <x v="187"/>
    <x v="21"/>
    <x v="4"/>
    <x v="198"/>
    <x v="311"/>
    <x v="105"/>
    <x v="3"/>
    <x v="105"/>
    <x v="7"/>
    <x v="17"/>
    <x v="17"/>
  </r>
  <r>
    <x v="0"/>
    <x v="2"/>
    <x v="67"/>
    <x v="12"/>
    <x v="89"/>
    <x v="2"/>
    <x v="0"/>
    <x v="72"/>
    <x v="17"/>
    <x v="3"/>
    <x v="18"/>
    <x v="9"/>
    <x v="3"/>
    <x v="64"/>
    <x v="3"/>
    <x v="0"/>
    <x v="187"/>
    <x v="21"/>
    <x v="4"/>
    <x v="198"/>
    <x v="311"/>
    <x v="105"/>
    <x v="3"/>
    <x v="105"/>
    <x v="7"/>
    <x v="17"/>
    <x v="17"/>
  </r>
  <r>
    <x v="0"/>
    <x v="2"/>
    <x v="67"/>
    <x v="7"/>
    <x v="89"/>
    <x v="2"/>
    <x v="0"/>
    <x v="30"/>
    <x v="17"/>
    <x v="3"/>
    <x v="6"/>
    <x v="9"/>
    <x v="3"/>
    <x v="64"/>
    <x v="3"/>
    <x v="0"/>
    <x v="69"/>
    <x v="0"/>
    <x v="0"/>
    <x v="77"/>
    <x v="311"/>
    <x v="105"/>
    <x v="3"/>
    <x v="105"/>
    <x v="7"/>
    <x v="17"/>
    <x v="17"/>
  </r>
  <r>
    <x v="0"/>
    <x v="2"/>
    <x v="67"/>
    <x v="7"/>
    <x v="89"/>
    <x v="2"/>
    <x v="0"/>
    <x v="72"/>
    <x v="17"/>
    <x v="3"/>
    <x v="18"/>
    <x v="9"/>
    <x v="3"/>
    <x v="64"/>
    <x v="3"/>
    <x v="0"/>
    <x v="187"/>
    <x v="21"/>
    <x v="4"/>
    <x v="198"/>
    <x v="145"/>
    <x v="62"/>
    <x v="2"/>
    <x v="12"/>
    <x v="4"/>
    <x v="5"/>
    <x v="5"/>
  </r>
  <r>
    <x v="0"/>
    <x v="2"/>
    <x v="67"/>
    <x v="7"/>
    <x v="89"/>
    <x v="2"/>
    <x v="0"/>
    <x v="72"/>
    <x v="17"/>
    <x v="3"/>
    <x v="18"/>
    <x v="9"/>
    <x v="3"/>
    <x v="64"/>
    <x v="3"/>
    <x v="0"/>
    <x v="187"/>
    <x v="21"/>
    <x v="4"/>
    <x v="198"/>
    <x v="145"/>
    <x v="57"/>
    <x v="2"/>
    <x v="61"/>
    <x v="4"/>
    <x v="5"/>
    <x v="5"/>
  </r>
  <r>
    <x v="0"/>
    <x v="2"/>
    <x v="67"/>
    <x v="7"/>
    <x v="89"/>
    <x v="2"/>
    <x v="0"/>
    <x v="72"/>
    <x v="17"/>
    <x v="3"/>
    <x v="18"/>
    <x v="9"/>
    <x v="3"/>
    <x v="64"/>
    <x v="3"/>
    <x v="0"/>
    <x v="187"/>
    <x v="21"/>
    <x v="4"/>
    <x v="198"/>
    <x v="145"/>
    <x v="64"/>
    <x v="2"/>
    <x v="2"/>
    <x v="2"/>
    <x v="13"/>
    <x v="13"/>
  </r>
  <r>
    <x v="0"/>
    <x v="2"/>
    <x v="67"/>
    <x v="7"/>
    <x v="89"/>
    <x v="2"/>
    <x v="0"/>
    <x v="72"/>
    <x v="17"/>
    <x v="3"/>
    <x v="18"/>
    <x v="9"/>
    <x v="3"/>
    <x v="64"/>
    <x v="3"/>
    <x v="0"/>
    <x v="187"/>
    <x v="21"/>
    <x v="4"/>
    <x v="198"/>
    <x v="145"/>
    <x v="71"/>
    <x v="2"/>
    <x v="99"/>
    <x v="4"/>
    <x v="13"/>
    <x v="13"/>
  </r>
  <r>
    <x v="0"/>
    <x v="2"/>
    <x v="67"/>
    <x v="7"/>
    <x v="89"/>
    <x v="2"/>
    <x v="0"/>
    <x v="72"/>
    <x v="17"/>
    <x v="3"/>
    <x v="18"/>
    <x v="9"/>
    <x v="3"/>
    <x v="64"/>
    <x v="3"/>
    <x v="0"/>
    <x v="187"/>
    <x v="21"/>
    <x v="4"/>
    <x v="198"/>
    <x v="145"/>
    <x v="95"/>
    <x v="2"/>
    <x v="70"/>
    <x v="4"/>
    <x v="13"/>
    <x v="13"/>
  </r>
  <r>
    <x v="1"/>
    <x v="4"/>
    <x v="74"/>
    <x v="12"/>
    <x v="89"/>
    <x v="2"/>
    <x v="0"/>
    <x v="72"/>
    <x v="17"/>
    <x v="3"/>
    <x v="18"/>
    <x v="9"/>
    <x v="3"/>
    <x v="64"/>
    <x v="3"/>
    <x v="0"/>
    <x v="187"/>
    <x v="21"/>
    <x v="4"/>
    <x v="198"/>
    <x v="311"/>
    <x v="105"/>
    <x v="3"/>
    <x v="105"/>
    <x v="7"/>
    <x v="17"/>
    <x v="17"/>
  </r>
  <r>
    <x v="1"/>
    <x v="4"/>
    <x v="74"/>
    <x v="12"/>
    <x v="89"/>
    <x v="2"/>
    <x v="0"/>
    <x v="72"/>
    <x v="17"/>
    <x v="3"/>
    <x v="18"/>
    <x v="9"/>
    <x v="3"/>
    <x v="64"/>
    <x v="3"/>
    <x v="0"/>
    <x v="187"/>
    <x v="21"/>
    <x v="4"/>
    <x v="198"/>
    <x v="311"/>
    <x v="105"/>
    <x v="3"/>
    <x v="105"/>
    <x v="7"/>
    <x v="17"/>
    <x v="17"/>
  </r>
  <r>
    <x v="1"/>
    <x v="4"/>
    <x v="74"/>
    <x v="12"/>
    <x v="89"/>
    <x v="2"/>
    <x v="0"/>
    <x v="72"/>
    <x v="17"/>
    <x v="3"/>
    <x v="18"/>
    <x v="9"/>
    <x v="3"/>
    <x v="64"/>
    <x v="3"/>
    <x v="0"/>
    <x v="187"/>
    <x v="21"/>
    <x v="4"/>
    <x v="198"/>
    <x v="311"/>
    <x v="105"/>
    <x v="3"/>
    <x v="105"/>
    <x v="7"/>
    <x v="17"/>
    <x v="17"/>
  </r>
  <r>
    <x v="1"/>
    <x v="4"/>
    <x v="74"/>
    <x v="12"/>
    <x v="89"/>
    <x v="2"/>
    <x v="0"/>
    <x v="72"/>
    <x v="17"/>
    <x v="3"/>
    <x v="18"/>
    <x v="9"/>
    <x v="3"/>
    <x v="64"/>
    <x v="3"/>
    <x v="0"/>
    <x v="187"/>
    <x v="21"/>
    <x v="4"/>
    <x v="198"/>
    <x v="311"/>
    <x v="105"/>
    <x v="3"/>
    <x v="105"/>
    <x v="7"/>
    <x v="17"/>
    <x v="17"/>
  </r>
  <r>
    <x v="0"/>
    <x v="2"/>
    <x v="14"/>
    <x v="12"/>
    <x v="89"/>
    <x v="2"/>
    <x v="0"/>
    <x v="72"/>
    <x v="17"/>
    <x v="3"/>
    <x v="18"/>
    <x v="9"/>
    <x v="3"/>
    <x v="64"/>
    <x v="3"/>
    <x v="0"/>
    <x v="187"/>
    <x v="21"/>
    <x v="4"/>
    <x v="198"/>
    <x v="311"/>
    <x v="105"/>
    <x v="3"/>
    <x v="105"/>
    <x v="7"/>
    <x v="17"/>
    <x v="17"/>
  </r>
  <r>
    <x v="0"/>
    <x v="2"/>
    <x v="14"/>
    <x v="7"/>
    <x v="87"/>
    <x v="2"/>
    <x v="0"/>
    <x v="72"/>
    <x v="17"/>
    <x v="3"/>
    <x v="18"/>
    <x v="9"/>
    <x v="3"/>
    <x v="64"/>
    <x v="3"/>
    <x v="0"/>
    <x v="185"/>
    <x v="0"/>
    <x v="0"/>
    <x v="196"/>
    <x v="311"/>
    <x v="105"/>
    <x v="3"/>
    <x v="105"/>
    <x v="7"/>
    <x v="17"/>
    <x v="17"/>
  </r>
  <r>
    <x v="0"/>
    <x v="2"/>
    <x v="14"/>
    <x v="7"/>
    <x v="89"/>
    <x v="2"/>
    <x v="0"/>
    <x v="72"/>
    <x v="17"/>
    <x v="3"/>
    <x v="18"/>
    <x v="9"/>
    <x v="3"/>
    <x v="64"/>
    <x v="3"/>
    <x v="0"/>
    <x v="187"/>
    <x v="21"/>
    <x v="4"/>
    <x v="198"/>
    <x v="308"/>
    <x v="104"/>
    <x v="0"/>
    <x v="29"/>
    <x v="4"/>
    <x v="5"/>
    <x v="5"/>
  </r>
  <r>
    <x v="0"/>
    <x v="2"/>
    <x v="14"/>
    <x v="7"/>
    <x v="89"/>
    <x v="2"/>
    <x v="0"/>
    <x v="72"/>
    <x v="17"/>
    <x v="3"/>
    <x v="18"/>
    <x v="9"/>
    <x v="3"/>
    <x v="64"/>
    <x v="3"/>
    <x v="0"/>
    <x v="187"/>
    <x v="21"/>
    <x v="4"/>
    <x v="198"/>
    <x v="308"/>
    <x v="69"/>
    <x v="2"/>
    <x v="98"/>
    <x v="4"/>
    <x v="1"/>
    <x v="1"/>
  </r>
  <r>
    <x v="0"/>
    <x v="2"/>
    <x v="14"/>
    <x v="7"/>
    <x v="89"/>
    <x v="2"/>
    <x v="0"/>
    <x v="72"/>
    <x v="17"/>
    <x v="3"/>
    <x v="18"/>
    <x v="9"/>
    <x v="3"/>
    <x v="64"/>
    <x v="3"/>
    <x v="0"/>
    <x v="187"/>
    <x v="21"/>
    <x v="4"/>
    <x v="198"/>
    <x v="218"/>
    <x v="1"/>
    <x v="1"/>
    <x v="92"/>
    <x v="1"/>
    <x v="1"/>
    <x v="1"/>
  </r>
  <r>
    <x v="0"/>
    <x v="2"/>
    <x v="14"/>
    <x v="7"/>
    <x v="89"/>
    <x v="2"/>
    <x v="0"/>
    <x v="72"/>
    <x v="17"/>
    <x v="3"/>
    <x v="18"/>
    <x v="9"/>
    <x v="3"/>
    <x v="64"/>
    <x v="3"/>
    <x v="0"/>
    <x v="187"/>
    <x v="21"/>
    <x v="4"/>
    <x v="198"/>
    <x v="310"/>
    <x v="13"/>
    <x v="1"/>
    <x v="67"/>
    <x v="4"/>
    <x v="12"/>
    <x v="12"/>
  </r>
</pivotCacheRecords>
</file>

<file path=xl/pivotTables/_rels/pivotTable1.xml.rels><?xml version="1.0" encoding="UTF-8"?>
<Relationships xmlns="http://schemas.openxmlformats.org/package/2006/relationships"><Relationship Id="rId1" Type="http://schemas.openxmlformats.org/officeDocument/2006/relationships/pivotCacheDefinition" Target="../pivotCache/pivotCacheDefinition1.xml"/>
</Relationships>
</file>

<file path=xl/pivotTables/pivotTable1.xml><?xml version="1.0" encoding="utf-8"?>
<pivotTableDefinition xmlns="http://schemas.openxmlformats.org/spreadsheetml/2006/main" name="DataPilot1" cacheId="1" applyNumberFormats="0" applyBorderFormats="0" applyFontFormats="0" applyPatternFormats="0" applyAlignmentFormats="0" applyWidthHeightFormats="0" dataCaption="Values" useAutoFormatting="0" itemPrintTitles="1" indent="0" outline="0" outlineData="0" compact="0" compactData="0">
  <location ref="A3:E119" firstHeaderRow="1" firstDataRow="1" firstDataCol="4"/>
  <pivotFields count="27">
    <pivotField compact="0" showAll="0"/>
    <pivotField compact="0" showAll="0"/>
    <pivotField compact="0" showAll="0"/>
    <pivotField compact="0" showAll="0"/>
    <pivotField compact="0" showAll="0"/>
    <pivotField compact="0" showAll="0"/>
    <pivotField compact="0" showAll="0"/>
    <pivotField compact="0" showAll="0"/>
    <pivotField compact="0" showAll="0"/>
    <pivotField compact="0" showAll="0"/>
    <pivotField compact="0" showAll="0"/>
    <pivotField compact="0" showAll="0"/>
    <pivotField compact="0" showAll="0"/>
    <pivotField compact="0" showAll="0"/>
    <pivotField compact="0" showAll="0"/>
    <pivotField compact="0" showAll="0"/>
    <pivotField compact="0" showAll="0"/>
    <pivotField compact="0" showAll="0"/>
    <pivotField compact="0" showAll="0"/>
    <pivotField compact="0" showAll="0"/>
    <pivotField dataField="1" compact="0" showAll="0" outline="0"/>
    <pivotField axis="axisRow" compact="0" showAll="0" defaultSubtotal="0" outline="0">
      <items count="106">
        <item x="1"/>
        <item x="2"/>
        <item x="3"/>
        <item x="4"/>
        <item x="5"/>
        <item x="6"/>
        <item x="7"/>
        <item x="8"/>
        <item x="9"/>
        <item x="10"/>
        <item x="11"/>
        <item x="12"/>
        <item x="13"/>
        <item x="14"/>
        <item x="15"/>
        <item x="16"/>
        <item x="17"/>
        <item x="18"/>
        <item x="19"/>
        <item x="20"/>
        <item x="21"/>
        <item x="22"/>
        <item x="23"/>
        <item x="24"/>
        <item x="25"/>
        <item x="26"/>
        <item x="27"/>
        <item x="28"/>
        <item x="29"/>
        <item x="30"/>
        <item x="31"/>
        <item x="32"/>
        <item x="33"/>
        <item x="34"/>
        <item x="35"/>
        <item x="36"/>
        <item x="37"/>
        <item x="38"/>
        <item x="39"/>
        <item x="40"/>
        <item x="41"/>
        <item x="42"/>
        <item x="43"/>
        <item x="44"/>
        <item x="45"/>
        <item x="46"/>
        <item x="47"/>
        <item x="48"/>
        <item x="49"/>
        <item x="50"/>
        <item x="51"/>
        <item x="52"/>
        <item x="53"/>
        <item x="54"/>
        <item x="55"/>
        <item x="56"/>
        <item x="57"/>
        <item x="58"/>
        <item x="60"/>
        <item x="61"/>
        <item x="62"/>
        <item x="63"/>
        <item x="64"/>
        <item x="65"/>
        <item x="66"/>
        <item x="68"/>
        <item x="69"/>
        <item x="70"/>
        <item x="71"/>
        <item x="72"/>
        <item x="73"/>
        <item x="74"/>
        <item x="75"/>
        <item x="76"/>
        <item x="77"/>
        <item x="78"/>
        <item x="79"/>
        <item x="80"/>
        <item x="81"/>
        <item x="82"/>
        <item x="83"/>
        <item x="84"/>
        <item x="85"/>
        <item x="86"/>
        <item x="87"/>
        <item x="88"/>
        <item x="89"/>
        <item x="90"/>
        <item x="91"/>
        <item x="92"/>
        <item x="93"/>
        <item x="94"/>
        <item x="95"/>
        <item x="96"/>
        <item x="97"/>
        <item x="98"/>
        <item x="99"/>
        <item x="100"/>
        <item x="101"/>
        <item x="103"/>
        <item x="104"/>
        <item x="105"/>
        <item x="0"/>
        <item x="102"/>
        <item x="59"/>
        <item x="67"/>
      </items>
    </pivotField>
    <pivotField axis="axisRow" compact="0" showAll="0" defaultSubtotal="0" outline="0">
      <items count="4">
        <item x="0"/>
        <item x="1"/>
        <item x="2"/>
        <item x="3"/>
      </items>
    </pivotField>
    <pivotField axis="axisRow" compact="0" showAll="0" defaultSubtotal="0" outline="0">
      <items count="106">
        <item x="0"/>
        <item x="1"/>
        <item x="2"/>
        <item x="3"/>
        <item x="4"/>
        <item x="5"/>
        <item x="6"/>
        <item x="7"/>
        <item x="8"/>
        <item x="9"/>
        <item x="10"/>
        <item x="11"/>
        <item x="12"/>
        <item x="13"/>
        <item x="14"/>
        <item x="15"/>
        <item x="16"/>
        <item x="17"/>
        <item x="19"/>
        <item x="20"/>
        <item x="21"/>
        <item x="22"/>
        <item x="24"/>
        <item x="25"/>
        <item x="26"/>
        <item x="27"/>
        <item x="28"/>
        <item x="29"/>
        <item x="30"/>
        <item x="31"/>
        <item x="32"/>
        <item x="33"/>
        <item x="34"/>
        <item x="35"/>
        <item x="36"/>
        <item x="37"/>
        <item x="38"/>
        <item x="39"/>
        <item x="40"/>
        <item x="41"/>
        <item x="42"/>
        <item x="44"/>
        <item x="46"/>
        <item x="47"/>
        <item x="48"/>
        <item x="49"/>
        <item x="50"/>
        <item x="51"/>
        <item x="52"/>
        <item x="53"/>
        <item x="54"/>
        <item x="55"/>
        <item x="56"/>
        <item x="57"/>
        <item x="58"/>
        <item x="59"/>
        <item x="60"/>
        <item x="61"/>
        <item x="62"/>
        <item x="63"/>
        <item x="64"/>
        <item x="65"/>
        <item x="66"/>
        <item x="67"/>
        <item x="68"/>
        <item x="69"/>
        <item x="70"/>
        <item x="71"/>
        <item x="72"/>
        <item x="73"/>
        <item x="74"/>
        <item x="75"/>
        <item x="76"/>
        <item x="77"/>
        <item x="78"/>
        <item x="79"/>
        <item x="80"/>
        <item x="81"/>
        <item x="82"/>
        <item x="83"/>
        <item x="84"/>
        <item x="85"/>
        <item x="86"/>
        <item x="87"/>
        <item x="88"/>
        <item x="89"/>
        <item x="90"/>
        <item x="91"/>
        <item x="92"/>
        <item x="93"/>
        <item x="94"/>
        <item x="95"/>
        <item x="96"/>
        <item x="97"/>
        <item x="98"/>
        <item x="99"/>
        <item x="100"/>
        <item x="101"/>
        <item x="102"/>
        <item x="103"/>
        <item x="104"/>
        <item x="105"/>
        <item x="23"/>
        <item x="45"/>
        <item x="18"/>
        <item x="43"/>
      </items>
    </pivotField>
    <pivotField compact="0" showAll="0"/>
    <pivotField compact="0" showAll="0"/>
    <pivotField axis="axisRow" compact="0" showAll="0" defaultSubtotal="0" outline="0">
      <items count="18">
        <item x="0"/>
        <item x="1"/>
        <item x="2"/>
        <item x="3"/>
        <item x="4"/>
        <item x="5"/>
        <item x="6"/>
        <item x="7"/>
        <item x="8"/>
        <item x="9"/>
        <item x="10"/>
        <item x="11"/>
        <item x="12"/>
        <item x="13"/>
        <item x="14"/>
        <item x="15"/>
        <item x="16"/>
        <item x="17"/>
      </items>
    </pivotField>
  </pivotFields>
  <rowFields count="4">
    <field x="26"/>
    <field x="21"/>
    <field x="22"/>
    <field x="23"/>
  </rowFields>
  <dataFields count="1">
    <dataField name="Soma - QTDE ORÇADA" fld="20" subtotal="sum" numFmtId="167"/>
  </dataFields>
  <pivotTableStyleInfo name="PivotStyleLight16" showRowHeaders="1" showColHeaders="1" showRowStripes="0" showColStripes="0" showLastColumn="1"/>
</pivotTableDefinition>
</file>

<file path=xl/worksheets/_rels/sheet4.xml.rels><?xml version="1.0" encoding="UTF-8"?>
<Relationships xmlns="http://schemas.openxmlformats.org/package/2006/relationships"><Relationship Id="rId1" Type="http://schemas.openxmlformats.org/officeDocument/2006/relationships/drawing" Target="../drawings/drawing1.xml"/>
</Relationships>
</file>

<file path=xl/worksheets/_rels/sheet5.xml.rels><?xml version="1.0" encoding="UTF-8"?>
<Relationships xmlns="http://schemas.openxmlformats.org/package/2006/relationships"><Relationship Id="rId1" Type="http://schemas.openxmlformats.org/officeDocument/2006/relationships/pivotTable" Target="../pivotTables/pivotTable1.xml"/>
</Relationships>
</file>

<file path=xl/worksheets/_rels/sheet6.xml.rels><?xml version="1.0" encoding="UTF-8"?>
<Relationships xmlns="http://schemas.openxmlformats.org/package/2006/relationships"><Relationship Id="rId1" Type="http://schemas.openxmlformats.org/officeDocument/2006/relationships/drawing" Target="../drawings/drawing2.xml"/>
</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sheetPr filterMode="false">
    <tabColor rgb="FFFFFF00"/>
    <pageSetUpPr fitToPage="false"/>
  </sheetPr>
  <dimension ref="A1:BL1048576"/>
  <sheetViews>
    <sheetView showFormulas="false" showGridLines="true" showRowColHeaders="true" showZeros="true" rightToLeft="false" tabSelected="false" showOutlineSymbols="true" defaultGridColor="true" view="normal" topLeftCell="A13" colorId="64" zoomScale="100" zoomScaleNormal="100" zoomScalePageLayoutView="100" workbookViewId="0">
      <selection pane="topLeft" activeCell="C25" activeCellId="0" sqref="C25"/>
    </sheetView>
  </sheetViews>
  <sheetFormatPr defaultColWidth="9.2890625" defaultRowHeight="14.4" zeroHeight="false" outlineLevelRow="0" outlineLevelCol="0"/>
  <cols>
    <col collapsed="false" customWidth="true" hidden="false" outlineLevel="0" max="1" min="1" style="0" width="2.45"/>
    <col collapsed="false" customWidth="true" hidden="false" outlineLevel="0" max="2" min="2" style="1" width="7.22"/>
    <col collapsed="false" customWidth="true" hidden="false" outlineLevel="0" max="3" min="3" style="0" width="87.77"/>
    <col collapsed="false" customWidth="true" hidden="false" outlineLevel="0" max="64" min="4" style="0" width="11.89"/>
  </cols>
  <sheetData>
    <row r="1" customFormat="false" ht="14.4" hidden="false" customHeight="false" outlineLevel="0" collapsed="false">
      <c r="B1" s="2" t="s">
        <v>0</v>
      </c>
      <c r="C1" s="2"/>
    </row>
    <row r="3" customFormat="false" ht="14.4" hidden="false" customHeight="false" outlineLevel="0" collapsed="false">
      <c r="B3" s="3" t="s">
        <v>1</v>
      </c>
      <c r="C3" s="4" t="s">
        <v>2</v>
      </c>
    </row>
    <row r="4" s="5" customFormat="true" ht="14.4" hidden="false" customHeight="false" outlineLevel="0" collapsed="false">
      <c r="B4" s="6" t="s">
        <v>3</v>
      </c>
      <c r="C4" s="7" t="s">
        <v>4</v>
      </c>
    </row>
    <row r="5" customFormat="false" ht="14.4" hidden="false" customHeight="false" outlineLevel="0" collapsed="false">
      <c r="A5" s="8"/>
      <c r="B5" s="9" t="s">
        <v>5</v>
      </c>
      <c r="C5" s="10" t="s">
        <v>6</v>
      </c>
      <c r="D5" s="8"/>
      <c r="E5" s="8"/>
      <c r="F5" s="8"/>
      <c r="G5" s="8"/>
      <c r="H5" s="8"/>
      <c r="I5" s="8"/>
      <c r="J5" s="8"/>
      <c r="K5" s="8"/>
      <c r="L5" s="8"/>
      <c r="M5" s="8"/>
      <c r="N5" s="8"/>
      <c r="O5" s="8"/>
      <c r="P5" s="8"/>
      <c r="Q5" s="8"/>
      <c r="R5" s="8"/>
      <c r="S5" s="8"/>
      <c r="T5" s="8"/>
      <c r="U5" s="8"/>
      <c r="V5" s="8"/>
      <c r="W5" s="8"/>
      <c r="X5" s="8"/>
      <c r="Y5" s="8"/>
      <c r="Z5" s="8"/>
      <c r="AA5" s="8"/>
      <c r="AB5" s="8"/>
      <c r="AC5" s="8"/>
      <c r="AD5" s="8"/>
      <c r="AE5" s="8"/>
      <c r="AF5" s="8"/>
      <c r="AG5" s="8"/>
      <c r="AH5" s="8"/>
      <c r="AI5" s="8"/>
      <c r="AJ5" s="8"/>
      <c r="AK5" s="8"/>
      <c r="AL5" s="8"/>
      <c r="AM5" s="8"/>
      <c r="AN5" s="8"/>
      <c r="AO5" s="8"/>
      <c r="AP5" s="8"/>
      <c r="AQ5" s="8"/>
      <c r="AR5" s="8"/>
      <c r="AS5" s="8"/>
      <c r="AT5" s="8"/>
      <c r="AU5" s="8"/>
      <c r="AV5" s="8"/>
      <c r="AW5" s="8"/>
      <c r="AX5" s="8"/>
      <c r="AY5" s="8"/>
      <c r="AZ5" s="8"/>
      <c r="BA5" s="8"/>
      <c r="BB5" s="8"/>
      <c r="BC5" s="8"/>
      <c r="BD5" s="8"/>
      <c r="BE5" s="8"/>
      <c r="BF5" s="8"/>
      <c r="BG5" s="8"/>
      <c r="BH5" s="8"/>
      <c r="BI5" s="8"/>
    </row>
    <row r="6" customFormat="false" ht="14.4" hidden="false" customHeight="false" outlineLevel="0" collapsed="false">
      <c r="B6" s="9" t="s">
        <v>7</v>
      </c>
      <c r="C6" s="10" t="s">
        <v>8</v>
      </c>
    </row>
    <row r="7" customFormat="false" ht="14.4" hidden="false" customHeight="false" outlineLevel="0" collapsed="false">
      <c r="B7" s="9" t="s">
        <v>9</v>
      </c>
      <c r="C7" s="10" t="s">
        <v>10</v>
      </c>
    </row>
    <row r="8" customFormat="false" ht="14.4" hidden="false" customHeight="false" outlineLevel="0" collapsed="false">
      <c r="B8" s="9" t="s">
        <v>11</v>
      </c>
      <c r="C8" s="10" t="s">
        <v>12</v>
      </c>
    </row>
    <row r="9" customFormat="false" ht="14.4" hidden="false" customHeight="false" outlineLevel="0" collapsed="false">
      <c r="B9" s="9" t="s">
        <v>13</v>
      </c>
      <c r="C9" s="10" t="s">
        <v>14</v>
      </c>
    </row>
    <row r="10" customFormat="false" ht="14.4" hidden="false" customHeight="false" outlineLevel="0" collapsed="false">
      <c r="B10" s="9" t="s">
        <v>15</v>
      </c>
      <c r="C10" s="10" t="s">
        <v>16</v>
      </c>
    </row>
    <row r="11" customFormat="false" ht="14.4" hidden="false" customHeight="false" outlineLevel="0" collapsed="false">
      <c r="B11" s="9" t="s">
        <v>17</v>
      </c>
      <c r="C11" s="10" t="s">
        <v>18</v>
      </c>
    </row>
    <row r="12" customFormat="false" ht="14.4" hidden="false" customHeight="false" outlineLevel="0" collapsed="false">
      <c r="B12" s="9"/>
      <c r="C12" s="10"/>
    </row>
    <row r="13" s="11" customFormat="true" ht="14.4" hidden="false" customHeight="false" outlineLevel="0" collapsed="false">
      <c r="B13" s="6" t="s">
        <v>19</v>
      </c>
      <c r="C13" s="7" t="s">
        <v>20</v>
      </c>
    </row>
    <row r="14" customFormat="false" ht="13.8" hidden="false" customHeight="false" outlineLevel="0" collapsed="false">
      <c r="B14" s="9" t="s">
        <v>21</v>
      </c>
      <c r="C14" s="10" t="s">
        <v>22</v>
      </c>
    </row>
    <row r="15" customFormat="false" ht="13.8" hidden="false" customHeight="false" outlineLevel="0" collapsed="false">
      <c r="A15" s="8"/>
      <c r="B15" s="9" t="s">
        <v>23</v>
      </c>
      <c r="C15" s="10" t="s">
        <v>24</v>
      </c>
      <c r="D15" s="8"/>
      <c r="E15" s="8"/>
      <c r="F15" s="8"/>
      <c r="G15" s="8"/>
      <c r="H15" s="8"/>
      <c r="I15" s="8"/>
      <c r="J15" s="8"/>
      <c r="K15" s="8"/>
      <c r="L15" s="8"/>
      <c r="M15" s="8"/>
      <c r="N15" s="8"/>
      <c r="O15" s="8"/>
      <c r="P15" s="8"/>
      <c r="Q15" s="8"/>
      <c r="R15" s="8"/>
      <c r="S15" s="8"/>
      <c r="T15" s="8"/>
      <c r="U15" s="8"/>
      <c r="V15" s="8"/>
      <c r="W15" s="8"/>
      <c r="X15" s="8"/>
      <c r="Y15" s="8"/>
      <c r="Z15" s="8"/>
      <c r="AA15" s="8"/>
      <c r="AB15" s="8"/>
      <c r="AC15" s="8"/>
      <c r="AD15" s="8"/>
      <c r="AE15" s="8"/>
      <c r="AF15" s="8"/>
      <c r="AG15" s="8"/>
      <c r="AH15" s="8"/>
      <c r="AI15" s="8"/>
      <c r="AJ15" s="8"/>
      <c r="AK15" s="8"/>
      <c r="AL15" s="8"/>
      <c r="AM15" s="8"/>
      <c r="AN15" s="8"/>
      <c r="AO15" s="8"/>
      <c r="AP15" s="8"/>
      <c r="AQ15" s="8"/>
      <c r="AR15" s="8"/>
      <c r="AS15" s="8"/>
      <c r="AT15" s="8"/>
      <c r="AU15" s="8"/>
      <c r="AV15" s="8"/>
      <c r="AW15" s="8"/>
      <c r="AX15" s="8"/>
      <c r="AY15" s="8"/>
      <c r="AZ15" s="8"/>
      <c r="BA15" s="8"/>
      <c r="BB15" s="8"/>
      <c r="BC15" s="8"/>
      <c r="BD15" s="8"/>
      <c r="BE15" s="8"/>
      <c r="BF15" s="8"/>
      <c r="BG15" s="8"/>
      <c r="BH15" s="8"/>
      <c r="BI15" s="8"/>
    </row>
    <row r="16" customFormat="false" ht="13.8" hidden="false" customHeight="false" outlineLevel="0" collapsed="false">
      <c r="A16" s="8"/>
      <c r="B16" s="9" t="s">
        <v>25</v>
      </c>
      <c r="C16" s="10" t="s">
        <v>26</v>
      </c>
      <c r="D16" s="8"/>
      <c r="E16" s="8"/>
      <c r="F16" s="8"/>
      <c r="G16" s="8"/>
      <c r="H16" s="8"/>
      <c r="I16" s="8"/>
      <c r="J16" s="8"/>
      <c r="K16" s="8"/>
      <c r="L16" s="8"/>
      <c r="M16" s="8"/>
      <c r="N16" s="8"/>
      <c r="O16" s="8"/>
      <c r="P16" s="8"/>
      <c r="Q16" s="8"/>
      <c r="R16" s="8"/>
      <c r="S16" s="8"/>
      <c r="T16" s="8"/>
      <c r="U16" s="8"/>
      <c r="V16" s="8"/>
      <c r="W16" s="8"/>
      <c r="X16" s="8"/>
      <c r="Y16" s="8"/>
      <c r="Z16" s="8"/>
      <c r="AA16" s="8"/>
      <c r="AB16" s="8"/>
      <c r="AC16" s="8"/>
      <c r="AD16" s="8"/>
      <c r="AE16" s="8"/>
      <c r="AF16" s="8"/>
      <c r="AG16" s="8"/>
      <c r="AH16" s="8"/>
      <c r="AI16" s="8"/>
      <c r="AJ16" s="8"/>
      <c r="AK16" s="8"/>
      <c r="AL16" s="8"/>
      <c r="AM16" s="8"/>
      <c r="AN16" s="8"/>
      <c r="AO16" s="8"/>
      <c r="AP16" s="8"/>
      <c r="AQ16" s="8"/>
      <c r="AR16" s="8"/>
      <c r="AS16" s="8"/>
      <c r="AT16" s="8"/>
      <c r="AU16" s="8"/>
      <c r="AV16" s="8"/>
      <c r="AW16" s="8"/>
      <c r="AX16" s="8"/>
      <c r="AY16" s="8"/>
      <c r="AZ16" s="8"/>
      <c r="BA16" s="8"/>
      <c r="BB16" s="8"/>
      <c r="BC16" s="8"/>
      <c r="BD16" s="8"/>
      <c r="BE16" s="8"/>
      <c r="BF16" s="8"/>
      <c r="BG16" s="8"/>
      <c r="BH16" s="8"/>
      <c r="BI16" s="8"/>
    </row>
    <row r="17" customFormat="false" ht="13.8" hidden="false" customHeight="false" outlineLevel="0" collapsed="false">
      <c r="A17" s="8"/>
      <c r="B17" s="9" t="s">
        <v>27</v>
      </c>
      <c r="C17" s="10" t="s">
        <v>28</v>
      </c>
      <c r="D17" s="8"/>
      <c r="E17" s="8"/>
      <c r="F17" s="8"/>
      <c r="G17" s="8"/>
      <c r="H17" s="8"/>
      <c r="I17" s="8"/>
      <c r="J17" s="8"/>
      <c r="K17" s="8"/>
      <c r="L17" s="8"/>
      <c r="M17" s="8"/>
      <c r="N17" s="8"/>
      <c r="O17" s="8"/>
      <c r="P17" s="8"/>
      <c r="Q17" s="8"/>
      <c r="R17" s="8"/>
      <c r="S17" s="8"/>
      <c r="T17" s="8"/>
      <c r="U17" s="8"/>
      <c r="V17" s="8"/>
      <c r="W17" s="8"/>
      <c r="X17" s="8"/>
      <c r="Y17" s="8"/>
      <c r="Z17" s="8"/>
      <c r="AA17" s="8"/>
      <c r="AB17" s="8"/>
      <c r="AC17" s="8"/>
      <c r="AD17" s="8"/>
      <c r="AE17" s="8"/>
      <c r="AF17" s="8"/>
      <c r="AG17" s="8"/>
      <c r="AH17" s="8"/>
      <c r="AI17" s="8"/>
      <c r="AJ17" s="8"/>
      <c r="AK17" s="8"/>
      <c r="AL17" s="8"/>
      <c r="AM17" s="8"/>
      <c r="AN17" s="8"/>
      <c r="AO17" s="8"/>
      <c r="AP17" s="8"/>
      <c r="AQ17" s="8"/>
      <c r="AR17" s="8"/>
      <c r="AS17" s="8"/>
      <c r="AT17" s="8"/>
      <c r="AU17" s="8"/>
      <c r="AV17" s="8"/>
      <c r="AW17" s="8"/>
      <c r="AX17" s="8"/>
      <c r="AY17" s="8"/>
      <c r="AZ17" s="8"/>
      <c r="BA17" s="8"/>
      <c r="BB17" s="8"/>
      <c r="BC17" s="8"/>
      <c r="BD17" s="8"/>
      <c r="BE17" s="8"/>
      <c r="BF17" s="8"/>
      <c r="BG17" s="8"/>
      <c r="BH17" s="8"/>
      <c r="BI17" s="8"/>
    </row>
    <row r="18" customFormat="false" ht="13.8" hidden="false" customHeight="false" outlineLevel="0" collapsed="false">
      <c r="A18" s="8"/>
      <c r="B18" s="9" t="s">
        <v>29</v>
      </c>
      <c r="C18" s="10" t="s">
        <v>30</v>
      </c>
      <c r="D18" s="8"/>
      <c r="E18" s="8"/>
      <c r="F18" s="8"/>
      <c r="G18" s="8"/>
      <c r="H18" s="8"/>
      <c r="I18" s="8"/>
      <c r="J18" s="8"/>
      <c r="K18" s="8"/>
      <c r="L18" s="8"/>
      <c r="M18" s="8"/>
      <c r="N18" s="8"/>
      <c r="O18" s="8"/>
      <c r="P18" s="8"/>
      <c r="Q18" s="8"/>
      <c r="R18" s="8"/>
      <c r="S18" s="8"/>
      <c r="T18" s="8"/>
      <c r="U18" s="8"/>
      <c r="V18" s="8"/>
      <c r="W18" s="8"/>
      <c r="X18" s="8"/>
      <c r="Y18" s="8"/>
      <c r="Z18" s="8"/>
      <c r="AA18" s="8"/>
      <c r="AB18" s="8"/>
      <c r="AC18" s="8"/>
      <c r="AD18" s="8"/>
      <c r="AE18" s="8"/>
      <c r="AF18" s="8"/>
      <c r="AG18" s="8"/>
      <c r="AH18" s="8"/>
      <c r="AI18" s="8"/>
      <c r="AJ18" s="8"/>
      <c r="AK18" s="8"/>
      <c r="AL18" s="8"/>
      <c r="AM18" s="8"/>
      <c r="AN18" s="8"/>
      <c r="AO18" s="8"/>
      <c r="AP18" s="8"/>
      <c r="AQ18" s="8"/>
      <c r="AR18" s="8"/>
      <c r="AS18" s="8"/>
      <c r="AT18" s="8"/>
      <c r="AU18" s="8"/>
      <c r="AV18" s="8"/>
      <c r="AW18" s="8"/>
      <c r="AX18" s="8"/>
      <c r="AY18" s="8"/>
      <c r="AZ18" s="8"/>
      <c r="BA18" s="8"/>
      <c r="BB18" s="8"/>
      <c r="BC18" s="8"/>
      <c r="BD18" s="8"/>
      <c r="BE18" s="8"/>
      <c r="BF18" s="8"/>
      <c r="BG18" s="8"/>
      <c r="BH18" s="8"/>
      <c r="BI18" s="8"/>
    </row>
    <row r="19" customFormat="false" ht="13.8" hidden="false" customHeight="false" outlineLevel="0" collapsed="false">
      <c r="A19" s="8"/>
      <c r="B19" s="9" t="s">
        <v>31</v>
      </c>
      <c r="C19" s="10" t="s">
        <v>32</v>
      </c>
      <c r="D19" s="8"/>
      <c r="E19" s="8"/>
      <c r="F19" s="8"/>
      <c r="G19" s="8"/>
      <c r="H19" s="8"/>
      <c r="I19" s="8"/>
      <c r="J19" s="8"/>
      <c r="K19" s="8"/>
      <c r="L19" s="8"/>
      <c r="M19" s="8"/>
      <c r="N19" s="8"/>
      <c r="O19" s="8"/>
      <c r="P19" s="8"/>
      <c r="Q19" s="8"/>
      <c r="R19" s="8"/>
      <c r="S19" s="8"/>
      <c r="T19" s="8"/>
      <c r="U19" s="8"/>
      <c r="V19" s="8"/>
      <c r="W19" s="8"/>
      <c r="X19" s="8"/>
      <c r="Y19" s="8"/>
      <c r="Z19" s="8"/>
      <c r="AA19" s="8"/>
      <c r="AB19" s="8"/>
      <c r="AC19" s="8"/>
      <c r="AD19" s="8"/>
      <c r="AE19" s="8"/>
      <c r="AF19" s="8"/>
      <c r="AG19" s="8"/>
      <c r="AH19" s="8"/>
      <c r="AI19" s="8"/>
      <c r="AJ19" s="8"/>
      <c r="AK19" s="8"/>
      <c r="AL19" s="8"/>
      <c r="AM19" s="8"/>
      <c r="AN19" s="8"/>
      <c r="AO19" s="8"/>
      <c r="AP19" s="8"/>
      <c r="AQ19" s="8"/>
      <c r="AR19" s="8"/>
      <c r="AS19" s="8"/>
      <c r="AT19" s="8"/>
      <c r="AU19" s="8"/>
      <c r="AV19" s="8"/>
      <c r="AW19" s="8"/>
      <c r="AX19" s="8"/>
      <c r="AY19" s="8"/>
      <c r="AZ19" s="8"/>
      <c r="BA19" s="8"/>
      <c r="BB19" s="8"/>
      <c r="BC19" s="8"/>
      <c r="BD19" s="8"/>
      <c r="BE19" s="8"/>
      <c r="BF19" s="8"/>
      <c r="BG19" s="8"/>
      <c r="BH19" s="8"/>
      <c r="BI19" s="8"/>
    </row>
    <row r="20" customFormat="false" ht="13.8" hidden="false" customHeight="false" outlineLevel="0" collapsed="false">
      <c r="A20" s="12"/>
      <c r="B20" s="9" t="s">
        <v>33</v>
      </c>
      <c r="C20" s="10" t="s">
        <v>34</v>
      </c>
      <c r="D20" s="12"/>
      <c r="E20" s="12"/>
      <c r="F20" s="12"/>
      <c r="G20" s="12"/>
      <c r="H20" s="12"/>
      <c r="I20" s="12"/>
      <c r="J20" s="12"/>
      <c r="K20" s="12"/>
      <c r="L20" s="12"/>
      <c r="M20" s="12"/>
      <c r="N20" s="12"/>
      <c r="O20" s="12"/>
      <c r="P20" s="12"/>
      <c r="Q20" s="12"/>
      <c r="R20" s="12"/>
      <c r="S20" s="12"/>
      <c r="T20" s="12"/>
      <c r="U20" s="12"/>
      <c r="V20" s="12"/>
      <c r="W20" s="12"/>
      <c r="X20" s="12"/>
      <c r="Y20" s="12"/>
      <c r="Z20" s="12"/>
      <c r="AA20" s="12"/>
      <c r="AB20" s="12"/>
      <c r="AC20" s="12"/>
      <c r="AD20" s="12"/>
      <c r="AE20" s="12"/>
      <c r="AF20" s="12"/>
      <c r="AG20" s="12"/>
      <c r="AH20" s="12"/>
      <c r="AI20" s="12"/>
      <c r="AJ20" s="12"/>
      <c r="AK20" s="12"/>
      <c r="AL20" s="12"/>
      <c r="AM20" s="12"/>
      <c r="AN20" s="12"/>
      <c r="AO20" s="12"/>
      <c r="AP20" s="12"/>
      <c r="AQ20" s="12"/>
      <c r="AR20" s="12"/>
      <c r="AS20" s="12"/>
      <c r="AT20" s="12"/>
      <c r="AU20" s="12"/>
      <c r="AV20" s="12"/>
      <c r="AW20" s="12"/>
      <c r="AX20" s="12"/>
      <c r="AY20" s="12"/>
      <c r="AZ20" s="12"/>
      <c r="BA20" s="12"/>
      <c r="BB20" s="12"/>
      <c r="BC20" s="12"/>
      <c r="BD20" s="12"/>
      <c r="BE20" s="12"/>
      <c r="BF20" s="12"/>
      <c r="BG20" s="12"/>
      <c r="BH20" s="12"/>
      <c r="BI20" s="12"/>
      <c r="BJ20" s="13"/>
      <c r="BK20" s="13"/>
      <c r="BL20" s="13"/>
    </row>
    <row r="21" customFormat="false" ht="13.8" hidden="false" customHeight="false" outlineLevel="0" collapsed="false">
      <c r="A21" s="12"/>
      <c r="B21" s="9" t="s">
        <v>35</v>
      </c>
      <c r="C21" s="10" t="s">
        <v>36</v>
      </c>
      <c r="D21" s="12"/>
      <c r="E21" s="12"/>
      <c r="F21" s="12"/>
      <c r="G21" s="12"/>
      <c r="H21" s="12"/>
      <c r="I21" s="12"/>
      <c r="J21" s="12"/>
      <c r="K21" s="12"/>
      <c r="L21" s="12"/>
      <c r="M21" s="12"/>
      <c r="N21" s="12"/>
      <c r="O21" s="12"/>
      <c r="P21" s="12"/>
      <c r="Q21" s="12"/>
      <c r="R21" s="12"/>
      <c r="S21" s="12"/>
      <c r="T21" s="12"/>
      <c r="U21" s="12"/>
      <c r="V21" s="12"/>
      <c r="W21" s="12"/>
      <c r="X21" s="12"/>
      <c r="Y21" s="12"/>
      <c r="Z21" s="12"/>
      <c r="AA21" s="12"/>
      <c r="AB21" s="12"/>
      <c r="AC21" s="12"/>
      <c r="AD21" s="12"/>
      <c r="AE21" s="12"/>
      <c r="AF21" s="12"/>
      <c r="AG21" s="12"/>
      <c r="AH21" s="12"/>
      <c r="AI21" s="12"/>
      <c r="AJ21" s="12"/>
      <c r="AK21" s="12"/>
      <c r="AL21" s="12"/>
      <c r="AM21" s="12"/>
      <c r="AN21" s="12"/>
      <c r="AO21" s="12"/>
      <c r="AP21" s="12"/>
      <c r="AQ21" s="12"/>
      <c r="AR21" s="12"/>
      <c r="AS21" s="12"/>
      <c r="AT21" s="12"/>
      <c r="AU21" s="12"/>
      <c r="AV21" s="12"/>
      <c r="AW21" s="12"/>
      <c r="AX21" s="12"/>
      <c r="AY21" s="12"/>
      <c r="AZ21" s="12"/>
      <c r="BA21" s="12"/>
      <c r="BB21" s="12"/>
      <c r="BC21" s="12"/>
      <c r="BD21" s="12"/>
      <c r="BE21" s="12"/>
      <c r="BF21" s="12"/>
      <c r="BG21" s="12"/>
      <c r="BH21" s="12"/>
      <c r="BI21" s="12"/>
      <c r="BJ21" s="12"/>
      <c r="BK21" s="12"/>
      <c r="BL21" s="12"/>
    </row>
    <row r="22" customFormat="false" ht="13.8" hidden="false" customHeight="false" outlineLevel="0" collapsed="false">
      <c r="A22" s="12"/>
      <c r="B22" s="9" t="s">
        <v>37</v>
      </c>
      <c r="C22" s="10" t="s">
        <v>38</v>
      </c>
      <c r="D22" s="12"/>
      <c r="E22" s="12"/>
      <c r="F22" s="12"/>
      <c r="G22" s="12"/>
      <c r="H22" s="12"/>
      <c r="I22" s="12"/>
      <c r="J22" s="12"/>
      <c r="K22" s="12"/>
      <c r="L22" s="12"/>
      <c r="M22" s="12"/>
      <c r="N22" s="12"/>
      <c r="O22" s="12"/>
      <c r="P22" s="12"/>
      <c r="Q22" s="12"/>
      <c r="R22" s="12"/>
      <c r="S22" s="12"/>
      <c r="T22" s="12"/>
      <c r="U22" s="12"/>
      <c r="V22" s="12"/>
      <c r="W22" s="12"/>
      <c r="X22" s="12"/>
      <c r="Y22" s="12"/>
      <c r="Z22" s="12"/>
      <c r="AA22" s="12"/>
      <c r="AB22" s="12"/>
      <c r="AC22" s="12"/>
      <c r="AD22" s="12"/>
      <c r="AE22" s="12"/>
      <c r="AF22" s="12"/>
      <c r="AG22" s="12"/>
      <c r="AH22" s="12"/>
      <c r="AI22" s="12"/>
      <c r="AJ22" s="12"/>
      <c r="AK22" s="12"/>
      <c r="AL22" s="12"/>
      <c r="AM22" s="12"/>
      <c r="AN22" s="12"/>
      <c r="AO22" s="12"/>
      <c r="AP22" s="12"/>
      <c r="AQ22" s="12"/>
      <c r="AR22" s="12"/>
      <c r="AS22" s="12"/>
      <c r="AT22" s="12"/>
      <c r="AU22" s="12"/>
      <c r="AV22" s="12"/>
      <c r="AW22" s="12"/>
      <c r="AX22" s="12"/>
      <c r="AY22" s="12"/>
      <c r="AZ22" s="12"/>
      <c r="BA22" s="12"/>
      <c r="BB22" s="12"/>
      <c r="BC22" s="12"/>
      <c r="BD22" s="12"/>
      <c r="BE22" s="12"/>
      <c r="BF22" s="12"/>
      <c r="BG22" s="12"/>
      <c r="BH22" s="12"/>
      <c r="BI22" s="12"/>
      <c r="BJ22" s="12"/>
      <c r="BK22" s="12"/>
      <c r="BL22" s="12"/>
    </row>
    <row r="23" customFormat="false" ht="13.8" hidden="false" customHeight="false" outlineLevel="0" collapsed="false">
      <c r="A23" s="12"/>
      <c r="B23" s="9" t="s">
        <v>39</v>
      </c>
      <c r="C23" s="10" t="s">
        <v>40</v>
      </c>
      <c r="D23" s="12"/>
      <c r="E23" s="12"/>
      <c r="F23" s="12"/>
      <c r="G23" s="12"/>
      <c r="H23" s="12"/>
      <c r="I23" s="12"/>
      <c r="J23" s="12"/>
      <c r="K23" s="12"/>
      <c r="L23" s="12"/>
      <c r="M23" s="12"/>
      <c r="N23" s="12"/>
      <c r="O23" s="12"/>
      <c r="P23" s="12"/>
      <c r="Q23" s="12"/>
      <c r="R23" s="12"/>
      <c r="S23" s="12"/>
      <c r="T23" s="12"/>
      <c r="U23" s="12"/>
      <c r="V23" s="12"/>
      <c r="W23" s="12"/>
      <c r="X23" s="12"/>
      <c r="Y23" s="12"/>
      <c r="Z23" s="12"/>
      <c r="AA23" s="12"/>
      <c r="AB23" s="12"/>
      <c r="AC23" s="12"/>
      <c r="AD23" s="12"/>
      <c r="AE23" s="12"/>
      <c r="AF23" s="12"/>
      <c r="AG23" s="12"/>
      <c r="AH23" s="12"/>
      <c r="AI23" s="12"/>
      <c r="AJ23" s="12"/>
      <c r="AK23" s="12"/>
      <c r="AL23" s="12"/>
      <c r="AM23" s="12"/>
      <c r="AN23" s="12"/>
      <c r="AO23" s="12"/>
      <c r="AP23" s="12"/>
      <c r="AQ23" s="12"/>
      <c r="AR23" s="12"/>
      <c r="AS23" s="12"/>
      <c r="AT23" s="12"/>
      <c r="AU23" s="12"/>
      <c r="AV23" s="12"/>
      <c r="AW23" s="12"/>
      <c r="AX23" s="12"/>
      <c r="AY23" s="12"/>
      <c r="AZ23" s="12"/>
      <c r="BA23" s="12"/>
      <c r="BB23" s="12"/>
      <c r="BC23" s="12"/>
      <c r="BD23" s="12"/>
      <c r="BE23" s="12"/>
      <c r="BF23" s="12"/>
      <c r="BG23" s="12"/>
      <c r="BH23" s="12"/>
      <c r="BI23" s="12"/>
      <c r="BJ23" s="12"/>
      <c r="BK23" s="12"/>
      <c r="BL23" s="12"/>
    </row>
    <row r="24" customFormat="false" ht="13.8" hidden="false" customHeight="false" outlineLevel="0" collapsed="false">
      <c r="A24" s="13"/>
      <c r="B24" s="9" t="s">
        <v>41</v>
      </c>
      <c r="C24" s="10" t="s">
        <v>42</v>
      </c>
      <c r="D24" s="13"/>
      <c r="E24" s="13"/>
      <c r="F24" s="13"/>
      <c r="G24" s="13"/>
      <c r="H24" s="13"/>
      <c r="I24" s="13"/>
      <c r="J24" s="13"/>
      <c r="K24" s="13"/>
      <c r="L24" s="13"/>
      <c r="M24" s="13"/>
      <c r="N24" s="13"/>
      <c r="O24" s="13"/>
      <c r="P24" s="13"/>
      <c r="Q24" s="13"/>
      <c r="R24" s="13"/>
      <c r="S24" s="13"/>
      <c r="T24" s="13"/>
      <c r="U24" s="13"/>
      <c r="V24" s="13"/>
      <c r="W24" s="13"/>
      <c r="X24" s="13"/>
      <c r="Y24" s="13"/>
      <c r="Z24" s="13"/>
      <c r="AA24" s="13"/>
      <c r="AB24" s="13"/>
      <c r="AC24" s="13"/>
      <c r="AD24" s="13"/>
      <c r="AE24" s="13"/>
      <c r="AF24" s="13"/>
      <c r="AG24" s="13"/>
      <c r="AH24" s="13"/>
      <c r="AI24" s="13"/>
      <c r="AJ24" s="13"/>
      <c r="AK24" s="13"/>
      <c r="AL24" s="13"/>
      <c r="AM24" s="13"/>
      <c r="AN24" s="13"/>
      <c r="AO24" s="13"/>
      <c r="AP24" s="13"/>
      <c r="AQ24" s="13"/>
      <c r="AR24" s="13"/>
      <c r="AS24" s="13"/>
      <c r="AT24" s="13"/>
      <c r="AU24" s="13"/>
      <c r="AV24" s="13"/>
      <c r="AW24" s="13"/>
      <c r="AX24" s="13"/>
      <c r="AY24" s="13"/>
      <c r="AZ24" s="13"/>
      <c r="BA24" s="13"/>
      <c r="BB24" s="13"/>
      <c r="BC24" s="13"/>
      <c r="BD24" s="13"/>
      <c r="BE24" s="13"/>
      <c r="BF24" s="13"/>
      <c r="BG24" s="13"/>
      <c r="BH24" s="13"/>
      <c r="BI24" s="13"/>
      <c r="BJ24" s="13"/>
      <c r="BK24" s="13"/>
      <c r="BL24" s="13"/>
    </row>
    <row r="25" customFormat="false" ht="13.8" hidden="false" customHeight="false" outlineLevel="0" collapsed="false">
      <c r="A25" s="13"/>
      <c r="B25" s="9" t="s">
        <v>43</v>
      </c>
      <c r="C25" s="10" t="s">
        <v>44</v>
      </c>
      <c r="D25" s="13"/>
      <c r="E25" s="13"/>
      <c r="F25" s="13"/>
      <c r="G25" s="13"/>
      <c r="H25" s="13"/>
      <c r="I25" s="13"/>
      <c r="J25" s="13"/>
      <c r="K25" s="13"/>
      <c r="L25" s="13"/>
      <c r="M25" s="13"/>
      <c r="N25" s="13"/>
      <c r="O25" s="13"/>
      <c r="P25" s="13"/>
      <c r="Q25" s="13"/>
      <c r="R25" s="13"/>
      <c r="S25" s="13"/>
      <c r="T25" s="13"/>
      <c r="U25" s="13"/>
      <c r="V25" s="13"/>
      <c r="W25" s="13"/>
      <c r="X25" s="13"/>
      <c r="Y25" s="13"/>
      <c r="Z25" s="13"/>
      <c r="AA25" s="13"/>
      <c r="AB25" s="13"/>
      <c r="AC25" s="13"/>
      <c r="AD25" s="13"/>
      <c r="AE25" s="13"/>
      <c r="AF25" s="13"/>
      <c r="AG25" s="13"/>
      <c r="AH25" s="13"/>
      <c r="AI25" s="13"/>
      <c r="AJ25" s="13"/>
      <c r="AK25" s="13"/>
      <c r="AL25" s="13"/>
      <c r="AM25" s="13"/>
      <c r="AN25" s="13"/>
      <c r="AO25" s="13"/>
      <c r="AP25" s="13"/>
      <c r="AQ25" s="13"/>
      <c r="AR25" s="13"/>
      <c r="AS25" s="13"/>
      <c r="AT25" s="13"/>
      <c r="AU25" s="13"/>
      <c r="AV25" s="13"/>
      <c r="AW25" s="13"/>
      <c r="AX25" s="13"/>
      <c r="AY25" s="13"/>
      <c r="AZ25" s="13"/>
      <c r="BA25" s="13"/>
      <c r="BB25" s="13"/>
      <c r="BC25" s="13"/>
      <c r="BD25" s="13"/>
      <c r="BE25" s="13"/>
      <c r="BF25" s="13"/>
      <c r="BG25" s="13"/>
      <c r="BH25" s="13"/>
      <c r="BI25" s="13"/>
      <c r="BJ25" s="13"/>
      <c r="BK25" s="13"/>
      <c r="BL25" s="13"/>
    </row>
    <row r="26" customFormat="false" ht="13.8" hidden="false" customHeight="false" outlineLevel="0" collapsed="false">
      <c r="B26" s="9" t="s">
        <v>45</v>
      </c>
      <c r="C26" s="10" t="s">
        <v>46</v>
      </c>
    </row>
    <row r="27" customFormat="false" ht="13.8" hidden="false" customHeight="false" outlineLevel="0" collapsed="false">
      <c r="B27" s="9" t="s">
        <v>47</v>
      </c>
      <c r="C27" s="10" t="s">
        <v>48</v>
      </c>
    </row>
    <row r="28" customFormat="false" ht="13.8" hidden="false" customHeight="false" outlineLevel="0" collapsed="false">
      <c r="B28" s="9" t="s">
        <v>49</v>
      </c>
      <c r="C28" s="10" t="s">
        <v>50</v>
      </c>
    </row>
    <row r="29" customFormat="false" ht="13.8" hidden="false" customHeight="false" outlineLevel="0" collapsed="false">
      <c r="B29" s="9" t="s">
        <v>51</v>
      </c>
      <c r="C29" s="10" t="s">
        <v>52</v>
      </c>
    </row>
    <row r="30" customFormat="false" ht="13.8" hidden="false" customHeight="false" outlineLevel="0" collapsed="false">
      <c r="B30" s="9" t="s">
        <v>53</v>
      </c>
      <c r="C30" s="10" t="s">
        <v>54</v>
      </c>
    </row>
    <row r="31" customFormat="false" ht="13.8" hidden="false" customHeight="false" outlineLevel="0" collapsed="false">
      <c r="A31" s="12"/>
      <c r="B31" s="9" t="s">
        <v>55</v>
      </c>
      <c r="C31" s="10" t="s">
        <v>56</v>
      </c>
      <c r="D31" s="12"/>
      <c r="E31" s="12"/>
      <c r="F31" s="12"/>
      <c r="G31" s="12"/>
      <c r="H31" s="12"/>
      <c r="I31" s="12"/>
      <c r="J31" s="12"/>
      <c r="K31" s="12"/>
      <c r="L31" s="12"/>
      <c r="M31" s="12"/>
      <c r="N31" s="12"/>
      <c r="O31" s="12"/>
      <c r="P31" s="12"/>
      <c r="Q31" s="12"/>
      <c r="R31" s="12"/>
      <c r="S31" s="12"/>
      <c r="T31" s="12"/>
      <c r="U31" s="12"/>
      <c r="V31" s="12"/>
      <c r="W31" s="12"/>
      <c r="X31" s="12"/>
      <c r="Y31" s="12"/>
      <c r="Z31" s="12"/>
      <c r="AA31" s="12"/>
      <c r="AB31" s="12"/>
      <c r="AC31" s="12"/>
      <c r="AD31" s="12"/>
      <c r="AE31" s="12"/>
      <c r="AF31" s="12"/>
      <c r="AG31" s="12"/>
      <c r="AH31" s="12"/>
      <c r="AI31" s="12"/>
      <c r="AJ31" s="12"/>
      <c r="AK31" s="12"/>
      <c r="AL31" s="12"/>
      <c r="AM31" s="12"/>
      <c r="AN31" s="12"/>
      <c r="AO31" s="12"/>
      <c r="AP31" s="12"/>
      <c r="AQ31" s="12"/>
      <c r="AR31" s="12"/>
      <c r="AS31" s="12"/>
      <c r="AT31" s="12"/>
      <c r="AU31" s="12"/>
      <c r="AV31" s="12"/>
      <c r="AW31" s="12"/>
      <c r="AX31" s="12"/>
      <c r="AY31" s="12"/>
      <c r="AZ31" s="12"/>
      <c r="BA31" s="12"/>
      <c r="BB31" s="12"/>
      <c r="BC31" s="12"/>
      <c r="BD31" s="12"/>
      <c r="BE31" s="12"/>
      <c r="BF31" s="12"/>
      <c r="BG31" s="12"/>
      <c r="BH31" s="12"/>
      <c r="BI31" s="12"/>
      <c r="BJ31" s="12"/>
      <c r="BK31" s="12"/>
      <c r="BL31" s="12"/>
    </row>
    <row r="32" customFormat="false" ht="13.8" hidden="false" customHeight="false" outlineLevel="0" collapsed="false">
      <c r="B32" s="9" t="s">
        <v>57</v>
      </c>
      <c r="C32" s="10" t="s">
        <v>58</v>
      </c>
    </row>
    <row r="33" customFormat="false" ht="13.8" hidden="false" customHeight="false" outlineLevel="0" collapsed="false">
      <c r="B33" s="9" t="s">
        <v>59</v>
      </c>
      <c r="C33" s="10" t="s">
        <v>60</v>
      </c>
    </row>
    <row r="34" customFormat="false" ht="13.8" hidden="false" customHeight="false" outlineLevel="0" collapsed="false">
      <c r="B34" s="9" t="s">
        <v>61</v>
      </c>
      <c r="C34" s="10" t="s">
        <v>62</v>
      </c>
    </row>
    <row r="35" customFormat="false" ht="13.8" hidden="false" customHeight="false" outlineLevel="0" collapsed="false">
      <c r="B35" s="9" t="s">
        <v>63</v>
      </c>
      <c r="C35" s="10" t="s">
        <v>64</v>
      </c>
    </row>
    <row r="36" customFormat="false" ht="13.8" hidden="false" customHeight="false" outlineLevel="0" collapsed="false">
      <c r="B36" s="9" t="s">
        <v>65</v>
      </c>
      <c r="C36" s="10" t="s">
        <v>66</v>
      </c>
    </row>
    <row r="37" customFormat="false" ht="13.8" hidden="false" customHeight="false" outlineLevel="0" collapsed="false">
      <c r="B37" s="9" t="s">
        <v>67</v>
      </c>
      <c r="C37" s="10" t="s">
        <v>68</v>
      </c>
    </row>
    <row r="38" customFormat="false" ht="13.8" hidden="false" customHeight="false" outlineLevel="0" collapsed="false">
      <c r="B38" s="9" t="s">
        <v>69</v>
      </c>
      <c r="C38" s="10" t="s">
        <v>70</v>
      </c>
    </row>
    <row r="39" customFormat="false" ht="13.8" hidden="false" customHeight="false" outlineLevel="0" collapsed="false">
      <c r="B39" s="9" t="s">
        <v>71</v>
      </c>
      <c r="C39" s="10" t="s">
        <v>72</v>
      </c>
    </row>
    <row r="40" customFormat="false" ht="13.8" hidden="false" customHeight="false" outlineLevel="0" collapsed="false">
      <c r="A40" s="13"/>
      <c r="B40" s="9" t="s">
        <v>73</v>
      </c>
      <c r="C40" s="10" t="s">
        <v>74</v>
      </c>
      <c r="D40" s="13"/>
      <c r="E40" s="13"/>
      <c r="F40" s="13"/>
      <c r="G40" s="13"/>
      <c r="H40" s="13"/>
      <c r="I40" s="13"/>
      <c r="J40" s="13"/>
      <c r="K40" s="13"/>
      <c r="L40" s="13"/>
      <c r="M40" s="13"/>
      <c r="N40" s="13"/>
      <c r="O40" s="13"/>
      <c r="P40" s="13"/>
      <c r="Q40" s="13"/>
      <c r="R40" s="13"/>
      <c r="S40" s="13"/>
      <c r="T40" s="13"/>
      <c r="U40" s="13"/>
      <c r="V40" s="13"/>
      <c r="W40" s="13"/>
      <c r="X40" s="13"/>
      <c r="Y40" s="13"/>
      <c r="Z40" s="13"/>
      <c r="AA40" s="13"/>
      <c r="AB40" s="13"/>
      <c r="AC40" s="13"/>
      <c r="AD40" s="13"/>
      <c r="AE40" s="13"/>
      <c r="AF40" s="13"/>
      <c r="AG40" s="13"/>
      <c r="AH40" s="13"/>
      <c r="AI40" s="13"/>
      <c r="AJ40" s="13"/>
      <c r="AK40" s="13"/>
      <c r="AL40" s="13"/>
      <c r="AM40" s="13"/>
      <c r="AN40" s="13"/>
      <c r="AO40" s="13"/>
      <c r="AP40" s="13"/>
      <c r="AQ40" s="13"/>
      <c r="AR40" s="13"/>
      <c r="AS40" s="13"/>
      <c r="AT40" s="13"/>
      <c r="AU40" s="13"/>
      <c r="AV40" s="13"/>
      <c r="AW40" s="13"/>
      <c r="AX40" s="13"/>
      <c r="AY40" s="13"/>
      <c r="AZ40" s="13"/>
      <c r="BA40" s="13"/>
      <c r="BB40" s="13"/>
      <c r="BC40" s="13"/>
      <c r="BD40" s="13"/>
      <c r="BE40" s="13"/>
      <c r="BF40" s="13"/>
      <c r="BG40" s="13"/>
      <c r="BH40" s="13"/>
      <c r="BI40" s="13"/>
      <c r="BJ40" s="13"/>
      <c r="BK40" s="13"/>
      <c r="BL40" s="13"/>
    </row>
    <row r="41" customFormat="false" ht="13.8" hidden="false" customHeight="false" outlineLevel="0" collapsed="false">
      <c r="B41" s="9" t="s">
        <v>75</v>
      </c>
      <c r="C41" s="10" t="s">
        <v>76</v>
      </c>
    </row>
    <row r="42" customFormat="false" ht="13.8" hidden="false" customHeight="false" outlineLevel="0" collapsed="false">
      <c r="A42" s="13"/>
      <c r="B42" s="9" t="s">
        <v>77</v>
      </c>
      <c r="C42" s="10" t="s">
        <v>78</v>
      </c>
      <c r="D42" s="13"/>
      <c r="E42" s="13"/>
      <c r="F42" s="13"/>
      <c r="G42" s="13"/>
      <c r="H42" s="13"/>
      <c r="I42" s="13"/>
      <c r="J42" s="13"/>
      <c r="K42" s="13"/>
      <c r="L42" s="13"/>
      <c r="M42" s="13"/>
      <c r="N42" s="13"/>
      <c r="O42" s="13"/>
      <c r="P42" s="13"/>
      <c r="Q42" s="13"/>
      <c r="R42" s="13"/>
      <c r="S42" s="13"/>
      <c r="T42" s="13"/>
      <c r="U42" s="13"/>
      <c r="V42" s="13"/>
      <c r="W42" s="13"/>
      <c r="X42" s="13"/>
      <c r="Y42" s="13"/>
      <c r="Z42" s="13"/>
      <c r="AA42" s="13"/>
      <c r="AB42" s="13"/>
      <c r="AC42" s="13"/>
      <c r="AD42" s="13"/>
      <c r="AE42" s="13"/>
      <c r="AF42" s="13"/>
      <c r="AG42" s="13"/>
      <c r="AH42" s="13"/>
      <c r="AI42" s="13"/>
      <c r="AJ42" s="13"/>
      <c r="AK42" s="13"/>
      <c r="AL42" s="13"/>
      <c r="AM42" s="13"/>
      <c r="AN42" s="13"/>
      <c r="AO42" s="13"/>
      <c r="AP42" s="13"/>
      <c r="AQ42" s="13"/>
      <c r="AR42" s="13"/>
      <c r="AS42" s="13"/>
      <c r="AT42" s="13"/>
      <c r="AU42" s="13"/>
      <c r="AV42" s="13"/>
      <c r="AW42" s="13"/>
      <c r="AX42" s="13"/>
      <c r="AY42" s="13"/>
      <c r="AZ42" s="13"/>
      <c r="BA42" s="13"/>
      <c r="BB42" s="13"/>
      <c r="BC42" s="13"/>
      <c r="BD42" s="13"/>
      <c r="BE42" s="13"/>
      <c r="BF42" s="13"/>
      <c r="BG42" s="13"/>
      <c r="BH42" s="13"/>
      <c r="BI42" s="13"/>
      <c r="BJ42" s="13"/>
      <c r="BK42" s="13"/>
      <c r="BL42" s="13"/>
    </row>
    <row r="43" customFormat="false" ht="13.8" hidden="false" customHeight="false" outlineLevel="0" collapsed="false">
      <c r="B43" s="9" t="s">
        <v>79</v>
      </c>
      <c r="C43" s="10" t="s">
        <v>80</v>
      </c>
    </row>
    <row r="44" customFormat="false" ht="13.8" hidden="false" customHeight="false" outlineLevel="0" collapsed="false">
      <c r="A44" s="13"/>
      <c r="B44" s="9" t="s">
        <v>81</v>
      </c>
      <c r="C44" s="10" t="s">
        <v>82</v>
      </c>
      <c r="D44" s="13"/>
      <c r="E44" s="13"/>
      <c r="F44" s="13"/>
      <c r="G44" s="13"/>
      <c r="H44" s="13"/>
      <c r="I44" s="13"/>
      <c r="J44" s="13"/>
      <c r="K44" s="13"/>
      <c r="L44" s="13"/>
      <c r="M44" s="13"/>
      <c r="N44" s="13"/>
      <c r="O44" s="13"/>
      <c r="P44" s="13"/>
      <c r="Q44" s="13"/>
      <c r="R44" s="13"/>
      <c r="S44" s="13"/>
      <c r="T44" s="13"/>
      <c r="U44" s="13"/>
      <c r="V44" s="13"/>
      <c r="W44" s="13"/>
      <c r="X44" s="13"/>
      <c r="Y44" s="13"/>
      <c r="Z44" s="13"/>
      <c r="AA44" s="13"/>
      <c r="AB44" s="13"/>
      <c r="AC44" s="13"/>
      <c r="AD44" s="13"/>
      <c r="AE44" s="13"/>
      <c r="AF44" s="13"/>
      <c r="AG44" s="13"/>
      <c r="AH44" s="13"/>
      <c r="AI44" s="13"/>
      <c r="AJ44" s="13"/>
      <c r="AK44" s="13"/>
      <c r="AL44" s="13"/>
      <c r="AM44" s="13"/>
      <c r="AN44" s="13"/>
      <c r="AO44" s="13"/>
      <c r="AP44" s="13"/>
      <c r="AQ44" s="13"/>
      <c r="AR44" s="13"/>
      <c r="AS44" s="13"/>
      <c r="AT44" s="13"/>
      <c r="AU44" s="13"/>
      <c r="AV44" s="13"/>
      <c r="AW44" s="13"/>
      <c r="AX44" s="13"/>
      <c r="AY44" s="13"/>
      <c r="AZ44" s="13"/>
      <c r="BA44" s="13"/>
      <c r="BB44" s="13"/>
      <c r="BC44" s="13"/>
      <c r="BD44" s="13"/>
      <c r="BE44" s="13"/>
      <c r="BF44" s="13"/>
      <c r="BG44" s="13"/>
      <c r="BH44" s="13"/>
      <c r="BI44" s="13"/>
      <c r="BJ44" s="13"/>
      <c r="BK44" s="13"/>
      <c r="BL44" s="13"/>
    </row>
    <row r="45" customFormat="false" ht="13.8" hidden="false" customHeight="false" outlineLevel="0" collapsed="false">
      <c r="A45" s="13"/>
      <c r="B45" s="9" t="s">
        <v>83</v>
      </c>
      <c r="C45" s="10" t="s">
        <v>84</v>
      </c>
      <c r="D45" s="13"/>
      <c r="E45" s="13"/>
      <c r="F45" s="13"/>
      <c r="G45" s="13"/>
      <c r="H45" s="13"/>
      <c r="I45" s="13"/>
      <c r="J45" s="13"/>
      <c r="K45" s="13"/>
      <c r="L45" s="13"/>
      <c r="M45" s="13"/>
      <c r="N45" s="13"/>
      <c r="O45" s="13"/>
      <c r="P45" s="13"/>
      <c r="Q45" s="13"/>
      <c r="R45" s="13"/>
      <c r="S45" s="13"/>
      <c r="T45" s="13"/>
      <c r="U45" s="13"/>
      <c r="V45" s="13"/>
      <c r="W45" s="13"/>
      <c r="X45" s="13"/>
      <c r="Y45" s="13"/>
      <c r="Z45" s="13"/>
      <c r="AA45" s="13"/>
      <c r="AB45" s="13"/>
      <c r="AC45" s="13"/>
      <c r="AD45" s="13"/>
      <c r="AE45" s="13"/>
      <c r="AF45" s="13"/>
      <c r="AG45" s="13"/>
      <c r="AH45" s="13"/>
      <c r="AI45" s="13"/>
      <c r="AJ45" s="13"/>
      <c r="AK45" s="13"/>
      <c r="AL45" s="13"/>
      <c r="AM45" s="13"/>
      <c r="AN45" s="13"/>
      <c r="AO45" s="13"/>
      <c r="AP45" s="13"/>
      <c r="AQ45" s="13"/>
      <c r="AR45" s="13"/>
      <c r="AS45" s="13"/>
      <c r="AT45" s="13"/>
      <c r="AU45" s="13"/>
      <c r="AV45" s="13"/>
      <c r="AW45" s="13"/>
      <c r="AX45" s="13"/>
      <c r="AY45" s="13"/>
      <c r="AZ45" s="13"/>
      <c r="BA45" s="13"/>
      <c r="BB45" s="13"/>
      <c r="BC45" s="13"/>
      <c r="BD45" s="13"/>
      <c r="BE45" s="13"/>
      <c r="BF45" s="13"/>
      <c r="BG45" s="13"/>
      <c r="BH45" s="13"/>
      <c r="BI45" s="13"/>
      <c r="BJ45" s="13"/>
      <c r="BK45" s="13"/>
      <c r="BL45" s="13"/>
    </row>
    <row r="46" customFormat="false" ht="13.8" hidden="false" customHeight="false" outlineLevel="0" collapsed="false">
      <c r="A46" s="13"/>
      <c r="B46" s="9" t="s">
        <v>85</v>
      </c>
      <c r="C46" s="10" t="s">
        <v>86</v>
      </c>
      <c r="D46" s="13"/>
      <c r="E46" s="13"/>
      <c r="F46" s="13"/>
      <c r="G46" s="13"/>
      <c r="H46" s="13"/>
      <c r="I46" s="13"/>
      <c r="J46" s="13"/>
      <c r="K46" s="13"/>
      <c r="L46" s="13"/>
      <c r="M46" s="13"/>
      <c r="N46" s="13"/>
      <c r="O46" s="13"/>
      <c r="P46" s="13"/>
      <c r="Q46" s="13"/>
      <c r="R46" s="13"/>
      <c r="S46" s="13"/>
      <c r="T46" s="13"/>
      <c r="U46" s="13"/>
      <c r="V46" s="13"/>
      <c r="W46" s="13"/>
      <c r="X46" s="13"/>
      <c r="Y46" s="13"/>
      <c r="Z46" s="13"/>
      <c r="AA46" s="13"/>
      <c r="AB46" s="13"/>
      <c r="AC46" s="13"/>
      <c r="AD46" s="13"/>
      <c r="AE46" s="13"/>
      <c r="AF46" s="13"/>
      <c r="AG46" s="13"/>
      <c r="AH46" s="13"/>
      <c r="AI46" s="13"/>
      <c r="AJ46" s="13"/>
      <c r="AK46" s="13"/>
      <c r="AL46" s="13"/>
      <c r="AM46" s="13"/>
      <c r="AN46" s="13"/>
      <c r="AO46" s="13"/>
      <c r="AP46" s="13"/>
      <c r="AQ46" s="13"/>
      <c r="AR46" s="13"/>
      <c r="AS46" s="13"/>
      <c r="AT46" s="13"/>
      <c r="AU46" s="13"/>
      <c r="AV46" s="13"/>
      <c r="AW46" s="13"/>
      <c r="AX46" s="13"/>
      <c r="AY46" s="13"/>
      <c r="AZ46" s="13"/>
      <c r="BA46" s="13"/>
      <c r="BB46" s="13"/>
      <c r="BC46" s="13"/>
      <c r="BD46" s="13"/>
      <c r="BE46" s="13"/>
      <c r="BF46" s="13"/>
      <c r="BG46" s="13"/>
      <c r="BH46" s="13"/>
      <c r="BI46" s="13"/>
      <c r="BJ46" s="13"/>
      <c r="BK46" s="13"/>
      <c r="BL46" s="13"/>
    </row>
    <row r="47" customFormat="false" ht="13.8" hidden="false" customHeight="false" outlineLevel="0" collapsed="false">
      <c r="B47" s="9" t="s">
        <v>87</v>
      </c>
      <c r="C47" s="10" t="s">
        <v>88</v>
      </c>
    </row>
    <row r="48" customFormat="false" ht="13.8" hidden="false" customHeight="false" outlineLevel="0" collapsed="false">
      <c r="A48" s="13"/>
      <c r="B48" s="9" t="s">
        <v>89</v>
      </c>
      <c r="C48" s="10" t="s">
        <v>90</v>
      </c>
      <c r="D48" s="13"/>
      <c r="E48" s="13"/>
      <c r="F48" s="13"/>
      <c r="G48" s="13"/>
      <c r="H48" s="13"/>
      <c r="I48" s="13"/>
      <c r="J48" s="13"/>
      <c r="K48" s="13"/>
      <c r="L48" s="13"/>
      <c r="M48" s="13"/>
      <c r="N48" s="13"/>
      <c r="O48" s="13"/>
      <c r="P48" s="13"/>
      <c r="Q48" s="13"/>
      <c r="R48" s="13"/>
      <c r="S48" s="13"/>
      <c r="T48" s="13"/>
      <c r="U48" s="13"/>
      <c r="V48" s="13"/>
      <c r="W48" s="13"/>
      <c r="X48" s="13"/>
      <c r="Y48" s="13"/>
      <c r="Z48" s="13"/>
      <c r="AA48" s="13"/>
      <c r="AB48" s="13"/>
      <c r="AC48" s="13"/>
      <c r="AD48" s="13"/>
      <c r="AE48" s="13"/>
      <c r="AF48" s="13"/>
      <c r="AG48" s="13"/>
      <c r="AH48" s="13"/>
      <c r="AI48" s="13"/>
      <c r="AJ48" s="13"/>
      <c r="AK48" s="13"/>
      <c r="AL48" s="13"/>
      <c r="AM48" s="13"/>
      <c r="AN48" s="13"/>
      <c r="AO48" s="13"/>
      <c r="AP48" s="13"/>
      <c r="AQ48" s="13"/>
      <c r="AR48" s="13"/>
      <c r="AS48" s="13"/>
      <c r="AT48" s="13"/>
      <c r="AU48" s="13"/>
      <c r="AV48" s="13"/>
      <c r="AW48" s="13"/>
      <c r="AX48" s="13"/>
      <c r="AY48" s="13"/>
      <c r="AZ48" s="13"/>
      <c r="BA48" s="13"/>
      <c r="BB48" s="13"/>
      <c r="BC48" s="13"/>
      <c r="BD48" s="13"/>
      <c r="BE48" s="13"/>
      <c r="BF48" s="13"/>
      <c r="BG48" s="13"/>
      <c r="BH48" s="13"/>
      <c r="BI48" s="13"/>
      <c r="BJ48" s="13"/>
      <c r="BK48" s="13"/>
      <c r="BL48" s="13"/>
    </row>
    <row r="49" customFormat="false" ht="13.8" hidden="false" customHeight="false" outlineLevel="0" collapsed="false">
      <c r="A49" s="13"/>
      <c r="B49" s="9" t="s">
        <v>91</v>
      </c>
      <c r="C49" s="10" t="s">
        <v>92</v>
      </c>
      <c r="D49" s="13"/>
      <c r="E49" s="13"/>
      <c r="F49" s="13"/>
      <c r="G49" s="13"/>
      <c r="H49" s="13"/>
      <c r="I49" s="13"/>
      <c r="J49" s="13"/>
      <c r="K49" s="13"/>
      <c r="L49" s="13"/>
      <c r="M49" s="13"/>
      <c r="N49" s="13"/>
      <c r="O49" s="13"/>
      <c r="P49" s="13"/>
      <c r="Q49" s="13"/>
      <c r="R49" s="13"/>
      <c r="S49" s="13"/>
      <c r="T49" s="13"/>
      <c r="U49" s="13"/>
      <c r="V49" s="13"/>
      <c r="W49" s="13"/>
      <c r="X49" s="13"/>
      <c r="Y49" s="13"/>
      <c r="Z49" s="13"/>
      <c r="AA49" s="13"/>
      <c r="AB49" s="13"/>
      <c r="AC49" s="13"/>
      <c r="AD49" s="13"/>
      <c r="AE49" s="13"/>
      <c r="AF49" s="13"/>
      <c r="AG49" s="13"/>
      <c r="AH49" s="13"/>
      <c r="AI49" s="13"/>
      <c r="AJ49" s="13"/>
      <c r="AK49" s="13"/>
      <c r="AL49" s="13"/>
      <c r="AM49" s="13"/>
      <c r="AN49" s="13"/>
      <c r="AO49" s="13"/>
      <c r="AP49" s="13"/>
      <c r="AQ49" s="13"/>
      <c r="AR49" s="13"/>
      <c r="AS49" s="13"/>
      <c r="AT49" s="13"/>
      <c r="AU49" s="13"/>
      <c r="AV49" s="13"/>
      <c r="AW49" s="13"/>
      <c r="AX49" s="13"/>
      <c r="AY49" s="13"/>
      <c r="AZ49" s="13"/>
      <c r="BA49" s="13"/>
      <c r="BB49" s="13"/>
      <c r="BC49" s="13"/>
      <c r="BD49" s="13"/>
      <c r="BE49" s="13"/>
      <c r="BF49" s="13"/>
      <c r="BG49" s="13"/>
      <c r="BH49" s="13"/>
      <c r="BI49" s="13"/>
      <c r="BJ49" s="13"/>
      <c r="BK49" s="13"/>
      <c r="BL49" s="13"/>
    </row>
    <row r="50" customFormat="false" ht="13.8" hidden="false" customHeight="false" outlineLevel="0" collapsed="false">
      <c r="B50" s="9" t="s">
        <v>93</v>
      </c>
      <c r="C50" s="10" t="s">
        <v>94</v>
      </c>
    </row>
    <row r="51" customFormat="false" ht="13.8" hidden="false" customHeight="false" outlineLevel="0" collapsed="false">
      <c r="B51" s="9" t="s">
        <v>95</v>
      </c>
      <c r="C51" s="10" t="s">
        <v>96</v>
      </c>
    </row>
    <row r="52" customFormat="false" ht="13.8" hidden="false" customHeight="false" outlineLevel="0" collapsed="false">
      <c r="B52" s="9" t="s">
        <v>97</v>
      </c>
      <c r="C52" s="10" t="s">
        <v>98</v>
      </c>
    </row>
    <row r="53" customFormat="false" ht="13.8" hidden="false" customHeight="false" outlineLevel="0" collapsed="false">
      <c r="B53" s="9" t="s">
        <v>99</v>
      </c>
      <c r="C53" s="10" t="s">
        <v>100</v>
      </c>
    </row>
    <row r="54" customFormat="false" ht="13.8" hidden="false" customHeight="false" outlineLevel="0" collapsed="false">
      <c r="B54" s="9" t="s">
        <v>101</v>
      </c>
      <c r="C54" s="10"/>
    </row>
    <row r="55" customFormat="false" ht="13.8" hidden="false" customHeight="false" outlineLevel="0" collapsed="false">
      <c r="B55" s="9"/>
      <c r="C55" s="10"/>
    </row>
    <row r="56" customFormat="false" ht="13.8" hidden="false" customHeight="false" outlineLevel="0" collapsed="false">
      <c r="B56" s="9"/>
      <c r="C56" s="10"/>
    </row>
    <row r="57" customFormat="false" ht="13.8" hidden="false" customHeight="false" outlineLevel="0" collapsed="false">
      <c r="B57" s="9"/>
      <c r="C57" s="10"/>
    </row>
    <row r="58" customFormat="false" ht="13.8" hidden="false" customHeight="false" outlineLevel="0" collapsed="false">
      <c r="B58" s="9"/>
      <c r="C58" s="10"/>
    </row>
    <row r="1048575" customFormat="false" ht="12.8" hidden="false" customHeight="false" outlineLevel="0" collapsed="false"/>
    <row r="1048576" customFormat="false" ht="12.8" hidden="false" customHeight="false" outlineLevel="0" collapsed="false"/>
  </sheetData>
  <mergeCells count="1">
    <mergeCell ref="B1:C1"/>
  </mergeCells>
  <printOptions headings="false" gridLines="false" gridLinesSet="true" horizontalCentered="false" verticalCentered="false"/>
  <pageMargins left="0.118055555555556" right="0.163888888888889" top="0.590277777777778" bottom="0.659027777777778" header="0.511805555555555" footer="0.39375"/>
  <pageSetup paperSize="9" scale="70" firstPageNumber="1" fitToWidth="1" fitToHeight="1" pageOrder="downThenOver" orientation="landscape" blackAndWhite="false" draft="false" cellComments="none" useFirstPageNumber="true" horizontalDpi="300" verticalDpi="300" copies="1"/>
  <headerFooter differentFirst="false" differentOddEven="false">
    <oddHeader/>
    <oddFooter>&amp;C&amp;"Times New Roman,Normal"&amp;12Página &amp;P</oddFooter>
  </headerFooter>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sheetPr filterMode="false">
    <tabColor rgb="FFFFFF00"/>
    <pageSetUpPr fitToPage="false"/>
  </sheetPr>
  <dimension ref="B1:E16868"/>
  <sheetViews>
    <sheetView showFormulas="false" showGridLines="false" showRowColHeaders="true" showZeros="true" rightToLeft="false" tabSelected="false" showOutlineSymbols="true" defaultGridColor="true" view="normal" topLeftCell="A7" colorId="64" zoomScale="100" zoomScaleNormal="100" zoomScalePageLayoutView="100" workbookViewId="0">
      <selection pane="topLeft" activeCell="D20" activeCellId="0" sqref="D20"/>
    </sheetView>
  </sheetViews>
  <sheetFormatPr defaultColWidth="9.2890625" defaultRowHeight="12.8" zeroHeight="false" outlineLevelRow="0" outlineLevelCol="0"/>
  <cols>
    <col collapsed="false" customWidth="true" hidden="false" outlineLevel="0" max="1" min="1" style="0" width="2.99"/>
    <col collapsed="false" customWidth="true" hidden="false" outlineLevel="0" max="2" min="2" style="14" width="11.89"/>
    <col collapsed="false" customWidth="true" hidden="false" outlineLevel="0" max="3" min="3" style="0" width="7"/>
    <col collapsed="false" customWidth="true" hidden="false" outlineLevel="0" max="4" min="4" style="0" width="82.22"/>
    <col collapsed="false" customWidth="true" hidden="false" outlineLevel="0" max="5" min="5" style="14" width="7.8"/>
    <col collapsed="false" customWidth="true" hidden="false" outlineLevel="0" max="6" min="6" style="15" width="23.42"/>
  </cols>
  <sheetData>
    <row r="1" customFormat="false" ht="14.9" hidden="false" customHeight="false" outlineLevel="0" collapsed="false">
      <c r="B1" s="16" t="s">
        <v>102</v>
      </c>
      <c r="C1" s="17" t="s">
        <v>103</v>
      </c>
      <c r="D1" s="18" t="s">
        <v>104</v>
      </c>
      <c r="E1" s="17" t="s">
        <v>105</v>
      </c>
    </row>
    <row r="2" customFormat="false" ht="12.8" hidden="false" customHeight="false" outlineLevel="0" collapsed="false">
      <c r="B2" s="19" t="s">
        <v>106</v>
      </c>
      <c r="C2" s="20" t="s">
        <v>107</v>
      </c>
      <c r="D2" s="21" t="s">
        <v>108</v>
      </c>
      <c r="E2" s="22" t="s">
        <v>109</v>
      </c>
    </row>
    <row r="3" customFormat="false" ht="12.8" hidden="false" customHeight="false" outlineLevel="0" collapsed="false">
      <c r="B3" s="19" t="s">
        <v>110</v>
      </c>
      <c r="C3" s="20" t="s">
        <v>107</v>
      </c>
      <c r="D3" s="21" t="s">
        <v>111</v>
      </c>
      <c r="E3" s="22" t="s">
        <v>109</v>
      </c>
    </row>
    <row r="4" customFormat="false" ht="23.85" hidden="false" customHeight="false" outlineLevel="0" collapsed="false">
      <c r="B4" s="19" t="s">
        <v>112</v>
      </c>
      <c r="C4" s="20" t="s">
        <v>107</v>
      </c>
      <c r="D4" s="21" t="s">
        <v>113</v>
      </c>
      <c r="E4" s="22" t="s">
        <v>109</v>
      </c>
    </row>
    <row r="5" customFormat="false" ht="23.85" hidden="false" customHeight="false" outlineLevel="0" collapsed="false">
      <c r="B5" s="19" t="s">
        <v>114</v>
      </c>
      <c r="C5" s="20" t="s">
        <v>107</v>
      </c>
      <c r="D5" s="21" t="s">
        <v>115</v>
      </c>
      <c r="E5" s="22" t="s">
        <v>109</v>
      </c>
    </row>
    <row r="6" customFormat="false" ht="35.05" hidden="false" customHeight="false" outlineLevel="0" collapsed="false">
      <c r="B6" s="19" t="s">
        <v>116</v>
      </c>
      <c r="C6" s="20" t="s">
        <v>107</v>
      </c>
      <c r="D6" s="21" t="s">
        <v>117</v>
      </c>
      <c r="E6" s="22" t="s">
        <v>118</v>
      </c>
    </row>
    <row r="7" customFormat="false" ht="23.85" hidden="false" customHeight="false" outlineLevel="0" collapsed="false">
      <c r="B7" s="19" t="s">
        <v>119</v>
      </c>
      <c r="C7" s="20" t="s">
        <v>107</v>
      </c>
      <c r="D7" s="21" t="s">
        <v>120</v>
      </c>
      <c r="E7" s="22" t="s">
        <v>121</v>
      </c>
    </row>
    <row r="8" customFormat="false" ht="35.05" hidden="false" customHeight="false" outlineLevel="0" collapsed="false">
      <c r="B8" s="19" t="s">
        <v>122</v>
      </c>
      <c r="C8" s="20" t="s">
        <v>107</v>
      </c>
      <c r="D8" s="21" t="s">
        <v>123</v>
      </c>
      <c r="E8" s="22" t="s">
        <v>121</v>
      </c>
    </row>
    <row r="9" customFormat="false" ht="35.05" hidden="false" customHeight="false" outlineLevel="0" collapsed="false">
      <c r="B9" s="19" t="s">
        <v>124</v>
      </c>
      <c r="C9" s="20" t="s">
        <v>107</v>
      </c>
      <c r="D9" s="21" t="s">
        <v>125</v>
      </c>
      <c r="E9" s="22" t="s">
        <v>121</v>
      </c>
    </row>
    <row r="10" customFormat="false" ht="12.8" hidden="false" customHeight="false" outlineLevel="0" collapsed="false">
      <c r="B10" s="19" t="s">
        <v>126</v>
      </c>
      <c r="C10" s="20" t="s">
        <v>107</v>
      </c>
      <c r="D10" s="21" t="s">
        <v>127</v>
      </c>
      <c r="E10" s="22" t="s">
        <v>109</v>
      </c>
    </row>
    <row r="11" customFormat="false" ht="35.05" hidden="false" customHeight="false" outlineLevel="0" collapsed="false">
      <c r="B11" s="19" t="s">
        <v>128</v>
      </c>
      <c r="C11" s="20" t="s">
        <v>107</v>
      </c>
      <c r="D11" s="21" t="s">
        <v>129</v>
      </c>
      <c r="E11" s="22" t="s">
        <v>121</v>
      </c>
    </row>
    <row r="12" customFormat="false" ht="35.05" hidden="false" customHeight="false" outlineLevel="0" collapsed="false">
      <c r="B12" s="19" t="s">
        <v>130</v>
      </c>
      <c r="C12" s="20" t="s">
        <v>107</v>
      </c>
      <c r="D12" s="21" t="s">
        <v>131</v>
      </c>
      <c r="E12" s="22" t="s">
        <v>121</v>
      </c>
    </row>
    <row r="13" customFormat="false" ht="12.8" hidden="false" customHeight="false" outlineLevel="0" collapsed="false">
      <c r="B13" s="19" t="s">
        <v>132</v>
      </c>
      <c r="C13" s="20" t="s">
        <v>107</v>
      </c>
      <c r="D13" s="21" t="s">
        <v>133</v>
      </c>
      <c r="E13" s="22" t="s">
        <v>121</v>
      </c>
    </row>
    <row r="14" customFormat="false" ht="35.05" hidden="false" customHeight="false" outlineLevel="0" collapsed="false">
      <c r="B14" s="19" t="s">
        <v>134</v>
      </c>
      <c r="C14" s="20" t="s">
        <v>107</v>
      </c>
      <c r="D14" s="21" t="s">
        <v>135</v>
      </c>
      <c r="E14" s="22" t="s">
        <v>121</v>
      </c>
    </row>
    <row r="15" customFormat="false" ht="35.05" hidden="false" customHeight="false" outlineLevel="0" collapsed="false">
      <c r="B15" s="19" t="s">
        <v>136</v>
      </c>
      <c r="C15" s="20" t="s">
        <v>107</v>
      </c>
      <c r="D15" s="21" t="s">
        <v>137</v>
      </c>
      <c r="E15" s="22" t="s">
        <v>121</v>
      </c>
    </row>
    <row r="16" customFormat="false" ht="35.05" hidden="false" customHeight="false" outlineLevel="0" collapsed="false">
      <c r="B16" s="19" t="s">
        <v>138</v>
      </c>
      <c r="C16" s="20" t="s">
        <v>107</v>
      </c>
      <c r="D16" s="23" t="s">
        <v>139</v>
      </c>
      <c r="E16" s="24" t="s">
        <v>121</v>
      </c>
    </row>
    <row r="17" customFormat="false" ht="35.05" hidden="false" customHeight="false" outlineLevel="0" collapsed="false">
      <c r="B17" s="19" t="s">
        <v>140</v>
      </c>
      <c r="C17" s="20" t="s">
        <v>107</v>
      </c>
      <c r="D17" s="21" t="s">
        <v>141</v>
      </c>
      <c r="E17" s="22"/>
    </row>
    <row r="18" customFormat="false" ht="35.05" hidden="false" customHeight="false" outlineLevel="0" collapsed="false">
      <c r="B18" s="19" t="s">
        <v>142</v>
      </c>
      <c r="C18" s="20" t="s">
        <v>107</v>
      </c>
      <c r="D18" s="21" t="s">
        <v>143</v>
      </c>
      <c r="E18" s="22"/>
    </row>
    <row r="19" customFormat="false" ht="35.05" hidden="false" customHeight="false" outlineLevel="0" collapsed="false">
      <c r="B19" s="19" t="s">
        <v>144</v>
      </c>
      <c r="C19" s="20" t="s">
        <v>107</v>
      </c>
      <c r="D19" s="21" t="s">
        <v>145</v>
      </c>
      <c r="E19" s="22"/>
    </row>
    <row r="20" customFormat="false" ht="35.05" hidden="false" customHeight="false" outlineLevel="0" collapsed="false">
      <c r="B20" s="19" t="s">
        <v>146</v>
      </c>
      <c r="C20" s="20" t="s">
        <v>107</v>
      </c>
      <c r="D20" s="21" t="s">
        <v>147</v>
      </c>
      <c r="E20" s="22"/>
    </row>
    <row r="21" customFormat="false" ht="12.8" hidden="false" customHeight="false" outlineLevel="0" collapsed="false">
      <c r="B21" s="19" t="s">
        <v>148</v>
      </c>
      <c r="C21" s="20" t="s">
        <v>107</v>
      </c>
      <c r="D21" s="21"/>
      <c r="E21" s="22"/>
    </row>
    <row r="22" customFormat="false" ht="12.8" hidden="false" customHeight="false" outlineLevel="0" collapsed="false">
      <c r="B22" s="19"/>
      <c r="C22" s="20"/>
      <c r="D22" s="21"/>
      <c r="E22" s="22"/>
    </row>
    <row r="23" customFormat="false" ht="12.8" hidden="false" customHeight="false" outlineLevel="0" collapsed="false">
      <c r="B23" s="19"/>
      <c r="C23" s="20"/>
      <c r="D23" s="21"/>
      <c r="E23" s="22"/>
    </row>
    <row r="24" customFormat="false" ht="12.8" hidden="false" customHeight="false" outlineLevel="0" collapsed="false">
      <c r="B24" s="19"/>
      <c r="C24" s="20"/>
      <c r="D24" s="21"/>
      <c r="E24" s="22"/>
    </row>
    <row r="25" customFormat="false" ht="12.8" hidden="false" customHeight="false" outlineLevel="0" collapsed="false">
      <c r="B25" s="25" t="n">
        <v>3</v>
      </c>
      <c r="C25" s="26" t="s">
        <v>149</v>
      </c>
      <c r="D25" s="27" t="s">
        <v>150</v>
      </c>
      <c r="E25" s="28" t="s">
        <v>109</v>
      </c>
    </row>
    <row r="26" customFormat="false" ht="23.85" hidden="false" customHeight="false" outlineLevel="0" collapsed="false">
      <c r="B26" s="29" t="n">
        <v>4</v>
      </c>
      <c r="C26" s="26" t="s">
        <v>149</v>
      </c>
      <c r="D26" s="27" t="s">
        <v>151</v>
      </c>
      <c r="E26" s="28" t="s">
        <v>109</v>
      </c>
    </row>
    <row r="27" customFormat="false" ht="12.8" hidden="false" customHeight="false" outlineLevel="0" collapsed="false">
      <c r="B27" s="25" t="n">
        <v>5</v>
      </c>
      <c r="C27" s="26" t="s">
        <v>149</v>
      </c>
      <c r="D27" s="27" t="s">
        <v>152</v>
      </c>
      <c r="E27" s="28" t="s">
        <v>121</v>
      </c>
    </row>
    <row r="28" customFormat="false" ht="12.8" hidden="false" customHeight="false" outlineLevel="0" collapsed="false">
      <c r="B28" s="25" t="n">
        <v>6</v>
      </c>
      <c r="C28" s="26" t="s">
        <v>149</v>
      </c>
      <c r="D28" s="27" t="s">
        <v>153</v>
      </c>
      <c r="E28" s="28" t="s">
        <v>154</v>
      </c>
    </row>
    <row r="29" customFormat="false" ht="12.8" hidden="false" customHeight="false" outlineLevel="0" collapsed="false">
      <c r="B29" s="25" t="n">
        <v>8</v>
      </c>
      <c r="C29" s="26" t="s">
        <v>149</v>
      </c>
      <c r="D29" s="27" t="s">
        <v>155</v>
      </c>
      <c r="E29" s="28" t="s">
        <v>154</v>
      </c>
    </row>
    <row r="30" customFormat="false" ht="12.8" hidden="false" customHeight="false" outlineLevel="0" collapsed="false">
      <c r="B30" s="25" t="n">
        <v>9</v>
      </c>
      <c r="C30" s="26" t="s">
        <v>149</v>
      </c>
      <c r="D30" s="27" t="s">
        <v>156</v>
      </c>
      <c r="E30" s="28" t="s">
        <v>109</v>
      </c>
    </row>
    <row r="31" customFormat="false" ht="12.8" hidden="false" customHeight="false" outlineLevel="0" collapsed="false">
      <c r="B31" s="25" t="n">
        <v>10</v>
      </c>
      <c r="C31" s="26" t="s">
        <v>149</v>
      </c>
      <c r="D31" s="27" t="s">
        <v>157</v>
      </c>
      <c r="E31" s="28" t="s">
        <v>109</v>
      </c>
    </row>
    <row r="32" customFormat="false" ht="12.8" hidden="false" customHeight="false" outlineLevel="0" collapsed="false">
      <c r="B32" s="25" t="n">
        <v>11</v>
      </c>
      <c r="C32" s="26" t="s">
        <v>149</v>
      </c>
      <c r="D32" s="27" t="s">
        <v>158</v>
      </c>
      <c r="E32" s="28" t="s">
        <v>109</v>
      </c>
    </row>
    <row r="33" customFormat="false" ht="12.8" hidden="false" customHeight="false" outlineLevel="0" collapsed="false">
      <c r="B33" s="25" t="n">
        <v>12</v>
      </c>
      <c r="C33" s="26" t="s">
        <v>149</v>
      </c>
      <c r="D33" s="27" t="s">
        <v>159</v>
      </c>
      <c r="E33" s="28" t="s">
        <v>109</v>
      </c>
    </row>
    <row r="34" customFormat="false" ht="12.8" hidden="false" customHeight="false" outlineLevel="0" collapsed="false">
      <c r="B34" s="25" t="n">
        <v>13</v>
      </c>
      <c r="C34" s="26" t="s">
        <v>149</v>
      </c>
      <c r="D34" s="27" t="s">
        <v>160</v>
      </c>
      <c r="E34" s="28" t="s">
        <v>154</v>
      </c>
    </row>
    <row r="35" customFormat="false" ht="12.8" hidden="false" customHeight="false" outlineLevel="0" collapsed="false">
      <c r="B35" s="25" t="n">
        <v>15</v>
      </c>
      <c r="C35" s="26" t="s">
        <v>149</v>
      </c>
      <c r="D35" s="30" t="s">
        <v>161</v>
      </c>
      <c r="E35" s="28" t="s">
        <v>109</v>
      </c>
    </row>
    <row r="36" customFormat="false" ht="12.8" hidden="false" customHeight="false" outlineLevel="0" collapsed="false">
      <c r="B36" s="25" t="n">
        <v>16</v>
      </c>
      <c r="C36" s="26" t="s">
        <v>149</v>
      </c>
      <c r="D36" s="27" t="s">
        <v>162</v>
      </c>
      <c r="E36" s="28" t="s">
        <v>109</v>
      </c>
    </row>
    <row r="37" customFormat="false" ht="12.8" hidden="false" customHeight="false" outlineLevel="0" collapsed="false">
      <c r="B37" s="25" t="n">
        <v>17</v>
      </c>
      <c r="C37" s="26" t="s">
        <v>149</v>
      </c>
      <c r="D37" s="27" t="s">
        <v>163</v>
      </c>
      <c r="E37" s="28" t="s">
        <v>109</v>
      </c>
    </row>
    <row r="38" customFormat="false" ht="12.8" hidden="false" customHeight="false" outlineLevel="0" collapsed="false">
      <c r="B38" s="25" t="n">
        <v>18</v>
      </c>
      <c r="C38" s="26" t="s">
        <v>149</v>
      </c>
      <c r="D38" s="27" t="s">
        <v>164</v>
      </c>
      <c r="E38" s="28" t="s">
        <v>109</v>
      </c>
    </row>
    <row r="39" customFormat="false" ht="12.8" hidden="false" customHeight="false" outlineLevel="0" collapsed="false">
      <c r="B39" s="25" t="n">
        <v>19</v>
      </c>
      <c r="C39" s="26" t="s">
        <v>149</v>
      </c>
      <c r="D39" s="27" t="s">
        <v>165</v>
      </c>
      <c r="E39" s="28" t="s">
        <v>109</v>
      </c>
    </row>
    <row r="40" customFormat="false" ht="23.85" hidden="false" customHeight="false" outlineLevel="0" collapsed="false">
      <c r="B40" s="25" t="n">
        <v>20</v>
      </c>
      <c r="C40" s="26" t="s">
        <v>149</v>
      </c>
      <c r="D40" s="27" t="s">
        <v>166</v>
      </c>
      <c r="E40" s="28" t="s">
        <v>109</v>
      </c>
    </row>
    <row r="41" customFormat="false" ht="12.8" hidden="false" customHeight="false" outlineLevel="0" collapsed="false">
      <c r="B41" s="25" t="n">
        <v>21</v>
      </c>
      <c r="C41" s="26" t="s">
        <v>149</v>
      </c>
      <c r="D41" s="27" t="s">
        <v>167</v>
      </c>
      <c r="E41" s="28" t="s">
        <v>168</v>
      </c>
    </row>
    <row r="42" customFormat="false" ht="12.8" hidden="false" customHeight="false" outlineLevel="0" collapsed="false">
      <c r="B42" s="25" t="n">
        <v>22</v>
      </c>
      <c r="C42" s="26" t="s">
        <v>149</v>
      </c>
      <c r="D42" s="27" t="s">
        <v>169</v>
      </c>
      <c r="E42" s="28" t="s">
        <v>109</v>
      </c>
    </row>
    <row r="43" customFormat="false" ht="12.8" hidden="false" customHeight="false" outlineLevel="0" collapsed="false">
      <c r="B43" s="25" t="n">
        <v>23</v>
      </c>
      <c r="C43" s="26" t="s">
        <v>149</v>
      </c>
      <c r="D43" s="27" t="s">
        <v>170</v>
      </c>
      <c r="E43" s="28" t="s">
        <v>109</v>
      </c>
    </row>
    <row r="44" customFormat="false" ht="12.8" hidden="false" customHeight="false" outlineLevel="0" collapsed="false">
      <c r="B44" s="25" t="n">
        <v>24</v>
      </c>
      <c r="C44" s="26" t="s">
        <v>149</v>
      </c>
      <c r="D44" s="27" t="s">
        <v>171</v>
      </c>
      <c r="E44" s="28" t="s">
        <v>168</v>
      </c>
    </row>
    <row r="45" customFormat="false" ht="12.8" hidden="false" customHeight="false" outlineLevel="0" collapsed="false">
      <c r="B45" s="25" t="n">
        <v>25</v>
      </c>
      <c r="C45" s="26" t="s">
        <v>149</v>
      </c>
      <c r="D45" s="27" t="s">
        <v>172</v>
      </c>
      <c r="E45" s="28" t="s">
        <v>168</v>
      </c>
    </row>
    <row r="46" customFormat="false" ht="12.8" hidden="false" customHeight="false" outlineLevel="0" collapsed="false">
      <c r="B46" s="25" t="n">
        <v>26</v>
      </c>
      <c r="C46" s="26" t="s">
        <v>149</v>
      </c>
      <c r="D46" s="27" t="s">
        <v>173</v>
      </c>
      <c r="E46" s="28" t="s">
        <v>154</v>
      </c>
    </row>
    <row r="47" customFormat="false" ht="12.8" hidden="false" customHeight="false" outlineLevel="0" collapsed="false">
      <c r="B47" s="25" t="n">
        <v>29</v>
      </c>
      <c r="C47" s="26" t="s">
        <v>149</v>
      </c>
      <c r="D47" s="27" t="s">
        <v>174</v>
      </c>
      <c r="E47" s="28" t="s">
        <v>109</v>
      </c>
    </row>
    <row r="48" customFormat="false" ht="12.8" hidden="false" customHeight="false" outlineLevel="0" collapsed="false">
      <c r="B48" s="25" t="n">
        <v>30</v>
      </c>
      <c r="C48" s="26" t="s">
        <v>149</v>
      </c>
      <c r="D48" s="27" t="s">
        <v>175</v>
      </c>
      <c r="E48" s="28" t="s">
        <v>109</v>
      </c>
    </row>
    <row r="49" customFormat="false" ht="12.8" hidden="false" customHeight="false" outlineLevel="0" collapsed="false">
      <c r="B49" s="25" t="n">
        <v>31</v>
      </c>
      <c r="C49" s="26" t="s">
        <v>149</v>
      </c>
      <c r="D49" s="27" t="s">
        <v>176</v>
      </c>
      <c r="E49" s="28" t="s">
        <v>109</v>
      </c>
    </row>
    <row r="50" customFormat="false" ht="12.8" hidden="false" customHeight="false" outlineLevel="0" collapsed="false">
      <c r="B50" s="25" t="n">
        <v>32</v>
      </c>
      <c r="C50" s="26" t="s">
        <v>149</v>
      </c>
      <c r="D50" s="27" t="s">
        <v>177</v>
      </c>
      <c r="E50" s="28" t="s">
        <v>109</v>
      </c>
    </row>
    <row r="51" customFormat="false" ht="12.8" hidden="false" customHeight="false" outlineLevel="0" collapsed="false">
      <c r="B51" s="25" t="n">
        <v>33</v>
      </c>
      <c r="C51" s="26" t="s">
        <v>149</v>
      </c>
      <c r="D51" s="27" t="s">
        <v>178</v>
      </c>
      <c r="E51" s="28" t="s">
        <v>109</v>
      </c>
    </row>
    <row r="52" customFormat="false" ht="12.8" hidden="false" customHeight="false" outlineLevel="0" collapsed="false">
      <c r="B52" s="25" t="n">
        <v>34</v>
      </c>
      <c r="C52" s="26" t="s">
        <v>149</v>
      </c>
      <c r="D52" s="27" t="s">
        <v>179</v>
      </c>
      <c r="E52" s="28" t="s">
        <v>121</v>
      </c>
    </row>
    <row r="53" customFormat="false" ht="12.8" hidden="false" customHeight="false" outlineLevel="0" collapsed="false">
      <c r="B53" s="25" t="n">
        <v>35</v>
      </c>
      <c r="C53" s="26" t="s">
        <v>149</v>
      </c>
      <c r="D53" s="27" t="s">
        <v>180</v>
      </c>
      <c r="E53" s="28" t="s">
        <v>109</v>
      </c>
    </row>
    <row r="54" customFormat="false" ht="12.8" hidden="false" customHeight="false" outlineLevel="0" collapsed="false">
      <c r="B54" s="25" t="n">
        <v>36</v>
      </c>
      <c r="C54" s="26" t="s">
        <v>149</v>
      </c>
      <c r="D54" s="27" t="s">
        <v>181</v>
      </c>
      <c r="E54" s="28" t="s">
        <v>109</v>
      </c>
    </row>
    <row r="55" customFormat="false" ht="12.8" hidden="false" customHeight="false" outlineLevel="0" collapsed="false">
      <c r="B55" s="25" t="n">
        <v>37</v>
      </c>
      <c r="C55" s="26" t="s">
        <v>149</v>
      </c>
      <c r="D55" s="27" t="s">
        <v>182</v>
      </c>
      <c r="E55" s="28" t="s">
        <v>168</v>
      </c>
    </row>
    <row r="56" customFormat="false" ht="12.8" hidden="false" customHeight="false" outlineLevel="0" collapsed="false">
      <c r="B56" s="25" t="n">
        <v>38</v>
      </c>
      <c r="C56" s="26" t="s">
        <v>149</v>
      </c>
      <c r="D56" s="27" t="s">
        <v>183</v>
      </c>
      <c r="E56" s="28" t="s">
        <v>168</v>
      </c>
    </row>
    <row r="57" customFormat="false" ht="12.8" hidden="false" customHeight="false" outlineLevel="0" collapsed="false">
      <c r="B57" s="25" t="n">
        <v>39</v>
      </c>
      <c r="C57" s="26" t="s">
        <v>149</v>
      </c>
      <c r="D57" s="27" t="s">
        <v>184</v>
      </c>
      <c r="E57" s="28" t="s">
        <v>109</v>
      </c>
    </row>
    <row r="58" customFormat="false" ht="12.8" hidden="false" customHeight="false" outlineLevel="0" collapsed="false">
      <c r="B58" s="25" t="n">
        <v>40</v>
      </c>
      <c r="C58" s="26" t="s">
        <v>149</v>
      </c>
      <c r="D58" s="27" t="s">
        <v>185</v>
      </c>
      <c r="E58" s="28" t="s">
        <v>121</v>
      </c>
    </row>
    <row r="59" customFormat="false" ht="12.8" hidden="false" customHeight="false" outlineLevel="0" collapsed="false">
      <c r="B59" s="25" t="n">
        <v>41</v>
      </c>
      <c r="C59" s="26" t="s">
        <v>149</v>
      </c>
      <c r="D59" s="27" t="s">
        <v>186</v>
      </c>
      <c r="E59" s="28" t="s">
        <v>121</v>
      </c>
    </row>
    <row r="60" customFormat="false" ht="12.8" hidden="false" customHeight="false" outlineLevel="0" collapsed="false">
      <c r="B60" s="25" t="n">
        <v>42</v>
      </c>
      <c r="C60" s="26" t="s">
        <v>149</v>
      </c>
      <c r="D60" s="27" t="s">
        <v>187</v>
      </c>
      <c r="E60" s="28" t="s">
        <v>109</v>
      </c>
    </row>
    <row r="61" customFormat="false" ht="12.8" hidden="false" customHeight="false" outlineLevel="0" collapsed="false">
      <c r="B61" s="25" t="n">
        <v>43</v>
      </c>
      <c r="C61" s="26" t="s">
        <v>149</v>
      </c>
      <c r="D61" s="27" t="s">
        <v>188</v>
      </c>
      <c r="E61" s="28" t="s">
        <v>168</v>
      </c>
    </row>
    <row r="62" customFormat="false" ht="12.8" hidden="false" customHeight="false" outlineLevel="0" collapsed="false">
      <c r="B62" s="25" t="n">
        <v>44</v>
      </c>
      <c r="C62" s="26" t="s">
        <v>149</v>
      </c>
      <c r="D62" s="27" t="s">
        <v>189</v>
      </c>
      <c r="E62" s="28" t="s">
        <v>109</v>
      </c>
    </row>
    <row r="63" customFormat="false" ht="12.8" hidden="false" customHeight="false" outlineLevel="0" collapsed="false">
      <c r="B63" s="25" t="n">
        <v>45</v>
      </c>
      <c r="C63" s="26" t="s">
        <v>149</v>
      </c>
      <c r="D63" s="27" t="s">
        <v>190</v>
      </c>
      <c r="E63" s="28" t="s">
        <v>109</v>
      </c>
    </row>
    <row r="64" customFormat="false" ht="23.85" hidden="false" customHeight="false" outlineLevel="0" collapsed="false">
      <c r="B64" s="25" t="n">
        <v>46</v>
      </c>
      <c r="C64" s="26" t="s">
        <v>149</v>
      </c>
      <c r="D64" s="27" t="s">
        <v>191</v>
      </c>
      <c r="E64" s="28" t="s">
        <v>168</v>
      </c>
    </row>
    <row r="65" customFormat="false" ht="23.85" hidden="false" customHeight="false" outlineLevel="0" collapsed="false">
      <c r="B65" s="25" t="n">
        <v>47</v>
      </c>
      <c r="C65" s="26" t="s">
        <v>149</v>
      </c>
      <c r="D65" s="27" t="s">
        <v>192</v>
      </c>
      <c r="E65" s="28" t="s">
        <v>168</v>
      </c>
    </row>
    <row r="66" customFormat="false" ht="23.85" hidden="false" customHeight="false" outlineLevel="0" collapsed="false">
      <c r="B66" s="25" t="n">
        <v>48</v>
      </c>
      <c r="C66" s="26" t="s">
        <v>149</v>
      </c>
      <c r="D66" s="27" t="s">
        <v>193</v>
      </c>
      <c r="E66" s="28" t="s">
        <v>168</v>
      </c>
    </row>
    <row r="67" customFormat="false" ht="23.85" hidden="false" customHeight="false" outlineLevel="0" collapsed="false">
      <c r="B67" s="25" t="n">
        <v>49</v>
      </c>
      <c r="C67" s="26" t="s">
        <v>149</v>
      </c>
      <c r="D67" s="27" t="s">
        <v>194</v>
      </c>
      <c r="E67" s="28" t="s">
        <v>168</v>
      </c>
    </row>
    <row r="68" customFormat="false" ht="23.85" hidden="false" customHeight="false" outlineLevel="0" collapsed="false">
      <c r="B68" s="25" t="n">
        <v>50</v>
      </c>
      <c r="C68" s="26" t="s">
        <v>149</v>
      </c>
      <c r="D68" s="27" t="s">
        <v>195</v>
      </c>
      <c r="E68" s="28" t="s">
        <v>109</v>
      </c>
    </row>
    <row r="69" customFormat="false" ht="12.8" hidden="false" customHeight="false" outlineLevel="0" collapsed="false">
      <c r="B69" s="25" t="n">
        <v>51</v>
      </c>
      <c r="C69" s="26" t="s">
        <v>149</v>
      </c>
      <c r="D69" s="27" t="s">
        <v>196</v>
      </c>
      <c r="E69" s="28" t="s">
        <v>109</v>
      </c>
    </row>
    <row r="70" customFormat="false" ht="12.8" hidden="false" customHeight="false" outlineLevel="0" collapsed="false">
      <c r="B70" s="25" t="n">
        <v>52</v>
      </c>
      <c r="C70" s="26" t="s">
        <v>149</v>
      </c>
      <c r="D70" s="27" t="s">
        <v>197</v>
      </c>
      <c r="E70" s="28" t="s">
        <v>109</v>
      </c>
    </row>
    <row r="71" customFormat="false" ht="12.8" hidden="false" customHeight="false" outlineLevel="0" collapsed="false">
      <c r="B71" s="25" t="n">
        <v>53</v>
      </c>
      <c r="C71" s="26" t="s">
        <v>149</v>
      </c>
      <c r="D71" s="27" t="s">
        <v>198</v>
      </c>
      <c r="E71" s="28" t="s">
        <v>109</v>
      </c>
    </row>
    <row r="72" customFormat="false" ht="12.8" hidden="false" customHeight="false" outlineLevel="0" collapsed="false">
      <c r="B72" s="25" t="n">
        <v>54</v>
      </c>
      <c r="C72" s="26" t="s">
        <v>149</v>
      </c>
      <c r="D72" s="27" t="s">
        <v>199</v>
      </c>
      <c r="E72" s="28" t="s">
        <v>121</v>
      </c>
    </row>
    <row r="73" customFormat="false" ht="12.8" hidden="false" customHeight="false" outlineLevel="0" collapsed="false">
      <c r="B73" s="25" t="n">
        <v>55</v>
      </c>
      <c r="C73" s="26" t="s">
        <v>149</v>
      </c>
      <c r="D73" s="27" t="s">
        <v>200</v>
      </c>
      <c r="E73" s="28" t="s">
        <v>109</v>
      </c>
    </row>
    <row r="74" customFormat="false" ht="12.8" hidden="false" customHeight="false" outlineLevel="0" collapsed="false">
      <c r="B74" s="25" t="n">
        <v>56</v>
      </c>
      <c r="C74" s="26" t="s">
        <v>149</v>
      </c>
      <c r="D74" s="27" t="s">
        <v>201</v>
      </c>
      <c r="E74" s="28" t="s">
        <v>121</v>
      </c>
    </row>
    <row r="75" customFormat="false" ht="12.8" hidden="false" customHeight="false" outlineLevel="0" collapsed="false">
      <c r="B75" s="25" t="n">
        <v>57</v>
      </c>
      <c r="C75" s="26" t="s">
        <v>149</v>
      </c>
      <c r="D75" s="27" t="s">
        <v>202</v>
      </c>
      <c r="E75" s="28" t="s">
        <v>121</v>
      </c>
    </row>
    <row r="76" customFormat="false" ht="12.8" hidden="false" customHeight="false" outlineLevel="0" collapsed="false">
      <c r="B76" s="25" t="n">
        <v>59</v>
      </c>
      <c r="C76" s="26" t="s">
        <v>149</v>
      </c>
      <c r="D76" s="27" t="s">
        <v>203</v>
      </c>
      <c r="E76" s="28" t="s">
        <v>168</v>
      </c>
    </row>
    <row r="77" customFormat="false" ht="23.85" hidden="false" customHeight="false" outlineLevel="0" collapsed="false">
      <c r="B77" s="25" t="n">
        <v>61</v>
      </c>
      <c r="C77" s="26" t="s">
        <v>149</v>
      </c>
      <c r="D77" s="27" t="s">
        <v>204</v>
      </c>
      <c r="E77" s="28" t="s">
        <v>121</v>
      </c>
    </row>
    <row r="78" customFormat="false" ht="23.85" hidden="false" customHeight="false" outlineLevel="0" collapsed="false">
      <c r="B78" s="25" t="n">
        <v>62</v>
      </c>
      <c r="C78" s="26" t="s">
        <v>149</v>
      </c>
      <c r="D78" s="27" t="s">
        <v>205</v>
      </c>
      <c r="E78" s="28" t="s">
        <v>121</v>
      </c>
    </row>
    <row r="79" customFormat="false" ht="12.8" hidden="false" customHeight="false" outlineLevel="0" collapsed="false">
      <c r="B79" s="25" t="n">
        <v>63</v>
      </c>
      <c r="C79" s="26" t="s">
        <v>149</v>
      </c>
      <c r="D79" s="27" t="s">
        <v>206</v>
      </c>
      <c r="E79" s="28" t="s">
        <v>121</v>
      </c>
    </row>
    <row r="80" customFormat="false" ht="12.8" hidden="false" customHeight="false" outlineLevel="0" collapsed="false">
      <c r="B80" s="25" t="n">
        <v>64</v>
      </c>
      <c r="C80" s="26" t="s">
        <v>149</v>
      </c>
      <c r="D80" s="27" t="s">
        <v>207</v>
      </c>
      <c r="E80" s="28" t="s">
        <v>121</v>
      </c>
    </row>
    <row r="81" customFormat="false" ht="12.8" hidden="false" customHeight="false" outlineLevel="0" collapsed="false">
      <c r="B81" s="25" t="n">
        <v>65</v>
      </c>
      <c r="C81" s="26" t="s">
        <v>149</v>
      </c>
      <c r="D81" s="27" t="s">
        <v>208</v>
      </c>
      <c r="E81" s="28" t="s">
        <v>121</v>
      </c>
    </row>
    <row r="82" customFormat="false" ht="12.8" hidden="false" customHeight="false" outlineLevel="0" collapsed="false">
      <c r="B82" s="25" t="n">
        <v>66</v>
      </c>
      <c r="C82" s="26" t="s">
        <v>149</v>
      </c>
      <c r="D82" s="27" t="s">
        <v>209</v>
      </c>
      <c r="E82" s="28" t="s">
        <v>109</v>
      </c>
    </row>
    <row r="83" customFormat="false" ht="23.85" hidden="false" customHeight="false" outlineLevel="0" collapsed="false">
      <c r="B83" s="25" t="n">
        <v>68</v>
      </c>
      <c r="C83" s="26" t="s">
        <v>149</v>
      </c>
      <c r="D83" s="27" t="s">
        <v>210</v>
      </c>
      <c r="E83" s="28" t="s">
        <v>154</v>
      </c>
    </row>
    <row r="84" customFormat="false" ht="23.85" hidden="false" customHeight="false" outlineLevel="0" collapsed="false">
      <c r="B84" s="25" t="n">
        <v>69</v>
      </c>
      <c r="C84" s="26" t="s">
        <v>149</v>
      </c>
      <c r="D84" s="27" t="s">
        <v>211</v>
      </c>
      <c r="E84" s="28" t="s">
        <v>154</v>
      </c>
    </row>
    <row r="85" customFormat="false" ht="23.85" hidden="false" customHeight="false" outlineLevel="0" collapsed="false">
      <c r="B85" s="25" t="n">
        <v>70</v>
      </c>
      <c r="C85" s="26" t="s">
        <v>149</v>
      </c>
      <c r="D85" s="27" t="s">
        <v>212</v>
      </c>
      <c r="E85" s="28" t="s">
        <v>154</v>
      </c>
    </row>
    <row r="86" customFormat="false" ht="12.8" hidden="false" customHeight="false" outlineLevel="0" collapsed="false">
      <c r="B86" s="25" t="n">
        <v>71</v>
      </c>
      <c r="C86" s="26" t="s">
        <v>149</v>
      </c>
      <c r="D86" s="27" t="s">
        <v>213</v>
      </c>
      <c r="E86" s="28" t="s">
        <v>154</v>
      </c>
    </row>
    <row r="87" customFormat="false" ht="23.85" hidden="false" customHeight="false" outlineLevel="0" collapsed="false">
      <c r="B87" s="25" t="n">
        <v>72</v>
      </c>
      <c r="C87" s="26" t="s">
        <v>149</v>
      </c>
      <c r="D87" s="27" t="s">
        <v>214</v>
      </c>
      <c r="E87" s="28" t="s">
        <v>154</v>
      </c>
    </row>
    <row r="88" customFormat="false" ht="12.8" hidden="false" customHeight="false" outlineLevel="0" collapsed="false">
      <c r="B88" s="25" t="n">
        <v>74</v>
      </c>
      <c r="C88" s="26" t="s">
        <v>149</v>
      </c>
      <c r="D88" s="27" t="s">
        <v>215</v>
      </c>
      <c r="E88" s="28" t="s">
        <v>154</v>
      </c>
    </row>
    <row r="89" customFormat="false" ht="12.8" hidden="false" customHeight="false" outlineLevel="0" collapsed="false">
      <c r="B89" s="25" t="n">
        <v>75</v>
      </c>
      <c r="C89" s="26" t="s">
        <v>149</v>
      </c>
      <c r="D89" s="27" t="s">
        <v>216</v>
      </c>
      <c r="E89" s="28" t="s">
        <v>154</v>
      </c>
    </row>
    <row r="90" customFormat="false" ht="12.8" hidden="false" customHeight="false" outlineLevel="0" collapsed="false">
      <c r="B90" s="25" t="n">
        <v>76</v>
      </c>
      <c r="C90" s="26" t="s">
        <v>149</v>
      </c>
      <c r="D90" s="27" t="s">
        <v>217</v>
      </c>
      <c r="E90" s="28" t="s">
        <v>154</v>
      </c>
    </row>
    <row r="91" customFormat="false" ht="12.8" hidden="false" customHeight="false" outlineLevel="0" collapsed="false">
      <c r="B91" s="25" t="n">
        <v>77</v>
      </c>
      <c r="C91" s="26" t="s">
        <v>149</v>
      </c>
      <c r="D91" s="27" t="s">
        <v>218</v>
      </c>
      <c r="E91" s="28" t="s">
        <v>154</v>
      </c>
    </row>
    <row r="92" customFormat="false" ht="23.85" hidden="false" customHeight="false" outlineLevel="0" collapsed="false">
      <c r="B92" s="25" t="n">
        <v>78</v>
      </c>
      <c r="C92" s="26" t="s">
        <v>149</v>
      </c>
      <c r="D92" s="27" t="s">
        <v>219</v>
      </c>
      <c r="E92" s="28" t="s">
        <v>154</v>
      </c>
    </row>
    <row r="93" customFormat="false" ht="12.8" hidden="false" customHeight="false" outlineLevel="0" collapsed="false">
      <c r="B93" s="25" t="n">
        <v>79</v>
      </c>
      <c r="C93" s="26" t="s">
        <v>149</v>
      </c>
      <c r="D93" s="27" t="s">
        <v>220</v>
      </c>
      <c r="E93" s="28" t="s">
        <v>109</v>
      </c>
    </row>
    <row r="94" customFormat="false" ht="12.8" hidden="false" customHeight="false" outlineLevel="0" collapsed="false">
      <c r="B94" s="25" t="n">
        <v>80</v>
      </c>
      <c r="C94" s="26" t="s">
        <v>149</v>
      </c>
      <c r="D94" s="27" t="s">
        <v>221</v>
      </c>
      <c r="E94" s="28" t="s">
        <v>109</v>
      </c>
    </row>
    <row r="95" customFormat="false" ht="12.8" hidden="false" customHeight="false" outlineLevel="0" collapsed="false">
      <c r="B95" s="25" t="n">
        <v>81</v>
      </c>
      <c r="C95" s="26" t="s">
        <v>149</v>
      </c>
      <c r="D95" s="27" t="s">
        <v>222</v>
      </c>
      <c r="E95" s="28" t="s">
        <v>109</v>
      </c>
    </row>
    <row r="96" customFormat="false" ht="12.8" hidden="false" customHeight="false" outlineLevel="0" collapsed="false">
      <c r="B96" s="25" t="n">
        <v>82</v>
      </c>
      <c r="C96" s="26" t="s">
        <v>149</v>
      </c>
      <c r="D96" s="27" t="s">
        <v>223</v>
      </c>
      <c r="E96" s="28" t="s">
        <v>224</v>
      </c>
    </row>
    <row r="97" customFormat="false" ht="12.8" hidden="false" customHeight="false" outlineLevel="0" collapsed="false">
      <c r="B97" s="25" t="n">
        <v>83</v>
      </c>
      <c r="C97" s="26" t="s">
        <v>149</v>
      </c>
      <c r="D97" s="27" t="s">
        <v>225</v>
      </c>
      <c r="E97" s="28" t="s">
        <v>109</v>
      </c>
    </row>
    <row r="98" customFormat="false" ht="12.8" hidden="false" customHeight="false" outlineLevel="0" collapsed="false">
      <c r="B98" s="25" t="n">
        <v>84</v>
      </c>
      <c r="C98" s="26" t="s">
        <v>149</v>
      </c>
      <c r="D98" s="27" t="s">
        <v>226</v>
      </c>
      <c r="E98" s="28" t="s">
        <v>109</v>
      </c>
    </row>
    <row r="99" customFormat="false" ht="12.8" hidden="false" customHeight="false" outlineLevel="0" collapsed="false">
      <c r="B99" s="25" t="n">
        <v>85</v>
      </c>
      <c r="C99" s="26" t="s">
        <v>149</v>
      </c>
      <c r="D99" s="27" t="s">
        <v>227</v>
      </c>
      <c r="E99" s="28" t="s">
        <v>109</v>
      </c>
    </row>
    <row r="100" customFormat="false" ht="12.8" hidden="false" customHeight="false" outlineLevel="0" collapsed="false">
      <c r="B100" s="25" t="n">
        <v>86</v>
      </c>
      <c r="C100" s="26" t="s">
        <v>149</v>
      </c>
      <c r="D100" s="27" t="s">
        <v>228</v>
      </c>
      <c r="E100" s="28" t="s">
        <v>109</v>
      </c>
    </row>
    <row r="101" customFormat="false" ht="12.8" hidden="false" customHeight="false" outlineLevel="0" collapsed="false">
      <c r="B101" s="25" t="n">
        <v>87</v>
      </c>
      <c r="C101" s="26" t="s">
        <v>149</v>
      </c>
      <c r="D101" s="27" t="s">
        <v>229</v>
      </c>
      <c r="E101" s="28" t="s">
        <v>109</v>
      </c>
    </row>
    <row r="102" customFormat="false" ht="12.8" hidden="false" customHeight="false" outlineLevel="0" collapsed="false">
      <c r="B102" s="25" t="n">
        <v>88</v>
      </c>
      <c r="C102" s="26" t="s">
        <v>149</v>
      </c>
      <c r="D102" s="27" t="s">
        <v>230</v>
      </c>
      <c r="E102" s="28" t="s">
        <v>109</v>
      </c>
    </row>
    <row r="103" customFormat="false" ht="12.8" hidden="false" customHeight="false" outlineLevel="0" collapsed="false">
      <c r="B103" s="25" t="n">
        <v>89</v>
      </c>
      <c r="C103" s="26" t="s">
        <v>149</v>
      </c>
      <c r="D103" s="27" t="s">
        <v>231</v>
      </c>
      <c r="E103" s="28" t="s">
        <v>109</v>
      </c>
    </row>
    <row r="104" customFormat="false" ht="12.8" hidden="false" customHeight="false" outlineLevel="0" collapsed="false">
      <c r="B104" s="25" t="n">
        <v>90</v>
      </c>
      <c r="C104" s="26" t="s">
        <v>149</v>
      </c>
      <c r="D104" s="27" t="s">
        <v>232</v>
      </c>
      <c r="E104" s="28" t="s">
        <v>224</v>
      </c>
    </row>
    <row r="105" customFormat="false" ht="23.85" hidden="false" customHeight="false" outlineLevel="0" collapsed="false">
      <c r="B105" s="25" t="n">
        <v>91</v>
      </c>
      <c r="C105" s="26" t="s">
        <v>149</v>
      </c>
      <c r="D105" s="27" t="s">
        <v>233</v>
      </c>
      <c r="E105" s="28" t="s">
        <v>154</v>
      </c>
    </row>
    <row r="106" customFormat="false" ht="23.85" hidden="false" customHeight="false" outlineLevel="0" collapsed="false">
      <c r="B106" s="25" t="n">
        <v>92</v>
      </c>
      <c r="C106" s="26" t="s">
        <v>149</v>
      </c>
      <c r="D106" s="27" t="s">
        <v>234</v>
      </c>
      <c r="E106" s="28" t="s">
        <v>154</v>
      </c>
    </row>
    <row r="107" customFormat="false" ht="23.85" hidden="false" customHeight="false" outlineLevel="0" collapsed="false">
      <c r="B107" s="25" t="n">
        <v>93</v>
      </c>
      <c r="C107" s="26" t="s">
        <v>149</v>
      </c>
      <c r="D107" s="27" t="s">
        <v>235</v>
      </c>
      <c r="E107" s="28" t="s">
        <v>154</v>
      </c>
    </row>
    <row r="108" customFormat="false" ht="12.8" hidden="false" customHeight="false" outlineLevel="0" collapsed="false">
      <c r="B108" s="25" t="n">
        <v>94</v>
      </c>
      <c r="C108" s="26" t="s">
        <v>149</v>
      </c>
      <c r="D108" s="27" t="s">
        <v>236</v>
      </c>
      <c r="E108" s="28" t="s">
        <v>154</v>
      </c>
    </row>
    <row r="109" customFormat="false" ht="12.8" hidden="false" customHeight="false" outlineLevel="0" collapsed="false">
      <c r="B109" s="25" t="n">
        <v>95</v>
      </c>
      <c r="C109" s="26" t="s">
        <v>149</v>
      </c>
      <c r="D109" s="27" t="s">
        <v>237</v>
      </c>
      <c r="E109" s="28" t="s">
        <v>154</v>
      </c>
    </row>
    <row r="110" customFormat="false" ht="12.8" hidden="false" customHeight="false" outlineLevel="0" collapsed="false">
      <c r="B110" s="25" t="n">
        <v>96</v>
      </c>
      <c r="C110" s="26" t="s">
        <v>149</v>
      </c>
      <c r="D110" s="27" t="s">
        <v>238</v>
      </c>
      <c r="E110" s="28" t="s">
        <v>154</v>
      </c>
    </row>
    <row r="111" customFormat="false" ht="12.8" hidden="false" customHeight="false" outlineLevel="0" collapsed="false">
      <c r="B111" s="25" t="n">
        <v>98</v>
      </c>
      <c r="C111" s="26" t="s">
        <v>149</v>
      </c>
      <c r="D111" s="27" t="s">
        <v>239</v>
      </c>
      <c r="E111" s="28" t="s">
        <v>154</v>
      </c>
    </row>
    <row r="112" customFormat="false" ht="12.8" hidden="false" customHeight="false" outlineLevel="0" collapsed="false">
      <c r="B112" s="25" t="n">
        <v>99</v>
      </c>
      <c r="C112" s="26" t="s">
        <v>149</v>
      </c>
      <c r="D112" s="27" t="s">
        <v>240</v>
      </c>
      <c r="E112" s="28" t="s">
        <v>109</v>
      </c>
    </row>
    <row r="113" customFormat="false" ht="12.8" hidden="false" customHeight="false" outlineLevel="0" collapsed="false">
      <c r="B113" s="25" t="n">
        <v>100</v>
      </c>
      <c r="C113" s="26" t="s">
        <v>149</v>
      </c>
      <c r="D113" s="27" t="s">
        <v>241</v>
      </c>
      <c r="E113" s="28" t="s">
        <v>109</v>
      </c>
    </row>
    <row r="114" customFormat="false" ht="12.8" hidden="false" customHeight="false" outlineLevel="0" collapsed="false">
      <c r="B114" s="25" t="n">
        <v>101</v>
      </c>
      <c r="C114" s="26" t="s">
        <v>149</v>
      </c>
      <c r="D114" s="27" t="s">
        <v>242</v>
      </c>
      <c r="E114" s="28" t="s">
        <v>109</v>
      </c>
    </row>
    <row r="115" customFormat="false" ht="12.8" hidden="false" customHeight="false" outlineLevel="0" collapsed="false">
      <c r="B115" s="25" t="n">
        <v>102</v>
      </c>
      <c r="C115" s="26" t="s">
        <v>149</v>
      </c>
      <c r="D115" s="27" t="s">
        <v>243</v>
      </c>
      <c r="E115" s="28" t="s">
        <v>109</v>
      </c>
    </row>
    <row r="116" customFormat="false" ht="12.8" hidden="false" customHeight="false" outlineLevel="0" collapsed="false">
      <c r="B116" s="25" t="n">
        <v>103</v>
      </c>
      <c r="C116" s="26" t="s">
        <v>149</v>
      </c>
      <c r="D116" s="27" t="s">
        <v>244</v>
      </c>
      <c r="E116" s="28" t="s">
        <v>109</v>
      </c>
    </row>
    <row r="117" customFormat="false" ht="12.8" hidden="false" customHeight="false" outlineLevel="0" collapsed="false">
      <c r="B117" s="25" t="n">
        <v>104</v>
      </c>
      <c r="C117" s="26" t="s">
        <v>149</v>
      </c>
      <c r="D117" s="27" t="s">
        <v>245</v>
      </c>
      <c r="E117" s="28" t="s">
        <v>224</v>
      </c>
    </row>
    <row r="118" customFormat="false" ht="12.8" hidden="false" customHeight="false" outlineLevel="0" collapsed="false">
      <c r="B118" s="25" t="n">
        <v>105</v>
      </c>
      <c r="C118" s="26" t="s">
        <v>149</v>
      </c>
      <c r="D118" s="27" t="s">
        <v>246</v>
      </c>
      <c r="E118" s="28" t="s">
        <v>154</v>
      </c>
    </row>
    <row r="119" customFormat="false" ht="12.8" hidden="false" customHeight="false" outlineLevel="0" collapsed="false">
      <c r="B119" s="25" t="n">
        <v>106</v>
      </c>
      <c r="C119" s="26" t="s">
        <v>149</v>
      </c>
      <c r="D119" s="27" t="s">
        <v>247</v>
      </c>
      <c r="E119" s="28" t="s">
        <v>109</v>
      </c>
    </row>
    <row r="120" customFormat="false" ht="23.85" hidden="false" customHeight="false" outlineLevel="0" collapsed="false">
      <c r="B120" s="25" t="n">
        <v>107</v>
      </c>
      <c r="C120" s="26" t="s">
        <v>149</v>
      </c>
      <c r="D120" s="27" t="s">
        <v>248</v>
      </c>
      <c r="E120" s="28" t="s">
        <v>109</v>
      </c>
    </row>
    <row r="121" customFormat="false" ht="23.85" hidden="false" customHeight="false" outlineLevel="0" collapsed="false">
      <c r="B121" s="25" t="n">
        <v>108</v>
      </c>
      <c r="C121" s="26" t="s">
        <v>149</v>
      </c>
      <c r="D121" s="27" t="s">
        <v>249</v>
      </c>
      <c r="E121" s="28" t="s">
        <v>109</v>
      </c>
    </row>
    <row r="122" customFormat="false" ht="23.85" hidden="false" customHeight="false" outlineLevel="0" collapsed="false">
      <c r="B122" s="25" t="n">
        <v>109</v>
      </c>
      <c r="C122" s="26" t="s">
        <v>149</v>
      </c>
      <c r="D122" s="27" t="s">
        <v>250</v>
      </c>
      <c r="E122" s="28" t="s">
        <v>109</v>
      </c>
    </row>
    <row r="123" customFormat="false" ht="23.85" hidden="false" customHeight="false" outlineLevel="0" collapsed="false">
      <c r="B123" s="25" t="n">
        <v>110</v>
      </c>
      <c r="C123" s="26" t="s">
        <v>149</v>
      </c>
      <c r="D123" s="27" t="s">
        <v>251</v>
      </c>
      <c r="E123" s="28" t="s">
        <v>109</v>
      </c>
    </row>
    <row r="124" customFormat="false" ht="12.8" hidden="false" customHeight="false" outlineLevel="0" collapsed="false">
      <c r="B124" s="25" t="n">
        <v>112</v>
      </c>
      <c r="C124" s="26" t="s">
        <v>149</v>
      </c>
      <c r="D124" s="27" t="s">
        <v>252</v>
      </c>
      <c r="E124" s="28" t="s">
        <v>109</v>
      </c>
    </row>
    <row r="125" customFormat="false" ht="12.8" hidden="false" customHeight="false" outlineLevel="0" collapsed="false">
      <c r="B125" s="25" t="n">
        <v>113</v>
      </c>
      <c r="C125" s="26" t="s">
        <v>149</v>
      </c>
      <c r="D125" s="27" t="s">
        <v>253</v>
      </c>
      <c r="E125" s="28" t="s">
        <v>109</v>
      </c>
    </row>
    <row r="126" customFormat="false" ht="12.8" hidden="false" customHeight="false" outlineLevel="0" collapsed="false">
      <c r="B126" s="25" t="n">
        <v>114</v>
      </c>
      <c r="C126" s="26" t="s">
        <v>149</v>
      </c>
      <c r="D126" s="27" t="s">
        <v>254</v>
      </c>
      <c r="E126" s="28" t="s">
        <v>224</v>
      </c>
    </row>
    <row r="127" customFormat="false" ht="23.85" hidden="false" customHeight="false" outlineLevel="0" collapsed="false">
      <c r="B127" s="25" t="n">
        <v>115</v>
      </c>
      <c r="C127" s="26" t="s">
        <v>149</v>
      </c>
      <c r="D127" s="27" t="s">
        <v>255</v>
      </c>
      <c r="E127" s="28" t="s">
        <v>109</v>
      </c>
    </row>
    <row r="128" customFormat="false" ht="23.85" hidden="false" customHeight="false" outlineLevel="0" collapsed="false">
      <c r="B128" s="25" t="n">
        <v>116</v>
      </c>
      <c r="C128" s="26" t="s">
        <v>149</v>
      </c>
      <c r="D128" s="27" t="s">
        <v>256</v>
      </c>
      <c r="E128" s="28" t="s">
        <v>109</v>
      </c>
    </row>
    <row r="129" customFormat="false" ht="23.85" hidden="false" customHeight="false" outlineLevel="0" collapsed="false">
      <c r="B129" s="25" t="n">
        <v>119</v>
      </c>
      <c r="C129" s="26" t="s">
        <v>149</v>
      </c>
      <c r="D129" s="27" t="s">
        <v>257</v>
      </c>
      <c r="E129" s="28" t="s">
        <v>109</v>
      </c>
    </row>
    <row r="130" customFormat="false" ht="23.85" hidden="false" customHeight="false" outlineLevel="0" collapsed="false">
      <c r="B130" s="25" t="n">
        <v>120</v>
      </c>
      <c r="C130" s="26" t="s">
        <v>149</v>
      </c>
      <c r="D130" s="27" t="s">
        <v>258</v>
      </c>
      <c r="E130" s="28" t="s">
        <v>109</v>
      </c>
    </row>
    <row r="131" customFormat="false" ht="23.85" hidden="false" customHeight="false" outlineLevel="0" collapsed="false">
      <c r="B131" s="25" t="n">
        <v>121</v>
      </c>
      <c r="C131" s="26" t="s">
        <v>149</v>
      </c>
      <c r="D131" s="27" t="s">
        <v>259</v>
      </c>
      <c r="E131" s="28" t="s">
        <v>109</v>
      </c>
    </row>
    <row r="132" customFormat="false" ht="23.85" hidden="false" customHeight="false" outlineLevel="0" collapsed="false">
      <c r="B132" s="25" t="n">
        <v>122</v>
      </c>
      <c r="C132" s="26" t="s">
        <v>149</v>
      </c>
      <c r="D132" s="27" t="s">
        <v>260</v>
      </c>
      <c r="E132" s="28" t="s">
        <v>109</v>
      </c>
    </row>
    <row r="133" customFormat="false" ht="23.85" hidden="false" customHeight="false" outlineLevel="0" collapsed="false">
      <c r="B133" s="25" t="n">
        <v>123</v>
      </c>
      <c r="C133" s="26" t="s">
        <v>149</v>
      </c>
      <c r="D133" s="27" t="s">
        <v>261</v>
      </c>
      <c r="E133" s="28" t="s">
        <v>109</v>
      </c>
    </row>
    <row r="134" customFormat="false" ht="23.85" hidden="false" customHeight="false" outlineLevel="0" collapsed="false">
      <c r="B134" s="25" t="n">
        <v>124</v>
      </c>
      <c r="C134" s="26" t="s">
        <v>149</v>
      </c>
      <c r="D134" s="27" t="s">
        <v>262</v>
      </c>
      <c r="E134" s="28" t="s">
        <v>154</v>
      </c>
    </row>
    <row r="135" customFormat="false" ht="23.85" hidden="false" customHeight="false" outlineLevel="0" collapsed="false">
      <c r="B135" s="25" t="n">
        <v>125</v>
      </c>
      <c r="C135" s="26" t="s">
        <v>149</v>
      </c>
      <c r="D135" s="27" t="s">
        <v>263</v>
      </c>
      <c r="E135" s="28" t="s">
        <v>154</v>
      </c>
    </row>
    <row r="136" customFormat="false" ht="12.8" hidden="false" customHeight="false" outlineLevel="0" collapsed="false">
      <c r="B136" s="25" t="n">
        <v>126</v>
      </c>
      <c r="C136" s="26" t="s">
        <v>149</v>
      </c>
      <c r="D136" s="27" t="s">
        <v>264</v>
      </c>
      <c r="E136" s="28" t="s">
        <v>154</v>
      </c>
    </row>
    <row r="137" customFormat="false" ht="12.8" hidden="false" customHeight="false" outlineLevel="0" collapsed="false">
      <c r="B137" s="25" t="n">
        <v>127</v>
      </c>
      <c r="C137" s="26" t="s">
        <v>149</v>
      </c>
      <c r="D137" s="27" t="s">
        <v>265</v>
      </c>
      <c r="E137" s="28" t="s">
        <v>154</v>
      </c>
    </row>
    <row r="138" customFormat="false" ht="23.85" hidden="false" customHeight="false" outlineLevel="0" collapsed="false">
      <c r="B138" s="25" t="n">
        <v>128</v>
      </c>
      <c r="C138" s="26" t="s">
        <v>149</v>
      </c>
      <c r="D138" s="27" t="s">
        <v>266</v>
      </c>
      <c r="E138" s="28" t="s">
        <v>154</v>
      </c>
    </row>
    <row r="139" customFormat="false" ht="12.8" hidden="false" customHeight="false" outlineLevel="0" collapsed="false">
      <c r="B139" s="25" t="n">
        <v>129</v>
      </c>
      <c r="C139" s="26" t="s">
        <v>149</v>
      </c>
      <c r="D139" s="27" t="s">
        <v>267</v>
      </c>
      <c r="E139" s="28" t="s">
        <v>154</v>
      </c>
    </row>
    <row r="140" customFormat="false" ht="12.8" hidden="false" customHeight="false" outlineLevel="0" collapsed="false">
      <c r="B140" s="25" t="n">
        <v>130</v>
      </c>
      <c r="C140" s="26" t="s">
        <v>149</v>
      </c>
      <c r="D140" s="27" t="s">
        <v>268</v>
      </c>
      <c r="E140" s="28" t="s">
        <v>269</v>
      </c>
    </row>
    <row r="141" customFormat="false" ht="23.85" hidden="false" customHeight="false" outlineLevel="0" collapsed="false">
      <c r="B141" s="25" t="n">
        <v>131</v>
      </c>
      <c r="C141" s="26" t="s">
        <v>149</v>
      </c>
      <c r="D141" s="27" t="s">
        <v>270</v>
      </c>
      <c r="E141" s="28" t="s">
        <v>154</v>
      </c>
    </row>
    <row r="142" customFormat="false" ht="23.85" hidden="false" customHeight="false" outlineLevel="0" collapsed="false">
      <c r="B142" s="25" t="n">
        <v>134</v>
      </c>
      <c r="C142" s="26" t="s">
        <v>149</v>
      </c>
      <c r="D142" s="27" t="s">
        <v>271</v>
      </c>
      <c r="E142" s="28" t="s">
        <v>154</v>
      </c>
    </row>
    <row r="143" customFormat="false" ht="12.8" hidden="false" customHeight="false" outlineLevel="0" collapsed="false">
      <c r="B143" s="25" t="n">
        <v>135</v>
      </c>
      <c r="C143" s="26" t="s">
        <v>149</v>
      </c>
      <c r="D143" s="27" t="s">
        <v>272</v>
      </c>
      <c r="E143" s="28" t="s">
        <v>273</v>
      </c>
    </row>
    <row r="144" customFormat="false" ht="23.85" hidden="false" customHeight="false" outlineLevel="0" collapsed="false">
      <c r="B144" s="25" t="n">
        <v>136</v>
      </c>
      <c r="C144" s="26" t="s">
        <v>149</v>
      </c>
      <c r="D144" s="27" t="s">
        <v>274</v>
      </c>
      <c r="E144" s="28" t="s">
        <v>154</v>
      </c>
    </row>
    <row r="145" customFormat="false" ht="23.85" hidden="false" customHeight="false" outlineLevel="0" collapsed="false">
      <c r="B145" s="25" t="n">
        <v>139</v>
      </c>
      <c r="C145" s="26" t="s">
        <v>149</v>
      </c>
      <c r="D145" s="27" t="s">
        <v>275</v>
      </c>
      <c r="E145" s="28" t="s">
        <v>276</v>
      </c>
    </row>
    <row r="146" customFormat="false" ht="23.85" hidden="false" customHeight="false" outlineLevel="0" collapsed="false">
      <c r="B146" s="25" t="n">
        <v>140</v>
      </c>
      <c r="C146" s="26" t="s">
        <v>149</v>
      </c>
      <c r="D146" s="27" t="s">
        <v>277</v>
      </c>
      <c r="E146" s="28" t="s">
        <v>276</v>
      </c>
    </row>
    <row r="147" customFormat="false" ht="23.85" hidden="false" customHeight="false" outlineLevel="0" collapsed="false">
      <c r="B147" s="25" t="n">
        <v>141</v>
      </c>
      <c r="C147" s="26" t="s">
        <v>149</v>
      </c>
      <c r="D147" s="27" t="s">
        <v>278</v>
      </c>
      <c r="E147" s="28" t="s">
        <v>276</v>
      </c>
    </row>
    <row r="148" customFormat="false" ht="23.85" hidden="false" customHeight="false" outlineLevel="0" collapsed="false">
      <c r="B148" s="25" t="n">
        <v>145</v>
      </c>
      <c r="C148" s="26" t="s">
        <v>149</v>
      </c>
      <c r="D148" s="27" t="s">
        <v>279</v>
      </c>
      <c r="E148" s="28" t="s">
        <v>109</v>
      </c>
    </row>
    <row r="149" customFormat="false" ht="23.85" hidden="false" customHeight="false" outlineLevel="0" collapsed="false">
      <c r="B149" s="25" t="n">
        <v>146</v>
      </c>
      <c r="C149" s="26" t="s">
        <v>149</v>
      </c>
      <c r="D149" s="27" t="s">
        <v>280</v>
      </c>
      <c r="E149" s="28" t="s">
        <v>109</v>
      </c>
    </row>
    <row r="150" customFormat="false" ht="12.8" hidden="false" customHeight="false" outlineLevel="0" collapsed="false">
      <c r="B150" s="25" t="n">
        <v>147</v>
      </c>
      <c r="C150" s="26" t="s">
        <v>149</v>
      </c>
      <c r="D150" s="27" t="s">
        <v>281</v>
      </c>
      <c r="E150" s="28" t="s">
        <v>168</v>
      </c>
    </row>
    <row r="151" customFormat="false" ht="23.85" hidden="false" customHeight="false" outlineLevel="0" collapsed="false">
      <c r="B151" s="25" t="n">
        <v>151</v>
      </c>
      <c r="C151" s="26" t="s">
        <v>149</v>
      </c>
      <c r="D151" s="27" t="s">
        <v>282</v>
      </c>
      <c r="E151" s="28" t="s">
        <v>109</v>
      </c>
    </row>
    <row r="152" customFormat="false" ht="23.85" hidden="false" customHeight="false" outlineLevel="0" collapsed="false">
      <c r="B152" s="25" t="n">
        <v>153</v>
      </c>
      <c r="C152" s="26" t="s">
        <v>149</v>
      </c>
      <c r="D152" s="27" t="s">
        <v>283</v>
      </c>
      <c r="E152" s="28" t="s">
        <v>109</v>
      </c>
    </row>
    <row r="153" customFormat="false" ht="23.85" hidden="false" customHeight="false" outlineLevel="0" collapsed="false">
      <c r="B153" s="25" t="n">
        <v>154</v>
      </c>
      <c r="C153" s="26" t="s">
        <v>149</v>
      </c>
      <c r="D153" s="27" t="s">
        <v>284</v>
      </c>
      <c r="E153" s="28" t="s">
        <v>109</v>
      </c>
    </row>
    <row r="154" customFormat="false" ht="23.85" hidden="false" customHeight="false" outlineLevel="0" collapsed="false">
      <c r="B154" s="25" t="n">
        <v>155</v>
      </c>
      <c r="C154" s="26" t="s">
        <v>149</v>
      </c>
      <c r="D154" s="27" t="s">
        <v>285</v>
      </c>
      <c r="E154" s="28" t="s">
        <v>109</v>
      </c>
    </row>
    <row r="155" customFormat="false" ht="23.85" hidden="false" customHeight="false" outlineLevel="0" collapsed="false">
      <c r="B155" s="25" t="n">
        <v>156</v>
      </c>
      <c r="C155" s="26" t="s">
        <v>149</v>
      </c>
      <c r="D155" s="27" t="s">
        <v>286</v>
      </c>
      <c r="E155" s="28" t="s">
        <v>109</v>
      </c>
    </row>
    <row r="156" customFormat="false" ht="23.85" hidden="false" customHeight="false" outlineLevel="0" collapsed="false">
      <c r="B156" s="25" t="n">
        <v>157</v>
      </c>
      <c r="C156" s="26" t="s">
        <v>149</v>
      </c>
      <c r="D156" s="27" t="s">
        <v>287</v>
      </c>
      <c r="E156" s="28" t="s">
        <v>109</v>
      </c>
    </row>
    <row r="157" customFormat="false" ht="23.85" hidden="false" customHeight="false" outlineLevel="0" collapsed="false">
      <c r="B157" s="25" t="n">
        <v>158</v>
      </c>
      <c r="C157" s="26" t="s">
        <v>149</v>
      </c>
      <c r="D157" s="27" t="s">
        <v>288</v>
      </c>
      <c r="E157" s="28" t="s">
        <v>109</v>
      </c>
    </row>
    <row r="158" customFormat="false" ht="23.85" hidden="false" customHeight="false" outlineLevel="0" collapsed="false">
      <c r="B158" s="25" t="n">
        <v>160</v>
      </c>
      <c r="C158" s="26" t="s">
        <v>149</v>
      </c>
      <c r="D158" s="27" t="s">
        <v>289</v>
      </c>
      <c r="E158" s="28" t="s">
        <v>109</v>
      </c>
    </row>
    <row r="159" customFormat="false" ht="23.85" hidden="false" customHeight="false" outlineLevel="0" collapsed="false">
      <c r="B159" s="25" t="n">
        <v>161</v>
      </c>
      <c r="C159" s="26" t="s">
        <v>149</v>
      </c>
      <c r="D159" s="27" t="s">
        <v>290</v>
      </c>
      <c r="E159" s="28" t="s">
        <v>109</v>
      </c>
    </row>
    <row r="160" customFormat="false" ht="23.85" hidden="false" customHeight="false" outlineLevel="0" collapsed="false">
      <c r="B160" s="25" t="n">
        <v>162</v>
      </c>
      <c r="C160" s="26" t="s">
        <v>149</v>
      </c>
      <c r="D160" s="27" t="s">
        <v>291</v>
      </c>
      <c r="E160" s="28" t="s">
        <v>109</v>
      </c>
    </row>
    <row r="161" customFormat="false" ht="23.85" hidden="false" customHeight="false" outlineLevel="0" collapsed="false">
      <c r="B161" s="25" t="n">
        <v>163</v>
      </c>
      <c r="C161" s="26" t="s">
        <v>149</v>
      </c>
      <c r="D161" s="27" t="s">
        <v>292</v>
      </c>
      <c r="E161" s="28" t="s">
        <v>109</v>
      </c>
    </row>
    <row r="162" customFormat="false" ht="23.85" hidden="false" customHeight="false" outlineLevel="0" collapsed="false">
      <c r="B162" s="25" t="n">
        <v>165</v>
      </c>
      <c r="C162" s="26" t="s">
        <v>149</v>
      </c>
      <c r="D162" s="27" t="s">
        <v>293</v>
      </c>
      <c r="E162" s="28" t="s">
        <v>109</v>
      </c>
    </row>
    <row r="163" customFormat="false" ht="23.85" hidden="false" customHeight="false" outlineLevel="0" collapsed="false">
      <c r="B163" s="25" t="n">
        <v>167</v>
      </c>
      <c r="C163" s="26" t="s">
        <v>149</v>
      </c>
      <c r="D163" s="27" t="s">
        <v>294</v>
      </c>
      <c r="E163" s="28" t="s">
        <v>168</v>
      </c>
    </row>
    <row r="164" customFormat="false" ht="23.85" hidden="false" customHeight="false" outlineLevel="0" collapsed="false">
      <c r="B164" s="25" t="n">
        <v>168</v>
      </c>
      <c r="C164" s="26" t="s">
        <v>149</v>
      </c>
      <c r="D164" s="27" t="s">
        <v>295</v>
      </c>
      <c r="E164" s="28" t="s">
        <v>224</v>
      </c>
    </row>
    <row r="165" customFormat="false" ht="12.8" hidden="false" customHeight="false" outlineLevel="0" collapsed="false">
      <c r="B165" s="25" t="n">
        <v>169</v>
      </c>
      <c r="C165" s="26" t="s">
        <v>149</v>
      </c>
      <c r="D165" s="27" t="s">
        <v>296</v>
      </c>
      <c r="E165" s="28" t="s">
        <v>109</v>
      </c>
    </row>
    <row r="166" customFormat="false" ht="12.8" hidden="false" customHeight="false" outlineLevel="0" collapsed="false">
      <c r="B166" s="25" t="n">
        <v>170</v>
      </c>
      <c r="C166" s="26" t="s">
        <v>149</v>
      </c>
      <c r="D166" s="27" t="s">
        <v>297</v>
      </c>
      <c r="E166" s="28" t="s">
        <v>109</v>
      </c>
    </row>
    <row r="167" customFormat="false" ht="12.8" hidden="false" customHeight="false" outlineLevel="0" collapsed="false">
      <c r="B167" s="25" t="n">
        <v>171</v>
      </c>
      <c r="C167" s="26" t="s">
        <v>149</v>
      </c>
      <c r="D167" s="27" t="s">
        <v>298</v>
      </c>
      <c r="E167" s="28" t="s">
        <v>109</v>
      </c>
    </row>
    <row r="168" customFormat="false" ht="23.85" hidden="false" customHeight="false" outlineLevel="0" collapsed="false">
      <c r="B168" s="25" t="n">
        <v>173</v>
      </c>
      <c r="C168" s="26" t="s">
        <v>149</v>
      </c>
      <c r="D168" s="27" t="s">
        <v>299</v>
      </c>
      <c r="E168" s="28" t="s">
        <v>109</v>
      </c>
    </row>
    <row r="169" customFormat="false" ht="12.8" hidden="false" customHeight="false" outlineLevel="0" collapsed="false">
      <c r="B169" s="25" t="n">
        <v>174</v>
      </c>
      <c r="C169" s="26" t="s">
        <v>149</v>
      </c>
      <c r="D169" s="27" t="s">
        <v>300</v>
      </c>
      <c r="E169" s="28" t="s">
        <v>109</v>
      </c>
    </row>
    <row r="170" customFormat="false" ht="23.85" hidden="false" customHeight="false" outlineLevel="0" collapsed="false">
      <c r="B170" s="25" t="n">
        <v>178</v>
      </c>
      <c r="C170" s="26" t="s">
        <v>149</v>
      </c>
      <c r="D170" s="27" t="s">
        <v>301</v>
      </c>
      <c r="E170" s="28" t="s">
        <v>302</v>
      </c>
    </row>
    <row r="171" customFormat="false" ht="12.8" hidden="false" customHeight="false" outlineLevel="0" collapsed="false">
      <c r="B171" s="25" t="n">
        <v>180</v>
      </c>
      <c r="C171" s="26" t="s">
        <v>149</v>
      </c>
      <c r="D171" s="27" t="s">
        <v>303</v>
      </c>
      <c r="E171" s="28" t="s">
        <v>109</v>
      </c>
    </row>
    <row r="172" customFormat="false" ht="12.8" hidden="false" customHeight="false" outlineLevel="0" collapsed="false">
      <c r="B172" s="25" t="n">
        <v>190</v>
      </c>
      <c r="C172" s="26" t="s">
        <v>149</v>
      </c>
      <c r="D172" s="27" t="s">
        <v>304</v>
      </c>
      <c r="E172" s="28" t="s">
        <v>109</v>
      </c>
    </row>
    <row r="173" customFormat="false" ht="23.85" hidden="false" customHeight="false" outlineLevel="0" collapsed="false">
      <c r="B173" s="25" t="n">
        <v>191</v>
      </c>
      <c r="C173" s="26" t="s">
        <v>149</v>
      </c>
      <c r="D173" s="27" t="s">
        <v>305</v>
      </c>
      <c r="E173" s="28" t="s">
        <v>109</v>
      </c>
    </row>
    <row r="174" customFormat="false" ht="12.8" hidden="false" customHeight="false" outlineLevel="0" collapsed="false">
      <c r="B174" s="25" t="n">
        <v>192</v>
      </c>
      <c r="C174" s="26" t="s">
        <v>149</v>
      </c>
      <c r="D174" s="27" t="s">
        <v>306</v>
      </c>
      <c r="E174" s="28" t="s">
        <v>168</v>
      </c>
    </row>
    <row r="175" customFormat="false" ht="23.85" hidden="false" customHeight="false" outlineLevel="0" collapsed="false">
      <c r="B175" s="25" t="n">
        <v>193</v>
      </c>
      <c r="C175" s="26" t="s">
        <v>149</v>
      </c>
      <c r="D175" s="27" t="s">
        <v>307</v>
      </c>
      <c r="E175" s="28" t="s">
        <v>168</v>
      </c>
    </row>
    <row r="176" customFormat="false" ht="23.85" hidden="false" customHeight="false" outlineLevel="0" collapsed="false">
      <c r="B176" s="25" t="n">
        <v>194</v>
      </c>
      <c r="C176" s="26" t="s">
        <v>149</v>
      </c>
      <c r="D176" s="27" t="s">
        <v>308</v>
      </c>
      <c r="E176" s="28" t="s">
        <v>168</v>
      </c>
    </row>
    <row r="177" customFormat="false" ht="23.85" hidden="false" customHeight="false" outlineLevel="0" collapsed="false">
      <c r="B177" s="25" t="n">
        <v>195</v>
      </c>
      <c r="C177" s="26" t="s">
        <v>149</v>
      </c>
      <c r="D177" s="27" t="s">
        <v>309</v>
      </c>
      <c r="E177" s="28" t="s">
        <v>109</v>
      </c>
    </row>
    <row r="178" customFormat="false" ht="23.85" hidden="false" customHeight="false" outlineLevel="0" collapsed="false">
      <c r="B178" s="25" t="n">
        <v>196</v>
      </c>
      <c r="C178" s="26" t="s">
        <v>149</v>
      </c>
      <c r="D178" s="27" t="s">
        <v>310</v>
      </c>
      <c r="E178" s="28" t="s">
        <v>109</v>
      </c>
    </row>
    <row r="179" customFormat="false" ht="23.85" hidden="false" customHeight="false" outlineLevel="0" collapsed="false">
      <c r="B179" s="25" t="n">
        <v>197</v>
      </c>
      <c r="C179" s="26" t="s">
        <v>149</v>
      </c>
      <c r="D179" s="27" t="s">
        <v>311</v>
      </c>
      <c r="E179" s="28" t="s">
        <v>109</v>
      </c>
    </row>
    <row r="180" customFormat="false" ht="23.85" hidden="false" customHeight="false" outlineLevel="0" collapsed="false">
      <c r="B180" s="25" t="n">
        <v>198</v>
      </c>
      <c r="C180" s="26" t="s">
        <v>149</v>
      </c>
      <c r="D180" s="27" t="s">
        <v>312</v>
      </c>
      <c r="E180" s="28" t="s">
        <v>109</v>
      </c>
    </row>
    <row r="181" customFormat="false" ht="23.85" hidden="false" customHeight="false" outlineLevel="0" collapsed="false">
      <c r="B181" s="25" t="n">
        <v>199</v>
      </c>
      <c r="C181" s="26" t="s">
        <v>149</v>
      </c>
      <c r="D181" s="27" t="s">
        <v>313</v>
      </c>
      <c r="E181" s="28" t="s">
        <v>109</v>
      </c>
    </row>
    <row r="182" customFormat="false" ht="12.8" hidden="false" customHeight="false" outlineLevel="0" collapsed="false">
      <c r="B182" s="25" t="n">
        <v>200</v>
      </c>
      <c r="C182" s="26" t="s">
        <v>149</v>
      </c>
      <c r="D182" s="27" t="s">
        <v>314</v>
      </c>
      <c r="E182" s="28" t="s">
        <v>109</v>
      </c>
    </row>
    <row r="183" customFormat="false" ht="23.85" hidden="false" customHeight="false" outlineLevel="0" collapsed="false">
      <c r="B183" s="25" t="n">
        <v>201</v>
      </c>
      <c r="C183" s="26" t="s">
        <v>149</v>
      </c>
      <c r="D183" s="27" t="s">
        <v>315</v>
      </c>
      <c r="E183" s="28" t="s">
        <v>168</v>
      </c>
    </row>
    <row r="184" customFormat="false" ht="23.85" hidden="false" customHeight="false" outlineLevel="0" collapsed="false">
      <c r="B184" s="25" t="n">
        <v>202</v>
      </c>
      <c r="C184" s="26" t="s">
        <v>149</v>
      </c>
      <c r="D184" s="27" t="s">
        <v>316</v>
      </c>
      <c r="E184" s="28" t="s">
        <v>168</v>
      </c>
    </row>
    <row r="185" customFormat="false" ht="23.85" hidden="false" customHeight="false" outlineLevel="0" collapsed="false">
      <c r="B185" s="25" t="n">
        <v>203</v>
      </c>
      <c r="C185" s="26" t="s">
        <v>149</v>
      </c>
      <c r="D185" s="27" t="s">
        <v>317</v>
      </c>
      <c r="E185" s="28" t="s">
        <v>168</v>
      </c>
    </row>
    <row r="186" customFormat="false" ht="12.8" hidden="false" customHeight="false" outlineLevel="0" collapsed="false">
      <c r="B186" s="25" t="n">
        <v>204</v>
      </c>
      <c r="C186" s="26" t="s">
        <v>149</v>
      </c>
      <c r="D186" s="27" t="s">
        <v>318</v>
      </c>
      <c r="E186" s="28" t="s">
        <v>168</v>
      </c>
    </row>
    <row r="187" customFormat="false" ht="12.8" hidden="false" customHeight="false" outlineLevel="0" collapsed="false">
      <c r="B187" s="25" t="n">
        <v>205</v>
      </c>
      <c r="C187" s="26" t="s">
        <v>149</v>
      </c>
      <c r="D187" s="27" t="s">
        <v>319</v>
      </c>
      <c r="E187" s="28" t="s">
        <v>168</v>
      </c>
    </row>
    <row r="188" customFormat="false" ht="23.85" hidden="false" customHeight="false" outlineLevel="0" collapsed="false">
      <c r="B188" s="25" t="n">
        <v>206</v>
      </c>
      <c r="C188" s="26" t="s">
        <v>149</v>
      </c>
      <c r="D188" s="27" t="s">
        <v>320</v>
      </c>
      <c r="E188" s="28" t="s">
        <v>168</v>
      </c>
    </row>
    <row r="189" customFormat="false" ht="12.8" hidden="false" customHeight="false" outlineLevel="0" collapsed="false">
      <c r="B189" s="25" t="n">
        <v>207</v>
      </c>
      <c r="C189" s="26" t="s">
        <v>149</v>
      </c>
      <c r="D189" s="27" t="s">
        <v>321</v>
      </c>
      <c r="E189" s="28" t="s">
        <v>168</v>
      </c>
    </row>
    <row r="190" customFormat="false" ht="23.85" hidden="false" customHeight="false" outlineLevel="0" collapsed="false">
      <c r="B190" s="25" t="n">
        <v>208</v>
      </c>
      <c r="C190" s="26" t="s">
        <v>149</v>
      </c>
      <c r="D190" s="27" t="s">
        <v>322</v>
      </c>
      <c r="E190" s="28" t="s">
        <v>109</v>
      </c>
    </row>
    <row r="191" customFormat="false" ht="12.8" hidden="false" customHeight="false" outlineLevel="0" collapsed="false">
      <c r="B191" s="25" t="n">
        <v>209</v>
      </c>
      <c r="C191" s="26" t="s">
        <v>149</v>
      </c>
      <c r="D191" s="27" t="s">
        <v>323</v>
      </c>
      <c r="E191" s="28" t="s">
        <v>121</v>
      </c>
    </row>
    <row r="192" customFormat="false" ht="12.8" hidden="false" customHeight="false" outlineLevel="0" collapsed="false">
      <c r="B192" s="25" t="n">
        <v>210</v>
      </c>
      <c r="C192" s="26" t="s">
        <v>149</v>
      </c>
      <c r="D192" s="27" t="s">
        <v>324</v>
      </c>
      <c r="E192" s="28" t="s">
        <v>121</v>
      </c>
    </row>
    <row r="193" customFormat="false" ht="12.8" hidden="false" customHeight="false" outlineLevel="0" collapsed="false">
      <c r="B193" s="25" t="n">
        <v>211</v>
      </c>
      <c r="C193" s="26" t="s">
        <v>149</v>
      </c>
      <c r="D193" s="27" t="s">
        <v>325</v>
      </c>
      <c r="E193" s="28" t="s">
        <v>121</v>
      </c>
    </row>
    <row r="194" customFormat="false" ht="12.8" hidden="false" customHeight="false" outlineLevel="0" collapsed="false">
      <c r="B194" s="25" t="n">
        <v>212</v>
      </c>
      <c r="C194" s="26" t="s">
        <v>149</v>
      </c>
      <c r="D194" s="27" t="s">
        <v>326</v>
      </c>
      <c r="E194" s="28" t="s">
        <v>121</v>
      </c>
    </row>
    <row r="195" customFormat="false" ht="23.85" hidden="false" customHeight="false" outlineLevel="0" collapsed="false">
      <c r="B195" s="25" t="n">
        <v>213</v>
      </c>
      <c r="C195" s="26" t="s">
        <v>149</v>
      </c>
      <c r="D195" s="27" t="s">
        <v>327</v>
      </c>
      <c r="E195" s="28" t="s">
        <v>168</v>
      </c>
    </row>
    <row r="196" customFormat="false" ht="23.85" hidden="false" customHeight="false" outlineLevel="0" collapsed="false">
      <c r="B196" s="25" t="n">
        <v>214</v>
      </c>
      <c r="C196" s="26" t="s">
        <v>149</v>
      </c>
      <c r="D196" s="27" t="s">
        <v>328</v>
      </c>
      <c r="E196" s="28" t="s">
        <v>109</v>
      </c>
    </row>
    <row r="197" customFormat="false" ht="12.8" hidden="false" customHeight="false" outlineLevel="0" collapsed="false">
      <c r="B197" s="25" t="n">
        <v>222</v>
      </c>
      <c r="C197" s="26" t="s">
        <v>149</v>
      </c>
      <c r="D197" s="27" t="s">
        <v>329</v>
      </c>
      <c r="E197" s="28" t="s">
        <v>276</v>
      </c>
    </row>
    <row r="198" customFormat="false" ht="12.8" hidden="false" customHeight="false" outlineLevel="0" collapsed="false">
      <c r="B198" s="25" t="n">
        <v>223</v>
      </c>
      <c r="C198" s="26" t="s">
        <v>149</v>
      </c>
      <c r="D198" s="27" t="s">
        <v>330</v>
      </c>
      <c r="E198" s="28" t="s">
        <v>276</v>
      </c>
    </row>
    <row r="199" customFormat="false" ht="12.8" hidden="false" customHeight="false" outlineLevel="0" collapsed="false">
      <c r="B199" s="25" t="n">
        <v>224</v>
      </c>
      <c r="C199" s="26" t="s">
        <v>149</v>
      </c>
      <c r="D199" s="27" t="s">
        <v>331</v>
      </c>
      <c r="E199" s="28" t="s">
        <v>276</v>
      </c>
    </row>
    <row r="200" customFormat="false" ht="12.8" hidden="false" customHeight="false" outlineLevel="0" collapsed="false">
      <c r="B200" s="25" t="n">
        <v>225</v>
      </c>
      <c r="C200" s="26" t="s">
        <v>149</v>
      </c>
      <c r="D200" s="27" t="s">
        <v>332</v>
      </c>
      <c r="E200" s="28" t="s">
        <v>276</v>
      </c>
    </row>
    <row r="201" customFormat="false" ht="12.8" hidden="false" customHeight="false" outlineLevel="0" collapsed="false">
      <c r="B201" s="25" t="n">
        <v>226</v>
      </c>
      <c r="C201" s="26" t="s">
        <v>149</v>
      </c>
      <c r="D201" s="27" t="s">
        <v>333</v>
      </c>
      <c r="E201" s="28" t="s">
        <v>276</v>
      </c>
    </row>
    <row r="202" customFormat="false" ht="12.8" hidden="false" customHeight="false" outlineLevel="0" collapsed="false">
      <c r="B202" s="25" t="n">
        <v>227</v>
      </c>
      <c r="C202" s="26" t="s">
        <v>149</v>
      </c>
      <c r="D202" s="27" t="s">
        <v>334</v>
      </c>
      <c r="E202" s="28" t="s">
        <v>224</v>
      </c>
    </row>
    <row r="203" customFormat="false" ht="23.85" hidden="false" customHeight="false" outlineLevel="0" collapsed="false">
      <c r="B203" s="25" t="n">
        <v>228</v>
      </c>
      <c r="C203" s="26" t="s">
        <v>149</v>
      </c>
      <c r="D203" s="27" t="s">
        <v>335</v>
      </c>
      <c r="E203" s="28" t="s">
        <v>224</v>
      </c>
    </row>
    <row r="204" customFormat="false" ht="23.85" hidden="false" customHeight="false" outlineLevel="0" collapsed="false">
      <c r="B204" s="25" t="n">
        <v>230</v>
      </c>
      <c r="C204" s="26" t="s">
        <v>149</v>
      </c>
      <c r="D204" s="27" t="s">
        <v>336</v>
      </c>
      <c r="E204" s="28" t="s">
        <v>109</v>
      </c>
    </row>
    <row r="205" customFormat="false" ht="12.8" hidden="false" customHeight="false" outlineLevel="0" collapsed="false">
      <c r="B205" s="25" t="n">
        <v>231</v>
      </c>
      <c r="C205" s="26" t="s">
        <v>149</v>
      </c>
      <c r="D205" s="27" t="s">
        <v>337</v>
      </c>
      <c r="E205" s="28" t="s">
        <v>109</v>
      </c>
    </row>
    <row r="206" customFormat="false" ht="12.8" hidden="false" customHeight="false" outlineLevel="0" collapsed="false">
      <c r="B206" s="25" t="n">
        <v>232</v>
      </c>
      <c r="C206" s="26" t="s">
        <v>149</v>
      </c>
      <c r="D206" s="27" t="s">
        <v>338</v>
      </c>
      <c r="E206" s="28" t="s">
        <v>109</v>
      </c>
    </row>
    <row r="207" customFormat="false" ht="12.8" hidden="false" customHeight="false" outlineLevel="0" collapsed="false">
      <c r="B207" s="25" t="n">
        <v>233</v>
      </c>
      <c r="C207" s="26" t="s">
        <v>149</v>
      </c>
      <c r="D207" s="27" t="s">
        <v>339</v>
      </c>
      <c r="E207" s="28" t="s">
        <v>109</v>
      </c>
    </row>
    <row r="208" customFormat="false" ht="12.8" hidden="false" customHeight="false" outlineLevel="0" collapsed="false">
      <c r="B208" s="25" t="n">
        <v>234</v>
      </c>
      <c r="C208" s="26" t="s">
        <v>149</v>
      </c>
      <c r="D208" s="27" t="s">
        <v>340</v>
      </c>
      <c r="E208" s="28" t="s">
        <v>109</v>
      </c>
    </row>
    <row r="209" customFormat="false" ht="23.85" hidden="false" customHeight="false" outlineLevel="0" collapsed="false">
      <c r="B209" s="25" t="n">
        <v>235</v>
      </c>
      <c r="C209" s="26" t="s">
        <v>149</v>
      </c>
      <c r="D209" s="27" t="s">
        <v>341</v>
      </c>
      <c r="E209" s="28" t="s">
        <v>109</v>
      </c>
    </row>
    <row r="210" customFormat="false" ht="12.8" hidden="false" customHeight="false" outlineLevel="0" collapsed="false">
      <c r="B210" s="25" t="n">
        <v>236</v>
      </c>
      <c r="C210" s="26" t="s">
        <v>149</v>
      </c>
      <c r="D210" s="27" t="s">
        <v>342</v>
      </c>
      <c r="E210" s="28" t="s">
        <v>109</v>
      </c>
    </row>
    <row r="211" customFormat="false" ht="12.8" hidden="false" customHeight="false" outlineLevel="0" collapsed="false">
      <c r="B211" s="25" t="n">
        <v>237</v>
      </c>
      <c r="C211" s="26" t="s">
        <v>149</v>
      </c>
      <c r="D211" s="27" t="s">
        <v>343</v>
      </c>
      <c r="E211" s="28" t="s">
        <v>109</v>
      </c>
    </row>
    <row r="212" customFormat="false" ht="12.8" hidden="false" customHeight="false" outlineLevel="0" collapsed="false">
      <c r="B212" s="25" t="n">
        <v>238</v>
      </c>
      <c r="C212" s="26" t="s">
        <v>149</v>
      </c>
      <c r="D212" s="27" t="s">
        <v>344</v>
      </c>
      <c r="E212" s="28" t="s">
        <v>109</v>
      </c>
    </row>
    <row r="213" customFormat="false" ht="23.85" hidden="false" customHeight="false" outlineLevel="0" collapsed="false">
      <c r="B213" s="25" t="n">
        <v>244</v>
      </c>
      <c r="C213" s="26" t="s">
        <v>149</v>
      </c>
      <c r="D213" s="27" t="s">
        <v>345</v>
      </c>
      <c r="E213" s="28" t="s">
        <v>109</v>
      </c>
    </row>
    <row r="214" customFormat="false" ht="12.8" hidden="false" customHeight="false" outlineLevel="0" collapsed="false">
      <c r="B214" s="25" t="n">
        <v>245</v>
      </c>
      <c r="C214" s="26" t="s">
        <v>149</v>
      </c>
      <c r="D214" s="27" t="s">
        <v>346</v>
      </c>
      <c r="E214" s="28" t="s">
        <v>109</v>
      </c>
    </row>
    <row r="215" customFormat="false" ht="12.8" hidden="false" customHeight="false" outlineLevel="0" collapsed="false">
      <c r="B215" s="25" t="n">
        <v>247</v>
      </c>
      <c r="C215" s="26" t="s">
        <v>149</v>
      </c>
      <c r="D215" s="27" t="s">
        <v>347</v>
      </c>
      <c r="E215" s="28" t="s">
        <v>168</v>
      </c>
    </row>
    <row r="216" customFormat="false" ht="12.8" hidden="false" customHeight="false" outlineLevel="0" collapsed="false">
      <c r="B216" s="25" t="n">
        <v>248</v>
      </c>
      <c r="C216" s="26" t="s">
        <v>149</v>
      </c>
      <c r="D216" s="27" t="s">
        <v>348</v>
      </c>
      <c r="E216" s="28" t="s">
        <v>168</v>
      </c>
    </row>
    <row r="217" customFormat="false" ht="12.8" hidden="false" customHeight="false" outlineLevel="0" collapsed="false">
      <c r="B217" s="25" t="n">
        <v>249</v>
      </c>
      <c r="C217" s="26" t="s">
        <v>149</v>
      </c>
      <c r="D217" s="27" t="s">
        <v>349</v>
      </c>
      <c r="E217" s="28" t="s">
        <v>168</v>
      </c>
    </row>
    <row r="218" customFormat="false" ht="12.8" hidden="false" customHeight="false" outlineLevel="0" collapsed="false">
      <c r="B218" s="25" t="n">
        <v>250</v>
      </c>
      <c r="C218" s="26" t="s">
        <v>149</v>
      </c>
      <c r="D218" s="27" t="s">
        <v>350</v>
      </c>
      <c r="E218" s="28" t="s">
        <v>168</v>
      </c>
    </row>
    <row r="219" customFormat="false" ht="12.8" hidden="false" customHeight="false" outlineLevel="0" collapsed="false">
      <c r="B219" s="25" t="n">
        <v>251</v>
      </c>
      <c r="C219" s="26" t="s">
        <v>149</v>
      </c>
      <c r="D219" s="27" t="s">
        <v>351</v>
      </c>
      <c r="E219" s="28" t="s">
        <v>168</v>
      </c>
    </row>
    <row r="220" customFormat="false" ht="12.8" hidden="false" customHeight="false" outlineLevel="0" collapsed="false">
      <c r="B220" s="25" t="n">
        <v>252</v>
      </c>
      <c r="C220" s="26" t="s">
        <v>149</v>
      </c>
      <c r="D220" s="27" t="s">
        <v>352</v>
      </c>
      <c r="E220" s="28" t="s">
        <v>168</v>
      </c>
    </row>
    <row r="221" customFormat="false" ht="12.8" hidden="false" customHeight="false" outlineLevel="0" collapsed="false">
      <c r="B221" s="25" t="n">
        <v>253</v>
      </c>
      <c r="C221" s="26" t="s">
        <v>149</v>
      </c>
      <c r="D221" s="27" t="s">
        <v>353</v>
      </c>
      <c r="E221" s="28" t="s">
        <v>168</v>
      </c>
    </row>
    <row r="222" customFormat="false" ht="12.8" hidden="false" customHeight="false" outlineLevel="0" collapsed="false">
      <c r="B222" s="25" t="n">
        <v>254</v>
      </c>
      <c r="C222" s="26" t="s">
        <v>149</v>
      </c>
      <c r="D222" s="27" t="s">
        <v>354</v>
      </c>
      <c r="E222" s="28" t="s">
        <v>168</v>
      </c>
    </row>
    <row r="223" customFormat="false" ht="12.8" hidden="false" customHeight="false" outlineLevel="0" collapsed="false">
      <c r="B223" s="25" t="n">
        <v>257</v>
      </c>
      <c r="C223" s="26" t="s">
        <v>149</v>
      </c>
      <c r="D223" s="27" t="s">
        <v>355</v>
      </c>
      <c r="E223" s="28" t="s">
        <v>121</v>
      </c>
    </row>
    <row r="224" customFormat="false" ht="12.8" hidden="false" customHeight="false" outlineLevel="0" collapsed="false">
      <c r="B224" s="25" t="n">
        <v>258</v>
      </c>
      <c r="C224" s="26" t="s">
        <v>149</v>
      </c>
      <c r="D224" s="27" t="s">
        <v>356</v>
      </c>
      <c r="E224" s="28" t="s">
        <v>121</v>
      </c>
    </row>
    <row r="225" customFormat="false" ht="23.85" hidden="false" customHeight="false" outlineLevel="0" collapsed="false">
      <c r="B225" s="25" t="n">
        <v>267</v>
      </c>
      <c r="C225" s="26" t="s">
        <v>149</v>
      </c>
      <c r="D225" s="27" t="s">
        <v>357</v>
      </c>
      <c r="E225" s="28" t="s">
        <v>109</v>
      </c>
    </row>
    <row r="226" customFormat="false" ht="12.8" hidden="false" customHeight="false" outlineLevel="0" collapsed="false">
      <c r="B226" s="25" t="n">
        <v>278</v>
      </c>
      <c r="C226" s="26" t="s">
        <v>149</v>
      </c>
      <c r="D226" s="27" t="s">
        <v>358</v>
      </c>
      <c r="E226" s="28" t="s">
        <v>109</v>
      </c>
    </row>
    <row r="227" customFormat="false" ht="12.8" hidden="false" customHeight="false" outlineLevel="0" collapsed="false">
      <c r="B227" s="25" t="n">
        <v>280</v>
      </c>
      <c r="C227" s="26" t="s">
        <v>149</v>
      </c>
      <c r="D227" s="27" t="s">
        <v>359</v>
      </c>
      <c r="E227" s="28" t="s">
        <v>168</v>
      </c>
    </row>
    <row r="228" customFormat="false" ht="23.85" hidden="false" customHeight="false" outlineLevel="0" collapsed="false">
      <c r="B228" s="25" t="n">
        <v>283</v>
      </c>
      <c r="C228" s="26" t="s">
        <v>149</v>
      </c>
      <c r="D228" s="27" t="s">
        <v>360</v>
      </c>
      <c r="E228" s="28" t="s">
        <v>109</v>
      </c>
    </row>
    <row r="229" customFormat="false" ht="23.85" hidden="false" customHeight="false" outlineLevel="0" collapsed="false">
      <c r="B229" s="25" t="n">
        <v>284</v>
      </c>
      <c r="C229" s="26" t="s">
        <v>149</v>
      </c>
      <c r="D229" s="27" t="s">
        <v>361</v>
      </c>
      <c r="E229" s="28" t="s">
        <v>109</v>
      </c>
    </row>
    <row r="230" customFormat="false" ht="12.8" hidden="false" customHeight="false" outlineLevel="0" collapsed="false">
      <c r="B230" s="25" t="n">
        <v>289</v>
      </c>
      <c r="C230" s="26" t="s">
        <v>149</v>
      </c>
      <c r="D230" s="27" t="s">
        <v>362</v>
      </c>
      <c r="E230" s="28" t="s">
        <v>168</v>
      </c>
    </row>
    <row r="231" customFormat="false" ht="12.8" hidden="false" customHeight="false" outlineLevel="0" collapsed="false">
      <c r="B231" s="25" t="n">
        <v>290</v>
      </c>
      <c r="C231" s="26" t="s">
        <v>149</v>
      </c>
      <c r="D231" s="27" t="s">
        <v>363</v>
      </c>
      <c r="E231" s="28" t="s">
        <v>168</v>
      </c>
    </row>
    <row r="232" customFormat="false" ht="12.8" hidden="false" customHeight="false" outlineLevel="0" collapsed="false">
      <c r="B232" s="25" t="n">
        <v>291</v>
      </c>
      <c r="C232" s="26" t="s">
        <v>149</v>
      </c>
      <c r="D232" s="27" t="s">
        <v>364</v>
      </c>
      <c r="E232" s="28" t="s">
        <v>168</v>
      </c>
    </row>
    <row r="233" customFormat="false" ht="12.8" hidden="false" customHeight="false" outlineLevel="0" collapsed="false">
      <c r="B233" s="25" t="n">
        <v>293</v>
      </c>
      <c r="C233" s="26" t="s">
        <v>149</v>
      </c>
      <c r="D233" s="27" t="s">
        <v>365</v>
      </c>
      <c r="E233" s="28" t="s">
        <v>168</v>
      </c>
    </row>
    <row r="234" customFormat="false" ht="12.8" hidden="false" customHeight="false" outlineLevel="0" collapsed="false">
      <c r="B234" s="25" t="n">
        <v>294</v>
      </c>
      <c r="C234" s="26" t="s">
        <v>149</v>
      </c>
      <c r="D234" s="27" t="s">
        <v>366</v>
      </c>
      <c r="E234" s="28" t="s">
        <v>168</v>
      </c>
    </row>
    <row r="235" customFormat="false" ht="12.8" hidden="false" customHeight="false" outlineLevel="0" collapsed="false">
      <c r="B235" s="25" t="n">
        <v>298</v>
      </c>
      <c r="C235" s="26" t="s">
        <v>149</v>
      </c>
      <c r="D235" s="27" t="s">
        <v>367</v>
      </c>
      <c r="E235" s="28" t="s">
        <v>109</v>
      </c>
    </row>
    <row r="236" customFormat="false" ht="12.8" hidden="false" customHeight="false" outlineLevel="0" collapsed="false">
      <c r="B236" s="25" t="n">
        <v>299</v>
      </c>
      <c r="C236" s="26" t="s">
        <v>149</v>
      </c>
      <c r="D236" s="27" t="s">
        <v>368</v>
      </c>
      <c r="E236" s="28" t="s">
        <v>168</v>
      </c>
    </row>
    <row r="237" customFormat="false" ht="12.8" hidden="false" customHeight="false" outlineLevel="0" collapsed="false">
      <c r="B237" s="25" t="n">
        <v>300</v>
      </c>
      <c r="C237" s="26" t="s">
        <v>149</v>
      </c>
      <c r="D237" s="27" t="s">
        <v>369</v>
      </c>
      <c r="E237" s="28" t="s">
        <v>109</v>
      </c>
    </row>
    <row r="238" customFormat="false" ht="12.8" hidden="false" customHeight="false" outlineLevel="0" collapsed="false">
      <c r="B238" s="25" t="n">
        <v>301</v>
      </c>
      <c r="C238" s="26" t="s">
        <v>149</v>
      </c>
      <c r="D238" s="27" t="s">
        <v>370</v>
      </c>
      <c r="E238" s="28" t="s">
        <v>109</v>
      </c>
    </row>
    <row r="239" customFormat="false" ht="12.8" hidden="false" customHeight="false" outlineLevel="0" collapsed="false">
      <c r="B239" s="25" t="n">
        <v>304</v>
      </c>
      <c r="C239" s="26" t="s">
        <v>149</v>
      </c>
      <c r="D239" s="27" t="s">
        <v>371</v>
      </c>
      <c r="E239" s="28" t="s">
        <v>168</v>
      </c>
    </row>
    <row r="240" customFormat="false" ht="23.85" hidden="false" customHeight="false" outlineLevel="0" collapsed="false">
      <c r="B240" s="25" t="n">
        <v>305</v>
      </c>
      <c r="C240" s="26" t="s">
        <v>149</v>
      </c>
      <c r="D240" s="27" t="s">
        <v>372</v>
      </c>
      <c r="E240" s="28" t="s">
        <v>168</v>
      </c>
    </row>
    <row r="241" customFormat="false" ht="23.85" hidden="false" customHeight="false" outlineLevel="0" collapsed="false">
      <c r="B241" s="25" t="n">
        <v>310</v>
      </c>
      <c r="C241" s="26" t="s">
        <v>149</v>
      </c>
      <c r="D241" s="27" t="s">
        <v>373</v>
      </c>
      <c r="E241" s="28" t="s">
        <v>168</v>
      </c>
    </row>
    <row r="242" customFormat="false" ht="23.85" hidden="false" customHeight="false" outlineLevel="0" collapsed="false">
      <c r="B242" s="25" t="n">
        <v>311</v>
      </c>
      <c r="C242" s="26" t="s">
        <v>149</v>
      </c>
      <c r="D242" s="27" t="s">
        <v>374</v>
      </c>
      <c r="E242" s="28" t="s">
        <v>121</v>
      </c>
    </row>
    <row r="243" customFormat="false" ht="12.8" hidden="false" customHeight="false" outlineLevel="0" collapsed="false">
      <c r="B243" s="25" t="n">
        <v>312</v>
      </c>
      <c r="C243" s="26" t="s">
        <v>149</v>
      </c>
      <c r="D243" s="27" t="s">
        <v>375</v>
      </c>
      <c r="E243" s="28" t="s">
        <v>121</v>
      </c>
    </row>
    <row r="244" customFormat="false" ht="12.8" hidden="false" customHeight="false" outlineLevel="0" collapsed="false">
      <c r="B244" s="25" t="n">
        <v>313</v>
      </c>
      <c r="C244" s="26" t="s">
        <v>149</v>
      </c>
      <c r="D244" s="27" t="s">
        <v>376</v>
      </c>
      <c r="E244" s="28" t="s">
        <v>121</v>
      </c>
    </row>
    <row r="245" customFormat="false" ht="12.8" hidden="false" customHeight="false" outlineLevel="0" collapsed="false">
      <c r="B245" s="25" t="n">
        <v>314</v>
      </c>
      <c r="C245" s="26" t="s">
        <v>149</v>
      </c>
      <c r="D245" s="27" t="s">
        <v>377</v>
      </c>
      <c r="E245" s="28" t="s">
        <v>121</v>
      </c>
    </row>
    <row r="246" customFormat="false" ht="12.8" hidden="false" customHeight="false" outlineLevel="0" collapsed="false">
      <c r="B246" s="25" t="n">
        <v>315</v>
      </c>
      <c r="C246" s="26" t="s">
        <v>149</v>
      </c>
      <c r="D246" s="27" t="s">
        <v>378</v>
      </c>
      <c r="E246" s="28" t="s">
        <v>121</v>
      </c>
    </row>
    <row r="247" customFormat="false" ht="23.85" hidden="false" customHeight="false" outlineLevel="0" collapsed="false">
      <c r="B247" s="25" t="n">
        <v>316</v>
      </c>
      <c r="C247" s="26" t="s">
        <v>149</v>
      </c>
      <c r="D247" s="27" t="s">
        <v>379</v>
      </c>
      <c r="E247" s="28" t="s">
        <v>121</v>
      </c>
    </row>
    <row r="248" customFormat="false" ht="12.8" hidden="false" customHeight="false" outlineLevel="0" collapsed="false">
      <c r="B248" s="25" t="n">
        <v>321</v>
      </c>
      <c r="C248" s="26" t="s">
        <v>149</v>
      </c>
      <c r="D248" s="27" t="s">
        <v>380</v>
      </c>
      <c r="E248" s="28" t="s">
        <v>121</v>
      </c>
    </row>
    <row r="249" customFormat="false" ht="12.8" hidden="false" customHeight="false" outlineLevel="0" collapsed="false">
      <c r="B249" s="25" t="n">
        <v>323</v>
      </c>
      <c r="C249" s="26" t="s">
        <v>149</v>
      </c>
      <c r="D249" s="27" t="s">
        <v>381</v>
      </c>
      <c r="E249" s="28" t="s">
        <v>121</v>
      </c>
    </row>
    <row r="250" customFormat="false" ht="12.8" hidden="false" customHeight="false" outlineLevel="0" collapsed="false">
      <c r="B250" s="25" t="n">
        <v>324</v>
      </c>
      <c r="C250" s="26" t="s">
        <v>149</v>
      </c>
      <c r="D250" s="27" t="s">
        <v>382</v>
      </c>
      <c r="E250" s="28" t="s">
        <v>121</v>
      </c>
    </row>
    <row r="251" customFormat="false" ht="12.8" hidden="false" customHeight="false" outlineLevel="0" collapsed="false">
      <c r="B251" s="25" t="n">
        <v>325</v>
      </c>
      <c r="C251" s="26" t="s">
        <v>149</v>
      </c>
      <c r="D251" s="27" t="s">
        <v>383</v>
      </c>
      <c r="E251" s="28" t="s">
        <v>121</v>
      </c>
    </row>
    <row r="252" customFormat="false" ht="12.8" hidden="false" customHeight="false" outlineLevel="0" collapsed="false">
      <c r="B252" s="25" t="n">
        <v>326</v>
      </c>
      <c r="C252" s="26" t="s">
        <v>149</v>
      </c>
      <c r="D252" s="27" t="s">
        <v>384</v>
      </c>
      <c r="E252" s="28" t="s">
        <v>121</v>
      </c>
    </row>
    <row r="253" customFormat="false" ht="12.8" hidden="false" customHeight="false" outlineLevel="0" collapsed="false">
      <c r="B253" s="25" t="n">
        <v>327</v>
      </c>
      <c r="C253" s="26" t="s">
        <v>149</v>
      </c>
      <c r="D253" s="27" t="s">
        <v>385</v>
      </c>
      <c r="E253" s="28" t="s">
        <v>121</v>
      </c>
    </row>
    <row r="254" customFormat="false" ht="12.8" hidden="false" customHeight="false" outlineLevel="0" collapsed="false">
      <c r="B254" s="25" t="n">
        <v>328</v>
      </c>
      <c r="C254" s="26" t="s">
        <v>149</v>
      </c>
      <c r="D254" s="27" t="s">
        <v>386</v>
      </c>
      <c r="E254" s="28" t="s">
        <v>121</v>
      </c>
    </row>
    <row r="255" customFormat="false" ht="12.8" hidden="false" customHeight="false" outlineLevel="0" collapsed="false">
      <c r="B255" s="25" t="n">
        <v>329</v>
      </c>
      <c r="C255" s="26" t="s">
        <v>149</v>
      </c>
      <c r="D255" s="27" t="s">
        <v>375</v>
      </c>
      <c r="E255" s="28" t="s">
        <v>121</v>
      </c>
    </row>
    <row r="256" customFormat="false" ht="12.8" hidden="false" customHeight="false" outlineLevel="0" collapsed="false">
      <c r="B256" s="25" t="n">
        <v>330</v>
      </c>
      <c r="C256" s="26" t="s">
        <v>149</v>
      </c>
      <c r="D256" s="27" t="s">
        <v>387</v>
      </c>
      <c r="E256" s="28" t="s">
        <v>121</v>
      </c>
    </row>
    <row r="257" customFormat="false" ht="12.8" hidden="false" customHeight="false" outlineLevel="0" collapsed="false">
      <c r="B257" s="25" t="n">
        <v>332</v>
      </c>
      <c r="C257" s="26" t="s">
        <v>149</v>
      </c>
      <c r="D257" s="27" t="s">
        <v>388</v>
      </c>
      <c r="E257" s="28" t="s">
        <v>121</v>
      </c>
    </row>
    <row r="258" customFormat="false" ht="12.8" hidden="false" customHeight="false" outlineLevel="0" collapsed="false">
      <c r="B258" s="25" t="n">
        <v>333</v>
      </c>
      <c r="C258" s="26" t="s">
        <v>149</v>
      </c>
      <c r="D258" s="27" t="s">
        <v>389</v>
      </c>
      <c r="E258" s="28" t="s">
        <v>121</v>
      </c>
    </row>
    <row r="259" customFormat="false" ht="23.85" hidden="false" customHeight="false" outlineLevel="0" collapsed="false">
      <c r="B259" s="25" t="n">
        <v>335</v>
      </c>
      <c r="C259" s="26" t="s">
        <v>149</v>
      </c>
      <c r="D259" s="27" t="s">
        <v>390</v>
      </c>
      <c r="E259" s="28" t="s">
        <v>121</v>
      </c>
    </row>
    <row r="260" customFormat="false" ht="23.85" hidden="false" customHeight="false" outlineLevel="0" collapsed="false">
      <c r="B260" s="25" t="n">
        <v>336</v>
      </c>
      <c r="C260" s="26" t="s">
        <v>149</v>
      </c>
      <c r="D260" s="27" t="s">
        <v>391</v>
      </c>
      <c r="E260" s="28" t="s">
        <v>121</v>
      </c>
    </row>
    <row r="261" customFormat="false" ht="12.8" hidden="false" customHeight="false" outlineLevel="0" collapsed="false">
      <c r="B261" s="25" t="n">
        <v>337</v>
      </c>
      <c r="C261" s="26" t="s">
        <v>149</v>
      </c>
      <c r="D261" s="27" t="s">
        <v>392</v>
      </c>
      <c r="E261" s="28" t="s">
        <v>121</v>
      </c>
    </row>
    <row r="262" customFormat="false" ht="12.8" hidden="false" customHeight="false" outlineLevel="0" collapsed="false">
      <c r="B262" s="25" t="n">
        <v>338</v>
      </c>
      <c r="C262" s="26" t="s">
        <v>149</v>
      </c>
      <c r="D262" s="27" t="s">
        <v>393</v>
      </c>
      <c r="E262" s="28" t="s">
        <v>121</v>
      </c>
    </row>
    <row r="263" customFormat="false" ht="12.8" hidden="false" customHeight="false" outlineLevel="0" collapsed="false">
      <c r="B263" s="25" t="n">
        <v>339</v>
      </c>
      <c r="C263" s="26" t="s">
        <v>149</v>
      </c>
      <c r="D263" s="27" t="s">
        <v>394</v>
      </c>
      <c r="E263" s="28" t="s">
        <v>121</v>
      </c>
    </row>
    <row r="264" customFormat="false" ht="12.8" hidden="false" customHeight="false" outlineLevel="0" collapsed="false">
      <c r="B264" s="25" t="n">
        <v>340</v>
      </c>
      <c r="C264" s="26" t="s">
        <v>149</v>
      </c>
      <c r="D264" s="27" t="s">
        <v>395</v>
      </c>
      <c r="E264" s="28" t="s">
        <v>121</v>
      </c>
    </row>
    <row r="265" customFormat="false" ht="12.8" hidden="false" customHeight="false" outlineLevel="0" collapsed="false">
      <c r="B265" s="25" t="n">
        <v>341</v>
      </c>
      <c r="C265" s="26" t="s">
        <v>149</v>
      </c>
      <c r="D265" s="27" t="s">
        <v>396</v>
      </c>
      <c r="E265" s="28" t="s">
        <v>121</v>
      </c>
    </row>
    <row r="266" customFormat="false" ht="12.8" hidden="false" customHeight="false" outlineLevel="0" collapsed="false">
      <c r="B266" s="25" t="n">
        <v>342</v>
      </c>
      <c r="C266" s="26" t="s">
        <v>149</v>
      </c>
      <c r="D266" s="27" t="s">
        <v>397</v>
      </c>
      <c r="E266" s="28" t="s">
        <v>121</v>
      </c>
    </row>
    <row r="267" customFormat="false" ht="12.8" hidden="false" customHeight="false" outlineLevel="0" collapsed="false">
      <c r="B267" s="25" t="n">
        <v>344</v>
      </c>
      <c r="C267" s="26" t="s">
        <v>149</v>
      </c>
      <c r="D267" s="27" t="s">
        <v>398</v>
      </c>
      <c r="E267" s="28" t="s">
        <v>121</v>
      </c>
    </row>
    <row r="268" customFormat="false" ht="12.8" hidden="false" customHeight="false" outlineLevel="0" collapsed="false">
      <c r="B268" s="25" t="n">
        <v>346</v>
      </c>
      <c r="C268" s="26" t="s">
        <v>149</v>
      </c>
      <c r="D268" s="27" t="s">
        <v>399</v>
      </c>
      <c r="E268" s="28" t="s">
        <v>121</v>
      </c>
    </row>
    <row r="269" customFormat="false" ht="12.8" hidden="false" customHeight="false" outlineLevel="0" collapsed="false">
      <c r="B269" s="25" t="n">
        <v>352</v>
      </c>
      <c r="C269" s="26" t="s">
        <v>149</v>
      </c>
      <c r="D269" s="27" t="s">
        <v>400</v>
      </c>
      <c r="E269" s="28" t="s">
        <v>168</v>
      </c>
    </row>
    <row r="270" customFormat="false" ht="12.8" hidden="false" customHeight="false" outlineLevel="0" collapsed="false">
      <c r="B270" s="25" t="n">
        <v>353</v>
      </c>
      <c r="C270" s="26" t="s">
        <v>149</v>
      </c>
      <c r="D270" s="27" t="s">
        <v>401</v>
      </c>
      <c r="E270" s="28" t="s">
        <v>168</v>
      </c>
    </row>
    <row r="271" customFormat="false" ht="12.8" hidden="false" customHeight="false" outlineLevel="0" collapsed="false">
      <c r="B271" s="25" t="n">
        <v>354</v>
      </c>
      <c r="C271" s="26" t="s">
        <v>149</v>
      </c>
      <c r="D271" s="27" t="s">
        <v>402</v>
      </c>
      <c r="E271" s="28" t="s">
        <v>168</v>
      </c>
    </row>
    <row r="272" customFormat="false" ht="12.8" hidden="false" customHeight="false" outlineLevel="0" collapsed="false">
      <c r="B272" s="25" t="n">
        <v>355</v>
      </c>
      <c r="C272" s="26" t="s">
        <v>149</v>
      </c>
      <c r="D272" s="27" t="s">
        <v>403</v>
      </c>
      <c r="E272" s="28" t="s">
        <v>168</v>
      </c>
    </row>
    <row r="273" customFormat="false" ht="12.8" hidden="false" customHeight="false" outlineLevel="0" collapsed="false">
      <c r="B273" s="25" t="n">
        <v>356</v>
      </c>
      <c r="C273" s="26" t="s">
        <v>149</v>
      </c>
      <c r="D273" s="27" t="s">
        <v>404</v>
      </c>
      <c r="E273" s="28" t="s">
        <v>168</v>
      </c>
    </row>
    <row r="274" customFormat="false" ht="12.8" hidden="false" customHeight="false" outlineLevel="0" collapsed="false">
      <c r="B274" s="25" t="n">
        <v>357</v>
      </c>
      <c r="C274" s="26" t="s">
        <v>149</v>
      </c>
      <c r="D274" s="27" t="s">
        <v>405</v>
      </c>
      <c r="E274" s="28" t="s">
        <v>168</v>
      </c>
    </row>
    <row r="275" customFormat="false" ht="12.8" hidden="false" customHeight="false" outlineLevel="0" collapsed="false">
      <c r="B275" s="25" t="n">
        <v>358</v>
      </c>
      <c r="C275" s="26" t="s">
        <v>149</v>
      </c>
      <c r="D275" s="27" t="s">
        <v>406</v>
      </c>
      <c r="E275" s="28" t="s">
        <v>168</v>
      </c>
    </row>
    <row r="276" customFormat="false" ht="12.8" hidden="false" customHeight="false" outlineLevel="0" collapsed="false">
      <c r="B276" s="25" t="n">
        <v>359</v>
      </c>
      <c r="C276" s="26" t="s">
        <v>149</v>
      </c>
      <c r="D276" s="27" t="s">
        <v>407</v>
      </c>
      <c r="E276" s="28" t="s">
        <v>168</v>
      </c>
    </row>
    <row r="277" customFormat="false" ht="12.8" hidden="false" customHeight="false" outlineLevel="0" collapsed="false">
      <c r="B277" s="25" t="n">
        <v>360</v>
      </c>
      <c r="C277" s="26" t="s">
        <v>149</v>
      </c>
      <c r="D277" s="27" t="s">
        <v>408</v>
      </c>
      <c r="E277" s="28" t="s">
        <v>168</v>
      </c>
    </row>
    <row r="278" customFormat="false" ht="12.8" hidden="false" customHeight="false" outlineLevel="0" collapsed="false">
      <c r="B278" s="25" t="n">
        <v>361</v>
      </c>
      <c r="C278" s="26" t="s">
        <v>149</v>
      </c>
      <c r="D278" s="27" t="s">
        <v>409</v>
      </c>
      <c r="E278" s="28" t="s">
        <v>121</v>
      </c>
    </row>
    <row r="279" customFormat="false" ht="12.8" hidden="false" customHeight="false" outlineLevel="0" collapsed="false">
      <c r="B279" s="25" t="n">
        <v>362</v>
      </c>
      <c r="C279" s="26" t="s">
        <v>149</v>
      </c>
      <c r="D279" s="27" t="s">
        <v>410</v>
      </c>
      <c r="E279" s="28" t="s">
        <v>121</v>
      </c>
    </row>
    <row r="280" customFormat="false" ht="12.8" hidden="false" customHeight="false" outlineLevel="0" collapsed="false">
      <c r="B280" s="25" t="n">
        <v>363</v>
      </c>
      <c r="C280" s="26" t="s">
        <v>149</v>
      </c>
      <c r="D280" s="27" t="s">
        <v>411</v>
      </c>
      <c r="E280" s="28" t="s">
        <v>121</v>
      </c>
    </row>
    <row r="281" customFormat="false" ht="12.8" hidden="false" customHeight="false" outlineLevel="0" collapsed="false">
      <c r="B281" s="25" t="n">
        <v>364</v>
      </c>
      <c r="C281" s="26" t="s">
        <v>149</v>
      </c>
      <c r="D281" s="27" t="s">
        <v>412</v>
      </c>
      <c r="E281" s="28" t="s">
        <v>121</v>
      </c>
    </row>
    <row r="282" customFormat="false" ht="12.8" hidden="false" customHeight="false" outlineLevel="0" collapsed="false">
      <c r="B282" s="25" t="n">
        <v>365</v>
      </c>
      <c r="C282" s="26" t="s">
        <v>149</v>
      </c>
      <c r="D282" s="27" t="s">
        <v>413</v>
      </c>
      <c r="E282" s="28" t="s">
        <v>121</v>
      </c>
    </row>
    <row r="283" customFormat="false" ht="12.8" hidden="false" customHeight="false" outlineLevel="0" collapsed="false">
      <c r="B283" s="25" t="n">
        <v>366</v>
      </c>
      <c r="C283" s="26" t="s">
        <v>149</v>
      </c>
      <c r="D283" s="27" t="s">
        <v>414</v>
      </c>
      <c r="E283" s="28" t="s">
        <v>121</v>
      </c>
    </row>
    <row r="284" customFormat="false" ht="12.8" hidden="false" customHeight="false" outlineLevel="0" collapsed="false">
      <c r="B284" s="25" t="n">
        <v>367</v>
      </c>
      <c r="C284" s="26" t="s">
        <v>149</v>
      </c>
      <c r="D284" s="27" t="s">
        <v>415</v>
      </c>
      <c r="E284" s="28" t="s">
        <v>121</v>
      </c>
    </row>
    <row r="285" customFormat="false" ht="12.8" hidden="false" customHeight="false" outlineLevel="0" collapsed="false">
      <c r="B285" s="25" t="n">
        <v>368</v>
      </c>
      <c r="C285" s="26" t="s">
        <v>149</v>
      </c>
      <c r="D285" s="27" t="s">
        <v>416</v>
      </c>
      <c r="E285" s="28" t="s">
        <v>121</v>
      </c>
    </row>
    <row r="286" customFormat="false" ht="12.8" hidden="false" customHeight="false" outlineLevel="0" collapsed="false">
      <c r="B286" s="25" t="n">
        <v>369</v>
      </c>
      <c r="C286" s="26" t="s">
        <v>149</v>
      </c>
      <c r="D286" s="27" t="s">
        <v>417</v>
      </c>
      <c r="E286" s="28" t="s">
        <v>121</v>
      </c>
    </row>
    <row r="287" customFormat="false" ht="12.8" hidden="false" customHeight="false" outlineLevel="0" collapsed="false">
      <c r="B287" s="25" t="n">
        <v>370</v>
      </c>
      <c r="C287" s="26" t="s">
        <v>149</v>
      </c>
      <c r="D287" s="27" t="s">
        <v>418</v>
      </c>
      <c r="E287" s="28" t="s">
        <v>121</v>
      </c>
    </row>
    <row r="288" customFormat="false" ht="12.8" hidden="false" customHeight="false" outlineLevel="0" collapsed="false">
      <c r="B288" s="25" t="n">
        <v>371</v>
      </c>
      <c r="C288" s="26" t="s">
        <v>149</v>
      </c>
      <c r="D288" s="27" t="s">
        <v>419</v>
      </c>
      <c r="E288" s="28" t="s">
        <v>121</v>
      </c>
    </row>
    <row r="289" customFormat="false" ht="12.8" hidden="false" customHeight="false" outlineLevel="0" collapsed="false">
      <c r="B289" s="25" t="n">
        <v>372</v>
      </c>
      <c r="C289" s="26" t="s">
        <v>149</v>
      </c>
      <c r="D289" s="27" t="s">
        <v>420</v>
      </c>
      <c r="E289" s="28" t="s">
        <v>121</v>
      </c>
    </row>
    <row r="290" customFormat="false" ht="12.8" hidden="false" customHeight="false" outlineLevel="0" collapsed="false">
      <c r="B290" s="25" t="n">
        <v>373</v>
      </c>
      <c r="C290" s="26" t="s">
        <v>149</v>
      </c>
      <c r="D290" s="27" t="s">
        <v>421</v>
      </c>
      <c r="E290" s="28" t="s">
        <v>121</v>
      </c>
    </row>
    <row r="291" customFormat="false" ht="12.8" hidden="false" customHeight="false" outlineLevel="0" collapsed="false">
      <c r="B291" s="25" t="n">
        <v>374</v>
      </c>
      <c r="C291" s="26" t="s">
        <v>149</v>
      </c>
      <c r="D291" s="27" t="s">
        <v>422</v>
      </c>
      <c r="E291" s="28" t="s">
        <v>121</v>
      </c>
    </row>
    <row r="292" customFormat="false" ht="12.8" hidden="false" customHeight="false" outlineLevel="0" collapsed="false">
      <c r="B292" s="25" t="n">
        <v>375</v>
      </c>
      <c r="C292" s="26" t="s">
        <v>149</v>
      </c>
      <c r="D292" s="27" t="s">
        <v>423</v>
      </c>
      <c r="E292" s="28" t="s">
        <v>121</v>
      </c>
    </row>
    <row r="293" customFormat="false" ht="12.8" hidden="false" customHeight="false" outlineLevel="0" collapsed="false">
      <c r="B293" s="25" t="n">
        <v>376</v>
      </c>
      <c r="C293" s="26" t="s">
        <v>149</v>
      </c>
      <c r="D293" s="27" t="s">
        <v>424</v>
      </c>
      <c r="E293" s="28" t="s">
        <v>121</v>
      </c>
    </row>
    <row r="294" customFormat="false" ht="12.8" hidden="false" customHeight="false" outlineLevel="0" collapsed="false">
      <c r="B294" s="25" t="n">
        <v>377</v>
      </c>
      <c r="C294" s="26" t="s">
        <v>149</v>
      </c>
      <c r="D294" s="27" t="s">
        <v>425</v>
      </c>
      <c r="E294" s="28" t="s">
        <v>121</v>
      </c>
    </row>
    <row r="295" customFormat="false" ht="12.8" hidden="false" customHeight="false" outlineLevel="0" collapsed="false">
      <c r="B295" s="25" t="n">
        <v>378</v>
      </c>
      <c r="C295" s="26" t="s">
        <v>149</v>
      </c>
      <c r="D295" s="27" t="s">
        <v>426</v>
      </c>
      <c r="E295" s="28" t="s">
        <v>121</v>
      </c>
    </row>
    <row r="296" customFormat="false" ht="12.8" hidden="false" customHeight="false" outlineLevel="0" collapsed="false">
      <c r="B296" s="25" t="n">
        <v>379</v>
      </c>
      <c r="C296" s="26" t="s">
        <v>149</v>
      </c>
      <c r="D296" s="27" t="s">
        <v>427</v>
      </c>
      <c r="E296" s="28" t="s">
        <v>121</v>
      </c>
    </row>
    <row r="297" customFormat="false" ht="12.8" hidden="false" customHeight="false" outlineLevel="0" collapsed="false">
      <c r="B297" s="25" t="n">
        <v>380</v>
      </c>
      <c r="C297" s="26" t="s">
        <v>149</v>
      </c>
      <c r="D297" s="27" t="s">
        <v>428</v>
      </c>
      <c r="E297" s="28" t="s">
        <v>121</v>
      </c>
    </row>
    <row r="298" customFormat="false" ht="12.8" hidden="false" customHeight="false" outlineLevel="0" collapsed="false">
      <c r="B298" s="25" t="n">
        <v>381</v>
      </c>
      <c r="C298" s="26" t="s">
        <v>149</v>
      </c>
      <c r="D298" s="27" t="s">
        <v>429</v>
      </c>
      <c r="E298" s="28" t="s">
        <v>121</v>
      </c>
    </row>
    <row r="299" customFormat="false" ht="12.8" hidden="false" customHeight="false" outlineLevel="0" collapsed="false">
      <c r="B299" s="25" t="n">
        <v>382</v>
      </c>
      <c r="C299" s="26" t="s">
        <v>149</v>
      </c>
      <c r="D299" s="27" t="s">
        <v>430</v>
      </c>
      <c r="E299" s="28" t="s">
        <v>121</v>
      </c>
    </row>
    <row r="300" customFormat="false" ht="12.8" hidden="false" customHeight="false" outlineLevel="0" collapsed="false">
      <c r="B300" s="25" t="n">
        <v>383</v>
      </c>
      <c r="C300" s="26" t="s">
        <v>149</v>
      </c>
      <c r="D300" s="27" t="s">
        <v>431</v>
      </c>
      <c r="E300" s="28" t="s">
        <v>121</v>
      </c>
    </row>
    <row r="301" customFormat="false" ht="12.8" hidden="false" customHeight="false" outlineLevel="0" collapsed="false">
      <c r="B301" s="25" t="n">
        <v>388</v>
      </c>
      <c r="C301" s="26" t="s">
        <v>149</v>
      </c>
      <c r="D301" s="27" t="s">
        <v>432</v>
      </c>
      <c r="E301" s="28" t="s">
        <v>121</v>
      </c>
    </row>
    <row r="302" customFormat="false" ht="12.8" hidden="false" customHeight="false" outlineLevel="0" collapsed="false">
      <c r="B302" s="25" t="n">
        <v>389</v>
      </c>
      <c r="C302" s="26" t="s">
        <v>149</v>
      </c>
      <c r="D302" s="27" t="s">
        <v>433</v>
      </c>
      <c r="E302" s="28" t="s">
        <v>121</v>
      </c>
    </row>
    <row r="303" customFormat="false" ht="12.8" hidden="false" customHeight="false" outlineLevel="0" collapsed="false">
      <c r="B303" s="25" t="n">
        <v>390</v>
      </c>
      <c r="C303" s="26" t="s">
        <v>149</v>
      </c>
      <c r="D303" s="27" t="s">
        <v>434</v>
      </c>
      <c r="E303" s="28" t="s">
        <v>121</v>
      </c>
    </row>
    <row r="304" customFormat="false" ht="12.8" hidden="false" customHeight="false" outlineLevel="0" collapsed="false">
      <c r="B304" s="25" t="n">
        <v>391</v>
      </c>
      <c r="C304" s="26" t="s">
        <v>149</v>
      </c>
      <c r="D304" s="27" t="s">
        <v>435</v>
      </c>
      <c r="E304" s="28" t="s">
        <v>121</v>
      </c>
    </row>
    <row r="305" customFormat="false" ht="12.8" hidden="false" customHeight="false" outlineLevel="0" collapsed="false">
      <c r="B305" s="25" t="n">
        <v>392</v>
      </c>
      <c r="C305" s="26" t="s">
        <v>149</v>
      </c>
      <c r="D305" s="27" t="s">
        <v>436</v>
      </c>
      <c r="E305" s="28" t="s">
        <v>121</v>
      </c>
    </row>
    <row r="306" customFormat="false" ht="12.8" hidden="false" customHeight="false" outlineLevel="0" collapsed="false">
      <c r="B306" s="25" t="n">
        <v>393</v>
      </c>
      <c r="C306" s="26" t="s">
        <v>149</v>
      </c>
      <c r="D306" s="27" t="s">
        <v>437</v>
      </c>
      <c r="E306" s="28" t="s">
        <v>121</v>
      </c>
    </row>
    <row r="307" customFormat="false" ht="12.8" hidden="false" customHeight="false" outlineLevel="0" collapsed="false">
      <c r="B307" s="25" t="n">
        <v>395</v>
      </c>
      <c r="C307" s="26" t="s">
        <v>149</v>
      </c>
      <c r="D307" s="27" t="s">
        <v>438</v>
      </c>
      <c r="E307" s="28" t="s">
        <v>439</v>
      </c>
    </row>
    <row r="308" customFormat="false" ht="23.85" hidden="false" customHeight="false" outlineLevel="0" collapsed="false">
      <c r="B308" s="25" t="n">
        <v>398</v>
      </c>
      <c r="C308" s="26" t="s">
        <v>149</v>
      </c>
      <c r="D308" s="27" t="s">
        <v>440</v>
      </c>
      <c r="E308" s="28" t="s">
        <v>121</v>
      </c>
    </row>
    <row r="309" customFormat="false" ht="12.8" hidden="false" customHeight="false" outlineLevel="0" collapsed="false">
      <c r="B309" s="25" t="n">
        <v>399</v>
      </c>
      <c r="C309" s="26" t="s">
        <v>149</v>
      </c>
      <c r="D309" s="27" t="s">
        <v>441</v>
      </c>
      <c r="E309" s="28" t="s">
        <v>168</v>
      </c>
    </row>
    <row r="310" customFormat="false" ht="12.8" hidden="false" customHeight="false" outlineLevel="0" collapsed="false">
      <c r="B310" s="25" t="n">
        <v>400</v>
      </c>
      <c r="C310" s="26" t="s">
        <v>149</v>
      </c>
      <c r="D310" s="27" t="s">
        <v>442</v>
      </c>
      <c r="E310" s="28" t="s">
        <v>168</v>
      </c>
    </row>
    <row r="311" customFormat="false" ht="12.8" hidden="false" customHeight="false" outlineLevel="0" collapsed="false">
      <c r="B311" s="25" t="n">
        <v>401</v>
      </c>
      <c r="C311" s="26" t="s">
        <v>149</v>
      </c>
      <c r="D311" s="27" t="s">
        <v>443</v>
      </c>
      <c r="E311" s="28" t="s">
        <v>168</v>
      </c>
    </row>
    <row r="312" customFormat="false" ht="12.8" hidden="false" customHeight="false" outlineLevel="0" collapsed="false">
      <c r="B312" s="25" t="n">
        <v>402</v>
      </c>
      <c r="C312" s="26" t="s">
        <v>149</v>
      </c>
      <c r="D312" s="27" t="s">
        <v>444</v>
      </c>
      <c r="E312" s="28" t="s">
        <v>168</v>
      </c>
    </row>
    <row r="313" customFormat="false" ht="12.8" hidden="false" customHeight="false" outlineLevel="0" collapsed="false">
      <c r="B313" s="25" t="n">
        <v>403</v>
      </c>
      <c r="C313" s="26" t="s">
        <v>149</v>
      </c>
      <c r="D313" s="27" t="s">
        <v>445</v>
      </c>
      <c r="E313" s="28" t="s">
        <v>168</v>
      </c>
    </row>
    <row r="314" customFormat="false" ht="12.8" hidden="false" customHeight="false" outlineLevel="0" collapsed="false">
      <c r="B314" s="25" t="n">
        <v>404</v>
      </c>
      <c r="C314" s="26" t="s">
        <v>149</v>
      </c>
      <c r="D314" s="27" t="s">
        <v>446</v>
      </c>
      <c r="E314" s="28" t="s">
        <v>168</v>
      </c>
    </row>
    <row r="315" customFormat="false" ht="12.8" hidden="false" customHeight="false" outlineLevel="0" collapsed="false">
      <c r="B315" s="25" t="n">
        <v>405</v>
      </c>
      <c r="C315" s="26" t="s">
        <v>149</v>
      </c>
      <c r="D315" s="27" t="s">
        <v>447</v>
      </c>
      <c r="E315" s="28" t="s">
        <v>168</v>
      </c>
    </row>
    <row r="316" customFormat="false" ht="12.8" hidden="false" customHeight="false" outlineLevel="0" collapsed="false">
      <c r="B316" s="25" t="n">
        <v>406</v>
      </c>
      <c r="C316" s="26" t="s">
        <v>149</v>
      </c>
      <c r="D316" s="27" t="s">
        <v>448</v>
      </c>
      <c r="E316" s="28" t="s">
        <v>168</v>
      </c>
    </row>
    <row r="317" customFormat="false" ht="12.8" hidden="false" customHeight="false" outlineLevel="0" collapsed="false">
      <c r="B317" s="25" t="n">
        <v>407</v>
      </c>
      <c r="C317" s="26" t="s">
        <v>149</v>
      </c>
      <c r="D317" s="27" t="s">
        <v>449</v>
      </c>
      <c r="E317" s="28" t="s">
        <v>168</v>
      </c>
    </row>
    <row r="318" customFormat="false" ht="12.8" hidden="false" customHeight="false" outlineLevel="0" collapsed="false">
      <c r="B318" s="25" t="n">
        <v>408</v>
      </c>
      <c r="C318" s="26" t="s">
        <v>149</v>
      </c>
      <c r="D318" s="27" t="s">
        <v>450</v>
      </c>
      <c r="E318" s="28" t="s">
        <v>168</v>
      </c>
    </row>
    <row r="319" customFormat="false" ht="12.8" hidden="false" customHeight="false" outlineLevel="0" collapsed="false">
      <c r="B319" s="25" t="n">
        <v>409</v>
      </c>
      <c r="C319" s="26" t="s">
        <v>149</v>
      </c>
      <c r="D319" s="27" t="s">
        <v>451</v>
      </c>
      <c r="E319" s="28" t="s">
        <v>168</v>
      </c>
    </row>
    <row r="320" customFormat="false" ht="12.8" hidden="false" customHeight="false" outlineLevel="0" collapsed="false">
      <c r="B320" s="25" t="n">
        <v>410</v>
      </c>
      <c r="C320" s="26" t="s">
        <v>149</v>
      </c>
      <c r="D320" s="27" t="s">
        <v>452</v>
      </c>
      <c r="E320" s="28" t="s">
        <v>168</v>
      </c>
    </row>
    <row r="321" customFormat="false" ht="12.8" hidden="false" customHeight="false" outlineLevel="0" collapsed="false">
      <c r="B321" s="25" t="n">
        <v>411</v>
      </c>
      <c r="C321" s="26" t="s">
        <v>149</v>
      </c>
      <c r="D321" s="27" t="s">
        <v>453</v>
      </c>
      <c r="E321" s="28" t="s">
        <v>168</v>
      </c>
    </row>
    <row r="322" customFormat="false" ht="12.8" hidden="false" customHeight="false" outlineLevel="0" collapsed="false">
      <c r="B322" s="25" t="n">
        <v>412</v>
      </c>
      <c r="C322" s="26" t="s">
        <v>149</v>
      </c>
      <c r="D322" s="27" t="s">
        <v>454</v>
      </c>
      <c r="E322" s="28" t="s">
        <v>168</v>
      </c>
    </row>
    <row r="323" customFormat="false" ht="12.8" hidden="false" customHeight="false" outlineLevel="0" collapsed="false">
      <c r="B323" s="25" t="n">
        <v>413</v>
      </c>
      <c r="C323" s="26" t="s">
        <v>149</v>
      </c>
      <c r="D323" s="27" t="s">
        <v>455</v>
      </c>
      <c r="E323" s="28" t="s">
        <v>168</v>
      </c>
    </row>
    <row r="324" customFormat="false" ht="12.8" hidden="false" customHeight="false" outlineLevel="0" collapsed="false">
      <c r="B324" s="25" t="n">
        <v>414</v>
      </c>
      <c r="C324" s="26" t="s">
        <v>149</v>
      </c>
      <c r="D324" s="27" t="s">
        <v>456</v>
      </c>
      <c r="E324" s="28" t="s">
        <v>168</v>
      </c>
    </row>
    <row r="325" customFormat="false" ht="12.8" hidden="false" customHeight="false" outlineLevel="0" collapsed="false">
      <c r="B325" s="25" t="n">
        <v>415</v>
      </c>
      <c r="C325" s="26" t="s">
        <v>149</v>
      </c>
      <c r="D325" s="27" t="s">
        <v>457</v>
      </c>
      <c r="E325" s="28" t="s">
        <v>168</v>
      </c>
    </row>
    <row r="326" customFormat="false" ht="12.8" hidden="false" customHeight="false" outlineLevel="0" collapsed="false">
      <c r="B326" s="25" t="n">
        <v>416</v>
      </c>
      <c r="C326" s="26" t="s">
        <v>149</v>
      </c>
      <c r="D326" s="27" t="s">
        <v>458</v>
      </c>
      <c r="E326" s="28" t="s">
        <v>168</v>
      </c>
    </row>
    <row r="327" customFormat="false" ht="12.8" hidden="false" customHeight="false" outlineLevel="0" collapsed="false">
      <c r="B327" s="25" t="n">
        <v>417</v>
      </c>
      <c r="C327" s="26" t="s">
        <v>149</v>
      </c>
      <c r="D327" s="27" t="s">
        <v>459</v>
      </c>
      <c r="E327" s="28" t="s">
        <v>168</v>
      </c>
    </row>
    <row r="328" customFormat="false" ht="12.8" hidden="false" customHeight="false" outlineLevel="0" collapsed="false">
      <c r="B328" s="25" t="n">
        <v>418</v>
      </c>
      <c r="C328" s="26" t="s">
        <v>149</v>
      </c>
      <c r="D328" s="27" t="s">
        <v>460</v>
      </c>
      <c r="E328" s="28" t="s">
        <v>168</v>
      </c>
    </row>
    <row r="329" customFormat="false" ht="12.8" hidden="false" customHeight="false" outlineLevel="0" collapsed="false">
      <c r="B329" s="25" t="n">
        <v>419</v>
      </c>
      <c r="C329" s="26" t="s">
        <v>149</v>
      </c>
      <c r="D329" s="27" t="s">
        <v>461</v>
      </c>
      <c r="E329" s="28" t="s">
        <v>168</v>
      </c>
    </row>
    <row r="330" customFormat="false" ht="12.8" hidden="false" customHeight="false" outlineLevel="0" collapsed="false">
      <c r="B330" s="25" t="n">
        <v>420</v>
      </c>
      <c r="C330" s="26" t="s">
        <v>149</v>
      </c>
      <c r="D330" s="27" t="s">
        <v>462</v>
      </c>
      <c r="E330" s="28" t="s">
        <v>168</v>
      </c>
    </row>
    <row r="331" customFormat="false" ht="12.8" hidden="false" customHeight="false" outlineLevel="0" collapsed="false">
      <c r="B331" s="25" t="n">
        <v>421</v>
      </c>
      <c r="C331" s="26" t="s">
        <v>149</v>
      </c>
      <c r="D331" s="27" t="s">
        <v>463</v>
      </c>
      <c r="E331" s="28" t="s">
        <v>168</v>
      </c>
    </row>
    <row r="332" customFormat="false" ht="12.8" hidden="false" customHeight="false" outlineLevel="0" collapsed="false">
      <c r="B332" s="25" t="n">
        <v>422</v>
      </c>
      <c r="C332" s="26" t="s">
        <v>149</v>
      </c>
      <c r="D332" s="27" t="s">
        <v>464</v>
      </c>
      <c r="E332" s="28" t="s">
        <v>168</v>
      </c>
    </row>
    <row r="333" customFormat="false" ht="23.85" hidden="false" customHeight="false" outlineLevel="0" collapsed="false">
      <c r="B333" s="25" t="n">
        <v>424</v>
      </c>
      <c r="C333" s="26" t="s">
        <v>149</v>
      </c>
      <c r="D333" s="27" t="s">
        <v>465</v>
      </c>
      <c r="E333" s="28" t="s">
        <v>121</v>
      </c>
    </row>
    <row r="334" customFormat="false" ht="23.85" hidden="false" customHeight="false" outlineLevel="0" collapsed="false">
      <c r="B334" s="25" t="n">
        <v>425</v>
      </c>
      <c r="C334" s="26" t="s">
        <v>149</v>
      </c>
      <c r="D334" s="27" t="s">
        <v>466</v>
      </c>
      <c r="E334" s="28" t="s">
        <v>121</v>
      </c>
    </row>
    <row r="335" customFormat="false" ht="12.8" hidden="false" customHeight="false" outlineLevel="0" collapsed="false">
      <c r="B335" s="25" t="n">
        <v>426</v>
      </c>
      <c r="C335" s="26" t="s">
        <v>149</v>
      </c>
      <c r="D335" s="27" t="s">
        <v>467</v>
      </c>
      <c r="E335" s="28" t="s">
        <v>121</v>
      </c>
    </row>
    <row r="336" customFormat="false" ht="12.8" hidden="false" customHeight="false" outlineLevel="0" collapsed="false">
      <c r="B336" s="25" t="n">
        <v>427</v>
      </c>
      <c r="C336" s="26" t="s">
        <v>149</v>
      </c>
      <c r="D336" s="27" t="s">
        <v>468</v>
      </c>
      <c r="E336" s="28" t="s">
        <v>121</v>
      </c>
    </row>
    <row r="337" customFormat="false" ht="12.8" hidden="false" customHeight="false" outlineLevel="0" collapsed="false">
      <c r="B337" s="25" t="n">
        <v>428</v>
      </c>
      <c r="C337" s="26" t="s">
        <v>149</v>
      </c>
      <c r="D337" s="27" t="s">
        <v>469</v>
      </c>
      <c r="E337" s="28" t="s">
        <v>121</v>
      </c>
    </row>
    <row r="338" customFormat="false" ht="12.8" hidden="false" customHeight="false" outlineLevel="0" collapsed="false">
      <c r="B338" s="25" t="n">
        <v>431</v>
      </c>
      <c r="C338" s="26" t="s">
        <v>149</v>
      </c>
      <c r="D338" s="27" t="s">
        <v>470</v>
      </c>
      <c r="E338" s="28" t="s">
        <v>121</v>
      </c>
    </row>
    <row r="339" customFormat="false" ht="12.8" hidden="false" customHeight="false" outlineLevel="0" collapsed="false">
      <c r="B339" s="25" t="n">
        <v>432</v>
      </c>
      <c r="C339" s="26" t="s">
        <v>149</v>
      </c>
      <c r="D339" s="27" t="s">
        <v>471</v>
      </c>
      <c r="E339" s="28" t="s">
        <v>168</v>
      </c>
    </row>
    <row r="340" customFormat="false" ht="12.8" hidden="false" customHeight="false" outlineLevel="0" collapsed="false">
      <c r="B340" s="25" t="n">
        <v>433</v>
      </c>
      <c r="C340" s="26" t="s">
        <v>149</v>
      </c>
      <c r="D340" s="27" t="s">
        <v>472</v>
      </c>
      <c r="E340" s="28" t="s">
        <v>121</v>
      </c>
    </row>
    <row r="341" customFormat="false" ht="23.85" hidden="false" customHeight="false" outlineLevel="0" collapsed="false">
      <c r="B341" s="25" t="n">
        <v>435</v>
      </c>
      <c r="C341" s="26" t="s">
        <v>149</v>
      </c>
      <c r="D341" s="27" t="s">
        <v>473</v>
      </c>
      <c r="E341" s="28" t="s">
        <v>168</v>
      </c>
    </row>
    <row r="342" customFormat="false" ht="23.85" hidden="false" customHeight="false" outlineLevel="0" collapsed="false">
      <c r="B342" s="25" t="n">
        <v>436</v>
      </c>
      <c r="C342" s="26" t="s">
        <v>149</v>
      </c>
      <c r="D342" s="27" t="s">
        <v>474</v>
      </c>
      <c r="E342" s="28" t="s">
        <v>168</v>
      </c>
    </row>
    <row r="343" customFormat="false" ht="23.85" hidden="false" customHeight="false" outlineLevel="0" collapsed="false">
      <c r="B343" s="25" t="n">
        <v>437</v>
      </c>
      <c r="C343" s="26" t="s">
        <v>149</v>
      </c>
      <c r="D343" s="27" t="s">
        <v>475</v>
      </c>
      <c r="E343" s="28" t="s">
        <v>168</v>
      </c>
    </row>
    <row r="344" customFormat="false" ht="23.85" hidden="false" customHeight="false" outlineLevel="0" collapsed="false">
      <c r="B344" s="25" t="n">
        <v>438</v>
      </c>
      <c r="C344" s="26" t="s">
        <v>149</v>
      </c>
      <c r="D344" s="27" t="s">
        <v>476</v>
      </c>
      <c r="E344" s="28" t="s">
        <v>168</v>
      </c>
    </row>
    <row r="345" customFormat="false" ht="23.85" hidden="false" customHeight="false" outlineLevel="0" collapsed="false">
      <c r="B345" s="25" t="n">
        <v>439</v>
      </c>
      <c r="C345" s="26" t="s">
        <v>149</v>
      </c>
      <c r="D345" s="27" t="s">
        <v>477</v>
      </c>
      <c r="E345" s="28" t="s">
        <v>168</v>
      </c>
    </row>
    <row r="346" customFormat="false" ht="23.85" hidden="false" customHeight="false" outlineLevel="0" collapsed="false">
      <c r="B346" s="25" t="n">
        <v>440</v>
      </c>
      <c r="C346" s="26" t="s">
        <v>149</v>
      </c>
      <c r="D346" s="27" t="s">
        <v>478</v>
      </c>
      <c r="E346" s="28" t="s">
        <v>168</v>
      </c>
    </row>
    <row r="347" customFormat="false" ht="12.8" hidden="false" customHeight="false" outlineLevel="0" collapsed="false">
      <c r="B347" s="25" t="n">
        <v>441</v>
      </c>
      <c r="C347" s="26" t="s">
        <v>149</v>
      </c>
      <c r="D347" s="27" t="s">
        <v>479</v>
      </c>
      <c r="E347" s="28" t="s">
        <v>121</v>
      </c>
    </row>
    <row r="348" customFormat="false" ht="12.8" hidden="false" customHeight="false" outlineLevel="0" collapsed="false">
      <c r="B348" s="25" t="n">
        <v>442</v>
      </c>
      <c r="C348" s="26" t="s">
        <v>149</v>
      </c>
      <c r="D348" s="27" t="s">
        <v>480</v>
      </c>
      <c r="E348" s="28" t="s">
        <v>121</v>
      </c>
    </row>
    <row r="349" customFormat="false" ht="12.8" hidden="false" customHeight="false" outlineLevel="0" collapsed="false">
      <c r="B349" s="25" t="n">
        <v>443</v>
      </c>
      <c r="C349" s="26" t="s">
        <v>149</v>
      </c>
      <c r="D349" s="27" t="s">
        <v>481</v>
      </c>
      <c r="E349" s="28" t="s">
        <v>121</v>
      </c>
    </row>
    <row r="350" customFormat="false" ht="12.8" hidden="false" customHeight="false" outlineLevel="0" collapsed="false">
      <c r="B350" s="25" t="n">
        <v>444</v>
      </c>
      <c r="C350" s="26" t="s">
        <v>149</v>
      </c>
      <c r="D350" s="27" t="s">
        <v>482</v>
      </c>
      <c r="E350" s="28" t="s">
        <v>121</v>
      </c>
    </row>
    <row r="351" customFormat="false" ht="12.8" hidden="false" customHeight="false" outlineLevel="0" collapsed="false">
      <c r="B351" s="25" t="n">
        <v>445</v>
      </c>
      <c r="C351" s="26" t="s">
        <v>149</v>
      </c>
      <c r="D351" s="27" t="s">
        <v>483</v>
      </c>
      <c r="E351" s="28" t="s">
        <v>121</v>
      </c>
    </row>
    <row r="352" customFormat="false" ht="12.8" hidden="false" customHeight="false" outlineLevel="0" collapsed="false">
      <c r="B352" s="25" t="n">
        <v>446</v>
      </c>
      <c r="C352" s="26" t="s">
        <v>149</v>
      </c>
      <c r="D352" s="27" t="s">
        <v>484</v>
      </c>
      <c r="E352" s="28" t="s">
        <v>121</v>
      </c>
    </row>
    <row r="353" customFormat="false" ht="12.8" hidden="false" customHeight="false" outlineLevel="0" collapsed="false">
      <c r="B353" s="25" t="n">
        <v>447</v>
      </c>
      <c r="C353" s="26" t="s">
        <v>149</v>
      </c>
      <c r="D353" s="27" t="s">
        <v>485</v>
      </c>
      <c r="E353" s="28" t="s">
        <v>121</v>
      </c>
    </row>
    <row r="354" customFormat="false" ht="12.8" hidden="false" customHeight="false" outlineLevel="0" collapsed="false">
      <c r="B354" s="25" t="n">
        <v>448</v>
      </c>
      <c r="C354" s="26" t="s">
        <v>149</v>
      </c>
      <c r="D354" s="27" t="s">
        <v>486</v>
      </c>
      <c r="E354" s="28" t="s">
        <v>121</v>
      </c>
    </row>
    <row r="355" customFormat="false" ht="12.8" hidden="false" customHeight="false" outlineLevel="0" collapsed="false">
      <c r="B355" s="25" t="n">
        <v>449</v>
      </c>
      <c r="C355" s="26" t="s">
        <v>149</v>
      </c>
      <c r="D355" s="27" t="s">
        <v>487</v>
      </c>
      <c r="E355" s="28" t="s">
        <v>121</v>
      </c>
    </row>
    <row r="356" customFormat="false" ht="23.85" hidden="false" customHeight="false" outlineLevel="0" collapsed="false">
      <c r="B356" s="25" t="n">
        <v>450</v>
      </c>
      <c r="C356" s="26" t="s">
        <v>149</v>
      </c>
      <c r="D356" s="27" t="s">
        <v>488</v>
      </c>
      <c r="E356" s="28" t="s">
        <v>121</v>
      </c>
    </row>
    <row r="357" customFormat="false" ht="12.8" hidden="false" customHeight="false" outlineLevel="0" collapsed="false">
      <c r="B357" s="25" t="n">
        <v>451</v>
      </c>
      <c r="C357" s="26" t="s">
        <v>149</v>
      </c>
      <c r="D357" s="27" t="s">
        <v>489</v>
      </c>
      <c r="E357" s="28" t="s">
        <v>121</v>
      </c>
    </row>
    <row r="358" customFormat="false" ht="12.8" hidden="false" customHeight="false" outlineLevel="0" collapsed="false">
      <c r="B358" s="25" t="n">
        <v>452</v>
      </c>
      <c r="C358" s="26" t="s">
        <v>149</v>
      </c>
      <c r="D358" s="27" t="s">
        <v>490</v>
      </c>
      <c r="E358" s="28" t="s">
        <v>121</v>
      </c>
    </row>
    <row r="359" customFormat="false" ht="12.8" hidden="false" customHeight="false" outlineLevel="0" collapsed="false">
      <c r="B359" s="25" t="n">
        <v>453</v>
      </c>
      <c r="C359" s="26" t="s">
        <v>149</v>
      </c>
      <c r="D359" s="27" t="s">
        <v>491</v>
      </c>
      <c r="E359" s="28" t="s">
        <v>121</v>
      </c>
    </row>
    <row r="360" customFormat="false" ht="12.8" hidden="false" customHeight="false" outlineLevel="0" collapsed="false">
      <c r="B360" s="25" t="n">
        <v>454</v>
      </c>
      <c r="C360" s="26" t="s">
        <v>149</v>
      </c>
      <c r="D360" s="27" t="s">
        <v>492</v>
      </c>
      <c r="E360" s="28" t="s">
        <v>121</v>
      </c>
    </row>
    <row r="361" customFormat="false" ht="12.8" hidden="false" customHeight="false" outlineLevel="0" collapsed="false">
      <c r="B361" s="25" t="n">
        <v>455</v>
      </c>
      <c r="C361" s="26" t="s">
        <v>149</v>
      </c>
      <c r="D361" s="27" t="s">
        <v>493</v>
      </c>
      <c r="E361" s="28" t="s">
        <v>121</v>
      </c>
    </row>
    <row r="362" customFormat="false" ht="12.8" hidden="false" customHeight="false" outlineLevel="0" collapsed="false">
      <c r="B362" s="25" t="n">
        <v>456</v>
      </c>
      <c r="C362" s="26" t="s">
        <v>149</v>
      </c>
      <c r="D362" s="27" t="s">
        <v>494</v>
      </c>
      <c r="E362" s="28" t="s">
        <v>121</v>
      </c>
    </row>
    <row r="363" customFormat="false" ht="12.8" hidden="false" customHeight="false" outlineLevel="0" collapsed="false">
      <c r="B363" s="25" t="n">
        <v>457</v>
      </c>
      <c r="C363" s="26" t="s">
        <v>149</v>
      </c>
      <c r="D363" s="27" t="s">
        <v>495</v>
      </c>
      <c r="E363" s="28" t="s">
        <v>121</v>
      </c>
    </row>
    <row r="364" customFormat="false" ht="23.85" hidden="false" customHeight="false" outlineLevel="0" collapsed="false">
      <c r="B364" s="25" t="n">
        <v>458</v>
      </c>
      <c r="C364" s="26" t="s">
        <v>149</v>
      </c>
      <c r="D364" s="27" t="s">
        <v>496</v>
      </c>
      <c r="E364" s="28" t="s">
        <v>121</v>
      </c>
    </row>
    <row r="365" customFormat="false" ht="23.85" hidden="false" customHeight="false" outlineLevel="0" collapsed="false">
      <c r="B365" s="25" t="n">
        <v>461</v>
      </c>
      <c r="C365" s="26" t="s">
        <v>149</v>
      </c>
      <c r="D365" s="27" t="s">
        <v>497</v>
      </c>
      <c r="E365" s="28" t="s">
        <v>121</v>
      </c>
    </row>
    <row r="366" customFormat="false" ht="23.85" hidden="false" customHeight="false" outlineLevel="0" collapsed="false">
      <c r="B366" s="25" t="n">
        <v>462</v>
      </c>
      <c r="C366" s="26" t="s">
        <v>149</v>
      </c>
      <c r="D366" s="27" t="s">
        <v>498</v>
      </c>
      <c r="E366" s="28" t="s">
        <v>121</v>
      </c>
    </row>
    <row r="367" customFormat="false" ht="23.85" hidden="false" customHeight="false" outlineLevel="0" collapsed="false">
      <c r="B367" s="25" t="n">
        <v>463</v>
      </c>
      <c r="C367" s="26" t="s">
        <v>149</v>
      </c>
      <c r="D367" s="27" t="s">
        <v>499</v>
      </c>
      <c r="E367" s="28" t="s">
        <v>121</v>
      </c>
    </row>
    <row r="368" customFormat="false" ht="23.85" hidden="false" customHeight="false" outlineLevel="0" collapsed="false">
      <c r="B368" s="25" t="n">
        <v>464</v>
      </c>
      <c r="C368" s="26" t="s">
        <v>149</v>
      </c>
      <c r="D368" s="27" t="s">
        <v>500</v>
      </c>
      <c r="E368" s="28" t="s">
        <v>121</v>
      </c>
    </row>
    <row r="369" customFormat="false" ht="23.85" hidden="false" customHeight="false" outlineLevel="0" collapsed="false">
      <c r="B369" s="25" t="n">
        <v>465</v>
      </c>
      <c r="C369" s="26" t="s">
        <v>149</v>
      </c>
      <c r="D369" s="27" t="s">
        <v>501</v>
      </c>
      <c r="E369" s="28" t="s">
        <v>121</v>
      </c>
    </row>
    <row r="370" customFormat="false" ht="23.85" hidden="false" customHeight="false" outlineLevel="0" collapsed="false">
      <c r="B370" s="25" t="n">
        <v>466</v>
      </c>
      <c r="C370" s="26" t="s">
        <v>149</v>
      </c>
      <c r="D370" s="27" t="s">
        <v>502</v>
      </c>
      <c r="E370" s="28" t="s">
        <v>121</v>
      </c>
    </row>
    <row r="371" customFormat="false" ht="23.85" hidden="false" customHeight="false" outlineLevel="0" collapsed="false">
      <c r="B371" s="25" t="n">
        <v>467</v>
      </c>
      <c r="C371" s="26" t="s">
        <v>149</v>
      </c>
      <c r="D371" s="27" t="s">
        <v>503</v>
      </c>
      <c r="E371" s="28" t="s">
        <v>121</v>
      </c>
    </row>
    <row r="372" customFormat="false" ht="23.85" hidden="false" customHeight="false" outlineLevel="0" collapsed="false">
      <c r="B372" s="25" t="n">
        <v>468</v>
      </c>
      <c r="C372" s="26" t="s">
        <v>149</v>
      </c>
      <c r="D372" s="27" t="s">
        <v>504</v>
      </c>
      <c r="E372" s="28" t="s">
        <v>121</v>
      </c>
    </row>
    <row r="373" customFormat="false" ht="12.8" hidden="false" customHeight="false" outlineLevel="0" collapsed="false">
      <c r="B373" s="25" t="n">
        <v>469</v>
      </c>
      <c r="C373" s="26" t="s">
        <v>149</v>
      </c>
      <c r="D373" s="27" t="s">
        <v>505</v>
      </c>
      <c r="E373" s="28" t="s">
        <v>121</v>
      </c>
    </row>
    <row r="374" customFormat="false" ht="12.8" hidden="false" customHeight="false" outlineLevel="0" collapsed="false">
      <c r="B374" s="25" t="n">
        <v>470</v>
      </c>
      <c r="C374" s="26" t="s">
        <v>149</v>
      </c>
      <c r="D374" s="27" t="s">
        <v>506</v>
      </c>
      <c r="E374" s="28" t="s">
        <v>121</v>
      </c>
    </row>
    <row r="375" customFormat="false" ht="12.8" hidden="false" customHeight="false" outlineLevel="0" collapsed="false">
      <c r="B375" s="25" t="n">
        <v>471</v>
      </c>
      <c r="C375" s="26" t="s">
        <v>149</v>
      </c>
      <c r="D375" s="27" t="s">
        <v>507</v>
      </c>
      <c r="E375" s="28" t="s">
        <v>121</v>
      </c>
    </row>
    <row r="376" customFormat="false" ht="12.8" hidden="false" customHeight="false" outlineLevel="0" collapsed="false">
      <c r="B376" s="25" t="n">
        <v>472</v>
      </c>
      <c r="C376" s="26" t="s">
        <v>149</v>
      </c>
      <c r="D376" s="27" t="s">
        <v>508</v>
      </c>
      <c r="E376" s="28" t="s">
        <v>121</v>
      </c>
    </row>
    <row r="377" customFormat="false" ht="12.8" hidden="false" customHeight="false" outlineLevel="0" collapsed="false">
      <c r="B377" s="25" t="n">
        <v>473</v>
      </c>
      <c r="C377" s="26" t="s">
        <v>149</v>
      </c>
      <c r="D377" s="27" t="s">
        <v>509</v>
      </c>
      <c r="E377" s="28" t="s">
        <v>121</v>
      </c>
    </row>
    <row r="378" customFormat="false" ht="12.8" hidden="false" customHeight="false" outlineLevel="0" collapsed="false">
      <c r="B378" s="25" t="n">
        <v>474</v>
      </c>
      <c r="C378" s="26" t="s">
        <v>149</v>
      </c>
      <c r="D378" s="27" t="s">
        <v>510</v>
      </c>
      <c r="E378" s="28" t="s">
        <v>121</v>
      </c>
    </row>
    <row r="379" customFormat="false" ht="12.8" hidden="false" customHeight="false" outlineLevel="0" collapsed="false">
      <c r="B379" s="25" t="n">
        <v>476</v>
      </c>
      <c r="C379" s="26" t="s">
        <v>149</v>
      </c>
      <c r="D379" s="27" t="s">
        <v>511</v>
      </c>
      <c r="E379" s="28" t="s">
        <v>121</v>
      </c>
    </row>
    <row r="380" customFormat="false" ht="23.85" hidden="false" customHeight="false" outlineLevel="0" collapsed="false">
      <c r="B380" s="25" t="n">
        <v>477</v>
      </c>
      <c r="C380" s="26" t="s">
        <v>149</v>
      </c>
      <c r="D380" s="27" t="s">
        <v>512</v>
      </c>
      <c r="E380" s="28" t="s">
        <v>121</v>
      </c>
    </row>
    <row r="381" customFormat="false" ht="12.8" hidden="false" customHeight="false" outlineLevel="0" collapsed="false">
      <c r="B381" s="25" t="n">
        <v>478</v>
      </c>
      <c r="C381" s="26" t="s">
        <v>149</v>
      </c>
      <c r="D381" s="27" t="s">
        <v>513</v>
      </c>
      <c r="E381" s="28" t="s">
        <v>121</v>
      </c>
    </row>
    <row r="382" customFormat="false" ht="12.8" hidden="false" customHeight="false" outlineLevel="0" collapsed="false">
      <c r="B382" s="25" t="n">
        <v>479</v>
      </c>
      <c r="C382" s="26" t="s">
        <v>149</v>
      </c>
      <c r="D382" s="27" t="s">
        <v>514</v>
      </c>
      <c r="E382" s="28" t="s">
        <v>121</v>
      </c>
    </row>
    <row r="383" customFormat="false" ht="12.8" hidden="false" customHeight="false" outlineLevel="0" collapsed="false">
      <c r="B383" s="25" t="n">
        <v>480</v>
      </c>
      <c r="C383" s="26" t="s">
        <v>149</v>
      </c>
      <c r="D383" s="27" t="s">
        <v>515</v>
      </c>
      <c r="E383" s="28" t="s">
        <v>121</v>
      </c>
    </row>
    <row r="384" customFormat="false" ht="23.85" hidden="false" customHeight="false" outlineLevel="0" collapsed="false">
      <c r="B384" s="25" t="n">
        <v>486</v>
      </c>
      <c r="C384" s="26" t="s">
        <v>149</v>
      </c>
      <c r="D384" s="27" t="s">
        <v>516</v>
      </c>
      <c r="E384" s="28" t="s">
        <v>121</v>
      </c>
    </row>
    <row r="385" customFormat="false" ht="12.8" hidden="false" customHeight="false" outlineLevel="0" collapsed="false">
      <c r="B385" s="25" t="n">
        <v>487</v>
      </c>
      <c r="C385" s="26" t="s">
        <v>149</v>
      </c>
      <c r="D385" s="27" t="s">
        <v>517</v>
      </c>
      <c r="E385" s="28" t="s">
        <v>121</v>
      </c>
    </row>
    <row r="386" customFormat="false" ht="23.85" hidden="false" customHeight="false" outlineLevel="0" collapsed="false">
      <c r="B386" s="25" t="n">
        <v>492</v>
      </c>
      <c r="C386" s="26" t="s">
        <v>149</v>
      </c>
      <c r="D386" s="27" t="s">
        <v>518</v>
      </c>
      <c r="E386" s="28" t="s">
        <v>121</v>
      </c>
    </row>
    <row r="387" customFormat="false" ht="12.8" hidden="false" customHeight="false" outlineLevel="0" collapsed="false">
      <c r="B387" s="25" t="n">
        <v>502</v>
      </c>
      <c r="C387" s="26" t="s">
        <v>149</v>
      </c>
      <c r="D387" s="27" t="s">
        <v>519</v>
      </c>
      <c r="E387" s="28" t="s">
        <v>121</v>
      </c>
    </row>
    <row r="388" customFormat="false" ht="12.8" hidden="false" customHeight="false" outlineLevel="0" collapsed="false">
      <c r="B388" s="25" t="n">
        <v>503</v>
      </c>
      <c r="C388" s="26" t="s">
        <v>149</v>
      </c>
      <c r="D388" s="27" t="s">
        <v>520</v>
      </c>
      <c r="E388" s="28" t="s">
        <v>121</v>
      </c>
    </row>
    <row r="389" customFormat="false" ht="12.8" hidden="false" customHeight="false" outlineLevel="0" collapsed="false">
      <c r="B389" s="25" t="n">
        <v>504</v>
      </c>
      <c r="C389" s="26" t="s">
        <v>149</v>
      </c>
      <c r="D389" s="27" t="s">
        <v>521</v>
      </c>
      <c r="E389" s="28" t="s">
        <v>121</v>
      </c>
    </row>
    <row r="390" customFormat="false" ht="12.8" hidden="false" customHeight="false" outlineLevel="0" collapsed="false">
      <c r="B390" s="25" t="n">
        <v>505</v>
      </c>
      <c r="C390" s="26" t="s">
        <v>149</v>
      </c>
      <c r="D390" s="27" t="s">
        <v>522</v>
      </c>
      <c r="E390" s="28" t="s">
        <v>121</v>
      </c>
    </row>
    <row r="391" customFormat="false" ht="12.8" hidden="false" customHeight="false" outlineLevel="0" collapsed="false">
      <c r="B391" s="25" t="n">
        <v>506</v>
      </c>
      <c r="C391" s="26" t="s">
        <v>149</v>
      </c>
      <c r="D391" s="27" t="s">
        <v>523</v>
      </c>
      <c r="E391" s="28" t="s">
        <v>121</v>
      </c>
    </row>
    <row r="392" customFormat="false" ht="12.8" hidden="false" customHeight="false" outlineLevel="0" collapsed="false">
      <c r="B392" s="25" t="n">
        <v>507</v>
      </c>
      <c r="C392" s="26" t="s">
        <v>149</v>
      </c>
      <c r="D392" s="27" t="s">
        <v>524</v>
      </c>
      <c r="E392" s="28" t="s">
        <v>121</v>
      </c>
    </row>
    <row r="393" customFormat="false" ht="12.8" hidden="false" customHeight="false" outlineLevel="0" collapsed="false">
      <c r="B393" s="25" t="n">
        <v>508</v>
      </c>
      <c r="C393" s="26" t="s">
        <v>149</v>
      </c>
      <c r="D393" s="27" t="s">
        <v>525</v>
      </c>
      <c r="E393" s="28" t="s">
        <v>121</v>
      </c>
    </row>
    <row r="394" customFormat="false" ht="12.8" hidden="false" customHeight="false" outlineLevel="0" collapsed="false">
      <c r="B394" s="25" t="n">
        <v>513</v>
      </c>
      <c r="C394" s="26" t="s">
        <v>149</v>
      </c>
      <c r="D394" s="27" t="s">
        <v>526</v>
      </c>
      <c r="E394" s="28" t="s">
        <v>121</v>
      </c>
    </row>
    <row r="395" customFormat="false" ht="12.8" hidden="false" customHeight="false" outlineLevel="0" collapsed="false">
      <c r="B395" s="25" t="n">
        <v>514</v>
      </c>
      <c r="C395" s="26" t="s">
        <v>149</v>
      </c>
      <c r="D395" s="27" t="s">
        <v>527</v>
      </c>
      <c r="E395" s="28" t="s">
        <v>121</v>
      </c>
    </row>
    <row r="396" customFormat="false" ht="12.8" hidden="false" customHeight="false" outlineLevel="0" collapsed="false">
      <c r="B396" s="25" t="n">
        <v>519</v>
      </c>
      <c r="C396" s="26" t="s">
        <v>149</v>
      </c>
      <c r="D396" s="27" t="s">
        <v>528</v>
      </c>
      <c r="E396" s="28" t="s">
        <v>168</v>
      </c>
    </row>
    <row r="397" customFormat="false" ht="12.8" hidden="false" customHeight="false" outlineLevel="0" collapsed="false">
      <c r="B397" s="25" t="n">
        <v>520</v>
      </c>
      <c r="C397" s="26" t="s">
        <v>149</v>
      </c>
      <c r="D397" s="27" t="s">
        <v>529</v>
      </c>
      <c r="E397" s="28" t="s">
        <v>121</v>
      </c>
    </row>
    <row r="398" customFormat="false" ht="12.8" hidden="false" customHeight="false" outlineLevel="0" collapsed="false">
      <c r="B398" s="25" t="n">
        <v>523</v>
      </c>
      <c r="C398" s="26" t="s">
        <v>149</v>
      </c>
      <c r="D398" s="27" t="s">
        <v>530</v>
      </c>
      <c r="E398" s="28" t="s">
        <v>121</v>
      </c>
    </row>
    <row r="399" customFormat="false" ht="12.8" hidden="false" customHeight="false" outlineLevel="0" collapsed="false">
      <c r="B399" s="25" t="n">
        <v>524</v>
      </c>
      <c r="C399" s="26" t="s">
        <v>149</v>
      </c>
      <c r="D399" s="27" t="s">
        <v>531</v>
      </c>
      <c r="E399" s="28" t="s">
        <v>121</v>
      </c>
    </row>
    <row r="400" customFormat="false" ht="12.8" hidden="false" customHeight="false" outlineLevel="0" collapsed="false">
      <c r="B400" s="25" t="n">
        <v>525</v>
      </c>
      <c r="C400" s="26" t="s">
        <v>149</v>
      </c>
      <c r="D400" s="27" t="s">
        <v>532</v>
      </c>
      <c r="E400" s="28" t="s">
        <v>121</v>
      </c>
    </row>
    <row r="401" customFormat="false" ht="12.8" hidden="false" customHeight="false" outlineLevel="0" collapsed="false">
      <c r="B401" s="25" t="n">
        <v>526</v>
      </c>
      <c r="C401" s="26" t="s">
        <v>149</v>
      </c>
      <c r="D401" s="27" t="s">
        <v>533</v>
      </c>
      <c r="E401" s="28" t="s">
        <v>121</v>
      </c>
    </row>
    <row r="402" customFormat="false" ht="12.8" hidden="false" customHeight="false" outlineLevel="0" collapsed="false">
      <c r="B402" s="25" t="n">
        <v>527</v>
      </c>
      <c r="C402" s="26" t="s">
        <v>149</v>
      </c>
      <c r="D402" s="27" t="s">
        <v>534</v>
      </c>
      <c r="E402" s="28" t="s">
        <v>121</v>
      </c>
    </row>
    <row r="403" customFormat="false" ht="23.85" hidden="false" customHeight="false" outlineLevel="0" collapsed="false">
      <c r="B403" s="25" t="n">
        <v>528</v>
      </c>
      <c r="C403" s="26" t="s">
        <v>149</v>
      </c>
      <c r="D403" s="27" t="s">
        <v>535</v>
      </c>
      <c r="E403" s="28" t="s">
        <v>121</v>
      </c>
    </row>
    <row r="404" customFormat="false" ht="23.85" hidden="false" customHeight="false" outlineLevel="0" collapsed="false">
      <c r="B404" s="25" t="n">
        <v>529</v>
      </c>
      <c r="C404" s="26" t="s">
        <v>149</v>
      </c>
      <c r="D404" s="27" t="s">
        <v>536</v>
      </c>
      <c r="E404" s="28" t="s">
        <v>121</v>
      </c>
    </row>
    <row r="405" customFormat="false" ht="23.85" hidden="false" customHeight="false" outlineLevel="0" collapsed="false">
      <c r="B405" s="25" t="n">
        <v>533</v>
      </c>
      <c r="C405" s="26" t="s">
        <v>149</v>
      </c>
      <c r="D405" s="27" t="s">
        <v>537</v>
      </c>
      <c r="E405" s="28" t="s">
        <v>121</v>
      </c>
    </row>
    <row r="406" customFormat="false" ht="23.85" hidden="false" customHeight="false" outlineLevel="0" collapsed="false">
      <c r="B406" s="25" t="n">
        <v>536</v>
      </c>
      <c r="C406" s="26" t="s">
        <v>149</v>
      </c>
      <c r="D406" s="27" t="s">
        <v>538</v>
      </c>
      <c r="E406" s="28" t="s">
        <v>121</v>
      </c>
    </row>
    <row r="407" customFormat="false" ht="23.85" hidden="false" customHeight="false" outlineLevel="0" collapsed="false">
      <c r="B407" s="25" t="n">
        <v>537</v>
      </c>
      <c r="C407" s="26" t="s">
        <v>149</v>
      </c>
      <c r="D407" s="27" t="s">
        <v>539</v>
      </c>
      <c r="E407" s="28" t="s">
        <v>121</v>
      </c>
    </row>
    <row r="408" customFormat="false" ht="23.85" hidden="false" customHeight="false" outlineLevel="0" collapsed="false">
      <c r="B408" s="25" t="n">
        <v>538</v>
      </c>
      <c r="C408" s="26" t="s">
        <v>149</v>
      </c>
      <c r="D408" s="27" t="s">
        <v>540</v>
      </c>
      <c r="E408" s="28" t="s">
        <v>121</v>
      </c>
    </row>
    <row r="409" customFormat="false" ht="23.85" hidden="false" customHeight="false" outlineLevel="0" collapsed="false">
      <c r="B409" s="25" t="n">
        <v>539</v>
      </c>
      <c r="C409" s="26" t="s">
        <v>149</v>
      </c>
      <c r="D409" s="27" t="s">
        <v>541</v>
      </c>
      <c r="E409" s="28" t="s">
        <v>121</v>
      </c>
    </row>
    <row r="410" customFormat="false" ht="23.85" hidden="false" customHeight="false" outlineLevel="0" collapsed="false">
      <c r="B410" s="25" t="n">
        <v>540</v>
      </c>
      <c r="C410" s="26" t="s">
        <v>149</v>
      </c>
      <c r="D410" s="27" t="s">
        <v>542</v>
      </c>
      <c r="E410" s="28" t="s">
        <v>121</v>
      </c>
    </row>
    <row r="411" customFormat="false" ht="12.8" hidden="false" customHeight="false" outlineLevel="0" collapsed="false">
      <c r="B411" s="25" t="n">
        <v>541</v>
      </c>
      <c r="C411" s="26" t="s">
        <v>149</v>
      </c>
      <c r="D411" s="27" t="s">
        <v>543</v>
      </c>
      <c r="E411" s="28" t="s">
        <v>121</v>
      </c>
    </row>
    <row r="412" customFormat="false" ht="23.85" hidden="false" customHeight="false" outlineLevel="0" collapsed="false">
      <c r="B412" s="25" t="n">
        <v>542</v>
      </c>
      <c r="C412" s="26" t="s">
        <v>149</v>
      </c>
      <c r="D412" s="27" t="s">
        <v>544</v>
      </c>
      <c r="E412" s="28" t="s">
        <v>121</v>
      </c>
    </row>
    <row r="413" customFormat="false" ht="23.85" hidden="false" customHeight="false" outlineLevel="0" collapsed="false">
      <c r="B413" s="25" t="n">
        <v>543</v>
      </c>
      <c r="C413" s="26" t="s">
        <v>149</v>
      </c>
      <c r="D413" s="27" t="s">
        <v>545</v>
      </c>
      <c r="E413" s="28" t="s">
        <v>121</v>
      </c>
    </row>
    <row r="414" customFormat="false" ht="23.85" hidden="false" customHeight="false" outlineLevel="0" collapsed="false">
      <c r="B414" s="25" t="n">
        <v>544</v>
      </c>
      <c r="C414" s="26" t="s">
        <v>149</v>
      </c>
      <c r="D414" s="27" t="s">
        <v>546</v>
      </c>
      <c r="E414" s="28" t="s">
        <v>121</v>
      </c>
    </row>
    <row r="415" customFormat="false" ht="12.8" hidden="false" customHeight="false" outlineLevel="0" collapsed="false">
      <c r="B415" s="25" t="n">
        <v>552</v>
      </c>
      <c r="C415" s="26" t="s">
        <v>149</v>
      </c>
      <c r="D415" s="27" t="s">
        <v>547</v>
      </c>
      <c r="E415" s="28" t="s">
        <v>121</v>
      </c>
    </row>
    <row r="416" customFormat="false" ht="12.8" hidden="false" customHeight="false" outlineLevel="0" collapsed="false">
      <c r="B416" s="25" t="n">
        <v>553</v>
      </c>
      <c r="C416" s="26" t="s">
        <v>149</v>
      </c>
      <c r="D416" s="27" t="s">
        <v>548</v>
      </c>
      <c r="E416" s="28" t="s">
        <v>121</v>
      </c>
    </row>
    <row r="417" customFormat="false" ht="12.8" hidden="false" customHeight="false" outlineLevel="0" collapsed="false">
      <c r="B417" s="25" t="n">
        <v>554</v>
      </c>
      <c r="C417" s="26" t="s">
        <v>149</v>
      </c>
      <c r="D417" s="27" t="s">
        <v>549</v>
      </c>
      <c r="E417" s="28" t="s">
        <v>121</v>
      </c>
    </row>
    <row r="418" customFormat="false" ht="12.8" hidden="false" customHeight="false" outlineLevel="0" collapsed="false">
      <c r="B418" s="25" t="n">
        <v>555</v>
      </c>
      <c r="C418" s="26" t="s">
        <v>149</v>
      </c>
      <c r="D418" s="27" t="s">
        <v>550</v>
      </c>
      <c r="E418" s="28" t="s">
        <v>121</v>
      </c>
    </row>
    <row r="419" customFormat="false" ht="12.8" hidden="false" customHeight="false" outlineLevel="0" collapsed="false">
      <c r="B419" s="25" t="n">
        <v>556</v>
      </c>
      <c r="C419" s="26" t="s">
        <v>149</v>
      </c>
      <c r="D419" s="27" t="s">
        <v>551</v>
      </c>
      <c r="E419" s="28" t="s">
        <v>121</v>
      </c>
    </row>
    <row r="420" customFormat="false" ht="12.8" hidden="false" customHeight="false" outlineLevel="0" collapsed="false">
      <c r="B420" s="25" t="n">
        <v>557</v>
      </c>
      <c r="C420" s="26" t="s">
        <v>149</v>
      </c>
      <c r="D420" s="27" t="s">
        <v>552</v>
      </c>
      <c r="E420" s="28" t="s">
        <v>121</v>
      </c>
    </row>
    <row r="421" customFormat="false" ht="23.85" hidden="false" customHeight="false" outlineLevel="0" collapsed="false">
      <c r="B421" s="25" t="n">
        <v>558</v>
      </c>
      <c r="C421" s="26" t="s">
        <v>149</v>
      </c>
      <c r="D421" s="27" t="s">
        <v>553</v>
      </c>
      <c r="E421" s="28" t="s">
        <v>121</v>
      </c>
    </row>
    <row r="422" customFormat="false" ht="12.8" hidden="false" customHeight="false" outlineLevel="0" collapsed="false">
      <c r="B422" s="25" t="n">
        <v>560</v>
      </c>
      <c r="C422" s="26" t="s">
        <v>149</v>
      </c>
      <c r="D422" s="27" t="s">
        <v>554</v>
      </c>
      <c r="E422" s="28" t="s">
        <v>121</v>
      </c>
    </row>
    <row r="423" customFormat="false" ht="23.85" hidden="false" customHeight="false" outlineLevel="0" collapsed="false">
      <c r="B423" s="25" t="n">
        <v>561</v>
      </c>
      <c r="C423" s="26" t="s">
        <v>149</v>
      </c>
      <c r="D423" s="27" t="s">
        <v>555</v>
      </c>
      <c r="E423" s="28" t="s">
        <v>121</v>
      </c>
    </row>
    <row r="424" customFormat="false" ht="23.85" hidden="false" customHeight="false" outlineLevel="0" collapsed="false">
      <c r="B424" s="25" t="n">
        <v>562</v>
      </c>
      <c r="C424" s="26" t="s">
        <v>149</v>
      </c>
      <c r="D424" s="27" t="s">
        <v>556</v>
      </c>
      <c r="E424" s="28" t="s">
        <v>121</v>
      </c>
    </row>
    <row r="425" customFormat="false" ht="12.8" hidden="false" customHeight="false" outlineLevel="0" collapsed="false">
      <c r="B425" s="25" t="n">
        <v>564</v>
      </c>
      <c r="C425" s="26" t="s">
        <v>149</v>
      </c>
      <c r="D425" s="27" t="s">
        <v>557</v>
      </c>
      <c r="E425" s="28" t="s">
        <v>121</v>
      </c>
    </row>
    <row r="426" customFormat="false" ht="12.8" hidden="false" customHeight="false" outlineLevel="0" collapsed="false">
      <c r="B426" s="25" t="n">
        <v>566</v>
      </c>
      <c r="C426" s="26" t="s">
        <v>149</v>
      </c>
      <c r="D426" s="27" t="s">
        <v>558</v>
      </c>
      <c r="E426" s="28" t="s">
        <v>121</v>
      </c>
    </row>
    <row r="427" customFormat="false" ht="12.8" hidden="false" customHeight="false" outlineLevel="0" collapsed="false">
      <c r="B427" s="25" t="n">
        <v>568</v>
      </c>
      <c r="C427" s="26" t="s">
        <v>149</v>
      </c>
      <c r="D427" s="27" t="s">
        <v>559</v>
      </c>
      <c r="E427" s="28" t="s">
        <v>121</v>
      </c>
    </row>
    <row r="428" customFormat="false" ht="23.85" hidden="false" customHeight="false" outlineLevel="0" collapsed="false">
      <c r="B428" s="25" t="n">
        <v>570</v>
      </c>
      <c r="C428" s="26" t="s">
        <v>149</v>
      </c>
      <c r="D428" s="27" t="s">
        <v>560</v>
      </c>
      <c r="E428" s="28" t="s">
        <v>121</v>
      </c>
    </row>
    <row r="429" customFormat="false" ht="23.85" hidden="false" customHeight="false" outlineLevel="0" collapsed="false">
      <c r="B429" s="25" t="n">
        <v>574</v>
      </c>
      <c r="C429" s="26" t="s">
        <v>149</v>
      </c>
      <c r="D429" s="27" t="s">
        <v>561</v>
      </c>
      <c r="E429" s="28" t="s">
        <v>121</v>
      </c>
    </row>
    <row r="430" customFormat="false" ht="23.85" hidden="false" customHeight="false" outlineLevel="0" collapsed="false">
      <c r="B430" s="25" t="n">
        <v>575</v>
      </c>
      <c r="C430" s="26" t="s">
        <v>149</v>
      </c>
      <c r="D430" s="27" t="s">
        <v>562</v>
      </c>
      <c r="E430" s="28" t="s">
        <v>121</v>
      </c>
    </row>
    <row r="431" customFormat="false" ht="23.85" hidden="false" customHeight="false" outlineLevel="0" collapsed="false">
      <c r="B431" s="25" t="n">
        <v>576</v>
      </c>
      <c r="C431" s="26" t="s">
        <v>149</v>
      </c>
      <c r="D431" s="27" t="s">
        <v>563</v>
      </c>
      <c r="E431" s="28" t="s">
        <v>121</v>
      </c>
    </row>
    <row r="432" customFormat="false" ht="23.85" hidden="false" customHeight="false" outlineLevel="0" collapsed="false">
      <c r="B432" s="25" t="n">
        <v>577</v>
      </c>
      <c r="C432" s="26" t="s">
        <v>149</v>
      </c>
      <c r="D432" s="27" t="s">
        <v>564</v>
      </c>
      <c r="E432" s="28" t="s">
        <v>121</v>
      </c>
    </row>
    <row r="433" customFormat="false" ht="23.85" hidden="false" customHeight="false" outlineLevel="0" collapsed="false">
      <c r="B433" s="25" t="n">
        <v>582</v>
      </c>
      <c r="C433" s="26" t="s">
        <v>149</v>
      </c>
      <c r="D433" s="27" t="s">
        <v>565</v>
      </c>
      <c r="E433" s="28" t="s">
        <v>121</v>
      </c>
    </row>
    <row r="434" customFormat="false" ht="23.85" hidden="false" customHeight="false" outlineLevel="0" collapsed="false">
      <c r="B434" s="25" t="n">
        <v>583</v>
      </c>
      <c r="C434" s="26" t="s">
        <v>149</v>
      </c>
      <c r="D434" s="27" t="s">
        <v>566</v>
      </c>
      <c r="E434" s="28" t="s">
        <v>121</v>
      </c>
    </row>
    <row r="435" customFormat="false" ht="23.85" hidden="false" customHeight="false" outlineLevel="0" collapsed="false">
      <c r="B435" s="25" t="n">
        <v>584</v>
      </c>
      <c r="C435" s="26" t="s">
        <v>149</v>
      </c>
      <c r="D435" s="27" t="s">
        <v>567</v>
      </c>
      <c r="E435" s="28" t="s">
        <v>121</v>
      </c>
    </row>
    <row r="436" customFormat="false" ht="23.85" hidden="false" customHeight="false" outlineLevel="0" collapsed="false">
      <c r="B436" s="25" t="n">
        <v>585</v>
      </c>
      <c r="C436" s="26" t="s">
        <v>149</v>
      </c>
      <c r="D436" s="27" t="s">
        <v>568</v>
      </c>
      <c r="E436" s="28" t="s">
        <v>121</v>
      </c>
    </row>
    <row r="437" customFormat="false" ht="23.85" hidden="false" customHeight="false" outlineLevel="0" collapsed="false">
      <c r="B437" s="25" t="n">
        <v>586</v>
      </c>
      <c r="C437" s="26" t="s">
        <v>149</v>
      </c>
      <c r="D437" s="27" t="s">
        <v>569</v>
      </c>
      <c r="E437" s="28" t="s">
        <v>121</v>
      </c>
    </row>
    <row r="438" customFormat="false" ht="23.85" hidden="false" customHeight="false" outlineLevel="0" collapsed="false">
      <c r="B438" s="25" t="n">
        <v>587</v>
      </c>
      <c r="C438" s="26" t="s">
        <v>149</v>
      </c>
      <c r="D438" s="27" t="s">
        <v>570</v>
      </c>
      <c r="E438" s="28" t="s">
        <v>121</v>
      </c>
    </row>
    <row r="439" customFormat="false" ht="12.8" hidden="false" customHeight="false" outlineLevel="0" collapsed="false">
      <c r="B439" s="25" t="n">
        <v>588</v>
      </c>
      <c r="C439" s="26" t="s">
        <v>149</v>
      </c>
      <c r="D439" s="27" t="s">
        <v>571</v>
      </c>
      <c r="E439" s="28" t="s">
        <v>121</v>
      </c>
    </row>
    <row r="440" customFormat="false" ht="12.8" hidden="false" customHeight="false" outlineLevel="0" collapsed="false">
      <c r="B440" s="25" t="n">
        <v>589</v>
      </c>
      <c r="C440" s="26" t="s">
        <v>149</v>
      </c>
      <c r="D440" s="27" t="s">
        <v>572</v>
      </c>
      <c r="E440" s="28" t="s">
        <v>121</v>
      </c>
    </row>
    <row r="441" customFormat="false" ht="12.8" hidden="false" customHeight="false" outlineLevel="0" collapsed="false">
      <c r="B441" s="25" t="n">
        <v>590</v>
      </c>
      <c r="C441" s="26" t="s">
        <v>149</v>
      </c>
      <c r="D441" s="27" t="s">
        <v>573</v>
      </c>
      <c r="E441" s="28" t="s">
        <v>121</v>
      </c>
    </row>
    <row r="442" customFormat="false" ht="12.8" hidden="false" customHeight="false" outlineLevel="0" collapsed="false">
      <c r="B442" s="25" t="n">
        <v>591</v>
      </c>
      <c r="C442" s="26" t="s">
        <v>149</v>
      </c>
      <c r="D442" s="27" t="s">
        <v>574</v>
      </c>
      <c r="E442" s="28" t="s">
        <v>121</v>
      </c>
    </row>
    <row r="443" customFormat="false" ht="12.8" hidden="false" customHeight="false" outlineLevel="0" collapsed="false">
      <c r="B443" s="25" t="n">
        <v>592</v>
      </c>
      <c r="C443" s="26" t="s">
        <v>149</v>
      </c>
      <c r="D443" s="27" t="s">
        <v>575</v>
      </c>
      <c r="E443" s="28" t="s">
        <v>121</v>
      </c>
    </row>
    <row r="444" customFormat="false" ht="12.8" hidden="false" customHeight="false" outlineLevel="0" collapsed="false">
      <c r="B444" s="25" t="n">
        <v>593</v>
      </c>
      <c r="C444" s="26" t="s">
        <v>149</v>
      </c>
      <c r="D444" s="27" t="s">
        <v>576</v>
      </c>
      <c r="E444" s="28" t="s">
        <v>121</v>
      </c>
    </row>
    <row r="445" customFormat="false" ht="12.8" hidden="false" customHeight="false" outlineLevel="0" collapsed="false">
      <c r="B445" s="25" t="n">
        <v>594</v>
      </c>
      <c r="C445" s="26" t="s">
        <v>149</v>
      </c>
      <c r="D445" s="27" t="s">
        <v>577</v>
      </c>
      <c r="E445" s="28" t="s">
        <v>121</v>
      </c>
    </row>
    <row r="446" customFormat="false" ht="12.8" hidden="false" customHeight="false" outlineLevel="0" collapsed="false">
      <c r="B446" s="25" t="n">
        <v>595</v>
      </c>
      <c r="C446" s="26" t="s">
        <v>149</v>
      </c>
      <c r="D446" s="27" t="s">
        <v>578</v>
      </c>
      <c r="E446" s="28" t="s">
        <v>121</v>
      </c>
    </row>
    <row r="447" customFormat="false" ht="12.8" hidden="false" customHeight="false" outlineLevel="0" collapsed="false">
      <c r="B447" s="25" t="n">
        <v>596</v>
      </c>
      <c r="C447" s="26" t="s">
        <v>149</v>
      </c>
      <c r="D447" s="27" t="s">
        <v>579</v>
      </c>
      <c r="E447" s="28" t="s">
        <v>121</v>
      </c>
    </row>
    <row r="448" customFormat="false" ht="12.8" hidden="false" customHeight="false" outlineLevel="0" collapsed="false">
      <c r="B448" s="25" t="n">
        <v>597</v>
      </c>
      <c r="C448" s="26" t="s">
        <v>149</v>
      </c>
      <c r="D448" s="27" t="s">
        <v>580</v>
      </c>
      <c r="E448" s="28" t="s">
        <v>121</v>
      </c>
    </row>
    <row r="449" customFormat="false" ht="12.8" hidden="false" customHeight="false" outlineLevel="0" collapsed="false">
      <c r="B449" s="25" t="n">
        <v>598</v>
      </c>
      <c r="C449" s="26" t="s">
        <v>149</v>
      </c>
      <c r="D449" s="27" t="s">
        <v>581</v>
      </c>
      <c r="E449" s="28" t="s">
        <v>121</v>
      </c>
    </row>
    <row r="450" customFormat="false" ht="12.8" hidden="false" customHeight="false" outlineLevel="0" collapsed="false">
      <c r="B450" s="25" t="n">
        <v>599</v>
      </c>
      <c r="C450" s="26" t="s">
        <v>149</v>
      </c>
      <c r="D450" s="27" t="s">
        <v>582</v>
      </c>
      <c r="E450" s="28" t="s">
        <v>121</v>
      </c>
    </row>
    <row r="451" customFormat="false" ht="23.85" hidden="false" customHeight="false" outlineLevel="0" collapsed="false">
      <c r="B451" s="25" t="n">
        <v>600</v>
      </c>
      <c r="C451" s="26" t="s">
        <v>149</v>
      </c>
      <c r="D451" s="27" t="s">
        <v>583</v>
      </c>
      <c r="E451" s="28" t="s">
        <v>121</v>
      </c>
    </row>
    <row r="452" customFormat="false" ht="23.85" hidden="false" customHeight="false" outlineLevel="0" collapsed="false">
      <c r="B452" s="25" t="n">
        <v>601</v>
      </c>
      <c r="C452" s="26" t="s">
        <v>149</v>
      </c>
      <c r="D452" s="27" t="s">
        <v>584</v>
      </c>
      <c r="E452" s="28" t="s">
        <v>121</v>
      </c>
    </row>
    <row r="453" customFormat="false" ht="23.85" hidden="false" customHeight="false" outlineLevel="0" collapsed="false">
      <c r="B453" s="25" t="n">
        <v>602</v>
      </c>
      <c r="C453" s="26" t="s">
        <v>149</v>
      </c>
      <c r="D453" s="27" t="s">
        <v>585</v>
      </c>
      <c r="E453" s="28" t="s">
        <v>121</v>
      </c>
    </row>
    <row r="454" customFormat="false" ht="12.8" hidden="false" customHeight="false" outlineLevel="0" collapsed="false">
      <c r="B454" s="25" t="n">
        <v>603</v>
      </c>
      <c r="C454" s="26" t="s">
        <v>149</v>
      </c>
      <c r="D454" s="27" t="s">
        <v>586</v>
      </c>
      <c r="E454" s="28" t="s">
        <v>121</v>
      </c>
    </row>
    <row r="455" customFormat="false" ht="12.8" hidden="false" customHeight="false" outlineLevel="0" collapsed="false">
      <c r="B455" s="25" t="n">
        <v>604</v>
      </c>
      <c r="C455" s="26" t="s">
        <v>149</v>
      </c>
      <c r="D455" s="27" t="s">
        <v>587</v>
      </c>
      <c r="E455" s="28" t="s">
        <v>121</v>
      </c>
    </row>
    <row r="456" customFormat="false" ht="12.8" hidden="false" customHeight="false" outlineLevel="0" collapsed="false">
      <c r="B456" s="25" t="n">
        <v>605</v>
      </c>
      <c r="C456" s="26" t="s">
        <v>149</v>
      </c>
      <c r="D456" s="27" t="s">
        <v>588</v>
      </c>
      <c r="E456" s="28" t="s">
        <v>121</v>
      </c>
    </row>
    <row r="457" customFormat="false" ht="12.8" hidden="false" customHeight="false" outlineLevel="0" collapsed="false">
      <c r="B457" s="25" t="n">
        <v>606</v>
      </c>
      <c r="C457" s="26" t="s">
        <v>149</v>
      </c>
      <c r="D457" s="27" t="s">
        <v>589</v>
      </c>
      <c r="E457" s="28" t="s">
        <v>121</v>
      </c>
    </row>
    <row r="458" customFormat="false" ht="12.8" hidden="false" customHeight="false" outlineLevel="0" collapsed="false">
      <c r="B458" s="25" t="n">
        <v>607</v>
      </c>
      <c r="C458" s="26" t="s">
        <v>149</v>
      </c>
      <c r="D458" s="27" t="s">
        <v>590</v>
      </c>
      <c r="E458" s="28" t="s">
        <v>121</v>
      </c>
    </row>
    <row r="459" customFormat="false" ht="12.8" hidden="false" customHeight="false" outlineLevel="0" collapsed="false">
      <c r="B459" s="25" t="n">
        <v>608</v>
      </c>
      <c r="C459" s="26" t="s">
        <v>149</v>
      </c>
      <c r="D459" s="27" t="s">
        <v>591</v>
      </c>
      <c r="E459" s="28" t="s">
        <v>121</v>
      </c>
    </row>
    <row r="460" customFormat="false" ht="12.8" hidden="false" customHeight="false" outlineLevel="0" collapsed="false">
      <c r="B460" s="25" t="n">
        <v>609</v>
      </c>
      <c r="C460" s="26" t="s">
        <v>149</v>
      </c>
      <c r="D460" s="27" t="s">
        <v>592</v>
      </c>
      <c r="E460" s="28" t="s">
        <v>121</v>
      </c>
    </row>
    <row r="461" customFormat="false" ht="23.85" hidden="false" customHeight="false" outlineLevel="0" collapsed="false">
      <c r="B461" s="25" t="n">
        <v>611</v>
      </c>
      <c r="C461" s="26" t="s">
        <v>149</v>
      </c>
      <c r="D461" s="27" t="s">
        <v>593</v>
      </c>
      <c r="E461" s="28" t="s">
        <v>121</v>
      </c>
    </row>
    <row r="462" customFormat="false" ht="23.85" hidden="false" customHeight="false" outlineLevel="0" collapsed="false">
      <c r="B462" s="25" t="n">
        <v>613</v>
      </c>
      <c r="C462" s="26" t="s">
        <v>149</v>
      </c>
      <c r="D462" s="27" t="s">
        <v>594</v>
      </c>
      <c r="E462" s="28" t="s">
        <v>121</v>
      </c>
    </row>
    <row r="463" customFormat="false" ht="23.85" hidden="false" customHeight="false" outlineLevel="0" collapsed="false">
      <c r="B463" s="25" t="n">
        <v>614</v>
      </c>
      <c r="C463" s="26" t="s">
        <v>149</v>
      </c>
      <c r="D463" s="27" t="s">
        <v>595</v>
      </c>
      <c r="E463" s="28" t="s">
        <v>121</v>
      </c>
    </row>
    <row r="464" customFormat="false" ht="23.85" hidden="false" customHeight="false" outlineLevel="0" collapsed="false">
      <c r="B464" s="25" t="n">
        <v>615</v>
      </c>
      <c r="C464" s="26" t="s">
        <v>149</v>
      </c>
      <c r="D464" s="27" t="s">
        <v>596</v>
      </c>
      <c r="E464" s="28" t="s">
        <v>121</v>
      </c>
    </row>
    <row r="465" customFormat="false" ht="23.85" hidden="false" customHeight="false" outlineLevel="0" collapsed="false">
      <c r="B465" s="25" t="n">
        <v>616</v>
      </c>
      <c r="C465" s="26" t="s">
        <v>149</v>
      </c>
      <c r="D465" s="27" t="s">
        <v>597</v>
      </c>
      <c r="E465" s="28" t="s">
        <v>121</v>
      </c>
    </row>
    <row r="466" customFormat="false" ht="23.85" hidden="false" customHeight="false" outlineLevel="0" collapsed="false">
      <c r="B466" s="25" t="n">
        <v>618</v>
      </c>
      <c r="C466" s="26" t="s">
        <v>149</v>
      </c>
      <c r="D466" s="27" t="s">
        <v>598</v>
      </c>
      <c r="E466" s="28" t="s">
        <v>121</v>
      </c>
    </row>
    <row r="467" customFormat="false" ht="23.85" hidden="false" customHeight="false" outlineLevel="0" collapsed="false">
      <c r="B467" s="25" t="n">
        <v>619</v>
      </c>
      <c r="C467" s="26" t="s">
        <v>149</v>
      </c>
      <c r="D467" s="27" t="s">
        <v>599</v>
      </c>
      <c r="E467" s="28" t="s">
        <v>121</v>
      </c>
    </row>
    <row r="468" customFormat="false" ht="12.8" hidden="false" customHeight="false" outlineLevel="0" collapsed="false">
      <c r="B468" s="25" t="n">
        <v>622</v>
      </c>
      <c r="C468" s="26" t="s">
        <v>149</v>
      </c>
      <c r="D468" s="27" t="s">
        <v>600</v>
      </c>
      <c r="E468" s="28" t="s">
        <v>121</v>
      </c>
    </row>
    <row r="469" customFormat="false" ht="12.8" hidden="false" customHeight="false" outlineLevel="0" collapsed="false">
      <c r="B469" s="25" t="n">
        <v>623</v>
      </c>
      <c r="C469" s="26" t="s">
        <v>149</v>
      </c>
      <c r="D469" s="27" t="s">
        <v>601</v>
      </c>
      <c r="E469" s="28" t="s">
        <v>121</v>
      </c>
    </row>
    <row r="470" customFormat="false" ht="12.8" hidden="false" customHeight="false" outlineLevel="0" collapsed="false">
      <c r="B470" s="25" t="n">
        <v>624</v>
      </c>
      <c r="C470" s="26" t="s">
        <v>149</v>
      </c>
      <c r="D470" s="27" t="s">
        <v>602</v>
      </c>
      <c r="E470" s="28" t="s">
        <v>603</v>
      </c>
    </row>
    <row r="471" customFormat="false" ht="12.8" hidden="false" customHeight="false" outlineLevel="0" collapsed="false">
      <c r="B471" s="25" t="n">
        <v>625</v>
      </c>
      <c r="C471" s="26" t="s">
        <v>149</v>
      </c>
      <c r="D471" s="27" t="s">
        <v>604</v>
      </c>
      <c r="E471" s="28" t="s">
        <v>603</v>
      </c>
    </row>
    <row r="472" customFormat="false" ht="12.8" hidden="false" customHeight="false" outlineLevel="0" collapsed="false">
      <c r="B472" s="25" t="n">
        <v>626</v>
      </c>
      <c r="C472" s="26" t="s">
        <v>149</v>
      </c>
      <c r="D472" s="27" t="s">
        <v>605</v>
      </c>
      <c r="E472" s="28" t="s">
        <v>603</v>
      </c>
    </row>
    <row r="473" customFormat="false" ht="12.8" hidden="false" customHeight="false" outlineLevel="0" collapsed="false">
      <c r="B473" s="25" t="n">
        <v>627</v>
      </c>
      <c r="C473" s="26" t="s">
        <v>149</v>
      </c>
      <c r="D473" s="27" t="s">
        <v>606</v>
      </c>
      <c r="E473" s="28" t="s">
        <v>603</v>
      </c>
    </row>
    <row r="474" customFormat="false" ht="12.8" hidden="false" customHeight="false" outlineLevel="0" collapsed="false">
      <c r="B474" s="25" t="n">
        <v>628</v>
      </c>
      <c r="C474" s="26" t="s">
        <v>149</v>
      </c>
      <c r="D474" s="27" t="s">
        <v>607</v>
      </c>
      <c r="E474" s="28" t="s">
        <v>603</v>
      </c>
    </row>
    <row r="475" customFormat="false" ht="12.8" hidden="false" customHeight="false" outlineLevel="0" collapsed="false">
      <c r="B475" s="25" t="n">
        <v>629</v>
      </c>
      <c r="C475" s="26" t="s">
        <v>149</v>
      </c>
      <c r="D475" s="27" t="s">
        <v>608</v>
      </c>
      <c r="E475" s="28" t="s">
        <v>603</v>
      </c>
    </row>
    <row r="476" customFormat="false" ht="12.8" hidden="false" customHeight="false" outlineLevel="0" collapsed="false">
      <c r="B476" s="25" t="n">
        <v>630</v>
      </c>
      <c r="C476" s="26" t="s">
        <v>149</v>
      </c>
      <c r="D476" s="27" t="s">
        <v>609</v>
      </c>
      <c r="E476" s="28" t="s">
        <v>603</v>
      </c>
    </row>
    <row r="477" customFormat="false" ht="12.8" hidden="false" customHeight="false" outlineLevel="0" collapsed="false">
      <c r="B477" s="25" t="n">
        <v>631</v>
      </c>
      <c r="C477" s="26" t="s">
        <v>149</v>
      </c>
      <c r="D477" s="27" t="s">
        <v>610</v>
      </c>
      <c r="E477" s="28" t="s">
        <v>603</v>
      </c>
    </row>
    <row r="478" customFormat="false" ht="12.8" hidden="false" customHeight="false" outlineLevel="0" collapsed="false">
      <c r="B478" s="25" t="n">
        <v>632</v>
      </c>
      <c r="C478" s="26" t="s">
        <v>149</v>
      </c>
      <c r="D478" s="27" t="s">
        <v>611</v>
      </c>
      <c r="E478" s="28" t="s">
        <v>603</v>
      </c>
    </row>
    <row r="479" customFormat="false" ht="23.85" hidden="false" customHeight="false" outlineLevel="0" collapsed="false">
      <c r="B479" s="25" t="n">
        <v>633</v>
      </c>
      <c r="C479" s="26" t="s">
        <v>149</v>
      </c>
      <c r="D479" s="27" t="s">
        <v>612</v>
      </c>
      <c r="E479" s="28" t="s">
        <v>121</v>
      </c>
    </row>
    <row r="480" customFormat="false" ht="23.85" hidden="false" customHeight="false" outlineLevel="0" collapsed="false">
      <c r="B480" s="25" t="n">
        <v>634</v>
      </c>
      <c r="C480" s="26" t="s">
        <v>149</v>
      </c>
      <c r="D480" s="27" t="s">
        <v>613</v>
      </c>
      <c r="E480" s="28" t="s">
        <v>121</v>
      </c>
    </row>
    <row r="481" customFormat="false" ht="23.85" hidden="false" customHeight="false" outlineLevel="0" collapsed="false">
      <c r="B481" s="25" t="n">
        <v>635</v>
      </c>
      <c r="C481" s="26" t="s">
        <v>149</v>
      </c>
      <c r="D481" s="27" t="s">
        <v>614</v>
      </c>
      <c r="E481" s="28" t="s">
        <v>121</v>
      </c>
    </row>
    <row r="482" customFormat="false" ht="12.8" hidden="false" customHeight="false" outlineLevel="0" collapsed="false">
      <c r="B482" s="25" t="n">
        <v>636</v>
      </c>
      <c r="C482" s="26" t="s">
        <v>149</v>
      </c>
      <c r="D482" s="27" t="s">
        <v>615</v>
      </c>
      <c r="E482" s="28" t="s">
        <v>121</v>
      </c>
    </row>
    <row r="483" customFormat="false" ht="23.85" hidden="false" customHeight="false" outlineLevel="0" collapsed="false">
      <c r="B483" s="25" t="n">
        <v>637</v>
      </c>
      <c r="C483" s="26" t="s">
        <v>149</v>
      </c>
      <c r="D483" s="27" t="s">
        <v>616</v>
      </c>
      <c r="E483" s="28" t="s">
        <v>121</v>
      </c>
    </row>
    <row r="484" customFormat="false" ht="12.8" hidden="false" customHeight="false" outlineLevel="0" collapsed="false">
      <c r="B484" s="25" t="n">
        <v>638</v>
      </c>
      <c r="C484" s="26" t="s">
        <v>149</v>
      </c>
      <c r="D484" s="27" t="s">
        <v>617</v>
      </c>
      <c r="E484" s="28" t="s">
        <v>121</v>
      </c>
    </row>
    <row r="485" customFormat="false" ht="12.8" hidden="false" customHeight="false" outlineLevel="0" collapsed="false">
      <c r="B485" s="25" t="n">
        <v>639</v>
      </c>
      <c r="C485" s="26" t="s">
        <v>149</v>
      </c>
      <c r="D485" s="27" t="s">
        <v>618</v>
      </c>
      <c r="E485" s="28" t="s">
        <v>121</v>
      </c>
    </row>
    <row r="486" customFormat="false" ht="12.8" hidden="false" customHeight="false" outlineLevel="0" collapsed="false">
      <c r="B486" s="25" t="n">
        <v>640</v>
      </c>
      <c r="C486" s="26" t="s">
        <v>149</v>
      </c>
      <c r="D486" s="27" t="s">
        <v>619</v>
      </c>
      <c r="E486" s="28" t="s">
        <v>121</v>
      </c>
    </row>
    <row r="487" customFormat="false" ht="23.85" hidden="false" customHeight="false" outlineLevel="0" collapsed="false">
      <c r="B487" s="25" t="n">
        <v>641</v>
      </c>
      <c r="C487" s="26" t="s">
        <v>149</v>
      </c>
      <c r="D487" s="27" t="s">
        <v>620</v>
      </c>
      <c r="E487" s="28" t="s">
        <v>121</v>
      </c>
    </row>
    <row r="488" customFormat="false" ht="12.8" hidden="false" customHeight="false" outlineLevel="0" collapsed="false">
      <c r="B488" s="25" t="n">
        <v>642</v>
      </c>
      <c r="C488" s="26" t="s">
        <v>149</v>
      </c>
      <c r="D488" s="27" t="s">
        <v>621</v>
      </c>
      <c r="E488" s="28" t="s">
        <v>121</v>
      </c>
    </row>
    <row r="489" customFormat="false" ht="12.8" hidden="false" customHeight="false" outlineLevel="0" collapsed="false">
      <c r="B489" s="25" t="n">
        <v>643</v>
      </c>
      <c r="C489" s="26" t="s">
        <v>149</v>
      </c>
      <c r="D489" s="27" t="s">
        <v>622</v>
      </c>
      <c r="E489" s="28" t="s">
        <v>121</v>
      </c>
    </row>
    <row r="490" customFormat="false" ht="23.85" hidden="false" customHeight="false" outlineLevel="0" collapsed="false">
      <c r="B490" s="25" t="n">
        <v>644</v>
      </c>
      <c r="C490" s="26" t="s">
        <v>149</v>
      </c>
      <c r="D490" s="27" t="s">
        <v>623</v>
      </c>
      <c r="E490" s="28" t="s">
        <v>121</v>
      </c>
    </row>
    <row r="491" customFormat="false" ht="23.85" hidden="false" customHeight="false" outlineLevel="0" collapsed="false">
      <c r="B491" s="25" t="n">
        <v>645</v>
      </c>
      <c r="C491" s="26" t="s">
        <v>149</v>
      </c>
      <c r="D491" s="27" t="s">
        <v>624</v>
      </c>
      <c r="E491" s="28" t="s">
        <v>121</v>
      </c>
    </row>
    <row r="492" customFormat="false" ht="23.85" hidden="false" customHeight="false" outlineLevel="0" collapsed="false">
      <c r="B492" s="25" t="n">
        <v>646</v>
      </c>
      <c r="C492" s="26" t="s">
        <v>149</v>
      </c>
      <c r="D492" s="27" t="s">
        <v>625</v>
      </c>
      <c r="E492" s="28" t="s">
        <v>121</v>
      </c>
    </row>
    <row r="493" customFormat="false" ht="23.85" hidden="false" customHeight="false" outlineLevel="0" collapsed="false">
      <c r="B493" s="25" t="n">
        <v>647</v>
      </c>
      <c r="C493" s="26" t="s">
        <v>149</v>
      </c>
      <c r="D493" s="27" t="s">
        <v>626</v>
      </c>
      <c r="E493" s="28" t="s">
        <v>121</v>
      </c>
    </row>
    <row r="494" customFormat="false" ht="12.8" hidden="false" customHeight="false" outlineLevel="0" collapsed="false">
      <c r="B494" s="25" t="n">
        <v>648</v>
      </c>
      <c r="C494" s="26" t="s">
        <v>149</v>
      </c>
      <c r="D494" s="27" t="s">
        <v>627</v>
      </c>
      <c r="E494" s="28" t="s">
        <v>121</v>
      </c>
    </row>
    <row r="495" customFormat="false" ht="12.8" hidden="false" customHeight="false" outlineLevel="0" collapsed="false">
      <c r="B495" s="25" t="n">
        <v>649</v>
      </c>
      <c r="C495" s="26" t="s">
        <v>149</v>
      </c>
      <c r="D495" s="27" t="s">
        <v>628</v>
      </c>
      <c r="E495" s="28" t="s">
        <v>168</v>
      </c>
    </row>
    <row r="496" customFormat="false" ht="12.8" hidden="false" customHeight="false" outlineLevel="0" collapsed="false">
      <c r="B496" s="25" t="n">
        <v>650</v>
      </c>
      <c r="C496" s="26" t="s">
        <v>149</v>
      </c>
      <c r="D496" s="27" t="s">
        <v>629</v>
      </c>
      <c r="E496" s="28" t="s">
        <v>121</v>
      </c>
    </row>
    <row r="497" customFormat="false" ht="12.8" hidden="false" customHeight="false" outlineLevel="0" collapsed="false">
      <c r="B497" s="25" t="n">
        <v>651</v>
      </c>
      <c r="C497" s="26" t="s">
        <v>149</v>
      </c>
      <c r="D497" s="27" t="s">
        <v>630</v>
      </c>
      <c r="E497" s="28" t="s">
        <v>121</v>
      </c>
    </row>
    <row r="498" customFormat="false" ht="12.8" hidden="false" customHeight="false" outlineLevel="0" collapsed="false">
      <c r="B498" s="25" t="n">
        <v>652</v>
      </c>
      <c r="C498" s="26" t="s">
        <v>149</v>
      </c>
      <c r="D498" s="27" t="s">
        <v>631</v>
      </c>
      <c r="E498" s="28" t="s">
        <v>121</v>
      </c>
    </row>
    <row r="499" customFormat="false" ht="12.8" hidden="false" customHeight="false" outlineLevel="0" collapsed="false">
      <c r="B499" s="25" t="n">
        <v>653</v>
      </c>
      <c r="C499" s="26" t="s">
        <v>149</v>
      </c>
      <c r="D499" s="27" t="s">
        <v>632</v>
      </c>
      <c r="E499" s="28" t="s">
        <v>121</v>
      </c>
    </row>
    <row r="500" customFormat="false" ht="12.8" hidden="false" customHeight="false" outlineLevel="0" collapsed="false">
      <c r="B500" s="25" t="n">
        <v>654</v>
      </c>
      <c r="C500" s="26" t="s">
        <v>149</v>
      </c>
      <c r="D500" s="27" t="s">
        <v>633</v>
      </c>
      <c r="E500" s="28" t="s">
        <v>121</v>
      </c>
    </row>
    <row r="501" customFormat="false" ht="12.8" hidden="false" customHeight="false" outlineLevel="0" collapsed="false">
      <c r="B501" s="25" t="n">
        <v>660</v>
      </c>
      <c r="C501" s="26" t="s">
        <v>149</v>
      </c>
      <c r="D501" s="27" t="s">
        <v>634</v>
      </c>
      <c r="E501" s="28" t="s">
        <v>121</v>
      </c>
    </row>
    <row r="502" customFormat="false" ht="12.8" hidden="false" customHeight="false" outlineLevel="0" collapsed="false">
      <c r="B502" s="25" t="n">
        <v>662</v>
      </c>
      <c r="C502" s="26" t="s">
        <v>149</v>
      </c>
      <c r="D502" s="27" t="s">
        <v>635</v>
      </c>
      <c r="E502" s="28" t="s">
        <v>168</v>
      </c>
    </row>
    <row r="503" customFormat="false" ht="12.8" hidden="false" customHeight="false" outlineLevel="0" collapsed="false">
      <c r="B503" s="25" t="n">
        <v>663</v>
      </c>
      <c r="C503" s="26" t="s">
        <v>149</v>
      </c>
      <c r="D503" s="27" t="s">
        <v>636</v>
      </c>
      <c r="E503" s="28" t="s">
        <v>168</v>
      </c>
    </row>
    <row r="504" customFormat="false" ht="12.8" hidden="false" customHeight="false" outlineLevel="0" collapsed="false">
      <c r="B504" s="25" t="n">
        <v>665</v>
      </c>
      <c r="C504" s="26" t="s">
        <v>149</v>
      </c>
      <c r="D504" s="27" t="s">
        <v>637</v>
      </c>
      <c r="E504" s="28" t="s">
        <v>121</v>
      </c>
    </row>
    <row r="505" customFormat="false" ht="12.8" hidden="false" customHeight="false" outlineLevel="0" collapsed="false">
      <c r="B505" s="25" t="n">
        <v>666</v>
      </c>
      <c r="C505" s="26" t="s">
        <v>149</v>
      </c>
      <c r="D505" s="27" t="s">
        <v>638</v>
      </c>
      <c r="E505" s="28" t="s">
        <v>121</v>
      </c>
    </row>
    <row r="506" customFormat="false" ht="12.8" hidden="false" customHeight="false" outlineLevel="0" collapsed="false">
      <c r="B506" s="25" t="n">
        <v>667</v>
      </c>
      <c r="C506" s="26" t="s">
        <v>149</v>
      </c>
      <c r="D506" s="27" t="s">
        <v>639</v>
      </c>
      <c r="E506" s="28" t="s">
        <v>121</v>
      </c>
    </row>
    <row r="507" customFormat="false" ht="12.8" hidden="false" customHeight="false" outlineLevel="0" collapsed="false">
      <c r="B507" s="25" t="n">
        <v>668</v>
      </c>
      <c r="C507" s="26" t="s">
        <v>149</v>
      </c>
      <c r="D507" s="27" t="s">
        <v>640</v>
      </c>
      <c r="E507" s="28" t="s">
        <v>168</v>
      </c>
    </row>
    <row r="508" customFormat="false" ht="23.85" hidden="false" customHeight="false" outlineLevel="0" collapsed="false">
      <c r="B508" s="25" t="n">
        <v>670</v>
      </c>
      <c r="C508" s="26" t="s">
        <v>149</v>
      </c>
      <c r="D508" s="27" t="s">
        <v>641</v>
      </c>
      <c r="E508" s="28" t="s">
        <v>121</v>
      </c>
    </row>
    <row r="509" customFormat="false" ht="12.8" hidden="false" customHeight="false" outlineLevel="0" collapsed="false">
      <c r="B509" s="25" t="n">
        <v>671</v>
      </c>
      <c r="C509" s="26" t="s">
        <v>149</v>
      </c>
      <c r="D509" s="27" t="s">
        <v>642</v>
      </c>
      <c r="E509" s="28" t="s">
        <v>121</v>
      </c>
    </row>
    <row r="510" customFormat="false" ht="23.85" hidden="false" customHeight="false" outlineLevel="0" collapsed="false">
      <c r="B510" s="25" t="n">
        <v>672</v>
      </c>
      <c r="C510" s="26" t="s">
        <v>149</v>
      </c>
      <c r="D510" s="27" t="s">
        <v>643</v>
      </c>
      <c r="E510" s="28" t="s">
        <v>121</v>
      </c>
    </row>
    <row r="511" customFormat="false" ht="23.85" hidden="false" customHeight="false" outlineLevel="0" collapsed="false">
      <c r="B511" s="25" t="n">
        <v>673</v>
      </c>
      <c r="C511" s="26" t="s">
        <v>149</v>
      </c>
      <c r="D511" s="27" t="s">
        <v>644</v>
      </c>
      <c r="E511" s="28" t="s">
        <v>121</v>
      </c>
    </row>
    <row r="512" customFormat="false" ht="23.85" hidden="false" customHeight="false" outlineLevel="0" collapsed="false">
      <c r="B512" s="25" t="n">
        <v>674</v>
      </c>
      <c r="C512" s="26" t="s">
        <v>149</v>
      </c>
      <c r="D512" s="27" t="s">
        <v>645</v>
      </c>
      <c r="E512" s="28" t="s">
        <v>121</v>
      </c>
    </row>
    <row r="513" customFormat="false" ht="12.8" hidden="false" customHeight="false" outlineLevel="0" collapsed="false">
      <c r="B513" s="25" t="n">
        <v>675</v>
      </c>
      <c r="C513" s="26" t="s">
        <v>149</v>
      </c>
      <c r="D513" s="27" t="s">
        <v>646</v>
      </c>
      <c r="E513" s="28" t="s">
        <v>121</v>
      </c>
    </row>
    <row r="514" customFormat="false" ht="12.8" hidden="false" customHeight="false" outlineLevel="0" collapsed="false">
      <c r="B514" s="25" t="n">
        <v>676</v>
      </c>
      <c r="C514" s="26" t="s">
        <v>149</v>
      </c>
      <c r="D514" s="27" t="s">
        <v>647</v>
      </c>
      <c r="E514" s="28" t="s">
        <v>121</v>
      </c>
    </row>
    <row r="515" customFormat="false" ht="12.8" hidden="false" customHeight="false" outlineLevel="0" collapsed="false">
      <c r="B515" s="25" t="n">
        <v>677</v>
      </c>
      <c r="C515" s="26" t="s">
        <v>149</v>
      </c>
      <c r="D515" s="27" t="s">
        <v>648</v>
      </c>
      <c r="E515" s="28" t="s">
        <v>121</v>
      </c>
    </row>
    <row r="516" customFormat="false" ht="12.8" hidden="false" customHeight="false" outlineLevel="0" collapsed="false">
      <c r="B516" s="25" t="n">
        <v>678</v>
      </c>
      <c r="C516" s="26" t="s">
        <v>149</v>
      </c>
      <c r="D516" s="27" t="s">
        <v>649</v>
      </c>
      <c r="E516" s="28" t="s">
        <v>121</v>
      </c>
    </row>
    <row r="517" customFormat="false" ht="12.8" hidden="false" customHeight="false" outlineLevel="0" collapsed="false">
      <c r="B517" s="25" t="n">
        <v>679</v>
      </c>
      <c r="C517" s="26" t="s">
        <v>149</v>
      </c>
      <c r="D517" s="27" t="s">
        <v>650</v>
      </c>
      <c r="E517" s="28" t="s">
        <v>121</v>
      </c>
    </row>
    <row r="518" customFormat="false" ht="23.85" hidden="false" customHeight="false" outlineLevel="0" collapsed="false">
      <c r="B518" s="25" t="n">
        <v>681</v>
      </c>
      <c r="C518" s="26" t="s">
        <v>149</v>
      </c>
      <c r="D518" s="27" t="s">
        <v>651</v>
      </c>
      <c r="E518" s="28" t="s">
        <v>121</v>
      </c>
    </row>
    <row r="519" customFormat="false" ht="12.8" hidden="false" customHeight="false" outlineLevel="0" collapsed="false">
      <c r="B519" s="25" t="n">
        <v>682</v>
      </c>
      <c r="C519" s="26" t="s">
        <v>149</v>
      </c>
      <c r="D519" s="27" t="s">
        <v>652</v>
      </c>
      <c r="E519" s="28" t="s">
        <v>121</v>
      </c>
    </row>
    <row r="520" customFormat="false" ht="12.8" hidden="false" customHeight="false" outlineLevel="0" collapsed="false">
      <c r="B520" s="25" t="n">
        <v>684</v>
      </c>
      <c r="C520" s="26" t="s">
        <v>149</v>
      </c>
      <c r="D520" s="27" t="s">
        <v>653</v>
      </c>
      <c r="E520" s="28" t="s">
        <v>121</v>
      </c>
    </row>
    <row r="521" customFormat="false" ht="23.85" hidden="false" customHeight="false" outlineLevel="0" collapsed="false">
      <c r="B521" s="25" t="n">
        <v>685</v>
      </c>
      <c r="C521" s="26" t="s">
        <v>149</v>
      </c>
      <c r="D521" s="27" t="s">
        <v>654</v>
      </c>
      <c r="E521" s="28" t="s">
        <v>121</v>
      </c>
    </row>
    <row r="522" customFormat="false" ht="12.8" hidden="false" customHeight="false" outlineLevel="0" collapsed="false">
      <c r="B522" s="25" t="n">
        <v>687</v>
      </c>
      <c r="C522" s="26" t="s">
        <v>149</v>
      </c>
      <c r="D522" s="27" t="s">
        <v>655</v>
      </c>
      <c r="E522" s="28" t="s">
        <v>121</v>
      </c>
    </row>
    <row r="523" customFormat="false" ht="12.8" hidden="false" customHeight="false" outlineLevel="0" collapsed="false">
      <c r="B523" s="25" t="n">
        <v>688</v>
      </c>
      <c r="C523" s="26" t="s">
        <v>149</v>
      </c>
      <c r="D523" s="27" t="s">
        <v>656</v>
      </c>
      <c r="E523" s="28" t="s">
        <v>121</v>
      </c>
    </row>
    <row r="524" customFormat="false" ht="12.8" hidden="false" customHeight="false" outlineLevel="0" collapsed="false">
      <c r="B524" s="25" t="n">
        <v>689</v>
      </c>
      <c r="C524" s="26" t="s">
        <v>149</v>
      </c>
      <c r="D524" s="27" t="s">
        <v>657</v>
      </c>
      <c r="E524" s="28" t="s">
        <v>121</v>
      </c>
    </row>
    <row r="525" customFormat="false" ht="12.8" hidden="false" customHeight="false" outlineLevel="0" collapsed="false">
      <c r="B525" s="25" t="n">
        <v>690</v>
      </c>
      <c r="C525" s="26" t="s">
        <v>149</v>
      </c>
      <c r="D525" s="27" t="s">
        <v>658</v>
      </c>
      <c r="E525" s="28" t="s">
        <v>121</v>
      </c>
    </row>
    <row r="526" customFormat="false" ht="23.85" hidden="false" customHeight="false" outlineLevel="0" collapsed="false">
      <c r="B526" s="25" t="n">
        <v>691</v>
      </c>
      <c r="C526" s="26" t="s">
        <v>149</v>
      </c>
      <c r="D526" s="27" t="s">
        <v>659</v>
      </c>
      <c r="E526" s="28" t="s">
        <v>121</v>
      </c>
    </row>
    <row r="527" customFormat="false" ht="12.8" hidden="false" customHeight="false" outlineLevel="0" collapsed="false">
      <c r="B527" s="25" t="n">
        <v>692</v>
      </c>
      <c r="C527" s="26" t="s">
        <v>149</v>
      </c>
      <c r="D527" s="27" t="s">
        <v>660</v>
      </c>
      <c r="E527" s="28" t="s">
        <v>121</v>
      </c>
    </row>
    <row r="528" customFormat="false" ht="12.8" hidden="false" customHeight="false" outlineLevel="0" collapsed="false">
      <c r="B528" s="25" t="n">
        <v>693</v>
      </c>
      <c r="C528" s="26" t="s">
        <v>149</v>
      </c>
      <c r="D528" s="27" t="s">
        <v>661</v>
      </c>
      <c r="E528" s="28" t="s">
        <v>121</v>
      </c>
    </row>
    <row r="529" customFormat="false" ht="12.8" hidden="false" customHeight="false" outlineLevel="0" collapsed="false">
      <c r="B529" s="25" t="n">
        <v>698</v>
      </c>
      <c r="C529" s="26" t="s">
        <v>149</v>
      </c>
      <c r="D529" s="27" t="s">
        <v>662</v>
      </c>
      <c r="E529" s="28" t="s">
        <v>121</v>
      </c>
    </row>
    <row r="530" customFormat="false" ht="12.8" hidden="false" customHeight="false" outlineLevel="0" collapsed="false">
      <c r="B530" s="25" t="n">
        <v>699</v>
      </c>
      <c r="C530" s="26" t="s">
        <v>149</v>
      </c>
      <c r="D530" s="27" t="s">
        <v>663</v>
      </c>
      <c r="E530" s="28" t="s">
        <v>121</v>
      </c>
    </row>
    <row r="531" customFormat="false" ht="12.8" hidden="false" customHeight="false" outlineLevel="0" collapsed="false">
      <c r="B531" s="25" t="n">
        <v>704</v>
      </c>
      <c r="C531" s="26" t="s">
        <v>149</v>
      </c>
      <c r="D531" s="27" t="s">
        <v>664</v>
      </c>
      <c r="E531" s="28" t="s">
        <v>121</v>
      </c>
    </row>
    <row r="532" customFormat="false" ht="12.8" hidden="false" customHeight="false" outlineLevel="0" collapsed="false">
      <c r="B532" s="25" t="n">
        <v>705</v>
      </c>
      <c r="C532" s="26" t="s">
        <v>149</v>
      </c>
      <c r="D532" s="27" t="s">
        <v>665</v>
      </c>
      <c r="E532" s="28" t="s">
        <v>121</v>
      </c>
    </row>
    <row r="533" customFormat="false" ht="23.85" hidden="false" customHeight="false" outlineLevel="0" collapsed="false">
      <c r="B533" s="25" t="n">
        <v>706</v>
      </c>
      <c r="C533" s="26" t="s">
        <v>149</v>
      </c>
      <c r="D533" s="27" t="s">
        <v>666</v>
      </c>
      <c r="E533" s="28" t="s">
        <v>121</v>
      </c>
    </row>
    <row r="534" customFormat="false" ht="12.8" hidden="false" customHeight="false" outlineLevel="0" collapsed="false">
      <c r="B534" s="25" t="n">
        <v>707</v>
      </c>
      <c r="C534" s="26" t="s">
        <v>149</v>
      </c>
      <c r="D534" s="27" t="s">
        <v>667</v>
      </c>
      <c r="E534" s="28" t="s">
        <v>121</v>
      </c>
    </row>
    <row r="535" customFormat="false" ht="23.85" hidden="false" customHeight="false" outlineLevel="0" collapsed="false">
      <c r="B535" s="25" t="n">
        <v>708</v>
      </c>
      <c r="C535" s="26" t="s">
        <v>149</v>
      </c>
      <c r="D535" s="27" t="s">
        <v>668</v>
      </c>
      <c r="E535" s="28" t="s">
        <v>121</v>
      </c>
    </row>
    <row r="536" customFormat="false" ht="12.8" hidden="false" customHeight="false" outlineLevel="0" collapsed="false">
      <c r="B536" s="25" t="n">
        <v>711</v>
      </c>
      <c r="C536" s="26" t="s">
        <v>149</v>
      </c>
      <c r="D536" s="27" t="s">
        <v>669</v>
      </c>
      <c r="E536" s="28" t="s">
        <v>121</v>
      </c>
    </row>
    <row r="537" customFormat="false" ht="23.85" hidden="false" customHeight="false" outlineLevel="0" collapsed="false">
      <c r="B537" s="25" t="n">
        <v>712</v>
      </c>
      <c r="C537" s="26" t="s">
        <v>149</v>
      </c>
      <c r="D537" s="27" t="s">
        <v>670</v>
      </c>
      <c r="E537" s="28" t="s">
        <v>121</v>
      </c>
    </row>
    <row r="538" customFormat="false" ht="23.85" hidden="false" customHeight="false" outlineLevel="0" collapsed="false">
      <c r="B538" s="25" t="n">
        <v>714</v>
      </c>
      <c r="C538" s="26" t="s">
        <v>149</v>
      </c>
      <c r="D538" s="27" t="s">
        <v>671</v>
      </c>
      <c r="E538" s="28" t="s">
        <v>121</v>
      </c>
    </row>
    <row r="539" customFormat="false" ht="12.8" hidden="false" customHeight="false" outlineLevel="0" collapsed="false">
      <c r="B539" s="25" t="n">
        <v>715</v>
      </c>
      <c r="C539" s="26" t="s">
        <v>149</v>
      </c>
      <c r="D539" s="27" t="s">
        <v>672</v>
      </c>
      <c r="E539" s="28" t="s">
        <v>121</v>
      </c>
    </row>
    <row r="540" customFormat="false" ht="23.85" hidden="false" customHeight="false" outlineLevel="0" collapsed="false">
      <c r="B540" s="25" t="n">
        <v>716</v>
      </c>
      <c r="C540" s="26" t="s">
        <v>149</v>
      </c>
      <c r="D540" s="27" t="s">
        <v>673</v>
      </c>
      <c r="E540" s="28" t="s">
        <v>121</v>
      </c>
    </row>
    <row r="541" customFormat="false" ht="23.85" hidden="false" customHeight="false" outlineLevel="0" collapsed="false">
      <c r="B541" s="25" t="n">
        <v>717</v>
      </c>
      <c r="C541" s="26" t="s">
        <v>149</v>
      </c>
      <c r="D541" s="27" t="s">
        <v>674</v>
      </c>
      <c r="E541" s="28" t="s">
        <v>121</v>
      </c>
    </row>
    <row r="542" customFormat="false" ht="23.85" hidden="false" customHeight="false" outlineLevel="0" collapsed="false">
      <c r="B542" s="25" t="n">
        <v>718</v>
      </c>
      <c r="C542" s="26" t="s">
        <v>149</v>
      </c>
      <c r="D542" s="27" t="s">
        <v>675</v>
      </c>
      <c r="E542" s="28" t="s">
        <v>121</v>
      </c>
    </row>
    <row r="543" customFormat="false" ht="12.8" hidden="false" customHeight="false" outlineLevel="0" collapsed="false">
      <c r="B543" s="25" t="n">
        <v>720</v>
      </c>
      <c r="C543" s="26" t="s">
        <v>149</v>
      </c>
      <c r="D543" s="27" t="s">
        <v>676</v>
      </c>
      <c r="E543" s="28" t="s">
        <v>121</v>
      </c>
    </row>
    <row r="544" customFormat="false" ht="12.8" hidden="false" customHeight="false" outlineLevel="0" collapsed="false">
      <c r="B544" s="25" t="n">
        <v>721</v>
      </c>
      <c r="C544" s="26" t="s">
        <v>149</v>
      </c>
      <c r="D544" s="27" t="s">
        <v>677</v>
      </c>
      <c r="E544" s="28" t="s">
        <v>121</v>
      </c>
    </row>
    <row r="545" customFormat="false" ht="23.85" hidden="false" customHeight="false" outlineLevel="0" collapsed="false">
      <c r="B545" s="25" t="n">
        <v>723</v>
      </c>
      <c r="C545" s="26" t="s">
        <v>149</v>
      </c>
      <c r="D545" s="27" t="s">
        <v>678</v>
      </c>
      <c r="E545" s="28" t="s">
        <v>121</v>
      </c>
    </row>
    <row r="546" customFormat="false" ht="23.85" hidden="false" customHeight="false" outlineLevel="0" collapsed="false">
      <c r="B546" s="25" t="n">
        <v>724</v>
      </c>
      <c r="C546" s="26" t="s">
        <v>149</v>
      </c>
      <c r="D546" s="27" t="s">
        <v>679</v>
      </c>
      <c r="E546" s="28" t="s">
        <v>121</v>
      </c>
    </row>
    <row r="547" customFormat="false" ht="23.85" hidden="false" customHeight="false" outlineLevel="0" collapsed="false">
      <c r="B547" s="25" t="n">
        <v>725</v>
      </c>
      <c r="C547" s="26" t="s">
        <v>149</v>
      </c>
      <c r="D547" s="27" t="s">
        <v>680</v>
      </c>
      <c r="E547" s="28" t="s">
        <v>121</v>
      </c>
    </row>
    <row r="548" customFormat="false" ht="12.8" hidden="false" customHeight="false" outlineLevel="0" collapsed="false">
      <c r="B548" s="25" t="n">
        <v>726</v>
      </c>
      <c r="C548" s="26" t="s">
        <v>149</v>
      </c>
      <c r="D548" s="27" t="s">
        <v>681</v>
      </c>
      <c r="E548" s="28" t="s">
        <v>121</v>
      </c>
    </row>
    <row r="549" customFormat="false" ht="23.85" hidden="false" customHeight="false" outlineLevel="0" collapsed="false">
      <c r="B549" s="25" t="n">
        <v>729</v>
      </c>
      <c r="C549" s="26" t="s">
        <v>149</v>
      </c>
      <c r="D549" s="27" t="s">
        <v>682</v>
      </c>
      <c r="E549" s="28" t="s">
        <v>121</v>
      </c>
    </row>
    <row r="550" customFormat="false" ht="12.8" hidden="false" customHeight="false" outlineLevel="0" collapsed="false">
      <c r="B550" s="25" t="n">
        <v>730</v>
      </c>
      <c r="C550" s="26" t="s">
        <v>149</v>
      </c>
      <c r="D550" s="27" t="s">
        <v>683</v>
      </c>
      <c r="E550" s="28" t="s">
        <v>121</v>
      </c>
    </row>
    <row r="551" customFormat="false" ht="23.85" hidden="false" customHeight="false" outlineLevel="0" collapsed="false">
      <c r="B551" s="25" t="n">
        <v>731</v>
      </c>
      <c r="C551" s="26" t="s">
        <v>149</v>
      </c>
      <c r="D551" s="27" t="s">
        <v>684</v>
      </c>
      <c r="E551" s="28" t="s">
        <v>121</v>
      </c>
    </row>
    <row r="552" customFormat="false" ht="23.85" hidden="false" customHeight="false" outlineLevel="0" collapsed="false">
      <c r="B552" s="25" t="n">
        <v>732</v>
      </c>
      <c r="C552" s="26" t="s">
        <v>149</v>
      </c>
      <c r="D552" s="27" t="s">
        <v>685</v>
      </c>
      <c r="E552" s="28" t="s">
        <v>121</v>
      </c>
    </row>
    <row r="553" customFormat="false" ht="23.85" hidden="false" customHeight="false" outlineLevel="0" collapsed="false">
      <c r="B553" s="25" t="n">
        <v>733</v>
      </c>
      <c r="C553" s="26" t="s">
        <v>149</v>
      </c>
      <c r="D553" s="27" t="s">
        <v>686</v>
      </c>
      <c r="E553" s="28" t="s">
        <v>121</v>
      </c>
    </row>
    <row r="554" customFormat="false" ht="23.85" hidden="false" customHeight="false" outlineLevel="0" collapsed="false">
      <c r="B554" s="25" t="n">
        <v>734</v>
      </c>
      <c r="C554" s="26" t="s">
        <v>149</v>
      </c>
      <c r="D554" s="27" t="s">
        <v>687</v>
      </c>
      <c r="E554" s="28" t="s">
        <v>121</v>
      </c>
    </row>
    <row r="555" customFormat="false" ht="23.85" hidden="false" customHeight="false" outlineLevel="0" collapsed="false">
      <c r="B555" s="25" t="n">
        <v>736</v>
      </c>
      <c r="C555" s="26" t="s">
        <v>149</v>
      </c>
      <c r="D555" s="27" t="s">
        <v>688</v>
      </c>
      <c r="E555" s="28" t="s">
        <v>121</v>
      </c>
    </row>
    <row r="556" customFormat="false" ht="23.85" hidden="false" customHeight="false" outlineLevel="0" collapsed="false">
      <c r="B556" s="25" t="n">
        <v>737</v>
      </c>
      <c r="C556" s="26" t="s">
        <v>149</v>
      </c>
      <c r="D556" s="27" t="s">
        <v>689</v>
      </c>
      <c r="E556" s="28" t="s">
        <v>121</v>
      </c>
    </row>
    <row r="557" customFormat="false" ht="12.8" hidden="false" customHeight="false" outlineLevel="0" collapsed="false">
      <c r="B557" s="25" t="n">
        <v>743</v>
      </c>
      <c r="C557" s="26" t="s">
        <v>149</v>
      </c>
      <c r="D557" s="27" t="s">
        <v>690</v>
      </c>
      <c r="E557" s="28" t="s">
        <v>121</v>
      </c>
    </row>
    <row r="558" customFormat="false" ht="23.85" hidden="false" customHeight="false" outlineLevel="0" collapsed="false">
      <c r="B558" s="25" t="n">
        <v>744</v>
      </c>
      <c r="C558" s="26" t="s">
        <v>149</v>
      </c>
      <c r="D558" s="27" t="s">
        <v>691</v>
      </c>
      <c r="E558" s="28" t="s">
        <v>121</v>
      </c>
    </row>
    <row r="559" customFormat="false" ht="23.85" hidden="false" customHeight="false" outlineLevel="0" collapsed="false">
      <c r="B559" s="25" t="n">
        <v>747</v>
      </c>
      <c r="C559" s="26" t="s">
        <v>149</v>
      </c>
      <c r="D559" s="27" t="s">
        <v>692</v>
      </c>
      <c r="E559" s="28" t="s">
        <v>121</v>
      </c>
    </row>
    <row r="560" customFormat="false" ht="23.85" hidden="false" customHeight="false" outlineLevel="0" collapsed="false">
      <c r="B560" s="25" t="n">
        <v>748</v>
      </c>
      <c r="C560" s="26" t="s">
        <v>149</v>
      </c>
      <c r="D560" s="27" t="s">
        <v>693</v>
      </c>
      <c r="E560" s="28" t="s">
        <v>121</v>
      </c>
    </row>
    <row r="561" customFormat="false" ht="23.85" hidden="false" customHeight="false" outlineLevel="0" collapsed="false">
      <c r="B561" s="25" t="n">
        <v>749</v>
      </c>
      <c r="C561" s="26" t="s">
        <v>149</v>
      </c>
      <c r="D561" s="27" t="s">
        <v>694</v>
      </c>
      <c r="E561" s="28" t="s">
        <v>121</v>
      </c>
    </row>
    <row r="562" customFormat="false" ht="23.85" hidden="false" customHeight="false" outlineLevel="0" collapsed="false">
      <c r="B562" s="25" t="n">
        <v>750</v>
      </c>
      <c r="C562" s="26" t="s">
        <v>149</v>
      </c>
      <c r="D562" s="27" t="s">
        <v>695</v>
      </c>
      <c r="E562" s="28" t="s">
        <v>121</v>
      </c>
    </row>
    <row r="563" customFormat="false" ht="23.85" hidden="false" customHeight="false" outlineLevel="0" collapsed="false">
      <c r="B563" s="25" t="n">
        <v>751</v>
      </c>
      <c r="C563" s="26" t="s">
        <v>149</v>
      </c>
      <c r="D563" s="27" t="s">
        <v>696</v>
      </c>
      <c r="E563" s="28" t="s">
        <v>121</v>
      </c>
    </row>
    <row r="564" customFormat="false" ht="23.85" hidden="false" customHeight="false" outlineLevel="0" collapsed="false">
      <c r="B564" s="25" t="n">
        <v>752</v>
      </c>
      <c r="C564" s="26" t="s">
        <v>149</v>
      </c>
      <c r="D564" s="27" t="s">
        <v>697</v>
      </c>
      <c r="E564" s="28" t="s">
        <v>121</v>
      </c>
    </row>
    <row r="565" customFormat="false" ht="23.85" hidden="false" customHeight="false" outlineLevel="0" collapsed="false">
      <c r="B565" s="25" t="n">
        <v>753</v>
      </c>
      <c r="C565" s="26" t="s">
        <v>149</v>
      </c>
      <c r="D565" s="27" t="s">
        <v>698</v>
      </c>
      <c r="E565" s="28" t="s">
        <v>121</v>
      </c>
    </row>
    <row r="566" customFormat="false" ht="12.8" hidden="false" customHeight="false" outlineLevel="0" collapsed="false">
      <c r="B566" s="25" t="n">
        <v>755</v>
      </c>
      <c r="C566" s="26" t="s">
        <v>149</v>
      </c>
      <c r="D566" s="27" t="s">
        <v>699</v>
      </c>
      <c r="E566" s="28" t="s">
        <v>121</v>
      </c>
    </row>
    <row r="567" customFormat="false" ht="23.85" hidden="false" customHeight="false" outlineLevel="0" collapsed="false">
      <c r="B567" s="25" t="n">
        <v>756</v>
      </c>
      <c r="C567" s="26" t="s">
        <v>149</v>
      </c>
      <c r="D567" s="27" t="s">
        <v>700</v>
      </c>
      <c r="E567" s="28" t="s">
        <v>121</v>
      </c>
    </row>
    <row r="568" customFormat="false" ht="23.85" hidden="false" customHeight="false" outlineLevel="0" collapsed="false">
      <c r="B568" s="25" t="n">
        <v>757</v>
      </c>
      <c r="C568" s="26" t="s">
        <v>149</v>
      </c>
      <c r="D568" s="27" t="s">
        <v>701</v>
      </c>
      <c r="E568" s="28" t="s">
        <v>121</v>
      </c>
    </row>
    <row r="569" customFormat="false" ht="12.8" hidden="false" customHeight="false" outlineLevel="0" collapsed="false">
      <c r="B569" s="25" t="n">
        <v>758</v>
      </c>
      <c r="C569" s="26" t="s">
        <v>149</v>
      </c>
      <c r="D569" s="27" t="s">
        <v>702</v>
      </c>
      <c r="E569" s="28" t="s">
        <v>121</v>
      </c>
    </row>
    <row r="570" customFormat="false" ht="23.85" hidden="false" customHeight="false" outlineLevel="0" collapsed="false">
      <c r="B570" s="25" t="n">
        <v>759</v>
      </c>
      <c r="C570" s="26" t="s">
        <v>149</v>
      </c>
      <c r="D570" s="27" t="s">
        <v>703</v>
      </c>
      <c r="E570" s="28" t="s">
        <v>121</v>
      </c>
    </row>
    <row r="571" customFormat="false" ht="23.85" hidden="false" customHeight="false" outlineLevel="0" collapsed="false">
      <c r="B571" s="25" t="n">
        <v>760</v>
      </c>
      <c r="C571" s="26" t="s">
        <v>149</v>
      </c>
      <c r="D571" s="27" t="s">
        <v>704</v>
      </c>
      <c r="E571" s="28" t="s">
        <v>121</v>
      </c>
    </row>
    <row r="572" customFormat="false" ht="12.8" hidden="false" customHeight="false" outlineLevel="0" collapsed="false">
      <c r="B572" s="25" t="n">
        <v>761</v>
      </c>
      <c r="C572" s="26" t="s">
        <v>149</v>
      </c>
      <c r="D572" s="27" t="s">
        <v>705</v>
      </c>
      <c r="E572" s="28" t="s">
        <v>121</v>
      </c>
    </row>
    <row r="573" customFormat="false" ht="23.85" hidden="false" customHeight="false" outlineLevel="0" collapsed="false">
      <c r="B573" s="25" t="n">
        <v>762</v>
      </c>
      <c r="C573" s="26" t="s">
        <v>149</v>
      </c>
      <c r="D573" s="27" t="s">
        <v>706</v>
      </c>
      <c r="E573" s="28" t="s">
        <v>168</v>
      </c>
    </row>
    <row r="574" customFormat="false" ht="23.85" hidden="false" customHeight="false" outlineLevel="0" collapsed="false">
      <c r="B574" s="25" t="n">
        <v>763</v>
      </c>
      <c r="C574" s="26" t="s">
        <v>149</v>
      </c>
      <c r="D574" s="27" t="s">
        <v>707</v>
      </c>
      <c r="E574" s="28" t="s">
        <v>168</v>
      </c>
    </row>
    <row r="575" customFormat="false" ht="23.85" hidden="false" customHeight="false" outlineLevel="0" collapsed="false">
      <c r="B575" s="25" t="n">
        <v>764</v>
      </c>
      <c r="C575" s="26" t="s">
        <v>149</v>
      </c>
      <c r="D575" s="27" t="s">
        <v>708</v>
      </c>
      <c r="E575" s="28" t="s">
        <v>168</v>
      </c>
    </row>
    <row r="576" customFormat="false" ht="23.85" hidden="false" customHeight="false" outlineLevel="0" collapsed="false">
      <c r="B576" s="25" t="n">
        <v>765</v>
      </c>
      <c r="C576" s="26" t="s">
        <v>149</v>
      </c>
      <c r="D576" s="27" t="s">
        <v>709</v>
      </c>
      <c r="E576" s="28" t="s">
        <v>121</v>
      </c>
    </row>
    <row r="577" customFormat="false" ht="12.8" hidden="false" customHeight="false" outlineLevel="0" collapsed="false">
      <c r="B577" s="25" t="n">
        <v>766</v>
      </c>
      <c r="C577" s="26" t="s">
        <v>149</v>
      </c>
      <c r="D577" s="27" t="s">
        <v>710</v>
      </c>
      <c r="E577" s="28" t="s">
        <v>121</v>
      </c>
    </row>
    <row r="578" customFormat="false" ht="12.8" hidden="false" customHeight="false" outlineLevel="0" collapsed="false">
      <c r="B578" s="25" t="n">
        <v>767</v>
      </c>
      <c r="C578" s="26" t="s">
        <v>149</v>
      </c>
      <c r="D578" s="27" t="s">
        <v>711</v>
      </c>
      <c r="E578" s="28" t="s">
        <v>168</v>
      </c>
    </row>
    <row r="579" customFormat="false" ht="12.8" hidden="false" customHeight="false" outlineLevel="0" collapsed="false">
      <c r="B579" s="25" t="n">
        <v>768</v>
      </c>
      <c r="C579" s="26" t="s">
        <v>149</v>
      </c>
      <c r="D579" s="27" t="s">
        <v>712</v>
      </c>
      <c r="E579" s="28" t="s">
        <v>168</v>
      </c>
    </row>
    <row r="580" customFormat="false" ht="12.8" hidden="false" customHeight="false" outlineLevel="0" collapsed="false">
      <c r="B580" s="25" t="n">
        <v>769</v>
      </c>
      <c r="C580" s="26" t="s">
        <v>149</v>
      </c>
      <c r="D580" s="27" t="s">
        <v>713</v>
      </c>
      <c r="E580" s="28" t="s">
        <v>121</v>
      </c>
    </row>
    <row r="581" customFormat="false" ht="12.8" hidden="false" customHeight="false" outlineLevel="0" collapsed="false">
      <c r="B581" s="25" t="n">
        <v>770</v>
      </c>
      <c r="C581" s="26" t="s">
        <v>149</v>
      </c>
      <c r="D581" s="27" t="s">
        <v>714</v>
      </c>
      <c r="E581" s="28" t="s">
        <v>121</v>
      </c>
    </row>
    <row r="582" customFormat="false" ht="12.8" hidden="false" customHeight="false" outlineLevel="0" collapsed="false">
      <c r="B582" s="25" t="n">
        <v>771</v>
      </c>
      <c r="C582" s="26" t="s">
        <v>149</v>
      </c>
      <c r="D582" s="27" t="s">
        <v>715</v>
      </c>
      <c r="E582" s="28" t="s">
        <v>121</v>
      </c>
    </row>
    <row r="583" customFormat="false" ht="12.8" hidden="false" customHeight="false" outlineLevel="0" collapsed="false">
      <c r="B583" s="25" t="n">
        <v>772</v>
      </c>
      <c r="C583" s="26" t="s">
        <v>149</v>
      </c>
      <c r="D583" s="27" t="s">
        <v>716</v>
      </c>
      <c r="E583" s="28" t="s">
        <v>121</v>
      </c>
    </row>
    <row r="584" customFormat="false" ht="12.8" hidden="false" customHeight="false" outlineLevel="0" collapsed="false">
      <c r="B584" s="25" t="n">
        <v>773</v>
      </c>
      <c r="C584" s="26" t="s">
        <v>149</v>
      </c>
      <c r="D584" s="27" t="s">
        <v>717</v>
      </c>
      <c r="E584" s="28" t="s">
        <v>121</v>
      </c>
    </row>
    <row r="585" customFormat="false" ht="12.8" hidden="false" customHeight="false" outlineLevel="0" collapsed="false">
      <c r="B585" s="25" t="n">
        <v>774</v>
      </c>
      <c r="C585" s="26" t="s">
        <v>149</v>
      </c>
      <c r="D585" s="27" t="s">
        <v>718</v>
      </c>
      <c r="E585" s="28" t="s">
        <v>121</v>
      </c>
    </row>
    <row r="586" customFormat="false" ht="12.8" hidden="false" customHeight="false" outlineLevel="0" collapsed="false">
      <c r="B586" s="25" t="n">
        <v>775</v>
      </c>
      <c r="C586" s="26" t="s">
        <v>149</v>
      </c>
      <c r="D586" s="27" t="s">
        <v>719</v>
      </c>
      <c r="E586" s="28" t="s">
        <v>121</v>
      </c>
    </row>
    <row r="587" customFormat="false" ht="12.8" hidden="false" customHeight="false" outlineLevel="0" collapsed="false">
      <c r="B587" s="25" t="n">
        <v>776</v>
      </c>
      <c r="C587" s="26" t="s">
        <v>149</v>
      </c>
      <c r="D587" s="27" t="s">
        <v>720</v>
      </c>
      <c r="E587" s="28" t="s">
        <v>121</v>
      </c>
    </row>
    <row r="588" customFormat="false" ht="12.8" hidden="false" customHeight="false" outlineLevel="0" collapsed="false">
      <c r="B588" s="25" t="n">
        <v>777</v>
      </c>
      <c r="C588" s="26" t="s">
        <v>149</v>
      </c>
      <c r="D588" s="27" t="s">
        <v>721</v>
      </c>
      <c r="E588" s="28" t="s">
        <v>121</v>
      </c>
    </row>
    <row r="589" customFormat="false" ht="12.8" hidden="false" customHeight="false" outlineLevel="0" collapsed="false">
      <c r="B589" s="25" t="n">
        <v>778</v>
      </c>
      <c r="C589" s="26" t="s">
        <v>149</v>
      </c>
      <c r="D589" s="27" t="s">
        <v>722</v>
      </c>
      <c r="E589" s="28" t="s">
        <v>121</v>
      </c>
    </row>
    <row r="590" customFormat="false" ht="12.8" hidden="false" customHeight="false" outlineLevel="0" collapsed="false">
      <c r="B590" s="25" t="n">
        <v>779</v>
      </c>
      <c r="C590" s="26" t="s">
        <v>149</v>
      </c>
      <c r="D590" s="27" t="s">
        <v>723</v>
      </c>
      <c r="E590" s="28" t="s">
        <v>121</v>
      </c>
    </row>
    <row r="591" customFormat="false" ht="12.8" hidden="false" customHeight="false" outlineLevel="0" collapsed="false">
      <c r="B591" s="25" t="n">
        <v>780</v>
      </c>
      <c r="C591" s="26" t="s">
        <v>149</v>
      </c>
      <c r="D591" s="27" t="s">
        <v>724</v>
      </c>
      <c r="E591" s="28" t="s">
        <v>121</v>
      </c>
    </row>
    <row r="592" customFormat="false" ht="23.85" hidden="false" customHeight="false" outlineLevel="0" collapsed="false">
      <c r="B592" s="25" t="n">
        <v>783</v>
      </c>
      <c r="C592" s="26" t="s">
        <v>149</v>
      </c>
      <c r="D592" s="27" t="s">
        <v>725</v>
      </c>
      <c r="E592" s="28" t="s">
        <v>121</v>
      </c>
    </row>
    <row r="593" customFormat="false" ht="12.8" hidden="false" customHeight="false" outlineLevel="0" collapsed="false">
      <c r="B593" s="25" t="n">
        <v>784</v>
      </c>
      <c r="C593" s="26" t="s">
        <v>149</v>
      </c>
      <c r="D593" s="27" t="s">
        <v>726</v>
      </c>
      <c r="E593" s="28" t="s">
        <v>121</v>
      </c>
    </row>
    <row r="594" customFormat="false" ht="12.8" hidden="false" customHeight="false" outlineLevel="0" collapsed="false">
      <c r="B594" s="25" t="n">
        <v>785</v>
      </c>
      <c r="C594" s="26" t="s">
        <v>149</v>
      </c>
      <c r="D594" s="27" t="s">
        <v>727</v>
      </c>
      <c r="E594" s="28" t="s">
        <v>121</v>
      </c>
    </row>
    <row r="595" customFormat="false" ht="12.8" hidden="false" customHeight="false" outlineLevel="0" collapsed="false">
      <c r="B595" s="25" t="n">
        <v>786</v>
      </c>
      <c r="C595" s="26" t="s">
        <v>149</v>
      </c>
      <c r="D595" s="27" t="s">
        <v>728</v>
      </c>
      <c r="E595" s="28" t="s">
        <v>121</v>
      </c>
    </row>
    <row r="596" customFormat="false" ht="12.8" hidden="false" customHeight="false" outlineLevel="0" collapsed="false">
      <c r="B596" s="25" t="n">
        <v>787</v>
      </c>
      <c r="C596" s="26" t="s">
        <v>149</v>
      </c>
      <c r="D596" s="27" t="s">
        <v>729</v>
      </c>
      <c r="E596" s="28" t="s">
        <v>121</v>
      </c>
    </row>
    <row r="597" customFormat="false" ht="12.8" hidden="false" customHeight="false" outlineLevel="0" collapsed="false">
      <c r="B597" s="25" t="n">
        <v>788</v>
      </c>
      <c r="C597" s="26" t="s">
        <v>149</v>
      </c>
      <c r="D597" s="27" t="s">
        <v>730</v>
      </c>
      <c r="E597" s="28" t="s">
        <v>121</v>
      </c>
    </row>
    <row r="598" customFormat="false" ht="23.85" hidden="false" customHeight="false" outlineLevel="0" collapsed="false">
      <c r="B598" s="25" t="n">
        <v>789</v>
      </c>
      <c r="C598" s="26" t="s">
        <v>149</v>
      </c>
      <c r="D598" s="27" t="s">
        <v>731</v>
      </c>
      <c r="E598" s="28" t="s">
        <v>121</v>
      </c>
    </row>
    <row r="599" customFormat="false" ht="12.8" hidden="false" customHeight="false" outlineLevel="0" collapsed="false">
      <c r="B599" s="25" t="n">
        <v>790</v>
      </c>
      <c r="C599" s="26" t="s">
        <v>149</v>
      </c>
      <c r="D599" s="27" t="s">
        <v>732</v>
      </c>
      <c r="E599" s="28" t="s">
        <v>121</v>
      </c>
    </row>
    <row r="600" customFormat="false" ht="12.8" hidden="false" customHeight="false" outlineLevel="0" collapsed="false">
      <c r="B600" s="25" t="n">
        <v>791</v>
      </c>
      <c r="C600" s="26" t="s">
        <v>149</v>
      </c>
      <c r="D600" s="27" t="s">
        <v>733</v>
      </c>
      <c r="E600" s="28" t="s">
        <v>121</v>
      </c>
    </row>
    <row r="601" customFormat="false" ht="12.8" hidden="false" customHeight="false" outlineLevel="0" collapsed="false">
      <c r="B601" s="25" t="n">
        <v>792</v>
      </c>
      <c r="C601" s="26" t="s">
        <v>149</v>
      </c>
      <c r="D601" s="27" t="s">
        <v>734</v>
      </c>
      <c r="E601" s="28" t="s">
        <v>121</v>
      </c>
    </row>
    <row r="602" customFormat="false" ht="23.85" hidden="false" customHeight="false" outlineLevel="0" collapsed="false">
      <c r="B602" s="25" t="n">
        <v>793</v>
      </c>
      <c r="C602" s="26" t="s">
        <v>149</v>
      </c>
      <c r="D602" s="27" t="s">
        <v>735</v>
      </c>
      <c r="E602" s="28" t="s">
        <v>121</v>
      </c>
    </row>
    <row r="603" customFormat="false" ht="12.8" hidden="false" customHeight="false" outlineLevel="0" collapsed="false">
      <c r="B603" s="25" t="n">
        <v>794</v>
      </c>
      <c r="C603" s="26" t="s">
        <v>149</v>
      </c>
      <c r="D603" s="27" t="s">
        <v>736</v>
      </c>
      <c r="E603" s="28" t="s">
        <v>121</v>
      </c>
    </row>
    <row r="604" customFormat="false" ht="12.8" hidden="false" customHeight="false" outlineLevel="0" collapsed="false">
      <c r="B604" s="25" t="n">
        <v>795</v>
      </c>
      <c r="C604" s="26" t="s">
        <v>149</v>
      </c>
      <c r="D604" s="27" t="s">
        <v>737</v>
      </c>
      <c r="E604" s="28" t="s">
        <v>121</v>
      </c>
    </row>
    <row r="605" customFormat="false" ht="12.8" hidden="false" customHeight="false" outlineLevel="0" collapsed="false">
      <c r="B605" s="25" t="n">
        <v>796</v>
      </c>
      <c r="C605" s="26" t="s">
        <v>149</v>
      </c>
      <c r="D605" s="27" t="s">
        <v>738</v>
      </c>
      <c r="E605" s="28" t="s">
        <v>121</v>
      </c>
    </row>
    <row r="606" customFormat="false" ht="12.8" hidden="false" customHeight="false" outlineLevel="0" collapsed="false">
      <c r="B606" s="25" t="n">
        <v>798</v>
      </c>
      <c r="C606" s="26" t="s">
        <v>149</v>
      </c>
      <c r="D606" s="27" t="s">
        <v>739</v>
      </c>
      <c r="E606" s="28" t="s">
        <v>121</v>
      </c>
    </row>
    <row r="607" customFormat="false" ht="23.85" hidden="false" customHeight="false" outlineLevel="0" collapsed="false">
      <c r="B607" s="25" t="n">
        <v>799</v>
      </c>
      <c r="C607" s="26" t="s">
        <v>149</v>
      </c>
      <c r="D607" s="27" t="s">
        <v>740</v>
      </c>
      <c r="E607" s="28" t="s">
        <v>121</v>
      </c>
    </row>
    <row r="608" customFormat="false" ht="12.8" hidden="false" customHeight="false" outlineLevel="0" collapsed="false">
      <c r="B608" s="25" t="n">
        <v>801</v>
      </c>
      <c r="C608" s="26" t="s">
        <v>149</v>
      </c>
      <c r="D608" s="27" t="s">
        <v>741</v>
      </c>
      <c r="E608" s="28" t="s">
        <v>121</v>
      </c>
    </row>
    <row r="609" customFormat="false" ht="12.8" hidden="false" customHeight="false" outlineLevel="0" collapsed="false">
      <c r="B609" s="25" t="n">
        <v>802</v>
      </c>
      <c r="C609" s="26" t="s">
        <v>149</v>
      </c>
      <c r="D609" s="27" t="s">
        <v>742</v>
      </c>
      <c r="E609" s="28" t="s">
        <v>121</v>
      </c>
    </row>
    <row r="610" customFormat="false" ht="12.8" hidden="false" customHeight="false" outlineLevel="0" collapsed="false">
      <c r="B610" s="25" t="n">
        <v>805</v>
      </c>
      <c r="C610" s="26" t="s">
        <v>149</v>
      </c>
      <c r="D610" s="27" t="s">
        <v>743</v>
      </c>
      <c r="E610" s="28" t="s">
        <v>121</v>
      </c>
    </row>
    <row r="611" customFormat="false" ht="12.8" hidden="false" customHeight="false" outlineLevel="0" collapsed="false">
      <c r="B611" s="25" t="n">
        <v>807</v>
      </c>
      <c r="C611" s="26" t="s">
        <v>149</v>
      </c>
      <c r="D611" s="27" t="s">
        <v>744</v>
      </c>
      <c r="E611" s="28" t="s">
        <v>121</v>
      </c>
    </row>
    <row r="612" customFormat="false" ht="12.8" hidden="false" customHeight="false" outlineLevel="0" collapsed="false">
      <c r="B612" s="25" t="n">
        <v>808</v>
      </c>
      <c r="C612" s="26" t="s">
        <v>149</v>
      </c>
      <c r="D612" s="27" t="s">
        <v>745</v>
      </c>
      <c r="E612" s="28" t="s">
        <v>121</v>
      </c>
    </row>
    <row r="613" customFormat="false" ht="12.8" hidden="false" customHeight="false" outlineLevel="0" collapsed="false">
      <c r="B613" s="25" t="n">
        <v>809</v>
      </c>
      <c r="C613" s="26" t="s">
        <v>149</v>
      </c>
      <c r="D613" s="27" t="s">
        <v>746</v>
      </c>
      <c r="E613" s="28" t="s">
        <v>121</v>
      </c>
    </row>
    <row r="614" customFormat="false" ht="12.8" hidden="false" customHeight="false" outlineLevel="0" collapsed="false">
      <c r="B614" s="25" t="n">
        <v>810</v>
      </c>
      <c r="C614" s="26" t="s">
        <v>149</v>
      </c>
      <c r="D614" s="27" t="s">
        <v>747</v>
      </c>
      <c r="E614" s="28" t="s">
        <v>121</v>
      </c>
    </row>
    <row r="615" customFormat="false" ht="12.8" hidden="false" customHeight="false" outlineLevel="0" collapsed="false">
      <c r="B615" s="25" t="n">
        <v>811</v>
      </c>
      <c r="C615" s="26" t="s">
        <v>149</v>
      </c>
      <c r="D615" s="27" t="s">
        <v>748</v>
      </c>
      <c r="E615" s="28" t="s">
        <v>121</v>
      </c>
    </row>
    <row r="616" customFormat="false" ht="12.8" hidden="false" customHeight="false" outlineLevel="0" collapsed="false">
      <c r="B616" s="25" t="n">
        <v>816</v>
      </c>
      <c r="C616" s="26" t="s">
        <v>149</v>
      </c>
      <c r="D616" s="27" t="s">
        <v>749</v>
      </c>
      <c r="E616" s="28" t="s">
        <v>121</v>
      </c>
    </row>
    <row r="617" customFormat="false" ht="23.85" hidden="false" customHeight="false" outlineLevel="0" collapsed="false">
      <c r="B617" s="25" t="n">
        <v>817</v>
      </c>
      <c r="C617" s="26" t="s">
        <v>149</v>
      </c>
      <c r="D617" s="27" t="s">
        <v>750</v>
      </c>
      <c r="E617" s="28" t="s">
        <v>121</v>
      </c>
    </row>
    <row r="618" customFormat="false" ht="23.85" hidden="false" customHeight="false" outlineLevel="0" collapsed="false">
      <c r="B618" s="25" t="n">
        <v>818</v>
      </c>
      <c r="C618" s="26" t="s">
        <v>149</v>
      </c>
      <c r="D618" s="27" t="s">
        <v>751</v>
      </c>
      <c r="E618" s="28" t="s">
        <v>121</v>
      </c>
    </row>
    <row r="619" customFormat="false" ht="12.8" hidden="false" customHeight="false" outlineLevel="0" collapsed="false">
      <c r="B619" s="25" t="n">
        <v>819</v>
      </c>
      <c r="C619" s="26" t="s">
        <v>149</v>
      </c>
      <c r="D619" s="27" t="s">
        <v>752</v>
      </c>
      <c r="E619" s="28" t="s">
        <v>121</v>
      </c>
    </row>
    <row r="620" customFormat="false" ht="12.8" hidden="false" customHeight="false" outlineLevel="0" collapsed="false">
      <c r="B620" s="25" t="n">
        <v>820</v>
      </c>
      <c r="C620" s="26" t="s">
        <v>149</v>
      </c>
      <c r="D620" s="27" t="s">
        <v>753</v>
      </c>
      <c r="E620" s="28" t="s">
        <v>121</v>
      </c>
    </row>
    <row r="621" customFormat="false" ht="12.8" hidden="false" customHeight="false" outlineLevel="0" collapsed="false">
      <c r="B621" s="25" t="n">
        <v>822</v>
      </c>
      <c r="C621" s="26" t="s">
        <v>149</v>
      </c>
      <c r="D621" s="27" t="s">
        <v>754</v>
      </c>
      <c r="E621" s="28" t="s">
        <v>168</v>
      </c>
    </row>
    <row r="622" customFormat="false" ht="12.8" hidden="false" customHeight="false" outlineLevel="0" collapsed="false">
      <c r="B622" s="25" t="n">
        <v>823</v>
      </c>
      <c r="C622" s="26" t="s">
        <v>149</v>
      </c>
      <c r="D622" s="27" t="s">
        <v>755</v>
      </c>
      <c r="E622" s="28" t="s">
        <v>168</v>
      </c>
    </row>
    <row r="623" customFormat="false" ht="23.85" hidden="false" customHeight="false" outlineLevel="0" collapsed="false">
      <c r="B623" s="25" t="n">
        <v>824</v>
      </c>
      <c r="C623" s="26" t="s">
        <v>149</v>
      </c>
      <c r="D623" s="27" t="s">
        <v>756</v>
      </c>
      <c r="E623" s="28" t="s">
        <v>121</v>
      </c>
    </row>
    <row r="624" customFormat="false" ht="12.8" hidden="false" customHeight="false" outlineLevel="0" collapsed="false">
      <c r="B624" s="25" t="n">
        <v>825</v>
      </c>
      <c r="C624" s="26" t="s">
        <v>149</v>
      </c>
      <c r="D624" s="27" t="s">
        <v>757</v>
      </c>
      <c r="E624" s="28" t="s">
        <v>121</v>
      </c>
    </row>
    <row r="625" customFormat="false" ht="12.8" hidden="false" customHeight="false" outlineLevel="0" collapsed="false">
      <c r="B625" s="25" t="n">
        <v>826</v>
      </c>
      <c r="C625" s="26" t="s">
        <v>149</v>
      </c>
      <c r="D625" s="27" t="s">
        <v>758</v>
      </c>
      <c r="E625" s="28" t="s">
        <v>121</v>
      </c>
    </row>
    <row r="626" customFormat="false" ht="12.8" hidden="false" customHeight="false" outlineLevel="0" collapsed="false">
      <c r="B626" s="25" t="n">
        <v>827</v>
      </c>
      <c r="C626" s="26" t="s">
        <v>149</v>
      </c>
      <c r="D626" s="27" t="s">
        <v>759</v>
      </c>
      <c r="E626" s="28" t="s">
        <v>121</v>
      </c>
    </row>
    <row r="627" customFormat="false" ht="12.8" hidden="false" customHeight="false" outlineLevel="0" collapsed="false">
      <c r="B627" s="25" t="n">
        <v>828</v>
      </c>
      <c r="C627" s="26" t="s">
        <v>149</v>
      </c>
      <c r="D627" s="27" t="s">
        <v>760</v>
      </c>
      <c r="E627" s="28" t="s">
        <v>121</v>
      </c>
    </row>
    <row r="628" customFormat="false" ht="12.8" hidden="false" customHeight="false" outlineLevel="0" collapsed="false">
      <c r="B628" s="25" t="n">
        <v>829</v>
      </c>
      <c r="C628" s="26" t="s">
        <v>149</v>
      </c>
      <c r="D628" s="27" t="s">
        <v>761</v>
      </c>
      <c r="E628" s="28" t="s">
        <v>121</v>
      </c>
    </row>
    <row r="629" customFormat="false" ht="12.8" hidden="false" customHeight="false" outlineLevel="0" collapsed="false">
      <c r="B629" s="25" t="n">
        <v>830</v>
      </c>
      <c r="C629" s="26" t="s">
        <v>149</v>
      </c>
      <c r="D629" s="27" t="s">
        <v>762</v>
      </c>
      <c r="E629" s="28" t="s">
        <v>121</v>
      </c>
    </row>
    <row r="630" customFormat="false" ht="12.8" hidden="false" customHeight="false" outlineLevel="0" collapsed="false">
      <c r="B630" s="25" t="n">
        <v>831</v>
      </c>
      <c r="C630" s="26" t="s">
        <v>149</v>
      </c>
      <c r="D630" s="27" t="s">
        <v>763</v>
      </c>
      <c r="E630" s="28" t="s">
        <v>121</v>
      </c>
    </row>
    <row r="631" customFormat="false" ht="12.8" hidden="false" customHeight="false" outlineLevel="0" collapsed="false">
      <c r="B631" s="25" t="n">
        <v>832</v>
      </c>
      <c r="C631" s="26" t="s">
        <v>149</v>
      </c>
      <c r="D631" s="27" t="s">
        <v>764</v>
      </c>
      <c r="E631" s="28" t="s">
        <v>121</v>
      </c>
    </row>
    <row r="632" customFormat="false" ht="12.8" hidden="false" customHeight="false" outlineLevel="0" collapsed="false">
      <c r="B632" s="25" t="n">
        <v>833</v>
      </c>
      <c r="C632" s="26" t="s">
        <v>149</v>
      </c>
      <c r="D632" s="27" t="s">
        <v>765</v>
      </c>
      <c r="E632" s="28" t="s">
        <v>121</v>
      </c>
    </row>
    <row r="633" customFormat="false" ht="12.8" hidden="false" customHeight="false" outlineLevel="0" collapsed="false">
      <c r="B633" s="25" t="n">
        <v>834</v>
      </c>
      <c r="C633" s="26" t="s">
        <v>149</v>
      </c>
      <c r="D633" s="27" t="s">
        <v>766</v>
      </c>
      <c r="E633" s="28" t="s">
        <v>121</v>
      </c>
    </row>
    <row r="634" customFormat="false" ht="12.8" hidden="false" customHeight="false" outlineLevel="0" collapsed="false">
      <c r="B634" s="25" t="n">
        <v>837</v>
      </c>
      <c r="C634" s="26" t="s">
        <v>149</v>
      </c>
      <c r="D634" s="27" t="s">
        <v>767</v>
      </c>
      <c r="E634" s="28" t="s">
        <v>121</v>
      </c>
    </row>
    <row r="635" customFormat="false" ht="12.8" hidden="false" customHeight="false" outlineLevel="0" collapsed="false">
      <c r="B635" s="25" t="n">
        <v>838</v>
      </c>
      <c r="C635" s="26" t="s">
        <v>149</v>
      </c>
      <c r="D635" s="27" t="s">
        <v>768</v>
      </c>
      <c r="E635" s="28" t="s">
        <v>121</v>
      </c>
    </row>
    <row r="636" customFormat="false" ht="12.8" hidden="false" customHeight="false" outlineLevel="0" collapsed="false">
      <c r="B636" s="25" t="n">
        <v>839</v>
      </c>
      <c r="C636" s="26" t="s">
        <v>149</v>
      </c>
      <c r="D636" s="27" t="s">
        <v>769</v>
      </c>
      <c r="E636" s="28" t="s">
        <v>121</v>
      </c>
    </row>
    <row r="637" customFormat="false" ht="12.8" hidden="false" customHeight="false" outlineLevel="0" collapsed="false">
      <c r="B637" s="25" t="n">
        <v>840</v>
      </c>
      <c r="C637" s="26" t="s">
        <v>149</v>
      </c>
      <c r="D637" s="27" t="s">
        <v>770</v>
      </c>
      <c r="E637" s="28" t="s">
        <v>121</v>
      </c>
    </row>
    <row r="638" customFormat="false" ht="12.8" hidden="false" customHeight="false" outlineLevel="0" collapsed="false">
      <c r="B638" s="25" t="n">
        <v>841</v>
      </c>
      <c r="C638" s="26" t="s">
        <v>149</v>
      </c>
      <c r="D638" s="27" t="s">
        <v>771</v>
      </c>
      <c r="E638" s="28" t="s">
        <v>121</v>
      </c>
    </row>
    <row r="639" customFormat="false" ht="12.8" hidden="false" customHeight="false" outlineLevel="0" collapsed="false">
      <c r="B639" s="25" t="n">
        <v>842</v>
      </c>
      <c r="C639" s="26" t="s">
        <v>149</v>
      </c>
      <c r="D639" s="27" t="s">
        <v>772</v>
      </c>
      <c r="E639" s="28" t="s">
        <v>121</v>
      </c>
    </row>
    <row r="640" customFormat="false" ht="12.8" hidden="false" customHeight="false" outlineLevel="0" collapsed="false">
      <c r="B640" s="25" t="n">
        <v>843</v>
      </c>
      <c r="C640" s="26" t="s">
        <v>149</v>
      </c>
      <c r="D640" s="27" t="s">
        <v>773</v>
      </c>
      <c r="E640" s="28" t="s">
        <v>121</v>
      </c>
    </row>
    <row r="641" customFormat="false" ht="12.8" hidden="false" customHeight="false" outlineLevel="0" collapsed="false">
      <c r="B641" s="25" t="n">
        <v>844</v>
      </c>
      <c r="C641" s="26" t="s">
        <v>149</v>
      </c>
      <c r="D641" s="27" t="s">
        <v>774</v>
      </c>
      <c r="E641" s="28" t="s">
        <v>121</v>
      </c>
    </row>
    <row r="642" customFormat="false" ht="12.8" hidden="false" customHeight="false" outlineLevel="0" collapsed="false">
      <c r="B642" s="25" t="n">
        <v>845</v>
      </c>
      <c r="C642" s="26" t="s">
        <v>149</v>
      </c>
      <c r="D642" s="27" t="s">
        <v>775</v>
      </c>
      <c r="E642" s="28" t="s">
        <v>121</v>
      </c>
    </row>
    <row r="643" customFormat="false" ht="12.8" hidden="false" customHeight="false" outlineLevel="0" collapsed="false">
      <c r="B643" s="25" t="n">
        <v>848</v>
      </c>
      <c r="C643" s="26" t="s">
        <v>149</v>
      </c>
      <c r="D643" s="27" t="s">
        <v>776</v>
      </c>
      <c r="E643" s="28" t="s">
        <v>121</v>
      </c>
    </row>
    <row r="644" customFormat="false" ht="12.8" hidden="false" customHeight="false" outlineLevel="0" collapsed="false">
      <c r="B644" s="25" t="n">
        <v>850</v>
      </c>
      <c r="C644" s="26" t="s">
        <v>149</v>
      </c>
      <c r="D644" s="27" t="s">
        <v>777</v>
      </c>
      <c r="E644" s="28" t="s">
        <v>121</v>
      </c>
    </row>
    <row r="645" customFormat="false" ht="12.8" hidden="false" customHeight="false" outlineLevel="0" collapsed="false">
      <c r="B645" s="25" t="n">
        <v>851</v>
      </c>
      <c r="C645" s="26" t="s">
        <v>149</v>
      </c>
      <c r="D645" s="27" t="s">
        <v>778</v>
      </c>
      <c r="E645" s="28" t="s">
        <v>121</v>
      </c>
    </row>
    <row r="646" customFormat="false" ht="12.8" hidden="false" customHeight="false" outlineLevel="0" collapsed="false">
      <c r="B646" s="25" t="n">
        <v>852</v>
      </c>
      <c r="C646" s="26" t="s">
        <v>149</v>
      </c>
      <c r="D646" s="27" t="s">
        <v>779</v>
      </c>
      <c r="E646" s="28" t="s">
        <v>121</v>
      </c>
    </row>
    <row r="647" customFormat="false" ht="12.8" hidden="false" customHeight="false" outlineLevel="0" collapsed="false">
      <c r="B647" s="25" t="n">
        <v>853</v>
      </c>
      <c r="C647" s="26" t="s">
        <v>149</v>
      </c>
      <c r="D647" s="27" t="s">
        <v>780</v>
      </c>
      <c r="E647" s="28" t="s">
        <v>121</v>
      </c>
    </row>
    <row r="648" customFormat="false" ht="12.8" hidden="false" customHeight="false" outlineLevel="0" collapsed="false">
      <c r="B648" s="25" t="n">
        <v>857</v>
      </c>
      <c r="C648" s="26" t="s">
        <v>149</v>
      </c>
      <c r="D648" s="27" t="s">
        <v>781</v>
      </c>
      <c r="E648" s="28" t="s">
        <v>121</v>
      </c>
    </row>
    <row r="649" customFormat="false" ht="12.8" hidden="false" customHeight="false" outlineLevel="0" collapsed="false">
      <c r="B649" s="25" t="n">
        <v>858</v>
      </c>
      <c r="C649" s="26" t="s">
        <v>149</v>
      </c>
      <c r="D649" s="27" t="s">
        <v>782</v>
      </c>
      <c r="E649" s="28" t="s">
        <v>121</v>
      </c>
    </row>
    <row r="650" customFormat="false" ht="12.8" hidden="false" customHeight="false" outlineLevel="0" collapsed="false">
      <c r="B650" s="25" t="n">
        <v>859</v>
      </c>
      <c r="C650" s="26" t="s">
        <v>149</v>
      </c>
      <c r="D650" s="27" t="s">
        <v>783</v>
      </c>
      <c r="E650" s="28" t="s">
        <v>121</v>
      </c>
    </row>
    <row r="651" customFormat="false" ht="12.8" hidden="false" customHeight="false" outlineLevel="0" collapsed="false">
      <c r="B651" s="25" t="n">
        <v>860</v>
      </c>
      <c r="C651" s="26" t="s">
        <v>149</v>
      </c>
      <c r="D651" s="27" t="s">
        <v>784</v>
      </c>
      <c r="E651" s="28" t="s">
        <v>121</v>
      </c>
    </row>
    <row r="652" customFormat="false" ht="12.8" hidden="false" customHeight="false" outlineLevel="0" collapsed="false">
      <c r="B652" s="25" t="n">
        <v>868</v>
      </c>
      <c r="C652" s="26" t="s">
        <v>149</v>
      </c>
      <c r="D652" s="27" t="s">
        <v>785</v>
      </c>
      <c r="E652" s="28" t="s">
        <v>121</v>
      </c>
    </row>
    <row r="653" customFormat="false" ht="12.8" hidden="false" customHeight="false" outlineLevel="0" collapsed="false">
      <c r="B653" s="25" t="n">
        <v>869</v>
      </c>
      <c r="C653" s="26" t="s">
        <v>149</v>
      </c>
      <c r="D653" s="27" t="s">
        <v>786</v>
      </c>
      <c r="E653" s="28" t="s">
        <v>121</v>
      </c>
    </row>
    <row r="654" customFormat="false" ht="12.8" hidden="false" customHeight="false" outlineLevel="0" collapsed="false">
      <c r="B654" s="25" t="n">
        <v>873</v>
      </c>
      <c r="C654" s="26" t="s">
        <v>149</v>
      </c>
      <c r="D654" s="27" t="s">
        <v>787</v>
      </c>
      <c r="E654" s="28" t="s">
        <v>121</v>
      </c>
    </row>
    <row r="655" customFormat="false" ht="12.8" hidden="false" customHeight="false" outlineLevel="0" collapsed="false">
      <c r="B655" s="25" t="n">
        <v>878</v>
      </c>
      <c r="C655" s="26" t="s">
        <v>149</v>
      </c>
      <c r="D655" s="27" t="s">
        <v>788</v>
      </c>
      <c r="E655" s="28" t="s">
        <v>121</v>
      </c>
    </row>
    <row r="656" customFormat="false" ht="12.8" hidden="false" customHeight="false" outlineLevel="0" collapsed="false">
      <c r="B656" s="25" t="n">
        <v>880</v>
      </c>
      <c r="C656" s="26" t="s">
        <v>149</v>
      </c>
      <c r="D656" s="27" t="s">
        <v>789</v>
      </c>
      <c r="E656" s="28" t="s">
        <v>121</v>
      </c>
    </row>
    <row r="657" customFormat="false" ht="12.8" hidden="false" customHeight="false" outlineLevel="0" collapsed="false">
      <c r="B657" s="25" t="n">
        <v>881</v>
      </c>
      <c r="C657" s="26" t="s">
        <v>149</v>
      </c>
      <c r="D657" s="27" t="s">
        <v>790</v>
      </c>
      <c r="E657" s="28" t="s">
        <v>121</v>
      </c>
    </row>
    <row r="658" customFormat="false" ht="12.8" hidden="false" customHeight="false" outlineLevel="0" collapsed="false">
      <c r="B658" s="25" t="n">
        <v>882</v>
      </c>
      <c r="C658" s="26" t="s">
        <v>149</v>
      </c>
      <c r="D658" s="27" t="s">
        <v>791</v>
      </c>
      <c r="E658" s="28" t="s">
        <v>121</v>
      </c>
    </row>
    <row r="659" customFormat="false" ht="12.8" hidden="false" customHeight="false" outlineLevel="0" collapsed="false">
      <c r="B659" s="25" t="n">
        <v>883</v>
      </c>
      <c r="C659" s="26" t="s">
        <v>149</v>
      </c>
      <c r="D659" s="27" t="s">
        <v>792</v>
      </c>
      <c r="E659" s="28" t="s">
        <v>121</v>
      </c>
    </row>
    <row r="660" customFormat="false" ht="23.85" hidden="false" customHeight="false" outlineLevel="0" collapsed="false">
      <c r="B660" s="25" t="n">
        <v>884</v>
      </c>
      <c r="C660" s="26" t="s">
        <v>149</v>
      </c>
      <c r="D660" s="27" t="s">
        <v>793</v>
      </c>
      <c r="E660" s="28" t="s">
        <v>168</v>
      </c>
    </row>
    <row r="661" customFormat="false" ht="23.85" hidden="false" customHeight="false" outlineLevel="0" collapsed="false">
      <c r="B661" s="25" t="n">
        <v>885</v>
      </c>
      <c r="C661" s="26" t="s">
        <v>149</v>
      </c>
      <c r="D661" s="27" t="s">
        <v>794</v>
      </c>
      <c r="E661" s="28" t="s">
        <v>168</v>
      </c>
    </row>
    <row r="662" customFormat="false" ht="23.85" hidden="false" customHeight="false" outlineLevel="0" collapsed="false">
      <c r="B662" s="25" t="n">
        <v>886</v>
      </c>
      <c r="C662" s="26" t="s">
        <v>149</v>
      </c>
      <c r="D662" s="27" t="s">
        <v>795</v>
      </c>
      <c r="E662" s="28" t="s">
        <v>168</v>
      </c>
    </row>
    <row r="663" customFormat="false" ht="23.85" hidden="false" customHeight="false" outlineLevel="0" collapsed="false">
      <c r="B663" s="25" t="n">
        <v>887</v>
      </c>
      <c r="C663" s="26" t="s">
        <v>149</v>
      </c>
      <c r="D663" s="27" t="s">
        <v>796</v>
      </c>
      <c r="E663" s="28" t="s">
        <v>168</v>
      </c>
    </row>
    <row r="664" customFormat="false" ht="23.85" hidden="false" customHeight="false" outlineLevel="0" collapsed="false">
      <c r="B664" s="25" t="n">
        <v>888</v>
      </c>
      <c r="C664" s="26" t="s">
        <v>149</v>
      </c>
      <c r="D664" s="27" t="s">
        <v>797</v>
      </c>
      <c r="E664" s="28" t="s">
        <v>168</v>
      </c>
    </row>
    <row r="665" customFormat="false" ht="23.85" hidden="false" customHeight="false" outlineLevel="0" collapsed="false">
      <c r="B665" s="25" t="n">
        <v>889</v>
      </c>
      <c r="C665" s="26" t="s">
        <v>149</v>
      </c>
      <c r="D665" s="27" t="s">
        <v>798</v>
      </c>
      <c r="E665" s="28" t="s">
        <v>168</v>
      </c>
    </row>
    <row r="666" customFormat="false" ht="23.85" hidden="false" customHeight="false" outlineLevel="0" collapsed="false">
      <c r="B666" s="25" t="n">
        <v>890</v>
      </c>
      <c r="C666" s="26" t="s">
        <v>149</v>
      </c>
      <c r="D666" s="27" t="s">
        <v>799</v>
      </c>
      <c r="E666" s="28" t="s">
        <v>168</v>
      </c>
    </row>
    <row r="667" customFormat="false" ht="23.85" hidden="false" customHeight="false" outlineLevel="0" collapsed="false">
      <c r="B667" s="25" t="n">
        <v>891</v>
      </c>
      <c r="C667" s="26" t="s">
        <v>149</v>
      </c>
      <c r="D667" s="27" t="s">
        <v>800</v>
      </c>
      <c r="E667" s="28" t="s">
        <v>168</v>
      </c>
    </row>
    <row r="668" customFormat="false" ht="23.85" hidden="false" customHeight="false" outlineLevel="0" collapsed="false">
      <c r="B668" s="25" t="n">
        <v>892</v>
      </c>
      <c r="C668" s="26" t="s">
        <v>149</v>
      </c>
      <c r="D668" s="27" t="s">
        <v>801</v>
      </c>
      <c r="E668" s="28" t="s">
        <v>168</v>
      </c>
    </row>
    <row r="669" customFormat="false" ht="23.85" hidden="false" customHeight="false" outlineLevel="0" collapsed="false">
      <c r="B669" s="25" t="n">
        <v>893</v>
      </c>
      <c r="C669" s="26" t="s">
        <v>149</v>
      </c>
      <c r="D669" s="27" t="s">
        <v>802</v>
      </c>
      <c r="E669" s="28" t="s">
        <v>168</v>
      </c>
    </row>
    <row r="670" customFormat="false" ht="12.8" hidden="false" customHeight="false" outlineLevel="0" collapsed="false">
      <c r="B670" s="25" t="n">
        <v>894</v>
      </c>
      <c r="C670" s="26" t="s">
        <v>149</v>
      </c>
      <c r="D670" s="27" t="s">
        <v>803</v>
      </c>
      <c r="E670" s="28" t="s">
        <v>121</v>
      </c>
    </row>
    <row r="671" customFormat="false" ht="12.8" hidden="false" customHeight="false" outlineLevel="0" collapsed="false">
      <c r="B671" s="25" t="n">
        <v>895</v>
      </c>
      <c r="C671" s="26" t="s">
        <v>149</v>
      </c>
      <c r="D671" s="27" t="s">
        <v>804</v>
      </c>
      <c r="E671" s="28" t="s">
        <v>121</v>
      </c>
    </row>
    <row r="672" customFormat="false" ht="12.8" hidden="false" customHeight="false" outlineLevel="0" collapsed="false">
      <c r="B672" s="25" t="n">
        <v>896</v>
      </c>
      <c r="C672" s="26" t="s">
        <v>149</v>
      </c>
      <c r="D672" s="27" t="s">
        <v>805</v>
      </c>
      <c r="E672" s="28" t="s">
        <v>121</v>
      </c>
    </row>
    <row r="673" customFormat="false" ht="12.8" hidden="false" customHeight="false" outlineLevel="0" collapsed="false">
      <c r="B673" s="25" t="n">
        <v>897</v>
      </c>
      <c r="C673" s="26" t="s">
        <v>149</v>
      </c>
      <c r="D673" s="27" t="s">
        <v>806</v>
      </c>
      <c r="E673" s="28" t="s">
        <v>121</v>
      </c>
    </row>
    <row r="674" customFormat="false" ht="12.8" hidden="false" customHeight="false" outlineLevel="0" collapsed="false">
      <c r="B674" s="25" t="n">
        <v>898</v>
      </c>
      <c r="C674" s="26" t="s">
        <v>149</v>
      </c>
      <c r="D674" s="27" t="s">
        <v>807</v>
      </c>
      <c r="E674" s="28" t="s">
        <v>121</v>
      </c>
    </row>
    <row r="675" customFormat="false" ht="12.8" hidden="false" customHeight="false" outlineLevel="0" collapsed="false">
      <c r="B675" s="25" t="n">
        <v>899</v>
      </c>
      <c r="C675" s="26" t="s">
        <v>149</v>
      </c>
      <c r="D675" s="27" t="s">
        <v>808</v>
      </c>
      <c r="E675" s="28" t="s">
        <v>121</v>
      </c>
    </row>
    <row r="676" customFormat="false" ht="12.8" hidden="false" customHeight="false" outlineLevel="0" collapsed="false">
      <c r="B676" s="25" t="n">
        <v>900</v>
      </c>
      <c r="C676" s="26" t="s">
        <v>149</v>
      </c>
      <c r="D676" s="27" t="s">
        <v>809</v>
      </c>
      <c r="E676" s="28" t="s">
        <v>121</v>
      </c>
    </row>
    <row r="677" customFormat="false" ht="12.8" hidden="false" customHeight="false" outlineLevel="0" collapsed="false">
      <c r="B677" s="25" t="n">
        <v>901</v>
      </c>
      <c r="C677" s="26" t="s">
        <v>149</v>
      </c>
      <c r="D677" s="27" t="s">
        <v>810</v>
      </c>
      <c r="E677" s="28" t="s">
        <v>121</v>
      </c>
    </row>
    <row r="678" customFormat="false" ht="12.8" hidden="false" customHeight="false" outlineLevel="0" collapsed="false">
      <c r="B678" s="25" t="n">
        <v>902</v>
      </c>
      <c r="C678" s="26" t="s">
        <v>149</v>
      </c>
      <c r="D678" s="27" t="s">
        <v>811</v>
      </c>
      <c r="E678" s="28" t="s">
        <v>121</v>
      </c>
    </row>
    <row r="679" customFormat="false" ht="12.8" hidden="false" customHeight="false" outlineLevel="0" collapsed="false">
      <c r="B679" s="25" t="n">
        <v>903</v>
      </c>
      <c r="C679" s="26" t="s">
        <v>149</v>
      </c>
      <c r="D679" s="27" t="s">
        <v>812</v>
      </c>
      <c r="E679" s="28" t="s">
        <v>121</v>
      </c>
    </row>
    <row r="680" customFormat="false" ht="12.8" hidden="false" customHeight="false" outlineLevel="0" collapsed="false">
      <c r="B680" s="25" t="n">
        <v>904</v>
      </c>
      <c r="C680" s="26" t="s">
        <v>149</v>
      </c>
      <c r="D680" s="27" t="s">
        <v>813</v>
      </c>
      <c r="E680" s="28" t="s">
        <v>121</v>
      </c>
    </row>
    <row r="681" customFormat="false" ht="12.8" hidden="false" customHeight="false" outlineLevel="0" collapsed="false">
      <c r="B681" s="25" t="n">
        <v>905</v>
      </c>
      <c r="C681" s="26" t="s">
        <v>149</v>
      </c>
      <c r="D681" s="27" t="s">
        <v>814</v>
      </c>
      <c r="E681" s="28" t="s">
        <v>121</v>
      </c>
    </row>
    <row r="682" customFormat="false" ht="12.8" hidden="false" customHeight="false" outlineLevel="0" collapsed="false">
      <c r="B682" s="25" t="n">
        <v>906</v>
      </c>
      <c r="C682" s="26" t="s">
        <v>149</v>
      </c>
      <c r="D682" s="27" t="s">
        <v>815</v>
      </c>
      <c r="E682" s="28" t="s">
        <v>121</v>
      </c>
    </row>
    <row r="683" customFormat="false" ht="12.8" hidden="false" customHeight="false" outlineLevel="0" collapsed="false">
      <c r="B683" s="25" t="n">
        <v>907</v>
      </c>
      <c r="C683" s="26" t="s">
        <v>149</v>
      </c>
      <c r="D683" s="27" t="s">
        <v>816</v>
      </c>
      <c r="E683" s="28" t="s">
        <v>121</v>
      </c>
    </row>
    <row r="684" customFormat="false" ht="12.8" hidden="false" customHeight="false" outlineLevel="0" collapsed="false">
      <c r="B684" s="25" t="n">
        <v>908</v>
      </c>
      <c r="C684" s="26" t="s">
        <v>149</v>
      </c>
      <c r="D684" s="27" t="s">
        <v>817</v>
      </c>
      <c r="E684" s="28" t="s">
        <v>121</v>
      </c>
    </row>
    <row r="685" customFormat="false" ht="12.8" hidden="false" customHeight="false" outlineLevel="0" collapsed="false">
      <c r="B685" s="25" t="n">
        <v>909</v>
      </c>
      <c r="C685" s="26" t="s">
        <v>149</v>
      </c>
      <c r="D685" s="27" t="s">
        <v>818</v>
      </c>
      <c r="E685" s="28" t="s">
        <v>121</v>
      </c>
    </row>
    <row r="686" customFormat="false" ht="12.8" hidden="false" customHeight="false" outlineLevel="0" collapsed="false">
      <c r="B686" s="25" t="n">
        <v>910</v>
      </c>
      <c r="C686" s="26" t="s">
        <v>149</v>
      </c>
      <c r="D686" s="27" t="s">
        <v>819</v>
      </c>
      <c r="E686" s="28" t="s">
        <v>121</v>
      </c>
    </row>
    <row r="687" customFormat="false" ht="12.8" hidden="false" customHeight="false" outlineLevel="0" collapsed="false">
      <c r="B687" s="25" t="n">
        <v>911</v>
      </c>
      <c r="C687" s="26" t="s">
        <v>149</v>
      </c>
      <c r="D687" s="27" t="s">
        <v>820</v>
      </c>
      <c r="E687" s="28" t="s">
        <v>121</v>
      </c>
    </row>
    <row r="688" customFormat="false" ht="12.8" hidden="false" customHeight="false" outlineLevel="0" collapsed="false">
      <c r="B688" s="25" t="n">
        <v>912</v>
      </c>
      <c r="C688" s="26" t="s">
        <v>149</v>
      </c>
      <c r="D688" s="27" t="s">
        <v>821</v>
      </c>
      <c r="E688" s="28" t="s">
        <v>121</v>
      </c>
    </row>
    <row r="689" customFormat="false" ht="12.8" hidden="false" customHeight="false" outlineLevel="0" collapsed="false">
      <c r="B689" s="25" t="n">
        <v>914</v>
      </c>
      <c r="C689" s="26" t="s">
        <v>149</v>
      </c>
      <c r="D689" s="27" t="s">
        <v>822</v>
      </c>
      <c r="E689" s="28" t="s">
        <v>121</v>
      </c>
    </row>
    <row r="690" customFormat="false" ht="12.8" hidden="false" customHeight="false" outlineLevel="0" collapsed="false">
      <c r="B690" s="25" t="n">
        <v>915</v>
      </c>
      <c r="C690" s="26" t="s">
        <v>149</v>
      </c>
      <c r="D690" s="27" t="s">
        <v>823</v>
      </c>
      <c r="E690" s="28" t="s">
        <v>121</v>
      </c>
    </row>
    <row r="691" customFormat="false" ht="12.8" hidden="false" customHeight="false" outlineLevel="0" collapsed="false">
      <c r="B691" s="25" t="n">
        <v>916</v>
      </c>
      <c r="C691" s="26" t="s">
        <v>149</v>
      </c>
      <c r="D691" s="27" t="s">
        <v>824</v>
      </c>
      <c r="E691" s="28" t="s">
        <v>121</v>
      </c>
    </row>
    <row r="692" customFormat="false" ht="12.8" hidden="false" customHeight="false" outlineLevel="0" collapsed="false">
      <c r="B692" s="25" t="n">
        <v>917</v>
      </c>
      <c r="C692" s="26" t="s">
        <v>149</v>
      </c>
      <c r="D692" s="27" t="s">
        <v>825</v>
      </c>
      <c r="E692" s="28" t="s">
        <v>121</v>
      </c>
    </row>
    <row r="693" customFormat="false" ht="12.8" hidden="false" customHeight="false" outlineLevel="0" collapsed="false">
      <c r="B693" s="25" t="n">
        <v>918</v>
      </c>
      <c r="C693" s="26" t="s">
        <v>149</v>
      </c>
      <c r="D693" s="27" t="s">
        <v>826</v>
      </c>
      <c r="E693" s="28" t="s">
        <v>121</v>
      </c>
    </row>
    <row r="694" customFormat="false" ht="12.8" hidden="false" customHeight="false" outlineLevel="0" collapsed="false">
      <c r="B694" s="25" t="n">
        <v>919</v>
      </c>
      <c r="C694" s="26" t="s">
        <v>149</v>
      </c>
      <c r="D694" s="27" t="s">
        <v>827</v>
      </c>
      <c r="E694" s="28" t="s">
        <v>121</v>
      </c>
    </row>
    <row r="695" customFormat="false" ht="12.8" hidden="false" customHeight="false" outlineLevel="0" collapsed="false">
      <c r="B695" s="25" t="n">
        <v>920</v>
      </c>
      <c r="C695" s="26" t="s">
        <v>149</v>
      </c>
      <c r="D695" s="27" t="s">
        <v>828</v>
      </c>
      <c r="E695" s="28" t="s">
        <v>121</v>
      </c>
    </row>
    <row r="696" customFormat="false" ht="12.8" hidden="false" customHeight="false" outlineLevel="0" collapsed="false">
      <c r="B696" s="25" t="n">
        <v>921</v>
      </c>
      <c r="C696" s="26" t="s">
        <v>149</v>
      </c>
      <c r="D696" s="27" t="s">
        <v>829</v>
      </c>
      <c r="E696" s="28" t="s">
        <v>121</v>
      </c>
    </row>
    <row r="697" customFormat="false" ht="12.8" hidden="false" customHeight="false" outlineLevel="0" collapsed="false">
      <c r="B697" s="25" t="n">
        <v>922</v>
      </c>
      <c r="C697" s="26" t="s">
        <v>149</v>
      </c>
      <c r="D697" s="27" t="s">
        <v>830</v>
      </c>
      <c r="E697" s="28" t="s">
        <v>121</v>
      </c>
    </row>
    <row r="698" customFormat="false" ht="12.8" hidden="false" customHeight="false" outlineLevel="0" collapsed="false">
      <c r="B698" s="25" t="n">
        <v>923</v>
      </c>
      <c r="C698" s="26" t="s">
        <v>149</v>
      </c>
      <c r="D698" s="27" t="s">
        <v>831</v>
      </c>
      <c r="E698" s="28" t="s">
        <v>121</v>
      </c>
    </row>
    <row r="699" customFormat="false" ht="12.8" hidden="false" customHeight="false" outlineLevel="0" collapsed="false">
      <c r="B699" s="25" t="n">
        <v>924</v>
      </c>
      <c r="C699" s="26" t="s">
        <v>149</v>
      </c>
      <c r="D699" s="27" t="s">
        <v>832</v>
      </c>
      <c r="E699" s="28" t="s">
        <v>121</v>
      </c>
    </row>
    <row r="700" customFormat="false" ht="12.8" hidden="false" customHeight="false" outlineLevel="0" collapsed="false">
      <c r="B700" s="25" t="n">
        <v>925</v>
      </c>
      <c r="C700" s="26" t="s">
        <v>149</v>
      </c>
      <c r="D700" s="27" t="s">
        <v>833</v>
      </c>
      <c r="E700" s="28" t="s">
        <v>121</v>
      </c>
    </row>
    <row r="701" customFormat="false" ht="12.8" hidden="false" customHeight="false" outlineLevel="0" collapsed="false">
      <c r="B701" s="25" t="n">
        <v>926</v>
      </c>
      <c r="C701" s="26" t="s">
        <v>149</v>
      </c>
      <c r="D701" s="27" t="s">
        <v>834</v>
      </c>
      <c r="E701" s="28" t="s">
        <v>121</v>
      </c>
    </row>
    <row r="702" customFormat="false" ht="12.8" hidden="false" customHeight="false" outlineLevel="0" collapsed="false">
      <c r="B702" s="25" t="n">
        <v>927</v>
      </c>
      <c r="C702" s="26" t="s">
        <v>149</v>
      </c>
      <c r="D702" s="27" t="s">
        <v>835</v>
      </c>
      <c r="E702" s="28" t="s">
        <v>121</v>
      </c>
    </row>
    <row r="703" customFormat="false" ht="12.8" hidden="false" customHeight="false" outlineLevel="0" collapsed="false">
      <c r="B703" s="25" t="n">
        <v>928</v>
      </c>
      <c r="C703" s="26" t="s">
        <v>149</v>
      </c>
      <c r="D703" s="27" t="s">
        <v>836</v>
      </c>
      <c r="E703" s="28" t="s">
        <v>121</v>
      </c>
    </row>
    <row r="704" customFormat="false" ht="12.8" hidden="false" customHeight="false" outlineLevel="0" collapsed="false">
      <c r="B704" s="25" t="n">
        <v>929</v>
      </c>
      <c r="C704" s="26" t="s">
        <v>149</v>
      </c>
      <c r="D704" s="27" t="s">
        <v>837</v>
      </c>
      <c r="E704" s="28" t="s">
        <v>121</v>
      </c>
    </row>
    <row r="705" customFormat="false" ht="12.8" hidden="false" customHeight="false" outlineLevel="0" collapsed="false">
      <c r="B705" s="25" t="n">
        <v>930</v>
      </c>
      <c r="C705" s="26" t="s">
        <v>149</v>
      </c>
      <c r="D705" s="27" t="s">
        <v>838</v>
      </c>
      <c r="E705" s="28" t="s">
        <v>121</v>
      </c>
    </row>
    <row r="706" customFormat="false" ht="12.8" hidden="false" customHeight="false" outlineLevel="0" collapsed="false">
      <c r="B706" s="25" t="n">
        <v>931</v>
      </c>
      <c r="C706" s="26" t="s">
        <v>149</v>
      </c>
      <c r="D706" s="27" t="s">
        <v>839</v>
      </c>
      <c r="E706" s="28" t="s">
        <v>121</v>
      </c>
    </row>
    <row r="707" customFormat="false" ht="12.8" hidden="false" customHeight="false" outlineLevel="0" collapsed="false">
      <c r="B707" s="25" t="n">
        <v>932</v>
      </c>
      <c r="C707" s="26" t="s">
        <v>149</v>
      </c>
      <c r="D707" s="27" t="s">
        <v>840</v>
      </c>
      <c r="E707" s="28" t="s">
        <v>121</v>
      </c>
    </row>
    <row r="708" customFormat="false" ht="12.8" hidden="false" customHeight="false" outlineLevel="0" collapsed="false">
      <c r="B708" s="25" t="n">
        <v>933</v>
      </c>
      <c r="C708" s="26" t="s">
        <v>149</v>
      </c>
      <c r="D708" s="27" t="s">
        <v>841</v>
      </c>
      <c r="E708" s="28" t="s">
        <v>121</v>
      </c>
    </row>
    <row r="709" customFormat="false" ht="12.8" hidden="false" customHeight="false" outlineLevel="0" collapsed="false">
      <c r="B709" s="25" t="n">
        <v>934</v>
      </c>
      <c r="C709" s="26" t="s">
        <v>149</v>
      </c>
      <c r="D709" s="27" t="s">
        <v>842</v>
      </c>
      <c r="E709" s="28" t="s">
        <v>121</v>
      </c>
    </row>
    <row r="710" customFormat="false" ht="12.8" hidden="false" customHeight="false" outlineLevel="0" collapsed="false">
      <c r="B710" s="25" t="n">
        <v>935</v>
      </c>
      <c r="C710" s="26" t="s">
        <v>149</v>
      </c>
      <c r="D710" s="27" t="s">
        <v>843</v>
      </c>
      <c r="E710" s="28" t="s">
        <v>121</v>
      </c>
    </row>
    <row r="711" customFormat="false" ht="12.8" hidden="false" customHeight="false" outlineLevel="0" collapsed="false">
      <c r="B711" s="25" t="n">
        <v>936</v>
      </c>
      <c r="C711" s="26" t="s">
        <v>149</v>
      </c>
      <c r="D711" s="27" t="s">
        <v>844</v>
      </c>
      <c r="E711" s="28" t="s">
        <v>121</v>
      </c>
    </row>
    <row r="712" customFormat="false" ht="12.8" hidden="false" customHeight="false" outlineLevel="0" collapsed="false">
      <c r="B712" s="25" t="n">
        <v>937</v>
      </c>
      <c r="C712" s="26" t="s">
        <v>149</v>
      </c>
      <c r="D712" s="27" t="s">
        <v>845</v>
      </c>
      <c r="E712" s="28" t="s">
        <v>121</v>
      </c>
    </row>
    <row r="713" customFormat="false" ht="12.8" hidden="false" customHeight="false" outlineLevel="0" collapsed="false">
      <c r="B713" s="25" t="n">
        <v>938</v>
      </c>
      <c r="C713" s="26" t="s">
        <v>149</v>
      </c>
      <c r="D713" s="27" t="s">
        <v>846</v>
      </c>
      <c r="E713" s="28" t="s">
        <v>121</v>
      </c>
    </row>
    <row r="714" customFormat="false" ht="12.8" hidden="false" customHeight="false" outlineLevel="0" collapsed="false">
      <c r="B714" s="25" t="n">
        <v>939</v>
      </c>
      <c r="C714" s="26" t="s">
        <v>149</v>
      </c>
      <c r="D714" s="27" t="s">
        <v>847</v>
      </c>
      <c r="E714" s="28" t="s">
        <v>121</v>
      </c>
    </row>
    <row r="715" customFormat="false" ht="12.8" hidden="false" customHeight="false" outlineLevel="0" collapsed="false">
      <c r="B715" s="25" t="n">
        <v>940</v>
      </c>
      <c r="C715" s="26" t="s">
        <v>149</v>
      </c>
      <c r="D715" s="27" t="s">
        <v>848</v>
      </c>
      <c r="E715" s="28" t="s">
        <v>121</v>
      </c>
    </row>
    <row r="716" customFormat="false" ht="12.8" hidden="false" customHeight="false" outlineLevel="0" collapsed="false">
      <c r="B716" s="25" t="n">
        <v>941</v>
      </c>
      <c r="C716" s="26" t="s">
        <v>149</v>
      </c>
      <c r="D716" s="27" t="s">
        <v>849</v>
      </c>
      <c r="E716" s="28" t="s">
        <v>121</v>
      </c>
    </row>
    <row r="717" customFormat="false" ht="12.8" hidden="false" customHeight="false" outlineLevel="0" collapsed="false">
      <c r="B717" s="25" t="n">
        <v>942</v>
      </c>
      <c r="C717" s="26" t="s">
        <v>149</v>
      </c>
      <c r="D717" s="27" t="s">
        <v>850</v>
      </c>
      <c r="E717" s="28" t="s">
        <v>121</v>
      </c>
    </row>
    <row r="718" customFormat="false" ht="12.8" hidden="false" customHeight="false" outlineLevel="0" collapsed="false">
      <c r="B718" s="25" t="n">
        <v>943</v>
      </c>
      <c r="C718" s="26" t="s">
        <v>149</v>
      </c>
      <c r="D718" s="27" t="s">
        <v>851</v>
      </c>
      <c r="E718" s="28" t="s">
        <v>121</v>
      </c>
    </row>
    <row r="719" customFormat="false" ht="12.8" hidden="false" customHeight="false" outlineLevel="0" collapsed="false">
      <c r="B719" s="25" t="n">
        <v>944</v>
      </c>
      <c r="C719" s="26" t="s">
        <v>149</v>
      </c>
      <c r="D719" s="27" t="s">
        <v>852</v>
      </c>
      <c r="E719" s="28" t="s">
        <v>121</v>
      </c>
    </row>
    <row r="720" customFormat="false" ht="12.8" hidden="false" customHeight="false" outlineLevel="0" collapsed="false">
      <c r="B720" s="25" t="n">
        <v>945</v>
      </c>
      <c r="C720" s="26" t="s">
        <v>149</v>
      </c>
      <c r="D720" s="27" t="s">
        <v>853</v>
      </c>
      <c r="E720" s="28" t="s">
        <v>121</v>
      </c>
    </row>
    <row r="721" customFormat="false" ht="12.8" hidden="false" customHeight="false" outlineLevel="0" collapsed="false">
      <c r="B721" s="25" t="n">
        <v>946</v>
      </c>
      <c r="C721" s="26" t="s">
        <v>149</v>
      </c>
      <c r="D721" s="27" t="s">
        <v>854</v>
      </c>
      <c r="E721" s="28" t="s">
        <v>121</v>
      </c>
    </row>
    <row r="722" customFormat="false" ht="12.8" hidden="false" customHeight="false" outlineLevel="0" collapsed="false">
      <c r="B722" s="25" t="n">
        <v>947</v>
      </c>
      <c r="C722" s="26" t="s">
        <v>149</v>
      </c>
      <c r="D722" s="27" t="s">
        <v>855</v>
      </c>
      <c r="E722" s="28" t="s">
        <v>121</v>
      </c>
    </row>
    <row r="723" customFormat="false" ht="12.8" hidden="false" customHeight="false" outlineLevel="0" collapsed="false">
      <c r="B723" s="25" t="n">
        <v>948</v>
      </c>
      <c r="C723" s="26" t="s">
        <v>149</v>
      </c>
      <c r="D723" s="27" t="s">
        <v>856</v>
      </c>
      <c r="E723" s="28" t="s">
        <v>121</v>
      </c>
    </row>
    <row r="724" customFormat="false" ht="12.8" hidden="false" customHeight="false" outlineLevel="0" collapsed="false">
      <c r="B724" s="25" t="n">
        <v>949</v>
      </c>
      <c r="C724" s="26" t="s">
        <v>149</v>
      </c>
      <c r="D724" s="27" t="s">
        <v>857</v>
      </c>
      <c r="E724" s="28" t="s">
        <v>121</v>
      </c>
    </row>
    <row r="725" customFormat="false" ht="12.8" hidden="false" customHeight="false" outlineLevel="0" collapsed="false">
      <c r="B725" s="25" t="n">
        <v>950</v>
      </c>
      <c r="C725" s="26" t="s">
        <v>149</v>
      </c>
      <c r="D725" s="27" t="s">
        <v>858</v>
      </c>
      <c r="E725" s="28" t="s">
        <v>121</v>
      </c>
    </row>
    <row r="726" customFormat="false" ht="12.8" hidden="false" customHeight="false" outlineLevel="0" collapsed="false">
      <c r="B726" s="25" t="n">
        <v>951</v>
      </c>
      <c r="C726" s="26" t="s">
        <v>149</v>
      </c>
      <c r="D726" s="27" t="s">
        <v>859</v>
      </c>
      <c r="E726" s="28" t="s">
        <v>121</v>
      </c>
    </row>
    <row r="727" customFormat="false" ht="12.8" hidden="false" customHeight="false" outlineLevel="0" collapsed="false">
      <c r="B727" s="25" t="n">
        <v>952</v>
      </c>
      <c r="C727" s="26" t="s">
        <v>149</v>
      </c>
      <c r="D727" s="27" t="s">
        <v>860</v>
      </c>
      <c r="E727" s="28" t="s">
        <v>121</v>
      </c>
    </row>
    <row r="728" customFormat="false" ht="12.8" hidden="false" customHeight="false" outlineLevel="0" collapsed="false">
      <c r="B728" s="25" t="n">
        <v>953</v>
      </c>
      <c r="C728" s="26" t="s">
        <v>149</v>
      </c>
      <c r="D728" s="27" t="s">
        <v>861</v>
      </c>
      <c r="E728" s="28" t="s">
        <v>121</v>
      </c>
    </row>
    <row r="729" customFormat="false" ht="12.8" hidden="false" customHeight="false" outlineLevel="0" collapsed="false">
      <c r="B729" s="25" t="n">
        <v>954</v>
      </c>
      <c r="C729" s="26" t="s">
        <v>149</v>
      </c>
      <c r="D729" s="27" t="s">
        <v>862</v>
      </c>
      <c r="E729" s="28" t="s">
        <v>121</v>
      </c>
    </row>
    <row r="730" customFormat="false" ht="12.8" hidden="false" customHeight="false" outlineLevel="0" collapsed="false">
      <c r="B730" s="25" t="n">
        <v>955</v>
      </c>
      <c r="C730" s="26" t="s">
        <v>149</v>
      </c>
      <c r="D730" s="27" t="s">
        <v>863</v>
      </c>
      <c r="E730" s="28" t="s">
        <v>121</v>
      </c>
    </row>
    <row r="731" customFormat="false" ht="12.8" hidden="false" customHeight="false" outlineLevel="0" collapsed="false">
      <c r="B731" s="25" t="n">
        <v>956</v>
      </c>
      <c r="C731" s="26" t="s">
        <v>149</v>
      </c>
      <c r="D731" s="27" t="s">
        <v>864</v>
      </c>
      <c r="E731" s="28" t="s">
        <v>121</v>
      </c>
    </row>
    <row r="732" customFormat="false" ht="12.8" hidden="false" customHeight="false" outlineLevel="0" collapsed="false">
      <c r="B732" s="25" t="n">
        <v>957</v>
      </c>
      <c r="C732" s="26" t="s">
        <v>149</v>
      </c>
      <c r="D732" s="27" t="s">
        <v>865</v>
      </c>
      <c r="E732" s="28" t="s">
        <v>121</v>
      </c>
    </row>
    <row r="733" customFormat="false" ht="12.8" hidden="false" customHeight="false" outlineLevel="0" collapsed="false">
      <c r="B733" s="25" t="n">
        <v>958</v>
      </c>
      <c r="C733" s="26" t="s">
        <v>149</v>
      </c>
      <c r="D733" s="27" t="s">
        <v>866</v>
      </c>
      <c r="E733" s="28" t="s">
        <v>121</v>
      </c>
    </row>
    <row r="734" customFormat="false" ht="12.8" hidden="false" customHeight="false" outlineLevel="0" collapsed="false">
      <c r="B734" s="25" t="n">
        <v>959</v>
      </c>
      <c r="C734" s="26" t="s">
        <v>149</v>
      </c>
      <c r="D734" s="27" t="s">
        <v>867</v>
      </c>
      <c r="E734" s="28" t="s">
        <v>121</v>
      </c>
    </row>
    <row r="735" customFormat="false" ht="12.8" hidden="false" customHeight="false" outlineLevel="0" collapsed="false">
      <c r="B735" s="25" t="n">
        <v>960</v>
      </c>
      <c r="C735" s="26" t="s">
        <v>149</v>
      </c>
      <c r="D735" s="27" t="s">
        <v>868</v>
      </c>
      <c r="E735" s="28" t="s">
        <v>121</v>
      </c>
    </row>
    <row r="736" customFormat="false" ht="12.8" hidden="false" customHeight="false" outlineLevel="0" collapsed="false">
      <c r="B736" s="25" t="n">
        <v>961</v>
      </c>
      <c r="C736" s="26" t="s">
        <v>149</v>
      </c>
      <c r="D736" s="27" t="s">
        <v>869</v>
      </c>
      <c r="E736" s="28" t="s">
        <v>121</v>
      </c>
    </row>
    <row r="737" customFormat="false" ht="12.8" hidden="false" customHeight="false" outlineLevel="0" collapsed="false">
      <c r="B737" s="25" t="n">
        <v>962</v>
      </c>
      <c r="C737" s="26" t="s">
        <v>149</v>
      </c>
      <c r="D737" s="27" t="s">
        <v>870</v>
      </c>
      <c r="E737" s="28" t="s">
        <v>121</v>
      </c>
    </row>
    <row r="738" customFormat="false" ht="12.8" hidden="false" customHeight="false" outlineLevel="0" collapsed="false">
      <c r="B738" s="25" t="n">
        <v>963</v>
      </c>
      <c r="C738" s="26" t="s">
        <v>149</v>
      </c>
      <c r="D738" s="27" t="s">
        <v>871</v>
      </c>
      <c r="E738" s="28" t="s">
        <v>121</v>
      </c>
    </row>
    <row r="739" customFormat="false" ht="12.8" hidden="false" customHeight="false" outlineLevel="0" collapsed="false">
      <c r="B739" s="25" t="n">
        <v>964</v>
      </c>
      <c r="C739" s="26" t="s">
        <v>149</v>
      </c>
      <c r="D739" s="27" t="s">
        <v>872</v>
      </c>
      <c r="E739" s="28" t="s">
        <v>121</v>
      </c>
    </row>
    <row r="740" customFormat="false" ht="12.8" hidden="false" customHeight="false" outlineLevel="0" collapsed="false">
      <c r="B740" s="25" t="n">
        <v>965</v>
      </c>
      <c r="C740" s="26" t="s">
        <v>149</v>
      </c>
      <c r="D740" s="27" t="s">
        <v>873</v>
      </c>
      <c r="E740" s="28" t="s">
        <v>121</v>
      </c>
    </row>
    <row r="741" customFormat="false" ht="12.8" hidden="false" customHeight="false" outlineLevel="0" collapsed="false">
      <c r="B741" s="25" t="n">
        <v>966</v>
      </c>
      <c r="C741" s="26" t="s">
        <v>149</v>
      </c>
      <c r="D741" s="27" t="s">
        <v>874</v>
      </c>
      <c r="E741" s="28" t="s">
        <v>121</v>
      </c>
    </row>
    <row r="742" customFormat="false" ht="12.8" hidden="false" customHeight="false" outlineLevel="0" collapsed="false">
      <c r="B742" s="25" t="n">
        <v>967</v>
      </c>
      <c r="C742" s="26" t="s">
        <v>149</v>
      </c>
      <c r="D742" s="27" t="s">
        <v>875</v>
      </c>
      <c r="E742" s="28" t="s">
        <v>121</v>
      </c>
    </row>
    <row r="743" customFormat="false" ht="12.8" hidden="false" customHeight="false" outlineLevel="0" collapsed="false">
      <c r="B743" s="25" t="n">
        <v>968</v>
      </c>
      <c r="C743" s="26" t="s">
        <v>149</v>
      </c>
      <c r="D743" s="27" t="s">
        <v>876</v>
      </c>
      <c r="E743" s="28" t="s">
        <v>121</v>
      </c>
    </row>
    <row r="744" customFormat="false" ht="12.8" hidden="false" customHeight="false" outlineLevel="0" collapsed="false">
      <c r="B744" s="25" t="n">
        <v>969</v>
      </c>
      <c r="C744" s="26" t="s">
        <v>149</v>
      </c>
      <c r="D744" s="27" t="s">
        <v>877</v>
      </c>
      <c r="E744" s="28" t="s">
        <v>121</v>
      </c>
    </row>
    <row r="745" customFormat="false" ht="12.8" hidden="false" customHeight="false" outlineLevel="0" collapsed="false">
      <c r="B745" s="25" t="n">
        <v>971</v>
      </c>
      <c r="C745" s="26" t="s">
        <v>149</v>
      </c>
      <c r="D745" s="27" t="s">
        <v>878</v>
      </c>
      <c r="E745" s="28" t="s">
        <v>121</v>
      </c>
    </row>
    <row r="746" customFormat="false" ht="12.8" hidden="false" customHeight="false" outlineLevel="0" collapsed="false">
      <c r="B746" s="25" t="n">
        <v>972</v>
      </c>
      <c r="C746" s="26" t="s">
        <v>149</v>
      </c>
      <c r="D746" s="27" t="s">
        <v>879</v>
      </c>
      <c r="E746" s="28" t="s">
        <v>121</v>
      </c>
    </row>
    <row r="747" customFormat="false" ht="12.8" hidden="false" customHeight="false" outlineLevel="0" collapsed="false">
      <c r="B747" s="25" t="n">
        <v>973</v>
      </c>
      <c r="C747" s="26" t="s">
        <v>149</v>
      </c>
      <c r="D747" s="27" t="s">
        <v>880</v>
      </c>
      <c r="E747" s="28" t="s">
        <v>121</v>
      </c>
    </row>
    <row r="748" customFormat="false" ht="12.8" hidden="false" customHeight="false" outlineLevel="0" collapsed="false">
      <c r="B748" s="25" t="n">
        <v>974</v>
      </c>
      <c r="C748" s="26" t="s">
        <v>149</v>
      </c>
      <c r="D748" s="27" t="s">
        <v>881</v>
      </c>
      <c r="E748" s="28" t="s">
        <v>121</v>
      </c>
    </row>
    <row r="749" customFormat="false" ht="12.8" hidden="false" customHeight="false" outlineLevel="0" collapsed="false">
      <c r="B749" s="25" t="n">
        <v>975</v>
      </c>
      <c r="C749" s="26" t="s">
        <v>149</v>
      </c>
      <c r="D749" s="27" t="s">
        <v>882</v>
      </c>
      <c r="E749" s="28" t="s">
        <v>121</v>
      </c>
    </row>
    <row r="750" customFormat="false" ht="12.8" hidden="false" customHeight="false" outlineLevel="0" collapsed="false">
      <c r="B750" s="25" t="n">
        <v>976</v>
      </c>
      <c r="C750" s="26" t="s">
        <v>149</v>
      </c>
      <c r="D750" s="27" t="s">
        <v>883</v>
      </c>
      <c r="E750" s="28" t="s">
        <v>121</v>
      </c>
    </row>
    <row r="751" customFormat="false" ht="12.8" hidden="false" customHeight="false" outlineLevel="0" collapsed="false">
      <c r="B751" s="25" t="n">
        <v>977</v>
      </c>
      <c r="C751" s="26" t="s">
        <v>149</v>
      </c>
      <c r="D751" s="27" t="s">
        <v>884</v>
      </c>
      <c r="E751" s="28" t="s">
        <v>121</v>
      </c>
    </row>
    <row r="752" customFormat="false" ht="12.8" hidden="false" customHeight="false" outlineLevel="0" collapsed="false">
      <c r="B752" s="25" t="n">
        <v>978</v>
      </c>
      <c r="C752" s="26" t="s">
        <v>149</v>
      </c>
      <c r="D752" s="27" t="s">
        <v>885</v>
      </c>
      <c r="E752" s="28" t="s">
        <v>121</v>
      </c>
    </row>
    <row r="753" customFormat="false" ht="12.8" hidden="false" customHeight="false" outlineLevel="0" collapsed="false">
      <c r="B753" s="25" t="n">
        <v>979</v>
      </c>
      <c r="C753" s="26" t="s">
        <v>149</v>
      </c>
      <c r="D753" s="27" t="s">
        <v>886</v>
      </c>
      <c r="E753" s="28" t="s">
        <v>121</v>
      </c>
    </row>
    <row r="754" customFormat="false" ht="12.8" hidden="false" customHeight="false" outlineLevel="0" collapsed="false">
      <c r="B754" s="25" t="n">
        <v>981</v>
      </c>
      <c r="C754" s="26" t="s">
        <v>149</v>
      </c>
      <c r="D754" s="27" t="s">
        <v>887</v>
      </c>
      <c r="E754" s="28" t="s">
        <v>121</v>
      </c>
    </row>
    <row r="755" customFormat="false" ht="12.8" hidden="false" customHeight="false" outlineLevel="0" collapsed="false">
      <c r="B755" s="25" t="n">
        <v>982</v>
      </c>
      <c r="C755" s="26" t="s">
        <v>149</v>
      </c>
      <c r="D755" s="27" t="s">
        <v>888</v>
      </c>
      <c r="E755" s="28" t="s">
        <v>121</v>
      </c>
    </row>
    <row r="756" customFormat="false" ht="12.8" hidden="false" customHeight="false" outlineLevel="0" collapsed="false">
      <c r="B756" s="25" t="n">
        <v>983</v>
      </c>
      <c r="C756" s="26" t="s">
        <v>149</v>
      </c>
      <c r="D756" s="27" t="s">
        <v>889</v>
      </c>
      <c r="E756" s="28" t="s">
        <v>121</v>
      </c>
    </row>
    <row r="757" customFormat="false" ht="12.8" hidden="false" customHeight="false" outlineLevel="0" collapsed="false">
      <c r="B757" s="25" t="n">
        <v>984</v>
      </c>
      <c r="C757" s="26" t="s">
        <v>149</v>
      </c>
      <c r="D757" s="27" t="s">
        <v>890</v>
      </c>
      <c r="E757" s="28" t="s">
        <v>121</v>
      </c>
    </row>
    <row r="758" customFormat="false" ht="12.8" hidden="false" customHeight="false" outlineLevel="0" collapsed="false">
      <c r="B758" s="25" t="n">
        <v>985</v>
      </c>
      <c r="C758" s="26" t="s">
        <v>149</v>
      </c>
      <c r="D758" s="27" t="s">
        <v>891</v>
      </c>
      <c r="E758" s="28" t="s">
        <v>121</v>
      </c>
    </row>
    <row r="759" customFormat="false" ht="12.8" hidden="false" customHeight="false" outlineLevel="0" collapsed="false">
      <c r="B759" s="25" t="n">
        <v>986</v>
      </c>
      <c r="C759" s="26" t="s">
        <v>149</v>
      </c>
      <c r="D759" s="27" t="s">
        <v>892</v>
      </c>
      <c r="E759" s="28" t="s">
        <v>121</v>
      </c>
    </row>
    <row r="760" customFormat="false" ht="12.8" hidden="false" customHeight="false" outlineLevel="0" collapsed="false">
      <c r="B760" s="25" t="n">
        <v>987</v>
      </c>
      <c r="C760" s="26" t="s">
        <v>149</v>
      </c>
      <c r="D760" s="27" t="s">
        <v>893</v>
      </c>
      <c r="E760" s="28" t="s">
        <v>121</v>
      </c>
    </row>
    <row r="761" customFormat="false" ht="12.8" hidden="false" customHeight="false" outlineLevel="0" collapsed="false">
      <c r="B761" s="25" t="n">
        <v>988</v>
      </c>
      <c r="C761" s="26" t="s">
        <v>149</v>
      </c>
      <c r="D761" s="27" t="s">
        <v>894</v>
      </c>
      <c r="E761" s="28" t="s">
        <v>121</v>
      </c>
    </row>
    <row r="762" customFormat="false" ht="12.8" hidden="false" customHeight="false" outlineLevel="0" collapsed="false">
      <c r="B762" s="25" t="n">
        <v>989</v>
      </c>
      <c r="C762" s="26" t="s">
        <v>149</v>
      </c>
      <c r="D762" s="27" t="s">
        <v>895</v>
      </c>
      <c r="E762" s="28" t="s">
        <v>121</v>
      </c>
    </row>
    <row r="763" customFormat="false" ht="12.8" hidden="false" customHeight="false" outlineLevel="0" collapsed="false">
      <c r="B763" s="25" t="n">
        <v>990</v>
      </c>
      <c r="C763" s="26" t="s">
        <v>149</v>
      </c>
      <c r="D763" s="27" t="s">
        <v>896</v>
      </c>
      <c r="E763" s="28" t="s">
        <v>121</v>
      </c>
    </row>
    <row r="764" customFormat="false" ht="12.8" hidden="false" customHeight="false" outlineLevel="0" collapsed="false">
      <c r="B764" s="25" t="n">
        <v>991</v>
      </c>
      <c r="C764" s="26" t="s">
        <v>149</v>
      </c>
      <c r="D764" s="27" t="s">
        <v>897</v>
      </c>
      <c r="E764" s="28" t="s">
        <v>121</v>
      </c>
    </row>
    <row r="765" customFormat="false" ht="12.8" hidden="false" customHeight="false" outlineLevel="0" collapsed="false">
      <c r="B765" s="25" t="n">
        <v>992</v>
      </c>
      <c r="C765" s="26" t="s">
        <v>149</v>
      </c>
      <c r="D765" s="27" t="s">
        <v>898</v>
      </c>
      <c r="E765" s="28" t="s">
        <v>121</v>
      </c>
    </row>
    <row r="766" customFormat="false" ht="12.8" hidden="false" customHeight="false" outlineLevel="0" collapsed="false">
      <c r="B766" s="25" t="n">
        <v>993</v>
      </c>
      <c r="C766" s="26" t="s">
        <v>149</v>
      </c>
      <c r="D766" s="27" t="s">
        <v>899</v>
      </c>
      <c r="E766" s="28" t="s">
        <v>121</v>
      </c>
    </row>
    <row r="767" customFormat="false" ht="12.8" hidden="false" customHeight="false" outlineLevel="0" collapsed="false">
      <c r="B767" s="25" t="n">
        <v>994</v>
      </c>
      <c r="C767" s="26" t="s">
        <v>149</v>
      </c>
      <c r="D767" s="27" t="s">
        <v>900</v>
      </c>
      <c r="E767" s="28" t="s">
        <v>121</v>
      </c>
    </row>
    <row r="768" customFormat="false" ht="12.8" hidden="false" customHeight="false" outlineLevel="0" collapsed="false">
      <c r="B768" s="25" t="n">
        <v>995</v>
      </c>
      <c r="C768" s="26" t="s">
        <v>149</v>
      </c>
      <c r="D768" s="27" t="s">
        <v>901</v>
      </c>
      <c r="E768" s="28" t="s">
        <v>121</v>
      </c>
    </row>
    <row r="769" customFormat="false" ht="12.8" hidden="false" customHeight="false" outlineLevel="0" collapsed="false">
      <c r="B769" s="25" t="n">
        <v>996</v>
      </c>
      <c r="C769" s="26" t="s">
        <v>149</v>
      </c>
      <c r="D769" s="27" t="s">
        <v>902</v>
      </c>
      <c r="E769" s="28" t="s">
        <v>121</v>
      </c>
    </row>
    <row r="770" customFormat="false" ht="12.8" hidden="false" customHeight="false" outlineLevel="0" collapsed="false">
      <c r="B770" s="25" t="n">
        <v>997</v>
      </c>
      <c r="C770" s="26" t="s">
        <v>149</v>
      </c>
      <c r="D770" s="27" t="s">
        <v>903</v>
      </c>
      <c r="E770" s="28" t="s">
        <v>121</v>
      </c>
    </row>
    <row r="771" customFormat="false" ht="12.8" hidden="false" customHeight="false" outlineLevel="0" collapsed="false">
      <c r="B771" s="25" t="n">
        <v>998</v>
      </c>
      <c r="C771" s="26" t="s">
        <v>149</v>
      </c>
      <c r="D771" s="27" t="s">
        <v>904</v>
      </c>
      <c r="E771" s="28" t="s">
        <v>121</v>
      </c>
    </row>
    <row r="772" customFormat="false" ht="12.8" hidden="false" customHeight="false" outlineLevel="0" collapsed="false">
      <c r="B772" s="25" t="n">
        <v>999</v>
      </c>
      <c r="C772" s="26" t="s">
        <v>149</v>
      </c>
      <c r="D772" s="27" t="s">
        <v>905</v>
      </c>
      <c r="E772" s="28" t="s">
        <v>121</v>
      </c>
    </row>
    <row r="773" customFormat="false" ht="12.8" hidden="false" customHeight="false" outlineLevel="0" collapsed="false">
      <c r="B773" s="25" t="n">
        <v>1000</v>
      </c>
      <c r="C773" s="26" t="s">
        <v>149</v>
      </c>
      <c r="D773" s="27" t="s">
        <v>906</v>
      </c>
      <c r="E773" s="28" t="s">
        <v>121</v>
      </c>
    </row>
    <row r="774" customFormat="false" ht="12.8" hidden="false" customHeight="false" outlineLevel="0" collapsed="false">
      <c r="B774" s="25" t="n">
        <v>1001</v>
      </c>
      <c r="C774" s="26" t="s">
        <v>149</v>
      </c>
      <c r="D774" s="27" t="s">
        <v>907</v>
      </c>
      <c r="E774" s="28" t="s">
        <v>121</v>
      </c>
    </row>
    <row r="775" customFormat="false" ht="12.8" hidden="false" customHeight="false" outlineLevel="0" collapsed="false">
      <c r="B775" s="25" t="n">
        <v>1002</v>
      </c>
      <c r="C775" s="26" t="s">
        <v>149</v>
      </c>
      <c r="D775" s="27" t="s">
        <v>908</v>
      </c>
      <c r="E775" s="28" t="s">
        <v>121</v>
      </c>
    </row>
    <row r="776" customFormat="false" ht="12.8" hidden="false" customHeight="false" outlineLevel="0" collapsed="false">
      <c r="B776" s="25" t="n">
        <v>1003</v>
      </c>
      <c r="C776" s="26" t="s">
        <v>149</v>
      </c>
      <c r="D776" s="27" t="s">
        <v>909</v>
      </c>
      <c r="E776" s="28" t="s">
        <v>121</v>
      </c>
    </row>
    <row r="777" customFormat="false" ht="12.8" hidden="false" customHeight="false" outlineLevel="0" collapsed="false">
      <c r="B777" s="25" t="n">
        <v>1005</v>
      </c>
      <c r="C777" s="26" t="s">
        <v>149</v>
      </c>
      <c r="D777" s="27" t="s">
        <v>910</v>
      </c>
      <c r="E777" s="28" t="s">
        <v>121</v>
      </c>
    </row>
    <row r="778" customFormat="false" ht="12.8" hidden="false" customHeight="false" outlineLevel="0" collapsed="false">
      <c r="B778" s="25" t="n">
        <v>1006</v>
      </c>
      <c r="C778" s="26" t="s">
        <v>149</v>
      </c>
      <c r="D778" s="27" t="s">
        <v>911</v>
      </c>
      <c r="E778" s="28" t="s">
        <v>121</v>
      </c>
    </row>
    <row r="779" customFormat="false" ht="12.8" hidden="false" customHeight="false" outlineLevel="0" collapsed="false">
      <c r="B779" s="25" t="n">
        <v>1009</v>
      </c>
      <c r="C779" s="26" t="s">
        <v>149</v>
      </c>
      <c r="D779" s="27" t="s">
        <v>912</v>
      </c>
      <c r="E779" s="28" t="s">
        <v>121</v>
      </c>
    </row>
    <row r="780" customFormat="false" ht="12.8" hidden="false" customHeight="false" outlineLevel="0" collapsed="false">
      <c r="B780" s="25" t="n">
        <v>1010</v>
      </c>
      <c r="C780" s="26" t="s">
        <v>149</v>
      </c>
      <c r="D780" s="27" t="s">
        <v>913</v>
      </c>
      <c r="E780" s="28" t="s">
        <v>121</v>
      </c>
    </row>
    <row r="781" customFormat="false" ht="12.8" hidden="false" customHeight="false" outlineLevel="0" collapsed="false">
      <c r="B781" s="25" t="n">
        <v>1011</v>
      </c>
      <c r="C781" s="26" t="s">
        <v>149</v>
      </c>
      <c r="D781" s="27" t="s">
        <v>914</v>
      </c>
      <c r="E781" s="28" t="s">
        <v>121</v>
      </c>
    </row>
    <row r="782" customFormat="false" ht="12.8" hidden="false" customHeight="false" outlineLevel="0" collapsed="false">
      <c r="B782" s="25" t="n">
        <v>1012</v>
      </c>
      <c r="C782" s="26" t="s">
        <v>149</v>
      </c>
      <c r="D782" s="27" t="s">
        <v>915</v>
      </c>
      <c r="E782" s="28" t="s">
        <v>121</v>
      </c>
    </row>
    <row r="783" customFormat="false" ht="12.8" hidden="false" customHeight="false" outlineLevel="0" collapsed="false">
      <c r="B783" s="25" t="n">
        <v>1014</v>
      </c>
      <c r="C783" s="26" t="s">
        <v>149</v>
      </c>
      <c r="D783" s="27" t="s">
        <v>916</v>
      </c>
      <c r="E783" s="28" t="s">
        <v>121</v>
      </c>
    </row>
    <row r="784" customFormat="false" ht="12.8" hidden="false" customHeight="false" outlineLevel="0" collapsed="false">
      <c r="B784" s="25" t="n">
        <v>1015</v>
      </c>
      <c r="C784" s="26" t="s">
        <v>149</v>
      </c>
      <c r="D784" s="27" t="s">
        <v>917</v>
      </c>
      <c r="E784" s="28" t="s">
        <v>121</v>
      </c>
    </row>
    <row r="785" customFormat="false" ht="12.8" hidden="false" customHeight="false" outlineLevel="0" collapsed="false">
      <c r="B785" s="25" t="n">
        <v>1016</v>
      </c>
      <c r="C785" s="26" t="s">
        <v>149</v>
      </c>
      <c r="D785" s="27" t="s">
        <v>918</v>
      </c>
      <c r="E785" s="28" t="s">
        <v>121</v>
      </c>
    </row>
    <row r="786" customFormat="false" ht="12.8" hidden="false" customHeight="false" outlineLevel="0" collapsed="false">
      <c r="B786" s="25" t="n">
        <v>1017</v>
      </c>
      <c r="C786" s="26" t="s">
        <v>149</v>
      </c>
      <c r="D786" s="27" t="s">
        <v>919</v>
      </c>
      <c r="E786" s="28" t="s">
        <v>121</v>
      </c>
    </row>
    <row r="787" customFormat="false" ht="12.8" hidden="false" customHeight="false" outlineLevel="0" collapsed="false">
      <c r="B787" s="25" t="n">
        <v>1018</v>
      </c>
      <c r="C787" s="26" t="s">
        <v>149</v>
      </c>
      <c r="D787" s="27" t="s">
        <v>920</v>
      </c>
      <c r="E787" s="28" t="s">
        <v>121</v>
      </c>
    </row>
    <row r="788" customFormat="false" ht="12.8" hidden="false" customHeight="false" outlineLevel="0" collapsed="false">
      <c r="B788" s="25" t="n">
        <v>1019</v>
      </c>
      <c r="C788" s="26" t="s">
        <v>149</v>
      </c>
      <c r="D788" s="27" t="s">
        <v>921</v>
      </c>
      <c r="E788" s="28" t="s">
        <v>121</v>
      </c>
    </row>
    <row r="789" customFormat="false" ht="12.8" hidden="false" customHeight="false" outlineLevel="0" collapsed="false">
      <c r="B789" s="25" t="n">
        <v>1020</v>
      </c>
      <c r="C789" s="26" t="s">
        <v>149</v>
      </c>
      <c r="D789" s="27" t="s">
        <v>922</v>
      </c>
      <c r="E789" s="28" t="s">
        <v>121</v>
      </c>
    </row>
    <row r="790" customFormat="false" ht="12.8" hidden="false" customHeight="false" outlineLevel="0" collapsed="false">
      <c r="B790" s="25" t="n">
        <v>1021</v>
      </c>
      <c r="C790" s="26" t="s">
        <v>149</v>
      </c>
      <c r="D790" s="27" t="s">
        <v>923</v>
      </c>
      <c r="E790" s="28" t="s">
        <v>121</v>
      </c>
    </row>
    <row r="791" customFormat="false" ht="23.85" hidden="false" customHeight="false" outlineLevel="0" collapsed="false">
      <c r="B791" s="25" t="n">
        <v>1022</v>
      </c>
      <c r="C791" s="26" t="s">
        <v>149</v>
      </c>
      <c r="D791" s="27" t="s">
        <v>924</v>
      </c>
      <c r="E791" s="28" t="s">
        <v>121</v>
      </c>
    </row>
    <row r="792" customFormat="false" ht="12.8" hidden="false" customHeight="false" outlineLevel="0" collapsed="false">
      <c r="B792" s="25" t="n">
        <v>1023</v>
      </c>
      <c r="C792" s="26" t="s">
        <v>149</v>
      </c>
      <c r="D792" s="27" t="s">
        <v>925</v>
      </c>
      <c r="E792" s="28" t="s">
        <v>121</v>
      </c>
    </row>
    <row r="793" customFormat="false" ht="12.8" hidden="false" customHeight="false" outlineLevel="0" collapsed="false">
      <c r="B793" s="25" t="n">
        <v>1024</v>
      </c>
      <c r="C793" s="26" t="s">
        <v>149</v>
      </c>
      <c r="D793" s="27" t="s">
        <v>926</v>
      </c>
      <c r="E793" s="28" t="s">
        <v>121</v>
      </c>
    </row>
    <row r="794" customFormat="false" ht="12.8" hidden="false" customHeight="false" outlineLevel="0" collapsed="false">
      <c r="B794" s="25" t="n">
        <v>1025</v>
      </c>
      <c r="C794" s="26" t="s">
        <v>149</v>
      </c>
      <c r="D794" s="27" t="s">
        <v>927</v>
      </c>
      <c r="E794" s="28" t="s">
        <v>121</v>
      </c>
    </row>
    <row r="795" customFormat="false" ht="12.8" hidden="false" customHeight="false" outlineLevel="0" collapsed="false">
      <c r="B795" s="25" t="n">
        <v>1026</v>
      </c>
      <c r="C795" s="26" t="s">
        <v>149</v>
      </c>
      <c r="D795" s="27" t="s">
        <v>928</v>
      </c>
      <c r="E795" s="28" t="s">
        <v>121</v>
      </c>
    </row>
    <row r="796" customFormat="false" ht="12.8" hidden="false" customHeight="false" outlineLevel="0" collapsed="false">
      <c r="B796" s="25" t="n">
        <v>1027</v>
      </c>
      <c r="C796" s="26" t="s">
        <v>149</v>
      </c>
      <c r="D796" s="27" t="s">
        <v>929</v>
      </c>
      <c r="E796" s="28" t="s">
        <v>168</v>
      </c>
    </row>
    <row r="797" customFormat="false" ht="12.8" hidden="false" customHeight="false" outlineLevel="0" collapsed="false">
      <c r="B797" s="25" t="n">
        <v>1028</v>
      </c>
      <c r="C797" s="26" t="s">
        <v>149</v>
      </c>
      <c r="D797" s="27" t="s">
        <v>930</v>
      </c>
      <c r="E797" s="28" t="s">
        <v>168</v>
      </c>
    </row>
    <row r="798" customFormat="false" ht="12.8" hidden="false" customHeight="false" outlineLevel="0" collapsed="false">
      <c r="B798" s="25" t="n">
        <v>1029</v>
      </c>
      <c r="C798" s="26" t="s">
        <v>149</v>
      </c>
      <c r="D798" s="27" t="s">
        <v>931</v>
      </c>
      <c r="E798" s="28" t="s">
        <v>168</v>
      </c>
    </row>
    <row r="799" customFormat="false" ht="12.8" hidden="false" customHeight="false" outlineLevel="0" collapsed="false">
      <c r="B799" s="25" t="n">
        <v>1030</v>
      </c>
      <c r="C799" s="26" t="s">
        <v>149</v>
      </c>
      <c r="D799" s="27" t="s">
        <v>932</v>
      </c>
      <c r="E799" s="28" t="s">
        <v>168</v>
      </c>
    </row>
    <row r="800" customFormat="false" ht="12.8" hidden="false" customHeight="false" outlineLevel="0" collapsed="false">
      <c r="B800" s="25" t="n">
        <v>1031</v>
      </c>
      <c r="C800" s="26" t="s">
        <v>149</v>
      </c>
      <c r="D800" s="27" t="s">
        <v>933</v>
      </c>
      <c r="E800" s="28" t="s">
        <v>168</v>
      </c>
    </row>
    <row r="801" customFormat="false" ht="12.8" hidden="false" customHeight="false" outlineLevel="0" collapsed="false">
      <c r="B801" s="25" t="n">
        <v>1032</v>
      </c>
      <c r="C801" s="26" t="s">
        <v>149</v>
      </c>
      <c r="D801" s="27" t="s">
        <v>934</v>
      </c>
      <c r="E801" s="28" t="s">
        <v>168</v>
      </c>
    </row>
    <row r="802" customFormat="false" ht="12.8" hidden="false" customHeight="false" outlineLevel="0" collapsed="false">
      <c r="B802" s="25" t="n">
        <v>1033</v>
      </c>
      <c r="C802" s="26" t="s">
        <v>149</v>
      </c>
      <c r="D802" s="27" t="s">
        <v>935</v>
      </c>
      <c r="E802" s="28" t="s">
        <v>168</v>
      </c>
    </row>
    <row r="803" customFormat="false" ht="12.8" hidden="false" customHeight="false" outlineLevel="0" collapsed="false">
      <c r="B803" s="25" t="n">
        <v>1034</v>
      </c>
      <c r="C803" s="26" t="s">
        <v>149</v>
      </c>
      <c r="D803" s="27" t="s">
        <v>936</v>
      </c>
      <c r="E803" s="28" t="s">
        <v>168</v>
      </c>
    </row>
    <row r="804" customFormat="false" ht="12.8" hidden="false" customHeight="false" outlineLevel="0" collapsed="false">
      <c r="B804" s="25" t="n">
        <v>1035</v>
      </c>
      <c r="C804" s="26" t="s">
        <v>149</v>
      </c>
      <c r="D804" s="27" t="s">
        <v>937</v>
      </c>
      <c r="E804" s="28" t="s">
        <v>168</v>
      </c>
    </row>
    <row r="805" customFormat="false" ht="12.8" hidden="false" customHeight="false" outlineLevel="0" collapsed="false">
      <c r="B805" s="25" t="n">
        <v>1036</v>
      </c>
      <c r="C805" s="26" t="s">
        <v>149</v>
      </c>
      <c r="D805" s="27" t="s">
        <v>938</v>
      </c>
      <c r="E805" s="28" t="s">
        <v>121</v>
      </c>
    </row>
    <row r="806" customFormat="false" ht="12.8" hidden="false" customHeight="false" outlineLevel="0" collapsed="false">
      <c r="B806" s="25" t="n">
        <v>1037</v>
      </c>
      <c r="C806" s="26" t="s">
        <v>149</v>
      </c>
      <c r="D806" s="27" t="s">
        <v>939</v>
      </c>
      <c r="E806" s="28" t="s">
        <v>121</v>
      </c>
    </row>
    <row r="807" customFormat="false" ht="12.8" hidden="false" customHeight="false" outlineLevel="0" collapsed="false">
      <c r="B807" s="25" t="n">
        <v>1038</v>
      </c>
      <c r="C807" s="26" t="s">
        <v>149</v>
      </c>
      <c r="D807" s="27" t="s">
        <v>940</v>
      </c>
      <c r="E807" s="28" t="s">
        <v>121</v>
      </c>
    </row>
    <row r="808" customFormat="false" ht="12.8" hidden="false" customHeight="false" outlineLevel="0" collapsed="false">
      <c r="B808" s="25" t="n">
        <v>1039</v>
      </c>
      <c r="C808" s="26" t="s">
        <v>149</v>
      </c>
      <c r="D808" s="27" t="s">
        <v>941</v>
      </c>
      <c r="E808" s="28" t="s">
        <v>121</v>
      </c>
    </row>
    <row r="809" customFormat="false" ht="12.8" hidden="false" customHeight="false" outlineLevel="0" collapsed="false">
      <c r="B809" s="25" t="n">
        <v>1040</v>
      </c>
      <c r="C809" s="26" t="s">
        <v>149</v>
      </c>
      <c r="D809" s="27" t="s">
        <v>942</v>
      </c>
      <c r="E809" s="28" t="s">
        <v>121</v>
      </c>
    </row>
    <row r="810" customFormat="false" ht="12.8" hidden="false" customHeight="false" outlineLevel="0" collapsed="false">
      <c r="B810" s="25" t="n">
        <v>1041</v>
      </c>
      <c r="C810" s="26" t="s">
        <v>149</v>
      </c>
      <c r="D810" s="27" t="s">
        <v>943</v>
      </c>
      <c r="E810" s="28" t="s">
        <v>121</v>
      </c>
    </row>
    <row r="811" customFormat="false" ht="12.8" hidden="false" customHeight="false" outlineLevel="0" collapsed="false">
      <c r="B811" s="25" t="n">
        <v>1042</v>
      </c>
      <c r="C811" s="26" t="s">
        <v>149</v>
      </c>
      <c r="D811" s="27" t="s">
        <v>944</v>
      </c>
      <c r="E811" s="28" t="s">
        <v>121</v>
      </c>
    </row>
    <row r="812" customFormat="false" ht="12.8" hidden="false" customHeight="false" outlineLevel="0" collapsed="false">
      <c r="B812" s="25" t="n">
        <v>1043</v>
      </c>
      <c r="C812" s="26" t="s">
        <v>149</v>
      </c>
      <c r="D812" s="27" t="s">
        <v>945</v>
      </c>
      <c r="E812" s="28" t="s">
        <v>121</v>
      </c>
    </row>
    <row r="813" customFormat="false" ht="12.8" hidden="false" customHeight="false" outlineLevel="0" collapsed="false">
      <c r="B813" s="25" t="n">
        <v>1044</v>
      </c>
      <c r="C813" s="26" t="s">
        <v>149</v>
      </c>
      <c r="D813" s="27" t="s">
        <v>946</v>
      </c>
      <c r="E813" s="28" t="s">
        <v>121</v>
      </c>
    </row>
    <row r="814" customFormat="false" ht="12.8" hidden="false" customHeight="false" outlineLevel="0" collapsed="false">
      <c r="B814" s="25" t="n">
        <v>1045</v>
      </c>
      <c r="C814" s="26" t="s">
        <v>149</v>
      </c>
      <c r="D814" s="27" t="s">
        <v>947</v>
      </c>
      <c r="E814" s="28" t="s">
        <v>121</v>
      </c>
    </row>
    <row r="815" customFormat="false" ht="12.8" hidden="false" customHeight="false" outlineLevel="0" collapsed="false">
      <c r="B815" s="25" t="n">
        <v>1046</v>
      </c>
      <c r="C815" s="26" t="s">
        <v>149</v>
      </c>
      <c r="D815" s="27" t="s">
        <v>948</v>
      </c>
      <c r="E815" s="28" t="s">
        <v>121</v>
      </c>
    </row>
    <row r="816" customFormat="false" ht="12.8" hidden="false" customHeight="false" outlineLevel="0" collapsed="false">
      <c r="B816" s="25" t="n">
        <v>1047</v>
      </c>
      <c r="C816" s="26" t="s">
        <v>149</v>
      </c>
      <c r="D816" s="27" t="s">
        <v>949</v>
      </c>
      <c r="E816" s="28" t="s">
        <v>121</v>
      </c>
    </row>
    <row r="817" customFormat="false" ht="23.85" hidden="false" customHeight="false" outlineLevel="0" collapsed="false">
      <c r="B817" s="25" t="n">
        <v>1048</v>
      </c>
      <c r="C817" s="26" t="s">
        <v>149</v>
      </c>
      <c r="D817" s="27" t="s">
        <v>950</v>
      </c>
      <c r="E817" s="28" t="s">
        <v>121</v>
      </c>
    </row>
    <row r="818" customFormat="false" ht="23.85" hidden="false" customHeight="false" outlineLevel="0" collapsed="false">
      <c r="B818" s="25" t="n">
        <v>1049</v>
      </c>
      <c r="C818" s="26" t="s">
        <v>149</v>
      </c>
      <c r="D818" s="27" t="s">
        <v>951</v>
      </c>
      <c r="E818" s="28" t="s">
        <v>121</v>
      </c>
    </row>
    <row r="819" customFormat="false" ht="23.85" hidden="false" customHeight="false" outlineLevel="0" collapsed="false">
      <c r="B819" s="25" t="n">
        <v>1050</v>
      </c>
      <c r="C819" s="26" t="s">
        <v>149</v>
      </c>
      <c r="D819" s="27" t="s">
        <v>952</v>
      </c>
      <c r="E819" s="28" t="s">
        <v>121</v>
      </c>
    </row>
    <row r="820" customFormat="false" ht="23.85" hidden="false" customHeight="false" outlineLevel="0" collapsed="false">
      <c r="B820" s="25" t="n">
        <v>1051</v>
      </c>
      <c r="C820" s="26" t="s">
        <v>149</v>
      </c>
      <c r="D820" s="27" t="s">
        <v>953</v>
      </c>
      <c r="E820" s="28" t="s">
        <v>121</v>
      </c>
    </row>
    <row r="821" customFormat="false" ht="23.85" hidden="false" customHeight="false" outlineLevel="0" collapsed="false">
      <c r="B821" s="25" t="n">
        <v>1052</v>
      </c>
      <c r="C821" s="26" t="s">
        <v>149</v>
      </c>
      <c r="D821" s="27" t="s">
        <v>954</v>
      </c>
      <c r="E821" s="28" t="s">
        <v>121</v>
      </c>
    </row>
    <row r="822" customFormat="false" ht="12.8" hidden="false" customHeight="false" outlineLevel="0" collapsed="false">
      <c r="B822" s="25" t="n">
        <v>1053</v>
      </c>
      <c r="C822" s="26" t="s">
        <v>149</v>
      </c>
      <c r="D822" s="27" t="s">
        <v>955</v>
      </c>
      <c r="E822" s="28" t="s">
        <v>121</v>
      </c>
    </row>
    <row r="823" customFormat="false" ht="12.8" hidden="false" customHeight="false" outlineLevel="0" collapsed="false">
      <c r="B823" s="25" t="n">
        <v>1054</v>
      </c>
      <c r="C823" s="26" t="s">
        <v>149</v>
      </c>
      <c r="D823" s="27" t="s">
        <v>956</v>
      </c>
      <c r="E823" s="28" t="s">
        <v>121</v>
      </c>
    </row>
    <row r="824" customFormat="false" ht="12.8" hidden="false" customHeight="false" outlineLevel="0" collapsed="false">
      <c r="B824" s="25" t="n">
        <v>1055</v>
      </c>
      <c r="C824" s="26" t="s">
        <v>149</v>
      </c>
      <c r="D824" s="27" t="s">
        <v>957</v>
      </c>
      <c r="E824" s="28" t="s">
        <v>121</v>
      </c>
    </row>
    <row r="825" customFormat="false" ht="12.8" hidden="false" customHeight="false" outlineLevel="0" collapsed="false">
      <c r="B825" s="25" t="n">
        <v>1056</v>
      </c>
      <c r="C825" s="26" t="s">
        <v>149</v>
      </c>
      <c r="D825" s="27" t="s">
        <v>958</v>
      </c>
      <c r="E825" s="28" t="s">
        <v>121</v>
      </c>
    </row>
    <row r="826" customFormat="false" ht="12.8" hidden="false" customHeight="false" outlineLevel="0" collapsed="false">
      <c r="B826" s="25" t="n">
        <v>1057</v>
      </c>
      <c r="C826" s="26" t="s">
        <v>149</v>
      </c>
      <c r="D826" s="27" t="s">
        <v>959</v>
      </c>
      <c r="E826" s="28" t="s">
        <v>121</v>
      </c>
    </row>
    <row r="827" customFormat="false" ht="12.8" hidden="false" customHeight="false" outlineLevel="0" collapsed="false">
      <c r="B827" s="25" t="n">
        <v>1058</v>
      </c>
      <c r="C827" s="26" t="s">
        <v>149</v>
      </c>
      <c r="D827" s="27" t="s">
        <v>960</v>
      </c>
      <c r="E827" s="28" t="s">
        <v>121</v>
      </c>
    </row>
    <row r="828" customFormat="false" ht="12.8" hidden="false" customHeight="false" outlineLevel="0" collapsed="false">
      <c r="B828" s="25" t="n">
        <v>1059</v>
      </c>
      <c r="C828" s="26" t="s">
        <v>149</v>
      </c>
      <c r="D828" s="27" t="s">
        <v>961</v>
      </c>
      <c r="E828" s="28" t="s">
        <v>121</v>
      </c>
    </row>
    <row r="829" customFormat="false" ht="12.8" hidden="false" customHeight="false" outlineLevel="0" collapsed="false">
      <c r="B829" s="25" t="n">
        <v>1060</v>
      </c>
      <c r="C829" s="26" t="s">
        <v>149</v>
      </c>
      <c r="D829" s="27" t="s">
        <v>962</v>
      </c>
      <c r="E829" s="28" t="s">
        <v>121</v>
      </c>
    </row>
    <row r="830" customFormat="false" ht="12.8" hidden="false" customHeight="false" outlineLevel="0" collapsed="false">
      <c r="B830" s="25" t="n">
        <v>1061</v>
      </c>
      <c r="C830" s="26" t="s">
        <v>149</v>
      </c>
      <c r="D830" s="27" t="s">
        <v>963</v>
      </c>
      <c r="E830" s="28" t="s">
        <v>121</v>
      </c>
    </row>
    <row r="831" customFormat="false" ht="23.85" hidden="false" customHeight="false" outlineLevel="0" collapsed="false">
      <c r="B831" s="25" t="n">
        <v>1063</v>
      </c>
      <c r="C831" s="26" t="s">
        <v>149</v>
      </c>
      <c r="D831" s="27" t="s">
        <v>964</v>
      </c>
      <c r="E831" s="28" t="s">
        <v>121</v>
      </c>
    </row>
    <row r="832" customFormat="false" ht="23.85" hidden="false" customHeight="false" outlineLevel="0" collapsed="false">
      <c r="B832" s="25" t="n">
        <v>1064</v>
      </c>
      <c r="C832" s="26" t="s">
        <v>149</v>
      </c>
      <c r="D832" s="27" t="s">
        <v>965</v>
      </c>
      <c r="E832" s="28" t="s">
        <v>121</v>
      </c>
    </row>
    <row r="833" customFormat="false" ht="23.85" hidden="false" customHeight="false" outlineLevel="0" collapsed="false">
      <c r="B833" s="25" t="n">
        <v>1065</v>
      </c>
      <c r="C833" s="26" t="s">
        <v>149</v>
      </c>
      <c r="D833" s="27" t="s">
        <v>966</v>
      </c>
      <c r="E833" s="28" t="s">
        <v>121</v>
      </c>
    </row>
    <row r="834" customFormat="false" ht="23.85" hidden="false" customHeight="false" outlineLevel="0" collapsed="false">
      <c r="B834" s="25" t="n">
        <v>1066</v>
      </c>
      <c r="C834" s="26" t="s">
        <v>149</v>
      </c>
      <c r="D834" s="27" t="s">
        <v>967</v>
      </c>
      <c r="E834" s="28" t="s">
        <v>121</v>
      </c>
    </row>
    <row r="835" customFormat="false" ht="23.85" hidden="false" customHeight="false" outlineLevel="0" collapsed="false">
      <c r="B835" s="25" t="n">
        <v>1067</v>
      </c>
      <c r="C835" s="26" t="s">
        <v>149</v>
      </c>
      <c r="D835" s="27" t="s">
        <v>968</v>
      </c>
      <c r="E835" s="28" t="s">
        <v>121</v>
      </c>
    </row>
    <row r="836" customFormat="false" ht="23.85" hidden="false" customHeight="false" outlineLevel="0" collapsed="false">
      <c r="B836" s="25" t="n">
        <v>1068</v>
      </c>
      <c r="C836" s="26" t="s">
        <v>149</v>
      </c>
      <c r="D836" s="27" t="s">
        <v>969</v>
      </c>
      <c r="E836" s="28" t="s">
        <v>121</v>
      </c>
    </row>
    <row r="837" customFormat="false" ht="23.85" hidden="false" customHeight="false" outlineLevel="0" collapsed="false">
      <c r="B837" s="25" t="n">
        <v>1069</v>
      </c>
      <c r="C837" s="26" t="s">
        <v>149</v>
      </c>
      <c r="D837" s="27" t="s">
        <v>970</v>
      </c>
      <c r="E837" s="28" t="s">
        <v>121</v>
      </c>
    </row>
    <row r="838" customFormat="false" ht="23.85" hidden="false" customHeight="false" outlineLevel="0" collapsed="false">
      <c r="B838" s="25" t="n">
        <v>1070</v>
      </c>
      <c r="C838" s="26" t="s">
        <v>149</v>
      </c>
      <c r="D838" s="27" t="s">
        <v>971</v>
      </c>
      <c r="E838" s="28" t="s">
        <v>121</v>
      </c>
    </row>
    <row r="839" customFormat="false" ht="12.8" hidden="false" customHeight="false" outlineLevel="0" collapsed="false">
      <c r="B839" s="25" t="n">
        <v>1071</v>
      </c>
      <c r="C839" s="26" t="s">
        <v>149</v>
      </c>
      <c r="D839" s="27" t="s">
        <v>972</v>
      </c>
      <c r="E839" s="28" t="s">
        <v>121</v>
      </c>
    </row>
    <row r="840" customFormat="false" ht="12.8" hidden="false" customHeight="false" outlineLevel="0" collapsed="false">
      <c r="B840" s="25" t="n">
        <v>1072</v>
      </c>
      <c r="C840" s="26" t="s">
        <v>149</v>
      </c>
      <c r="D840" s="27" t="s">
        <v>973</v>
      </c>
      <c r="E840" s="28" t="s">
        <v>121</v>
      </c>
    </row>
    <row r="841" customFormat="false" ht="12.8" hidden="false" customHeight="false" outlineLevel="0" collapsed="false">
      <c r="B841" s="25" t="n">
        <v>1073</v>
      </c>
      <c r="C841" s="26" t="s">
        <v>149</v>
      </c>
      <c r="D841" s="27" t="s">
        <v>974</v>
      </c>
      <c r="E841" s="28" t="s">
        <v>121</v>
      </c>
    </row>
    <row r="842" customFormat="false" ht="12.8" hidden="false" customHeight="false" outlineLevel="0" collapsed="false">
      <c r="B842" s="25" t="n">
        <v>1074</v>
      </c>
      <c r="C842" s="26" t="s">
        <v>149</v>
      </c>
      <c r="D842" s="27" t="s">
        <v>975</v>
      </c>
      <c r="E842" s="28" t="s">
        <v>121</v>
      </c>
    </row>
    <row r="843" customFormat="false" ht="12.8" hidden="false" customHeight="false" outlineLevel="0" collapsed="false">
      <c r="B843" s="25" t="n">
        <v>1075</v>
      </c>
      <c r="C843" s="26" t="s">
        <v>149</v>
      </c>
      <c r="D843" s="27" t="s">
        <v>976</v>
      </c>
      <c r="E843" s="28" t="s">
        <v>121</v>
      </c>
    </row>
    <row r="844" customFormat="false" ht="23.85" hidden="false" customHeight="false" outlineLevel="0" collapsed="false">
      <c r="B844" s="25" t="n">
        <v>1076</v>
      </c>
      <c r="C844" s="26" t="s">
        <v>149</v>
      </c>
      <c r="D844" s="27" t="s">
        <v>977</v>
      </c>
      <c r="E844" s="28" t="s">
        <v>121</v>
      </c>
    </row>
    <row r="845" customFormat="false" ht="23.85" hidden="false" customHeight="false" outlineLevel="0" collapsed="false">
      <c r="B845" s="25" t="n">
        <v>1077</v>
      </c>
      <c r="C845" s="26" t="s">
        <v>149</v>
      </c>
      <c r="D845" s="27" t="s">
        <v>978</v>
      </c>
      <c r="E845" s="28" t="s">
        <v>121</v>
      </c>
    </row>
    <row r="846" customFormat="false" ht="23.85" hidden="false" customHeight="false" outlineLevel="0" collapsed="false">
      <c r="B846" s="25" t="n">
        <v>1078</v>
      </c>
      <c r="C846" s="26" t="s">
        <v>149</v>
      </c>
      <c r="D846" s="27" t="s">
        <v>979</v>
      </c>
      <c r="E846" s="28" t="s">
        <v>121</v>
      </c>
    </row>
    <row r="847" customFormat="false" ht="12.8" hidden="false" customHeight="false" outlineLevel="0" collapsed="false">
      <c r="B847" s="25" t="n">
        <v>1079</v>
      </c>
      <c r="C847" s="26" t="s">
        <v>149</v>
      </c>
      <c r="D847" s="27" t="s">
        <v>980</v>
      </c>
      <c r="E847" s="28" t="s">
        <v>121</v>
      </c>
    </row>
    <row r="848" customFormat="false" ht="23.85" hidden="false" customHeight="false" outlineLevel="0" collapsed="false">
      <c r="B848" s="25" t="n">
        <v>1080</v>
      </c>
      <c r="C848" s="26" t="s">
        <v>149</v>
      </c>
      <c r="D848" s="27" t="s">
        <v>981</v>
      </c>
      <c r="E848" s="28" t="s">
        <v>121</v>
      </c>
    </row>
    <row r="849" customFormat="false" ht="12.8" hidden="false" customHeight="false" outlineLevel="0" collapsed="false">
      <c r="B849" s="25" t="n">
        <v>1081</v>
      </c>
      <c r="C849" s="26" t="s">
        <v>149</v>
      </c>
      <c r="D849" s="27" t="s">
        <v>982</v>
      </c>
      <c r="E849" s="28" t="s">
        <v>121</v>
      </c>
    </row>
    <row r="850" customFormat="false" ht="23.85" hidden="false" customHeight="false" outlineLevel="0" collapsed="false">
      <c r="B850" s="25" t="n">
        <v>1082</v>
      </c>
      <c r="C850" s="26" t="s">
        <v>149</v>
      </c>
      <c r="D850" s="27" t="s">
        <v>983</v>
      </c>
      <c r="E850" s="28" t="s">
        <v>121</v>
      </c>
    </row>
    <row r="851" customFormat="false" ht="12.8" hidden="false" customHeight="false" outlineLevel="0" collapsed="false">
      <c r="B851" s="25" t="n">
        <v>1083</v>
      </c>
      <c r="C851" s="26" t="s">
        <v>149</v>
      </c>
      <c r="D851" s="27" t="s">
        <v>984</v>
      </c>
      <c r="E851" s="28" t="s">
        <v>121</v>
      </c>
    </row>
    <row r="852" customFormat="false" ht="12.8" hidden="false" customHeight="false" outlineLevel="0" collapsed="false">
      <c r="B852" s="25" t="n">
        <v>1084</v>
      </c>
      <c r="C852" s="26" t="s">
        <v>149</v>
      </c>
      <c r="D852" s="27" t="s">
        <v>985</v>
      </c>
      <c r="E852" s="28" t="s">
        <v>121</v>
      </c>
    </row>
    <row r="853" customFormat="false" ht="12.8" hidden="false" customHeight="false" outlineLevel="0" collapsed="false">
      <c r="B853" s="25" t="n">
        <v>1085</v>
      </c>
      <c r="C853" s="26" t="s">
        <v>149</v>
      </c>
      <c r="D853" s="27" t="s">
        <v>986</v>
      </c>
      <c r="E853" s="28" t="s">
        <v>121</v>
      </c>
    </row>
    <row r="854" customFormat="false" ht="12.8" hidden="false" customHeight="false" outlineLevel="0" collapsed="false">
      <c r="B854" s="25" t="n">
        <v>1086</v>
      </c>
      <c r="C854" s="26" t="s">
        <v>149</v>
      </c>
      <c r="D854" s="27" t="s">
        <v>987</v>
      </c>
      <c r="E854" s="28" t="s">
        <v>121</v>
      </c>
    </row>
    <row r="855" customFormat="false" ht="23.85" hidden="false" customHeight="false" outlineLevel="0" collapsed="false">
      <c r="B855" s="25" t="n">
        <v>1087</v>
      </c>
      <c r="C855" s="26" t="s">
        <v>149</v>
      </c>
      <c r="D855" s="27" t="s">
        <v>988</v>
      </c>
      <c r="E855" s="28" t="s">
        <v>121</v>
      </c>
    </row>
    <row r="856" customFormat="false" ht="12.8" hidden="false" customHeight="false" outlineLevel="0" collapsed="false">
      <c r="B856" s="25" t="n">
        <v>1088</v>
      </c>
      <c r="C856" s="26" t="s">
        <v>149</v>
      </c>
      <c r="D856" s="27" t="s">
        <v>989</v>
      </c>
      <c r="E856" s="28" t="s">
        <v>121</v>
      </c>
    </row>
    <row r="857" customFormat="false" ht="12.8" hidden="false" customHeight="false" outlineLevel="0" collapsed="false">
      <c r="B857" s="25" t="n">
        <v>1089</v>
      </c>
      <c r="C857" s="26" t="s">
        <v>149</v>
      </c>
      <c r="D857" s="27" t="s">
        <v>990</v>
      </c>
      <c r="E857" s="28" t="s">
        <v>121</v>
      </c>
    </row>
    <row r="858" customFormat="false" ht="23.85" hidden="false" customHeight="false" outlineLevel="0" collapsed="false">
      <c r="B858" s="25" t="n">
        <v>1090</v>
      </c>
      <c r="C858" s="26" t="s">
        <v>149</v>
      </c>
      <c r="D858" s="27" t="s">
        <v>991</v>
      </c>
      <c r="E858" s="28" t="s">
        <v>121</v>
      </c>
    </row>
    <row r="859" customFormat="false" ht="23.85" hidden="false" customHeight="false" outlineLevel="0" collapsed="false">
      <c r="B859" s="25" t="n">
        <v>1091</v>
      </c>
      <c r="C859" s="26" t="s">
        <v>149</v>
      </c>
      <c r="D859" s="27" t="s">
        <v>992</v>
      </c>
      <c r="E859" s="28" t="s">
        <v>121</v>
      </c>
    </row>
    <row r="860" customFormat="false" ht="23.85" hidden="false" customHeight="false" outlineLevel="0" collapsed="false">
      <c r="B860" s="25" t="n">
        <v>1092</v>
      </c>
      <c r="C860" s="26" t="s">
        <v>149</v>
      </c>
      <c r="D860" s="27" t="s">
        <v>993</v>
      </c>
      <c r="E860" s="28" t="s">
        <v>121</v>
      </c>
    </row>
    <row r="861" customFormat="false" ht="12.8" hidden="false" customHeight="false" outlineLevel="0" collapsed="false">
      <c r="B861" s="25" t="n">
        <v>1093</v>
      </c>
      <c r="C861" s="26" t="s">
        <v>149</v>
      </c>
      <c r="D861" s="27" t="s">
        <v>994</v>
      </c>
      <c r="E861" s="28" t="s">
        <v>121</v>
      </c>
    </row>
    <row r="862" customFormat="false" ht="12.8" hidden="false" customHeight="false" outlineLevel="0" collapsed="false">
      <c r="B862" s="25" t="n">
        <v>1094</v>
      </c>
      <c r="C862" s="26" t="s">
        <v>149</v>
      </c>
      <c r="D862" s="27" t="s">
        <v>995</v>
      </c>
      <c r="E862" s="28" t="s">
        <v>121</v>
      </c>
    </row>
    <row r="863" customFormat="false" ht="12.8" hidden="false" customHeight="false" outlineLevel="0" collapsed="false">
      <c r="B863" s="25" t="n">
        <v>1095</v>
      </c>
      <c r="C863" s="26" t="s">
        <v>149</v>
      </c>
      <c r="D863" s="27" t="s">
        <v>996</v>
      </c>
      <c r="E863" s="28" t="s">
        <v>121</v>
      </c>
    </row>
    <row r="864" customFormat="false" ht="12.8" hidden="false" customHeight="false" outlineLevel="0" collapsed="false">
      <c r="B864" s="25" t="n">
        <v>1096</v>
      </c>
      <c r="C864" s="26" t="s">
        <v>149</v>
      </c>
      <c r="D864" s="27" t="s">
        <v>997</v>
      </c>
      <c r="E864" s="28" t="s">
        <v>121</v>
      </c>
    </row>
    <row r="865" customFormat="false" ht="12.8" hidden="false" customHeight="false" outlineLevel="0" collapsed="false">
      <c r="B865" s="25" t="n">
        <v>1097</v>
      </c>
      <c r="C865" s="26" t="s">
        <v>149</v>
      </c>
      <c r="D865" s="27" t="s">
        <v>998</v>
      </c>
      <c r="E865" s="28" t="s">
        <v>121</v>
      </c>
    </row>
    <row r="866" customFormat="false" ht="12.8" hidden="false" customHeight="false" outlineLevel="0" collapsed="false">
      <c r="B866" s="25" t="n">
        <v>1098</v>
      </c>
      <c r="C866" s="26" t="s">
        <v>149</v>
      </c>
      <c r="D866" s="27" t="s">
        <v>999</v>
      </c>
      <c r="E866" s="28" t="s">
        <v>121</v>
      </c>
    </row>
    <row r="867" customFormat="false" ht="12.8" hidden="false" customHeight="false" outlineLevel="0" collapsed="false">
      <c r="B867" s="25" t="n">
        <v>1099</v>
      </c>
      <c r="C867" s="26" t="s">
        <v>149</v>
      </c>
      <c r="D867" s="27" t="s">
        <v>1000</v>
      </c>
      <c r="E867" s="28" t="s">
        <v>121</v>
      </c>
    </row>
    <row r="868" customFormat="false" ht="12.8" hidden="false" customHeight="false" outlineLevel="0" collapsed="false">
      <c r="B868" s="25" t="n">
        <v>1100</v>
      </c>
      <c r="C868" s="26" t="s">
        <v>149</v>
      </c>
      <c r="D868" s="27" t="s">
        <v>1001</v>
      </c>
      <c r="E868" s="28" t="s">
        <v>121</v>
      </c>
    </row>
    <row r="869" customFormat="false" ht="12.8" hidden="false" customHeight="false" outlineLevel="0" collapsed="false">
      <c r="B869" s="25" t="n">
        <v>1101</v>
      </c>
      <c r="C869" s="26" t="s">
        <v>149</v>
      </c>
      <c r="D869" s="27" t="s">
        <v>1002</v>
      </c>
      <c r="E869" s="28" t="s">
        <v>121</v>
      </c>
    </row>
    <row r="870" customFormat="false" ht="12.8" hidden="false" customHeight="false" outlineLevel="0" collapsed="false">
      <c r="B870" s="25" t="n">
        <v>1102</v>
      </c>
      <c r="C870" s="26" t="s">
        <v>149</v>
      </c>
      <c r="D870" s="27" t="s">
        <v>1003</v>
      </c>
      <c r="E870" s="28" t="s">
        <v>121</v>
      </c>
    </row>
    <row r="871" customFormat="false" ht="12.8" hidden="false" customHeight="false" outlineLevel="0" collapsed="false">
      <c r="B871" s="25" t="n">
        <v>1103</v>
      </c>
      <c r="C871" s="26" t="s">
        <v>149</v>
      </c>
      <c r="D871" s="27" t="s">
        <v>1004</v>
      </c>
      <c r="E871" s="28" t="s">
        <v>121</v>
      </c>
    </row>
    <row r="872" customFormat="false" ht="12.8" hidden="false" customHeight="false" outlineLevel="0" collapsed="false">
      <c r="B872" s="25" t="n">
        <v>1104</v>
      </c>
      <c r="C872" s="26" t="s">
        <v>149</v>
      </c>
      <c r="D872" s="27" t="s">
        <v>1005</v>
      </c>
      <c r="E872" s="28" t="s">
        <v>121</v>
      </c>
    </row>
    <row r="873" customFormat="false" ht="12.8" hidden="false" customHeight="false" outlineLevel="0" collapsed="false">
      <c r="B873" s="25" t="n">
        <v>1105</v>
      </c>
      <c r="C873" s="26" t="s">
        <v>149</v>
      </c>
      <c r="D873" s="27" t="s">
        <v>1006</v>
      </c>
      <c r="E873" s="28" t="s">
        <v>121</v>
      </c>
    </row>
    <row r="874" customFormat="false" ht="12.8" hidden="false" customHeight="false" outlineLevel="0" collapsed="false">
      <c r="B874" s="25" t="n">
        <v>1106</v>
      </c>
      <c r="C874" s="26" t="s">
        <v>149</v>
      </c>
      <c r="D874" s="27" t="s">
        <v>1007</v>
      </c>
      <c r="E874" s="28" t="s">
        <v>121</v>
      </c>
    </row>
    <row r="875" customFormat="false" ht="12.8" hidden="false" customHeight="false" outlineLevel="0" collapsed="false">
      <c r="B875" s="25" t="n">
        <v>1107</v>
      </c>
      <c r="C875" s="26" t="s">
        <v>149</v>
      </c>
      <c r="D875" s="27" t="s">
        <v>1008</v>
      </c>
      <c r="E875" s="28" t="s">
        <v>121</v>
      </c>
    </row>
    <row r="876" customFormat="false" ht="12.8" hidden="false" customHeight="false" outlineLevel="0" collapsed="false">
      <c r="B876" s="25" t="n">
        <v>1108</v>
      </c>
      <c r="C876" s="26" t="s">
        <v>149</v>
      </c>
      <c r="D876" s="27" t="s">
        <v>1009</v>
      </c>
      <c r="E876" s="28" t="s">
        <v>121</v>
      </c>
    </row>
    <row r="877" customFormat="false" ht="12.8" hidden="false" customHeight="false" outlineLevel="0" collapsed="false">
      <c r="B877" s="25" t="n">
        <v>1109</v>
      </c>
      <c r="C877" s="26" t="s">
        <v>149</v>
      </c>
      <c r="D877" s="27" t="s">
        <v>1010</v>
      </c>
      <c r="E877" s="28" t="s">
        <v>121</v>
      </c>
    </row>
    <row r="878" customFormat="false" ht="12.8" hidden="false" customHeight="false" outlineLevel="0" collapsed="false">
      <c r="B878" s="25" t="n">
        <v>1110</v>
      </c>
      <c r="C878" s="26" t="s">
        <v>149</v>
      </c>
      <c r="D878" s="27" t="s">
        <v>1011</v>
      </c>
      <c r="E878" s="28" t="s">
        <v>121</v>
      </c>
    </row>
    <row r="879" customFormat="false" ht="12.8" hidden="false" customHeight="false" outlineLevel="0" collapsed="false">
      <c r="B879" s="25" t="n">
        <v>1111</v>
      </c>
      <c r="C879" s="26" t="s">
        <v>149</v>
      </c>
      <c r="D879" s="27" t="s">
        <v>1012</v>
      </c>
      <c r="E879" s="28" t="s">
        <v>121</v>
      </c>
    </row>
    <row r="880" customFormat="false" ht="12.8" hidden="false" customHeight="false" outlineLevel="0" collapsed="false">
      <c r="B880" s="25" t="n">
        <v>1112</v>
      </c>
      <c r="C880" s="26" t="s">
        <v>149</v>
      </c>
      <c r="D880" s="27" t="s">
        <v>1013</v>
      </c>
      <c r="E880" s="28" t="s">
        <v>121</v>
      </c>
    </row>
    <row r="881" customFormat="false" ht="12.8" hidden="false" customHeight="false" outlineLevel="0" collapsed="false">
      <c r="B881" s="25" t="n">
        <v>1113</v>
      </c>
      <c r="C881" s="26" t="s">
        <v>149</v>
      </c>
      <c r="D881" s="27" t="s">
        <v>1014</v>
      </c>
      <c r="E881" s="28" t="s">
        <v>121</v>
      </c>
    </row>
    <row r="882" customFormat="false" ht="12.8" hidden="false" customHeight="false" outlineLevel="0" collapsed="false">
      <c r="B882" s="25" t="n">
        <v>1114</v>
      </c>
      <c r="C882" s="26" t="s">
        <v>149</v>
      </c>
      <c r="D882" s="27" t="s">
        <v>1015</v>
      </c>
      <c r="E882" s="28" t="s">
        <v>121</v>
      </c>
    </row>
    <row r="883" customFormat="false" ht="12.8" hidden="false" customHeight="false" outlineLevel="0" collapsed="false">
      <c r="B883" s="25" t="n">
        <v>1115</v>
      </c>
      <c r="C883" s="26" t="s">
        <v>149</v>
      </c>
      <c r="D883" s="27" t="s">
        <v>1016</v>
      </c>
      <c r="E883" s="28" t="s">
        <v>121</v>
      </c>
    </row>
    <row r="884" customFormat="false" ht="12.8" hidden="false" customHeight="false" outlineLevel="0" collapsed="false">
      <c r="B884" s="25" t="n">
        <v>1116</v>
      </c>
      <c r="C884" s="26" t="s">
        <v>149</v>
      </c>
      <c r="D884" s="27" t="s">
        <v>1017</v>
      </c>
      <c r="E884" s="28" t="s">
        <v>121</v>
      </c>
    </row>
    <row r="885" customFormat="false" ht="12.8" hidden="false" customHeight="false" outlineLevel="0" collapsed="false">
      <c r="B885" s="25" t="n">
        <v>1117</v>
      </c>
      <c r="C885" s="26" t="s">
        <v>149</v>
      </c>
      <c r="D885" s="27" t="s">
        <v>1018</v>
      </c>
      <c r="E885" s="28" t="s">
        <v>121</v>
      </c>
    </row>
    <row r="886" customFormat="false" ht="12.8" hidden="false" customHeight="false" outlineLevel="0" collapsed="false">
      <c r="B886" s="25" t="n">
        <v>1118</v>
      </c>
      <c r="C886" s="26" t="s">
        <v>149</v>
      </c>
      <c r="D886" s="27" t="s">
        <v>1019</v>
      </c>
      <c r="E886" s="28" t="s">
        <v>121</v>
      </c>
    </row>
    <row r="887" customFormat="false" ht="12.8" hidden="false" customHeight="false" outlineLevel="0" collapsed="false">
      <c r="B887" s="25" t="n">
        <v>1119</v>
      </c>
      <c r="C887" s="26" t="s">
        <v>149</v>
      </c>
      <c r="D887" s="27" t="s">
        <v>1020</v>
      </c>
      <c r="E887" s="28" t="s">
        <v>121</v>
      </c>
    </row>
    <row r="888" customFormat="false" ht="12.8" hidden="false" customHeight="false" outlineLevel="0" collapsed="false">
      <c r="B888" s="25" t="n">
        <v>1120</v>
      </c>
      <c r="C888" s="26" t="s">
        <v>149</v>
      </c>
      <c r="D888" s="27" t="s">
        <v>1021</v>
      </c>
      <c r="E888" s="28" t="s">
        <v>121</v>
      </c>
    </row>
    <row r="889" customFormat="false" ht="12.8" hidden="false" customHeight="false" outlineLevel="0" collapsed="false">
      <c r="B889" s="25" t="n">
        <v>1121</v>
      </c>
      <c r="C889" s="26" t="s">
        <v>149</v>
      </c>
      <c r="D889" s="27" t="s">
        <v>1022</v>
      </c>
      <c r="E889" s="28" t="s">
        <v>121</v>
      </c>
    </row>
    <row r="890" customFormat="false" ht="12.8" hidden="false" customHeight="false" outlineLevel="0" collapsed="false">
      <c r="B890" s="25" t="n">
        <v>1122</v>
      </c>
      <c r="C890" s="26" t="s">
        <v>149</v>
      </c>
      <c r="D890" s="27" t="s">
        <v>1023</v>
      </c>
      <c r="E890" s="28" t="s">
        <v>121</v>
      </c>
    </row>
    <row r="891" customFormat="false" ht="12.8" hidden="false" customHeight="false" outlineLevel="0" collapsed="false">
      <c r="B891" s="25" t="n">
        <v>1123</v>
      </c>
      <c r="C891" s="26" t="s">
        <v>149</v>
      </c>
      <c r="D891" s="27" t="s">
        <v>1024</v>
      </c>
      <c r="E891" s="28" t="s">
        <v>121</v>
      </c>
    </row>
    <row r="892" customFormat="false" ht="12.8" hidden="false" customHeight="false" outlineLevel="0" collapsed="false">
      <c r="B892" s="25" t="n">
        <v>1124</v>
      </c>
      <c r="C892" s="26" t="s">
        <v>149</v>
      </c>
      <c r="D892" s="27" t="s">
        <v>1025</v>
      </c>
      <c r="E892" s="28" t="s">
        <v>121</v>
      </c>
    </row>
    <row r="893" customFormat="false" ht="12.8" hidden="false" customHeight="false" outlineLevel="0" collapsed="false">
      <c r="B893" s="25" t="n">
        <v>1125</v>
      </c>
      <c r="C893" s="26" t="s">
        <v>149</v>
      </c>
      <c r="D893" s="27" t="s">
        <v>1026</v>
      </c>
      <c r="E893" s="28" t="s">
        <v>121</v>
      </c>
    </row>
    <row r="894" customFormat="false" ht="12.8" hidden="false" customHeight="false" outlineLevel="0" collapsed="false">
      <c r="B894" s="25" t="n">
        <v>1126</v>
      </c>
      <c r="C894" s="26" t="s">
        <v>149</v>
      </c>
      <c r="D894" s="27" t="s">
        <v>1027</v>
      </c>
      <c r="E894" s="28" t="s">
        <v>121</v>
      </c>
    </row>
    <row r="895" customFormat="false" ht="12.8" hidden="false" customHeight="false" outlineLevel="0" collapsed="false">
      <c r="B895" s="25" t="n">
        <v>1127</v>
      </c>
      <c r="C895" s="26" t="s">
        <v>149</v>
      </c>
      <c r="D895" s="27" t="s">
        <v>1028</v>
      </c>
      <c r="E895" s="28" t="s">
        <v>121</v>
      </c>
    </row>
    <row r="896" customFormat="false" ht="12.8" hidden="false" customHeight="false" outlineLevel="0" collapsed="false">
      <c r="B896" s="25" t="n">
        <v>1128</v>
      </c>
      <c r="C896" s="26" t="s">
        <v>149</v>
      </c>
      <c r="D896" s="27" t="s">
        <v>1029</v>
      </c>
      <c r="E896" s="28" t="s">
        <v>121</v>
      </c>
    </row>
    <row r="897" customFormat="false" ht="12.8" hidden="false" customHeight="false" outlineLevel="0" collapsed="false">
      <c r="B897" s="25" t="n">
        <v>1129</v>
      </c>
      <c r="C897" s="26" t="s">
        <v>149</v>
      </c>
      <c r="D897" s="27" t="s">
        <v>1030</v>
      </c>
      <c r="E897" s="28" t="s">
        <v>121</v>
      </c>
    </row>
    <row r="898" customFormat="false" ht="12.8" hidden="false" customHeight="false" outlineLevel="0" collapsed="false">
      <c r="B898" s="25" t="n">
        <v>1130</v>
      </c>
      <c r="C898" s="26" t="s">
        <v>149</v>
      </c>
      <c r="D898" s="27" t="s">
        <v>1031</v>
      </c>
      <c r="E898" s="28" t="s">
        <v>121</v>
      </c>
    </row>
    <row r="899" customFormat="false" ht="12.8" hidden="false" customHeight="false" outlineLevel="0" collapsed="false">
      <c r="B899" s="25" t="n">
        <v>1131</v>
      </c>
      <c r="C899" s="26" t="s">
        <v>149</v>
      </c>
      <c r="D899" s="27" t="s">
        <v>1032</v>
      </c>
      <c r="E899" s="28" t="s">
        <v>121</v>
      </c>
    </row>
    <row r="900" customFormat="false" ht="12.8" hidden="false" customHeight="false" outlineLevel="0" collapsed="false">
      <c r="B900" s="25" t="n">
        <v>1132</v>
      </c>
      <c r="C900" s="26" t="s">
        <v>149</v>
      </c>
      <c r="D900" s="27" t="s">
        <v>1033</v>
      </c>
      <c r="E900" s="28" t="s">
        <v>121</v>
      </c>
    </row>
    <row r="901" customFormat="false" ht="12.8" hidden="false" customHeight="false" outlineLevel="0" collapsed="false">
      <c r="B901" s="25" t="n">
        <v>1133</v>
      </c>
      <c r="C901" s="26" t="s">
        <v>149</v>
      </c>
      <c r="D901" s="27" t="s">
        <v>1034</v>
      </c>
      <c r="E901" s="28" t="s">
        <v>121</v>
      </c>
    </row>
    <row r="902" customFormat="false" ht="12.8" hidden="false" customHeight="false" outlineLevel="0" collapsed="false">
      <c r="B902" s="25" t="n">
        <v>1134</v>
      </c>
      <c r="C902" s="26" t="s">
        <v>149</v>
      </c>
      <c r="D902" s="27" t="s">
        <v>1035</v>
      </c>
      <c r="E902" s="28" t="s">
        <v>121</v>
      </c>
    </row>
    <row r="903" customFormat="false" ht="12.8" hidden="false" customHeight="false" outlineLevel="0" collapsed="false">
      <c r="B903" s="25" t="n">
        <v>1135</v>
      </c>
      <c r="C903" s="26" t="s">
        <v>149</v>
      </c>
      <c r="D903" s="27" t="s">
        <v>1036</v>
      </c>
      <c r="E903" s="28" t="s">
        <v>121</v>
      </c>
    </row>
    <row r="904" customFormat="false" ht="12.8" hidden="false" customHeight="false" outlineLevel="0" collapsed="false">
      <c r="B904" s="25" t="n">
        <v>1136</v>
      </c>
      <c r="C904" s="26" t="s">
        <v>149</v>
      </c>
      <c r="D904" s="27" t="s">
        <v>1037</v>
      </c>
      <c r="E904" s="28" t="s">
        <v>121</v>
      </c>
    </row>
    <row r="905" customFormat="false" ht="12.8" hidden="false" customHeight="false" outlineLevel="0" collapsed="false">
      <c r="B905" s="25" t="n">
        <v>1137</v>
      </c>
      <c r="C905" s="26" t="s">
        <v>149</v>
      </c>
      <c r="D905" s="27" t="s">
        <v>1038</v>
      </c>
      <c r="E905" s="28" t="s">
        <v>121</v>
      </c>
    </row>
    <row r="906" customFormat="false" ht="12.8" hidden="false" customHeight="false" outlineLevel="0" collapsed="false">
      <c r="B906" s="25" t="n">
        <v>1138</v>
      </c>
      <c r="C906" s="26" t="s">
        <v>149</v>
      </c>
      <c r="D906" s="27" t="s">
        <v>1039</v>
      </c>
      <c r="E906" s="28" t="s">
        <v>121</v>
      </c>
    </row>
    <row r="907" customFormat="false" ht="12.8" hidden="false" customHeight="false" outlineLevel="0" collapsed="false">
      <c r="B907" s="25" t="n">
        <v>1139</v>
      </c>
      <c r="C907" s="26" t="s">
        <v>149</v>
      </c>
      <c r="D907" s="27" t="s">
        <v>1040</v>
      </c>
      <c r="E907" s="28" t="s">
        <v>121</v>
      </c>
    </row>
    <row r="908" customFormat="false" ht="12.8" hidden="false" customHeight="false" outlineLevel="0" collapsed="false">
      <c r="B908" s="25" t="n">
        <v>1140</v>
      </c>
      <c r="C908" s="26" t="s">
        <v>149</v>
      </c>
      <c r="D908" s="27" t="s">
        <v>1041</v>
      </c>
      <c r="E908" s="28" t="s">
        <v>121</v>
      </c>
    </row>
    <row r="909" customFormat="false" ht="12.8" hidden="false" customHeight="false" outlineLevel="0" collapsed="false">
      <c r="B909" s="25" t="n">
        <v>1141</v>
      </c>
      <c r="C909" s="26" t="s">
        <v>149</v>
      </c>
      <c r="D909" s="27" t="s">
        <v>1042</v>
      </c>
      <c r="E909" s="28" t="s">
        <v>121</v>
      </c>
    </row>
    <row r="910" customFormat="false" ht="12.8" hidden="false" customHeight="false" outlineLevel="0" collapsed="false">
      <c r="B910" s="25" t="n">
        <v>1142</v>
      </c>
      <c r="C910" s="26" t="s">
        <v>149</v>
      </c>
      <c r="D910" s="27" t="s">
        <v>1043</v>
      </c>
      <c r="E910" s="28" t="s">
        <v>121</v>
      </c>
    </row>
    <row r="911" customFormat="false" ht="12.8" hidden="false" customHeight="false" outlineLevel="0" collapsed="false">
      <c r="B911" s="25" t="n">
        <v>1143</v>
      </c>
      <c r="C911" s="26" t="s">
        <v>149</v>
      </c>
      <c r="D911" s="27" t="s">
        <v>1044</v>
      </c>
      <c r="E911" s="28" t="s">
        <v>121</v>
      </c>
    </row>
    <row r="912" customFormat="false" ht="12.8" hidden="false" customHeight="false" outlineLevel="0" collapsed="false">
      <c r="B912" s="25" t="n">
        <v>1144</v>
      </c>
      <c r="C912" s="26" t="s">
        <v>149</v>
      </c>
      <c r="D912" s="27" t="s">
        <v>1045</v>
      </c>
      <c r="E912" s="28" t="s">
        <v>121</v>
      </c>
    </row>
    <row r="913" customFormat="false" ht="12.8" hidden="false" customHeight="false" outlineLevel="0" collapsed="false">
      <c r="B913" s="25" t="n">
        <v>1146</v>
      </c>
      <c r="C913" s="26" t="s">
        <v>149</v>
      </c>
      <c r="D913" s="27" t="s">
        <v>1046</v>
      </c>
      <c r="E913" s="28" t="s">
        <v>121</v>
      </c>
    </row>
    <row r="914" customFormat="false" ht="12.8" hidden="false" customHeight="false" outlineLevel="0" collapsed="false">
      <c r="B914" s="25" t="n">
        <v>1147</v>
      </c>
      <c r="C914" s="26" t="s">
        <v>149</v>
      </c>
      <c r="D914" s="27" t="s">
        <v>1047</v>
      </c>
      <c r="E914" s="28" t="s">
        <v>121</v>
      </c>
    </row>
    <row r="915" customFormat="false" ht="12.8" hidden="false" customHeight="false" outlineLevel="0" collapsed="false">
      <c r="B915" s="25" t="n">
        <v>1148</v>
      </c>
      <c r="C915" s="26" t="s">
        <v>149</v>
      </c>
      <c r="D915" s="27" t="s">
        <v>1048</v>
      </c>
      <c r="E915" s="28" t="s">
        <v>121</v>
      </c>
    </row>
    <row r="916" customFormat="false" ht="12.8" hidden="false" customHeight="false" outlineLevel="0" collapsed="false">
      <c r="B916" s="25" t="n">
        <v>1149</v>
      </c>
      <c r="C916" s="26" t="s">
        <v>149</v>
      </c>
      <c r="D916" s="27" t="s">
        <v>1049</v>
      </c>
      <c r="E916" s="28" t="s">
        <v>121</v>
      </c>
    </row>
    <row r="917" customFormat="false" ht="12.8" hidden="false" customHeight="false" outlineLevel="0" collapsed="false">
      <c r="B917" s="25" t="n">
        <v>1150</v>
      </c>
      <c r="C917" s="26" t="s">
        <v>149</v>
      </c>
      <c r="D917" s="27" t="s">
        <v>1050</v>
      </c>
      <c r="E917" s="28" t="s">
        <v>121</v>
      </c>
    </row>
    <row r="918" customFormat="false" ht="12.8" hidden="false" customHeight="false" outlineLevel="0" collapsed="false">
      <c r="B918" s="25" t="n">
        <v>1151</v>
      </c>
      <c r="C918" s="26" t="s">
        <v>149</v>
      </c>
      <c r="D918" s="27" t="s">
        <v>1051</v>
      </c>
      <c r="E918" s="28" t="s">
        <v>121</v>
      </c>
    </row>
    <row r="919" customFormat="false" ht="12.8" hidden="false" customHeight="false" outlineLevel="0" collapsed="false">
      <c r="B919" s="25" t="n">
        <v>1152</v>
      </c>
      <c r="C919" s="26" t="s">
        <v>149</v>
      </c>
      <c r="D919" s="27" t="s">
        <v>1052</v>
      </c>
      <c r="E919" s="28" t="s">
        <v>121</v>
      </c>
    </row>
    <row r="920" customFormat="false" ht="12.8" hidden="false" customHeight="false" outlineLevel="0" collapsed="false">
      <c r="B920" s="25" t="n">
        <v>1153</v>
      </c>
      <c r="C920" s="26" t="s">
        <v>149</v>
      </c>
      <c r="D920" s="27" t="s">
        <v>1053</v>
      </c>
      <c r="E920" s="28" t="s">
        <v>121</v>
      </c>
    </row>
    <row r="921" customFormat="false" ht="12.8" hidden="false" customHeight="false" outlineLevel="0" collapsed="false">
      <c r="B921" s="25" t="n">
        <v>1154</v>
      </c>
      <c r="C921" s="26" t="s">
        <v>149</v>
      </c>
      <c r="D921" s="27" t="s">
        <v>1054</v>
      </c>
      <c r="E921" s="28" t="s">
        <v>121</v>
      </c>
    </row>
    <row r="922" customFormat="false" ht="12.8" hidden="false" customHeight="false" outlineLevel="0" collapsed="false">
      <c r="B922" s="25" t="n">
        <v>1155</v>
      </c>
      <c r="C922" s="26" t="s">
        <v>149</v>
      </c>
      <c r="D922" s="27" t="s">
        <v>1055</v>
      </c>
      <c r="E922" s="28" t="s">
        <v>121</v>
      </c>
    </row>
    <row r="923" customFormat="false" ht="12.8" hidden="false" customHeight="false" outlineLevel="0" collapsed="false">
      <c r="B923" s="25" t="n">
        <v>1156</v>
      </c>
      <c r="C923" s="26" t="s">
        <v>149</v>
      </c>
      <c r="D923" s="27" t="s">
        <v>1056</v>
      </c>
      <c r="E923" s="28" t="s">
        <v>121</v>
      </c>
    </row>
    <row r="924" customFormat="false" ht="12.8" hidden="false" customHeight="false" outlineLevel="0" collapsed="false">
      <c r="B924" s="25" t="n">
        <v>1157</v>
      </c>
      <c r="C924" s="26" t="s">
        <v>149</v>
      </c>
      <c r="D924" s="27" t="s">
        <v>1057</v>
      </c>
      <c r="E924" s="28" t="s">
        <v>121</v>
      </c>
    </row>
    <row r="925" customFormat="false" ht="12.8" hidden="false" customHeight="false" outlineLevel="0" collapsed="false">
      <c r="B925" s="25" t="n">
        <v>1158</v>
      </c>
      <c r="C925" s="26" t="s">
        <v>149</v>
      </c>
      <c r="D925" s="27" t="s">
        <v>1058</v>
      </c>
      <c r="E925" s="28" t="s">
        <v>121</v>
      </c>
    </row>
    <row r="926" customFormat="false" ht="12.8" hidden="false" customHeight="false" outlineLevel="0" collapsed="false">
      <c r="B926" s="25" t="n">
        <v>1159</v>
      </c>
      <c r="C926" s="26" t="s">
        <v>149</v>
      </c>
      <c r="D926" s="27" t="s">
        <v>1059</v>
      </c>
      <c r="E926" s="28" t="s">
        <v>121</v>
      </c>
    </row>
    <row r="927" customFormat="false" ht="12.8" hidden="false" customHeight="false" outlineLevel="0" collapsed="false">
      <c r="B927" s="25" t="n">
        <v>1160</v>
      </c>
      <c r="C927" s="26" t="s">
        <v>149</v>
      </c>
      <c r="D927" s="27" t="s">
        <v>1060</v>
      </c>
      <c r="E927" s="28" t="s">
        <v>121</v>
      </c>
    </row>
    <row r="928" customFormat="false" ht="12.8" hidden="false" customHeight="false" outlineLevel="0" collapsed="false">
      <c r="B928" s="25" t="n">
        <v>1161</v>
      </c>
      <c r="C928" s="26" t="s">
        <v>149</v>
      </c>
      <c r="D928" s="27" t="s">
        <v>1061</v>
      </c>
      <c r="E928" s="28" t="s">
        <v>121</v>
      </c>
    </row>
    <row r="929" customFormat="false" ht="12.8" hidden="false" customHeight="false" outlineLevel="0" collapsed="false">
      <c r="B929" s="25" t="n">
        <v>1162</v>
      </c>
      <c r="C929" s="26" t="s">
        <v>149</v>
      </c>
      <c r="D929" s="27" t="s">
        <v>1062</v>
      </c>
      <c r="E929" s="28" t="s">
        <v>121</v>
      </c>
    </row>
    <row r="930" customFormat="false" ht="12.8" hidden="false" customHeight="false" outlineLevel="0" collapsed="false">
      <c r="B930" s="25" t="n">
        <v>1164</v>
      </c>
      <c r="C930" s="26" t="s">
        <v>149</v>
      </c>
      <c r="D930" s="27" t="s">
        <v>1063</v>
      </c>
      <c r="E930" s="28" t="s">
        <v>121</v>
      </c>
    </row>
    <row r="931" customFormat="false" ht="12.8" hidden="false" customHeight="false" outlineLevel="0" collapsed="false">
      <c r="B931" s="25" t="n">
        <v>1165</v>
      </c>
      <c r="C931" s="26" t="s">
        <v>149</v>
      </c>
      <c r="D931" s="27" t="s">
        <v>1064</v>
      </c>
      <c r="E931" s="28" t="s">
        <v>121</v>
      </c>
    </row>
    <row r="932" customFormat="false" ht="12.8" hidden="false" customHeight="false" outlineLevel="0" collapsed="false">
      <c r="B932" s="25" t="n">
        <v>1166</v>
      </c>
      <c r="C932" s="26" t="s">
        <v>149</v>
      </c>
      <c r="D932" s="27" t="s">
        <v>1065</v>
      </c>
      <c r="E932" s="28" t="s">
        <v>121</v>
      </c>
    </row>
    <row r="933" customFormat="false" ht="12.8" hidden="false" customHeight="false" outlineLevel="0" collapsed="false">
      <c r="B933" s="25" t="n">
        <v>1167</v>
      </c>
      <c r="C933" s="26" t="s">
        <v>149</v>
      </c>
      <c r="D933" s="27" t="s">
        <v>1066</v>
      </c>
      <c r="E933" s="28" t="s">
        <v>121</v>
      </c>
    </row>
    <row r="934" customFormat="false" ht="12.8" hidden="false" customHeight="false" outlineLevel="0" collapsed="false">
      <c r="B934" s="25" t="n">
        <v>1168</v>
      </c>
      <c r="C934" s="26" t="s">
        <v>149</v>
      </c>
      <c r="D934" s="27" t="s">
        <v>1067</v>
      </c>
      <c r="E934" s="28" t="s">
        <v>121</v>
      </c>
    </row>
    <row r="935" customFormat="false" ht="12.8" hidden="false" customHeight="false" outlineLevel="0" collapsed="false">
      <c r="B935" s="25" t="n">
        <v>1169</v>
      </c>
      <c r="C935" s="26" t="s">
        <v>149</v>
      </c>
      <c r="D935" s="27" t="s">
        <v>1068</v>
      </c>
      <c r="E935" s="28" t="s">
        <v>121</v>
      </c>
    </row>
    <row r="936" customFormat="false" ht="12.8" hidden="false" customHeight="false" outlineLevel="0" collapsed="false">
      <c r="B936" s="25" t="n">
        <v>1170</v>
      </c>
      <c r="C936" s="26" t="s">
        <v>149</v>
      </c>
      <c r="D936" s="27" t="s">
        <v>1069</v>
      </c>
      <c r="E936" s="28" t="s">
        <v>121</v>
      </c>
    </row>
    <row r="937" customFormat="false" ht="12.8" hidden="false" customHeight="false" outlineLevel="0" collapsed="false">
      <c r="B937" s="25" t="n">
        <v>1171</v>
      </c>
      <c r="C937" s="26" t="s">
        <v>149</v>
      </c>
      <c r="D937" s="27" t="s">
        <v>1070</v>
      </c>
      <c r="E937" s="28" t="s">
        <v>121</v>
      </c>
    </row>
    <row r="938" customFormat="false" ht="12.8" hidden="false" customHeight="false" outlineLevel="0" collapsed="false">
      <c r="B938" s="25" t="n">
        <v>1172</v>
      </c>
      <c r="C938" s="26" t="s">
        <v>149</v>
      </c>
      <c r="D938" s="27" t="s">
        <v>1071</v>
      </c>
      <c r="E938" s="28" t="s">
        <v>121</v>
      </c>
    </row>
    <row r="939" customFormat="false" ht="12.8" hidden="false" customHeight="false" outlineLevel="0" collapsed="false">
      <c r="B939" s="25" t="n">
        <v>1173</v>
      </c>
      <c r="C939" s="26" t="s">
        <v>149</v>
      </c>
      <c r="D939" s="27" t="s">
        <v>1072</v>
      </c>
      <c r="E939" s="28" t="s">
        <v>121</v>
      </c>
    </row>
    <row r="940" customFormat="false" ht="12.8" hidden="false" customHeight="false" outlineLevel="0" collapsed="false">
      <c r="B940" s="25" t="n">
        <v>1174</v>
      </c>
      <c r="C940" s="26" t="s">
        <v>149</v>
      </c>
      <c r="D940" s="27" t="s">
        <v>1073</v>
      </c>
      <c r="E940" s="28" t="s">
        <v>121</v>
      </c>
    </row>
    <row r="941" customFormat="false" ht="12.8" hidden="false" customHeight="false" outlineLevel="0" collapsed="false">
      <c r="B941" s="25" t="n">
        <v>1175</v>
      </c>
      <c r="C941" s="26" t="s">
        <v>149</v>
      </c>
      <c r="D941" s="27" t="s">
        <v>1074</v>
      </c>
      <c r="E941" s="28" t="s">
        <v>121</v>
      </c>
    </row>
    <row r="942" customFormat="false" ht="12.8" hidden="false" customHeight="false" outlineLevel="0" collapsed="false">
      <c r="B942" s="25" t="n">
        <v>1176</v>
      </c>
      <c r="C942" s="26" t="s">
        <v>149</v>
      </c>
      <c r="D942" s="27" t="s">
        <v>1075</v>
      </c>
      <c r="E942" s="28" t="s">
        <v>121</v>
      </c>
    </row>
    <row r="943" customFormat="false" ht="12.8" hidden="false" customHeight="false" outlineLevel="0" collapsed="false">
      <c r="B943" s="25" t="n">
        <v>1177</v>
      </c>
      <c r="C943" s="26" t="s">
        <v>149</v>
      </c>
      <c r="D943" s="27" t="s">
        <v>1076</v>
      </c>
      <c r="E943" s="28" t="s">
        <v>121</v>
      </c>
    </row>
    <row r="944" customFormat="false" ht="12.8" hidden="false" customHeight="false" outlineLevel="0" collapsed="false">
      <c r="B944" s="25" t="n">
        <v>1178</v>
      </c>
      <c r="C944" s="26" t="s">
        <v>149</v>
      </c>
      <c r="D944" s="27" t="s">
        <v>1077</v>
      </c>
      <c r="E944" s="28" t="s">
        <v>121</v>
      </c>
    </row>
    <row r="945" customFormat="false" ht="12.8" hidden="false" customHeight="false" outlineLevel="0" collapsed="false">
      <c r="B945" s="25" t="n">
        <v>1179</v>
      </c>
      <c r="C945" s="26" t="s">
        <v>149</v>
      </c>
      <c r="D945" s="27" t="s">
        <v>1078</v>
      </c>
      <c r="E945" s="28" t="s">
        <v>121</v>
      </c>
    </row>
    <row r="946" customFormat="false" ht="12.8" hidden="false" customHeight="false" outlineLevel="0" collapsed="false">
      <c r="B946" s="25" t="n">
        <v>1180</v>
      </c>
      <c r="C946" s="26" t="s">
        <v>149</v>
      </c>
      <c r="D946" s="27" t="s">
        <v>1079</v>
      </c>
      <c r="E946" s="28" t="s">
        <v>121</v>
      </c>
    </row>
    <row r="947" customFormat="false" ht="12.8" hidden="false" customHeight="false" outlineLevel="0" collapsed="false">
      <c r="B947" s="25" t="n">
        <v>1181</v>
      </c>
      <c r="C947" s="26" t="s">
        <v>149</v>
      </c>
      <c r="D947" s="27" t="s">
        <v>1080</v>
      </c>
      <c r="E947" s="28" t="s">
        <v>121</v>
      </c>
    </row>
    <row r="948" customFormat="false" ht="12.8" hidden="false" customHeight="false" outlineLevel="0" collapsed="false">
      <c r="B948" s="25" t="n">
        <v>1182</v>
      </c>
      <c r="C948" s="26" t="s">
        <v>149</v>
      </c>
      <c r="D948" s="27" t="s">
        <v>1081</v>
      </c>
      <c r="E948" s="28" t="s">
        <v>121</v>
      </c>
    </row>
    <row r="949" customFormat="false" ht="12.8" hidden="false" customHeight="false" outlineLevel="0" collapsed="false">
      <c r="B949" s="25" t="n">
        <v>1183</v>
      </c>
      <c r="C949" s="26" t="s">
        <v>149</v>
      </c>
      <c r="D949" s="27" t="s">
        <v>1082</v>
      </c>
      <c r="E949" s="28" t="s">
        <v>121</v>
      </c>
    </row>
    <row r="950" customFormat="false" ht="12.8" hidden="false" customHeight="false" outlineLevel="0" collapsed="false">
      <c r="B950" s="25" t="n">
        <v>1184</v>
      </c>
      <c r="C950" s="26" t="s">
        <v>149</v>
      </c>
      <c r="D950" s="27" t="s">
        <v>1083</v>
      </c>
      <c r="E950" s="28" t="s">
        <v>121</v>
      </c>
    </row>
    <row r="951" customFormat="false" ht="12.8" hidden="false" customHeight="false" outlineLevel="0" collapsed="false">
      <c r="B951" s="25" t="n">
        <v>1185</v>
      </c>
      <c r="C951" s="26" t="s">
        <v>149</v>
      </c>
      <c r="D951" s="27" t="s">
        <v>1084</v>
      </c>
      <c r="E951" s="28" t="s">
        <v>121</v>
      </c>
    </row>
    <row r="952" customFormat="false" ht="12.8" hidden="false" customHeight="false" outlineLevel="0" collapsed="false">
      <c r="B952" s="25" t="n">
        <v>1186</v>
      </c>
      <c r="C952" s="26" t="s">
        <v>149</v>
      </c>
      <c r="D952" s="27" t="s">
        <v>1085</v>
      </c>
      <c r="E952" s="28" t="s">
        <v>121</v>
      </c>
    </row>
    <row r="953" customFormat="false" ht="12.8" hidden="false" customHeight="false" outlineLevel="0" collapsed="false">
      <c r="B953" s="25" t="n">
        <v>1187</v>
      </c>
      <c r="C953" s="26" t="s">
        <v>149</v>
      </c>
      <c r="D953" s="27" t="s">
        <v>1086</v>
      </c>
      <c r="E953" s="28" t="s">
        <v>121</v>
      </c>
    </row>
    <row r="954" customFormat="false" ht="12.8" hidden="false" customHeight="false" outlineLevel="0" collapsed="false">
      <c r="B954" s="25" t="n">
        <v>1188</v>
      </c>
      <c r="C954" s="26" t="s">
        <v>149</v>
      </c>
      <c r="D954" s="27" t="s">
        <v>1087</v>
      </c>
      <c r="E954" s="28" t="s">
        <v>121</v>
      </c>
    </row>
    <row r="955" customFormat="false" ht="12.8" hidden="false" customHeight="false" outlineLevel="0" collapsed="false">
      <c r="B955" s="25" t="n">
        <v>1190</v>
      </c>
      <c r="C955" s="26" t="s">
        <v>149</v>
      </c>
      <c r="D955" s="27" t="s">
        <v>1088</v>
      </c>
      <c r="E955" s="28" t="s">
        <v>121</v>
      </c>
    </row>
    <row r="956" customFormat="false" ht="12.8" hidden="false" customHeight="false" outlineLevel="0" collapsed="false">
      <c r="B956" s="25" t="n">
        <v>1191</v>
      </c>
      <c r="C956" s="26" t="s">
        <v>149</v>
      </c>
      <c r="D956" s="27" t="s">
        <v>1089</v>
      </c>
      <c r="E956" s="28" t="s">
        <v>121</v>
      </c>
    </row>
    <row r="957" customFormat="false" ht="12.8" hidden="false" customHeight="false" outlineLevel="0" collapsed="false">
      <c r="B957" s="25" t="n">
        <v>1192</v>
      </c>
      <c r="C957" s="26" t="s">
        <v>149</v>
      </c>
      <c r="D957" s="27" t="s">
        <v>1090</v>
      </c>
      <c r="E957" s="28" t="s">
        <v>121</v>
      </c>
    </row>
    <row r="958" customFormat="false" ht="12.8" hidden="false" customHeight="false" outlineLevel="0" collapsed="false">
      <c r="B958" s="25" t="n">
        <v>1193</v>
      </c>
      <c r="C958" s="26" t="s">
        <v>149</v>
      </c>
      <c r="D958" s="27" t="s">
        <v>1091</v>
      </c>
      <c r="E958" s="28" t="s">
        <v>121</v>
      </c>
    </row>
    <row r="959" customFormat="false" ht="12.8" hidden="false" customHeight="false" outlineLevel="0" collapsed="false">
      <c r="B959" s="25" t="n">
        <v>1194</v>
      </c>
      <c r="C959" s="26" t="s">
        <v>149</v>
      </c>
      <c r="D959" s="27" t="s">
        <v>1092</v>
      </c>
      <c r="E959" s="28" t="s">
        <v>121</v>
      </c>
    </row>
    <row r="960" customFormat="false" ht="12.8" hidden="false" customHeight="false" outlineLevel="0" collapsed="false">
      <c r="B960" s="25" t="n">
        <v>1195</v>
      </c>
      <c r="C960" s="26" t="s">
        <v>149</v>
      </c>
      <c r="D960" s="27" t="s">
        <v>1093</v>
      </c>
      <c r="E960" s="28" t="s">
        <v>121</v>
      </c>
    </row>
    <row r="961" customFormat="false" ht="12.8" hidden="false" customHeight="false" outlineLevel="0" collapsed="false">
      <c r="B961" s="25" t="n">
        <v>1196</v>
      </c>
      <c r="C961" s="26" t="s">
        <v>149</v>
      </c>
      <c r="D961" s="27" t="s">
        <v>1094</v>
      </c>
      <c r="E961" s="28" t="s">
        <v>121</v>
      </c>
    </row>
    <row r="962" customFormat="false" ht="12.8" hidden="false" customHeight="false" outlineLevel="0" collapsed="false">
      <c r="B962" s="25" t="n">
        <v>1197</v>
      </c>
      <c r="C962" s="26" t="s">
        <v>149</v>
      </c>
      <c r="D962" s="27" t="s">
        <v>1095</v>
      </c>
      <c r="E962" s="28" t="s">
        <v>121</v>
      </c>
    </row>
    <row r="963" customFormat="false" ht="12.8" hidden="false" customHeight="false" outlineLevel="0" collapsed="false">
      <c r="B963" s="25" t="n">
        <v>1198</v>
      </c>
      <c r="C963" s="26" t="s">
        <v>149</v>
      </c>
      <c r="D963" s="27" t="s">
        <v>1096</v>
      </c>
      <c r="E963" s="28" t="s">
        <v>121</v>
      </c>
    </row>
    <row r="964" customFormat="false" ht="12.8" hidden="false" customHeight="false" outlineLevel="0" collapsed="false">
      <c r="B964" s="25" t="n">
        <v>1199</v>
      </c>
      <c r="C964" s="26" t="s">
        <v>149</v>
      </c>
      <c r="D964" s="27" t="s">
        <v>1097</v>
      </c>
      <c r="E964" s="28" t="s">
        <v>121</v>
      </c>
    </row>
    <row r="965" customFormat="false" ht="12.8" hidden="false" customHeight="false" outlineLevel="0" collapsed="false">
      <c r="B965" s="25" t="n">
        <v>1200</v>
      </c>
      <c r="C965" s="26" t="s">
        <v>149</v>
      </c>
      <c r="D965" s="27" t="s">
        <v>1098</v>
      </c>
      <c r="E965" s="28" t="s">
        <v>121</v>
      </c>
    </row>
    <row r="966" customFormat="false" ht="12.8" hidden="false" customHeight="false" outlineLevel="0" collapsed="false">
      <c r="B966" s="25" t="n">
        <v>1201</v>
      </c>
      <c r="C966" s="26" t="s">
        <v>149</v>
      </c>
      <c r="D966" s="27" t="s">
        <v>1099</v>
      </c>
      <c r="E966" s="28" t="s">
        <v>121</v>
      </c>
    </row>
    <row r="967" customFormat="false" ht="12.8" hidden="false" customHeight="false" outlineLevel="0" collapsed="false">
      <c r="B967" s="25" t="n">
        <v>1204</v>
      </c>
      <c r="C967" s="26" t="s">
        <v>149</v>
      </c>
      <c r="D967" s="27" t="s">
        <v>1100</v>
      </c>
      <c r="E967" s="28" t="s">
        <v>121</v>
      </c>
    </row>
    <row r="968" customFormat="false" ht="12.8" hidden="false" customHeight="false" outlineLevel="0" collapsed="false">
      <c r="B968" s="25" t="n">
        <v>1205</v>
      </c>
      <c r="C968" s="26" t="s">
        <v>149</v>
      </c>
      <c r="D968" s="27" t="s">
        <v>1101</v>
      </c>
      <c r="E968" s="28" t="s">
        <v>121</v>
      </c>
    </row>
    <row r="969" customFormat="false" ht="12.8" hidden="false" customHeight="false" outlineLevel="0" collapsed="false">
      <c r="B969" s="25" t="n">
        <v>1206</v>
      </c>
      <c r="C969" s="26" t="s">
        <v>149</v>
      </c>
      <c r="D969" s="27" t="s">
        <v>1102</v>
      </c>
      <c r="E969" s="28" t="s">
        <v>121</v>
      </c>
    </row>
    <row r="970" customFormat="false" ht="12.8" hidden="false" customHeight="false" outlineLevel="0" collapsed="false">
      <c r="B970" s="25" t="n">
        <v>1208</v>
      </c>
      <c r="C970" s="26" t="s">
        <v>149</v>
      </c>
      <c r="D970" s="27" t="s">
        <v>1103</v>
      </c>
      <c r="E970" s="28" t="s">
        <v>121</v>
      </c>
    </row>
    <row r="971" customFormat="false" ht="12.8" hidden="false" customHeight="false" outlineLevel="0" collapsed="false">
      <c r="B971" s="25" t="n">
        <v>1209</v>
      </c>
      <c r="C971" s="26" t="s">
        <v>149</v>
      </c>
      <c r="D971" s="27" t="s">
        <v>1104</v>
      </c>
      <c r="E971" s="28" t="s">
        <v>121</v>
      </c>
    </row>
    <row r="972" customFormat="false" ht="12.8" hidden="false" customHeight="false" outlineLevel="0" collapsed="false">
      <c r="B972" s="25" t="n">
        <v>1210</v>
      </c>
      <c r="C972" s="26" t="s">
        <v>149</v>
      </c>
      <c r="D972" s="27" t="s">
        <v>1105</v>
      </c>
      <c r="E972" s="28" t="s">
        <v>121</v>
      </c>
    </row>
    <row r="973" customFormat="false" ht="12.8" hidden="false" customHeight="false" outlineLevel="0" collapsed="false">
      <c r="B973" s="25" t="n">
        <v>1212</v>
      </c>
      <c r="C973" s="26" t="s">
        <v>149</v>
      </c>
      <c r="D973" s="27" t="s">
        <v>1106</v>
      </c>
      <c r="E973" s="28" t="s">
        <v>121</v>
      </c>
    </row>
    <row r="974" customFormat="false" ht="12.8" hidden="false" customHeight="false" outlineLevel="0" collapsed="false">
      <c r="B974" s="25" t="n">
        <v>1213</v>
      </c>
      <c r="C974" s="26" t="s">
        <v>149</v>
      </c>
      <c r="D974" s="27" t="s">
        <v>1107</v>
      </c>
      <c r="E974" s="28" t="s">
        <v>168</v>
      </c>
    </row>
    <row r="975" customFormat="false" ht="12.8" hidden="false" customHeight="false" outlineLevel="0" collapsed="false">
      <c r="B975" s="25" t="n">
        <v>1214</v>
      </c>
      <c r="C975" s="26" t="s">
        <v>149</v>
      </c>
      <c r="D975" s="27" t="s">
        <v>1108</v>
      </c>
      <c r="E975" s="28" t="s">
        <v>168</v>
      </c>
    </row>
    <row r="976" customFormat="false" ht="12.8" hidden="false" customHeight="false" outlineLevel="0" collapsed="false">
      <c r="B976" s="25" t="n">
        <v>1215</v>
      </c>
      <c r="C976" s="26" t="s">
        <v>149</v>
      </c>
      <c r="D976" s="27" t="s">
        <v>1109</v>
      </c>
      <c r="E976" s="28" t="s">
        <v>168</v>
      </c>
    </row>
    <row r="977" customFormat="false" ht="12.8" hidden="false" customHeight="false" outlineLevel="0" collapsed="false">
      <c r="B977" s="25" t="n">
        <v>1216</v>
      </c>
      <c r="C977" s="26" t="s">
        <v>149</v>
      </c>
      <c r="D977" s="27" t="s">
        <v>1110</v>
      </c>
      <c r="E977" s="28" t="s">
        <v>168</v>
      </c>
    </row>
    <row r="978" customFormat="false" ht="12.8" hidden="false" customHeight="false" outlineLevel="0" collapsed="false">
      <c r="B978" s="25" t="n">
        <v>1217</v>
      </c>
      <c r="C978" s="26" t="s">
        <v>149</v>
      </c>
      <c r="D978" s="27" t="s">
        <v>1111</v>
      </c>
      <c r="E978" s="28" t="s">
        <v>168</v>
      </c>
    </row>
    <row r="979" customFormat="false" ht="12.8" hidden="false" customHeight="false" outlineLevel="0" collapsed="false">
      <c r="B979" s="25" t="n">
        <v>1218</v>
      </c>
      <c r="C979" s="26" t="s">
        <v>149</v>
      </c>
      <c r="D979" s="27" t="s">
        <v>1112</v>
      </c>
      <c r="E979" s="28" t="s">
        <v>168</v>
      </c>
    </row>
    <row r="980" customFormat="false" ht="12.8" hidden="false" customHeight="false" outlineLevel="0" collapsed="false">
      <c r="B980" s="25" t="n">
        <v>1219</v>
      </c>
      <c r="C980" s="26" t="s">
        <v>149</v>
      </c>
      <c r="D980" s="27" t="s">
        <v>1113</v>
      </c>
      <c r="E980" s="28" t="s">
        <v>168</v>
      </c>
    </row>
    <row r="981" customFormat="false" ht="12.8" hidden="false" customHeight="false" outlineLevel="0" collapsed="false">
      <c r="B981" s="25" t="n">
        <v>1220</v>
      </c>
      <c r="C981" s="26" t="s">
        <v>149</v>
      </c>
      <c r="D981" s="27" t="s">
        <v>1114</v>
      </c>
      <c r="E981" s="28" t="s">
        <v>168</v>
      </c>
    </row>
    <row r="982" customFormat="false" ht="12.8" hidden="false" customHeight="false" outlineLevel="0" collapsed="false">
      <c r="B982" s="25" t="n">
        <v>1221</v>
      </c>
      <c r="C982" s="26" t="s">
        <v>149</v>
      </c>
      <c r="D982" s="27" t="s">
        <v>1115</v>
      </c>
      <c r="E982" s="28" t="s">
        <v>168</v>
      </c>
    </row>
    <row r="983" customFormat="false" ht="12.8" hidden="false" customHeight="false" outlineLevel="0" collapsed="false">
      <c r="B983" s="25" t="n">
        <v>1222</v>
      </c>
      <c r="C983" s="26" t="s">
        <v>149</v>
      </c>
      <c r="D983" s="27" t="s">
        <v>1116</v>
      </c>
      <c r="E983" s="28" t="s">
        <v>121</v>
      </c>
    </row>
    <row r="984" customFormat="false" ht="12.8" hidden="false" customHeight="false" outlineLevel="0" collapsed="false">
      <c r="B984" s="25" t="n">
        <v>1223</v>
      </c>
      <c r="C984" s="26" t="s">
        <v>149</v>
      </c>
      <c r="D984" s="27" t="s">
        <v>1117</v>
      </c>
      <c r="E984" s="28" t="s">
        <v>121</v>
      </c>
    </row>
    <row r="985" customFormat="false" ht="12.8" hidden="false" customHeight="false" outlineLevel="0" collapsed="false">
      <c r="B985" s="25" t="n">
        <v>1224</v>
      </c>
      <c r="C985" s="26" t="s">
        <v>149</v>
      </c>
      <c r="D985" s="27" t="s">
        <v>1118</v>
      </c>
      <c r="E985" s="28" t="s">
        <v>121</v>
      </c>
    </row>
    <row r="986" customFormat="false" ht="23.85" hidden="false" customHeight="false" outlineLevel="0" collapsed="false">
      <c r="B986" s="25" t="n">
        <v>1225</v>
      </c>
      <c r="C986" s="26" t="s">
        <v>149</v>
      </c>
      <c r="D986" s="27" t="s">
        <v>1119</v>
      </c>
      <c r="E986" s="28" t="s">
        <v>121</v>
      </c>
    </row>
    <row r="987" customFormat="false" ht="12.8" hidden="false" customHeight="false" outlineLevel="0" collapsed="false">
      <c r="B987" s="25" t="n">
        <v>1226</v>
      </c>
      <c r="C987" s="26" t="s">
        <v>149</v>
      </c>
      <c r="D987" s="27" t="s">
        <v>1120</v>
      </c>
      <c r="E987" s="28" t="s">
        <v>121</v>
      </c>
    </row>
    <row r="988" customFormat="false" ht="23.85" hidden="false" customHeight="false" outlineLevel="0" collapsed="false">
      <c r="B988" s="25" t="n">
        <v>1227</v>
      </c>
      <c r="C988" s="26" t="s">
        <v>149</v>
      </c>
      <c r="D988" s="27" t="s">
        <v>1121</v>
      </c>
      <c r="E988" s="28" t="s">
        <v>121</v>
      </c>
    </row>
    <row r="989" customFormat="false" ht="12.8" hidden="false" customHeight="false" outlineLevel="0" collapsed="false">
      <c r="B989" s="25" t="n">
        <v>1228</v>
      </c>
      <c r="C989" s="26" t="s">
        <v>149</v>
      </c>
      <c r="D989" s="27" t="s">
        <v>1122</v>
      </c>
      <c r="E989" s="28" t="s">
        <v>121</v>
      </c>
    </row>
    <row r="990" customFormat="false" ht="12.8" hidden="false" customHeight="false" outlineLevel="0" collapsed="false">
      <c r="B990" s="25" t="n">
        <v>1229</v>
      </c>
      <c r="C990" s="26" t="s">
        <v>149</v>
      </c>
      <c r="D990" s="27" t="s">
        <v>1123</v>
      </c>
      <c r="E990" s="28" t="s">
        <v>121</v>
      </c>
    </row>
    <row r="991" customFormat="false" ht="12.8" hidden="false" customHeight="false" outlineLevel="0" collapsed="false">
      <c r="B991" s="25" t="n">
        <v>1230</v>
      </c>
      <c r="C991" s="26" t="s">
        <v>149</v>
      </c>
      <c r="D991" s="27" t="s">
        <v>1124</v>
      </c>
      <c r="E991" s="28" t="s">
        <v>121</v>
      </c>
    </row>
    <row r="992" customFormat="false" ht="12.8" hidden="false" customHeight="false" outlineLevel="0" collapsed="false">
      <c r="B992" s="25" t="n">
        <v>1232</v>
      </c>
      <c r="C992" s="26" t="s">
        <v>149</v>
      </c>
      <c r="D992" s="27" t="s">
        <v>1125</v>
      </c>
      <c r="E992" s="28" t="s">
        <v>121</v>
      </c>
    </row>
    <row r="993" customFormat="false" ht="12.8" hidden="false" customHeight="false" outlineLevel="0" collapsed="false">
      <c r="B993" s="25" t="n">
        <v>1233</v>
      </c>
      <c r="C993" s="26" t="s">
        <v>149</v>
      </c>
      <c r="D993" s="27" t="s">
        <v>1126</v>
      </c>
      <c r="E993" s="28" t="s">
        <v>121</v>
      </c>
    </row>
    <row r="994" customFormat="false" ht="12.8" hidden="false" customHeight="false" outlineLevel="0" collapsed="false">
      <c r="B994" s="25" t="n">
        <v>1234</v>
      </c>
      <c r="C994" s="26" t="s">
        <v>149</v>
      </c>
      <c r="D994" s="27" t="s">
        <v>1127</v>
      </c>
      <c r="E994" s="28" t="s">
        <v>121</v>
      </c>
    </row>
    <row r="995" customFormat="false" ht="12.8" hidden="false" customHeight="false" outlineLevel="0" collapsed="false">
      <c r="B995" s="25" t="n">
        <v>1235</v>
      </c>
      <c r="C995" s="26" t="s">
        <v>149</v>
      </c>
      <c r="D995" s="27" t="s">
        <v>1128</v>
      </c>
      <c r="E995" s="28" t="s">
        <v>121</v>
      </c>
    </row>
    <row r="996" customFormat="false" ht="12.8" hidden="false" customHeight="false" outlineLevel="0" collapsed="false">
      <c r="B996" s="25" t="n">
        <v>1236</v>
      </c>
      <c r="C996" s="26" t="s">
        <v>149</v>
      </c>
      <c r="D996" s="27" t="s">
        <v>1129</v>
      </c>
      <c r="E996" s="28" t="s">
        <v>121</v>
      </c>
    </row>
    <row r="997" customFormat="false" ht="12.8" hidden="false" customHeight="false" outlineLevel="0" collapsed="false">
      <c r="B997" s="25" t="n">
        <v>1237</v>
      </c>
      <c r="C997" s="26" t="s">
        <v>149</v>
      </c>
      <c r="D997" s="27" t="s">
        <v>1130</v>
      </c>
      <c r="E997" s="28" t="s">
        <v>121</v>
      </c>
    </row>
    <row r="998" customFormat="false" ht="12.8" hidden="false" customHeight="false" outlineLevel="0" collapsed="false">
      <c r="B998" s="25" t="n">
        <v>1238</v>
      </c>
      <c r="C998" s="26" t="s">
        <v>149</v>
      </c>
      <c r="D998" s="27" t="s">
        <v>1131</v>
      </c>
      <c r="E998" s="28" t="s">
        <v>121</v>
      </c>
    </row>
    <row r="999" customFormat="false" ht="12.8" hidden="false" customHeight="false" outlineLevel="0" collapsed="false">
      <c r="B999" s="25" t="n">
        <v>1239</v>
      </c>
      <c r="C999" s="26" t="s">
        <v>149</v>
      </c>
      <c r="D999" s="27" t="s">
        <v>1132</v>
      </c>
      <c r="E999" s="28" t="s">
        <v>121</v>
      </c>
    </row>
    <row r="1000" customFormat="false" ht="12.8" hidden="false" customHeight="false" outlineLevel="0" collapsed="false">
      <c r="B1000" s="25" t="n">
        <v>1240</v>
      </c>
      <c r="C1000" s="26" t="s">
        <v>149</v>
      </c>
      <c r="D1000" s="27" t="s">
        <v>1133</v>
      </c>
      <c r="E1000" s="28" t="s">
        <v>121</v>
      </c>
    </row>
    <row r="1001" customFormat="false" ht="12.8" hidden="false" customHeight="false" outlineLevel="0" collapsed="false">
      <c r="B1001" s="25" t="n">
        <v>1241</v>
      </c>
      <c r="C1001" s="26" t="s">
        <v>149</v>
      </c>
      <c r="D1001" s="27" t="s">
        <v>1134</v>
      </c>
      <c r="E1001" s="28" t="s">
        <v>121</v>
      </c>
    </row>
    <row r="1002" customFormat="false" ht="12.8" hidden="false" customHeight="false" outlineLevel="0" collapsed="false">
      <c r="B1002" s="25" t="n">
        <v>1242</v>
      </c>
      <c r="C1002" s="26" t="s">
        <v>149</v>
      </c>
      <c r="D1002" s="27" t="s">
        <v>1135</v>
      </c>
      <c r="E1002" s="28" t="s">
        <v>121</v>
      </c>
    </row>
    <row r="1003" customFormat="false" ht="12.8" hidden="false" customHeight="false" outlineLevel="0" collapsed="false">
      <c r="B1003" s="25" t="n">
        <v>1243</v>
      </c>
      <c r="C1003" s="26" t="s">
        <v>149</v>
      </c>
      <c r="D1003" s="27" t="s">
        <v>1136</v>
      </c>
      <c r="E1003" s="28" t="s">
        <v>121</v>
      </c>
    </row>
    <row r="1004" customFormat="false" ht="12.8" hidden="false" customHeight="false" outlineLevel="0" collapsed="false">
      <c r="B1004" s="25" t="n">
        <v>1244</v>
      </c>
      <c r="C1004" s="26" t="s">
        <v>149</v>
      </c>
      <c r="D1004" s="27" t="s">
        <v>1137</v>
      </c>
      <c r="E1004" s="28" t="s">
        <v>121</v>
      </c>
    </row>
    <row r="1005" customFormat="false" ht="12.8" hidden="false" customHeight="false" outlineLevel="0" collapsed="false">
      <c r="B1005" s="25" t="n">
        <v>1245</v>
      </c>
      <c r="C1005" s="26" t="s">
        <v>149</v>
      </c>
      <c r="D1005" s="27" t="s">
        <v>1138</v>
      </c>
      <c r="E1005" s="28" t="s">
        <v>121</v>
      </c>
    </row>
    <row r="1006" customFormat="false" ht="12.8" hidden="false" customHeight="false" outlineLevel="0" collapsed="false">
      <c r="B1006" s="25" t="n">
        <v>1246</v>
      </c>
      <c r="C1006" s="26" t="s">
        <v>149</v>
      </c>
      <c r="D1006" s="27" t="s">
        <v>1139</v>
      </c>
      <c r="E1006" s="28" t="s">
        <v>121</v>
      </c>
    </row>
    <row r="1007" customFormat="false" ht="12.8" hidden="false" customHeight="false" outlineLevel="0" collapsed="false">
      <c r="B1007" s="25" t="n">
        <v>1247</v>
      </c>
      <c r="C1007" s="26" t="s">
        <v>149</v>
      </c>
      <c r="D1007" s="27" t="s">
        <v>1140</v>
      </c>
      <c r="E1007" s="28" t="s">
        <v>121</v>
      </c>
    </row>
    <row r="1008" customFormat="false" ht="12.8" hidden="false" customHeight="false" outlineLevel="0" collapsed="false">
      <c r="B1008" s="25" t="n">
        <v>1254</v>
      </c>
      <c r="C1008" s="26" t="s">
        <v>149</v>
      </c>
      <c r="D1008" s="27" t="s">
        <v>1141</v>
      </c>
      <c r="E1008" s="28" t="s">
        <v>121</v>
      </c>
    </row>
    <row r="1009" customFormat="false" ht="12.8" hidden="false" customHeight="false" outlineLevel="0" collapsed="false">
      <c r="B1009" s="25" t="n">
        <v>1255</v>
      </c>
      <c r="C1009" s="26" t="s">
        <v>149</v>
      </c>
      <c r="D1009" s="27" t="s">
        <v>1142</v>
      </c>
      <c r="E1009" s="28" t="s">
        <v>121</v>
      </c>
    </row>
    <row r="1010" customFormat="false" ht="12.8" hidden="false" customHeight="false" outlineLevel="0" collapsed="false">
      <c r="B1010" s="25" t="n">
        <v>1256</v>
      </c>
      <c r="C1010" s="26" t="s">
        <v>149</v>
      </c>
      <c r="D1010" s="27" t="s">
        <v>1143</v>
      </c>
      <c r="E1010" s="28" t="s">
        <v>121</v>
      </c>
    </row>
    <row r="1011" customFormat="false" ht="12.8" hidden="false" customHeight="false" outlineLevel="0" collapsed="false">
      <c r="B1011" s="25" t="n">
        <v>1257</v>
      </c>
      <c r="C1011" s="26" t="s">
        <v>149</v>
      </c>
      <c r="D1011" s="27" t="s">
        <v>1144</v>
      </c>
      <c r="E1011" s="28" t="s">
        <v>121</v>
      </c>
    </row>
    <row r="1012" customFormat="false" ht="12.8" hidden="false" customHeight="false" outlineLevel="0" collapsed="false">
      <c r="B1012" s="25" t="n">
        <v>1258</v>
      </c>
      <c r="C1012" s="26" t="s">
        <v>149</v>
      </c>
      <c r="D1012" s="27" t="s">
        <v>1145</v>
      </c>
      <c r="E1012" s="28" t="s">
        <v>121</v>
      </c>
    </row>
    <row r="1013" customFormat="false" ht="12.8" hidden="false" customHeight="false" outlineLevel="0" collapsed="false">
      <c r="B1013" s="25" t="n">
        <v>1259</v>
      </c>
      <c r="C1013" s="26" t="s">
        <v>149</v>
      </c>
      <c r="D1013" s="27" t="s">
        <v>1146</v>
      </c>
      <c r="E1013" s="28" t="s">
        <v>121</v>
      </c>
    </row>
    <row r="1014" customFormat="false" ht="12.8" hidden="false" customHeight="false" outlineLevel="0" collapsed="false">
      <c r="B1014" s="25" t="n">
        <v>1260</v>
      </c>
      <c r="C1014" s="26" t="s">
        <v>149</v>
      </c>
      <c r="D1014" s="27" t="s">
        <v>1147</v>
      </c>
      <c r="E1014" s="28" t="s">
        <v>121</v>
      </c>
    </row>
    <row r="1015" customFormat="false" ht="12.8" hidden="false" customHeight="false" outlineLevel="0" collapsed="false">
      <c r="B1015" s="25" t="n">
        <v>1261</v>
      </c>
      <c r="C1015" s="26" t="s">
        <v>149</v>
      </c>
      <c r="D1015" s="27" t="s">
        <v>1148</v>
      </c>
      <c r="E1015" s="28" t="s">
        <v>121</v>
      </c>
    </row>
    <row r="1016" customFormat="false" ht="12.8" hidden="false" customHeight="false" outlineLevel="0" collapsed="false">
      <c r="B1016" s="25" t="n">
        <v>1262</v>
      </c>
      <c r="C1016" s="26" t="s">
        <v>149</v>
      </c>
      <c r="D1016" s="27" t="s">
        <v>1149</v>
      </c>
      <c r="E1016" s="28" t="s">
        <v>121</v>
      </c>
    </row>
    <row r="1017" customFormat="false" ht="12.8" hidden="false" customHeight="false" outlineLevel="0" collapsed="false">
      <c r="B1017" s="25" t="n">
        <v>1263</v>
      </c>
      <c r="C1017" s="26" t="s">
        <v>149</v>
      </c>
      <c r="D1017" s="27" t="s">
        <v>1150</v>
      </c>
      <c r="E1017" s="28" t="s">
        <v>121</v>
      </c>
    </row>
    <row r="1018" customFormat="false" ht="12.8" hidden="false" customHeight="false" outlineLevel="0" collapsed="false">
      <c r="B1018" s="25" t="n">
        <v>1264</v>
      </c>
      <c r="C1018" s="26" t="s">
        <v>149</v>
      </c>
      <c r="D1018" s="27" t="s">
        <v>1151</v>
      </c>
      <c r="E1018" s="28" t="s">
        <v>121</v>
      </c>
    </row>
    <row r="1019" customFormat="false" ht="12.8" hidden="false" customHeight="false" outlineLevel="0" collapsed="false">
      <c r="B1019" s="25" t="n">
        <v>1265</v>
      </c>
      <c r="C1019" s="26" t="s">
        <v>149</v>
      </c>
      <c r="D1019" s="27" t="s">
        <v>1152</v>
      </c>
      <c r="E1019" s="28" t="s">
        <v>121</v>
      </c>
    </row>
    <row r="1020" customFormat="false" ht="12.8" hidden="false" customHeight="false" outlineLevel="0" collapsed="false">
      <c r="B1020" s="25" t="n">
        <v>1266</v>
      </c>
      <c r="C1020" s="26" t="s">
        <v>149</v>
      </c>
      <c r="D1020" s="27" t="s">
        <v>1153</v>
      </c>
      <c r="E1020" s="28" t="s">
        <v>121</v>
      </c>
    </row>
    <row r="1021" customFormat="false" ht="12.8" hidden="false" customHeight="false" outlineLevel="0" collapsed="false">
      <c r="B1021" s="25" t="n">
        <v>1267</v>
      </c>
      <c r="C1021" s="26" t="s">
        <v>149</v>
      </c>
      <c r="D1021" s="27" t="s">
        <v>1154</v>
      </c>
      <c r="E1021" s="28" t="s">
        <v>121</v>
      </c>
    </row>
    <row r="1022" customFormat="false" ht="12.8" hidden="false" customHeight="false" outlineLevel="0" collapsed="false">
      <c r="B1022" s="25" t="n">
        <v>1268</v>
      </c>
      <c r="C1022" s="26" t="s">
        <v>149</v>
      </c>
      <c r="D1022" s="27" t="s">
        <v>1155</v>
      </c>
      <c r="E1022" s="28" t="s">
        <v>121</v>
      </c>
    </row>
    <row r="1023" customFormat="false" ht="12.8" hidden="false" customHeight="false" outlineLevel="0" collapsed="false">
      <c r="B1023" s="25" t="n">
        <v>1269</v>
      </c>
      <c r="C1023" s="26" t="s">
        <v>149</v>
      </c>
      <c r="D1023" s="27" t="s">
        <v>1156</v>
      </c>
      <c r="E1023" s="28" t="s">
        <v>121</v>
      </c>
    </row>
    <row r="1024" customFormat="false" ht="12.8" hidden="false" customHeight="false" outlineLevel="0" collapsed="false">
      <c r="B1024" s="25" t="n">
        <v>1270</v>
      </c>
      <c r="C1024" s="26" t="s">
        <v>149</v>
      </c>
      <c r="D1024" s="27" t="s">
        <v>1157</v>
      </c>
      <c r="E1024" s="28" t="s">
        <v>121</v>
      </c>
    </row>
    <row r="1025" customFormat="false" ht="12.8" hidden="false" customHeight="false" outlineLevel="0" collapsed="false">
      <c r="B1025" s="25" t="n">
        <v>1271</v>
      </c>
      <c r="C1025" s="26" t="s">
        <v>149</v>
      </c>
      <c r="D1025" s="27" t="s">
        <v>1158</v>
      </c>
      <c r="E1025" s="28" t="s">
        <v>121</v>
      </c>
    </row>
    <row r="1026" customFormat="false" ht="12.8" hidden="false" customHeight="false" outlineLevel="0" collapsed="false">
      <c r="B1026" s="25" t="n">
        <v>1272</v>
      </c>
      <c r="C1026" s="26" t="s">
        <v>149</v>
      </c>
      <c r="D1026" s="27" t="s">
        <v>1159</v>
      </c>
      <c r="E1026" s="28" t="s">
        <v>121</v>
      </c>
    </row>
    <row r="1027" customFormat="false" ht="12.8" hidden="false" customHeight="false" outlineLevel="0" collapsed="false">
      <c r="B1027" s="25" t="n">
        <v>1273</v>
      </c>
      <c r="C1027" s="26" t="s">
        <v>149</v>
      </c>
      <c r="D1027" s="27" t="s">
        <v>1160</v>
      </c>
      <c r="E1027" s="28" t="s">
        <v>121</v>
      </c>
    </row>
    <row r="1028" customFormat="false" ht="12.8" hidden="false" customHeight="false" outlineLevel="0" collapsed="false">
      <c r="B1028" s="25" t="n">
        <v>1274</v>
      </c>
      <c r="C1028" s="26" t="s">
        <v>149</v>
      </c>
      <c r="D1028" s="27" t="s">
        <v>1161</v>
      </c>
      <c r="E1028" s="28" t="s">
        <v>121</v>
      </c>
    </row>
    <row r="1029" customFormat="false" ht="12.8" hidden="false" customHeight="false" outlineLevel="0" collapsed="false">
      <c r="B1029" s="25" t="n">
        <v>1275</v>
      </c>
      <c r="C1029" s="26" t="s">
        <v>149</v>
      </c>
      <c r="D1029" s="27" t="s">
        <v>1162</v>
      </c>
      <c r="E1029" s="28" t="s">
        <v>121</v>
      </c>
    </row>
    <row r="1030" customFormat="false" ht="12.8" hidden="false" customHeight="false" outlineLevel="0" collapsed="false">
      <c r="B1030" s="25" t="n">
        <v>1276</v>
      </c>
      <c r="C1030" s="26" t="s">
        <v>149</v>
      </c>
      <c r="D1030" s="27" t="s">
        <v>1163</v>
      </c>
      <c r="E1030" s="28" t="s">
        <v>121</v>
      </c>
    </row>
    <row r="1031" customFormat="false" ht="12.8" hidden="false" customHeight="false" outlineLevel="0" collapsed="false">
      <c r="B1031" s="25" t="n">
        <v>1277</v>
      </c>
      <c r="C1031" s="26" t="s">
        <v>149</v>
      </c>
      <c r="D1031" s="27" t="s">
        <v>1164</v>
      </c>
      <c r="E1031" s="28" t="s">
        <v>121</v>
      </c>
    </row>
    <row r="1032" customFormat="false" ht="12.8" hidden="false" customHeight="false" outlineLevel="0" collapsed="false">
      <c r="B1032" s="25" t="n">
        <v>1278</v>
      </c>
      <c r="C1032" s="26" t="s">
        <v>149</v>
      </c>
      <c r="D1032" s="27" t="s">
        <v>1165</v>
      </c>
      <c r="E1032" s="28" t="s">
        <v>121</v>
      </c>
    </row>
    <row r="1033" customFormat="false" ht="12.8" hidden="false" customHeight="false" outlineLevel="0" collapsed="false">
      <c r="B1033" s="25" t="n">
        <v>1279</v>
      </c>
      <c r="C1033" s="26" t="s">
        <v>149</v>
      </c>
      <c r="D1033" s="27" t="s">
        <v>1166</v>
      </c>
      <c r="E1033" s="28" t="s">
        <v>121</v>
      </c>
    </row>
    <row r="1034" customFormat="false" ht="12.8" hidden="false" customHeight="false" outlineLevel="0" collapsed="false">
      <c r="B1034" s="25" t="n">
        <v>1280</v>
      </c>
      <c r="C1034" s="26" t="s">
        <v>149</v>
      </c>
      <c r="D1034" s="27" t="s">
        <v>1167</v>
      </c>
      <c r="E1034" s="28" t="s">
        <v>121</v>
      </c>
    </row>
    <row r="1035" customFormat="false" ht="12.8" hidden="false" customHeight="false" outlineLevel="0" collapsed="false">
      <c r="B1035" s="25" t="n">
        <v>1281</v>
      </c>
      <c r="C1035" s="26" t="s">
        <v>149</v>
      </c>
      <c r="D1035" s="27" t="s">
        <v>1168</v>
      </c>
      <c r="E1035" s="28" t="s">
        <v>121</v>
      </c>
    </row>
    <row r="1036" customFormat="false" ht="12.8" hidden="false" customHeight="false" outlineLevel="0" collapsed="false">
      <c r="B1036" s="25" t="n">
        <v>1282</v>
      </c>
      <c r="C1036" s="26" t="s">
        <v>149</v>
      </c>
      <c r="D1036" s="27" t="s">
        <v>1169</v>
      </c>
      <c r="E1036" s="28" t="s">
        <v>121</v>
      </c>
    </row>
    <row r="1037" customFormat="false" ht="12.8" hidden="false" customHeight="false" outlineLevel="0" collapsed="false">
      <c r="B1037" s="25" t="n">
        <v>1283</v>
      </c>
      <c r="C1037" s="26" t="s">
        <v>149</v>
      </c>
      <c r="D1037" s="27" t="s">
        <v>1170</v>
      </c>
      <c r="E1037" s="28" t="s">
        <v>121</v>
      </c>
    </row>
    <row r="1038" customFormat="false" ht="12.8" hidden="false" customHeight="false" outlineLevel="0" collapsed="false">
      <c r="B1038" s="25" t="n">
        <v>1284</v>
      </c>
      <c r="C1038" s="26" t="s">
        <v>149</v>
      </c>
      <c r="D1038" s="27" t="s">
        <v>1171</v>
      </c>
      <c r="E1038" s="28" t="s">
        <v>121</v>
      </c>
    </row>
    <row r="1039" customFormat="false" ht="12.8" hidden="false" customHeight="false" outlineLevel="0" collapsed="false">
      <c r="B1039" s="25" t="n">
        <v>1285</v>
      </c>
      <c r="C1039" s="26" t="s">
        <v>149</v>
      </c>
      <c r="D1039" s="27" t="s">
        <v>1172</v>
      </c>
      <c r="E1039" s="28" t="s">
        <v>121</v>
      </c>
    </row>
    <row r="1040" customFormat="false" ht="12.8" hidden="false" customHeight="false" outlineLevel="0" collapsed="false">
      <c r="B1040" s="25" t="n">
        <v>1286</v>
      </c>
      <c r="C1040" s="26" t="s">
        <v>149</v>
      </c>
      <c r="D1040" s="27" t="s">
        <v>1173</v>
      </c>
      <c r="E1040" s="28" t="s">
        <v>121</v>
      </c>
    </row>
    <row r="1041" customFormat="false" ht="12.8" hidden="false" customHeight="false" outlineLevel="0" collapsed="false">
      <c r="B1041" s="25" t="n">
        <v>1287</v>
      </c>
      <c r="C1041" s="26" t="s">
        <v>149</v>
      </c>
      <c r="D1041" s="27" t="s">
        <v>1174</v>
      </c>
      <c r="E1041" s="28" t="s">
        <v>121</v>
      </c>
    </row>
    <row r="1042" customFormat="false" ht="12.8" hidden="false" customHeight="false" outlineLevel="0" collapsed="false">
      <c r="B1042" s="25" t="n">
        <v>1288</v>
      </c>
      <c r="C1042" s="26" t="s">
        <v>149</v>
      </c>
      <c r="D1042" s="27" t="s">
        <v>1175</v>
      </c>
      <c r="E1042" s="28" t="s">
        <v>121</v>
      </c>
    </row>
    <row r="1043" customFormat="false" ht="12.8" hidden="false" customHeight="false" outlineLevel="0" collapsed="false">
      <c r="B1043" s="25" t="n">
        <v>1289</v>
      </c>
      <c r="C1043" s="26" t="s">
        <v>149</v>
      </c>
      <c r="D1043" s="27" t="s">
        <v>1176</v>
      </c>
      <c r="E1043" s="28" t="s">
        <v>121</v>
      </c>
    </row>
    <row r="1044" customFormat="false" ht="12.8" hidden="false" customHeight="false" outlineLevel="0" collapsed="false">
      <c r="B1044" s="25" t="n">
        <v>1290</v>
      </c>
      <c r="C1044" s="26" t="s">
        <v>149</v>
      </c>
      <c r="D1044" s="27" t="s">
        <v>1177</v>
      </c>
      <c r="E1044" s="28" t="s">
        <v>121</v>
      </c>
    </row>
    <row r="1045" customFormat="false" ht="12.8" hidden="false" customHeight="false" outlineLevel="0" collapsed="false">
      <c r="B1045" s="25" t="n">
        <v>1291</v>
      </c>
      <c r="C1045" s="26" t="s">
        <v>149</v>
      </c>
      <c r="D1045" s="27" t="s">
        <v>1178</v>
      </c>
      <c r="E1045" s="28" t="s">
        <v>121</v>
      </c>
    </row>
    <row r="1046" customFormat="false" ht="12.8" hidden="false" customHeight="false" outlineLevel="0" collapsed="false">
      <c r="B1046" s="25" t="n">
        <v>1292</v>
      </c>
      <c r="C1046" s="26" t="s">
        <v>149</v>
      </c>
      <c r="D1046" s="27" t="s">
        <v>1179</v>
      </c>
      <c r="E1046" s="28" t="s">
        <v>121</v>
      </c>
    </row>
    <row r="1047" customFormat="false" ht="12.8" hidden="false" customHeight="false" outlineLevel="0" collapsed="false">
      <c r="B1047" s="25" t="n">
        <v>1295</v>
      </c>
      <c r="C1047" s="26" t="s">
        <v>149</v>
      </c>
      <c r="D1047" s="27" t="s">
        <v>1180</v>
      </c>
      <c r="E1047" s="28" t="s">
        <v>121</v>
      </c>
    </row>
    <row r="1048" customFormat="false" ht="12.8" hidden="false" customHeight="false" outlineLevel="0" collapsed="false">
      <c r="B1048" s="25" t="n">
        <v>1296</v>
      </c>
      <c r="C1048" s="26" t="s">
        <v>149</v>
      </c>
      <c r="D1048" s="27" t="s">
        <v>1181</v>
      </c>
      <c r="E1048" s="28" t="s">
        <v>121</v>
      </c>
    </row>
    <row r="1049" customFormat="false" ht="12.8" hidden="false" customHeight="false" outlineLevel="0" collapsed="false">
      <c r="B1049" s="25" t="n">
        <v>1297</v>
      </c>
      <c r="C1049" s="26" t="s">
        <v>149</v>
      </c>
      <c r="D1049" s="27" t="s">
        <v>1182</v>
      </c>
      <c r="E1049" s="28" t="s">
        <v>121</v>
      </c>
    </row>
    <row r="1050" customFormat="false" ht="12.8" hidden="false" customHeight="false" outlineLevel="0" collapsed="false">
      <c r="B1050" s="25" t="n">
        <v>1299</v>
      </c>
      <c r="C1050" s="26" t="s">
        <v>149</v>
      </c>
      <c r="D1050" s="27" t="s">
        <v>1183</v>
      </c>
      <c r="E1050" s="28" t="s">
        <v>121</v>
      </c>
    </row>
    <row r="1051" customFormat="false" ht="12.8" hidden="false" customHeight="false" outlineLevel="0" collapsed="false">
      <c r="B1051" s="25" t="n">
        <v>1300</v>
      </c>
      <c r="C1051" s="26" t="s">
        <v>149</v>
      </c>
      <c r="D1051" s="27" t="s">
        <v>1184</v>
      </c>
      <c r="E1051" s="28" t="s">
        <v>121</v>
      </c>
    </row>
    <row r="1052" customFormat="false" ht="12.8" hidden="false" customHeight="false" outlineLevel="0" collapsed="false">
      <c r="B1052" s="25" t="n">
        <v>1301</v>
      </c>
      <c r="C1052" s="26" t="s">
        <v>149</v>
      </c>
      <c r="D1052" s="27" t="s">
        <v>1185</v>
      </c>
      <c r="E1052" s="28" t="s">
        <v>121</v>
      </c>
    </row>
    <row r="1053" customFormat="false" ht="12.8" hidden="false" customHeight="false" outlineLevel="0" collapsed="false">
      <c r="B1053" s="25" t="n">
        <v>1302</v>
      </c>
      <c r="C1053" s="26" t="s">
        <v>149</v>
      </c>
      <c r="D1053" s="27" t="s">
        <v>1186</v>
      </c>
      <c r="E1053" s="28" t="s">
        <v>121</v>
      </c>
    </row>
    <row r="1054" customFormat="false" ht="12.8" hidden="false" customHeight="false" outlineLevel="0" collapsed="false">
      <c r="B1054" s="25" t="n">
        <v>1303</v>
      </c>
      <c r="C1054" s="26" t="s">
        <v>149</v>
      </c>
      <c r="D1054" s="27" t="s">
        <v>1187</v>
      </c>
      <c r="E1054" s="28" t="s">
        <v>121</v>
      </c>
    </row>
    <row r="1055" customFormat="false" ht="12.8" hidden="false" customHeight="false" outlineLevel="0" collapsed="false">
      <c r="B1055" s="25" t="n">
        <v>1304</v>
      </c>
      <c r="C1055" s="26" t="s">
        <v>149</v>
      </c>
      <c r="D1055" s="27" t="s">
        <v>1188</v>
      </c>
      <c r="E1055" s="28" t="s">
        <v>121</v>
      </c>
    </row>
    <row r="1056" customFormat="false" ht="12.8" hidden="false" customHeight="false" outlineLevel="0" collapsed="false">
      <c r="B1056" s="25" t="n">
        <v>1305</v>
      </c>
      <c r="C1056" s="26" t="s">
        <v>149</v>
      </c>
      <c r="D1056" s="27" t="s">
        <v>1189</v>
      </c>
      <c r="E1056" s="28" t="s">
        <v>121</v>
      </c>
    </row>
    <row r="1057" customFormat="false" ht="12.8" hidden="false" customHeight="false" outlineLevel="0" collapsed="false">
      <c r="B1057" s="25" t="n">
        <v>1306</v>
      </c>
      <c r="C1057" s="26" t="s">
        <v>149</v>
      </c>
      <c r="D1057" s="27" t="s">
        <v>1190</v>
      </c>
      <c r="E1057" s="28" t="s">
        <v>121</v>
      </c>
    </row>
    <row r="1058" customFormat="false" ht="12.8" hidden="false" customHeight="false" outlineLevel="0" collapsed="false">
      <c r="B1058" s="25" t="n">
        <v>1307</v>
      </c>
      <c r="C1058" s="26" t="s">
        <v>149</v>
      </c>
      <c r="D1058" s="27" t="s">
        <v>1191</v>
      </c>
      <c r="E1058" s="28" t="s">
        <v>121</v>
      </c>
    </row>
    <row r="1059" customFormat="false" ht="12.8" hidden="false" customHeight="false" outlineLevel="0" collapsed="false">
      <c r="B1059" s="25" t="n">
        <v>1308</v>
      </c>
      <c r="C1059" s="26" t="s">
        <v>149</v>
      </c>
      <c r="D1059" s="27" t="s">
        <v>1192</v>
      </c>
      <c r="E1059" s="28" t="s">
        <v>121</v>
      </c>
    </row>
    <row r="1060" customFormat="false" ht="12.8" hidden="false" customHeight="false" outlineLevel="0" collapsed="false">
      <c r="B1060" s="25" t="n">
        <v>1309</v>
      </c>
      <c r="C1060" s="26" t="s">
        <v>149</v>
      </c>
      <c r="D1060" s="27" t="s">
        <v>1193</v>
      </c>
      <c r="E1060" s="28" t="s">
        <v>121</v>
      </c>
    </row>
    <row r="1061" customFormat="false" ht="12.8" hidden="false" customHeight="false" outlineLevel="0" collapsed="false">
      <c r="B1061" s="25" t="n">
        <v>1310</v>
      </c>
      <c r="C1061" s="26" t="s">
        <v>149</v>
      </c>
      <c r="D1061" s="27" t="s">
        <v>1194</v>
      </c>
      <c r="E1061" s="28" t="s">
        <v>121</v>
      </c>
    </row>
    <row r="1062" customFormat="false" ht="12.8" hidden="false" customHeight="false" outlineLevel="0" collapsed="false">
      <c r="B1062" s="25" t="n">
        <v>1311</v>
      </c>
      <c r="C1062" s="26" t="s">
        <v>149</v>
      </c>
      <c r="D1062" s="27" t="s">
        <v>1195</v>
      </c>
      <c r="E1062" s="28" t="s">
        <v>121</v>
      </c>
    </row>
    <row r="1063" customFormat="false" ht="12.8" hidden="false" customHeight="false" outlineLevel="0" collapsed="false">
      <c r="B1063" s="25" t="n">
        <v>1312</v>
      </c>
      <c r="C1063" s="26" t="s">
        <v>149</v>
      </c>
      <c r="D1063" s="27" t="s">
        <v>1196</v>
      </c>
      <c r="E1063" s="28" t="s">
        <v>121</v>
      </c>
    </row>
    <row r="1064" customFormat="false" ht="12.8" hidden="false" customHeight="false" outlineLevel="0" collapsed="false">
      <c r="B1064" s="25" t="n">
        <v>1313</v>
      </c>
      <c r="C1064" s="26" t="s">
        <v>149</v>
      </c>
      <c r="D1064" s="27" t="s">
        <v>1197</v>
      </c>
      <c r="E1064" s="28" t="s">
        <v>121</v>
      </c>
    </row>
    <row r="1065" customFormat="false" ht="12.8" hidden="false" customHeight="false" outlineLevel="0" collapsed="false">
      <c r="B1065" s="25" t="n">
        <v>1314</v>
      </c>
      <c r="C1065" s="26" t="s">
        <v>149</v>
      </c>
      <c r="D1065" s="27" t="s">
        <v>1198</v>
      </c>
      <c r="E1065" s="28" t="s">
        <v>121</v>
      </c>
    </row>
    <row r="1066" customFormat="false" ht="12.8" hidden="false" customHeight="false" outlineLevel="0" collapsed="false">
      <c r="B1066" s="25" t="n">
        <v>1315</v>
      </c>
      <c r="C1066" s="26" t="s">
        <v>149</v>
      </c>
      <c r="D1066" s="27" t="s">
        <v>1199</v>
      </c>
      <c r="E1066" s="28" t="s">
        <v>121</v>
      </c>
    </row>
    <row r="1067" customFormat="false" ht="12.8" hidden="false" customHeight="false" outlineLevel="0" collapsed="false">
      <c r="B1067" s="25" t="n">
        <v>1316</v>
      </c>
      <c r="C1067" s="26" t="s">
        <v>149</v>
      </c>
      <c r="D1067" s="27" t="s">
        <v>1200</v>
      </c>
      <c r="E1067" s="28" t="s">
        <v>121</v>
      </c>
    </row>
    <row r="1068" customFormat="false" ht="12.8" hidden="false" customHeight="false" outlineLevel="0" collapsed="false">
      <c r="B1068" s="25" t="n">
        <v>1317</v>
      </c>
      <c r="C1068" s="26" t="s">
        <v>149</v>
      </c>
      <c r="D1068" s="27" t="s">
        <v>1201</v>
      </c>
      <c r="E1068" s="28" t="s">
        <v>121</v>
      </c>
    </row>
    <row r="1069" customFormat="false" ht="12.8" hidden="false" customHeight="false" outlineLevel="0" collapsed="false">
      <c r="B1069" s="25" t="n">
        <v>1318</v>
      </c>
      <c r="C1069" s="26" t="s">
        <v>149</v>
      </c>
      <c r="D1069" s="27" t="s">
        <v>1202</v>
      </c>
      <c r="E1069" s="28" t="s">
        <v>121</v>
      </c>
    </row>
    <row r="1070" customFormat="false" ht="12.8" hidden="false" customHeight="false" outlineLevel="0" collapsed="false">
      <c r="B1070" s="25" t="n">
        <v>1319</v>
      </c>
      <c r="C1070" s="26" t="s">
        <v>149</v>
      </c>
      <c r="D1070" s="27" t="s">
        <v>1203</v>
      </c>
      <c r="E1070" s="28" t="s">
        <v>121</v>
      </c>
    </row>
    <row r="1071" customFormat="false" ht="12.8" hidden="false" customHeight="false" outlineLevel="0" collapsed="false">
      <c r="B1071" s="25" t="n">
        <v>1320</v>
      </c>
      <c r="C1071" s="26" t="s">
        <v>149</v>
      </c>
      <c r="D1071" s="27" t="s">
        <v>1204</v>
      </c>
      <c r="E1071" s="28" t="s">
        <v>121</v>
      </c>
    </row>
    <row r="1072" customFormat="false" ht="12.8" hidden="false" customHeight="false" outlineLevel="0" collapsed="false">
      <c r="B1072" s="25" t="n">
        <v>1321</v>
      </c>
      <c r="C1072" s="26" t="s">
        <v>149</v>
      </c>
      <c r="D1072" s="27" t="s">
        <v>1205</v>
      </c>
      <c r="E1072" s="28" t="s">
        <v>121</v>
      </c>
    </row>
    <row r="1073" customFormat="false" ht="12.8" hidden="false" customHeight="false" outlineLevel="0" collapsed="false">
      <c r="B1073" s="25" t="n">
        <v>1322</v>
      </c>
      <c r="C1073" s="26" t="s">
        <v>149</v>
      </c>
      <c r="D1073" s="27" t="s">
        <v>1206</v>
      </c>
      <c r="E1073" s="28" t="s">
        <v>121</v>
      </c>
    </row>
    <row r="1074" customFormat="false" ht="12.8" hidden="false" customHeight="false" outlineLevel="0" collapsed="false">
      <c r="B1074" s="25" t="n">
        <v>1323</v>
      </c>
      <c r="C1074" s="26" t="s">
        <v>149</v>
      </c>
      <c r="D1074" s="27" t="s">
        <v>1207</v>
      </c>
      <c r="E1074" s="28" t="s">
        <v>121</v>
      </c>
    </row>
    <row r="1075" customFormat="false" ht="12.8" hidden="false" customHeight="false" outlineLevel="0" collapsed="false">
      <c r="B1075" s="25" t="n">
        <v>1324</v>
      </c>
      <c r="C1075" s="26" t="s">
        <v>149</v>
      </c>
      <c r="D1075" s="27" t="s">
        <v>1208</v>
      </c>
      <c r="E1075" s="28" t="s">
        <v>121</v>
      </c>
    </row>
    <row r="1076" customFormat="false" ht="12.8" hidden="false" customHeight="false" outlineLevel="0" collapsed="false">
      <c r="B1076" s="25" t="n">
        <v>1325</v>
      </c>
      <c r="C1076" s="26" t="s">
        <v>149</v>
      </c>
      <c r="D1076" s="27" t="s">
        <v>1209</v>
      </c>
      <c r="E1076" s="28" t="s">
        <v>121</v>
      </c>
    </row>
    <row r="1077" customFormat="false" ht="12.8" hidden="false" customHeight="false" outlineLevel="0" collapsed="false">
      <c r="B1077" s="25" t="n">
        <v>1326</v>
      </c>
      <c r="C1077" s="26" t="s">
        <v>149</v>
      </c>
      <c r="D1077" s="27" t="s">
        <v>1210</v>
      </c>
      <c r="E1077" s="28" t="s">
        <v>121</v>
      </c>
    </row>
    <row r="1078" customFormat="false" ht="12.8" hidden="false" customHeight="false" outlineLevel="0" collapsed="false">
      <c r="B1078" s="25" t="n">
        <v>1327</v>
      </c>
      <c r="C1078" s="26" t="s">
        <v>149</v>
      </c>
      <c r="D1078" s="27" t="s">
        <v>1211</v>
      </c>
      <c r="E1078" s="28" t="s">
        <v>121</v>
      </c>
    </row>
    <row r="1079" customFormat="false" ht="12.8" hidden="false" customHeight="false" outlineLevel="0" collapsed="false">
      <c r="B1079" s="25" t="n">
        <v>1328</v>
      </c>
      <c r="C1079" s="26" t="s">
        <v>149</v>
      </c>
      <c r="D1079" s="27" t="s">
        <v>1212</v>
      </c>
      <c r="E1079" s="28" t="s">
        <v>121</v>
      </c>
    </row>
    <row r="1080" customFormat="false" ht="12.8" hidden="false" customHeight="false" outlineLevel="0" collapsed="false">
      <c r="B1080" s="25" t="n">
        <v>1329</v>
      </c>
      <c r="C1080" s="26" t="s">
        <v>149</v>
      </c>
      <c r="D1080" s="27" t="s">
        <v>1213</v>
      </c>
      <c r="E1080" s="28" t="s">
        <v>121</v>
      </c>
    </row>
    <row r="1081" customFormat="false" ht="12.8" hidden="false" customHeight="false" outlineLevel="0" collapsed="false">
      <c r="B1081" s="25" t="n">
        <v>1330</v>
      </c>
      <c r="C1081" s="26" t="s">
        <v>149</v>
      </c>
      <c r="D1081" s="27" t="s">
        <v>1214</v>
      </c>
      <c r="E1081" s="28" t="s">
        <v>121</v>
      </c>
    </row>
    <row r="1082" customFormat="false" ht="12.8" hidden="false" customHeight="false" outlineLevel="0" collapsed="false">
      <c r="B1082" s="25" t="n">
        <v>1331</v>
      </c>
      <c r="C1082" s="26" t="s">
        <v>149</v>
      </c>
      <c r="D1082" s="27" t="s">
        <v>1215</v>
      </c>
      <c r="E1082" s="28" t="s">
        <v>121</v>
      </c>
    </row>
    <row r="1083" customFormat="false" ht="12.8" hidden="false" customHeight="false" outlineLevel="0" collapsed="false">
      <c r="B1083" s="25" t="n">
        <v>1332</v>
      </c>
      <c r="C1083" s="26" t="s">
        <v>149</v>
      </c>
      <c r="D1083" s="27" t="s">
        <v>1216</v>
      </c>
      <c r="E1083" s="28" t="s">
        <v>121</v>
      </c>
    </row>
    <row r="1084" customFormat="false" ht="12.8" hidden="false" customHeight="false" outlineLevel="0" collapsed="false">
      <c r="B1084" s="25" t="n">
        <v>1333</v>
      </c>
      <c r="C1084" s="26" t="s">
        <v>149</v>
      </c>
      <c r="D1084" s="27" t="s">
        <v>1217</v>
      </c>
      <c r="E1084" s="28" t="s">
        <v>121</v>
      </c>
    </row>
    <row r="1085" customFormat="false" ht="12.8" hidden="false" customHeight="false" outlineLevel="0" collapsed="false">
      <c r="B1085" s="25" t="n">
        <v>1334</v>
      </c>
      <c r="C1085" s="26" t="s">
        <v>149</v>
      </c>
      <c r="D1085" s="27" t="s">
        <v>1218</v>
      </c>
      <c r="E1085" s="28" t="s">
        <v>121</v>
      </c>
    </row>
    <row r="1086" customFormat="false" ht="12.8" hidden="false" customHeight="false" outlineLevel="0" collapsed="false">
      <c r="B1086" s="25" t="n">
        <v>1335</v>
      </c>
      <c r="C1086" s="26" t="s">
        <v>149</v>
      </c>
      <c r="D1086" s="27" t="s">
        <v>1219</v>
      </c>
      <c r="E1086" s="28" t="s">
        <v>121</v>
      </c>
    </row>
    <row r="1087" customFormat="false" ht="12.8" hidden="false" customHeight="false" outlineLevel="0" collapsed="false">
      <c r="B1087" s="25" t="n">
        <v>1336</v>
      </c>
      <c r="C1087" s="26" t="s">
        <v>149</v>
      </c>
      <c r="D1087" s="27" t="s">
        <v>1220</v>
      </c>
      <c r="E1087" s="28" t="s">
        <v>121</v>
      </c>
    </row>
    <row r="1088" customFormat="false" ht="12.8" hidden="false" customHeight="false" outlineLevel="0" collapsed="false">
      <c r="B1088" s="25" t="n">
        <v>1337</v>
      </c>
      <c r="C1088" s="26" t="s">
        <v>149</v>
      </c>
      <c r="D1088" s="27" t="s">
        <v>1221</v>
      </c>
      <c r="E1088" s="28" t="s">
        <v>121</v>
      </c>
    </row>
    <row r="1089" customFormat="false" ht="12.8" hidden="false" customHeight="false" outlineLevel="0" collapsed="false">
      <c r="B1089" s="25" t="n">
        <v>1339</v>
      </c>
      <c r="C1089" s="26" t="s">
        <v>149</v>
      </c>
      <c r="D1089" s="27" t="s">
        <v>1222</v>
      </c>
      <c r="E1089" s="28" t="s">
        <v>121</v>
      </c>
    </row>
    <row r="1090" customFormat="false" ht="12.8" hidden="false" customHeight="false" outlineLevel="0" collapsed="false">
      <c r="B1090" s="25" t="n">
        <v>1340</v>
      </c>
      <c r="C1090" s="26" t="s">
        <v>149</v>
      </c>
      <c r="D1090" s="27" t="s">
        <v>1223</v>
      </c>
      <c r="E1090" s="28" t="s">
        <v>121</v>
      </c>
    </row>
    <row r="1091" customFormat="false" ht="12.8" hidden="false" customHeight="false" outlineLevel="0" collapsed="false">
      <c r="B1091" s="25" t="n">
        <v>1344</v>
      </c>
      <c r="C1091" s="26" t="s">
        <v>149</v>
      </c>
      <c r="D1091" s="27" t="s">
        <v>1224</v>
      </c>
      <c r="E1091" s="28" t="s">
        <v>121</v>
      </c>
    </row>
    <row r="1092" customFormat="false" ht="12.8" hidden="false" customHeight="false" outlineLevel="0" collapsed="false">
      <c r="B1092" s="25" t="n">
        <v>1345</v>
      </c>
      <c r="C1092" s="26" t="s">
        <v>149</v>
      </c>
      <c r="D1092" s="27" t="s">
        <v>1225</v>
      </c>
      <c r="E1092" s="28" t="s">
        <v>121</v>
      </c>
    </row>
    <row r="1093" customFormat="false" ht="12.8" hidden="false" customHeight="false" outlineLevel="0" collapsed="false">
      <c r="B1093" s="25" t="n">
        <v>1346</v>
      </c>
      <c r="C1093" s="26" t="s">
        <v>149</v>
      </c>
      <c r="D1093" s="27" t="s">
        <v>1226</v>
      </c>
      <c r="E1093" s="28" t="s">
        <v>121</v>
      </c>
    </row>
    <row r="1094" customFormat="false" ht="12.8" hidden="false" customHeight="false" outlineLevel="0" collapsed="false">
      <c r="B1094" s="25" t="n">
        <v>1347</v>
      </c>
      <c r="C1094" s="26" t="s">
        <v>149</v>
      </c>
      <c r="D1094" s="27" t="s">
        <v>1227</v>
      </c>
      <c r="E1094" s="28" t="s">
        <v>121</v>
      </c>
    </row>
    <row r="1095" customFormat="false" ht="12.8" hidden="false" customHeight="false" outlineLevel="0" collapsed="false">
      <c r="B1095" s="25" t="n">
        <v>1348</v>
      </c>
      <c r="C1095" s="26" t="s">
        <v>149</v>
      </c>
      <c r="D1095" s="27" t="s">
        <v>1228</v>
      </c>
      <c r="E1095" s="28" t="s">
        <v>121</v>
      </c>
    </row>
    <row r="1096" customFormat="false" ht="12.8" hidden="false" customHeight="false" outlineLevel="0" collapsed="false">
      <c r="B1096" s="25" t="n">
        <v>1349</v>
      </c>
      <c r="C1096" s="26" t="s">
        <v>149</v>
      </c>
      <c r="D1096" s="27" t="s">
        <v>1229</v>
      </c>
      <c r="E1096" s="28" t="s">
        <v>168</v>
      </c>
    </row>
    <row r="1097" customFormat="false" ht="12.8" hidden="false" customHeight="false" outlineLevel="0" collapsed="false">
      <c r="B1097" s="25" t="n">
        <v>1350</v>
      </c>
      <c r="C1097" s="26" t="s">
        <v>149</v>
      </c>
      <c r="D1097" s="27" t="s">
        <v>1230</v>
      </c>
      <c r="E1097" s="28" t="s">
        <v>121</v>
      </c>
    </row>
    <row r="1098" customFormat="false" ht="12.8" hidden="false" customHeight="false" outlineLevel="0" collapsed="false">
      <c r="B1098" s="25" t="n">
        <v>1351</v>
      </c>
      <c r="C1098" s="26" t="s">
        <v>149</v>
      </c>
      <c r="D1098" s="27" t="s">
        <v>1231</v>
      </c>
      <c r="E1098" s="28" t="s">
        <v>121</v>
      </c>
    </row>
    <row r="1099" customFormat="false" ht="12.8" hidden="false" customHeight="false" outlineLevel="0" collapsed="false">
      <c r="B1099" s="25" t="n">
        <v>1352</v>
      </c>
      <c r="C1099" s="26" t="s">
        <v>149</v>
      </c>
      <c r="D1099" s="27" t="s">
        <v>1232</v>
      </c>
      <c r="E1099" s="28" t="s">
        <v>121</v>
      </c>
    </row>
    <row r="1100" customFormat="false" ht="12.8" hidden="false" customHeight="false" outlineLevel="0" collapsed="false">
      <c r="B1100" s="25" t="n">
        <v>1353</v>
      </c>
      <c r="C1100" s="26" t="s">
        <v>149</v>
      </c>
      <c r="D1100" s="27" t="s">
        <v>1233</v>
      </c>
      <c r="E1100" s="28" t="s">
        <v>121</v>
      </c>
    </row>
    <row r="1101" customFormat="false" ht="12.8" hidden="false" customHeight="false" outlineLevel="0" collapsed="false">
      <c r="B1101" s="25" t="n">
        <v>1354</v>
      </c>
      <c r="C1101" s="26" t="s">
        <v>149</v>
      </c>
      <c r="D1101" s="27" t="s">
        <v>1234</v>
      </c>
      <c r="E1101" s="28" t="s">
        <v>121</v>
      </c>
    </row>
    <row r="1102" customFormat="false" ht="12.8" hidden="false" customHeight="false" outlineLevel="0" collapsed="false">
      <c r="B1102" s="25" t="n">
        <v>1355</v>
      </c>
      <c r="C1102" s="26" t="s">
        <v>149</v>
      </c>
      <c r="D1102" s="27" t="s">
        <v>1235</v>
      </c>
      <c r="E1102" s="28" t="s">
        <v>121</v>
      </c>
    </row>
    <row r="1103" customFormat="false" ht="12.8" hidden="false" customHeight="false" outlineLevel="0" collapsed="false">
      <c r="B1103" s="25" t="n">
        <v>1356</v>
      </c>
      <c r="C1103" s="26" t="s">
        <v>149</v>
      </c>
      <c r="D1103" s="27" t="s">
        <v>1236</v>
      </c>
      <c r="E1103" s="28" t="s">
        <v>121</v>
      </c>
    </row>
    <row r="1104" customFormat="false" ht="12.8" hidden="false" customHeight="false" outlineLevel="0" collapsed="false">
      <c r="B1104" s="25" t="n">
        <v>1357</v>
      </c>
      <c r="C1104" s="26" t="s">
        <v>149</v>
      </c>
      <c r="D1104" s="27" t="s">
        <v>1237</v>
      </c>
      <c r="E1104" s="28" t="s">
        <v>121</v>
      </c>
    </row>
    <row r="1105" customFormat="false" ht="12.8" hidden="false" customHeight="false" outlineLevel="0" collapsed="false">
      <c r="B1105" s="25" t="n">
        <v>1358</v>
      </c>
      <c r="C1105" s="26" t="s">
        <v>149</v>
      </c>
      <c r="D1105" s="27" t="s">
        <v>1238</v>
      </c>
      <c r="E1105" s="28" t="s">
        <v>168</v>
      </c>
    </row>
    <row r="1106" customFormat="false" ht="12.8" hidden="false" customHeight="false" outlineLevel="0" collapsed="false">
      <c r="B1106" s="25" t="n">
        <v>1359</v>
      </c>
      <c r="C1106" s="26" t="s">
        <v>149</v>
      </c>
      <c r="D1106" s="27" t="s">
        <v>1239</v>
      </c>
      <c r="E1106" s="28" t="s">
        <v>168</v>
      </c>
    </row>
    <row r="1107" customFormat="false" ht="12.8" hidden="false" customHeight="false" outlineLevel="0" collapsed="false">
      <c r="B1107" s="25" t="n">
        <v>1360</v>
      </c>
      <c r="C1107" s="26" t="s">
        <v>149</v>
      </c>
      <c r="D1107" s="27" t="s">
        <v>1240</v>
      </c>
      <c r="E1107" s="28" t="s">
        <v>168</v>
      </c>
    </row>
    <row r="1108" customFormat="false" ht="12.8" hidden="false" customHeight="false" outlineLevel="0" collapsed="false">
      <c r="B1108" s="25" t="n">
        <v>1361</v>
      </c>
      <c r="C1108" s="26" t="s">
        <v>149</v>
      </c>
      <c r="D1108" s="27" t="s">
        <v>1241</v>
      </c>
      <c r="E1108" s="28" t="s">
        <v>168</v>
      </c>
    </row>
    <row r="1109" customFormat="false" ht="12.8" hidden="false" customHeight="false" outlineLevel="0" collapsed="false">
      <c r="B1109" s="25" t="n">
        <v>1362</v>
      </c>
      <c r="C1109" s="26" t="s">
        <v>149</v>
      </c>
      <c r="D1109" s="27" t="s">
        <v>1242</v>
      </c>
      <c r="E1109" s="28" t="s">
        <v>168</v>
      </c>
    </row>
    <row r="1110" customFormat="false" ht="12.8" hidden="false" customHeight="false" outlineLevel="0" collapsed="false">
      <c r="B1110" s="25" t="n">
        <v>1363</v>
      </c>
      <c r="C1110" s="26" t="s">
        <v>149</v>
      </c>
      <c r="D1110" s="27" t="s">
        <v>1243</v>
      </c>
      <c r="E1110" s="28" t="s">
        <v>168</v>
      </c>
    </row>
    <row r="1111" customFormat="false" ht="12.8" hidden="false" customHeight="false" outlineLevel="0" collapsed="false">
      <c r="B1111" s="25" t="n">
        <v>1364</v>
      </c>
      <c r="C1111" s="26" t="s">
        <v>149</v>
      </c>
      <c r="D1111" s="27" t="s">
        <v>1244</v>
      </c>
      <c r="E1111" s="28" t="s">
        <v>168</v>
      </c>
    </row>
    <row r="1112" customFormat="false" ht="12.8" hidden="false" customHeight="false" outlineLevel="0" collapsed="false">
      <c r="B1112" s="25" t="n">
        <v>1365</v>
      </c>
      <c r="C1112" s="26" t="s">
        <v>149</v>
      </c>
      <c r="D1112" s="27" t="s">
        <v>1245</v>
      </c>
      <c r="E1112" s="28" t="s">
        <v>168</v>
      </c>
    </row>
    <row r="1113" customFormat="false" ht="12.8" hidden="false" customHeight="false" outlineLevel="0" collapsed="false">
      <c r="B1113" s="25" t="n">
        <v>1366</v>
      </c>
      <c r="C1113" s="26" t="s">
        <v>149</v>
      </c>
      <c r="D1113" s="27" t="s">
        <v>1246</v>
      </c>
      <c r="E1113" s="28" t="s">
        <v>168</v>
      </c>
    </row>
    <row r="1114" customFormat="false" ht="12.8" hidden="false" customHeight="false" outlineLevel="0" collapsed="false">
      <c r="B1114" s="25" t="n">
        <v>1367</v>
      </c>
      <c r="C1114" s="26" t="s">
        <v>149</v>
      </c>
      <c r="D1114" s="27" t="s">
        <v>1247</v>
      </c>
      <c r="E1114" s="28" t="s">
        <v>168</v>
      </c>
    </row>
    <row r="1115" customFormat="false" ht="12.8" hidden="false" customHeight="false" outlineLevel="0" collapsed="false">
      <c r="B1115" s="25" t="n">
        <v>1368</v>
      </c>
      <c r="C1115" s="26" t="s">
        <v>149</v>
      </c>
      <c r="D1115" s="27" t="s">
        <v>1248</v>
      </c>
      <c r="E1115" s="28" t="s">
        <v>121</v>
      </c>
    </row>
    <row r="1116" customFormat="false" ht="12.8" hidden="false" customHeight="false" outlineLevel="0" collapsed="false">
      <c r="B1116" s="25" t="n">
        <v>1369</v>
      </c>
      <c r="C1116" s="26" t="s">
        <v>149</v>
      </c>
      <c r="D1116" s="27" t="s">
        <v>1249</v>
      </c>
      <c r="E1116" s="28" t="s">
        <v>121</v>
      </c>
    </row>
    <row r="1117" customFormat="false" ht="12.8" hidden="false" customHeight="false" outlineLevel="0" collapsed="false">
      <c r="B1117" s="25" t="n">
        <v>1370</v>
      </c>
      <c r="C1117" s="26" t="s">
        <v>149</v>
      </c>
      <c r="D1117" s="27" t="s">
        <v>1250</v>
      </c>
      <c r="E1117" s="28" t="s">
        <v>121</v>
      </c>
    </row>
    <row r="1118" customFormat="false" ht="12.8" hidden="false" customHeight="false" outlineLevel="0" collapsed="false">
      <c r="B1118" s="25" t="n">
        <v>1371</v>
      </c>
      <c r="C1118" s="26" t="s">
        <v>149</v>
      </c>
      <c r="D1118" s="27" t="s">
        <v>1251</v>
      </c>
      <c r="E1118" s="28" t="s">
        <v>121</v>
      </c>
    </row>
    <row r="1119" customFormat="false" ht="12.8" hidden="false" customHeight="false" outlineLevel="0" collapsed="false">
      <c r="B1119" s="25" t="n">
        <v>1372</v>
      </c>
      <c r="C1119" s="26" t="s">
        <v>149</v>
      </c>
      <c r="D1119" s="27" t="s">
        <v>1252</v>
      </c>
      <c r="E1119" s="28" t="s">
        <v>121</v>
      </c>
    </row>
    <row r="1120" customFormat="false" ht="12.8" hidden="false" customHeight="false" outlineLevel="0" collapsed="false">
      <c r="B1120" s="25" t="n">
        <v>1373</v>
      </c>
      <c r="C1120" s="26" t="s">
        <v>149</v>
      </c>
      <c r="D1120" s="27" t="s">
        <v>1253</v>
      </c>
      <c r="E1120" s="28" t="s">
        <v>121</v>
      </c>
    </row>
    <row r="1121" customFormat="false" ht="12.8" hidden="false" customHeight="false" outlineLevel="0" collapsed="false">
      <c r="B1121" s="25" t="n">
        <v>1374</v>
      </c>
      <c r="C1121" s="26" t="s">
        <v>149</v>
      </c>
      <c r="D1121" s="27" t="s">
        <v>1254</v>
      </c>
      <c r="E1121" s="28" t="s">
        <v>121</v>
      </c>
    </row>
    <row r="1122" customFormat="false" ht="12.8" hidden="false" customHeight="false" outlineLevel="0" collapsed="false">
      <c r="B1122" s="25" t="n">
        <v>1375</v>
      </c>
      <c r="C1122" s="26" t="s">
        <v>149</v>
      </c>
      <c r="D1122" s="27" t="s">
        <v>1255</v>
      </c>
      <c r="E1122" s="28" t="s">
        <v>121</v>
      </c>
    </row>
    <row r="1123" customFormat="false" ht="12.8" hidden="false" customHeight="false" outlineLevel="0" collapsed="false">
      <c r="B1123" s="25" t="n">
        <v>1376</v>
      </c>
      <c r="C1123" s="26" t="s">
        <v>149</v>
      </c>
      <c r="D1123" s="27" t="s">
        <v>1256</v>
      </c>
      <c r="E1123" s="28" t="s">
        <v>121</v>
      </c>
    </row>
    <row r="1124" customFormat="false" ht="12.8" hidden="false" customHeight="false" outlineLevel="0" collapsed="false">
      <c r="B1124" s="25" t="n">
        <v>1377</v>
      </c>
      <c r="C1124" s="26" t="s">
        <v>149</v>
      </c>
      <c r="D1124" s="27" t="s">
        <v>1257</v>
      </c>
      <c r="E1124" s="28" t="s">
        <v>121</v>
      </c>
    </row>
    <row r="1125" customFormat="false" ht="12.8" hidden="false" customHeight="false" outlineLevel="0" collapsed="false">
      <c r="B1125" s="25" t="n">
        <v>1413</v>
      </c>
      <c r="C1125" s="26" t="s">
        <v>149</v>
      </c>
      <c r="D1125" s="27" t="s">
        <v>1258</v>
      </c>
      <c r="E1125" s="28" t="s">
        <v>121</v>
      </c>
    </row>
    <row r="1126" customFormat="false" ht="12.8" hidden="false" customHeight="false" outlineLevel="0" collapsed="false">
      <c r="B1126" s="25" t="n">
        <v>1414</v>
      </c>
      <c r="C1126" s="26" t="s">
        <v>149</v>
      </c>
      <c r="D1126" s="27" t="s">
        <v>1259</v>
      </c>
      <c r="E1126" s="28" t="s">
        <v>121</v>
      </c>
    </row>
    <row r="1127" customFormat="false" ht="12.8" hidden="false" customHeight="false" outlineLevel="0" collapsed="false">
      <c r="B1127" s="25" t="n">
        <v>1415</v>
      </c>
      <c r="C1127" s="26" t="s">
        <v>149</v>
      </c>
      <c r="D1127" s="27" t="s">
        <v>1260</v>
      </c>
      <c r="E1127" s="28" t="s">
        <v>121</v>
      </c>
    </row>
    <row r="1128" customFormat="false" ht="12.8" hidden="false" customHeight="false" outlineLevel="0" collapsed="false">
      <c r="B1128" s="25" t="n">
        <v>1416</v>
      </c>
      <c r="C1128" s="26" t="s">
        <v>149</v>
      </c>
      <c r="D1128" s="27" t="s">
        <v>1261</v>
      </c>
      <c r="E1128" s="28" t="s">
        <v>121</v>
      </c>
    </row>
    <row r="1129" customFormat="false" ht="12.8" hidden="false" customHeight="false" outlineLevel="0" collapsed="false">
      <c r="B1129" s="25" t="n">
        <v>1417</v>
      </c>
      <c r="C1129" s="26" t="s">
        <v>149</v>
      </c>
      <c r="D1129" s="27" t="s">
        <v>1262</v>
      </c>
      <c r="E1129" s="28" t="s">
        <v>121</v>
      </c>
    </row>
    <row r="1130" customFormat="false" ht="12.8" hidden="false" customHeight="false" outlineLevel="0" collapsed="false">
      <c r="B1130" s="25" t="n">
        <v>1418</v>
      </c>
      <c r="C1130" s="26" t="s">
        <v>149</v>
      </c>
      <c r="D1130" s="27" t="s">
        <v>1263</v>
      </c>
      <c r="E1130" s="28" t="s">
        <v>121</v>
      </c>
    </row>
    <row r="1131" customFormat="false" ht="12.8" hidden="false" customHeight="false" outlineLevel="0" collapsed="false">
      <c r="B1131" s="25" t="n">
        <v>1419</v>
      </c>
      <c r="C1131" s="26" t="s">
        <v>149</v>
      </c>
      <c r="D1131" s="27" t="s">
        <v>1264</v>
      </c>
      <c r="E1131" s="28" t="s">
        <v>121</v>
      </c>
    </row>
    <row r="1132" customFormat="false" ht="12.8" hidden="false" customHeight="false" outlineLevel="0" collapsed="false">
      <c r="B1132" s="25" t="n">
        <v>1420</v>
      </c>
      <c r="C1132" s="26" t="s">
        <v>149</v>
      </c>
      <c r="D1132" s="27" t="s">
        <v>1265</v>
      </c>
      <c r="E1132" s="28" t="s">
        <v>121</v>
      </c>
    </row>
    <row r="1133" customFormat="false" ht="12.8" hidden="false" customHeight="false" outlineLevel="0" collapsed="false">
      <c r="B1133" s="25" t="n">
        <v>1421</v>
      </c>
      <c r="C1133" s="26" t="s">
        <v>149</v>
      </c>
      <c r="D1133" s="27" t="s">
        <v>1266</v>
      </c>
      <c r="E1133" s="28" t="s">
        <v>121</v>
      </c>
    </row>
    <row r="1134" customFormat="false" ht="12.8" hidden="false" customHeight="false" outlineLevel="0" collapsed="false">
      <c r="B1134" s="25" t="n">
        <v>1423</v>
      </c>
      <c r="C1134" s="26" t="s">
        <v>149</v>
      </c>
      <c r="D1134" s="27" t="s">
        <v>1267</v>
      </c>
      <c r="E1134" s="28" t="s">
        <v>121</v>
      </c>
    </row>
    <row r="1135" customFormat="false" ht="23.85" hidden="false" customHeight="false" outlineLevel="0" collapsed="false">
      <c r="B1135" s="25" t="n">
        <v>1424</v>
      </c>
      <c r="C1135" s="26" t="s">
        <v>149</v>
      </c>
      <c r="D1135" s="27" t="s">
        <v>1268</v>
      </c>
      <c r="E1135" s="28" t="s">
        <v>121</v>
      </c>
    </row>
    <row r="1136" customFormat="false" ht="23.85" hidden="false" customHeight="false" outlineLevel="0" collapsed="false">
      <c r="B1136" s="25" t="n">
        <v>1428</v>
      </c>
      <c r="C1136" s="26" t="s">
        <v>149</v>
      </c>
      <c r="D1136" s="27" t="s">
        <v>1269</v>
      </c>
      <c r="E1136" s="28" t="s">
        <v>168</v>
      </c>
    </row>
    <row r="1137" customFormat="false" ht="12.8" hidden="false" customHeight="false" outlineLevel="0" collapsed="false">
      <c r="B1137" s="25" t="n">
        <v>1429</v>
      </c>
      <c r="C1137" s="26" t="s">
        <v>149</v>
      </c>
      <c r="D1137" s="27" t="s">
        <v>1270</v>
      </c>
      <c r="E1137" s="28" t="s">
        <v>121</v>
      </c>
    </row>
    <row r="1138" customFormat="false" ht="12.8" hidden="false" customHeight="false" outlineLevel="0" collapsed="false">
      <c r="B1138" s="25" t="n">
        <v>1430</v>
      </c>
      <c r="C1138" s="26" t="s">
        <v>149</v>
      </c>
      <c r="D1138" s="27" t="s">
        <v>1271</v>
      </c>
      <c r="E1138" s="28" t="s">
        <v>121</v>
      </c>
    </row>
    <row r="1139" customFormat="false" ht="12.8" hidden="false" customHeight="false" outlineLevel="0" collapsed="false">
      <c r="B1139" s="25" t="n">
        <v>1431</v>
      </c>
      <c r="C1139" s="26" t="s">
        <v>149</v>
      </c>
      <c r="D1139" s="27" t="s">
        <v>1272</v>
      </c>
      <c r="E1139" s="28" t="s">
        <v>121</v>
      </c>
    </row>
    <row r="1140" customFormat="false" ht="23.85" hidden="false" customHeight="false" outlineLevel="0" collapsed="false">
      <c r="B1140" s="25" t="n">
        <v>1432</v>
      </c>
      <c r="C1140" s="26" t="s">
        <v>149</v>
      </c>
      <c r="D1140" s="27" t="s">
        <v>1273</v>
      </c>
      <c r="E1140" s="28" t="s">
        <v>121</v>
      </c>
    </row>
    <row r="1141" customFormat="false" ht="23.85" hidden="false" customHeight="false" outlineLevel="0" collapsed="false">
      <c r="B1141" s="25" t="n">
        <v>1433</v>
      </c>
      <c r="C1141" s="26" t="s">
        <v>149</v>
      </c>
      <c r="D1141" s="27" t="s">
        <v>1274</v>
      </c>
      <c r="E1141" s="28" t="s">
        <v>121</v>
      </c>
    </row>
    <row r="1142" customFormat="false" ht="23.85" hidden="false" customHeight="false" outlineLevel="0" collapsed="false">
      <c r="B1142" s="25" t="n">
        <v>1434</v>
      </c>
      <c r="C1142" s="26" t="s">
        <v>149</v>
      </c>
      <c r="D1142" s="27" t="s">
        <v>1275</v>
      </c>
      <c r="E1142" s="28" t="s">
        <v>121</v>
      </c>
    </row>
    <row r="1143" customFormat="false" ht="12.8" hidden="false" customHeight="false" outlineLevel="0" collapsed="false">
      <c r="B1143" s="25" t="n">
        <v>1442</v>
      </c>
      <c r="C1143" s="26" t="s">
        <v>149</v>
      </c>
      <c r="D1143" s="27" t="s">
        <v>1276</v>
      </c>
      <c r="E1143" s="28" t="s">
        <v>121</v>
      </c>
    </row>
    <row r="1144" customFormat="false" ht="12.8" hidden="false" customHeight="false" outlineLevel="0" collapsed="false">
      <c r="B1144" s="25" t="n">
        <v>1444</v>
      </c>
      <c r="C1144" s="26" t="s">
        <v>149</v>
      </c>
      <c r="D1144" s="27" t="s">
        <v>1277</v>
      </c>
      <c r="E1144" s="28" t="s">
        <v>121</v>
      </c>
    </row>
    <row r="1145" customFormat="false" ht="12.8" hidden="false" customHeight="false" outlineLevel="0" collapsed="false">
      <c r="B1145" s="25" t="n">
        <v>1446</v>
      </c>
      <c r="C1145" s="26" t="s">
        <v>149</v>
      </c>
      <c r="D1145" s="27" t="s">
        <v>1278</v>
      </c>
      <c r="E1145" s="28" t="s">
        <v>121</v>
      </c>
    </row>
    <row r="1146" customFormat="false" ht="12.8" hidden="false" customHeight="false" outlineLevel="0" collapsed="false">
      <c r="B1146" s="25" t="n">
        <v>1447</v>
      </c>
      <c r="C1146" s="26" t="s">
        <v>149</v>
      </c>
      <c r="D1146" s="27" t="s">
        <v>1279</v>
      </c>
      <c r="E1146" s="28" t="s">
        <v>121</v>
      </c>
    </row>
    <row r="1147" customFormat="false" ht="12.8" hidden="false" customHeight="false" outlineLevel="0" collapsed="false">
      <c r="B1147" s="25" t="n">
        <v>1448</v>
      </c>
      <c r="C1147" s="26" t="s">
        <v>149</v>
      </c>
      <c r="D1147" s="27" t="s">
        <v>1280</v>
      </c>
      <c r="E1147" s="28" t="s">
        <v>121</v>
      </c>
    </row>
    <row r="1148" customFormat="false" ht="23.85" hidden="false" customHeight="false" outlineLevel="0" collapsed="false">
      <c r="B1148" s="25" t="n">
        <v>1449</v>
      </c>
      <c r="C1148" s="26" t="s">
        <v>149</v>
      </c>
      <c r="D1148" s="27" t="s">
        <v>1281</v>
      </c>
      <c r="E1148" s="28" t="s">
        <v>121</v>
      </c>
    </row>
    <row r="1149" customFormat="false" ht="23.85" hidden="false" customHeight="false" outlineLevel="0" collapsed="false">
      <c r="B1149" s="25" t="n">
        <v>1450</v>
      </c>
      <c r="C1149" s="26" t="s">
        <v>149</v>
      </c>
      <c r="D1149" s="27" t="s">
        <v>1282</v>
      </c>
      <c r="E1149" s="28" t="s">
        <v>121</v>
      </c>
    </row>
    <row r="1150" customFormat="false" ht="23.85" hidden="false" customHeight="false" outlineLevel="0" collapsed="false">
      <c r="B1150" s="25" t="n">
        <v>1452</v>
      </c>
      <c r="C1150" s="26" t="s">
        <v>149</v>
      </c>
      <c r="D1150" s="27" t="s">
        <v>1283</v>
      </c>
      <c r="E1150" s="28" t="s">
        <v>121</v>
      </c>
    </row>
    <row r="1151" customFormat="false" ht="12.8" hidden="false" customHeight="false" outlineLevel="0" collapsed="false">
      <c r="B1151" s="25" t="n">
        <v>1455</v>
      </c>
      <c r="C1151" s="26" t="s">
        <v>149</v>
      </c>
      <c r="D1151" s="27" t="s">
        <v>1284</v>
      </c>
      <c r="E1151" s="28" t="s">
        <v>121</v>
      </c>
    </row>
    <row r="1152" customFormat="false" ht="12.8" hidden="false" customHeight="false" outlineLevel="0" collapsed="false">
      <c r="B1152" s="25" t="n">
        <v>1456</v>
      </c>
      <c r="C1152" s="26" t="s">
        <v>149</v>
      </c>
      <c r="D1152" s="27" t="s">
        <v>1285</v>
      </c>
      <c r="E1152" s="28" t="s">
        <v>121</v>
      </c>
    </row>
    <row r="1153" customFormat="false" ht="12.8" hidden="false" customHeight="false" outlineLevel="0" collapsed="false">
      <c r="B1153" s="25" t="n">
        <v>1457</v>
      </c>
      <c r="C1153" s="26" t="s">
        <v>149</v>
      </c>
      <c r="D1153" s="27" t="s">
        <v>1286</v>
      </c>
      <c r="E1153" s="28" t="s">
        <v>121</v>
      </c>
    </row>
    <row r="1154" customFormat="false" ht="12.8" hidden="false" customHeight="false" outlineLevel="0" collapsed="false">
      <c r="B1154" s="25" t="n">
        <v>1458</v>
      </c>
      <c r="C1154" s="26" t="s">
        <v>149</v>
      </c>
      <c r="D1154" s="27" t="s">
        <v>1287</v>
      </c>
      <c r="E1154" s="28" t="s">
        <v>121</v>
      </c>
    </row>
    <row r="1155" customFormat="false" ht="12.8" hidden="false" customHeight="false" outlineLevel="0" collapsed="false">
      <c r="B1155" s="25" t="n">
        <v>1459</v>
      </c>
      <c r="C1155" s="26" t="s">
        <v>149</v>
      </c>
      <c r="D1155" s="27" t="s">
        <v>1288</v>
      </c>
      <c r="E1155" s="28" t="s">
        <v>121</v>
      </c>
    </row>
    <row r="1156" customFormat="false" ht="12.8" hidden="false" customHeight="false" outlineLevel="0" collapsed="false">
      <c r="B1156" s="25" t="n">
        <v>1460</v>
      </c>
      <c r="C1156" s="26" t="s">
        <v>149</v>
      </c>
      <c r="D1156" s="27" t="s">
        <v>1289</v>
      </c>
      <c r="E1156" s="28" t="s">
        <v>121</v>
      </c>
    </row>
    <row r="1157" customFormat="false" ht="12.8" hidden="false" customHeight="false" outlineLevel="0" collapsed="false">
      <c r="B1157" s="25" t="n">
        <v>1461</v>
      </c>
      <c r="C1157" s="26" t="s">
        <v>149</v>
      </c>
      <c r="D1157" s="27" t="s">
        <v>1290</v>
      </c>
      <c r="E1157" s="28" t="s">
        <v>121</v>
      </c>
    </row>
    <row r="1158" customFormat="false" ht="12.8" hidden="false" customHeight="false" outlineLevel="0" collapsed="false">
      <c r="B1158" s="25" t="n">
        <v>1462</v>
      </c>
      <c r="C1158" s="26" t="s">
        <v>149</v>
      </c>
      <c r="D1158" s="27" t="s">
        <v>1291</v>
      </c>
      <c r="E1158" s="28" t="s">
        <v>121</v>
      </c>
    </row>
    <row r="1159" customFormat="false" ht="12.8" hidden="false" customHeight="false" outlineLevel="0" collapsed="false">
      <c r="B1159" s="25" t="n">
        <v>1463</v>
      </c>
      <c r="C1159" s="26" t="s">
        <v>149</v>
      </c>
      <c r="D1159" s="27" t="s">
        <v>1292</v>
      </c>
      <c r="E1159" s="28" t="s">
        <v>121</v>
      </c>
    </row>
    <row r="1160" customFormat="false" ht="12.8" hidden="false" customHeight="false" outlineLevel="0" collapsed="false">
      <c r="B1160" s="25" t="n">
        <v>1464</v>
      </c>
      <c r="C1160" s="26" t="s">
        <v>149</v>
      </c>
      <c r="D1160" s="27" t="s">
        <v>1293</v>
      </c>
      <c r="E1160" s="28" t="s">
        <v>121</v>
      </c>
    </row>
    <row r="1161" customFormat="false" ht="12.8" hidden="false" customHeight="false" outlineLevel="0" collapsed="false">
      <c r="B1161" s="25" t="n">
        <v>1465</v>
      </c>
      <c r="C1161" s="26" t="s">
        <v>149</v>
      </c>
      <c r="D1161" s="27" t="s">
        <v>1294</v>
      </c>
      <c r="E1161" s="28" t="s">
        <v>121</v>
      </c>
    </row>
    <row r="1162" customFormat="false" ht="12.8" hidden="false" customHeight="false" outlineLevel="0" collapsed="false">
      <c r="B1162" s="25" t="n">
        <v>1466</v>
      </c>
      <c r="C1162" s="26" t="s">
        <v>149</v>
      </c>
      <c r="D1162" s="27" t="s">
        <v>1295</v>
      </c>
      <c r="E1162" s="28" t="s">
        <v>121</v>
      </c>
    </row>
    <row r="1163" customFormat="false" ht="12.8" hidden="false" customHeight="false" outlineLevel="0" collapsed="false">
      <c r="B1163" s="25" t="n">
        <v>1467</v>
      </c>
      <c r="C1163" s="26" t="s">
        <v>149</v>
      </c>
      <c r="D1163" s="27" t="s">
        <v>1296</v>
      </c>
      <c r="E1163" s="28" t="s">
        <v>121</v>
      </c>
    </row>
    <row r="1164" customFormat="false" ht="12.8" hidden="false" customHeight="false" outlineLevel="0" collapsed="false">
      <c r="B1164" s="25" t="n">
        <v>1468</v>
      </c>
      <c r="C1164" s="26" t="s">
        <v>149</v>
      </c>
      <c r="D1164" s="27" t="s">
        <v>1297</v>
      </c>
      <c r="E1164" s="28" t="s">
        <v>121</v>
      </c>
    </row>
    <row r="1165" customFormat="false" ht="12.8" hidden="false" customHeight="false" outlineLevel="0" collapsed="false">
      <c r="B1165" s="25" t="n">
        <v>1471</v>
      </c>
      <c r="C1165" s="26" t="s">
        <v>149</v>
      </c>
      <c r="D1165" s="27" t="s">
        <v>1298</v>
      </c>
      <c r="E1165" s="28" t="s">
        <v>121</v>
      </c>
    </row>
    <row r="1166" customFormat="false" ht="12.8" hidden="false" customHeight="false" outlineLevel="0" collapsed="false">
      <c r="B1166" s="25" t="n">
        <v>1472</v>
      </c>
      <c r="C1166" s="26" t="s">
        <v>149</v>
      </c>
      <c r="D1166" s="27" t="s">
        <v>1299</v>
      </c>
      <c r="E1166" s="28" t="s">
        <v>121</v>
      </c>
    </row>
    <row r="1167" customFormat="false" ht="12.8" hidden="false" customHeight="false" outlineLevel="0" collapsed="false">
      <c r="B1167" s="25" t="n">
        <v>1473</v>
      </c>
      <c r="C1167" s="26" t="s">
        <v>149</v>
      </c>
      <c r="D1167" s="27" t="s">
        <v>1300</v>
      </c>
      <c r="E1167" s="28" t="s">
        <v>121</v>
      </c>
    </row>
    <row r="1168" customFormat="false" ht="12.8" hidden="false" customHeight="false" outlineLevel="0" collapsed="false">
      <c r="B1168" s="25" t="n">
        <v>1474</v>
      </c>
      <c r="C1168" s="26" t="s">
        <v>149</v>
      </c>
      <c r="D1168" s="27" t="s">
        <v>1301</v>
      </c>
      <c r="E1168" s="28" t="s">
        <v>121</v>
      </c>
    </row>
    <row r="1169" customFormat="false" ht="12.8" hidden="false" customHeight="false" outlineLevel="0" collapsed="false">
      <c r="B1169" s="25" t="n">
        <v>1475</v>
      </c>
      <c r="C1169" s="26" t="s">
        <v>149</v>
      </c>
      <c r="D1169" s="27" t="s">
        <v>1302</v>
      </c>
      <c r="E1169" s="28" t="s">
        <v>121</v>
      </c>
    </row>
    <row r="1170" customFormat="false" ht="12.8" hidden="false" customHeight="false" outlineLevel="0" collapsed="false">
      <c r="B1170" s="25" t="n">
        <v>1476</v>
      </c>
      <c r="C1170" s="26" t="s">
        <v>149</v>
      </c>
      <c r="D1170" s="27" t="s">
        <v>1303</v>
      </c>
      <c r="E1170" s="28" t="s">
        <v>121</v>
      </c>
    </row>
    <row r="1171" customFormat="false" ht="12.8" hidden="false" customHeight="false" outlineLevel="0" collapsed="false">
      <c r="B1171" s="25" t="n">
        <v>1477</v>
      </c>
      <c r="C1171" s="26" t="s">
        <v>149</v>
      </c>
      <c r="D1171" s="27" t="s">
        <v>1304</v>
      </c>
      <c r="E1171" s="28" t="s">
        <v>121</v>
      </c>
    </row>
    <row r="1172" customFormat="false" ht="12.8" hidden="false" customHeight="false" outlineLevel="0" collapsed="false">
      <c r="B1172" s="25" t="n">
        <v>1478</v>
      </c>
      <c r="C1172" s="26" t="s">
        <v>149</v>
      </c>
      <c r="D1172" s="27" t="s">
        <v>1305</v>
      </c>
      <c r="E1172" s="28" t="s">
        <v>121</v>
      </c>
    </row>
    <row r="1173" customFormat="false" ht="12.8" hidden="false" customHeight="false" outlineLevel="0" collapsed="false">
      <c r="B1173" s="25" t="n">
        <v>1479</v>
      </c>
      <c r="C1173" s="26" t="s">
        <v>149</v>
      </c>
      <c r="D1173" s="27" t="s">
        <v>1306</v>
      </c>
      <c r="E1173" s="28" t="s">
        <v>121</v>
      </c>
    </row>
    <row r="1174" customFormat="false" ht="12.8" hidden="false" customHeight="false" outlineLevel="0" collapsed="false">
      <c r="B1174" s="25" t="n">
        <v>1480</v>
      </c>
      <c r="C1174" s="26" t="s">
        <v>149</v>
      </c>
      <c r="D1174" s="27" t="s">
        <v>1307</v>
      </c>
      <c r="E1174" s="28" t="s">
        <v>121</v>
      </c>
    </row>
    <row r="1175" customFormat="false" ht="12.8" hidden="false" customHeight="false" outlineLevel="0" collapsed="false">
      <c r="B1175" s="25" t="n">
        <v>1481</v>
      </c>
      <c r="C1175" s="26" t="s">
        <v>149</v>
      </c>
      <c r="D1175" s="27" t="s">
        <v>1308</v>
      </c>
      <c r="E1175" s="28" t="s">
        <v>121</v>
      </c>
    </row>
    <row r="1176" customFormat="false" ht="12.8" hidden="false" customHeight="false" outlineLevel="0" collapsed="false">
      <c r="B1176" s="25" t="n">
        <v>1482</v>
      </c>
      <c r="C1176" s="26" t="s">
        <v>149</v>
      </c>
      <c r="D1176" s="27" t="s">
        <v>1309</v>
      </c>
      <c r="E1176" s="28" t="s">
        <v>121</v>
      </c>
    </row>
    <row r="1177" customFormat="false" ht="12.8" hidden="false" customHeight="false" outlineLevel="0" collapsed="false">
      <c r="B1177" s="25" t="n">
        <v>1483</v>
      </c>
      <c r="C1177" s="26" t="s">
        <v>149</v>
      </c>
      <c r="D1177" s="27" t="s">
        <v>1310</v>
      </c>
      <c r="E1177" s="28" t="s">
        <v>121</v>
      </c>
    </row>
    <row r="1178" customFormat="false" ht="12.8" hidden="false" customHeight="false" outlineLevel="0" collapsed="false">
      <c r="B1178" s="25" t="n">
        <v>1484</v>
      </c>
      <c r="C1178" s="26" t="s">
        <v>149</v>
      </c>
      <c r="D1178" s="27" t="s">
        <v>1311</v>
      </c>
      <c r="E1178" s="28" t="s">
        <v>121</v>
      </c>
    </row>
    <row r="1179" customFormat="false" ht="12.8" hidden="false" customHeight="false" outlineLevel="0" collapsed="false">
      <c r="B1179" s="25" t="n">
        <v>1485</v>
      </c>
      <c r="C1179" s="26" t="s">
        <v>149</v>
      </c>
      <c r="D1179" s="27" t="s">
        <v>1312</v>
      </c>
      <c r="E1179" s="28" t="s">
        <v>121</v>
      </c>
    </row>
    <row r="1180" customFormat="false" ht="12.8" hidden="false" customHeight="false" outlineLevel="0" collapsed="false">
      <c r="B1180" s="25" t="n">
        <v>1486</v>
      </c>
      <c r="C1180" s="26" t="s">
        <v>149</v>
      </c>
      <c r="D1180" s="27" t="s">
        <v>1313</v>
      </c>
      <c r="E1180" s="28" t="s">
        <v>121</v>
      </c>
    </row>
    <row r="1181" customFormat="false" ht="12.8" hidden="false" customHeight="false" outlineLevel="0" collapsed="false">
      <c r="B1181" s="25" t="n">
        <v>1487</v>
      </c>
      <c r="C1181" s="26" t="s">
        <v>149</v>
      </c>
      <c r="D1181" s="27" t="s">
        <v>1314</v>
      </c>
      <c r="E1181" s="28" t="s">
        <v>121</v>
      </c>
    </row>
    <row r="1182" customFormat="false" ht="12.8" hidden="false" customHeight="false" outlineLevel="0" collapsed="false">
      <c r="B1182" s="25" t="n">
        <v>1488</v>
      </c>
      <c r="C1182" s="26" t="s">
        <v>149</v>
      </c>
      <c r="D1182" s="27" t="s">
        <v>1315</v>
      </c>
      <c r="E1182" s="28" t="s">
        <v>121</v>
      </c>
    </row>
    <row r="1183" customFormat="false" ht="23.85" hidden="false" customHeight="false" outlineLevel="0" collapsed="false">
      <c r="B1183" s="25" t="n">
        <v>1489</v>
      </c>
      <c r="C1183" s="26" t="s">
        <v>149</v>
      </c>
      <c r="D1183" s="27" t="s">
        <v>1316</v>
      </c>
      <c r="E1183" s="28" t="s">
        <v>121</v>
      </c>
    </row>
    <row r="1184" customFormat="false" ht="23.85" hidden="false" customHeight="false" outlineLevel="0" collapsed="false">
      <c r="B1184" s="25" t="n">
        <v>1490</v>
      </c>
      <c r="C1184" s="26" t="s">
        <v>149</v>
      </c>
      <c r="D1184" s="27" t="s">
        <v>1317</v>
      </c>
      <c r="E1184" s="28" t="s">
        <v>121</v>
      </c>
    </row>
    <row r="1185" customFormat="false" ht="12.8" hidden="false" customHeight="false" outlineLevel="0" collapsed="false">
      <c r="B1185" s="25" t="n">
        <v>1494</v>
      </c>
      <c r="C1185" s="26" t="s">
        <v>149</v>
      </c>
      <c r="D1185" s="27" t="s">
        <v>1318</v>
      </c>
      <c r="E1185" s="28" t="s">
        <v>121</v>
      </c>
    </row>
    <row r="1186" customFormat="false" ht="12.8" hidden="false" customHeight="false" outlineLevel="0" collapsed="false">
      <c r="B1186" s="25" t="n">
        <v>1495</v>
      </c>
      <c r="C1186" s="26" t="s">
        <v>149</v>
      </c>
      <c r="D1186" s="27" t="s">
        <v>1319</v>
      </c>
      <c r="E1186" s="28" t="s">
        <v>121</v>
      </c>
    </row>
    <row r="1187" customFormat="false" ht="12.8" hidden="false" customHeight="false" outlineLevel="0" collapsed="false">
      <c r="B1187" s="25" t="n">
        <v>1497</v>
      </c>
      <c r="C1187" s="26" t="s">
        <v>149</v>
      </c>
      <c r="D1187" s="27" t="s">
        <v>1320</v>
      </c>
      <c r="E1187" s="28" t="s">
        <v>121</v>
      </c>
    </row>
    <row r="1188" customFormat="false" ht="12.8" hidden="false" customHeight="false" outlineLevel="0" collapsed="false">
      <c r="B1188" s="25" t="n">
        <v>1501</v>
      </c>
      <c r="C1188" s="26" t="s">
        <v>149</v>
      </c>
      <c r="D1188" s="27" t="s">
        <v>1321</v>
      </c>
      <c r="E1188" s="28" t="s">
        <v>121</v>
      </c>
    </row>
    <row r="1189" customFormat="false" ht="12.8" hidden="false" customHeight="false" outlineLevel="0" collapsed="false">
      <c r="B1189" s="25" t="n">
        <v>1503</v>
      </c>
      <c r="C1189" s="26" t="s">
        <v>149</v>
      </c>
      <c r="D1189" s="27" t="s">
        <v>1322</v>
      </c>
      <c r="E1189" s="28" t="s">
        <v>121</v>
      </c>
    </row>
    <row r="1190" customFormat="false" ht="23.85" hidden="false" customHeight="false" outlineLevel="0" collapsed="false">
      <c r="B1190" s="25" t="n">
        <v>1504</v>
      </c>
      <c r="C1190" s="26" t="s">
        <v>149</v>
      </c>
      <c r="D1190" s="27" t="s">
        <v>1323</v>
      </c>
      <c r="E1190" s="28" t="s">
        <v>121</v>
      </c>
    </row>
    <row r="1191" customFormat="false" ht="23.85" hidden="false" customHeight="false" outlineLevel="0" collapsed="false">
      <c r="B1191" s="25" t="n">
        <v>1505</v>
      </c>
      <c r="C1191" s="26" t="s">
        <v>149</v>
      </c>
      <c r="D1191" s="27" t="s">
        <v>1324</v>
      </c>
      <c r="E1191" s="28" t="s">
        <v>121</v>
      </c>
    </row>
    <row r="1192" customFormat="false" ht="12.8" hidden="false" customHeight="false" outlineLevel="0" collapsed="false">
      <c r="B1192" s="25" t="n">
        <v>1508</v>
      </c>
      <c r="C1192" s="26" t="s">
        <v>149</v>
      </c>
      <c r="D1192" s="27" t="s">
        <v>1325</v>
      </c>
      <c r="E1192" s="28" t="s">
        <v>121</v>
      </c>
    </row>
    <row r="1193" customFormat="false" ht="23.85" hidden="false" customHeight="false" outlineLevel="0" collapsed="false">
      <c r="B1193" s="25" t="n">
        <v>1510</v>
      </c>
      <c r="C1193" s="26" t="s">
        <v>149</v>
      </c>
      <c r="D1193" s="27" t="s">
        <v>1326</v>
      </c>
      <c r="E1193" s="28" t="s">
        <v>121</v>
      </c>
    </row>
    <row r="1194" customFormat="false" ht="23.85" hidden="false" customHeight="false" outlineLevel="0" collapsed="false">
      <c r="B1194" s="25" t="n">
        <v>1511</v>
      </c>
      <c r="C1194" s="26" t="s">
        <v>149</v>
      </c>
      <c r="D1194" s="27" t="s">
        <v>1327</v>
      </c>
      <c r="E1194" s="28" t="s">
        <v>121</v>
      </c>
    </row>
    <row r="1195" customFormat="false" ht="12.8" hidden="false" customHeight="false" outlineLevel="0" collapsed="false">
      <c r="B1195" s="25" t="n">
        <v>1512</v>
      </c>
      <c r="C1195" s="26" t="s">
        <v>149</v>
      </c>
      <c r="D1195" s="27" t="s">
        <v>1328</v>
      </c>
      <c r="E1195" s="28" t="s">
        <v>121</v>
      </c>
    </row>
    <row r="1196" customFormat="false" ht="12.8" hidden="false" customHeight="false" outlineLevel="0" collapsed="false">
      <c r="B1196" s="25" t="n">
        <v>1515</v>
      </c>
      <c r="C1196" s="26" t="s">
        <v>149</v>
      </c>
      <c r="D1196" s="27" t="s">
        <v>1329</v>
      </c>
      <c r="E1196" s="28" t="s">
        <v>121</v>
      </c>
    </row>
    <row r="1197" customFormat="false" ht="12.8" hidden="false" customHeight="false" outlineLevel="0" collapsed="false">
      <c r="B1197" s="25" t="n">
        <v>1516</v>
      </c>
      <c r="C1197" s="26" t="s">
        <v>149</v>
      </c>
      <c r="D1197" s="27" t="s">
        <v>1330</v>
      </c>
      <c r="E1197" s="28" t="s">
        <v>121</v>
      </c>
    </row>
    <row r="1198" customFormat="false" ht="23.85" hidden="false" customHeight="false" outlineLevel="0" collapsed="false">
      <c r="B1198" s="25" t="n">
        <v>1517</v>
      </c>
      <c r="C1198" s="26" t="s">
        <v>149</v>
      </c>
      <c r="D1198" s="27" t="s">
        <v>1331</v>
      </c>
      <c r="E1198" s="28" t="s">
        <v>121</v>
      </c>
    </row>
    <row r="1199" customFormat="false" ht="12.8" hidden="false" customHeight="false" outlineLevel="0" collapsed="false">
      <c r="B1199" s="25" t="n">
        <v>1518</v>
      </c>
      <c r="C1199" s="26" t="s">
        <v>149</v>
      </c>
      <c r="D1199" s="27" t="s">
        <v>1332</v>
      </c>
      <c r="E1199" s="28" t="s">
        <v>121</v>
      </c>
    </row>
    <row r="1200" customFormat="false" ht="12.8" hidden="false" customHeight="false" outlineLevel="0" collapsed="false">
      <c r="B1200" s="25" t="n">
        <v>1519</v>
      </c>
      <c r="C1200" s="26" t="s">
        <v>149</v>
      </c>
      <c r="D1200" s="27" t="s">
        <v>1333</v>
      </c>
      <c r="E1200" s="28" t="s">
        <v>121</v>
      </c>
    </row>
    <row r="1201" customFormat="false" ht="12.8" hidden="false" customHeight="false" outlineLevel="0" collapsed="false">
      <c r="B1201" s="25" t="n">
        <v>1520</v>
      </c>
      <c r="C1201" s="26" t="s">
        <v>149</v>
      </c>
      <c r="D1201" s="27" t="s">
        <v>1334</v>
      </c>
      <c r="E1201" s="28" t="s">
        <v>168</v>
      </c>
    </row>
    <row r="1202" customFormat="false" ht="12.8" hidden="false" customHeight="false" outlineLevel="0" collapsed="false">
      <c r="B1202" s="25" t="n">
        <v>1521</v>
      </c>
      <c r="C1202" s="26" t="s">
        <v>149</v>
      </c>
      <c r="D1202" s="27" t="s">
        <v>1335</v>
      </c>
      <c r="E1202" s="28" t="s">
        <v>121</v>
      </c>
    </row>
    <row r="1203" customFormat="false" ht="23.85" hidden="false" customHeight="false" outlineLevel="0" collapsed="false">
      <c r="B1203" s="25" t="n">
        <v>1523</v>
      </c>
      <c r="C1203" s="26" t="s">
        <v>149</v>
      </c>
      <c r="D1203" s="27" t="s">
        <v>1336</v>
      </c>
      <c r="E1203" s="28" t="s">
        <v>121</v>
      </c>
    </row>
    <row r="1204" customFormat="false" ht="12.8" hidden="false" customHeight="false" outlineLevel="0" collapsed="false">
      <c r="B1204" s="25" t="n">
        <v>1524</v>
      </c>
      <c r="C1204" s="26" t="s">
        <v>149</v>
      </c>
      <c r="D1204" s="27" t="s">
        <v>1337</v>
      </c>
      <c r="E1204" s="28" t="s">
        <v>168</v>
      </c>
    </row>
    <row r="1205" customFormat="false" ht="12.8" hidden="false" customHeight="false" outlineLevel="0" collapsed="false">
      <c r="B1205" s="25" t="n">
        <v>1525</v>
      </c>
      <c r="C1205" s="26" t="s">
        <v>149</v>
      </c>
      <c r="D1205" s="27" t="s">
        <v>1338</v>
      </c>
      <c r="E1205" s="28" t="s">
        <v>168</v>
      </c>
    </row>
    <row r="1206" customFormat="false" ht="12.8" hidden="false" customHeight="false" outlineLevel="0" collapsed="false">
      <c r="B1206" s="25" t="n">
        <v>1526</v>
      </c>
      <c r="C1206" s="26" t="s">
        <v>149</v>
      </c>
      <c r="D1206" s="27" t="s">
        <v>1339</v>
      </c>
      <c r="E1206" s="28" t="s">
        <v>168</v>
      </c>
    </row>
    <row r="1207" customFormat="false" ht="12.8" hidden="false" customHeight="false" outlineLevel="0" collapsed="false">
      <c r="B1207" s="25" t="n">
        <v>1527</v>
      </c>
      <c r="C1207" s="26" t="s">
        <v>149</v>
      </c>
      <c r="D1207" s="27" t="s">
        <v>1340</v>
      </c>
      <c r="E1207" s="28" t="s">
        <v>168</v>
      </c>
    </row>
    <row r="1208" customFormat="false" ht="12.8" hidden="false" customHeight="false" outlineLevel="0" collapsed="false">
      <c r="B1208" s="25" t="n">
        <v>1528</v>
      </c>
      <c r="C1208" s="26" t="s">
        <v>149</v>
      </c>
      <c r="D1208" s="27" t="s">
        <v>1341</v>
      </c>
      <c r="E1208" s="28" t="s">
        <v>168</v>
      </c>
    </row>
    <row r="1209" customFormat="false" ht="12.8" hidden="false" customHeight="false" outlineLevel="0" collapsed="false">
      <c r="B1209" s="25" t="n">
        <v>1529</v>
      </c>
      <c r="C1209" s="26" t="s">
        <v>149</v>
      </c>
      <c r="D1209" s="27" t="s">
        <v>1342</v>
      </c>
      <c r="E1209" s="28" t="s">
        <v>168</v>
      </c>
    </row>
    <row r="1210" customFormat="false" ht="12.8" hidden="false" customHeight="false" outlineLevel="0" collapsed="false">
      <c r="B1210" s="25" t="n">
        <v>1530</v>
      </c>
      <c r="C1210" s="26" t="s">
        <v>149</v>
      </c>
      <c r="D1210" s="27" t="s">
        <v>1343</v>
      </c>
      <c r="E1210" s="28" t="s">
        <v>168</v>
      </c>
    </row>
    <row r="1211" customFormat="false" ht="12.8" hidden="false" customHeight="false" outlineLevel="0" collapsed="false">
      <c r="B1211" s="25" t="n">
        <v>1531</v>
      </c>
      <c r="C1211" s="26" t="s">
        <v>149</v>
      </c>
      <c r="D1211" s="27" t="s">
        <v>1344</v>
      </c>
      <c r="E1211" s="28" t="s">
        <v>168</v>
      </c>
    </row>
    <row r="1212" customFormat="false" ht="12.8" hidden="false" customHeight="false" outlineLevel="0" collapsed="false">
      <c r="B1212" s="25" t="n">
        <v>1532</v>
      </c>
      <c r="C1212" s="26" t="s">
        <v>149</v>
      </c>
      <c r="D1212" s="27" t="s">
        <v>1345</v>
      </c>
      <c r="E1212" s="28" t="s">
        <v>168</v>
      </c>
    </row>
    <row r="1213" customFormat="false" ht="12.8" hidden="false" customHeight="false" outlineLevel="0" collapsed="false">
      <c r="B1213" s="25" t="n">
        <v>1533</v>
      </c>
      <c r="C1213" s="26" t="s">
        <v>149</v>
      </c>
      <c r="D1213" s="27" t="s">
        <v>1346</v>
      </c>
      <c r="E1213" s="28" t="s">
        <v>168</v>
      </c>
    </row>
    <row r="1214" customFormat="false" ht="12.8" hidden="false" customHeight="false" outlineLevel="0" collapsed="false">
      <c r="B1214" s="25" t="n">
        <v>1534</v>
      </c>
      <c r="C1214" s="26" t="s">
        <v>149</v>
      </c>
      <c r="D1214" s="27" t="s">
        <v>1347</v>
      </c>
      <c r="E1214" s="28" t="s">
        <v>121</v>
      </c>
    </row>
    <row r="1215" customFormat="false" ht="12.8" hidden="false" customHeight="false" outlineLevel="0" collapsed="false">
      <c r="B1215" s="25" t="n">
        <v>1535</v>
      </c>
      <c r="C1215" s="26" t="s">
        <v>149</v>
      </c>
      <c r="D1215" s="27" t="s">
        <v>1348</v>
      </c>
      <c r="E1215" s="28" t="s">
        <v>121</v>
      </c>
    </row>
    <row r="1216" customFormat="false" ht="12.8" hidden="false" customHeight="false" outlineLevel="0" collapsed="false">
      <c r="B1216" s="25" t="n">
        <v>1536</v>
      </c>
      <c r="C1216" s="26" t="s">
        <v>149</v>
      </c>
      <c r="D1216" s="27" t="s">
        <v>1349</v>
      </c>
      <c r="E1216" s="28" t="s">
        <v>121</v>
      </c>
    </row>
    <row r="1217" customFormat="false" ht="12.8" hidden="false" customHeight="false" outlineLevel="0" collapsed="false">
      <c r="B1217" s="25" t="n">
        <v>1537</v>
      </c>
      <c r="C1217" s="26" t="s">
        <v>149</v>
      </c>
      <c r="D1217" s="27" t="s">
        <v>1350</v>
      </c>
      <c r="E1217" s="28" t="s">
        <v>121</v>
      </c>
    </row>
    <row r="1218" customFormat="false" ht="12.8" hidden="false" customHeight="false" outlineLevel="0" collapsed="false">
      <c r="B1218" s="25" t="n">
        <v>1538</v>
      </c>
      <c r="C1218" s="26" t="s">
        <v>149</v>
      </c>
      <c r="D1218" s="27" t="s">
        <v>1351</v>
      </c>
      <c r="E1218" s="28" t="s">
        <v>121</v>
      </c>
    </row>
    <row r="1219" customFormat="false" ht="12.8" hidden="false" customHeight="false" outlineLevel="0" collapsed="false">
      <c r="B1219" s="25" t="n">
        <v>1539</v>
      </c>
      <c r="C1219" s="26" t="s">
        <v>149</v>
      </c>
      <c r="D1219" s="27" t="s">
        <v>1352</v>
      </c>
      <c r="E1219" s="28" t="s">
        <v>121</v>
      </c>
    </row>
    <row r="1220" customFormat="false" ht="12.8" hidden="false" customHeight="false" outlineLevel="0" collapsed="false">
      <c r="B1220" s="25" t="n">
        <v>1540</v>
      </c>
      <c r="C1220" s="26" t="s">
        <v>149</v>
      </c>
      <c r="D1220" s="27" t="s">
        <v>1353</v>
      </c>
      <c r="E1220" s="28" t="s">
        <v>121</v>
      </c>
    </row>
    <row r="1221" customFormat="false" ht="12.8" hidden="false" customHeight="false" outlineLevel="0" collapsed="false">
      <c r="B1221" s="25" t="n">
        <v>1541</v>
      </c>
      <c r="C1221" s="26" t="s">
        <v>149</v>
      </c>
      <c r="D1221" s="27" t="s">
        <v>1354</v>
      </c>
      <c r="E1221" s="28" t="s">
        <v>121</v>
      </c>
    </row>
    <row r="1222" customFormat="false" ht="12.8" hidden="false" customHeight="false" outlineLevel="0" collapsed="false">
      <c r="B1222" s="25" t="n">
        <v>1542</v>
      </c>
      <c r="C1222" s="26" t="s">
        <v>149</v>
      </c>
      <c r="D1222" s="27" t="s">
        <v>1355</v>
      </c>
      <c r="E1222" s="28" t="s">
        <v>121</v>
      </c>
    </row>
    <row r="1223" customFormat="false" ht="12.8" hidden="false" customHeight="false" outlineLevel="0" collapsed="false">
      <c r="B1223" s="25" t="n">
        <v>1543</v>
      </c>
      <c r="C1223" s="26" t="s">
        <v>149</v>
      </c>
      <c r="D1223" s="27" t="s">
        <v>1356</v>
      </c>
      <c r="E1223" s="28" t="s">
        <v>121</v>
      </c>
    </row>
    <row r="1224" customFormat="false" ht="12.8" hidden="false" customHeight="false" outlineLevel="0" collapsed="false">
      <c r="B1224" s="25" t="n">
        <v>1544</v>
      </c>
      <c r="C1224" s="26" t="s">
        <v>149</v>
      </c>
      <c r="D1224" s="27" t="s">
        <v>1357</v>
      </c>
      <c r="E1224" s="28" t="s">
        <v>121</v>
      </c>
    </row>
    <row r="1225" customFormat="false" ht="12.8" hidden="false" customHeight="false" outlineLevel="0" collapsed="false">
      <c r="B1225" s="25" t="n">
        <v>1545</v>
      </c>
      <c r="C1225" s="26" t="s">
        <v>149</v>
      </c>
      <c r="D1225" s="27" t="s">
        <v>1358</v>
      </c>
      <c r="E1225" s="28" t="s">
        <v>121</v>
      </c>
    </row>
    <row r="1226" customFormat="false" ht="12.8" hidden="false" customHeight="false" outlineLevel="0" collapsed="false">
      <c r="B1226" s="25" t="n">
        <v>1546</v>
      </c>
      <c r="C1226" s="26" t="s">
        <v>149</v>
      </c>
      <c r="D1226" s="27" t="s">
        <v>1359</v>
      </c>
      <c r="E1226" s="28" t="s">
        <v>121</v>
      </c>
    </row>
    <row r="1227" customFormat="false" ht="12.8" hidden="false" customHeight="false" outlineLevel="0" collapsed="false">
      <c r="B1227" s="25" t="n">
        <v>1547</v>
      </c>
      <c r="C1227" s="26" t="s">
        <v>149</v>
      </c>
      <c r="D1227" s="27" t="s">
        <v>1360</v>
      </c>
      <c r="E1227" s="28" t="s">
        <v>121</v>
      </c>
    </row>
    <row r="1228" customFormat="false" ht="12.8" hidden="false" customHeight="false" outlineLevel="0" collapsed="false">
      <c r="B1228" s="25" t="n">
        <v>1548</v>
      </c>
      <c r="C1228" s="26" t="s">
        <v>149</v>
      </c>
      <c r="D1228" s="27" t="s">
        <v>1361</v>
      </c>
      <c r="E1228" s="28" t="s">
        <v>121</v>
      </c>
    </row>
    <row r="1229" customFormat="false" ht="12.8" hidden="false" customHeight="false" outlineLevel="0" collapsed="false">
      <c r="B1229" s="25" t="n">
        <v>1549</v>
      </c>
      <c r="C1229" s="26" t="s">
        <v>149</v>
      </c>
      <c r="D1229" s="27" t="s">
        <v>1362</v>
      </c>
      <c r="E1229" s="28" t="s">
        <v>121</v>
      </c>
    </row>
    <row r="1230" customFormat="false" ht="12.8" hidden="false" customHeight="false" outlineLevel="0" collapsed="false">
      <c r="B1230" s="25" t="n">
        <v>1550</v>
      </c>
      <c r="C1230" s="26" t="s">
        <v>149</v>
      </c>
      <c r="D1230" s="27" t="s">
        <v>1363</v>
      </c>
      <c r="E1230" s="28" t="s">
        <v>121</v>
      </c>
    </row>
    <row r="1231" customFormat="false" ht="12.8" hidden="false" customHeight="false" outlineLevel="0" collapsed="false">
      <c r="B1231" s="25" t="n">
        <v>1551</v>
      </c>
      <c r="C1231" s="26" t="s">
        <v>149</v>
      </c>
      <c r="D1231" s="27" t="s">
        <v>1364</v>
      </c>
      <c r="E1231" s="28" t="s">
        <v>121</v>
      </c>
    </row>
    <row r="1232" customFormat="false" ht="12.8" hidden="false" customHeight="false" outlineLevel="0" collapsed="false">
      <c r="B1232" s="25" t="n">
        <v>1552</v>
      </c>
      <c r="C1232" s="26" t="s">
        <v>149</v>
      </c>
      <c r="D1232" s="27" t="s">
        <v>1365</v>
      </c>
      <c r="E1232" s="28" t="s">
        <v>121</v>
      </c>
    </row>
    <row r="1233" customFormat="false" ht="12.8" hidden="false" customHeight="false" outlineLevel="0" collapsed="false">
      <c r="B1233" s="25" t="n">
        <v>1553</v>
      </c>
      <c r="C1233" s="26" t="s">
        <v>149</v>
      </c>
      <c r="D1233" s="27" t="s">
        <v>1366</v>
      </c>
      <c r="E1233" s="28" t="s">
        <v>121</v>
      </c>
    </row>
    <row r="1234" customFormat="false" ht="12.8" hidden="false" customHeight="false" outlineLevel="0" collapsed="false">
      <c r="B1234" s="25" t="n">
        <v>1554</v>
      </c>
      <c r="C1234" s="26" t="s">
        <v>149</v>
      </c>
      <c r="D1234" s="27" t="s">
        <v>1367</v>
      </c>
      <c r="E1234" s="28" t="s">
        <v>121</v>
      </c>
    </row>
    <row r="1235" customFormat="false" ht="12.8" hidden="false" customHeight="false" outlineLevel="0" collapsed="false">
      <c r="B1235" s="25" t="n">
        <v>1555</v>
      </c>
      <c r="C1235" s="26" t="s">
        <v>149</v>
      </c>
      <c r="D1235" s="27" t="s">
        <v>1368</v>
      </c>
      <c r="E1235" s="28" t="s">
        <v>121</v>
      </c>
    </row>
    <row r="1236" customFormat="false" ht="12.8" hidden="false" customHeight="false" outlineLevel="0" collapsed="false">
      <c r="B1236" s="25" t="n">
        <v>1556</v>
      </c>
      <c r="C1236" s="26" t="s">
        <v>149</v>
      </c>
      <c r="D1236" s="27" t="s">
        <v>1369</v>
      </c>
      <c r="E1236" s="28" t="s">
        <v>121</v>
      </c>
    </row>
    <row r="1237" customFormat="false" ht="12.8" hidden="false" customHeight="false" outlineLevel="0" collapsed="false">
      <c r="B1237" s="25" t="n">
        <v>1557</v>
      </c>
      <c r="C1237" s="26" t="s">
        <v>149</v>
      </c>
      <c r="D1237" s="27" t="s">
        <v>1370</v>
      </c>
      <c r="E1237" s="28" t="s">
        <v>121</v>
      </c>
    </row>
    <row r="1238" customFormat="false" ht="23.85" hidden="false" customHeight="false" outlineLevel="0" collapsed="false">
      <c r="B1238" s="25" t="n">
        <v>1558</v>
      </c>
      <c r="C1238" s="26" t="s">
        <v>149</v>
      </c>
      <c r="D1238" s="27" t="s">
        <v>1371</v>
      </c>
      <c r="E1238" s="28" t="s">
        <v>121</v>
      </c>
    </row>
    <row r="1239" customFormat="false" ht="12.8" hidden="false" customHeight="false" outlineLevel="0" collapsed="false">
      <c r="B1239" s="25" t="n">
        <v>1559</v>
      </c>
      <c r="C1239" s="26" t="s">
        <v>149</v>
      </c>
      <c r="D1239" s="27" t="s">
        <v>1372</v>
      </c>
      <c r="E1239" s="28" t="s">
        <v>121</v>
      </c>
    </row>
    <row r="1240" customFormat="false" ht="23.85" hidden="false" customHeight="false" outlineLevel="0" collapsed="false">
      <c r="B1240" s="25" t="n">
        <v>1560</v>
      </c>
      <c r="C1240" s="26" t="s">
        <v>149</v>
      </c>
      <c r="D1240" s="27" t="s">
        <v>1373</v>
      </c>
      <c r="E1240" s="28" t="s">
        <v>121</v>
      </c>
    </row>
    <row r="1241" customFormat="false" ht="12.8" hidden="false" customHeight="false" outlineLevel="0" collapsed="false">
      <c r="B1241" s="25" t="n">
        <v>1561</v>
      </c>
      <c r="C1241" s="26" t="s">
        <v>149</v>
      </c>
      <c r="D1241" s="27" t="s">
        <v>1374</v>
      </c>
      <c r="E1241" s="28" t="s">
        <v>121</v>
      </c>
    </row>
    <row r="1242" customFormat="false" ht="12.8" hidden="false" customHeight="false" outlineLevel="0" collapsed="false">
      <c r="B1242" s="25" t="n">
        <v>1562</v>
      </c>
      <c r="C1242" s="26" t="s">
        <v>149</v>
      </c>
      <c r="D1242" s="27" t="s">
        <v>1375</v>
      </c>
      <c r="E1242" s="28" t="s">
        <v>121</v>
      </c>
    </row>
    <row r="1243" customFormat="false" ht="12.8" hidden="false" customHeight="false" outlineLevel="0" collapsed="false">
      <c r="B1243" s="25" t="n">
        <v>1563</v>
      </c>
      <c r="C1243" s="26" t="s">
        <v>149</v>
      </c>
      <c r="D1243" s="27" t="s">
        <v>1376</v>
      </c>
      <c r="E1243" s="28" t="s">
        <v>121</v>
      </c>
    </row>
    <row r="1244" customFormat="false" ht="12.8" hidden="false" customHeight="false" outlineLevel="0" collapsed="false">
      <c r="B1244" s="25" t="n">
        <v>1564</v>
      </c>
      <c r="C1244" s="26" t="s">
        <v>149</v>
      </c>
      <c r="D1244" s="27" t="s">
        <v>1377</v>
      </c>
      <c r="E1244" s="28" t="s">
        <v>121</v>
      </c>
    </row>
    <row r="1245" customFormat="false" ht="23.85" hidden="false" customHeight="false" outlineLevel="0" collapsed="false">
      <c r="B1245" s="25" t="n">
        <v>1565</v>
      </c>
      <c r="C1245" s="26" t="s">
        <v>149</v>
      </c>
      <c r="D1245" s="27" t="s">
        <v>1378</v>
      </c>
      <c r="E1245" s="28" t="s">
        <v>121</v>
      </c>
    </row>
    <row r="1246" customFormat="false" ht="12.8" hidden="false" customHeight="false" outlineLevel="0" collapsed="false">
      <c r="B1246" s="25" t="n">
        <v>1566</v>
      </c>
      <c r="C1246" s="26" t="s">
        <v>149</v>
      </c>
      <c r="D1246" s="27" t="s">
        <v>1379</v>
      </c>
      <c r="E1246" s="28" t="s">
        <v>121</v>
      </c>
    </row>
    <row r="1247" customFormat="false" ht="12.8" hidden="false" customHeight="false" outlineLevel="0" collapsed="false">
      <c r="B1247" s="25" t="n">
        <v>1567</v>
      </c>
      <c r="C1247" s="26" t="s">
        <v>149</v>
      </c>
      <c r="D1247" s="27" t="s">
        <v>1380</v>
      </c>
      <c r="E1247" s="28" t="s">
        <v>121</v>
      </c>
    </row>
    <row r="1248" customFormat="false" ht="12.8" hidden="false" customHeight="false" outlineLevel="0" collapsed="false">
      <c r="B1248" s="25" t="n">
        <v>1568</v>
      </c>
      <c r="C1248" s="26" t="s">
        <v>149</v>
      </c>
      <c r="D1248" s="27" t="s">
        <v>1381</v>
      </c>
      <c r="E1248" s="28" t="s">
        <v>121</v>
      </c>
    </row>
    <row r="1249" customFormat="false" ht="12.8" hidden="false" customHeight="false" outlineLevel="0" collapsed="false">
      <c r="B1249" s="25" t="n">
        <v>1569</v>
      </c>
      <c r="C1249" s="26" t="s">
        <v>149</v>
      </c>
      <c r="D1249" s="27" t="s">
        <v>1382</v>
      </c>
      <c r="E1249" s="28" t="s">
        <v>121</v>
      </c>
    </row>
    <row r="1250" customFormat="false" ht="12.8" hidden="false" customHeight="false" outlineLevel="0" collapsed="false">
      <c r="B1250" s="25" t="n">
        <v>1570</v>
      </c>
      <c r="C1250" s="26" t="s">
        <v>149</v>
      </c>
      <c r="D1250" s="27" t="s">
        <v>1383</v>
      </c>
      <c r="E1250" s="28" t="s">
        <v>121</v>
      </c>
    </row>
    <row r="1251" customFormat="false" ht="12.8" hidden="false" customHeight="false" outlineLevel="0" collapsed="false">
      <c r="B1251" s="25" t="n">
        <v>1571</v>
      </c>
      <c r="C1251" s="26" t="s">
        <v>149</v>
      </c>
      <c r="D1251" s="27" t="s">
        <v>1384</v>
      </c>
      <c r="E1251" s="28" t="s">
        <v>121</v>
      </c>
    </row>
    <row r="1252" customFormat="false" ht="12.8" hidden="false" customHeight="false" outlineLevel="0" collapsed="false">
      <c r="B1252" s="25" t="n">
        <v>1572</v>
      </c>
      <c r="C1252" s="26" t="s">
        <v>149</v>
      </c>
      <c r="D1252" s="27" t="s">
        <v>1385</v>
      </c>
      <c r="E1252" s="28" t="s">
        <v>121</v>
      </c>
    </row>
    <row r="1253" customFormat="false" ht="12.8" hidden="false" customHeight="false" outlineLevel="0" collapsed="false">
      <c r="B1253" s="25" t="n">
        <v>1573</v>
      </c>
      <c r="C1253" s="26" t="s">
        <v>149</v>
      </c>
      <c r="D1253" s="27" t="s">
        <v>1386</v>
      </c>
      <c r="E1253" s="28" t="s">
        <v>121</v>
      </c>
    </row>
    <row r="1254" customFormat="false" ht="12.8" hidden="false" customHeight="false" outlineLevel="0" collapsed="false">
      <c r="B1254" s="25" t="n">
        <v>1574</v>
      </c>
      <c r="C1254" s="26" t="s">
        <v>149</v>
      </c>
      <c r="D1254" s="27" t="s">
        <v>1387</v>
      </c>
      <c r="E1254" s="28" t="s">
        <v>121</v>
      </c>
    </row>
    <row r="1255" customFormat="false" ht="12.8" hidden="false" customHeight="false" outlineLevel="0" collapsed="false">
      <c r="B1255" s="25" t="n">
        <v>1575</v>
      </c>
      <c r="C1255" s="26" t="s">
        <v>149</v>
      </c>
      <c r="D1255" s="27" t="s">
        <v>1388</v>
      </c>
      <c r="E1255" s="28" t="s">
        <v>121</v>
      </c>
    </row>
    <row r="1256" customFormat="false" ht="12.8" hidden="false" customHeight="false" outlineLevel="0" collapsed="false">
      <c r="B1256" s="25" t="n">
        <v>1576</v>
      </c>
      <c r="C1256" s="26" t="s">
        <v>149</v>
      </c>
      <c r="D1256" s="27" t="s">
        <v>1389</v>
      </c>
      <c r="E1256" s="28" t="s">
        <v>121</v>
      </c>
    </row>
    <row r="1257" customFormat="false" ht="12.8" hidden="false" customHeight="false" outlineLevel="0" collapsed="false">
      <c r="B1257" s="25" t="n">
        <v>1577</v>
      </c>
      <c r="C1257" s="26" t="s">
        <v>149</v>
      </c>
      <c r="D1257" s="27" t="s">
        <v>1390</v>
      </c>
      <c r="E1257" s="28" t="s">
        <v>121</v>
      </c>
    </row>
    <row r="1258" customFormat="false" ht="12.8" hidden="false" customHeight="false" outlineLevel="0" collapsed="false">
      <c r="B1258" s="25" t="n">
        <v>1578</v>
      </c>
      <c r="C1258" s="26" t="s">
        <v>149</v>
      </c>
      <c r="D1258" s="27" t="s">
        <v>1391</v>
      </c>
      <c r="E1258" s="28" t="s">
        <v>121</v>
      </c>
    </row>
    <row r="1259" customFormat="false" ht="12.8" hidden="false" customHeight="false" outlineLevel="0" collapsed="false">
      <c r="B1259" s="25" t="n">
        <v>1579</v>
      </c>
      <c r="C1259" s="26" t="s">
        <v>149</v>
      </c>
      <c r="D1259" s="27" t="s">
        <v>1392</v>
      </c>
      <c r="E1259" s="28" t="s">
        <v>121</v>
      </c>
    </row>
    <row r="1260" customFormat="false" ht="12.8" hidden="false" customHeight="false" outlineLevel="0" collapsed="false">
      <c r="B1260" s="25" t="n">
        <v>1580</v>
      </c>
      <c r="C1260" s="26" t="s">
        <v>149</v>
      </c>
      <c r="D1260" s="27" t="s">
        <v>1393</v>
      </c>
      <c r="E1260" s="28" t="s">
        <v>121</v>
      </c>
    </row>
    <row r="1261" customFormat="false" ht="12.8" hidden="false" customHeight="false" outlineLevel="0" collapsed="false">
      <c r="B1261" s="25" t="n">
        <v>1581</v>
      </c>
      <c r="C1261" s="26" t="s">
        <v>149</v>
      </c>
      <c r="D1261" s="27" t="s">
        <v>1394</v>
      </c>
      <c r="E1261" s="28" t="s">
        <v>121</v>
      </c>
    </row>
    <row r="1262" customFormat="false" ht="12.8" hidden="false" customHeight="false" outlineLevel="0" collapsed="false">
      <c r="B1262" s="25" t="n">
        <v>1582</v>
      </c>
      <c r="C1262" s="26" t="s">
        <v>149</v>
      </c>
      <c r="D1262" s="27" t="s">
        <v>1395</v>
      </c>
      <c r="E1262" s="28" t="s">
        <v>121</v>
      </c>
    </row>
    <row r="1263" customFormat="false" ht="12.8" hidden="false" customHeight="false" outlineLevel="0" collapsed="false">
      <c r="B1263" s="25" t="n">
        <v>1583</v>
      </c>
      <c r="C1263" s="26" t="s">
        <v>149</v>
      </c>
      <c r="D1263" s="27" t="s">
        <v>1396</v>
      </c>
      <c r="E1263" s="28" t="s">
        <v>121</v>
      </c>
    </row>
    <row r="1264" customFormat="false" ht="12.8" hidden="false" customHeight="false" outlineLevel="0" collapsed="false">
      <c r="B1264" s="25" t="n">
        <v>1584</v>
      </c>
      <c r="C1264" s="26" t="s">
        <v>149</v>
      </c>
      <c r="D1264" s="27" t="s">
        <v>1397</v>
      </c>
      <c r="E1264" s="28" t="s">
        <v>121</v>
      </c>
    </row>
    <row r="1265" customFormat="false" ht="12.8" hidden="false" customHeight="false" outlineLevel="0" collapsed="false">
      <c r="B1265" s="25" t="n">
        <v>1585</v>
      </c>
      <c r="C1265" s="26" t="s">
        <v>149</v>
      </c>
      <c r="D1265" s="27" t="s">
        <v>1398</v>
      </c>
      <c r="E1265" s="28" t="s">
        <v>121</v>
      </c>
    </row>
    <row r="1266" customFormat="false" ht="23.85" hidden="false" customHeight="false" outlineLevel="0" collapsed="false">
      <c r="B1266" s="25" t="n">
        <v>1586</v>
      </c>
      <c r="C1266" s="26" t="s">
        <v>149</v>
      </c>
      <c r="D1266" s="27" t="s">
        <v>1399</v>
      </c>
      <c r="E1266" s="28" t="s">
        <v>121</v>
      </c>
    </row>
    <row r="1267" customFormat="false" ht="12.8" hidden="false" customHeight="false" outlineLevel="0" collapsed="false">
      <c r="B1267" s="25" t="n">
        <v>1587</v>
      </c>
      <c r="C1267" s="26" t="s">
        <v>149</v>
      </c>
      <c r="D1267" s="27" t="s">
        <v>1400</v>
      </c>
      <c r="E1267" s="28" t="s">
        <v>121</v>
      </c>
    </row>
    <row r="1268" customFormat="false" ht="12.8" hidden="false" customHeight="false" outlineLevel="0" collapsed="false">
      <c r="B1268" s="25" t="n">
        <v>1588</v>
      </c>
      <c r="C1268" s="26" t="s">
        <v>149</v>
      </c>
      <c r="D1268" s="27" t="s">
        <v>1401</v>
      </c>
      <c r="E1268" s="28" t="s">
        <v>121</v>
      </c>
    </row>
    <row r="1269" customFormat="false" ht="12.8" hidden="false" customHeight="false" outlineLevel="0" collapsed="false">
      <c r="B1269" s="25" t="n">
        <v>1589</v>
      </c>
      <c r="C1269" s="26" t="s">
        <v>149</v>
      </c>
      <c r="D1269" s="27" t="s">
        <v>1402</v>
      </c>
      <c r="E1269" s="28" t="s">
        <v>121</v>
      </c>
    </row>
    <row r="1270" customFormat="false" ht="12.8" hidden="false" customHeight="false" outlineLevel="0" collapsed="false">
      <c r="B1270" s="25" t="n">
        <v>1590</v>
      </c>
      <c r="C1270" s="26" t="s">
        <v>149</v>
      </c>
      <c r="D1270" s="27" t="s">
        <v>1403</v>
      </c>
      <c r="E1270" s="28" t="s">
        <v>121</v>
      </c>
    </row>
    <row r="1271" customFormat="false" ht="12.8" hidden="false" customHeight="false" outlineLevel="0" collapsed="false">
      <c r="B1271" s="25" t="n">
        <v>1591</v>
      </c>
      <c r="C1271" s="26" t="s">
        <v>149</v>
      </c>
      <c r="D1271" s="27" t="s">
        <v>1404</v>
      </c>
      <c r="E1271" s="28" t="s">
        <v>121</v>
      </c>
    </row>
    <row r="1272" customFormat="false" ht="12.8" hidden="false" customHeight="false" outlineLevel="0" collapsed="false">
      <c r="B1272" s="25" t="n">
        <v>1592</v>
      </c>
      <c r="C1272" s="26" t="s">
        <v>149</v>
      </c>
      <c r="D1272" s="27" t="s">
        <v>1405</v>
      </c>
      <c r="E1272" s="28" t="s">
        <v>121</v>
      </c>
    </row>
    <row r="1273" customFormat="false" ht="12.8" hidden="false" customHeight="false" outlineLevel="0" collapsed="false">
      <c r="B1273" s="25" t="n">
        <v>1593</v>
      </c>
      <c r="C1273" s="26" t="s">
        <v>149</v>
      </c>
      <c r="D1273" s="27" t="s">
        <v>1406</v>
      </c>
      <c r="E1273" s="28" t="s">
        <v>121</v>
      </c>
    </row>
    <row r="1274" customFormat="false" ht="12.8" hidden="false" customHeight="false" outlineLevel="0" collapsed="false">
      <c r="B1274" s="25" t="n">
        <v>1594</v>
      </c>
      <c r="C1274" s="26" t="s">
        <v>149</v>
      </c>
      <c r="D1274" s="27" t="s">
        <v>1407</v>
      </c>
      <c r="E1274" s="28" t="s">
        <v>121</v>
      </c>
    </row>
    <row r="1275" customFormat="false" ht="23.85" hidden="false" customHeight="false" outlineLevel="0" collapsed="false">
      <c r="B1275" s="25" t="n">
        <v>1595</v>
      </c>
      <c r="C1275" s="26" t="s">
        <v>149</v>
      </c>
      <c r="D1275" s="27" t="s">
        <v>1408</v>
      </c>
      <c r="E1275" s="28" t="s">
        <v>121</v>
      </c>
    </row>
    <row r="1276" customFormat="false" ht="23.85" hidden="false" customHeight="false" outlineLevel="0" collapsed="false">
      <c r="B1276" s="25" t="n">
        <v>1596</v>
      </c>
      <c r="C1276" s="26" t="s">
        <v>149</v>
      </c>
      <c r="D1276" s="27" t="s">
        <v>1409</v>
      </c>
      <c r="E1276" s="28" t="s">
        <v>121</v>
      </c>
    </row>
    <row r="1277" customFormat="false" ht="23.85" hidden="false" customHeight="false" outlineLevel="0" collapsed="false">
      <c r="B1277" s="25" t="n">
        <v>1597</v>
      </c>
      <c r="C1277" s="26" t="s">
        <v>149</v>
      </c>
      <c r="D1277" s="27" t="s">
        <v>1410</v>
      </c>
      <c r="E1277" s="28" t="s">
        <v>121</v>
      </c>
    </row>
    <row r="1278" customFormat="false" ht="23.85" hidden="false" customHeight="false" outlineLevel="0" collapsed="false">
      <c r="B1278" s="25" t="n">
        <v>1598</v>
      </c>
      <c r="C1278" s="26" t="s">
        <v>149</v>
      </c>
      <c r="D1278" s="27" t="s">
        <v>1411</v>
      </c>
      <c r="E1278" s="28" t="s">
        <v>121</v>
      </c>
    </row>
    <row r="1279" customFormat="false" ht="12.8" hidden="false" customHeight="false" outlineLevel="0" collapsed="false">
      <c r="B1279" s="25" t="n">
        <v>1599</v>
      </c>
      <c r="C1279" s="26" t="s">
        <v>149</v>
      </c>
      <c r="D1279" s="27" t="s">
        <v>1412</v>
      </c>
      <c r="E1279" s="28" t="s">
        <v>121</v>
      </c>
    </row>
    <row r="1280" customFormat="false" ht="12.8" hidden="false" customHeight="false" outlineLevel="0" collapsed="false">
      <c r="B1280" s="25" t="n">
        <v>1600</v>
      </c>
      <c r="C1280" s="26" t="s">
        <v>149</v>
      </c>
      <c r="D1280" s="27" t="s">
        <v>1413</v>
      </c>
      <c r="E1280" s="28" t="s">
        <v>121</v>
      </c>
    </row>
    <row r="1281" customFormat="false" ht="12.8" hidden="false" customHeight="false" outlineLevel="0" collapsed="false">
      <c r="B1281" s="25" t="n">
        <v>1601</v>
      </c>
      <c r="C1281" s="26" t="s">
        <v>149</v>
      </c>
      <c r="D1281" s="27" t="s">
        <v>1414</v>
      </c>
      <c r="E1281" s="28" t="s">
        <v>121</v>
      </c>
    </row>
    <row r="1282" customFormat="false" ht="12.8" hidden="false" customHeight="false" outlineLevel="0" collapsed="false">
      <c r="B1282" s="25" t="n">
        <v>1602</v>
      </c>
      <c r="C1282" s="26" t="s">
        <v>149</v>
      </c>
      <c r="D1282" s="27" t="s">
        <v>1415</v>
      </c>
      <c r="E1282" s="28" t="s">
        <v>121</v>
      </c>
    </row>
    <row r="1283" customFormat="false" ht="12.8" hidden="false" customHeight="false" outlineLevel="0" collapsed="false">
      <c r="B1283" s="25" t="n">
        <v>1603</v>
      </c>
      <c r="C1283" s="26" t="s">
        <v>149</v>
      </c>
      <c r="D1283" s="27" t="s">
        <v>1416</v>
      </c>
      <c r="E1283" s="28" t="s">
        <v>121</v>
      </c>
    </row>
    <row r="1284" customFormat="false" ht="12.8" hidden="false" customHeight="false" outlineLevel="0" collapsed="false">
      <c r="B1284" s="25" t="n">
        <v>1605</v>
      </c>
      <c r="C1284" s="26" t="s">
        <v>149</v>
      </c>
      <c r="D1284" s="27" t="s">
        <v>1417</v>
      </c>
      <c r="E1284" s="28" t="s">
        <v>121</v>
      </c>
    </row>
    <row r="1285" customFormat="false" ht="12.8" hidden="false" customHeight="false" outlineLevel="0" collapsed="false">
      <c r="B1285" s="25" t="n">
        <v>1606</v>
      </c>
      <c r="C1285" s="26" t="s">
        <v>149</v>
      </c>
      <c r="D1285" s="27" t="s">
        <v>1418</v>
      </c>
      <c r="E1285" s="28" t="s">
        <v>121</v>
      </c>
    </row>
    <row r="1286" customFormat="false" ht="12.8" hidden="false" customHeight="false" outlineLevel="0" collapsed="false">
      <c r="B1286" s="25" t="n">
        <v>1607</v>
      </c>
      <c r="C1286" s="26" t="s">
        <v>149</v>
      </c>
      <c r="D1286" s="27" t="s">
        <v>1419</v>
      </c>
      <c r="E1286" s="28" t="s">
        <v>121</v>
      </c>
    </row>
    <row r="1287" customFormat="false" ht="12.8" hidden="false" customHeight="false" outlineLevel="0" collapsed="false">
      <c r="B1287" s="25" t="n">
        <v>1608</v>
      </c>
      <c r="C1287" s="26" t="s">
        <v>149</v>
      </c>
      <c r="D1287" s="27" t="s">
        <v>1420</v>
      </c>
      <c r="E1287" s="28" t="s">
        <v>121</v>
      </c>
    </row>
    <row r="1288" customFormat="false" ht="12.8" hidden="false" customHeight="false" outlineLevel="0" collapsed="false">
      <c r="B1288" s="25" t="n">
        <v>1609</v>
      </c>
      <c r="C1288" s="26" t="s">
        <v>149</v>
      </c>
      <c r="D1288" s="27" t="s">
        <v>1421</v>
      </c>
      <c r="E1288" s="28" t="s">
        <v>121</v>
      </c>
    </row>
    <row r="1289" customFormat="false" ht="12.8" hidden="false" customHeight="false" outlineLevel="0" collapsed="false">
      <c r="B1289" s="25" t="n">
        <v>1610</v>
      </c>
      <c r="C1289" s="26" t="s">
        <v>149</v>
      </c>
      <c r="D1289" s="27" t="s">
        <v>1422</v>
      </c>
      <c r="E1289" s="28" t="s">
        <v>121</v>
      </c>
    </row>
    <row r="1290" customFormat="false" ht="12.8" hidden="false" customHeight="false" outlineLevel="0" collapsed="false">
      <c r="B1290" s="25" t="n">
        <v>1611</v>
      </c>
      <c r="C1290" s="26" t="s">
        <v>149</v>
      </c>
      <c r="D1290" s="27" t="s">
        <v>1423</v>
      </c>
      <c r="E1290" s="28" t="s">
        <v>121</v>
      </c>
    </row>
    <row r="1291" customFormat="false" ht="12.8" hidden="false" customHeight="false" outlineLevel="0" collapsed="false">
      <c r="B1291" s="25" t="n">
        <v>1612</v>
      </c>
      <c r="C1291" s="26" t="s">
        <v>149</v>
      </c>
      <c r="D1291" s="27" t="s">
        <v>1424</v>
      </c>
      <c r="E1291" s="28" t="s">
        <v>121</v>
      </c>
    </row>
    <row r="1292" customFormat="false" ht="12.8" hidden="false" customHeight="false" outlineLevel="0" collapsed="false">
      <c r="B1292" s="25" t="n">
        <v>1613</v>
      </c>
      <c r="C1292" s="26" t="s">
        <v>149</v>
      </c>
      <c r="D1292" s="27" t="s">
        <v>1425</v>
      </c>
      <c r="E1292" s="28" t="s">
        <v>121</v>
      </c>
    </row>
    <row r="1293" customFormat="false" ht="12.8" hidden="false" customHeight="false" outlineLevel="0" collapsed="false">
      <c r="B1293" s="25" t="n">
        <v>1614</v>
      </c>
      <c r="C1293" s="26" t="s">
        <v>149</v>
      </c>
      <c r="D1293" s="27" t="s">
        <v>1426</v>
      </c>
      <c r="E1293" s="28" t="s">
        <v>121</v>
      </c>
    </row>
    <row r="1294" customFormat="false" ht="12.8" hidden="false" customHeight="false" outlineLevel="0" collapsed="false">
      <c r="B1294" s="25" t="n">
        <v>1615</v>
      </c>
      <c r="C1294" s="26" t="s">
        <v>149</v>
      </c>
      <c r="D1294" s="27" t="s">
        <v>1427</v>
      </c>
      <c r="E1294" s="28" t="s">
        <v>121</v>
      </c>
    </row>
    <row r="1295" customFormat="false" ht="12.8" hidden="false" customHeight="false" outlineLevel="0" collapsed="false">
      <c r="B1295" s="25" t="n">
        <v>1616</v>
      </c>
      <c r="C1295" s="26" t="s">
        <v>149</v>
      </c>
      <c r="D1295" s="27" t="s">
        <v>1428</v>
      </c>
      <c r="E1295" s="28" t="s">
        <v>121</v>
      </c>
    </row>
    <row r="1296" customFormat="false" ht="12.8" hidden="false" customHeight="false" outlineLevel="0" collapsed="false">
      <c r="B1296" s="25" t="n">
        <v>1617</v>
      </c>
      <c r="C1296" s="26" t="s">
        <v>149</v>
      </c>
      <c r="D1296" s="27" t="s">
        <v>1429</v>
      </c>
      <c r="E1296" s="28" t="s">
        <v>121</v>
      </c>
    </row>
    <row r="1297" customFormat="false" ht="23.85" hidden="false" customHeight="false" outlineLevel="0" collapsed="false">
      <c r="B1297" s="25" t="n">
        <v>1618</v>
      </c>
      <c r="C1297" s="26" t="s">
        <v>149</v>
      </c>
      <c r="D1297" s="27" t="s">
        <v>1430</v>
      </c>
      <c r="E1297" s="28" t="s">
        <v>121</v>
      </c>
    </row>
    <row r="1298" customFormat="false" ht="12.8" hidden="false" customHeight="false" outlineLevel="0" collapsed="false">
      <c r="B1298" s="25" t="n">
        <v>1619</v>
      </c>
      <c r="C1298" s="26" t="s">
        <v>149</v>
      </c>
      <c r="D1298" s="27" t="s">
        <v>1431</v>
      </c>
      <c r="E1298" s="28" t="s">
        <v>121</v>
      </c>
    </row>
    <row r="1299" customFormat="false" ht="12.8" hidden="false" customHeight="false" outlineLevel="0" collapsed="false">
      <c r="B1299" s="25" t="n">
        <v>1620</v>
      </c>
      <c r="C1299" s="26" t="s">
        <v>149</v>
      </c>
      <c r="D1299" s="27" t="s">
        <v>1432</v>
      </c>
      <c r="E1299" s="28" t="s">
        <v>121</v>
      </c>
    </row>
    <row r="1300" customFormat="false" ht="12.8" hidden="false" customHeight="false" outlineLevel="0" collapsed="false">
      <c r="B1300" s="25" t="n">
        <v>1621</v>
      </c>
      <c r="C1300" s="26" t="s">
        <v>149</v>
      </c>
      <c r="D1300" s="27" t="s">
        <v>1433</v>
      </c>
      <c r="E1300" s="28" t="s">
        <v>121</v>
      </c>
    </row>
    <row r="1301" customFormat="false" ht="12.8" hidden="false" customHeight="false" outlineLevel="0" collapsed="false">
      <c r="B1301" s="25" t="n">
        <v>1622</v>
      </c>
      <c r="C1301" s="26" t="s">
        <v>149</v>
      </c>
      <c r="D1301" s="27" t="s">
        <v>1434</v>
      </c>
      <c r="E1301" s="28" t="s">
        <v>121</v>
      </c>
    </row>
    <row r="1302" customFormat="false" ht="12.8" hidden="false" customHeight="false" outlineLevel="0" collapsed="false">
      <c r="B1302" s="25" t="n">
        <v>1623</v>
      </c>
      <c r="C1302" s="26" t="s">
        <v>149</v>
      </c>
      <c r="D1302" s="27" t="s">
        <v>1435</v>
      </c>
      <c r="E1302" s="28" t="s">
        <v>121</v>
      </c>
    </row>
    <row r="1303" customFormat="false" ht="12.8" hidden="false" customHeight="false" outlineLevel="0" collapsed="false">
      <c r="B1303" s="25" t="n">
        <v>1624</v>
      </c>
      <c r="C1303" s="26" t="s">
        <v>149</v>
      </c>
      <c r="D1303" s="27" t="s">
        <v>1436</v>
      </c>
      <c r="E1303" s="28" t="s">
        <v>121</v>
      </c>
    </row>
    <row r="1304" customFormat="false" ht="12.8" hidden="false" customHeight="false" outlineLevel="0" collapsed="false">
      <c r="B1304" s="25" t="n">
        <v>1625</v>
      </c>
      <c r="C1304" s="26" t="s">
        <v>149</v>
      </c>
      <c r="D1304" s="27" t="s">
        <v>1437</v>
      </c>
      <c r="E1304" s="28" t="s">
        <v>121</v>
      </c>
    </row>
    <row r="1305" customFormat="false" ht="12.8" hidden="false" customHeight="false" outlineLevel="0" collapsed="false">
      <c r="B1305" s="25" t="n">
        <v>1626</v>
      </c>
      <c r="C1305" s="26" t="s">
        <v>149</v>
      </c>
      <c r="D1305" s="27" t="s">
        <v>1438</v>
      </c>
      <c r="E1305" s="28" t="s">
        <v>121</v>
      </c>
    </row>
    <row r="1306" customFormat="false" ht="12.8" hidden="false" customHeight="false" outlineLevel="0" collapsed="false">
      <c r="B1306" s="25" t="n">
        <v>1627</v>
      </c>
      <c r="C1306" s="26" t="s">
        <v>149</v>
      </c>
      <c r="D1306" s="27" t="s">
        <v>1439</v>
      </c>
      <c r="E1306" s="28" t="s">
        <v>121</v>
      </c>
    </row>
    <row r="1307" customFormat="false" ht="12.8" hidden="false" customHeight="false" outlineLevel="0" collapsed="false">
      <c r="B1307" s="25" t="n">
        <v>1628</v>
      </c>
      <c r="C1307" s="26" t="s">
        <v>149</v>
      </c>
      <c r="D1307" s="27" t="s">
        <v>1440</v>
      </c>
      <c r="E1307" s="28" t="s">
        <v>121</v>
      </c>
    </row>
    <row r="1308" customFormat="false" ht="12.8" hidden="false" customHeight="false" outlineLevel="0" collapsed="false">
      <c r="B1308" s="25" t="n">
        <v>1629</v>
      </c>
      <c r="C1308" s="26" t="s">
        <v>149</v>
      </c>
      <c r="D1308" s="27" t="s">
        <v>1441</v>
      </c>
      <c r="E1308" s="28" t="s">
        <v>121</v>
      </c>
    </row>
    <row r="1309" customFormat="false" ht="12.8" hidden="false" customHeight="false" outlineLevel="0" collapsed="false">
      <c r="B1309" s="25" t="n">
        <v>1630</v>
      </c>
      <c r="C1309" s="26" t="s">
        <v>149</v>
      </c>
      <c r="D1309" s="27" t="s">
        <v>1442</v>
      </c>
      <c r="E1309" s="28" t="s">
        <v>121</v>
      </c>
    </row>
    <row r="1310" customFormat="false" ht="12.8" hidden="false" customHeight="false" outlineLevel="0" collapsed="false">
      <c r="B1310" s="25" t="n">
        <v>1631</v>
      </c>
      <c r="C1310" s="26" t="s">
        <v>149</v>
      </c>
      <c r="D1310" s="27" t="s">
        <v>1443</v>
      </c>
      <c r="E1310" s="28" t="s">
        <v>121</v>
      </c>
    </row>
    <row r="1311" customFormat="false" ht="23.85" hidden="false" customHeight="false" outlineLevel="0" collapsed="false">
      <c r="B1311" s="25" t="n">
        <v>1632</v>
      </c>
      <c r="C1311" s="26" t="s">
        <v>149</v>
      </c>
      <c r="D1311" s="27" t="s">
        <v>1444</v>
      </c>
      <c r="E1311" s="28" t="s">
        <v>121</v>
      </c>
    </row>
    <row r="1312" customFormat="false" ht="12.8" hidden="false" customHeight="false" outlineLevel="0" collapsed="false">
      <c r="B1312" s="25" t="n">
        <v>1633</v>
      </c>
      <c r="C1312" s="26" t="s">
        <v>149</v>
      </c>
      <c r="D1312" s="27" t="s">
        <v>1445</v>
      </c>
      <c r="E1312" s="28" t="s">
        <v>121</v>
      </c>
    </row>
    <row r="1313" customFormat="false" ht="23.85" hidden="false" customHeight="false" outlineLevel="0" collapsed="false">
      <c r="B1313" s="25" t="n">
        <v>1634</v>
      </c>
      <c r="C1313" s="26" t="s">
        <v>149</v>
      </c>
      <c r="D1313" s="27" t="s">
        <v>1446</v>
      </c>
      <c r="E1313" s="28" t="s">
        <v>121</v>
      </c>
    </row>
    <row r="1314" customFormat="false" ht="12.8" hidden="false" customHeight="false" outlineLevel="0" collapsed="false">
      <c r="B1314" s="25" t="n">
        <v>1635</v>
      </c>
      <c r="C1314" s="26" t="s">
        <v>149</v>
      </c>
      <c r="D1314" s="27" t="s">
        <v>1447</v>
      </c>
      <c r="E1314" s="28" t="s">
        <v>121</v>
      </c>
    </row>
    <row r="1315" customFormat="false" ht="12.8" hidden="false" customHeight="false" outlineLevel="0" collapsed="false">
      <c r="B1315" s="25" t="n">
        <v>1636</v>
      </c>
      <c r="C1315" s="26" t="s">
        <v>149</v>
      </c>
      <c r="D1315" s="27" t="s">
        <v>1448</v>
      </c>
      <c r="E1315" s="28" t="s">
        <v>121</v>
      </c>
    </row>
    <row r="1316" customFormat="false" ht="12.8" hidden="false" customHeight="false" outlineLevel="0" collapsed="false">
      <c r="B1316" s="25" t="n">
        <v>1637</v>
      </c>
      <c r="C1316" s="26" t="s">
        <v>149</v>
      </c>
      <c r="D1316" s="27" t="s">
        <v>1449</v>
      </c>
      <c r="E1316" s="28" t="s">
        <v>121</v>
      </c>
    </row>
    <row r="1317" customFormat="false" ht="12.8" hidden="false" customHeight="false" outlineLevel="0" collapsed="false">
      <c r="B1317" s="25" t="n">
        <v>1638</v>
      </c>
      <c r="C1317" s="26" t="s">
        <v>149</v>
      </c>
      <c r="D1317" s="27" t="s">
        <v>1450</v>
      </c>
      <c r="E1317" s="28" t="s">
        <v>121</v>
      </c>
    </row>
    <row r="1318" customFormat="false" ht="23.85" hidden="false" customHeight="false" outlineLevel="0" collapsed="false">
      <c r="B1318" s="25" t="n">
        <v>1639</v>
      </c>
      <c r="C1318" s="26" t="s">
        <v>149</v>
      </c>
      <c r="D1318" s="27" t="s">
        <v>1451</v>
      </c>
      <c r="E1318" s="28" t="s">
        <v>121</v>
      </c>
    </row>
    <row r="1319" customFormat="false" ht="12.8" hidden="false" customHeight="false" outlineLevel="0" collapsed="false">
      <c r="B1319" s="25" t="n">
        <v>1640</v>
      </c>
      <c r="C1319" s="26" t="s">
        <v>149</v>
      </c>
      <c r="D1319" s="27" t="s">
        <v>1452</v>
      </c>
      <c r="E1319" s="28" t="s">
        <v>121</v>
      </c>
    </row>
    <row r="1320" customFormat="false" ht="12.8" hidden="false" customHeight="false" outlineLevel="0" collapsed="false">
      <c r="B1320" s="25" t="n">
        <v>1641</v>
      </c>
      <c r="C1320" s="26" t="s">
        <v>149</v>
      </c>
      <c r="D1320" s="27" t="s">
        <v>1453</v>
      </c>
      <c r="E1320" s="28" t="s">
        <v>121</v>
      </c>
    </row>
    <row r="1321" customFormat="false" ht="12.8" hidden="false" customHeight="false" outlineLevel="0" collapsed="false">
      <c r="B1321" s="25" t="n">
        <v>1642</v>
      </c>
      <c r="C1321" s="26" t="s">
        <v>149</v>
      </c>
      <c r="D1321" s="27" t="s">
        <v>1454</v>
      </c>
      <c r="E1321" s="28" t="s">
        <v>121</v>
      </c>
    </row>
    <row r="1322" customFormat="false" ht="12.8" hidden="false" customHeight="false" outlineLevel="0" collapsed="false">
      <c r="B1322" s="25" t="n">
        <v>1643</v>
      </c>
      <c r="C1322" s="26" t="s">
        <v>149</v>
      </c>
      <c r="D1322" s="27" t="s">
        <v>1455</v>
      </c>
      <c r="E1322" s="28" t="s">
        <v>121</v>
      </c>
    </row>
    <row r="1323" customFormat="false" ht="12.8" hidden="false" customHeight="false" outlineLevel="0" collapsed="false">
      <c r="B1323" s="25" t="n">
        <v>1644</v>
      </c>
      <c r="C1323" s="26" t="s">
        <v>149</v>
      </c>
      <c r="D1323" s="27" t="s">
        <v>1456</v>
      </c>
      <c r="E1323" s="28" t="s">
        <v>121</v>
      </c>
    </row>
    <row r="1324" customFormat="false" ht="12.8" hidden="false" customHeight="false" outlineLevel="0" collapsed="false">
      <c r="B1324" s="25" t="n">
        <v>1645</v>
      </c>
      <c r="C1324" s="26" t="s">
        <v>149</v>
      </c>
      <c r="D1324" s="27" t="s">
        <v>1457</v>
      </c>
      <c r="E1324" s="28" t="s">
        <v>121</v>
      </c>
    </row>
    <row r="1325" customFormat="false" ht="12.8" hidden="false" customHeight="false" outlineLevel="0" collapsed="false">
      <c r="B1325" s="25" t="n">
        <v>1646</v>
      </c>
      <c r="C1325" s="26" t="s">
        <v>149</v>
      </c>
      <c r="D1325" s="27" t="s">
        <v>1458</v>
      </c>
      <c r="E1325" s="28" t="s">
        <v>121</v>
      </c>
    </row>
    <row r="1326" customFormat="false" ht="12.8" hidden="false" customHeight="false" outlineLevel="0" collapsed="false">
      <c r="B1326" s="25" t="n">
        <v>1647</v>
      </c>
      <c r="C1326" s="26" t="s">
        <v>149</v>
      </c>
      <c r="D1326" s="27" t="s">
        <v>1459</v>
      </c>
      <c r="E1326" s="28" t="s">
        <v>121</v>
      </c>
    </row>
    <row r="1327" customFormat="false" ht="12.8" hidden="false" customHeight="false" outlineLevel="0" collapsed="false">
      <c r="B1327" s="25" t="n">
        <v>1648</v>
      </c>
      <c r="C1327" s="26" t="s">
        <v>149</v>
      </c>
      <c r="D1327" s="27" t="s">
        <v>1460</v>
      </c>
      <c r="E1327" s="28" t="s">
        <v>121</v>
      </c>
    </row>
    <row r="1328" customFormat="false" ht="12.8" hidden="false" customHeight="false" outlineLevel="0" collapsed="false">
      <c r="B1328" s="25" t="n">
        <v>1649</v>
      </c>
      <c r="C1328" s="26" t="s">
        <v>149</v>
      </c>
      <c r="D1328" s="27" t="s">
        <v>1461</v>
      </c>
      <c r="E1328" s="28" t="s">
        <v>121</v>
      </c>
    </row>
    <row r="1329" customFormat="false" ht="12.8" hidden="false" customHeight="false" outlineLevel="0" collapsed="false">
      <c r="B1329" s="25" t="n">
        <v>1650</v>
      </c>
      <c r="C1329" s="26" t="s">
        <v>149</v>
      </c>
      <c r="D1329" s="27" t="s">
        <v>1462</v>
      </c>
      <c r="E1329" s="28" t="s">
        <v>121</v>
      </c>
    </row>
    <row r="1330" customFormat="false" ht="12.8" hidden="false" customHeight="false" outlineLevel="0" collapsed="false">
      <c r="B1330" s="25" t="n">
        <v>1651</v>
      </c>
      <c r="C1330" s="26" t="s">
        <v>149</v>
      </c>
      <c r="D1330" s="27" t="s">
        <v>1463</v>
      </c>
      <c r="E1330" s="28" t="s">
        <v>121</v>
      </c>
    </row>
    <row r="1331" customFormat="false" ht="12.8" hidden="false" customHeight="false" outlineLevel="0" collapsed="false">
      <c r="B1331" s="25" t="n">
        <v>1652</v>
      </c>
      <c r="C1331" s="26" t="s">
        <v>149</v>
      </c>
      <c r="D1331" s="27" t="s">
        <v>1464</v>
      </c>
      <c r="E1331" s="28" t="s">
        <v>121</v>
      </c>
    </row>
    <row r="1332" customFormat="false" ht="12.8" hidden="false" customHeight="false" outlineLevel="0" collapsed="false">
      <c r="B1332" s="25" t="n">
        <v>1653</v>
      </c>
      <c r="C1332" s="26" t="s">
        <v>149</v>
      </c>
      <c r="D1332" s="27" t="s">
        <v>1465</v>
      </c>
      <c r="E1332" s="28" t="s">
        <v>121</v>
      </c>
    </row>
    <row r="1333" customFormat="false" ht="12.8" hidden="false" customHeight="false" outlineLevel="0" collapsed="false">
      <c r="B1333" s="25" t="n">
        <v>1654</v>
      </c>
      <c r="C1333" s="26" t="s">
        <v>149</v>
      </c>
      <c r="D1333" s="27" t="s">
        <v>1466</v>
      </c>
      <c r="E1333" s="28" t="s">
        <v>121</v>
      </c>
    </row>
    <row r="1334" customFormat="false" ht="12.8" hidden="false" customHeight="false" outlineLevel="0" collapsed="false">
      <c r="B1334" s="25" t="n">
        <v>1655</v>
      </c>
      <c r="C1334" s="26" t="s">
        <v>149</v>
      </c>
      <c r="D1334" s="27" t="s">
        <v>1467</v>
      </c>
      <c r="E1334" s="28" t="s">
        <v>121</v>
      </c>
    </row>
    <row r="1335" customFormat="false" ht="12.8" hidden="false" customHeight="false" outlineLevel="0" collapsed="false">
      <c r="B1335" s="25" t="n">
        <v>1656</v>
      </c>
      <c r="C1335" s="26" t="s">
        <v>149</v>
      </c>
      <c r="D1335" s="27" t="s">
        <v>1468</v>
      </c>
      <c r="E1335" s="28" t="s">
        <v>121</v>
      </c>
    </row>
    <row r="1336" customFormat="false" ht="12.8" hidden="false" customHeight="false" outlineLevel="0" collapsed="false">
      <c r="B1336" s="25" t="n">
        <v>1657</v>
      </c>
      <c r="C1336" s="26" t="s">
        <v>149</v>
      </c>
      <c r="D1336" s="27" t="s">
        <v>1469</v>
      </c>
      <c r="E1336" s="28" t="s">
        <v>121</v>
      </c>
    </row>
    <row r="1337" customFormat="false" ht="12.8" hidden="false" customHeight="false" outlineLevel="0" collapsed="false">
      <c r="B1337" s="25" t="n">
        <v>1658</v>
      </c>
      <c r="C1337" s="26" t="s">
        <v>149</v>
      </c>
      <c r="D1337" s="27" t="s">
        <v>1470</v>
      </c>
      <c r="E1337" s="28" t="s">
        <v>121</v>
      </c>
    </row>
    <row r="1338" customFormat="false" ht="23.85" hidden="false" customHeight="false" outlineLevel="0" collapsed="false">
      <c r="B1338" s="25" t="n">
        <v>1659</v>
      </c>
      <c r="C1338" s="26" t="s">
        <v>149</v>
      </c>
      <c r="D1338" s="27" t="s">
        <v>1471</v>
      </c>
      <c r="E1338" s="28" t="s">
        <v>121</v>
      </c>
    </row>
    <row r="1339" customFormat="false" ht="12.8" hidden="false" customHeight="false" outlineLevel="0" collapsed="false">
      <c r="B1339" s="25" t="n">
        <v>1660</v>
      </c>
      <c r="C1339" s="26" t="s">
        <v>149</v>
      </c>
      <c r="D1339" s="27" t="s">
        <v>1472</v>
      </c>
      <c r="E1339" s="28" t="s">
        <v>121</v>
      </c>
    </row>
    <row r="1340" customFormat="false" ht="12.8" hidden="false" customHeight="false" outlineLevel="0" collapsed="false">
      <c r="B1340" s="25" t="n">
        <v>1661</v>
      </c>
      <c r="C1340" s="26" t="s">
        <v>149</v>
      </c>
      <c r="D1340" s="27" t="s">
        <v>1473</v>
      </c>
      <c r="E1340" s="28" t="s">
        <v>121</v>
      </c>
    </row>
    <row r="1341" customFormat="false" ht="12.8" hidden="false" customHeight="false" outlineLevel="0" collapsed="false">
      <c r="B1341" s="25" t="n">
        <v>1662</v>
      </c>
      <c r="C1341" s="26" t="s">
        <v>149</v>
      </c>
      <c r="D1341" s="27" t="s">
        <v>1474</v>
      </c>
      <c r="E1341" s="28" t="s">
        <v>121</v>
      </c>
    </row>
    <row r="1342" customFormat="false" ht="12.8" hidden="false" customHeight="false" outlineLevel="0" collapsed="false">
      <c r="B1342" s="25" t="n">
        <v>1663</v>
      </c>
      <c r="C1342" s="26" t="s">
        <v>149</v>
      </c>
      <c r="D1342" s="27" t="s">
        <v>1475</v>
      </c>
      <c r="E1342" s="28" t="s">
        <v>121</v>
      </c>
    </row>
    <row r="1343" customFormat="false" ht="12.8" hidden="false" customHeight="false" outlineLevel="0" collapsed="false">
      <c r="B1343" s="25" t="n">
        <v>1664</v>
      </c>
      <c r="C1343" s="26" t="s">
        <v>149</v>
      </c>
      <c r="D1343" s="27" t="s">
        <v>1476</v>
      </c>
      <c r="E1343" s="28" t="s">
        <v>121</v>
      </c>
    </row>
    <row r="1344" customFormat="false" ht="12.8" hidden="false" customHeight="false" outlineLevel="0" collapsed="false">
      <c r="B1344" s="25" t="n">
        <v>1665</v>
      </c>
      <c r="C1344" s="26" t="s">
        <v>149</v>
      </c>
      <c r="D1344" s="27" t="s">
        <v>1477</v>
      </c>
      <c r="E1344" s="28" t="s">
        <v>121</v>
      </c>
    </row>
    <row r="1345" customFormat="false" ht="12.8" hidden="false" customHeight="false" outlineLevel="0" collapsed="false">
      <c r="B1345" s="25" t="n">
        <v>1666</v>
      </c>
      <c r="C1345" s="26" t="s">
        <v>149</v>
      </c>
      <c r="D1345" s="27" t="s">
        <v>1478</v>
      </c>
      <c r="E1345" s="28" t="s">
        <v>121</v>
      </c>
    </row>
    <row r="1346" customFormat="false" ht="23.85" hidden="false" customHeight="false" outlineLevel="0" collapsed="false">
      <c r="B1346" s="25" t="n">
        <v>1667</v>
      </c>
      <c r="C1346" s="26" t="s">
        <v>149</v>
      </c>
      <c r="D1346" s="27" t="s">
        <v>1479</v>
      </c>
      <c r="E1346" s="28" t="s">
        <v>121</v>
      </c>
    </row>
    <row r="1347" customFormat="false" ht="12.8" hidden="false" customHeight="false" outlineLevel="0" collapsed="false">
      <c r="B1347" s="25" t="n">
        <v>1668</v>
      </c>
      <c r="C1347" s="26" t="s">
        <v>149</v>
      </c>
      <c r="D1347" s="27" t="s">
        <v>1480</v>
      </c>
      <c r="E1347" s="28" t="s">
        <v>121</v>
      </c>
    </row>
    <row r="1348" customFormat="false" ht="12.8" hidden="false" customHeight="false" outlineLevel="0" collapsed="false">
      <c r="B1348" s="25" t="n">
        <v>1669</v>
      </c>
      <c r="C1348" s="26" t="s">
        <v>149</v>
      </c>
      <c r="D1348" s="27" t="s">
        <v>1481</v>
      </c>
      <c r="E1348" s="28" t="s">
        <v>121</v>
      </c>
    </row>
    <row r="1349" customFormat="false" ht="12.8" hidden="false" customHeight="false" outlineLevel="0" collapsed="false">
      <c r="B1349" s="25" t="n">
        <v>1670</v>
      </c>
      <c r="C1349" s="26" t="s">
        <v>149</v>
      </c>
      <c r="D1349" s="27" t="s">
        <v>1482</v>
      </c>
      <c r="E1349" s="28" t="s">
        <v>121</v>
      </c>
    </row>
    <row r="1350" customFormat="false" ht="12.8" hidden="false" customHeight="false" outlineLevel="0" collapsed="false">
      <c r="B1350" s="25" t="n">
        <v>1671</v>
      </c>
      <c r="C1350" s="26" t="s">
        <v>149</v>
      </c>
      <c r="D1350" s="27" t="s">
        <v>1483</v>
      </c>
      <c r="E1350" s="28" t="s">
        <v>121</v>
      </c>
    </row>
    <row r="1351" customFormat="false" ht="23.85" hidden="false" customHeight="false" outlineLevel="0" collapsed="false">
      <c r="B1351" s="25" t="n">
        <v>1672</v>
      </c>
      <c r="C1351" s="26" t="s">
        <v>149</v>
      </c>
      <c r="D1351" s="27" t="s">
        <v>1484</v>
      </c>
      <c r="E1351" s="28" t="s">
        <v>121</v>
      </c>
    </row>
    <row r="1352" customFormat="false" ht="12.8" hidden="false" customHeight="false" outlineLevel="0" collapsed="false">
      <c r="B1352" s="25" t="n">
        <v>1673</v>
      </c>
      <c r="C1352" s="26" t="s">
        <v>149</v>
      </c>
      <c r="D1352" s="27" t="s">
        <v>1485</v>
      </c>
      <c r="E1352" s="28" t="s">
        <v>121</v>
      </c>
    </row>
    <row r="1353" customFormat="false" ht="12.8" hidden="false" customHeight="false" outlineLevel="0" collapsed="false">
      <c r="B1353" s="25" t="n">
        <v>1674</v>
      </c>
      <c r="C1353" s="26" t="s">
        <v>149</v>
      </c>
      <c r="D1353" s="27" t="s">
        <v>1486</v>
      </c>
      <c r="E1353" s="28" t="s">
        <v>121</v>
      </c>
    </row>
    <row r="1354" customFormat="false" ht="12.8" hidden="false" customHeight="false" outlineLevel="0" collapsed="false">
      <c r="B1354" s="25" t="n">
        <v>1675</v>
      </c>
      <c r="C1354" s="26" t="s">
        <v>149</v>
      </c>
      <c r="D1354" s="27" t="s">
        <v>1487</v>
      </c>
      <c r="E1354" s="28" t="s">
        <v>121</v>
      </c>
    </row>
    <row r="1355" customFormat="false" ht="12.8" hidden="false" customHeight="false" outlineLevel="0" collapsed="false">
      <c r="B1355" s="25" t="n">
        <v>1676</v>
      </c>
      <c r="C1355" s="26" t="s">
        <v>149</v>
      </c>
      <c r="D1355" s="27" t="s">
        <v>1488</v>
      </c>
      <c r="E1355" s="28" t="s">
        <v>121</v>
      </c>
    </row>
    <row r="1356" customFormat="false" ht="12.8" hidden="false" customHeight="false" outlineLevel="0" collapsed="false">
      <c r="B1356" s="25" t="n">
        <v>1677</v>
      </c>
      <c r="C1356" s="26" t="s">
        <v>149</v>
      </c>
      <c r="D1356" s="27" t="s">
        <v>1489</v>
      </c>
      <c r="E1356" s="28" t="s">
        <v>121</v>
      </c>
    </row>
    <row r="1357" customFormat="false" ht="23.85" hidden="false" customHeight="false" outlineLevel="0" collapsed="false">
      <c r="B1357" s="25" t="n">
        <v>1678</v>
      </c>
      <c r="C1357" s="26" t="s">
        <v>149</v>
      </c>
      <c r="D1357" s="27" t="s">
        <v>1490</v>
      </c>
      <c r="E1357" s="28" t="s">
        <v>121</v>
      </c>
    </row>
    <row r="1358" customFormat="false" ht="23.85" hidden="false" customHeight="false" outlineLevel="0" collapsed="false">
      <c r="B1358" s="25" t="n">
        <v>1679</v>
      </c>
      <c r="C1358" s="26" t="s">
        <v>149</v>
      </c>
      <c r="D1358" s="27" t="s">
        <v>1491</v>
      </c>
      <c r="E1358" s="28" t="s">
        <v>121</v>
      </c>
    </row>
    <row r="1359" customFormat="false" ht="12.8" hidden="false" customHeight="false" outlineLevel="0" collapsed="false">
      <c r="B1359" s="25" t="n">
        <v>1680</v>
      </c>
      <c r="C1359" s="26" t="s">
        <v>149</v>
      </c>
      <c r="D1359" s="27" t="s">
        <v>1492</v>
      </c>
      <c r="E1359" s="28" t="s">
        <v>121</v>
      </c>
    </row>
    <row r="1360" customFormat="false" ht="12.8" hidden="false" customHeight="false" outlineLevel="0" collapsed="false">
      <c r="B1360" s="25" t="n">
        <v>1681</v>
      </c>
      <c r="C1360" s="26" t="s">
        <v>149</v>
      </c>
      <c r="D1360" s="27" t="s">
        <v>1493</v>
      </c>
      <c r="E1360" s="28" t="s">
        <v>121</v>
      </c>
    </row>
    <row r="1361" customFormat="false" ht="12.8" hidden="false" customHeight="false" outlineLevel="0" collapsed="false">
      <c r="B1361" s="25" t="n">
        <v>1682</v>
      </c>
      <c r="C1361" s="26" t="s">
        <v>149</v>
      </c>
      <c r="D1361" s="27" t="s">
        <v>1494</v>
      </c>
      <c r="E1361" s="28" t="s">
        <v>121</v>
      </c>
    </row>
    <row r="1362" customFormat="false" ht="12.8" hidden="false" customHeight="false" outlineLevel="0" collapsed="false">
      <c r="B1362" s="25" t="n">
        <v>1683</v>
      </c>
      <c r="C1362" s="26" t="s">
        <v>149</v>
      </c>
      <c r="D1362" s="27" t="s">
        <v>1495</v>
      </c>
      <c r="E1362" s="28" t="s">
        <v>603</v>
      </c>
    </row>
    <row r="1363" customFormat="false" ht="12.8" hidden="false" customHeight="false" outlineLevel="0" collapsed="false">
      <c r="B1363" s="25" t="n">
        <v>1684</v>
      </c>
      <c r="C1363" s="26" t="s">
        <v>149</v>
      </c>
      <c r="D1363" s="27" t="s">
        <v>1496</v>
      </c>
      <c r="E1363" s="28" t="s">
        <v>121</v>
      </c>
    </row>
    <row r="1364" customFormat="false" ht="12.8" hidden="false" customHeight="false" outlineLevel="0" collapsed="false">
      <c r="B1364" s="25" t="n">
        <v>1685</v>
      </c>
      <c r="C1364" s="26" t="s">
        <v>149</v>
      </c>
      <c r="D1364" s="27" t="s">
        <v>1497</v>
      </c>
      <c r="E1364" s="28" t="s">
        <v>121</v>
      </c>
    </row>
    <row r="1365" customFormat="false" ht="12.8" hidden="false" customHeight="false" outlineLevel="0" collapsed="false">
      <c r="B1365" s="25" t="n">
        <v>1686</v>
      </c>
      <c r="C1365" s="26" t="s">
        <v>149</v>
      </c>
      <c r="D1365" s="27" t="s">
        <v>1498</v>
      </c>
      <c r="E1365" s="28" t="s">
        <v>121</v>
      </c>
    </row>
    <row r="1366" customFormat="false" ht="23.85" hidden="false" customHeight="false" outlineLevel="0" collapsed="false">
      <c r="B1366" s="25" t="n">
        <v>1687</v>
      </c>
      <c r="C1366" s="26" t="s">
        <v>149</v>
      </c>
      <c r="D1366" s="27" t="s">
        <v>1499</v>
      </c>
      <c r="E1366" s="28" t="s">
        <v>121</v>
      </c>
    </row>
    <row r="1367" customFormat="false" ht="12.8" hidden="false" customHeight="false" outlineLevel="0" collapsed="false">
      <c r="B1367" s="25" t="n">
        <v>1688</v>
      </c>
      <c r="C1367" s="26" t="s">
        <v>149</v>
      </c>
      <c r="D1367" s="27" t="s">
        <v>1500</v>
      </c>
      <c r="E1367" s="28" t="s">
        <v>439</v>
      </c>
    </row>
    <row r="1368" customFormat="false" ht="12.8" hidden="false" customHeight="false" outlineLevel="0" collapsed="false">
      <c r="B1368" s="25" t="n">
        <v>1689</v>
      </c>
      <c r="C1368" s="26" t="s">
        <v>149</v>
      </c>
      <c r="D1368" s="27" t="s">
        <v>1501</v>
      </c>
      <c r="E1368" s="28" t="s">
        <v>439</v>
      </c>
    </row>
    <row r="1369" customFormat="false" ht="12.8" hidden="false" customHeight="false" outlineLevel="0" collapsed="false">
      <c r="B1369" s="25" t="n">
        <v>1690</v>
      </c>
      <c r="C1369" s="26" t="s">
        <v>149</v>
      </c>
      <c r="D1369" s="27" t="s">
        <v>1502</v>
      </c>
      <c r="E1369" s="28" t="s">
        <v>121</v>
      </c>
    </row>
    <row r="1370" customFormat="false" ht="12.8" hidden="false" customHeight="false" outlineLevel="0" collapsed="false">
      <c r="B1370" s="25" t="n">
        <v>1691</v>
      </c>
      <c r="C1370" s="26" t="s">
        <v>149</v>
      </c>
      <c r="D1370" s="27" t="s">
        <v>1503</v>
      </c>
      <c r="E1370" s="28" t="s">
        <v>121</v>
      </c>
    </row>
    <row r="1371" customFormat="false" ht="23.85" hidden="false" customHeight="false" outlineLevel="0" collapsed="false">
      <c r="B1371" s="25" t="n">
        <v>1692</v>
      </c>
      <c r="C1371" s="26" t="s">
        <v>149</v>
      </c>
      <c r="D1371" s="27" t="s">
        <v>1504</v>
      </c>
      <c r="E1371" s="28" t="s">
        <v>121</v>
      </c>
    </row>
    <row r="1372" customFormat="false" ht="23.85" hidden="false" customHeight="false" outlineLevel="0" collapsed="false">
      <c r="B1372" s="25" t="n">
        <v>1693</v>
      </c>
      <c r="C1372" s="26" t="s">
        <v>149</v>
      </c>
      <c r="D1372" s="27" t="s">
        <v>1505</v>
      </c>
      <c r="E1372" s="28" t="s">
        <v>121</v>
      </c>
    </row>
    <row r="1373" customFormat="false" ht="23.85" hidden="false" customHeight="false" outlineLevel="0" collapsed="false">
      <c r="B1373" s="25" t="n">
        <v>1695</v>
      </c>
      <c r="C1373" s="26" t="s">
        <v>149</v>
      </c>
      <c r="D1373" s="27" t="s">
        <v>1506</v>
      </c>
      <c r="E1373" s="28" t="s">
        <v>121</v>
      </c>
    </row>
    <row r="1374" customFormat="false" ht="23.85" hidden="false" customHeight="false" outlineLevel="0" collapsed="false">
      <c r="B1374" s="25" t="n">
        <v>1696</v>
      </c>
      <c r="C1374" s="26" t="s">
        <v>149</v>
      </c>
      <c r="D1374" s="27" t="s">
        <v>1507</v>
      </c>
      <c r="E1374" s="28" t="s">
        <v>121</v>
      </c>
    </row>
    <row r="1375" customFormat="false" ht="23.85" hidden="false" customHeight="false" outlineLevel="0" collapsed="false">
      <c r="B1375" s="25" t="n">
        <v>1697</v>
      </c>
      <c r="C1375" s="26" t="s">
        <v>149</v>
      </c>
      <c r="D1375" s="27" t="s">
        <v>1508</v>
      </c>
      <c r="E1375" s="28" t="s">
        <v>121</v>
      </c>
    </row>
    <row r="1376" customFormat="false" ht="23.85" hidden="false" customHeight="false" outlineLevel="0" collapsed="false">
      <c r="B1376" s="25" t="n">
        <v>1698</v>
      </c>
      <c r="C1376" s="26" t="s">
        <v>149</v>
      </c>
      <c r="D1376" s="27" t="s">
        <v>1509</v>
      </c>
      <c r="E1376" s="28" t="s">
        <v>121</v>
      </c>
    </row>
    <row r="1377" customFormat="false" ht="23.85" hidden="false" customHeight="false" outlineLevel="0" collapsed="false">
      <c r="B1377" s="25" t="n">
        <v>1699</v>
      </c>
      <c r="C1377" s="26" t="s">
        <v>149</v>
      </c>
      <c r="D1377" s="27" t="s">
        <v>1510</v>
      </c>
      <c r="E1377" s="28" t="s">
        <v>121</v>
      </c>
    </row>
    <row r="1378" customFormat="false" ht="23.85" hidden="false" customHeight="false" outlineLevel="0" collapsed="false">
      <c r="B1378" s="25" t="n">
        <v>1700</v>
      </c>
      <c r="C1378" s="26" t="s">
        <v>149</v>
      </c>
      <c r="D1378" s="27" t="s">
        <v>1511</v>
      </c>
      <c r="E1378" s="28" t="s">
        <v>121</v>
      </c>
    </row>
    <row r="1379" customFormat="false" ht="23.85" hidden="false" customHeight="false" outlineLevel="0" collapsed="false">
      <c r="B1379" s="25" t="n">
        <v>1701</v>
      </c>
      <c r="C1379" s="26" t="s">
        <v>149</v>
      </c>
      <c r="D1379" s="27" t="s">
        <v>1512</v>
      </c>
      <c r="E1379" s="28" t="s">
        <v>121</v>
      </c>
    </row>
    <row r="1380" customFormat="false" ht="23.85" hidden="false" customHeight="false" outlineLevel="0" collapsed="false">
      <c r="B1380" s="25" t="n">
        <v>1702</v>
      </c>
      <c r="C1380" s="26" t="s">
        <v>149</v>
      </c>
      <c r="D1380" s="27" t="s">
        <v>1513</v>
      </c>
      <c r="E1380" s="28" t="s">
        <v>121</v>
      </c>
    </row>
    <row r="1381" customFormat="false" ht="12.8" hidden="false" customHeight="false" outlineLevel="0" collapsed="false">
      <c r="B1381" s="25" t="n">
        <v>1703</v>
      </c>
      <c r="C1381" s="26" t="s">
        <v>149</v>
      </c>
      <c r="D1381" s="27" t="s">
        <v>1514</v>
      </c>
      <c r="E1381" s="28" t="s">
        <v>121</v>
      </c>
    </row>
    <row r="1382" customFormat="false" ht="23.85" hidden="false" customHeight="false" outlineLevel="0" collapsed="false">
      <c r="B1382" s="25" t="n">
        <v>1705</v>
      </c>
      <c r="C1382" s="26" t="s">
        <v>149</v>
      </c>
      <c r="D1382" s="27" t="s">
        <v>1515</v>
      </c>
      <c r="E1382" s="28" t="s">
        <v>121</v>
      </c>
    </row>
    <row r="1383" customFormat="false" ht="12.8" hidden="false" customHeight="false" outlineLevel="0" collapsed="false">
      <c r="B1383" s="25" t="n">
        <v>1706</v>
      </c>
      <c r="C1383" s="26" t="s">
        <v>149</v>
      </c>
      <c r="D1383" s="27" t="s">
        <v>1516</v>
      </c>
      <c r="E1383" s="28" t="s">
        <v>121</v>
      </c>
    </row>
    <row r="1384" customFormat="false" ht="12.8" hidden="false" customHeight="false" outlineLevel="0" collapsed="false">
      <c r="B1384" s="25" t="n">
        <v>1708</v>
      </c>
      <c r="C1384" s="26" t="s">
        <v>149</v>
      </c>
      <c r="D1384" s="27" t="s">
        <v>1517</v>
      </c>
      <c r="E1384" s="28" t="s">
        <v>121</v>
      </c>
    </row>
    <row r="1385" customFormat="false" ht="12.8" hidden="false" customHeight="false" outlineLevel="0" collapsed="false">
      <c r="B1385" s="25" t="n">
        <v>1709</v>
      </c>
      <c r="C1385" s="26" t="s">
        <v>149</v>
      </c>
      <c r="D1385" s="27" t="s">
        <v>1518</v>
      </c>
      <c r="E1385" s="28" t="s">
        <v>121</v>
      </c>
    </row>
    <row r="1386" customFormat="false" ht="12.8" hidden="false" customHeight="false" outlineLevel="0" collapsed="false">
      <c r="B1386" s="25" t="n">
        <v>1710</v>
      </c>
      <c r="C1386" s="26" t="s">
        <v>149</v>
      </c>
      <c r="D1386" s="27" t="s">
        <v>1519</v>
      </c>
      <c r="E1386" s="28" t="s">
        <v>121</v>
      </c>
    </row>
    <row r="1387" customFormat="false" ht="12.8" hidden="false" customHeight="false" outlineLevel="0" collapsed="false">
      <c r="B1387" s="25" t="n">
        <v>1711</v>
      </c>
      <c r="C1387" s="26" t="s">
        <v>149</v>
      </c>
      <c r="D1387" s="27" t="s">
        <v>1520</v>
      </c>
      <c r="E1387" s="28" t="s">
        <v>121</v>
      </c>
    </row>
    <row r="1388" customFormat="false" ht="12.8" hidden="false" customHeight="false" outlineLevel="0" collapsed="false">
      <c r="B1388" s="25" t="n">
        <v>1712</v>
      </c>
      <c r="C1388" s="26" t="s">
        <v>149</v>
      </c>
      <c r="D1388" s="27" t="s">
        <v>1521</v>
      </c>
      <c r="E1388" s="28" t="s">
        <v>121</v>
      </c>
    </row>
    <row r="1389" customFormat="false" ht="12.8" hidden="false" customHeight="false" outlineLevel="0" collapsed="false">
      <c r="B1389" s="25" t="n">
        <v>1714</v>
      </c>
      <c r="C1389" s="26" t="s">
        <v>149</v>
      </c>
      <c r="D1389" s="27" t="s">
        <v>1522</v>
      </c>
      <c r="E1389" s="28" t="s">
        <v>121</v>
      </c>
    </row>
    <row r="1390" customFormat="false" ht="12.8" hidden="false" customHeight="false" outlineLevel="0" collapsed="false">
      <c r="B1390" s="25" t="n">
        <v>1716</v>
      </c>
      <c r="C1390" s="26" t="s">
        <v>149</v>
      </c>
      <c r="D1390" s="27" t="s">
        <v>1523</v>
      </c>
      <c r="E1390" s="28" t="s">
        <v>154</v>
      </c>
    </row>
    <row r="1391" customFormat="false" ht="12.8" hidden="false" customHeight="false" outlineLevel="0" collapsed="false">
      <c r="B1391" s="25" t="n">
        <v>1717</v>
      </c>
      <c r="C1391" s="26" t="s">
        <v>149</v>
      </c>
      <c r="D1391" s="27" t="s">
        <v>1524</v>
      </c>
      <c r="E1391" s="28" t="s">
        <v>121</v>
      </c>
    </row>
    <row r="1392" customFormat="false" ht="12.8" hidden="false" customHeight="false" outlineLevel="0" collapsed="false">
      <c r="B1392" s="25" t="n">
        <v>1719</v>
      </c>
      <c r="C1392" s="26" t="s">
        <v>149</v>
      </c>
      <c r="D1392" s="27" t="s">
        <v>1525</v>
      </c>
      <c r="E1392" s="28" t="s">
        <v>121</v>
      </c>
    </row>
    <row r="1393" customFormat="false" ht="12.8" hidden="false" customHeight="false" outlineLevel="0" collapsed="false">
      <c r="B1393" s="25" t="n">
        <v>1720</v>
      </c>
      <c r="C1393" s="26" t="s">
        <v>149</v>
      </c>
      <c r="D1393" s="27" t="s">
        <v>1526</v>
      </c>
      <c r="E1393" s="28" t="s">
        <v>121</v>
      </c>
    </row>
    <row r="1394" customFormat="false" ht="12.8" hidden="false" customHeight="false" outlineLevel="0" collapsed="false">
      <c r="B1394" s="25" t="n">
        <v>1721</v>
      </c>
      <c r="C1394" s="26" t="s">
        <v>149</v>
      </c>
      <c r="D1394" s="27" t="s">
        <v>1527</v>
      </c>
      <c r="E1394" s="28" t="s">
        <v>121</v>
      </c>
    </row>
    <row r="1395" customFormat="false" ht="12.8" hidden="false" customHeight="false" outlineLevel="0" collapsed="false">
      <c r="B1395" s="25" t="n">
        <v>1723</v>
      </c>
      <c r="C1395" s="26" t="s">
        <v>149</v>
      </c>
      <c r="D1395" s="27" t="s">
        <v>1528</v>
      </c>
      <c r="E1395" s="28" t="s">
        <v>121</v>
      </c>
    </row>
    <row r="1396" customFormat="false" ht="23.85" hidden="false" customHeight="false" outlineLevel="0" collapsed="false">
      <c r="B1396" s="25" t="n">
        <v>1724</v>
      </c>
      <c r="C1396" s="26" t="s">
        <v>149</v>
      </c>
      <c r="D1396" s="27" t="s">
        <v>1529</v>
      </c>
      <c r="E1396" s="28" t="s">
        <v>121</v>
      </c>
    </row>
    <row r="1397" customFormat="false" ht="23.85" hidden="false" customHeight="false" outlineLevel="0" collapsed="false">
      <c r="B1397" s="25" t="n">
        <v>1725</v>
      </c>
      <c r="C1397" s="26" t="s">
        <v>149</v>
      </c>
      <c r="D1397" s="27" t="s">
        <v>1530</v>
      </c>
      <c r="E1397" s="28" t="s">
        <v>121</v>
      </c>
    </row>
    <row r="1398" customFormat="false" ht="23.85" hidden="false" customHeight="false" outlineLevel="0" collapsed="false">
      <c r="B1398" s="25" t="n">
        <v>1726</v>
      </c>
      <c r="C1398" s="26" t="s">
        <v>149</v>
      </c>
      <c r="D1398" s="27" t="s">
        <v>1531</v>
      </c>
      <c r="E1398" s="28" t="s">
        <v>121</v>
      </c>
    </row>
    <row r="1399" customFormat="false" ht="23.85" hidden="false" customHeight="false" outlineLevel="0" collapsed="false">
      <c r="B1399" s="25" t="n">
        <v>1727</v>
      </c>
      <c r="C1399" s="26" t="s">
        <v>149</v>
      </c>
      <c r="D1399" s="27" t="s">
        <v>1532</v>
      </c>
      <c r="E1399" s="28" t="s">
        <v>121</v>
      </c>
    </row>
    <row r="1400" customFormat="false" ht="23.85" hidden="false" customHeight="false" outlineLevel="0" collapsed="false">
      <c r="B1400" s="25" t="n">
        <v>1728</v>
      </c>
      <c r="C1400" s="26" t="s">
        <v>149</v>
      </c>
      <c r="D1400" s="27" t="s">
        <v>1533</v>
      </c>
      <c r="E1400" s="28" t="s">
        <v>121</v>
      </c>
    </row>
    <row r="1401" customFormat="false" ht="23.85" hidden="false" customHeight="false" outlineLevel="0" collapsed="false">
      <c r="B1401" s="25" t="n">
        <v>1729</v>
      </c>
      <c r="C1401" s="26" t="s">
        <v>149</v>
      </c>
      <c r="D1401" s="27" t="s">
        <v>1534</v>
      </c>
      <c r="E1401" s="28" t="s">
        <v>121</v>
      </c>
    </row>
    <row r="1402" customFormat="false" ht="23.85" hidden="false" customHeight="false" outlineLevel="0" collapsed="false">
      <c r="B1402" s="25" t="n">
        <v>1730</v>
      </c>
      <c r="C1402" s="26" t="s">
        <v>149</v>
      </c>
      <c r="D1402" s="27" t="s">
        <v>1535</v>
      </c>
      <c r="E1402" s="28" t="s">
        <v>121</v>
      </c>
    </row>
    <row r="1403" customFormat="false" ht="23.85" hidden="false" customHeight="false" outlineLevel="0" collapsed="false">
      <c r="B1403" s="25" t="n">
        <v>1731</v>
      </c>
      <c r="C1403" s="26" t="s">
        <v>149</v>
      </c>
      <c r="D1403" s="27" t="s">
        <v>1536</v>
      </c>
      <c r="E1403" s="28" t="s">
        <v>121</v>
      </c>
    </row>
    <row r="1404" customFormat="false" ht="23.85" hidden="false" customHeight="false" outlineLevel="0" collapsed="false">
      <c r="B1404" s="25" t="n">
        <v>1732</v>
      </c>
      <c r="C1404" s="26" t="s">
        <v>149</v>
      </c>
      <c r="D1404" s="27" t="s">
        <v>1537</v>
      </c>
      <c r="E1404" s="28" t="s">
        <v>121</v>
      </c>
    </row>
    <row r="1405" customFormat="false" ht="23.85" hidden="false" customHeight="false" outlineLevel="0" collapsed="false">
      <c r="B1405" s="25" t="n">
        <v>1733</v>
      </c>
      <c r="C1405" s="26" t="s">
        <v>149</v>
      </c>
      <c r="D1405" s="27" t="s">
        <v>1538</v>
      </c>
      <c r="E1405" s="28" t="s">
        <v>121</v>
      </c>
    </row>
    <row r="1406" customFormat="false" ht="23.85" hidden="false" customHeight="false" outlineLevel="0" collapsed="false">
      <c r="B1406" s="25" t="n">
        <v>1734</v>
      </c>
      <c r="C1406" s="26" t="s">
        <v>149</v>
      </c>
      <c r="D1406" s="27" t="s">
        <v>1539</v>
      </c>
      <c r="E1406" s="28" t="s">
        <v>121</v>
      </c>
    </row>
    <row r="1407" customFormat="false" ht="23.85" hidden="false" customHeight="false" outlineLevel="0" collapsed="false">
      <c r="B1407" s="25" t="n">
        <v>1735</v>
      </c>
      <c r="C1407" s="26" t="s">
        <v>149</v>
      </c>
      <c r="D1407" s="27" t="s">
        <v>1540</v>
      </c>
      <c r="E1407" s="28" t="s">
        <v>121</v>
      </c>
    </row>
    <row r="1408" customFormat="false" ht="23.85" hidden="false" customHeight="false" outlineLevel="0" collapsed="false">
      <c r="B1408" s="25" t="n">
        <v>1736</v>
      </c>
      <c r="C1408" s="26" t="s">
        <v>149</v>
      </c>
      <c r="D1408" s="27" t="s">
        <v>1541</v>
      </c>
      <c r="E1408" s="28" t="s">
        <v>121</v>
      </c>
    </row>
    <row r="1409" customFormat="false" ht="23.85" hidden="false" customHeight="false" outlineLevel="0" collapsed="false">
      <c r="B1409" s="25" t="n">
        <v>1737</v>
      </c>
      <c r="C1409" s="26" t="s">
        <v>149</v>
      </c>
      <c r="D1409" s="27" t="s">
        <v>1542</v>
      </c>
      <c r="E1409" s="28" t="s">
        <v>121</v>
      </c>
    </row>
    <row r="1410" customFormat="false" ht="23.85" hidden="false" customHeight="false" outlineLevel="0" collapsed="false">
      <c r="B1410" s="25" t="n">
        <v>1738</v>
      </c>
      <c r="C1410" s="26" t="s">
        <v>149</v>
      </c>
      <c r="D1410" s="27" t="s">
        <v>1543</v>
      </c>
      <c r="E1410" s="28" t="s">
        <v>121</v>
      </c>
    </row>
    <row r="1411" customFormat="false" ht="23.85" hidden="false" customHeight="false" outlineLevel="0" collapsed="false">
      <c r="B1411" s="25" t="n">
        <v>1739</v>
      </c>
      <c r="C1411" s="26" t="s">
        <v>149</v>
      </c>
      <c r="D1411" s="27" t="s">
        <v>1544</v>
      </c>
      <c r="E1411" s="28" t="s">
        <v>121</v>
      </c>
    </row>
    <row r="1412" customFormat="false" ht="23.85" hidden="false" customHeight="false" outlineLevel="0" collapsed="false">
      <c r="B1412" s="25" t="n">
        <v>1740</v>
      </c>
      <c r="C1412" s="26" t="s">
        <v>149</v>
      </c>
      <c r="D1412" s="27" t="s">
        <v>1545</v>
      </c>
      <c r="E1412" s="28" t="s">
        <v>121</v>
      </c>
    </row>
    <row r="1413" customFormat="false" ht="23.85" hidden="false" customHeight="false" outlineLevel="0" collapsed="false">
      <c r="B1413" s="25" t="n">
        <v>1741</v>
      </c>
      <c r="C1413" s="26" t="s">
        <v>149</v>
      </c>
      <c r="D1413" s="27" t="s">
        <v>1546</v>
      </c>
      <c r="E1413" s="28" t="s">
        <v>121</v>
      </c>
    </row>
    <row r="1414" customFormat="false" ht="23.85" hidden="false" customHeight="false" outlineLevel="0" collapsed="false">
      <c r="B1414" s="25" t="n">
        <v>1742</v>
      </c>
      <c r="C1414" s="26" t="s">
        <v>149</v>
      </c>
      <c r="D1414" s="27" t="s">
        <v>1547</v>
      </c>
      <c r="E1414" s="28" t="s">
        <v>121</v>
      </c>
    </row>
    <row r="1415" customFormat="false" ht="23.85" hidden="false" customHeight="false" outlineLevel="0" collapsed="false">
      <c r="B1415" s="25" t="n">
        <v>1743</v>
      </c>
      <c r="C1415" s="26" t="s">
        <v>149</v>
      </c>
      <c r="D1415" s="27" t="s">
        <v>1548</v>
      </c>
      <c r="E1415" s="28" t="s">
        <v>121</v>
      </c>
    </row>
    <row r="1416" customFormat="false" ht="23.85" hidden="false" customHeight="false" outlineLevel="0" collapsed="false">
      <c r="B1416" s="25" t="n">
        <v>1744</v>
      </c>
      <c r="C1416" s="26" t="s">
        <v>149</v>
      </c>
      <c r="D1416" s="27" t="s">
        <v>1549</v>
      </c>
      <c r="E1416" s="28" t="s">
        <v>121</v>
      </c>
    </row>
    <row r="1417" customFormat="false" ht="23.85" hidden="false" customHeight="false" outlineLevel="0" collapsed="false">
      <c r="B1417" s="25" t="n">
        <v>1745</v>
      </c>
      <c r="C1417" s="26" t="s">
        <v>149</v>
      </c>
      <c r="D1417" s="27" t="s">
        <v>1550</v>
      </c>
      <c r="E1417" s="28" t="s">
        <v>121</v>
      </c>
    </row>
    <row r="1418" customFormat="false" ht="23.85" hidden="false" customHeight="false" outlineLevel="0" collapsed="false">
      <c r="B1418" s="25" t="n">
        <v>1746</v>
      </c>
      <c r="C1418" s="26" t="s">
        <v>149</v>
      </c>
      <c r="D1418" s="27" t="s">
        <v>1551</v>
      </c>
      <c r="E1418" s="28" t="s">
        <v>121</v>
      </c>
    </row>
    <row r="1419" customFormat="false" ht="23.85" hidden="false" customHeight="false" outlineLevel="0" collapsed="false">
      <c r="B1419" s="25" t="n">
        <v>1747</v>
      </c>
      <c r="C1419" s="26" t="s">
        <v>149</v>
      </c>
      <c r="D1419" s="27" t="s">
        <v>1552</v>
      </c>
      <c r="E1419" s="28" t="s">
        <v>121</v>
      </c>
    </row>
    <row r="1420" customFormat="false" ht="12.8" hidden="false" customHeight="false" outlineLevel="0" collapsed="false">
      <c r="B1420" s="25" t="n">
        <v>1748</v>
      </c>
      <c r="C1420" s="26" t="s">
        <v>149</v>
      </c>
      <c r="D1420" s="27" t="s">
        <v>1553</v>
      </c>
      <c r="E1420" s="28" t="s">
        <v>121</v>
      </c>
    </row>
    <row r="1421" customFormat="false" ht="12.8" hidden="false" customHeight="false" outlineLevel="0" collapsed="false">
      <c r="B1421" s="25" t="n">
        <v>1749</v>
      </c>
      <c r="C1421" s="26" t="s">
        <v>149</v>
      </c>
      <c r="D1421" s="27" t="s">
        <v>1554</v>
      </c>
      <c r="E1421" s="28" t="s">
        <v>121</v>
      </c>
    </row>
    <row r="1422" customFormat="false" ht="12.8" hidden="false" customHeight="false" outlineLevel="0" collapsed="false">
      <c r="B1422" s="25" t="n">
        <v>1750</v>
      </c>
      <c r="C1422" s="26" t="s">
        <v>149</v>
      </c>
      <c r="D1422" s="27" t="s">
        <v>1555</v>
      </c>
      <c r="E1422" s="28" t="s">
        <v>121</v>
      </c>
    </row>
    <row r="1423" customFormat="false" ht="12.8" hidden="false" customHeight="false" outlineLevel="0" collapsed="false">
      <c r="B1423" s="25" t="n">
        <v>1751</v>
      </c>
      <c r="C1423" s="26" t="s">
        <v>149</v>
      </c>
      <c r="D1423" s="27" t="s">
        <v>1556</v>
      </c>
      <c r="E1423" s="28" t="s">
        <v>121</v>
      </c>
    </row>
    <row r="1424" customFormat="false" ht="12.8" hidden="false" customHeight="false" outlineLevel="0" collapsed="false">
      <c r="B1424" s="25" t="n">
        <v>1753</v>
      </c>
      <c r="C1424" s="26" t="s">
        <v>149</v>
      </c>
      <c r="D1424" s="27" t="s">
        <v>1557</v>
      </c>
      <c r="E1424" s="28" t="s">
        <v>121</v>
      </c>
    </row>
    <row r="1425" customFormat="false" ht="12.8" hidden="false" customHeight="false" outlineLevel="0" collapsed="false">
      <c r="B1425" s="25" t="n">
        <v>1755</v>
      </c>
      <c r="C1425" s="26" t="s">
        <v>149</v>
      </c>
      <c r="D1425" s="27" t="s">
        <v>1558</v>
      </c>
      <c r="E1425" s="28" t="s">
        <v>121</v>
      </c>
    </row>
    <row r="1426" customFormat="false" ht="12.8" hidden="false" customHeight="false" outlineLevel="0" collapsed="false">
      <c r="B1426" s="25" t="n">
        <v>1756</v>
      </c>
      <c r="C1426" s="26" t="s">
        <v>149</v>
      </c>
      <c r="D1426" s="27" t="s">
        <v>1559</v>
      </c>
      <c r="E1426" s="28" t="s">
        <v>121</v>
      </c>
    </row>
    <row r="1427" customFormat="false" ht="12.8" hidden="false" customHeight="false" outlineLevel="0" collapsed="false">
      <c r="B1427" s="25" t="n">
        <v>1757</v>
      </c>
      <c r="C1427" s="26" t="s">
        <v>149</v>
      </c>
      <c r="D1427" s="27" t="s">
        <v>1560</v>
      </c>
      <c r="E1427" s="28" t="s">
        <v>121</v>
      </c>
    </row>
    <row r="1428" customFormat="false" ht="23.85" hidden="false" customHeight="false" outlineLevel="0" collapsed="false">
      <c r="B1428" s="25" t="n">
        <v>1759</v>
      </c>
      <c r="C1428" s="26" t="s">
        <v>149</v>
      </c>
      <c r="D1428" s="27" t="s">
        <v>1561</v>
      </c>
      <c r="E1428" s="28" t="s">
        <v>109</v>
      </c>
    </row>
    <row r="1429" customFormat="false" ht="23.85" hidden="false" customHeight="false" outlineLevel="0" collapsed="false">
      <c r="B1429" s="25" t="n">
        <v>1760</v>
      </c>
      <c r="C1429" s="26" t="s">
        <v>149</v>
      </c>
      <c r="D1429" s="27" t="s">
        <v>1562</v>
      </c>
      <c r="E1429" s="28" t="s">
        <v>109</v>
      </c>
    </row>
    <row r="1430" customFormat="false" ht="23.85" hidden="false" customHeight="false" outlineLevel="0" collapsed="false">
      <c r="B1430" s="25" t="n">
        <v>1762</v>
      </c>
      <c r="C1430" s="26" t="s">
        <v>149</v>
      </c>
      <c r="D1430" s="27" t="s">
        <v>1563</v>
      </c>
      <c r="E1430" s="28" t="s">
        <v>109</v>
      </c>
    </row>
    <row r="1431" customFormat="false" ht="23.85" hidden="false" customHeight="false" outlineLevel="0" collapsed="false">
      <c r="B1431" s="25" t="n">
        <v>1765</v>
      </c>
      <c r="C1431" s="26" t="s">
        <v>149</v>
      </c>
      <c r="D1431" s="27" t="s">
        <v>1564</v>
      </c>
      <c r="E1431" s="28" t="s">
        <v>109</v>
      </c>
    </row>
    <row r="1432" customFormat="false" ht="23.85" hidden="false" customHeight="false" outlineLevel="0" collapsed="false">
      <c r="B1432" s="25" t="n">
        <v>1766</v>
      </c>
      <c r="C1432" s="26" t="s">
        <v>149</v>
      </c>
      <c r="D1432" s="27" t="s">
        <v>1565</v>
      </c>
      <c r="E1432" s="28" t="s">
        <v>109</v>
      </c>
    </row>
    <row r="1433" customFormat="false" ht="23.85" hidden="false" customHeight="false" outlineLevel="0" collapsed="false">
      <c r="B1433" s="25" t="n">
        <v>1769</v>
      </c>
      <c r="C1433" s="26" t="s">
        <v>149</v>
      </c>
      <c r="D1433" s="27" t="s">
        <v>1566</v>
      </c>
      <c r="E1433" s="28" t="s">
        <v>121</v>
      </c>
    </row>
    <row r="1434" customFormat="false" ht="12.8" hidden="false" customHeight="false" outlineLevel="0" collapsed="false">
      <c r="B1434" s="25" t="n">
        <v>1770</v>
      </c>
      <c r="C1434" s="26" t="s">
        <v>149</v>
      </c>
      <c r="D1434" s="27" t="s">
        <v>1567</v>
      </c>
      <c r="E1434" s="28" t="s">
        <v>168</v>
      </c>
    </row>
    <row r="1435" customFormat="false" ht="23.85" hidden="false" customHeight="false" outlineLevel="0" collapsed="false">
      <c r="B1435" s="25" t="n">
        <v>1771</v>
      </c>
      <c r="C1435" s="26" t="s">
        <v>149</v>
      </c>
      <c r="D1435" s="27" t="s">
        <v>1568</v>
      </c>
      <c r="E1435" s="28" t="s">
        <v>168</v>
      </c>
    </row>
    <row r="1436" customFormat="false" ht="12.8" hidden="false" customHeight="false" outlineLevel="0" collapsed="false">
      <c r="B1436" s="25" t="n">
        <v>1772</v>
      </c>
      <c r="C1436" s="26" t="s">
        <v>149</v>
      </c>
      <c r="D1436" s="27" t="s">
        <v>1569</v>
      </c>
      <c r="E1436" s="28" t="s">
        <v>121</v>
      </c>
    </row>
    <row r="1437" customFormat="false" ht="23.85" hidden="false" customHeight="false" outlineLevel="0" collapsed="false">
      <c r="B1437" s="25" t="n">
        <v>1773</v>
      </c>
      <c r="C1437" s="26" t="s">
        <v>149</v>
      </c>
      <c r="D1437" s="27" t="s">
        <v>1570</v>
      </c>
      <c r="E1437" s="28" t="s">
        <v>121</v>
      </c>
    </row>
    <row r="1438" customFormat="false" ht="12.8" hidden="false" customHeight="false" outlineLevel="0" collapsed="false">
      <c r="B1438" s="25" t="n">
        <v>1775</v>
      </c>
      <c r="C1438" s="26" t="s">
        <v>149</v>
      </c>
      <c r="D1438" s="27" t="s">
        <v>1571</v>
      </c>
      <c r="E1438" s="28" t="s">
        <v>168</v>
      </c>
    </row>
    <row r="1439" customFormat="false" ht="12.8" hidden="false" customHeight="false" outlineLevel="0" collapsed="false">
      <c r="B1439" s="25" t="n">
        <v>1776</v>
      </c>
      <c r="C1439" s="26" t="s">
        <v>149</v>
      </c>
      <c r="D1439" s="27" t="s">
        <v>1572</v>
      </c>
      <c r="E1439" s="28" t="s">
        <v>109</v>
      </c>
    </row>
    <row r="1440" customFormat="false" ht="12.8" hidden="false" customHeight="false" outlineLevel="0" collapsed="false">
      <c r="B1440" s="25" t="n">
        <v>1777</v>
      </c>
      <c r="C1440" s="26" t="s">
        <v>149</v>
      </c>
      <c r="D1440" s="27" t="s">
        <v>1573</v>
      </c>
      <c r="E1440" s="28" t="s">
        <v>109</v>
      </c>
    </row>
    <row r="1441" customFormat="false" ht="12.8" hidden="false" customHeight="false" outlineLevel="0" collapsed="false">
      <c r="B1441" s="25" t="n">
        <v>1778</v>
      </c>
      <c r="C1441" s="26" t="s">
        <v>149</v>
      </c>
      <c r="D1441" s="27" t="s">
        <v>1574</v>
      </c>
      <c r="E1441" s="28" t="s">
        <v>121</v>
      </c>
    </row>
    <row r="1442" customFormat="false" ht="12.8" hidden="false" customHeight="false" outlineLevel="0" collapsed="false">
      <c r="B1442" s="25" t="n">
        <v>1779</v>
      </c>
      <c r="C1442" s="26" t="s">
        <v>149</v>
      </c>
      <c r="D1442" s="27" t="s">
        <v>1575</v>
      </c>
      <c r="E1442" s="28" t="s">
        <v>109</v>
      </c>
    </row>
    <row r="1443" customFormat="false" ht="35.05" hidden="false" customHeight="false" outlineLevel="0" collapsed="false">
      <c r="B1443" s="25" t="n">
        <v>1783</v>
      </c>
      <c r="C1443" s="26" t="s">
        <v>149</v>
      </c>
      <c r="D1443" s="27" t="s">
        <v>1576</v>
      </c>
      <c r="E1443" s="28" t="s">
        <v>302</v>
      </c>
    </row>
    <row r="1444" customFormat="false" ht="35.05" hidden="false" customHeight="false" outlineLevel="0" collapsed="false">
      <c r="B1444" s="25" t="n">
        <v>1784</v>
      </c>
      <c r="C1444" s="26" t="s">
        <v>149</v>
      </c>
      <c r="D1444" s="27" t="s">
        <v>1577</v>
      </c>
      <c r="E1444" s="28" t="s">
        <v>302</v>
      </c>
    </row>
    <row r="1445" customFormat="false" ht="12.8" hidden="false" customHeight="false" outlineLevel="0" collapsed="false">
      <c r="B1445" s="25" t="n">
        <v>1794</v>
      </c>
      <c r="C1445" s="26" t="s">
        <v>149</v>
      </c>
      <c r="D1445" s="27" t="s">
        <v>1578</v>
      </c>
      <c r="E1445" s="28" t="s">
        <v>121</v>
      </c>
    </row>
    <row r="1446" customFormat="false" ht="12.8" hidden="false" customHeight="false" outlineLevel="0" collapsed="false">
      <c r="B1446" s="25" t="n">
        <v>1795</v>
      </c>
      <c r="C1446" s="26" t="s">
        <v>149</v>
      </c>
      <c r="D1446" s="27" t="s">
        <v>1579</v>
      </c>
      <c r="E1446" s="28" t="s">
        <v>168</v>
      </c>
    </row>
    <row r="1447" customFormat="false" ht="12.8" hidden="false" customHeight="false" outlineLevel="0" collapsed="false">
      <c r="B1447" s="25" t="n">
        <v>1796</v>
      </c>
      <c r="C1447" s="26" t="s">
        <v>149</v>
      </c>
      <c r="D1447" s="27" t="s">
        <v>1580</v>
      </c>
      <c r="E1447" s="28" t="s">
        <v>109</v>
      </c>
    </row>
    <row r="1448" customFormat="false" ht="12.8" hidden="false" customHeight="false" outlineLevel="0" collapsed="false">
      <c r="B1448" s="25" t="n">
        <v>1797</v>
      </c>
      <c r="C1448" s="26" t="s">
        <v>149</v>
      </c>
      <c r="D1448" s="27" t="s">
        <v>1581</v>
      </c>
      <c r="E1448" s="28" t="s">
        <v>109</v>
      </c>
    </row>
    <row r="1449" customFormat="false" ht="12.8" hidden="false" customHeight="false" outlineLevel="0" collapsed="false">
      <c r="B1449" s="25" t="n">
        <v>1800</v>
      </c>
      <c r="C1449" s="26" t="s">
        <v>149</v>
      </c>
      <c r="D1449" s="27" t="s">
        <v>1582</v>
      </c>
      <c r="E1449" s="28" t="s">
        <v>121</v>
      </c>
    </row>
    <row r="1450" customFormat="false" ht="12.8" hidden="false" customHeight="false" outlineLevel="0" collapsed="false">
      <c r="B1450" s="25" t="n">
        <v>1801</v>
      </c>
      <c r="C1450" s="26" t="s">
        <v>149</v>
      </c>
      <c r="D1450" s="27" t="s">
        <v>1583</v>
      </c>
      <c r="E1450" s="28" t="s">
        <v>121</v>
      </c>
    </row>
    <row r="1451" customFormat="false" ht="12.8" hidden="false" customHeight="false" outlineLevel="0" collapsed="false">
      <c r="B1451" s="25" t="n">
        <v>1802</v>
      </c>
      <c r="C1451" s="26" t="s">
        <v>149</v>
      </c>
      <c r="D1451" s="27" t="s">
        <v>1584</v>
      </c>
      <c r="E1451" s="28" t="s">
        <v>224</v>
      </c>
    </row>
    <row r="1452" customFormat="false" ht="12.8" hidden="false" customHeight="false" outlineLevel="0" collapsed="false">
      <c r="B1452" s="25" t="n">
        <v>1803</v>
      </c>
      <c r="C1452" s="26" t="s">
        <v>149</v>
      </c>
      <c r="D1452" s="27" t="s">
        <v>1585</v>
      </c>
      <c r="E1452" s="28" t="s">
        <v>302</v>
      </c>
    </row>
    <row r="1453" customFormat="false" ht="12.8" hidden="false" customHeight="false" outlineLevel="0" collapsed="false">
      <c r="B1453" s="25" t="n">
        <v>1804</v>
      </c>
      <c r="C1453" s="26" t="s">
        <v>149</v>
      </c>
      <c r="D1453" s="27" t="s">
        <v>1586</v>
      </c>
      <c r="E1453" s="28" t="s">
        <v>121</v>
      </c>
    </row>
    <row r="1454" customFormat="false" ht="23.85" hidden="false" customHeight="false" outlineLevel="0" collapsed="false">
      <c r="B1454" s="25" t="n">
        <v>1805</v>
      </c>
      <c r="C1454" s="26" t="s">
        <v>149</v>
      </c>
      <c r="D1454" s="27" t="s">
        <v>1587</v>
      </c>
      <c r="E1454" s="28" t="s">
        <v>121</v>
      </c>
    </row>
    <row r="1455" customFormat="false" ht="23.85" hidden="false" customHeight="false" outlineLevel="0" collapsed="false">
      <c r="B1455" s="25" t="n">
        <v>1807</v>
      </c>
      <c r="C1455" s="26" t="s">
        <v>149</v>
      </c>
      <c r="D1455" s="27" t="s">
        <v>1588</v>
      </c>
      <c r="E1455" s="28" t="s">
        <v>109</v>
      </c>
    </row>
    <row r="1456" customFormat="false" ht="23.85" hidden="false" customHeight="false" outlineLevel="0" collapsed="false">
      <c r="B1456" s="25" t="n">
        <v>1808</v>
      </c>
      <c r="C1456" s="26" t="s">
        <v>149</v>
      </c>
      <c r="D1456" s="27" t="s">
        <v>1589</v>
      </c>
      <c r="E1456" s="28" t="s">
        <v>109</v>
      </c>
    </row>
    <row r="1457" customFormat="false" ht="23.85" hidden="false" customHeight="false" outlineLevel="0" collapsed="false">
      <c r="B1457" s="25" t="n">
        <v>1810</v>
      </c>
      <c r="C1457" s="26" t="s">
        <v>149</v>
      </c>
      <c r="D1457" s="27" t="s">
        <v>1590</v>
      </c>
      <c r="E1457" s="28" t="s">
        <v>109</v>
      </c>
    </row>
    <row r="1458" customFormat="false" ht="23.85" hidden="false" customHeight="false" outlineLevel="0" collapsed="false">
      <c r="B1458" s="25" t="n">
        <v>1811</v>
      </c>
      <c r="C1458" s="26" t="s">
        <v>149</v>
      </c>
      <c r="D1458" s="27" t="s">
        <v>1591</v>
      </c>
      <c r="E1458" s="28" t="s">
        <v>224</v>
      </c>
    </row>
    <row r="1459" customFormat="false" ht="12.8" hidden="false" customHeight="false" outlineLevel="0" collapsed="false">
      <c r="B1459" s="25" t="n">
        <v>1812</v>
      </c>
      <c r="C1459" s="26" t="s">
        <v>149</v>
      </c>
      <c r="D1459" s="27" t="s">
        <v>1592</v>
      </c>
      <c r="E1459" s="28" t="s">
        <v>168</v>
      </c>
    </row>
    <row r="1460" customFormat="false" ht="12.8" hidden="false" customHeight="false" outlineLevel="0" collapsed="false">
      <c r="B1460" s="25" t="n">
        <v>1814</v>
      </c>
      <c r="C1460" s="26" t="s">
        <v>149</v>
      </c>
      <c r="D1460" s="27" t="s">
        <v>1593</v>
      </c>
      <c r="E1460" s="28" t="s">
        <v>121</v>
      </c>
    </row>
    <row r="1461" customFormat="false" ht="12.8" hidden="false" customHeight="false" outlineLevel="0" collapsed="false">
      <c r="B1461" s="25" t="n">
        <v>1816</v>
      </c>
      <c r="C1461" s="26" t="s">
        <v>149</v>
      </c>
      <c r="D1461" s="27" t="s">
        <v>1594</v>
      </c>
      <c r="E1461" s="28" t="s">
        <v>109</v>
      </c>
    </row>
    <row r="1462" customFormat="false" ht="12.8" hidden="false" customHeight="false" outlineLevel="0" collapsed="false">
      <c r="B1462" s="25" t="n">
        <v>1817</v>
      </c>
      <c r="C1462" s="26" t="s">
        <v>149</v>
      </c>
      <c r="D1462" s="27" t="s">
        <v>1595</v>
      </c>
      <c r="E1462" s="28" t="s">
        <v>121</v>
      </c>
    </row>
    <row r="1463" customFormat="false" ht="12.8" hidden="false" customHeight="false" outlineLevel="0" collapsed="false">
      <c r="B1463" s="25" t="n">
        <v>1818</v>
      </c>
      <c r="C1463" s="26" t="s">
        <v>149</v>
      </c>
      <c r="D1463" s="27" t="s">
        <v>1596</v>
      </c>
      <c r="E1463" s="28" t="s">
        <v>121</v>
      </c>
    </row>
    <row r="1464" customFormat="false" ht="12.8" hidden="false" customHeight="false" outlineLevel="0" collapsed="false">
      <c r="B1464" s="25" t="n">
        <v>1838</v>
      </c>
      <c r="C1464" s="26" t="s">
        <v>149</v>
      </c>
      <c r="D1464" s="27" t="s">
        <v>1597</v>
      </c>
      <c r="E1464" s="28" t="s">
        <v>109</v>
      </c>
    </row>
    <row r="1465" customFormat="false" ht="12.8" hidden="false" customHeight="false" outlineLevel="0" collapsed="false">
      <c r="B1465" s="25" t="n">
        <v>1841</v>
      </c>
      <c r="C1465" s="26" t="s">
        <v>149</v>
      </c>
      <c r="D1465" s="27" t="s">
        <v>1598</v>
      </c>
      <c r="E1465" s="28" t="s">
        <v>109</v>
      </c>
    </row>
    <row r="1466" customFormat="false" ht="12.8" hidden="false" customHeight="false" outlineLevel="0" collapsed="false">
      <c r="B1466" s="25" t="n">
        <v>1843</v>
      </c>
      <c r="C1466" s="26" t="s">
        <v>149</v>
      </c>
      <c r="D1466" s="27" t="s">
        <v>1599</v>
      </c>
      <c r="E1466" s="28" t="s">
        <v>109</v>
      </c>
    </row>
    <row r="1467" customFormat="false" ht="12.8" hidden="false" customHeight="false" outlineLevel="0" collapsed="false">
      <c r="B1467" s="25" t="n">
        <v>1845</v>
      </c>
      <c r="C1467" s="26" t="s">
        <v>149</v>
      </c>
      <c r="D1467" s="27" t="s">
        <v>1600</v>
      </c>
      <c r="E1467" s="28" t="s">
        <v>109</v>
      </c>
    </row>
    <row r="1468" customFormat="false" ht="12.8" hidden="false" customHeight="false" outlineLevel="0" collapsed="false">
      <c r="B1468" s="25" t="n">
        <v>1846</v>
      </c>
      <c r="C1468" s="26" t="s">
        <v>149</v>
      </c>
      <c r="D1468" s="27" t="s">
        <v>1601</v>
      </c>
      <c r="E1468" s="28" t="s">
        <v>109</v>
      </c>
    </row>
    <row r="1469" customFormat="false" ht="12.8" hidden="false" customHeight="false" outlineLevel="0" collapsed="false">
      <c r="B1469" s="25" t="n">
        <v>1847</v>
      </c>
      <c r="C1469" s="26" t="s">
        <v>149</v>
      </c>
      <c r="D1469" s="27" t="s">
        <v>1602</v>
      </c>
      <c r="E1469" s="28" t="s">
        <v>109</v>
      </c>
    </row>
    <row r="1470" customFormat="false" ht="12.8" hidden="false" customHeight="false" outlineLevel="0" collapsed="false">
      <c r="B1470" s="25" t="n">
        <v>1848</v>
      </c>
      <c r="C1470" s="26" t="s">
        <v>149</v>
      </c>
      <c r="D1470" s="27" t="s">
        <v>1603</v>
      </c>
      <c r="E1470" s="28" t="s">
        <v>109</v>
      </c>
    </row>
    <row r="1471" customFormat="false" ht="12.8" hidden="false" customHeight="false" outlineLevel="0" collapsed="false">
      <c r="B1471" s="25" t="n">
        <v>1849</v>
      </c>
      <c r="C1471" s="26" t="s">
        <v>149</v>
      </c>
      <c r="D1471" s="27" t="s">
        <v>1604</v>
      </c>
      <c r="E1471" s="28" t="s">
        <v>109</v>
      </c>
    </row>
    <row r="1472" customFormat="false" ht="12.8" hidden="false" customHeight="false" outlineLevel="0" collapsed="false">
      <c r="B1472" s="25" t="n">
        <v>1850</v>
      </c>
      <c r="C1472" s="26" t="s">
        <v>149</v>
      </c>
      <c r="D1472" s="27" t="s">
        <v>1605</v>
      </c>
      <c r="E1472" s="28" t="s">
        <v>109</v>
      </c>
    </row>
    <row r="1473" customFormat="false" ht="12.8" hidden="false" customHeight="false" outlineLevel="0" collapsed="false">
      <c r="B1473" s="25" t="n">
        <v>1851</v>
      </c>
      <c r="C1473" s="26" t="s">
        <v>149</v>
      </c>
      <c r="D1473" s="27" t="s">
        <v>1606</v>
      </c>
      <c r="E1473" s="28" t="s">
        <v>109</v>
      </c>
    </row>
    <row r="1474" customFormat="false" ht="12.8" hidden="false" customHeight="false" outlineLevel="0" collapsed="false">
      <c r="B1474" s="25" t="n">
        <v>1852</v>
      </c>
      <c r="C1474" s="26" t="s">
        <v>149</v>
      </c>
      <c r="D1474" s="27" t="s">
        <v>1607</v>
      </c>
      <c r="E1474" s="28" t="s">
        <v>109</v>
      </c>
    </row>
    <row r="1475" customFormat="false" ht="12.8" hidden="false" customHeight="false" outlineLevel="0" collapsed="false">
      <c r="B1475" s="25" t="n">
        <v>1853</v>
      </c>
      <c r="C1475" s="26" t="s">
        <v>149</v>
      </c>
      <c r="D1475" s="27" t="s">
        <v>1608</v>
      </c>
      <c r="E1475" s="28" t="s">
        <v>109</v>
      </c>
    </row>
    <row r="1476" customFormat="false" ht="23.85" hidden="false" customHeight="false" outlineLevel="0" collapsed="false">
      <c r="B1476" s="25" t="n">
        <v>1854</v>
      </c>
      <c r="C1476" s="26" t="s">
        <v>149</v>
      </c>
      <c r="D1476" s="27" t="s">
        <v>1609</v>
      </c>
      <c r="E1476" s="28" t="s">
        <v>109</v>
      </c>
    </row>
    <row r="1477" customFormat="false" ht="23.85" hidden="false" customHeight="false" outlineLevel="0" collapsed="false">
      <c r="B1477" s="25" t="n">
        <v>1855</v>
      </c>
      <c r="C1477" s="26" t="s">
        <v>149</v>
      </c>
      <c r="D1477" s="27" t="s">
        <v>1610</v>
      </c>
      <c r="E1477" s="28" t="s">
        <v>168</v>
      </c>
    </row>
    <row r="1478" customFormat="false" ht="12.8" hidden="false" customHeight="false" outlineLevel="0" collapsed="false">
      <c r="B1478" s="25" t="n">
        <v>1857</v>
      </c>
      <c r="C1478" s="26" t="s">
        <v>149</v>
      </c>
      <c r="D1478" s="27" t="s">
        <v>1611</v>
      </c>
      <c r="E1478" s="28" t="s">
        <v>109</v>
      </c>
    </row>
    <row r="1479" customFormat="false" ht="12.8" hidden="false" customHeight="false" outlineLevel="0" collapsed="false">
      <c r="B1479" s="25" t="n">
        <v>1858</v>
      </c>
      <c r="C1479" s="26" t="s">
        <v>149</v>
      </c>
      <c r="D1479" s="27" t="s">
        <v>1612</v>
      </c>
      <c r="E1479" s="28" t="s">
        <v>109</v>
      </c>
    </row>
    <row r="1480" customFormat="false" ht="12.8" hidden="false" customHeight="false" outlineLevel="0" collapsed="false">
      <c r="B1480" s="25" t="n">
        <v>1859</v>
      </c>
      <c r="C1480" s="26" t="s">
        <v>149</v>
      </c>
      <c r="D1480" s="27" t="s">
        <v>1613</v>
      </c>
      <c r="E1480" s="28" t="s">
        <v>109</v>
      </c>
    </row>
    <row r="1481" customFormat="false" ht="12.8" hidden="false" customHeight="false" outlineLevel="0" collapsed="false">
      <c r="B1481" s="25" t="n">
        <v>1860</v>
      </c>
      <c r="C1481" s="26" t="s">
        <v>149</v>
      </c>
      <c r="D1481" s="27" t="s">
        <v>1614</v>
      </c>
      <c r="E1481" s="28" t="s">
        <v>109</v>
      </c>
    </row>
    <row r="1482" customFormat="false" ht="12.8" hidden="false" customHeight="false" outlineLevel="0" collapsed="false">
      <c r="B1482" s="25" t="n">
        <v>1861</v>
      </c>
      <c r="C1482" s="26" t="s">
        <v>149</v>
      </c>
      <c r="D1482" s="27" t="s">
        <v>1615</v>
      </c>
      <c r="E1482" s="28" t="s">
        <v>121</v>
      </c>
    </row>
    <row r="1483" customFormat="false" ht="12.8" hidden="false" customHeight="false" outlineLevel="0" collapsed="false">
      <c r="B1483" s="25" t="n">
        <v>1862</v>
      </c>
      <c r="C1483" s="26" t="s">
        <v>149</v>
      </c>
      <c r="D1483" s="27" t="s">
        <v>1616</v>
      </c>
      <c r="E1483" s="28" t="s">
        <v>168</v>
      </c>
    </row>
    <row r="1484" customFormat="false" ht="12.8" hidden="false" customHeight="false" outlineLevel="0" collapsed="false">
      <c r="B1484" s="25" t="n">
        <v>1863</v>
      </c>
      <c r="C1484" s="26" t="s">
        <v>149</v>
      </c>
      <c r="D1484" s="27" t="s">
        <v>1617</v>
      </c>
      <c r="E1484" s="28" t="s">
        <v>121</v>
      </c>
    </row>
    <row r="1485" customFormat="false" ht="12.8" hidden="false" customHeight="false" outlineLevel="0" collapsed="false">
      <c r="B1485" s="25" t="n">
        <v>1864</v>
      </c>
      <c r="C1485" s="26" t="s">
        <v>149</v>
      </c>
      <c r="D1485" s="27" t="s">
        <v>1618</v>
      </c>
      <c r="E1485" s="28" t="s">
        <v>121</v>
      </c>
    </row>
    <row r="1486" customFormat="false" ht="12.8" hidden="false" customHeight="false" outlineLevel="0" collapsed="false">
      <c r="B1486" s="25" t="n">
        <v>1865</v>
      </c>
      <c r="C1486" s="26" t="s">
        <v>149</v>
      </c>
      <c r="D1486" s="27" t="s">
        <v>1619</v>
      </c>
      <c r="E1486" s="28" t="s">
        <v>121</v>
      </c>
    </row>
    <row r="1487" customFormat="false" ht="35.05" hidden="false" customHeight="false" outlineLevel="0" collapsed="false">
      <c r="B1487" s="25" t="n">
        <v>1866</v>
      </c>
      <c r="C1487" s="26" t="s">
        <v>149</v>
      </c>
      <c r="D1487" s="27" t="s">
        <v>1620</v>
      </c>
      <c r="E1487" s="28" t="s">
        <v>121</v>
      </c>
    </row>
    <row r="1488" customFormat="false" ht="12.8" hidden="false" customHeight="false" outlineLevel="0" collapsed="false">
      <c r="B1488" s="25" t="n">
        <v>1867</v>
      </c>
      <c r="C1488" s="26" t="s">
        <v>149</v>
      </c>
      <c r="D1488" s="27" t="s">
        <v>1621</v>
      </c>
      <c r="E1488" s="28" t="s">
        <v>168</v>
      </c>
    </row>
    <row r="1489" customFormat="false" ht="35.05" hidden="false" customHeight="false" outlineLevel="0" collapsed="false">
      <c r="B1489" s="25" t="n">
        <v>1868</v>
      </c>
      <c r="C1489" s="26" t="s">
        <v>149</v>
      </c>
      <c r="D1489" s="27" t="s">
        <v>1622</v>
      </c>
      <c r="E1489" s="28" t="s">
        <v>168</v>
      </c>
    </row>
    <row r="1490" customFormat="false" ht="12.8" hidden="false" customHeight="false" outlineLevel="0" collapsed="false">
      <c r="B1490" s="25" t="n">
        <v>1869</v>
      </c>
      <c r="C1490" s="26" t="s">
        <v>149</v>
      </c>
      <c r="D1490" s="27" t="s">
        <v>1623</v>
      </c>
      <c r="E1490" s="28" t="s">
        <v>168</v>
      </c>
    </row>
    <row r="1491" customFormat="false" ht="12.8" hidden="false" customHeight="false" outlineLevel="0" collapsed="false">
      <c r="B1491" s="25" t="n">
        <v>1870</v>
      </c>
      <c r="C1491" s="26" t="s">
        <v>149</v>
      </c>
      <c r="D1491" s="27" t="s">
        <v>1624</v>
      </c>
      <c r="E1491" s="28" t="s">
        <v>109</v>
      </c>
    </row>
    <row r="1492" customFormat="false" ht="23.85" hidden="false" customHeight="false" outlineLevel="0" collapsed="false">
      <c r="B1492" s="25" t="n">
        <v>1871</v>
      </c>
      <c r="C1492" s="26" t="s">
        <v>149</v>
      </c>
      <c r="D1492" s="27" t="s">
        <v>1625</v>
      </c>
      <c r="E1492" s="28" t="s">
        <v>224</v>
      </c>
    </row>
    <row r="1493" customFormat="false" ht="12.8" hidden="false" customHeight="false" outlineLevel="0" collapsed="false">
      <c r="B1493" s="25" t="n">
        <v>1873</v>
      </c>
      <c r="C1493" s="26" t="s">
        <v>149</v>
      </c>
      <c r="D1493" s="27" t="s">
        <v>1626</v>
      </c>
      <c r="E1493" s="28" t="s">
        <v>168</v>
      </c>
    </row>
    <row r="1494" customFormat="false" ht="12.8" hidden="false" customHeight="false" outlineLevel="0" collapsed="false">
      <c r="B1494" s="25" t="n">
        <v>1874</v>
      </c>
      <c r="C1494" s="26" t="s">
        <v>149</v>
      </c>
      <c r="D1494" s="27" t="s">
        <v>1627</v>
      </c>
      <c r="E1494" s="28" t="s">
        <v>121</v>
      </c>
    </row>
    <row r="1495" customFormat="false" ht="12.8" hidden="false" customHeight="false" outlineLevel="0" collapsed="false">
      <c r="B1495" s="25" t="n">
        <v>1876</v>
      </c>
      <c r="C1495" s="26" t="s">
        <v>149</v>
      </c>
      <c r="D1495" s="27" t="s">
        <v>1628</v>
      </c>
      <c r="E1495" s="28" t="s">
        <v>121</v>
      </c>
    </row>
    <row r="1496" customFormat="false" ht="12.8" hidden="false" customHeight="false" outlineLevel="0" collapsed="false">
      <c r="B1496" s="25" t="n">
        <v>1877</v>
      </c>
      <c r="C1496" s="26" t="s">
        <v>149</v>
      </c>
      <c r="D1496" s="27" t="s">
        <v>1629</v>
      </c>
      <c r="E1496" s="28" t="s">
        <v>109</v>
      </c>
    </row>
    <row r="1497" customFormat="false" ht="12.8" hidden="false" customHeight="false" outlineLevel="0" collapsed="false">
      <c r="B1497" s="25" t="n">
        <v>1878</v>
      </c>
      <c r="C1497" s="26" t="s">
        <v>149</v>
      </c>
      <c r="D1497" s="27" t="s">
        <v>1630</v>
      </c>
      <c r="E1497" s="28" t="s">
        <v>109</v>
      </c>
    </row>
    <row r="1498" customFormat="false" ht="12.8" hidden="false" customHeight="false" outlineLevel="0" collapsed="false">
      <c r="B1498" s="25" t="n">
        <v>1879</v>
      </c>
      <c r="C1498" s="26" t="s">
        <v>149</v>
      </c>
      <c r="D1498" s="27" t="s">
        <v>1631</v>
      </c>
      <c r="E1498" s="28" t="s">
        <v>109</v>
      </c>
    </row>
    <row r="1499" customFormat="false" ht="12.8" hidden="false" customHeight="false" outlineLevel="0" collapsed="false">
      <c r="B1499" s="25" t="n">
        <v>1880</v>
      </c>
      <c r="C1499" s="26" t="s">
        <v>149</v>
      </c>
      <c r="D1499" s="27" t="s">
        <v>1632</v>
      </c>
      <c r="E1499" s="28" t="s">
        <v>109</v>
      </c>
    </row>
    <row r="1500" customFormat="false" ht="12.8" hidden="false" customHeight="false" outlineLevel="0" collapsed="false">
      <c r="B1500" s="25" t="n">
        <v>1881</v>
      </c>
      <c r="C1500" s="26" t="s">
        <v>149</v>
      </c>
      <c r="D1500" s="27" t="s">
        <v>1633</v>
      </c>
      <c r="E1500" s="28" t="s">
        <v>109</v>
      </c>
    </row>
    <row r="1501" customFormat="false" ht="12.8" hidden="false" customHeight="false" outlineLevel="0" collapsed="false">
      <c r="B1501" s="25" t="n">
        <v>1882</v>
      </c>
      <c r="C1501" s="26" t="s">
        <v>149</v>
      </c>
      <c r="D1501" s="27" t="s">
        <v>1634</v>
      </c>
      <c r="E1501" s="28" t="s">
        <v>109</v>
      </c>
    </row>
    <row r="1502" customFormat="false" ht="12.8" hidden="false" customHeight="false" outlineLevel="0" collapsed="false">
      <c r="B1502" s="25" t="n">
        <v>1883</v>
      </c>
      <c r="C1502" s="26" t="s">
        <v>149</v>
      </c>
      <c r="D1502" s="27" t="s">
        <v>1635</v>
      </c>
      <c r="E1502" s="28" t="s">
        <v>109</v>
      </c>
    </row>
    <row r="1503" customFormat="false" ht="12.8" hidden="false" customHeight="false" outlineLevel="0" collapsed="false">
      <c r="B1503" s="25" t="n">
        <v>1884</v>
      </c>
      <c r="C1503" s="26" t="s">
        <v>149</v>
      </c>
      <c r="D1503" s="27" t="s">
        <v>1636</v>
      </c>
      <c r="E1503" s="28" t="s">
        <v>109</v>
      </c>
    </row>
    <row r="1504" customFormat="false" ht="12.8" hidden="false" customHeight="false" outlineLevel="0" collapsed="false">
      <c r="B1504" s="25" t="n">
        <v>1885</v>
      </c>
      <c r="C1504" s="26" t="s">
        <v>149</v>
      </c>
      <c r="D1504" s="27" t="s">
        <v>1637</v>
      </c>
      <c r="E1504" s="28" t="s">
        <v>109</v>
      </c>
    </row>
    <row r="1505" customFormat="false" ht="12.8" hidden="false" customHeight="false" outlineLevel="0" collapsed="false">
      <c r="B1505" s="25" t="n">
        <v>1886</v>
      </c>
      <c r="C1505" s="26" t="s">
        <v>149</v>
      </c>
      <c r="D1505" s="27" t="s">
        <v>1638</v>
      </c>
      <c r="E1505" s="28" t="s">
        <v>121</v>
      </c>
    </row>
    <row r="1506" customFormat="false" ht="12.8" hidden="false" customHeight="false" outlineLevel="0" collapsed="false">
      <c r="B1506" s="25" t="n">
        <v>1888</v>
      </c>
      <c r="C1506" s="26" t="s">
        <v>149</v>
      </c>
      <c r="D1506" s="27" t="s">
        <v>1639</v>
      </c>
      <c r="E1506" s="28" t="s">
        <v>109</v>
      </c>
    </row>
    <row r="1507" customFormat="false" ht="12.8" hidden="false" customHeight="false" outlineLevel="0" collapsed="false">
      <c r="B1507" s="25" t="n">
        <v>1889</v>
      </c>
      <c r="C1507" s="26" t="s">
        <v>149</v>
      </c>
      <c r="D1507" s="27" t="s">
        <v>1640</v>
      </c>
      <c r="E1507" s="28" t="s">
        <v>109</v>
      </c>
    </row>
    <row r="1508" customFormat="false" ht="12.8" hidden="false" customHeight="false" outlineLevel="0" collapsed="false">
      <c r="B1508" s="25" t="n">
        <v>1891</v>
      </c>
      <c r="C1508" s="26" t="s">
        <v>149</v>
      </c>
      <c r="D1508" s="27" t="s">
        <v>1641</v>
      </c>
      <c r="E1508" s="28" t="s">
        <v>109</v>
      </c>
    </row>
    <row r="1509" customFormat="false" ht="12.8" hidden="false" customHeight="false" outlineLevel="0" collapsed="false">
      <c r="B1509" s="25" t="n">
        <v>1895</v>
      </c>
      <c r="C1509" s="26" t="s">
        <v>149</v>
      </c>
      <c r="D1509" s="27" t="s">
        <v>1642</v>
      </c>
      <c r="E1509" s="28" t="s">
        <v>109</v>
      </c>
    </row>
    <row r="1510" customFormat="false" ht="12.8" hidden="false" customHeight="false" outlineLevel="0" collapsed="false">
      <c r="B1510" s="25" t="n">
        <v>1896</v>
      </c>
      <c r="C1510" s="26" t="s">
        <v>149</v>
      </c>
      <c r="D1510" s="27" t="s">
        <v>1643</v>
      </c>
      <c r="E1510" s="28" t="s">
        <v>109</v>
      </c>
    </row>
    <row r="1511" customFormat="false" ht="12.8" hidden="false" customHeight="false" outlineLevel="0" collapsed="false">
      <c r="B1511" s="25" t="n">
        <v>1897</v>
      </c>
      <c r="C1511" s="26" t="s">
        <v>149</v>
      </c>
      <c r="D1511" s="27" t="s">
        <v>1644</v>
      </c>
      <c r="E1511" s="28" t="s">
        <v>109</v>
      </c>
    </row>
    <row r="1512" customFormat="false" ht="12.8" hidden="false" customHeight="false" outlineLevel="0" collapsed="false">
      <c r="B1512" s="25" t="n">
        <v>1899</v>
      </c>
      <c r="C1512" s="26" t="s">
        <v>149</v>
      </c>
      <c r="D1512" s="27" t="s">
        <v>1645</v>
      </c>
      <c r="E1512" s="28" t="s">
        <v>109</v>
      </c>
    </row>
    <row r="1513" customFormat="false" ht="23.85" hidden="false" customHeight="false" outlineLevel="0" collapsed="false">
      <c r="B1513" s="25" t="n">
        <v>1900</v>
      </c>
      <c r="C1513" s="26" t="s">
        <v>149</v>
      </c>
      <c r="D1513" s="27" t="s">
        <v>1646</v>
      </c>
      <c r="E1513" s="28" t="s">
        <v>224</v>
      </c>
    </row>
    <row r="1514" customFormat="false" ht="23.85" hidden="false" customHeight="false" outlineLevel="0" collapsed="false">
      <c r="B1514" s="25" t="n">
        <v>1903</v>
      </c>
      <c r="C1514" s="26" t="s">
        <v>149</v>
      </c>
      <c r="D1514" s="27" t="s">
        <v>1647</v>
      </c>
      <c r="E1514" s="28" t="s">
        <v>154</v>
      </c>
    </row>
    <row r="1515" customFormat="false" ht="35.05" hidden="false" customHeight="false" outlineLevel="0" collapsed="false">
      <c r="B1515" s="25" t="n">
        <v>1904</v>
      </c>
      <c r="C1515" s="26" t="s">
        <v>149</v>
      </c>
      <c r="D1515" s="27" t="s">
        <v>1648</v>
      </c>
      <c r="E1515" s="28" t="s">
        <v>154</v>
      </c>
    </row>
    <row r="1516" customFormat="false" ht="35.05" hidden="false" customHeight="false" outlineLevel="0" collapsed="false">
      <c r="B1516" s="25" t="n">
        <v>1905</v>
      </c>
      <c r="C1516" s="26" t="s">
        <v>149</v>
      </c>
      <c r="D1516" s="27" t="s">
        <v>1649</v>
      </c>
      <c r="E1516" s="28" t="s">
        <v>154</v>
      </c>
    </row>
    <row r="1517" customFormat="false" ht="23.85" hidden="false" customHeight="false" outlineLevel="0" collapsed="false">
      <c r="B1517" s="25" t="n">
        <v>1906</v>
      </c>
      <c r="C1517" s="26" t="s">
        <v>149</v>
      </c>
      <c r="D1517" s="27" t="s">
        <v>1650</v>
      </c>
      <c r="E1517" s="28" t="s">
        <v>154</v>
      </c>
    </row>
    <row r="1518" customFormat="false" ht="23.85" hidden="false" customHeight="false" outlineLevel="0" collapsed="false">
      <c r="B1518" s="25" t="n">
        <v>1907</v>
      </c>
      <c r="C1518" s="26" t="s">
        <v>149</v>
      </c>
      <c r="D1518" s="27" t="s">
        <v>1651</v>
      </c>
      <c r="E1518" s="28" t="s">
        <v>109</v>
      </c>
    </row>
    <row r="1519" customFormat="false" ht="23.85" hidden="false" customHeight="false" outlineLevel="0" collapsed="false">
      <c r="B1519" s="25" t="n">
        <v>1908</v>
      </c>
      <c r="C1519" s="26" t="s">
        <v>149</v>
      </c>
      <c r="D1519" s="27" t="s">
        <v>1652</v>
      </c>
      <c r="E1519" s="28" t="s">
        <v>109</v>
      </c>
    </row>
    <row r="1520" customFormat="false" ht="12.8" hidden="false" customHeight="false" outlineLevel="0" collapsed="false">
      <c r="B1520" s="25" t="n">
        <v>1910</v>
      </c>
      <c r="C1520" s="26" t="s">
        <v>149</v>
      </c>
      <c r="D1520" s="27" t="s">
        <v>1653</v>
      </c>
      <c r="E1520" s="28" t="s">
        <v>168</v>
      </c>
    </row>
    <row r="1521" customFormat="false" ht="12.8" hidden="false" customHeight="false" outlineLevel="0" collapsed="false">
      <c r="B1521" s="25" t="n">
        <v>1911</v>
      </c>
      <c r="C1521" s="26" t="s">
        <v>149</v>
      </c>
      <c r="D1521" s="27" t="s">
        <v>1654</v>
      </c>
      <c r="E1521" s="28" t="s">
        <v>168</v>
      </c>
    </row>
    <row r="1522" customFormat="false" ht="23.85" hidden="false" customHeight="false" outlineLevel="0" collapsed="false">
      <c r="B1522" s="25" t="n">
        <v>1912</v>
      </c>
      <c r="C1522" s="26" t="s">
        <v>149</v>
      </c>
      <c r="D1522" s="27" t="s">
        <v>1655</v>
      </c>
      <c r="E1522" s="28" t="s">
        <v>109</v>
      </c>
    </row>
    <row r="1523" customFormat="false" ht="23.85" hidden="false" customHeight="false" outlineLevel="0" collapsed="false">
      <c r="B1523" s="25" t="n">
        <v>1913</v>
      </c>
      <c r="C1523" s="26" t="s">
        <v>149</v>
      </c>
      <c r="D1523" s="27" t="s">
        <v>1656</v>
      </c>
      <c r="E1523" s="28" t="s">
        <v>109</v>
      </c>
    </row>
    <row r="1524" customFormat="false" ht="35.05" hidden="false" customHeight="false" outlineLevel="0" collapsed="false">
      <c r="B1524" s="25" t="n">
        <v>1914</v>
      </c>
      <c r="C1524" s="26" t="s">
        <v>149</v>
      </c>
      <c r="D1524" s="27" t="s">
        <v>1657</v>
      </c>
      <c r="E1524" s="28" t="s">
        <v>109</v>
      </c>
    </row>
    <row r="1525" customFormat="false" ht="12.8" hidden="false" customHeight="false" outlineLevel="0" collapsed="false">
      <c r="B1525" s="25" t="n">
        <v>1916</v>
      </c>
      <c r="C1525" s="26" t="s">
        <v>149</v>
      </c>
      <c r="D1525" s="27" t="s">
        <v>1658</v>
      </c>
      <c r="E1525" s="28" t="s">
        <v>109</v>
      </c>
    </row>
    <row r="1526" customFormat="false" ht="12.8" hidden="false" customHeight="false" outlineLevel="0" collapsed="false">
      <c r="B1526" s="25" t="n">
        <v>1917</v>
      </c>
      <c r="C1526" s="26" t="s">
        <v>149</v>
      </c>
      <c r="D1526" s="27" t="s">
        <v>1659</v>
      </c>
      <c r="E1526" s="28" t="s">
        <v>109</v>
      </c>
    </row>
    <row r="1527" customFormat="false" ht="35.05" hidden="false" customHeight="false" outlineLevel="0" collapsed="false">
      <c r="B1527" s="25" t="n">
        <v>1920</v>
      </c>
      <c r="C1527" s="26" t="s">
        <v>149</v>
      </c>
      <c r="D1527" s="27" t="s">
        <v>1660</v>
      </c>
      <c r="E1527" s="28" t="s">
        <v>109</v>
      </c>
    </row>
    <row r="1528" customFormat="false" ht="35.05" hidden="false" customHeight="false" outlineLevel="0" collapsed="false">
      <c r="B1528" s="25" t="n">
        <v>1921</v>
      </c>
      <c r="C1528" s="26" t="s">
        <v>149</v>
      </c>
      <c r="D1528" s="27" t="s">
        <v>1661</v>
      </c>
      <c r="E1528" s="28" t="s">
        <v>109</v>
      </c>
    </row>
    <row r="1529" customFormat="false" ht="12.8" hidden="false" customHeight="false" outlineLevel="0" collapsed="false">
      <c r="B1529" s="25" t="n">
        <v>1923</v>
      </c>
      <c r="C1529" s="26" t="s">
        <v>149</v>
      </c>
      <c r="D1529" s="27" t="s">
        <v>1662</v>
      </c>
      <c r="E1529" s="28" t="s">
        <v>224</v>
      </c>
    </row>
    <row r="1530" customFormat="false" ht="23.85" hidden="false" customHeight="false" outlineLevel="0" collapsed="false">
      <c r="B1530" s="25" t="n">
        <v>1924</v>
      </c>
      <c r="C1530" s="26" t="s">
        <v>149</v>
      </c>
      <c r="D1530" s="27" t="s">
        <v>1663</v>
      </c>
      <c r="E1530" s="28" t="s">
        <v>109</v>
      </c>
    </row>
    <row r="1531" customFormat="false" ht="23.85" hidden="false" customHeight="false" outlineLevel="0" collapsed="false">
      <c r="B1531" s="25" t="n">
        <v>1925</v>
      </c>
      <c r="C1531" s="26" t="s">
        <v>149</v>
      </c>
      <c r="D1531" s="27" t="s">
        <v>1664</v>
      </c>
      <c r="E1531" s="28" t="s">
        <v>109</v>
      </c>
    </row>
    <row r="1532" customFormat="false" ht="12.8" hidden="false" customHeight="false" outlineLevel="0" collapsed="false">
      <c r="B1532" s="25" t="n">
        <v>1926</v>
      </c>
      <c r="C1532" s="26" t="s">
        <v>149</v>
      </c>
      <c r="D1532" s="27" t="s">
        <v>1665</v>
      </c>
      <c r="E1532" s="28" t="s">
        <v>109</v>
      </c>
    </row>
    <row r="1533" customFormat="false" ht="23.85" hidden="false" customHeight="false" outlineLevel="0" collapsed="false">
      <c r="B1533" s="25" t="n">
        <v>1927</v>
      </c>
      <c r="C1533" s="26" t="s">
        <v>149</v>
      </c>
      <c r="D1533" s="27" t="s">
        <v>1666</v>
      </c>
      <c r="E1533" s="28" t="s">
        <v>109</v>
      </c>
    </row>
    <row r="1534" customFormat="false" ht="23.85" hidden="false" customHeight="false" outlineLevel="0" collapsed="false">
      <c r="B1534" s="25" t="n">
        <v>1928</v>
      </c>
      <c r="C1534" s="26" t="s">
        <v>149</v>
      </c>
      <c r="D1534" s="27" t="s">
        <v>1667</v>
      </c>
      <c r="E1534" s="28" t="s">
        <v>109</v>
      </c>
    </row>
    <row r="1535" customFormat="false" ht="23.85" hidden="false" customHeight="false" outlineLevel="0" collapsed="false">
      <c r="B1535" s="25" t="n">
        <v>1929</v>
      </c>
      <c r="C1535" s="26" t="s">
        <v>149</v>
      </c>
      <c r="D1535" s="27" t="s">
        <v>1668</v>
      </c>
      <c r="E1535" s="28" t="s">
        <v>109</v>
      </c>
    </row>
    <row r="1536" customFormat="false" ht="23.85" hidden="false" customHeight="false" outlineLevel="0" collapsed="false">
      <c r="B1536" s="25" t="n">
        <v>1932</v>
      </c>
      <c r="C1536" s="26" t="s">
        <v>149</v>
      </c>
      <c r="D1536" s="27" t="s">
        <v>1669</v>
      </c>
      <c r="E1536" s="28" t="s">
        <v>109</v>
      </c>
    </row>
    <row r="1537" customFormat="false" ht="23.85" hidden="false" customHeight="false" outlineLevel="0" collapsed="false">
      <c r="B1537" s="25" t="n">
        <v>1933</v>
      </c>
      <c r="C1537" s="26" t="s">
        <v>149</v>
      </c>
      <c r="D1537" s="27" t="s">
        <v>1670</v>
      </c>
      <c r="E1537" s="28" t="s">
        <v>109</v>
      </c>
    </row>
    <row r="1538" customFormat="false" ht="23.85" hidden="false" customHeight="false" outlineLevel="0" collapsed="false">
      <c r="B1538" s="25" t="n">
        <v>1934</v>
      </c>
      <c r="C1538" s="26" t="s">
        <v>149</v>
      </c>
      <c r="D1538" s="27" t="s">
        <v>1671</v>
      </c>
      <c r="E1538" s="28" t="s">
        <v>109</v>
      </c>
    </row>
    <row r="1539" customFormat="false" ht="23.85" hidden="false" customHeight="false" outlineLevel="0" collapsed="false">
      <c r="B1539" s="25" t="n">
        <v>1935</v>
      </c>
      <c r="C1539" s="26" t="s">
        <v>149</v>
      </c>
      <c r="D1539" s="27" t="s">
        <v>1672</v>
      </c>
      <c r="E1539" s="28" t="s">
        <v>109</v>
      </c>
    </row>
    <row r="1540" customFormat="false" ht="23.85" hidden="false" customHeight="false" outlineLevel="0" collapsed="false">
      <c r="B1540" s="25" t="n">
        <v>1936</v>
      </c>
      <c r="C1540" s="26" t="s">
        <v>149</v>
      </c>
      <c r="D1540" s="27" t="s">
        <v>1673</v>
      </c>
      <c r="E1540" s="28" t="s">
        <v>109</v>
      </c>
    </row>
    <row r="1541" customFormat="false" ht="23.85" hidden="false" customHeight="false" outlineLevel="0" collapsed="false">
      <c r="B1541" s="25" t="n">
        <v>1937</v>
      </c>
      <c r="C1541" s="26" t="s">
        <v>149</v>
      </c>
      <c r="D1541" s="27" t="s">
        <v>1674</v>
      </c>
      <c r="E1541" s="28" t="s">
        <v>109</v>
      </c>
    </row>
    <row r="1542" customFormat="false" ht="12.8" hidden="false" customHeight="false" outlineLevel="0" collapsed="false">
      <c r="B1542" s="25" t="n">
        <v>1939</v>
      </c>
      <c r="C1542" s="26" t="s">
        <v>149</v>
      </c>
      <c r="D1542" s="27" t="s">
        <v>1675</v>
      </c>
      <c r="E1542" s="28" t="s">
        <v>109</v>
      </c>
    </row>
    <row r="1543" customFormat="false" ht="23.85" hidden="false" customHeight="false" outlineLevel="0" collapsed="false">
      <c r="B1543" s="25" t="n">
        <v>1943</v>
      </c>
      <c r="C1543" s="26" t="s">
        <v>149</v>
      </c>
      <c r="D1543" s="27" t="s">
        <v>1676</v>
      </c>
      <c r="E1543" s="28" t="s">
        <v>109</v>
      </c>
    </row>
    <row r="1544" customFormat="false" ht="23.85" hidden="false" customHeight="false" outlineLevel="0" collapsed="false">
      <c r="B1544" s="25" t="n">
        <v>1944</v>
      </c>
      <c r="C1544" s="26" t="s">
        <v>149</v>
      </c>
      <c r="D1544" s="27" t="s">
        <v>1677</v>
      </c>
      <c r="E1544" s="28" t="s">
        <v>109</v>
      </c>
    </row>
    <row r="1545" customFormat="false" ht="23.85" hidden="false" customHeight="false" outlineLevel="0" collapsed="false">
      <c r="B1545" s="25" t="n">
        <v>1946</v>
      </c>
      <c r="C1545" s="26" t="s">
        <v>149</v>
      </c>
      <c r="D1545" s="27" t="s">
        <v>1678</v>
      </c>
      <c r="E1545" s="28" t="s">
        <v>109</v>
      </c>
    </row>
    <row r="1546" customFormat="false" ht="23.85" hidden="false" customHeight="false" outlineLevel="0" collapsed="false">
      <c r="B1546" s="25" t="n">
        <v>1947</v>
      </c>
      <c r="C1546" s="26" t="s">
        <v>149</v>
      </c>
      <c r="D1546" s="27" t="s">
        <v>1679</v>
      </c>
      <c r="E1546" s="28" t="s">
        <v>109</v>
      </c>
    </row>
    <row r="1547" customFormat="false" ht="23.85" hidden="false" customHeight="false" outlineLevel="0" collapsed="false">
      <c r="B1547" s="25" t="n">
        <v>1949</v>
      </c>
      <c r="C1547" s="26" t="s">
        <v>149</v>
      </c>
      <c r="D1547" s="27" t="s">
        <v>1680</v>
      </c>
      <c r="E1547" s="28" t="s">
        <v>109</v>
      </c>
    </row>
    <row r="1548" customFormat="false" ht="12.8" hidden="false" customHeight="false" outlineLevel="0" collapsed="false">
      <c r="B1548" s="25" t="n">
        <v>1951</v>
      </c>
      <c r="C1548" s="26" t="s">
        <v>149</v>
      </c>
      <c r="D1548" s="27" t="s">
        <v>1681</v>
      </c>
      <c r="E1548" s="28" t="s">
        <v>168</v>
      </c>
    </row>
    <row r="1549" customFormat="false" ht="12.8" hidden="false" customHeight="false" outlineLevel="0" collapsed="false">
      <c r="B1549" s="25" t="n">
        <v>1952</v>
      </c>
      <c r="C1549" s="26" t="s">
        <v>149</v>
      </c>
      <c r="D1549" s="27" t="s">
        <v>1682</v>
      </c>
      <c r="E1549" s="28" t="s">
        <v>168</v>
      </c>
    </row>
    <row r="1550" customFormat="false" ht="12.8" hidden="false" customHeight="false" outlineLevel="0" collapsed="false">
      <c r="B1550" s="25" t="n">
        <v>1953</v>
      </c>
      <c r="C1550" s="26" t="s">
        <v>149</v>
      </c>
      <c r="D1550" s="27" t="s">
        <v>1683</v>
      </c>
      <c r="E1550" s="28" t="s">
        <v>168</v>
      </c>
    </row>
    <row r="1551" customFormat="false" ht="23.85" hidden="false" customHeight="false" outlineLevel="0" collapsed="false">
      <c r="B1551" s="25" t="n">
        <v>1954</v>
      </c>
      <c r="C1551" s="26" t="s">
        <v>149</v>
      </c>
      <c r="D1551" s="27" t="s">
        <v>1684</v>
      </c>
      <c r="E1551" s="28" t="s">
        <v>109</v>
      </c>
    </row>
    <row r="1552" customFormat="false" ht="12.8" hidden="false" customHeight="false" outlineLevel="0" collapsed="false">
      <c r="B1552" s="25" t="n">
        <v>1956</v>
      </c>
      <c r="C1552" s="26" t="s">
        <v>149</v>
      </c>
      <c r="D1552" s="27" t="s">
        <v>1685</v>
      </c>
      <c r="E1552" s="28" t="s">
        <v>109</v>
      </c>
    </row>
    <row r="1553" customFormat="false" ht="23.85" hidden="false" customHeight="false" outlineLevel="0" collapsed="false">
      <c r="B1553" s="25" t="n">
        <v>1968</v>
      </c>
      <c r="C1553" s="26" t="s">
        <v>149</v>
      </c>
      <c r="D1553" s="27" t="s">
        <v>1686</v>
      </c>
      <c r="E1553" s="28" t="s">
        <v>154</v>
      </c>
    </row>
    <row r="1554" customFormat="false" ht="23.85" hidden="false" customHeight="false" outlineLevel="0" collapsed="false">
      <c r="B1554" s="25" t="n">
        <v>1969</v>
      </c>
      <c r="C1554" s="26" t="s">
        <v>149</v>
      </c>
      <c r="D1554" s="27" t="s">
        <v>1687</v>
      </c>
      <c r="E1554" s="28" t="s">
        <v>109</v>
      </c>
    </row>
    <row r="1555" customFormat="false" ht="12.8" hidden="false" customHeight="false" outlineLevel="0" collapsed="false">
      <c r="B1555" s="25" t="n">
        <v>1973</v>
      </c>
      <c r="C1555" s="26" t="s">
        <v>149</v>
      </c>
      <c r="D1555" s="27" t="s">
        <v>1688</v>
      </c>
      <c r="E1555" s="28" t="s">
        <v>109</v>
      </c>
    </row>
    <row r="1556" customFormat="false" ht="23.85" hidden="false" customHeight="false" outlineLevel="0" collapsed="false">
      <c r="B1556" s="25" t="n">
        <v>1978</v>
      </c>
      <c r="C1556" s="26" t="s">
        <v>149</v>
      </c>
      <c r="D1556" s="27" t="s">
        <v>1689</v>
      </c>
      <c r="E1556" s="28" t="s">
        <v>109</v>
      </c>
    </row>
    <row r="1557" customFormat="false" ht="23.85" hidden="false" customHeight="false" outlineLevel="0" collapsed="false">
      <c r="B1557" s="25" t="n">
        <v>1979</v>
      </c>
      <c r="C1557" s="26" t="s">
        <v>149</v>
      </c>
      <c r="D1557" s="27" t="s">
        <v>1690</v>
      </c>
      <c r="E1557" s="28" t="s">
        <v>109</v>
      </c>
    </row>
    <row r="1558" customFormat="false" ht="12.8" hidden="false" customHeight="false" outlineLevel="0" collapsed="false">
      <c r="B1558" s="25" t="n">
        <v>1986</v>
      </c>
      <c r="C1558" s="26" t="s">
        <v>149</v>
      </c>
      <c r="D1558" s="27" t="s">
        <v>1691</v>
      </c>
      <c r="E1558" s="28" t="s">
        <v>168</v>
      </c>
    </row>
    <row r="1559" customFormat="false" ht="12.8" hidden="false" customHeight="false" outlineLevel="0" collapsed="false">
      <c r="B1559" s="25" t="n">
        <v>1987</v>
      </c>
      <c r="C1559" s="26" t="s">
        <v>149</v>
      </c>
      <c r="D1559" s="27" t="s">
        <v>1692</v>
      </c>
      <c r="E1559" s="28" t="s">
        <v>168</v>
      </c>
    </row>
    <row r="1560" customFormat="false" ht="12.8" hidden="false" customHeight="false" outlineLevel="0" collapsed="false">
      <c r="B1560" s="25" t="n">
        <v>1988</v>
      </c>
      <c r="C1560" s="26" t="s">
        <v>149</v>
      </c>
      <c r="D1560" s="27" t="s">
        <v>1693</v>
      </c>
      <c r="E1560" s="28" t="s">
        <v>168</v>
      </c>
    </row>
    <row r="1561" customFormat="false" ht="12.8" hidden="false" customHeight="false" outlineLevel="0" collapsed="false">
      <c r="B1561" s="25" t="n">
        <v>1989</v>
      </c>
      <c r="C1561" s="26" t="s">
        <v>149</v>
      </c>
      <c r="D1561" s="27" t="s">
        <v>1694</v>
      </c>
      <c r="E1561" s="28" t="s">
        <v>168</v>
      </c>
    </row>
    <row r="1562" customFormat="false" ht="12.8" hidden="false" customHeight="false" outlineLevel="0" collapsed="false">
      <c r="B1562" s="25" t="n">
        <v>1990</v>
      </c>
      <c r="C1562" s="26" t="s">
        <v>149</v>
      </c>
      <c r="D1562" s="27" t="s">
        <v>1695</v>
      </c>
      <c r="E1562" s="28" t="s">
        <v>168</v>
      </c>
    </row>
    <row r="1563" customFormat="false" ht="12.8" hidden="false" customHeight="false" outlineLevel="0" collapsed="false">
      <c r="B1563" s="25" t="n">
        <v>1991</v>
      </c>
      <c r="C1563" s="26" t="s">
        <v>149</v>
      </c>
      <c r="D1563" s="27" t="s">
        <v>1696</v>
      </c>
      <c r="E1563" s="28" t="s">
        <v>168</v>
      </c>
    </row>
    <row r="1564" customFormat="false" ht="12.8" hidden="false" customHeight="false" outlineLevel="0" collapsed="false">
      <c r="B1564" s="25" t="n">
        <v>1992</v>
      </c>
      <c r="C1564" s="26" t="s">
        <v>149</v>
      </c>
      <c r="D1564" s="27" t="s">
        <v>1697</v>
      </c>
      <c r="E1564" s="28" t="s">
        <v>168</v>
      </c>
    </row>
    <row r="1565" customFormat="false" ht="12.8" hidden="false" customHeight="false" outlineLevel="0" collapsed="false">
      <c r="B1565" s="25" t="n">
        <v>1993</v>
      </c>
      <c r="C1565" s="26" t="s">
        <v>149</v>
      </c>
      <c r="D1565" s="27" t="s">
        <v>1698</v>
      </c>
      <c r="E1565" s="28" t="s">
        <v>168</v>
      </c>
    </row>
    <row r="1566" customFormat="false" ht="12.8" hidden="false" customHeight="false" outlineLevel="0" collapsed="false">
      <c r="B1566" s="25" t="n">
        <v>1994</v>
      </c>
      <c r="C1566" s="26" t="s">
        <v>149</v>
      </c>
      <c r="D1566" s="27" t="s">
        <v>1699</v>
      </c>
      <c r="E1566" s="28" t="s">
        <v>168</v>
      </c>
    </row>
    <row r="1567" customFormat="false" ht="12.8" hidden="false" customHeight="false" outlineLevel="0" collapsed="false">
      <c r="B1567" s="25" t="n">
        <v>1995</v>
      </c>
      <c r="C1567" s="26" t="s">
        <v>149</v>
      </c>
      <c r="D1567" s="27" t="s">
        <v>1700</v>
      </c>
      <c r="E1567" s="28" t="s">
        <v>168</v>
      </c>
    </row>
    <row r="1568" customFormat="false" ht="12.8" hidden="false" customHeight="false" outlineLevel="0" collapsed="false">
      <c r="B1568" s="25" t="n">
        <v>1996</v>
      </c>
      <c r="C1568" s="26" t="s">
        <v>149</v>
      </c>
      <c r="D1568" s="27" t="s">
        <v>1701</v>
      </c>
      <c r="E1568" s="28" t="s">
        <v>109</v>
      </c>
    </row>
    <row r="1569" customFormat="false" ht="12.8" hidden="false" customHeight="false" outlineLevel="0" collapsed="false">
      <c r="B1569" s="25" t="n">
        <v>1997</v>
      </c>
      <c r="C1569" s="26" t="s">
        <v>149</v>
      </c>
      <c r="D1569" s="27" t="s">
        <v>1702</v>
      </c>
      <c r="E1569" s="28" t="s">
        <v>168</v>
      </c>
    </row>
    <row r="1570" customFormat="false" ht="35.05" hidden="false" customHeight="false" outlineLevel="0" collapsed="false">
      <c r="B1570" s="25" t="n">
        <v>1998</v>
      </c>
      <c r="C1570" s="26" t="s">
        <v>149</v>
      </c>
      <c r="D1570" s="27" t="s">
        <v>1703</v>
      </c>
      <c r="E1570" s="28" t="s">
        <v>121</v>
      </c>
    </row>
    <row r="1571" customFormat="false" ht="35.05" hidden="false" customHeight="false" outlineLevel="0" collapsed="false">
      <c r="B1571" s="25" t="n">
        <v>1999</v>
      </c>
      <c r="C1571" s="26" t="s">
        <v>149</v>
      </c>
      <c r="D1571" s="27" t="s">
        <v>1704</v>
      </c>
      <c r="E1571" s="28" t="s">
        <v>121</v>
      </c>
    </row>
    <row r="1572" customFormat="false" ht="35.05" hidden="false" customHeight="false" outlineLevel="0" collapsed="false">
      <c r="B1572" s="25" t="n">
        <v>2000</v>
      </c>
      <c r="C1572" s="26" t="s">
        <v>149</v>
      </c>
      <c r="D1572" s="27" t="s">
        <v>1705</v>
      </c>
      <c r="E1572" s="28" t="s">
        <v>121</v>
      </c>
    </row>
    <row r="1573" customFormat="false" ht="35.05" hidden="false" customHeight="false" outlineLevel="0" collapsed="false">
      <c r="B1573" s="25" t="n">
        <v>2001</v>
      </c>
      <c r="C1573" s="26" t="s">
        <v>149</v>
      </c>
      <c r="D1573" s="27" t="s">
        <v>1706</v>
      </c>
      <c r="E1573" s="28" t="s">
        <v>121</v>
      </c>
    </row>
    <row r="1574" customFormat="false" ht="35.05" hidden="false" customHeight="false" outlineLevel="0" collapsed="false">
      <c r="B1574" s="25" t="n">
        <v>2002</v>
      </c>
      <c r="C1574" s="26" t="s">
        <v>149</v>
      </c>
      <c r="D1574" s="27" t="s">
        <v>1707</v>
      </c>
      <c r="E1574" s="28" t="s">
        <v>121</v>
      </c>
    </row>
    <row r="1575" customFormat="false" ht="12.8" hidden="false" customHeight="false" outlineLevel="0" collapsed="false">
      <c r="B1575" s="25" t="n">
        <v>2003</v>
      </c>
      <c r="C1575" s="26" t="s">
        <v>149</v>
      </c>
      <c r="D1575" s="27" t="s">
        <v>1708</v>
      </c>
      <c r="E1575" s="28" t="s">
        <v>121</v>
      </c>
    </row>
    <row r="1576" customFormat="false" ht="23.85" hidden="false" customHeight="false" outlineLevel="0" collapsed="false">
      <c r="B1576" s="25" t="n">
        <v>2004</v>
      </c>
      <c r="C1576" s="26" t="s">
        <v>149</v>
      </c>
      <c r="D1576" s="27" t="s">
        <v>1709</v>
      </c>
      <c r="E1576" s="28" t="s">
        <v>121</v>
      </c>
    </row>
    <row r="1577" customFormat="false" ht="23.85" hidden="false" customHeight="false" outlineLevel="0" collapsed="false">
      <c r="B1577" s="25" t="n">
        <v>2010</v>
      </c>
      <c r="C1577" s="26" t="s">
        <v>149</v>
      </c>
      <c r="D1577" s="27" t="s">
        <v>1710</v>
      </c>
      <c r="E1577" s="28" t="s">
        <v>121</v>
      </c>
    </row>
    <row r="1578" customFormat="false" ht="23.85" hidden="false" customHeight="false" outlineLevel="0" collapsed="false">
      <c r="B1578" s="25" t="n">
        <v>2012</v>
      </c>
      <c r="C1578" s="26" t="s">
        <v>149</v>
      </c>
      <c r="D1578" s="27" t="s">
        <v>1711</v>
      </c>
      <c r="E1578" s="28" t="s">
        <v>121</v>
      </c>
    </row>
    <row r="1579" customFormat="false" ht="23.85" hidden="false" customHeight="false" outlineLevel="0" collapsed="false">
      <c r="B1579" s="25" t="n">
        <v>2016</v>
      </c>
      <c r="C1579" s="26" t="s">
        <v>149</v>
      </c>
      <c r="D1579" s="27" t="s">
        <v>1712</v>
      </c>
      <c r="E1579" s="28" t="s">
        <v>121</v>
      </c>
    </row>
    <row r="1580" customFormat="false" ht="23.85" hidden="false" customHeight="false" outlineLevel="0" collapsed="false">
      <c r="B1580" s="25" t="n">
        <v>2017</v>
      </c>
      <c r="C1580" s="26" t="s">
        <v>149</v>
      </c>
      <c r="D1580" s="27" t="s">
        <v>1713</v>
      </c>
      <c r="E1580" s="28" t="s">
        <v>121</v>
      </c>
    </row>
    <row r="1581" customFormat="false" ht="35.05" hidden="false" customHeight="false" outlineLevel="0" collapsed="false">
      <c r="B1581" s="25" t="n">
        <v>2020</v>
      </c>
      <c r="C1581" s="26" t="s">
        <v>149</v>
      </c>
      <c r="D1581" s="27" t="s">
        <v>1714</v>
      </c>
      <c r="E1581" s="28" t="s">
        <v>121</v>
      </c>
    </row>
    <row r="1582" customFormat="false" ht="35.05" hidden="false" customHeight="false" outlineLevel="0" collapsed="false">
      <c r="B1582" s="25" t="n">
        <v>2021</v>
      </c>
      <c r="C1582" s="26" t="s">
        <v>149</v>
      </c>
      <c r="D1582" s="27" t="s">
        <v>1715</v>
      </c>
      <c r="E1582" s="28" t="s">
        <v>121</v>
      </c>
    </row>
    <row r="1583" customFormat="false" ht="12.8" hidden="false" customHeight="false" outlineLevel="0" collapsed="false">
      <c r="B1583" s="25" t="n">
        <v>2022</v>
      </c>
      <c r="C1583" s="26" t="s">
        <v>149</v>
      </c>
      <c r="D1583" s="27" t="s">
        <v>1716</v>
      </c>
      <c r="E1583" s="28" t="s">
        <v>121</v>
      </c>
    </row>
    <row r="1584" customFormat="false" ht="12.8" hidden="false" customHeight="false" outlineLevel="0" collapsed="false">
      <c r="B1584" s="25" t="n">
        <v>2025</v>
      </c>
      <c r="C1584" s="26" t="s">
        <v>149</v>
      </c>
      <c r="D1584" s="27" t="s">
        <v>1717</v>
      </c>
      <c r="E1584" s="28" t="s">
        <v>121</v>
      </c>
    </row>
    <row r="1585" customFormat="false" ht="12.8" hidden="false" customHeight="false" outlineLevel="0" collapsed="false">
      <c r="B1585" s="25" t="n">
        <v>2032</v>
      </c>
      <c r="C1585" s="26" t="s">
        <v>149</v>
      </c>
      <c r="D1585" s="27" t="s">
        <v>1718</v>
      </c>
      <c r="E1585" s="28" t="s">
        <v>121</v>
      </c>
    </row>
    <row r="1586" customFormat="false" ht="12.8" hidden="false" customHeight="false" outlineLevel="0" collapsed="false">
      <c r="B1586" s="25" t="n">
        <v>2033</v>
      </c>
      <c r="C1586" s="26" t="s">
        <v>149</v>
      </c>
      <c r="D1586" s="27" t="s">
        <v>1719</v>
      </c>
      <c r="E1586" s="28" t="s">
        <v>121</v>
      </c>
    </row>
    <row r="1587" customFormat="false" ht="12.8" hidden="false" customHeight="false" outlineLevel="0" collapsed="false">
      <c r="B1587" s="25" t="n">
        <v>2034</v>
      </c>
      <c r="C1587" s="26" t="s">
        <v>149</v>
      </c>
      <c r="D1587" s="27" t="s">
        <v>1720</v>
      </c>
      <c r="E1587" s="28" t="s">
        <v>121</v>
      </c>
    </row>
    <row r="1588" customFormat="false" ht="12.8" hidden="false" customHeight="false" outlineLevel="0" collapsed="false">
      <c r="B1588" s="25" t="n">
        <v>2035</v>
      </c>
      <c r="C1588" s="26" t="s">
        <v>149</v>
      </c>
      <c r="D1588" s="27" t="s">
        <v>1721</v>
      </c>
      <c r="E1588" s="28" t="s">
        <v>121</v>
      </c>
    </row>
    <row r="1589" customFormat="false" ht="12.8" hidden="false" customHeight="false" outlineLevel="0" collapsed="false">
      <c r="B1589" s="25" t="n">
        <v>2038</v>
      </c>
      <c r="C1589" s="26" t="s">
        <v>149</v>
      </c>
      <c r="D1589" s="27" t="s">
        <v>1722</v>
      </c>
      <c r="E1589" s="28" t="s">
        <v>121</v>
      </c>
    </row>
    <row r="1590" customFormat="false" ht="12.8" hidden="false" customHeight="false" outlineLevel="0" collapsed="false">
      <c r="B1590" s="25" t="n">
        <v>2039</v>
      </c>
      <c r="C1590" s="26" t="s">
        <v>149</v>
      </c>
      <c r="D1590" s="27" t="s">
        <v>1723</v>
      </c>
      <c r="E1590" s="28" t="s">
        <v>121</v>
      </c>
    </row>
    <row r="1591" customFormat="false" ht="12.8" hidden="false" customHeight="false" outlineLevel="0" collapsed="false">
      <c r="B1591" s="25" t="n">
        <v>2040</v>
      </c>
      <c r="C1591" s="26" t="s">
        <v>149</v>
      </c>
      <c r="D1591" s="27" t="s">
        <v>1724</v>
      </c>
      <c r="E1591" s="28" t="s">
        <v>121</v>
      </c>
    </row>
    <row r="1592" customFormat="false" ht="12.8" hidden="false" customHeight="false" outlineLevel="0" collapsed="false">
      <c r="B1592" s="25" t="n">
        <v>2041</v>
      </c>
      <c r="C1592" s="26" t="s">
        <v>149</v>
      </c>
      <c r="D1592" s="27" t="s">
        <v>1725</v>
      </c>
      <c r="E1592" s="28" t="s">
        <v>121</v>
      </c>
    </row>
    <row r="1593" customFormat="false" ht="12.8" hidden="false" customHeight="false" outlineLevel="0" collapsed="false">
      <c r="B1593" s="25" t="n">
        <v>2045</v>
      </c>
      <c r="C1593" s="26" t="s">
        <v>149</v>
      </c>
      <c r="D1593" s="27" t="s">
        <v>1726</v>
      </c>
      <c r="E1593" s="28" t="s">
        <v>121</v>
      </c>
    </row>
    <row r="1594" customFormat="false" ht="12.8" hidden="false" customHeight="false" outlineLevel="0" collapsed="false">
      <c r="B1594" s="25" t="n">
        <v>2048</v>
      </c>
      <c r="C1594" s="26" t="s">
        <v>149</v>
      </c>
      <c r="D1594" s="27" t="s">
        <v>1727</v>
      </c>
      <c r="E1594" s="28" t="s">
        <v>121</v>
      </c>
    </row>
    <row r="1595" customFormat="false" ht="12.8" hidden="false" customHeight="false" outlineLevel="0" collapsed="false">
      <c r="B1595" s="25" t="n">
        <v>2049</v>
      </c>
      <c r="C1595" s="26" t="s">
        <v>149</v>
      </c>
      <c r="D1595" s="27" t="s">
        <v>1728</v>
      </c>
      <c r="E1595" s="28" t="s">
        <v>121</v>
      </c>
    </row>
    <row r="1596" customFormat="false" ht="12.8" hidden="false" customHeight="false" outlineLevel="0" collapsed="false">
      <c r="B1596" s="25" t="n">
        <v>2050</v>
      </c>
      <c r="C1596" s="26" t="s">
        <v>149</v>
      </c>
      <c r="D1596" s="27" t="s">
        <v>1729</v>
      </c>
      <c r="E1596" s="28" t="s">
        <v>121</v>
      </c>
    </row>
    <row r="1597" customFormat="false" ht="12.8" hidden="false" customHeight="false" outlineLevel="0" collapsed="false">
      <c r="B1597" s="25" t="n">
        <v>2051</v>
      </c>
      <c r="C1597" s="26" t="s">
        <v>149</v>
      </c>
      <c r="D1597" s="27" t="s">
        <v>1730</v>
      </c>
      <c r="E1597" s="28" t="s">
        <v>121</v>
      </c>
    </row>
    <row r="1598" customFormat="false" ht="12.8" hidden="false" customHeight="false" outlineLevel="0" collapsed="false">
      <c r="B1598" s="25" t="n">
        <v>2052</v>
      </c>
      <c r="C1598" s="26" t="s">
        <v>149</v>
      </c>
      <c r="D1598" s="27" t="s">
        <v>1731</v>
      </c>
      <c r="E1598" s="28" t="s">
        <v>121</v>
      </c>
    </row>
    <row r="1599" customFormat="false" ht="23.85" hidden="false" customHeight="false" outlineLevel="0" collapsed="false">
      <c r="B1599" s="25" t="n">
        <v>2053</v>
      </c>
      <c r="C1599" s="26" t="s">
        <v>149</v>
      </c>
      <c r="D1599" s="27" t="s">
        <v>1732</v>
      </c>
      <c r="E1599" s="28" t="s">
        <v>121</v>
      </c>
    </row>
    <row r="1600" customFormat="false" ht="12.8" hidden="false" customHeight="false" outlineLevel="0" collapsed="false">
      <c r="B1600" s="25" t="n">
        <v>2055</v>
      </c>
      <c r="C1600" s="26" t="s">
        <v>149</v>
      </c>
      <c r="D1600" s="27" t="s">
        <v>1733</v>
      </c>
      <c r="E1600" s="28" t="s">
        <v>121</v>
      </c>
    </row>
    <row r="1601" customFormat="false" ht="12.8" hidden="false" customHeight="false" outlineLevel="0" collapsed="false">
      <c r="B1601" s="25" t="n">
        <v>2056</v>
      </c>
      <c r="C1601" s="26" t="s">
        <v>149</v>
      </c>
      <c r="D1601" s="27" t="s">
        <v>1734</v>
      </c>
      <c r="E1601" s="28" t="s">
        <v>121</v>
      </c>
    </row>
    <row r="1602" customFormat="false" ht="12.8" hidden="false" customHeight="false" outlineLevel="0" collapsed="false">
      <c r="B1602" s="25" t="n">
        <v>2057</v>
      </c>
      <c r="C1602" s="26" t="s">
        <v>149</v>
      </c>
      <c r="D1602" s="27" t="s">
        <v>1735</v>
      </c>
      <c r="E1602" s="28" t="s">
        <v>121</v>
      </c>
    </row>
    <row r="1603" customFormat="false" ht="12.8" hidden="false" customHeight="false" outlineLevel="0" collapsed="false">
      <c r="B1603" s="25" t="n">
        <v>2058</v>
      </c>
      <c r="C1603" s="26" t="s">
        <v>149</v>
      </c>
      <c r="D1603" s="27" t="s">
        <v>1736</v>
      </c>
      <c r="E1603" s="28" t="s">
        <v>121</v>
      </c>
    </row>
    <row r="1604" customFormat="false" ht="12.8" hidden="false" customHeight="false" outlineLevel="0" collapsed="false">
      <c r="B1604" s="25" t="n">
        <v>2059</v>
      </c>
      <c r="C1604" s="26" t="s">
        <v>149</v>
      </c>
      <c r="D1604" s="27" t="s">
        <v>1737</v>
      </c>
      <c r="E1604" s="28" t="s">
        <v>121</v>
      </c>
    </row>
    <row r="1605" customFormat="false" ht="35.05" hidden="false" customHeight="false" outlineLevel="0" collapsed="false">
      <c r="B1605" s="25" t="n">
        <v>2060</v>
      </c>
      <c r="C1605" s="26" t="s">
        <v>149</v>
      </c>
      <c r="D1605" s="27" t="s">
        <v>1738</v>
      </c>
      <c r="E1605" s="28" t="s">
        <v>121</v>
      </c>
    </row>
    <row r="1606" customFormat="false" ht="12.8" hidden="false" customHeight="false" outlineLevel="0" collapsed="false">
      <c r="B1606" s="25" t="n">
        <v>2061</v>
      </c>
      <c r="C1606" s="26" t="s">
        <v>149</v>
      </c>
      <c r="D1606" s="27" t="s">
        <v>1739</v>
      </c>
      <c r="E1606" s="28" t="s">
        <v>121</v>
      </c>
    </row>
    <row r="1607" customFormat="false" ht="12.8" hidden="false" customHeight="false" outlineLevel="0" collapsed="false">
      <c r="B1607" s="25" t="n">
        <v>2062</v>
      </c>
      <c r="C1607" s="26" t="s">
        <v>149</v>
      </c>
      <c r="D1607" s="27" t="s">
        <v>1740</v>
      </c>
      <c r="E1607" s="28" t="s">
        <v>121</v>
      </c>
    </row>
    <row r="1608" customFormat="false" ht="12.8" hidden="false" customHeight="false" outlineLevel="0" collapsed="false">
      <c r="B1608" s="25" t="n">
        <v>2063</v>
      </c>
      <c r="C1608" s="26" t="s">
        <v>149</v>
      </c>
      <c r="D1608" s="27" t="s">
        <v>1741</v>
      </c>
      <c r="E1608" s="28" t="s">
        <v>168</v>
      </c>
    </row>
    <row r="1609" customFormat="false" ht="35.05" hidden="false" customHeight="false" outlineLevel="0" collapsed="false">
      <c r="B1609" s="25" t="n">
        <v>2064</v>
      </c>
      <c r="C1609" s="26" t="s">
        <v>149</v>
      </c>
      <c r="D1609" s="27" t="s">
        <v>1742</v>
      </c>
      <c r="E1609" s="28" t="s">
        <v>121</v>
      </c>
    </row>
    <row r="1610" customFormat="false" ht="12.8" hidden="false" customHeight="false" outlineLevel="0" collapsed="false">
      <c r="B1610" s="25" t="n">
        <v>2065</v>
      </c>
      <c r="C1610" s="26" t="s">
        <v>149</v>
      </c>
      <c r="D1610" s="27" t="s">
        <v>1743</v>
      </c>
      <c r="E1610" s="28" t="s">
        <v>121</v>
      </c>
    </row>
    <row r="1611" customFormat="false" ht="12.8" hidden="false" customHeight="false" outlineLevel="0" collapsed="false">
      <c r="B1611" s="25" t="n">
        <v>2066</v>
      </c>
      <c r="C1611" s="26" t="s">
        <v>149</v>
      </c>
      <c r="D1611" s="27" t="s">
        <v>1744</v>
      </c>
      <c r="E1611" s="28" t="s">
        <v>121</v>
      </c>
    </row>
    <row r="1612" customFormat="false" ht="12.8" hidden="false" customHeight="false" outlineLevel="0" collapsed="false">
      <c r="B1612" s="25" t="n">
        <v>2068</v>
      </c>
      <c r="C1612" s="26" t="s">
        <v>149</v>
      </c>
      <c r="D1612" s="27" t="s">
        <v>1745</v>
      </c>
      <c r="E1612" s="28" t="s">
        <v>121</v>
      </c>
    </row>
    <row r="1613" customFormat="false" ht="12.8" hidden="false" customHeight="false" outlineLevel="0" collapsed="false">
      <c r="B1613" s="25" t="n">
        <v>2069</v>
      </c>
      <c r="C1613" s="26" t="s">
        <v>149</v>
      </c>
      <c r="D1613" s="27" t="s">
        <v>1746</v>
      </c>
      <c r="E1613" s="28" t="s">
        <v>121</v>
      </c>
    </row>
    <row r="1614" customFormat="false" ht="35.05" hidden="false" customHeight="false" outlineLevel="0" collapsed="false">
      <c r="B1614" s="25" t="n">
        <v>2070</v>
      </c>
      <c r="C1614" s="26" t="s">
        <v>149</v>
      </c>
      <c r="D1614" s="27" t="s">
        <v>1747</v>
      </c>
      <c r="E1614" s="28" t="s">
        <v>121</v>
      </c>
    </row>
    <row r="1615" customFormat="false" ht="35.05" hidden="false" customHeight="false" outlineLevel="0" collapsed="false">
      <c r="B1615" s="25" t="n">
        <v>2072</v>
      </c>
      <c r="C1615" s="26" t="s">
        <v>149</v>
      </c>
      <c r="D1615" s="27" t="s">
        <v>1748</v>
      </c>
      <c r="E1615" s="28" t="s">
        <v>121</v>
      </c>
    </row>
    <row r="1616" customFormat="false" ht="35.05" hidden="false" customHeight="false" outlineLevel="0" collapsed="false">
      <c r="B1616" s="25" t="n">
        <v>2073</v>
      </c>
      <c r="C1616" s="26" t="s">
        <v>149</v>
      </c>
      <c r="D1616" s="27" t="s">
        <v>1749</v>
      </c>
      <c r="E1616" s="28" t="s">
        <v>121</v>
      </c>
    </row>
    <row r="1617" customFormat="false" ht="23.85" hidden="false" customHeight="false" outlineLevel="0" collapsed="false">
      <c r="B1617" s="25" t="n">
        <v>2074</v>
      </c>
      <c r="C1617" s="26" t="s">
        <v>149</v>
      </c>
      <c r="D1617" s="27" t="s">
        <v>1750</v>
      </c>
      <c r="E1617" s="28" t="s">
        <v>121</v>
      </c>
    </row>
    <row r="1618" customFormat="false" ht="12.8" hidden="false" customHeight="false" outlineLevel="0" collapsed="false">
      <c r="B1618" s="25" t="n">
        <v>2078</v>
      </c>
      <c r="C1618" s="26" t="s">
        <v>149</v>
      </c>
      <c r="D1618" s="27" t="s">
        <v>1751</v>
      </c>
      <c r="E1618" s="28" t="s">
        <v>121</v>
      </c>
    </row>
    <row r="1619" customFormat="false" ht="12.8" hidden="false" customHeight="false" outlineLevel="0" collapsed="false">
      <c r="B1619" s="25" t="n">
        <v>2080</v>
      </c>
      <c r="C1619" s="26" t="s">
        <v>149</v>
      </c>
      <c r="D1619" s="27" t="s">
        <v>1752</v>
      </c>
      <c r="E1619" s="28" t="s">
        <v>121</v>
      </c>
    </row>
    <row r="1620" customFormat="false" ht="12.8" hidden="false" customHeight="false" outlineLevel="0" collapsed="false">
      <c r="B1620" s="25" t="n">
        <v>2081</v>
      </c>
      <c r="C1620" s="26" t="s">
        <v>149</v>
      </c>
      <c r="D1620" s="27" t="s">
        <v>1753</v>
      </c>
      <c r="E1620" s="28" t="s">
        <v>121</v>
      </c>
    </row>
    <row r="1621" customFormat="false" ht="12.8" hidden="false" customHeight="false" outlineLevel="0" collapsed="false">
      <c r="B1621" s="25" t="n">
        <v>2082</v>
      </c>
      <c r="C1621" s="26" t="s">
        <v>149</v>
      </c>
      <c r="D1621" s="27" t="s">
        <v>1754</v>
      </c>
      <c r="E1621" s="28" t="s">
        <v>121</v>
      </c>
    </row>
    <row r="1622" customFormat="false" ht="23.85" hidden="false" customHeight="false" outlineLevel="0" collapsed="false">
      <c r="B1622" s="25" t="n">
        <v>2084</v>
      </c>
      <c r="C1622" s="26" t="s">
        <v>149</v>
      </c>
      <c r="D1622" s="27" t="s">
        <v>1755</v>
      </c>
      <c r="E1622" s="28" t="s">
        <v>121</v>
      </c>
    </row>
    <row r="1623" customFormat="false" ht="35.05" hidden="false" customHeight="false" outlineLevel="0" collapsed="false">
      <c r="B1623" s="25" t="n">
        <v>2085</v>
      </c>
      <c r="C1623" s="26" t="s">
        <v>149</v>
      </c>
      <c r="D1623" s="27" t="s">
        <v>1756</v>
      </c>
      <c r="E1623" s="28" t="s">
        <v>121</v>
      </c>
    </row>
    <row r="1624" customFormat="false" ht="23.85" hidden="false" customHeight="false" outlineLevel="0" collapsed="false">
      <c r="B1624" s="25" t="n">
        <v>2086</v>
      </c>
      <c r="C1624" s="26" t="s">
        <v>149</v>
      </c>
      <c r="D1624" s="27" t="s">
        <v>1757</v>
      </c>
      <c r="E1624" s="28" t="s">
        <v>121</v>
      </c>
    </row>
    <row r="1625" customFormat="false" ht="23.85" hidden="false" customHeight="false" outlineLevel="0" collapsed="false">
      <c r="B1625" s="25" t="n">
        <v>2087</v>
      </c>
      <c r="C1625" s="26" t="s">
        <v>149</v>
      </c>
      <c r="D1625" s="27" t="s">
        <v>1758</v>
      </c>
      <c r="E1625" s="28" t="s">
        <v>121</v>
      </c>
    </row>
    <row r="1626" customFormat="false" ht="23.85" hidden="false" customHeight="false" outlineLevel="0" collapsed="false">
      <c r="B1626" s="25" t="n">
        <v>2091</v>
      </c>
      <c r="C1626" s="26" t="s">
        <v>149</v>
      </c>
      <c r="D1626" s="27" t="s">
        <v>1759</v>
      </c>
      <c r="E1626" s="28" t="s">
        <v>121</v>
      </c>
    </row>
    <row r="1627" customFormat="false" ht="23.85" hidden="false" customHeight="false" outlineLevel="0" collapsed="false">
      <c r="B1627" s="25" t="n">
        <v>2093</v>
      </c>
      <c r="C1627" s="26" t="s">
        <v>149</v>
      </c>
      <c r="D1627" s="27" t="s">
        <v>1760</v>
      </c>
      <c r="E1627" s="28" t="s">
        <v>121</v>
      </c>
    </row>
    <row r="1628" customFormat="false" ht="12.8" hidden="false" customHeight="false" outlineLevel="0" collapsed="false">
      <c r="B1628" s="25" t="n">
        <v>2094</v>
      </c>
      <c r="C1628" s="26" t="s">
        <v>149</v>
      </c>
      <c r="D1628" s="27" t="s">
        <v>1761</v>
      </c>
      <c r="E1628" s="28" t="s">
        <v>121</v>
      </c>
    </row>
    <row r="1629" customFormat="false" ht="12.8" hidden="false" customHeight="false" outlineLevel="0" collapsed="false">
      <c r="B1629" s="25" t="n">
        <v>2095</v>
      </c>
      <c r="C1629" s="26" t="s">
        <v>149</v>
      </c>
      <c r="D1629" s="27" t="s">
        <v>1762</v>
      </c>
      <c r="E1629" s="28" t="s">
        <v>121</v>
      </c>
    </row>
    <row r="1630" customFormat="false" ht="23.85" hidden="false" customHeight="false" outlineLevel="0" collapsed="false">
      <c r="B1630" s="25" t="n">
        <v>2096</v>
      </c>
      <c r="C1630" s="26" t="s">
        <v>149</v>
      </c>
      <c r="D1630" s="27" t="s">
        <v>1763</v>
      </c>
      <c r="E1630" s="28" t="s">
        <v>121</v>
      </c>
    </row>
    <row r="1631" customFormat="false" ht="23.85" hidden="false" customHeight="false" outlineLevel="0" collapsed="false">
      <c r="B1631" s="25" t="n">
        <v>2097</v>
      </c>
      <c r="C1631" s="26" t="s">
        <v>149</v>
      </c>
      <c r="D1631" s="27" t="s">
        <v>1764</v>
      </c>
      <c r="E1631" s="28" t="s">
        <v>121</v>
      </c>
    </row>
    <row r="1632" customFormat="false" ht="35.05" hidden="false" customHeight="false" outlineLevel="0" collapsed="false">
      <c r="B1632" s="25" t="n">
        <v>2099</v>
      </c>
      <c r="C1632" s="26" t="s">
        <v>149</v>
      </c>
      <c r="D1632" s="27" t="s">
        <v>1765</v>
      </c>
      <c r="E1632" s="28" t="s">
        <v>121</v>
      </c>
    </row>
    <row r="1633" customFormat="false" ht="23.85" hidden="false" customHeight="false" outlineLevel="0" collapsed="false">
      <c r="B1633" s="25" t="n">
        <v>2103</v>
      </c>
      <c r="C1633" s="26" t="s">
        <v>149</v>
      </c>
      <c r="D1633" s="27" t="s">
        <v>1766</v>
      </c>
      <c r="E1633" s="28" t="s">
        <v>121</v>
      </c>
    </row>
    <row r="1634" customFormat="false" ht="23.85" hidden="false" customHeight="false" outlineLevel="0" collapsed="false">
      <c r="B1634" s="25" t="n">
        <v>2104</v>
      </c>
      <c r="C1634" s="26" t="s">
        <v>149</v>
      </c>
      <c r="D1634" s="27" t="s">
        <v>1767</v>
      </c>
      <c r="E1634" s="28" t="s">
        <v>121</v>
      </c>
    </row>
    <row r="1635" customFormat="false" ht="23.85" hidden="false" customHeight="false" outlineLevel="0" collapsed="false">
      <c r="B1635" s="25" t="n">
        <v>2105</v>
      </c>
      <c r="C1635" s="26" t="s">
        <v>149</v>
      </c>
      <c r="D1635" s="27" t="s">
        <v>1768</v>
      </c>
      <c r="E1635" s="28" t="s">
        <v>121</v>
      </c>
    </row>
    <row r="1636" customFormat="false" ht="23.85" hidden="false" customHeight="false" outlineLevel="0" collapsed="false">
      <c r="B1636" s="25" t="n">
        <v>2106</v>
      </c>
      <c r="C1636" s="26" t="s">
        <v>149</v>
      </c>
      <c r="D1636" s="27" t="s">
        <v>1769</v>
      </c>
      <c r="E1636" s="28" t="s">
        <v>121</v>
      </c>
    </row>
    <row r="1637" customFormat="false" ht="23.85" hidden="false" customHeight="false" outlineLevel="0" collapsed="false">
      <c r="B1637" s="25" t="n">
        <v>2107</v>
      </c>
      <c r="C1637" s="26" t="s">
        <v>149</v>
      </c>
      <c r="D1637" s="27" t="s">
        <v>1770</v>
      </c>
      <c r="E1637" s="28" t="s">
        <v>121</v>
      </c>
    </row>
    <row r="1638" customFormat="false" ht="23.85" hidden="false" customHeight="false" outlineLevel="0" collapsed="false">
      <c r="B1638" s="25" t="n">
        <v>2108</v>
      </c>
      <c r="C1638" s="26" t="s">
        <v>149</v>
      </c>
      <c r="D1638" s="27" t="s">
        <v>1771</v>
      </c>
      <c r="E1638" s="28" t="s">
        <v>121</v>
      </c>
    </row>
    <row r="1639" customFormat="false" ht="35.05" hidden="false" customHeight="false" outlineLevel="0" collapsed="false">
      <c r="B1639" s="25" t="n">
        <v>2123</v>
      </c>
      <c r="C1639" s="26" t="s">
        <v>149</v>
      </c>
      <c r="D1639" s="27" t="s">
        <v>1772</v>
      </c>
      <c r="E1639" s="28" t="s">
        <v>121</v>
      </c>
    </row>
    <row r="1640" customFormat="false" ht="35.05" hidden="false" customHeight="false" outlineLevel="0" collapsed="false">
      <c r="B1640" s="25" t="n">
        <v>2124</v>
      </c>
      <c r="C1640" s="26" t="s">
        <v>149</v>
      </c>
      <c r="D1640" s="27" t="s">
        <v>1773</v>
      </c>
      <c r="E1640" s="28" t="s">
        <v>121</v>
      </c>
    </row>
    <row r="1641" customFormat="false" ht="23.85" hidden="false" customHeight="false" outlineLevel="0" collapsed="false">
      <c r="B1641" s="25" t="n">
        <v>2139</v>
      </c>
      <c r="C1641" s="26" t="s">
        <v>149</v>
      </c>
      <c r="D1641" s="27" t="s">
        <v>1774</v>
      </c>
      <c r="E1641" s="28" t="s">
        <v>121</v>
      </c>
    </row>
    <row r="1642" customFormat="false" ht="23.85" hidden="false" customHeight="false" outlineLevel="0" collapsed="false">
      <c r="B1642" s="25" t="n">
        <v>2140</v>
      </c>
      <c r="C1642" s="26" t="s">
        <v>149</v>
      </c>
      <c r="D1642" s="27" t="s">
        <v>1775</v>
      </c>
      <c r="E1642" s="28" t="s">
        <v>121</v>
      </c>
    </row>
    <row r="1643" customFormat="false" ht="23.85" hidden="false" customHeight="false" outlineLevel="0" collapsed="false">
      <c r="B1643" s="25" t="n">
        <v>2141</v>
      </c>
      <c r="C1643" s="26" t="s">
        <v>149</v>
      </c>
      <c r="D1643" s="27" t="s">
        <v>1776</v>
      </c>
      <c r="E1643" s="28" t="s">
        <v>121</v>
      </c>
    </row>
    <row r="1644" customFormat="false" ht="23.85" hidden="false" customHeight="false" outlineLevel="0" collapsed="false">
      <c r="B1644" s="25" t="n">
        <v>2142</v>
      </c>
      <c r="C1644" s="26" t="s">
        <v>149</v>
      </c>
      <c r="D1644" s="27" t="s">
        <v>1777</v>
      </c>
      <c r="E1644" s="28" t="s">
        <v>121</v>
      </c>
    </row>
    <row r="1645" customFormat="false" ht="23.85" hidden="false" customHeight="false" outlineLevel="0" collapsed="false">
      <c r="B1645" s="25" t="n">
        <v>2145</v>
      </c>
      <c r="C1645" s="26" t="s">
        <v>149</v>
      </c>
      <c r="D1645" s="27" t="s">
        <v>1778</v>
      </c>
      <c r="E1645" s="28" t="s">
        <v>121</v>
      </c>
    </row>
    <row r="1646" customFormat="false" ht="23.85" hidden="false" customHeight="false" outlineLevel="0" collapsed="false">
      <c r="B1646" s="25" t="n">
        <v>2146</v>
      </c>
      <c r="C1646" s="26" t="s">
        <v>149</v>
      </c>
      <c r="D1646" s="27" t="s">
        <v>1779</v>
      </c>
      <c r="E1646" s="28" t="s">
        <v>121</v>
      </c>
    </row>
    <row r="1647" customFormat="false" ht="12.8" hidden="false" customHeight="false" outlineLevel="0" collapsed="false">
      <c r="B1647" s="25" t="n">
        <v>2169</v>
      </c>
      <c r="C1647" s="26" t="s">
        <v>149</v>
      </c>
      <c r="D1647" s="27" t="s">
        <v>1780</v>
      </c>
      <c r="E1647" s="28" t="s">
        <v>154</v>
      </c>
    </row>
    <row r="1648" customFormat="false" ht="12.8" hidden="false" customHeight="false" outlineLevel="0" collapsed="false">
      <c r="B1648" s="25" t="n">
        <v>2170</v>
      </c>
      <c r="C1648" s="26" t="s">
        <v>149</v>
      </c>
      <c r="D1648" s="27" t="s">
        <v>1781</v>
      </c>
      <c r="E1648" s="28" t="s">
        <v>109</v>
      </c>
    </row>
    <row r="1649" customFormat="false" ht="12.8" hidden="false" customHeight="false" outlineLevel="0" collapsed="false">
      <c r="B1649" s="25" t="n">
        <v>2171</v>
      </c>
      <c r="C1649" s="26" t="s">
        <v>149</v>
      </c>
      <c r="D1649" s="27" t="s">
        <v>1782</v>
      </c>
      <c r="E1649" s="28" t="s">
        <v>109</v>
      </c>
    </row>
    <row r="1650" customFormat="false" ht="12.8" hidden="false" customHeight="false" outlineLevel="0" collapsed="false">
      <c r="B1650" s="25" t="n">
        <v>2172</v>
      </c>
      <c r="C1650" s="26" t="s">
        <v>149</v>
      </c>
      <c r="D1650" s="27" t="s">
        <v>1783</v>
      </c>
      <c r="E1650" s="28" t="s">
        <v>109</v>
      </c>
    </row>
    <row r="1651" customFormat="false" ht="23.85" hidden="false" customHeight="false" outlineLevel="0" collapsed="false">
      <c r="B1651" s="25" t="n">
        <v>2175</v>
      </c>
      <c r="C1651" s="26" t="s">
        <v>149</v>
      </c>
      <c r="D1651" s="27" t="s">
        <v>1784</v>
      </c>
      <c r="E1651" s="28" t="s">
        <v>109</v>
      </c>
    </row>
    <row r="1652" customFormat="false" ht="35.05" hidden="false" customHeight="false" outlineLevel="0" collapsed="false">
      <c r="B1652" s="25" t="n">
        <v>2176</v>
      </c>
      <c r="C1652" s="26" t="s">
        <v>149</v>
      </c>
      <c r="D1652" s="27" t="s">
        <v>1785</v>
      </c>
      <c r="E1652" s="28" t="s">
        <v>109</v>
      </c>
    </row>
    <row r="1653" customFormat="false" ht="12.8" hidden="false" customHeight="false" outlineLevel="0" collapsed="false">
      <c r="B1653" s="25" t="n">
        <v>2180</v>
      </c>
      <c r="C1653" s="26" t="s">
        <v>149</v>
      </c>
      <c r="D1653" s="27" t="s">
        <v>1786</v>
      </c>
      <c r="E1653" s="28" t="s">
        <v>109</v>
      </c>
    </row>
    <row r="1654" customFormat="false" ht="12.8" hidden="false" customHeight="false" outlineLevel="0" collapsed="false">
      <c r="B1654" s="25" t="n">
        <v>2181</v>
      </c>
      <c r="C1654" s="26" t="s">
        <v>149</v>
      </c>
      <c r="D1654" s="27" t="s">
        <v>1787</v>
      </c>
      <c r="E1654" s="28" t="s">
        <v>168</v>
      </c>
    </row>
    <row r="1655" customFormat="false" ht="12.8" hidden="false" customHeight="false" outlineLevel="0" collapsed="false">
      <c r="B1655" s="25" t="n">
        <v>2183</v>
      </c>
      <c r="C1655" s="26" t="s">
        <v>149</v>
      </c>
      <c r="D1655" s="27" t="s">
        <v>1788</v>
      </c>
      <c r="E1655" s="28" t="s">
        <v>168</v>
      </c>
    </row>
    <row r="1656" customFormat="false" ht="12.8" hidden="false" customHeight="false" outlineLevel="0" collapsed="false">
      <c r="B1656" s="25" t="n">
        <v>2187</v>
      </c>
      <c r="C1656" s="26" t="s">
        <v>149</v>
      </c>
      <c r="D1656" s="27" t="s">
        <v>1789</v>
      </c>
      <c r="E1656" s="28" t="s">
        <v>109</v>
      </c>
    </row>
    <row r="1657" customFormat="false" ht="35.05" hidden="false" customHeight="false" outlineLevel="0" collapsed="false">
      <c r="B1657" s="25" t="n">
        <v>2188</v>
      </c>
      <c r="C1657" s="26" t="s">
        <v>149</v>
      </c>
      <c r="D1657" s="27" t="s">
        <v>1790</v>
      </c>
      <c r="E1657" s="28" t="s">
        <v>224</v>
      </c>
    </row>
    <row r="1658" customFormat="false" ht="35.05" hidden="false" customHeight="false" outlineLevel="0" collapsed="false">
      <c r="B1658" s="25" t="n">
        <v>2189</v>
      </c>
      <c r="C1658" s="26" t="s">
        <v>149</v>
      </c>
      <c r="D1658" s="27" t="s">
        <v>1791</v>
      </c>
      <c r="E1658" s="28" t="s">
        <v>224</v>
      </c>
    </row>
    <row r="1659" customFormat="false" ht="23.85" hidden="false" customHeight="false" outlineLevel="0" collapsed="false">
      <c r="B1659" s="25" t="n">
        <v>2198</v>
      </c>
      <c r="C1659" s="26" t="s">
        <v>149</v>
      </c>
      <c r="D1659" s="27" t="s">
        <v>1792</v>
      </c>
      <c r="E1659" s="28" t="s">
        <v>109</v>
      </c>
    </row>
    <row r="1660" customFormat="false" ht="12.8" hidden="false" customHeight="false" outlineLevel="0" collapsed="false">
      <c r="B1660" s="25" t="n">
        <v>2200</v>
      </c>
      <c r="C1660" s="26" t="s">
        <v>149</v>
      </c>
      <c r="D1660" s="27" t="s">
        <v>1793</v>
      </c>
      <c r="E1660" s="28" t="s">
        <v>109</v>
      </c>
    </row>
    <row r="1661" customFormat="false" ht="35.05" hidden="false" customHeight="false" outlineLevel="0" collapsed="false">
      <c r="B1661" s="25" t="n">
        <v>2204</v>
      </c>
      <c r="C1661" s="26" t="s">
        <v>149</v>
      </c>
      <c r="D1661" s="27" t="s">
        <v>1794</v>
      </c>
      <c r="E1661" s="28" t="s">
        <v>109</v>
      </c>
    </row>
    <row r="1662" customFormat="false" ht="23.85" hidden="false" customHeight="false" outlineLevel="0" collapsed="false">
      <c r="B1662" s="25" t="n">
        <v>2205</v>
      </c>
      <c r="C1662" s="26" t="s">
        <v>149</v>
      </c>
      <c r="D1662" s="27" t="s">
        <v>1795</v>
      </c>
      <c r="E1662" s="28" t="s">
        <v>109</v>
      </c>
    </row>
    <row r="1663" customFormat="false" ht="23.85" hidden="false" customHeight="false" outlineLevel="0" collapsed="false">
      <c r="B1663" s="25" t="n">
        <v>2206</v>
      </c>
      <c r="C1663" s="26" t="s">
        <v>149</v>
      </c>
      <c r="D1663" s="27" t="s">
        <v>1796</v>
      </c>
      <c r="E1663" s="28" t="s">
        <v>109</v>
      </c>
    </row>
    <row r="1664" customFormat="false" ht="23.85" hidden="false" customHeight="false" outlineLevel="0" collapsed="false">
      <c r="B1664" s="25" t="n">
        <v>2207</v>
      </c>
      <c r="C1664" s="26" t="s">
        <v>149</v>
      </c>
      <c r="D1664" s="27" t="s">
        <v>1797</v>
      </c>
      <c r="E1664" s="28" t="s">
        <v>109</v>
      </c>
    </row>
    <row r="1665" customFormat="false" ht="23.85" hidden="false" customHeight="false" outlineLevel="0" collapsed="false">
      <c r="B1665" s="25" t="n">
        <v>2211</v>
      </c>
      <c r="C1665" s="26" t="s">
        <v>149</v>
      </c>
      <c r="D1665" s="27" t="s">
        <v>1798</v>
      </c>
      <c r="E1665" s="28" t="s">
        <v>109</v>
      </c>
    </row>
    <row r="1666" customFormat="false" ht="23.85" hidden="false" customHeight="false" outlineLevel="0" collapsed="false">
      <c r="B1666" s="25" t="n">
        <v>2212</v>
      </c>
      <c r="C1666" s="26" t="s">
        <v>149</v>
      </c>
      <c r="D1666" s="27" t="s">
        <v>1799</v>
      </c>
      <c r="E1666" s="28" t="s">
        <v>109</v>
      </c>
    </row>
    <row r="1667" customFormat="false" ht="23.85" hidden="false" customHeight="false" outlineLevel="0" collapsed="false">
      <c r="B1667" s="25" t="n">
        <v>2213</v>
      </c>
      <c r="C1667" s="26" t="s">
        <v>149</v>
      </c>
      <c r="D1667" s="27" t="s">
        <v>1800</v>
      </c>
      <c r="E1667" s="28" t="s">
        <v>109</v>
      </c>
    </row>
    <row r="1668" customFormat="false" ht="23.85" hidden="false" customHeight="false" outlineLevel="0" collapsed="false">
      <c r="B1668" s="25" t="n">
        <v>2215</v>
      </c>
      <c r="C1668" s="26" t="s">
        <v>149</v>
      </c>
      <c r="D1668" s="27" t="s">
        <v>1801</v>
      </c>
      <c r="E1668" s="28" t="s">
        <v>109</v>
      </c>
    </row>
    <row r="1669" customFormat="false" ht="23.85" hidden="false" customHeight="false" outlineLevel="0" collapsed="false">
      <c r="B1669" s="25" t="n">
        <v>2216</v>
      </c>
      <c r="C1669" s="26" t="s">
        <v>149</v>
      </c>
      <c r="D1669" s="27" t="s">
        <v>1802</v>
      </c>
      <c r="E1669" s="28" t="s">
        <v>109</v>
      </c>
    </row>
    <row r="1670" customFormat="false" ht="23.85" hidden="false" customHeight="false" outlineLevel="0" collapsed="false">
      <c r="B1670" s="25" t="n">
        <v>2218</v>
      </c>
      <c r="C1670" s="26" t="s">
        <v>149</v>
      </c>
      <c r="D1670" s="27" t="s">
        <v>1803</v>
      </c>
      <c r="E1670" s="28" t="s">
        <v>109</v>
      </c>
    </row>
    <row r="1671" customFormat="false" ht="23.85" hidden="false" customHeight="false" outlineLevel="0" collapsed="false">
      <c r="B1671" s="25" t="n">
        <v>2223</v>
      </c>
      <c r="C1671" s="26" t="s">
        <v>149</v>
      </c>
      <c r="D1671" s="27" t="s">
        <v>1804</v>
      </c>
      <c r="E1671" s="28" t="s">
        <v>109</v>
      </c>
    </row>
    <row r="1672" customFormat="false" ht="23.85" hidden="false" customHeight="false" outlineLevel="0" collapsed="false">
      <c r="B1672" s="25" t="n">
        <v>2225</v>
      </c>
      <c r="C1672" s="26" t="s">
        <v>149</v>
      </c>
      <c r="D1672" s="27" t="s">
        <v>1805</v>
      </c>
      <c r="E1672" s="28" t="s">
        <v>109</v>
      </c>
    </row>
    <row r="1673" customFormat="false" ht="23.85" hidden="false" customHeight="false" outlineLevel="0" collapsed="false">
      <c r="B1673" s="25" t="n">
        <v>2226</v>
      </c>
      <c r="C1673" s="26" t="s">
        <v>149</v>
      </c>
      <c r="D1673" s="27" t="s">
        <v>1806</v>
      </c>
      <c r="E1673" s="28" t="s">
        <v>109</v>
      </c>
    </row>
    <row r="1674" customFormat="false" ht="23.85" hidden="false" customHeight="false" outlineLevel="0" collapsed="false">
      <c r="B1674" s="25" t="n">
        <v>2227</v>
      </c>
      <c r="C1674" s="26" t="s">
        <v>149</v>
      </c>
      <c r="D1674" s="27" t="s">
        <v>1807</v>
      </c>
      <c r="E1674" s="28" t="s">
        <v>109</v>
      </c>
    </row>
    <row r="1675" customFormat="false" ht="12.8" hidden="false" customHeight="false" outlineLevel="0" collapsed="false">
      <c r="B1675" s="25" t="n">
        <v>2228</v>
      </c>
      <c r="C1675" s="26" t="s">
        <v>149</v>
      </c>
      <c r="D1675" s="27" t="s">
        <v>1808</v>
      </c>
      <c r="E1675" s="28" t="s">
        <v>168</v>
      </c>
    </row>
    <row r="1676" customFormat="false" ht="23.85" hidden="false" customHeight="false" outlineLevel="0" collapsed="false">
      <c r="B1676" s="25" t="n">
        <v>2230</v>
      </c>
      <c r="C1676" s="26" t="s">
        <v>149</v>
      </c>
      <c r="D1676" s="27" t="s">
        <v>1809</v>
      </c>
      <c r="E1676" s="28" t="s">
        <v>109</v>
      </c>
    </row>
    <row r="1677" customFormat="false" ht="12.8" hidden="false" customHeight="false" outlineLevel="0" collapsed="false">
      <c r="B1677" s="25" t="n">
        <v>2232</v>
      </c>
      <c r="C1677" s="26" t="s">
        <v>149</v>
      </c>
      <c r="D1677" s="27" t="s">
        <v>1810</v>
      </c>
      <c r="E1677" s="28" t="s">
        <v>109</v>
      </c>
    </row>
    <row r="1678" customFormat="false" ht="12.8" hidden="false" customHeight="false" outlineLevel="0" collapsed="false">
      <c r="B1678" s="25" t="n">
        <v>2234</v>
      </c>
      <c r="C1678" s="26" t="s">
        <v>149</v>
      </c>
      <c r="D1678" s="27" t="s">
        <v>1811</v>
      </c>
      <c r="E1678" s="28" t="s">
        <v>168</v>
      </c>
    </row>
    <row r="1679" customFormat="false" ht="23.85" hidden="false" customHeight="false" outlineLevel="0" collapsed="false">
      <c r="B1679" s="25" t="n">
        <v>2235</v>
      </c>
      <c r="C1679" s="26" t="s">
        <v>149</v>
      </c>
      <c r="D1679" s="27" t="s">
        <v>1812</v>
      </c>
      <c r="E1679" s="28" t="s">
        <v>109</v>
      </c>
    </row>
    <row r="1680" customFormat="false" ht="12.8" hidden="false" customHeight="false" outlineLevel="0" collapsed="false">
      <c r="B1680" s="25" t="n">
        <v>2236</v>
      </c>
      <c r="C1680" s="26" t="s">
        <v>149</v>
      </c>
      <c r="D1680" s="27" t="s">
        <v>1813</v>
      </c>
      <c r="E1680" s="28" t="s">
        <v>109</v>
      </c>
    </row>
    <row r="1681" customFormat="false" ht="12.8" hidden="false" customHeight="false" outlineLevel="0" collapsed="false">
      <c r="B1681" s="25" t="n">
        <v>2237</v>
      </c>
      <c r="C1681" s="26" t="s">
        <v>149</v>
      </c>
      <c r="D1681" s="27" t="s">
        <v>1814</v>
      </c>
      <c r="E1681" s="28" t="s">
        <v>109</v>
      </c>
    </row>
    <row r="1682" customFormat="false" ht="12.8" hidden="false" customHeight="false" outlineLevel="0" collapsed="false">
      <c r="B1682" s="25" t="n">
        <v>2238</v>
      </c>
      <c r="C1682" s="26" t="s">
        <v>149</v>
      </c>
      <c r="D1682" s="27" t="s">
        <v>1815</v>
      </c>
      <c r="E1682" s="28" t="s">
        <v>109</v>
      </c>
    </row>
    <row r="1683" customFormat="false" ht="12.8" hidden="false" customHeight="false" outlineLevel="0" collapsed="false">
      <c r="B1683" s="25" t="n">
        <v>2239</v>
      </c>
      <c r="C1683" s="26" t="s">
        <v>149</v>
      </c>
      <c r="D1683" s="27" t="s">
        <v>1816</v>
      </c>
      <c r="E1683" s="28" t="s">
        <v>109</v>
      </c>
    </row>
    <row r="1684" customFormat="false" ht="12.8" hidden="false" customHeight="false" outlineLevel="0" collapsed="false">
      <c r="B1684" s="25" t="n">
        <v>2240</v>
      </c>
      <c r="C1684" s="26" t="s">
        <v>149</v>
      </c>
      <c r="D1684" s="27" t="s">
        <v>1817</v>
      </c>
      <c r="E1684" s="28" t="s">
        <v>109</v>
      </c>
    </row>
    <row r="1685" customFormat="false" ht="12.8" hidden="false" customHeight="false" outlineLevel="0" collapsed="false">
      <c r="B1685" s="25" t="n">
        <v>2241</v>
      </c>
      <c r="C1685" s="26" t="s">
        <v>149</v>
      </c>
      <c r="D1685" s="27" t="s">
        <v>1818</v>
      </c>
      <c r="E1685" s="28" t="s">
        <v>154</v>
      </c>
    </row>
    <row r="1686" customFormat="false" ht="12.8" hidden="false" customHeight="false" outlineLevel="0" collapsed="false">
      <c r="B1686" s="25" t="n">
        <v>2242</v>
      </c>
      <c r="C1686" s="26" t="s">
        <v>149</v>
      </c>
      <c r="D1686" s="27" t="s">
        <v>1819</v>
      </c>
      <c r="E1686" s="28" t="s">
        <v>109</v>
      </c>
    </row>
    <row r="1687" customFormat="false" ht="23.85" hidden="false" customHeight="false" outlineLevel="0" collapsed="false">
      <c r="B1687" s="25" t="n">
        <v>2243</v>
      </c>
      <c r="C1687" s="26" t="s">
        <v>149</v>
      </c>
      <c r="D1687" s="27" t="s">
        <v>1820</v>
      </c>
      <c r="E1687" s="28" t="s">
        <v>109</v>
      </c>
    </row>
    <row r="1688" customFormat="false" ht="12.8" hidden="false" customHeight="false" outlineLevel="0" collapsed="false">
      <c r="B1688" s="25" t="n">
        <v>2248</v>
      </c>
      <c r="C1688" s="26" t="s">
        <v>149</v>
      </c>
      <c r="D1688" s="27" t="s">
        <v>1821</v>
      </c>
      <c r="E1688" s="28" t="s">
        <v>168</v>
      </c>
    </row>
    <row r="1689" customFormat="false" ht="12.8" hidden="false" customHeight="false" outlineLevel="0" collapsed="false">
      <c r="B1689" s="25" t="n">
        <v>2249</v>
      </c>
      <c r="C1689" s="26" t="s">
        <v>149</v>
      </c>
      <c r="D1689" s="27" t="s">
        <v>1822</v>
      </c>
      <c r="E1689" s="28" t="s">
        <v>168</v>
      </c>
    </row>
    <row r="1690" customFormat="false" ht="12.8" hidden="false" customHeight="false" outlineLevel="0" collapsed="false">
      <c r="B1690" s="25" t="n">
        <v>2250</v>
      </c>
      <c r="C1690" s="26" t="s">
        <v>149</v>
      </c>
      <c r="D1690" s="27" t="s">
        <v>1823</v>
      </c>
      <c r="E1690" s="28" t="s">
        <v>168</v>
      </c>
    </row>
    <row r="1691" customFormat="false" ht="12.8" hidden="false" customHeight="false" outlineLevel="0" collapsed="false">
      <c r="B1691" s="25" t="n">
        <v>2251</v>
      </c>
      <c r="C1691" s="26" t="s">
        <v>149</v>
      </c>
      <c r="D1691" s="27" t="s">
        <v>1824</v>
      </c>
      <c r="E1691" s="28" t="s">
        <v>168</v>
      </c>
    </row>
    <row r="1692" customFormat="false" ht="12.8" hidden="false" customHeight="false" outlineLevel="0" collapsed="false">
      <c r="B1692" s="25" t="n">
        <v>2252</v>
      </c>
      <c r="C1692" s="26" t="s">
        <v>149</v>
      </c>
      <c r="D1692" s="27" t="s">
        <v>1825</v>
      </c>
      <c r="E1692" s="28" t="s">
        <v>168</v>
      </c>
    </row>
    <row r="1693" customFormat="false" ht="23.85" hidden="false" customHeight="false" outlineLevel="0" collapsed="false">
      <c r="B1693" s="25" t="n">
        <v>2253</v>
      </c>
      <c r="C1693" s="26" t="s">
        <v>149</v>
      </c>
      <c r="D1693" s="27" t="s">
        <v>1826</v>
      </c>
      <c r="E1693" s="28" t="s">
        <v>168</v>
      </c>
    </row>
    <row r="1694" customFormat="false" ht="12.8" hidden="false" customHeight="false" outlineLevel="0" collapsed="false">
      <c r="B1694" s="25" t="n">
        <v>2254</v>
      </c>
      <c r="C1694" s="26" t="s">
        <v>149</v>
      </c>
      <c r="D1694" s="27" t="s">
        <v>1827</v>
      </c>
      <c r="E1694" s="28" t="s">
        <v>168</v>
      </c>
    </row>
    <row r="1695" customFormat="false" ht="12.8" hidden="false" customHeight="false" outlineLevel="0" collapsed="false">
      <c r="B1695" s="25" t="n">
        <v>2255</v>
      </c>
      <c r="C1695" s="26" t="s">
        <v>149</v>
      </c>
      <c r="D1695" s="27" t="s">
        <v>1828</v>
      </c>
      <c r="E1695" s="28" t="s">
        <v>168</v>
      </c>
    </row>
    <row r="1696" customFormat="false" ht="12.8" hidden="false" customHeight="false" outlineLevel="0" collapsed="false">
      <c r="B1696" s="25" t="n">
        <v>2256</v>
      </c>
      <c r="C1696" s="26" t="s">
        <v>149</v>
      </c>
      <c r="D1696" s="27" t="s">
        <v>1829</v>
      </c>
      <c r="E1696" s="28" t="s">
        <v>168</v>
      </c>
    </row>
    <row r="1697" customFormat="false" ht="23.85" hidden="false" customHeight="false" outlineLevel="0" collapsed="false">
      <c r="B1697" s="25" t="n">
        <v>2257</v>
      </c>
      <c r="C1697" s="26" t="s">
        <v>149</v>
      </c>
      <c r="D1697" s="27" t="s">
        <v>1830</v>
      </c>
      <c r="E1697" s="28" t="s">
        <v>168</v>
      </c>
    </row>
    <row r="1698" customFormat="false" ht="12.8" hidden="false" customHeight="false" outlineLevel="0" collapsed="false">
      <c r="B1698" s="25" t="n">
        <v>2258</v>
      </c>
      <c r="C1698" s="26" t="s">
        <v>149</v>
      </c>
      <c r="D1698" s="27" t="s">
        <v>1831</v>
      </c>
      <c r="E1698" s="28" t="s">
        <v>168</v>
      </c>
    </row>
    <row r="1699" customFormat="false" ht="12.8" hidden="false" customHeight="false" outlineLevel="0" collapsed="false">
      <c r="B1699" s="25" t="n">
        <v>2259</v>
      </c>
      <c r="C1699" s="26" t="s">
        <v>149</v>
      </c>
      <c r="D1699" s="27" t="s">
        <v>1832</v>
      </c>
      <c r="E1699" s="28" t="s">
        <v>168</v>
      </c>
    </row>
    <row r="1700" customFormat="false" ht="12.8" hidden="false" customHeight="false" outlineLevel="0" collapsed="false">
      <c r="B1700" s="25" t="n">
        <v>2260</v>
      </c>
      <c r="C1700" s="26" t="s">
        <v>149</v>
      </c>
      <c r="D1700" s="27" t="s">
        <v>1833</v>
      </c>
      <c r="E1700" s="28" t="s">
        <v>168</v>
      </c>
    </row>
    <row r="1701" customFormat="false" ht="12.8" hidden="false" customHeight="false" outlineLevel="0" collapsed="false">
      <c r="B1701" s="25" t="n">
        <v>2262</v>
      </c>
      <c r="C1701" s="26" t="s">
        <v>149</v>
      </c>
      <c r="D1701" s="27" t="s">
        <v>1834</v>
      </c>
      <c r="E1701" s="28" t="s">
        <v>168</v>
      </c>
    </row>
    <row r="1702" customFormat="false" ht="12.8" hidden="false" customHeight="false" outlineLevel="0" collapsed="false">
      <c r="B1702" s="25" t="n">
        <v>2264</v>
      </c>
      <c r="C1702" s="26" t="s">
        <v>149</v>
      </c>
      <c r="D1702" s="27" t="s">
        <v>1835</v>
      </c>
      <c r="E1702" s="28" t="s">
        <v>168</v>
      </c>
    </row>
    <row r="1703" customFormat="false" ht="12.8" hidden="false" customHeight="false" outlineLevel="0" collapsed="false">
      <c r="B1703" s="25" t="n">
        <v>2265</v>
      </c>
      <c r="C1703" s="26" t="s">
        <v>149</v>
      </c>
      <c r="D1703" s="27" t="s">
        <v>1836</v>
      </c>
      <c r="E1703" s="28" t="s">
        <v>168</v>
      </c>
    </row>
    <row r="1704" customFormat="false" ht="12.8" hidden="false" customHeight="false" outlineLevel="0" collapsed="false">
      <c r="B1704" s="25" t="n">
        <v>2266</v>
      </c>
      <c r="C1704" s="26" t="s">
        <v>149</v>
      </c>
      <c r="D1704" s="27" t="s">
        <v>1837</v>
      </c>
      <c r="E1704" s="28" t="s">
        <v>168</v>
      </c>
    </row>
    <row r="1705" customFormat="false" ht="12.8" hidden="false" customHeight="false" outlineLevel="0" collapsed="false">
      <c r="B1705" s="25" t="n">
        <v>2267</v>
      </c>
      <c r="C1705" s="26" t="s">
        <v>149</v>
      </c>
      <c r="D1705" s="27" t="s">
        <v>1838</v>
      </c>
      <c r="E1705" s="28" t="s">
        <v>168</v>
      </c>
    </row>
    <row r="1706" customFormat="false" ht="12.8" hidden="false" customHeight="false" outlineLevel="0" collapsed="false">
      <c r="B1706" s="25" t="n">
        <v>2269</v>
      </c>
      <c r="C1706" s="26" t="s">
        <v>149</v>
      </c>
      <c r="D1706" s="27" t="s">
        <v>1839</v>
      </c>
      <c r="E1706" s="28" t="s">
        <v>168</v>
      </c>
    </row>
    <row r="1707" customFormat="false" ht="12.8" hidden="false" customHeight="false" outlineLevel="0" collapsed="false">
      <c r="B1707" s="25" t="n">
        <v>2270</v>
      </c>
      <c r="C1707" s="26" t="s">
        <v>149</v>
      </c>
      <c r="D1707" s="27" t="s">
        <v>1840</v>
      </c>
      <c r="E1707" s="28" t="s">
        <v>168</v>
      </c>
    </row>
    <row r="1708" customFormat="false" ht="12.8" hidden="false" customHeight="false" outlineLevel="0" collapsed="false">
      <c r="B1708" s="25" t="n">
        <v>2271</v>
      </c>
      <c r="C1708" s="26" t="s">
        <v>149</v>
      </c>
      <c r="D1708" s="27" t="s">
        <v>1841</v>
      </c>
      <c r="E1708" s="28" t="s">
        <v>168</v>
      </c>
    </row>
    <row r="1709" customFormat="false" ht="12.8" hidden="false" customHeight="false" outlineLevel="0" collapsed="false">
      <c r="B1709" s="25" t="n">
        <v>2272</v>
      </c>
      <c r="C1709" s="26" t="s">
        <v>149</v>
      </c>
      <c r="D1709" s="27" t="s">
        <v>1842</v>
      </c>
      <c r="E1709" s="28" t="s">
        <v>168</v>
      </c>
    </row>
    <row r="1710" customFormat="false" ht="12.8" hidden="false" customHeight="false" outlineLevel="0" collapsed="false">
      <c r="B1710" s="25" t="n">
        <v>2273</v>
      </c>
      <c r="C1710" s="26" t="s">
        <v>149</v>
      </c>
      <c r="D1710" s="27" t="s">
        <v>1843</v>
      </c>
      <c r="E1710" s="28" t="s">
        <v>168</v>
      </c>
    </row>
    <row r="1711" customFormat="false" ht="23.85" hidden="false" customHeight="false" outlineLevel="0" collapsed="false">
      <c r="B1711" s="25" t="n">
        <v>2276</v>
      </c>
      <c r="C1711" s="26" t="s">
        <v>149</v>
      </c>
      <c r="D1711" s="27" t="s">
        <v>1844</v>
      </c>
      <c r="E1711" s="28" t="s">
        <v>168</v>
      </c>
    </row>
    <row r="1712" customFormat="false" ht="23.85" hidden="false" customHeight="false" outlineLevel="0" collapsed="false">
      <c r="B1712" s="25" t="n">
        <v>2278</v>
      </c>
      <c r="C1712" s="26" t="s">
        <v>149</v>
      </c>
      <c r="D1712" s="27" t="s">
        <v>1845</v>
      </c>
      <c r="E1712" s="28" t="s">
        <v>109</v>
      </c>
    </row>
    <row r="1713" customFormat="false" ht="23.85" hidden="false" customHeight="false" outlineLevel="0" collapsed="false">
      <c r="B1713" s="25" t="n">
        <v>2279</v>
      </c>
      <c r="C1713" s="26" t="s">
        <v>149</v>
      </c>
      <c r="D1713" s="27" t="s">
        <v>1846</v>
      </c>
      <c r="E1713" s="28" t="s">
        <v>109</v>
      </c>
    </row>
    <row r="1714" customFormat="false" ht="23.85" hidden="false" customHeight="false" outlineLevel="0" collapsed="false">
      <c r="B1714" s="25" t="n">
        <v>2280</v>
      </c>
      <c r="C1714" s="26" t="s">
        <v>149</v>
      </c>
      <c r="D1714" s="27" t="s">
        <v>1847</v>
      </c>
      <c r="E1714" s="28" t="s">
        <v>109</v>
      </c>
    </row>
    <row r="1715" customFormat="false" ht="12.8" hidden="false" customHeight="false" outlineLevel="0" collapsed="false">
      <c r="B1715" s="25" t="n">
        <v>2281</v>
      </c>
      <c r="C1715" s="26" t="s">
        <v>149</v>
      </c>
      <c r="D1715" s="27" t="s">
        <v>1848</v>
      </c>
      <c r="E1715" s="28" t="s">
        <v>109</v>
      </c>
    </row>
    <row r="1716" customFormat="false" ht="12.8" hidden="false" customHeight="false" outlineLevel="0" collapsed="false">
      <c r="B1716" s="25" t="n">
        <v>2282</v>
      </c>
      <c r="C1716" s="26" t="s">
        <v>149</v>
      </c>
      <c r="D1716" s="27" t="s">
        <v>1849</v>
      </c>
      <c r="E1716" s="28" t="s">
        <v>109</v>
      </c>
    </row>
    <row r="1717" customFormat="false" ht="12.8" hidden="false" customHeight="false" outlineLevel="0" collapsed="false">
      <c r="B1717" s="25" t="n">
        <v>2283</v>
      </c>
      <c r="C1717" s="26" t="s">
        <v>149</v>
      </c>
      <c r="D1717" s="27" t="s">
        <v>1850</v>
      </c>
      <c r="E1717" s="28" t="s">
        <v>109</v>
      </c>
    </row>
    <row r="1718" customFormat="false" ht="23.85" hidden="false" customHeight="false" outlineLevel="0" collapsed="false">
      <c r="B1718" s="25" t="n">
        <v>2284</v>
      </c>
      <c r="C1718" s="26" t="s">
        <v>149</v>
      </c>
      <c r="D1718" s="27" t="s">
        <v>1851</v>
      </c>
      <c r="E1718" s="28" t="s">
        <v>109</v>
      </c>
    </row>
    <row r="1719" customFormat="false" ht="23.85" hidden="false" customHeight="false" outlineLevel="0" collapsed="false">
      <c r="B1719" s="25" t="n">
        <v>2285</v>
      </c>
      <c r="C1719" s="26" t="s">
        <v>149</v>
      </c>
      <c r="D1719" s="27" t="s">
        <v>1852</v>
      </c>
      <c r="E1719" s="28" t="s">
        <v>109</v>
      </c>
    </row>
    <row r="1720" customFormat="false" ht="23.85" hidden="false" customHeight="false" outlineLevel="0" collapsed="false">
      <c r="B1720" s="25" t="n">
        <v>2286</v>
      </c>
      <c r="C1720" s="26" t="s">
        <v>149</v>
      </c>
      <c r="D1720" s="27" t="s">
        <v>1853</v>
      </c>
      <c r="E1720" s="28" t="s">
        <v>109</v>
      </c>
    </row>
    <row r="1721" customFormat="false" ht="23.85" hidden="false" customHeight="false" outlineLevel="0" collapsed="false">
      <c r="B1721" s="25" t="n">
        <v>2287</v>
      </c>
      <c r="C1721" s="26" t="s">
        <v>149</v>
      </c>
      <c r="D1721" s="27" t="s">
        <v>1854</v>
      </c>
      <c r="E1721" s="28" t="s">
        <v>109</v>
      </c>
    </row>
    <row r="1722" customFormat="false" ht="12.8" hidden="false" customHeight="false" outlineLevel="0" collapsed="false">
      <c r="B1722" s="25" t="n">
        <v>2288</v>
      </c>
      <c r="C1722" s="26" t="s">
        <v>149</v>
      </c>
      <c r="D1722" s="27" t="s">
        <v>1855</v>
      </c>
      <c r="E1722" s="28" t="s">
        <v>109</v>
      </c>
    </row>
    <row r="1723" customFormat="false" ht="23.85" hidden="false" customHeight="false" outlineLevel="0" collapsed="false">
      <c r="B1723" s="25" t="n">
        <v>2289</v>
      </c>
      <c r="C1723" s="26" t="s">
        <v>149</v>
      </c>
      <c r="D1723" s="27" t="s">
        <v>1856</v>
      </c>
      <c r="E1723" s="28" t="s">
        <v>109</v>
      </c>
    </row>
    <row r="1724" customFormat="false" ht="23.85" hidden="false" customHeight="false" outlineLevel="0" collapsed="false">
      <c r="B1724" s="25" t="n">
        <v>2290</v>
      </c>
      <c r="C1724" s="26" t="s">
        <v>149</v>
      </c>
      <c r="D1724" s="27" t="s">
        <v>1857</v>
      </c>
      <c r="E1724" s="28" t="s">
        <v>109</v>
      </c>
    </row>
    <row r="1725" customFormat="false" ht="35.05" hidden="false" customHeight="false" outlineLevel="0" collapsed="false">
      <c r="B1725" s="25" t="n">
        <v>2291</v>
      </c>
      <c r="C1725" s="26" t="s">
        <v>149</v>
      </c>
      <c r="D1725" s="27" t="s">
        <v>1858</v>
      </c>
      <c r="E1725" s="28" t="s">
        <v>109</v>
      </c>
    </row>
    <row r="1726" customFormat="false" ht="35.05" hidden="false" customHeight="false" outlineLevel="0" collapsed="false">
      <c r="B1726" s="25" t="n">
        <v>2292</v>
      </c>
      <c r="C1726" s="26" t="s">
        <v>149</v>
      </c>
      <c r="D1726" s="27" t="s">
        <v>1859</v>
      </c>
      <c r="E1726" s="28" t="s">
        <v>109</v>
      </c>
    </row>
    <row r="1727" customFormat="false" ht="35.05" hidden="false" customHeight="false" outlineLevel="0" collapsed="false">
      <c r="B1727" s="25" t="n">
        <v>2293</v>
      </c>
      <c r="C1727" s="26" t="s">
        <v>149</v>
      </c>
      <c r="D1727" s="27" t="s">
        <v>1860</v>
      </c>
      <c r="E1727" s="28" t="s">
        <v>109</v>
      </c>
    </row>
    <row r="1728" customFormat="false" ht="23.85" hidden="false" customHeight="false" outlineLevel="0" collapsed="false">
      <c r="B1728" s="25" t="n">
        <v>2295</v>
      </c>
      <c r="C1728" s="26" t="s">
        <v>149</v>
      </c>
      <c r="D1728" s="27" t="s">
        <v>1861</v>
      </c>
      <c r="E1728" s="28" t="s">
        <v>109</v>
      </c>
    </row>
    <row r="1729" customFormat="false" ht="23.85" hidden="false" customHeight="false" outlineLevel="0" collapsed="false">
      <c r="B1729" s="25" t="n">
        <v>2296</v>
      </c>
      <c r="C1729" s="26" t="s">
        <v>149</v>
      </c>
      <c r="D1729" s="27" t="s">
        <v>1862</v>
      </c>
      <c r="E1729" s="28" t="s">
        <v>109</v>
      </c>
    </row>
    <row r="1730" customFormat="false" ht="12.8" hidden="false" customHeight="false" outlineLevel="0" collapsed="false">
      <c r="B1730" s="25" t="n">
        <v>2297</v>
      </c>
      <c r="C1730" s="26" t="s">
        <v>149</v>
      </c>
      <c r="D1730" s="27" t="s">
        <v>1863</v>
      </c>
      <c r="E1730" s="28" t="s">
        <v>109</v>
      </c>
    </row>
    <row r="1731" customFormat="false" ht="35.05" hidden="false" customHeight="false" outlineLevel="0" collapsed="false">
      <c r="B1731" s="25" t="n">
        <v>2298</v>
      </c>
      <c r="C1731" s="26" t="s">
        <v>149</v>
      </c>
      <c r="D1731" s="27" t="s">
        <v>1864</v>
      </c>
      <c r="E1731" s="28" t="s">
        <v>109</v>
      </c>
    </row>
    <row r="1732" customFormat="false" ht="12.8" hidden="false" customHeight="false" outlineLevel="0" collapsed="false">
      <c r="B1732" s="25" t="n">
        <v>2299</v>
      </c>
      <c r="C1732" s="26" t="s">
        <v>149</v>
      </c>
      <c r="D1732" s="27" t="s">
        <v>1865</v>
      </c>
      <c r="E1732" s="28" t="s">
        <v>109</v>
      </c>
    </row>
    <row r="1733" customFormat="false" ht="23.85" hidden="false" customHeight="false" outlineLevel="0" collapsed="false">
      <c r="B1733" s="25" t="n">
        <v>2300</v>
      </c>
      <c r="C1733" s="26" t="s">
        <v>149</v>
      </c>
      <c r="D1733" s="27" t="s">
        <v>1866</v>
      </c>
      <c r="E1733" s="28" t="s">
        <v>109</v>
      </c>
    </row>
    <row r="1734" customFormat="false" ht="23.85" hidden="false" customHeight="false" outlineLevel="0" collapsed="false">
      <c r="B1734" s="25" t="n">
        <v>2303</v>
      </c>
      <c r="C1734" s="26" t="s">
        <v>149</v>
      </c>
      <c r="D1734" s="27" t="s">
        <v>1867</v>
      </c>
      <c r="E1734" s="28" t="s">
        <v>109</v>
      </c>
    </row>
    <row r="1735" customFormat="false" ht="23.85" hidden="false" customHeight="false" outlineLevel="0" collapsed="false">
      <c r="B1735" s="25" t="n">
        <v>2304</v>
      </c>
      <c r="C1735" s="26" t="s">
        <v>149</v>
      </c>
      <c r="D1735" s="27" t="s">
        <v>1868</v>
      </c>
      <c r="E1735" s="28" t="s">
        <v>109</v>
      </c>
    </row>
    <row r="1736" customFormat="false" ht="12.8" hidden="false" customHeight="false" outlineLevel="0" collapsed="false">
      <c r="B1736" s="25" t="n">
        <v>2305</v>
      </c>
      <c r="C1736" s="26" t="s">
        <v>149</v>
      </c>
      <c r="D1736" s="27" t="s">
        <v>1869</v>
      </c>
      <c r="E1736" s="28" t="s">
        <v>109</v>
      </c>
    </row>
    <row r="1737" customFormat="false" ht="23.85" hidden="false" customHeight="false" outlineLevel="0" collapsed="false">
      <c r="B1737" s="25" t="n">
        <v>2306</v>
      </c>
      <c r="C1737" s="26" t="s">
        <v>149</v>
      </c>
      <c r="D1737" s="27" t="s">
        <v>1870</v>
      </c>
      <c r="E1737" s="28" t="s">
        <v>109</v>
      </c>
    </row>
    <row r="1738" customFormat="false" ht="23.85" hidden="false" customHeight="false" outlineLevel="0" collapsed="false">
      <c r="B1738" s="25" t="n">
        <v>2308</v>
      </c>
      <c r="C1738" s="26" t="s">
        <v>149</v>
      </c>
      <c r="D1738" s="27" t="s">
        <v>1871</v>
      </c>
      <c r="E1738" s="28" t="s">
        <v>109</v>
      </c>
    </row>
    <row r="1739" customFormat="false" ht="23.85" hidden="false" customHeight="false" outlineLevel="0" collapsed="false">
      <c r="B1739" s="25" t="n">
        <v>2309</v>
      </c>
      <c r="C1739" s="26" t="s">
        <v>149</v>
      </c>
      <c r="D1739" s="27" t="s">
        <v>1872</v>
      </c>
      <c r="E1739" s="28" t="s">
        <v>109</v>
      </c>
    </row>
    <row r="1740" customFormat="false" ht="23.85" hidden="false" customHeight="false" outlineLevel="0" collapsed="false">
      <c r="B1740" s="25" t="n">
        <v>2310</v>
      </c>
      <c r="C1740" s="26" t="s">
        <v>149</v>
      </c>
      <c r="D1740" s="27" t="s">
        <v>1873</v>
      </c>
      <c r="E1740" s="28" t="s">
        <v>109</v>
      </c>
    </row>
    <row r="1741" customFormat="false" ht="23.85" hidden="false" customHeight="false" outlineLevel="0" collapsed="false">
      <c r="B1741" s="25" t="n">
        <v>2311</v>
      </c>
      <c r="C1741" s="26" t="s">
        <v>149</v>
      </c>
      <c r="D1741" s="27" t="s">
        <v>1874</v>
      </c>
      <c r="E1741" s="28" t="s">
        <v>109</v>
      </c>
    </row>
    <row r="1742" customFormat="false" ht="23.85" hidden="false" customHeight="false" outlineLevel="0" collapsed="false">
      <c r="B1742" s="25" t="n">
        <v>2313</v>
      </c>
      <c r="C1742" s="26" t="s">
        <v>149</v>
      </c>
      <c r="D1742" s="27" t="s">
        <v>1875</v>
      </c>
      <c r="E1742" s="28" t="s">
        <v>109</v>
      </c>
    </row>
    <row r="1743" customFormat="false" ht="23.85" hidden="false" customHeight="false" outlineLevel="0" collapsed="false">
      <c r="B1743" s="25" t="n">
        <v>2314</v>
      </c>
      <c r="C1743" s="26" t="s">
        <v>149</v>
      </c>
      <c r="D1743" s="27" t="s">
        <v>1876</v>
      </c>
      <c r="E1743" s="28" t="s">
        <v>109</v>
      </c>
    </row>
    <row r="1744" customFormat="false" ht="23.85" hidden="false" customHeight="false" outlineLevel="0" collapsed="false">
      <c r="B1744" s="25" t="n">
        <v>2315</v>
      </c>
      <c r="C1744" s="26" t="s">
        <v>149</v>
      </c>
      <c r="D1744" s="27" t="s">
        <v>1877</v>
      </c>
      <c r="E1744" s="28" t="s">
        <v>109</v>
      </c>
    </row>
    <row r="1745" customFormat="false" ht="12.8" hidden="false" customHeight="false" outlineLevel="0" collapsed="false">
      <c r="B1745" s="25" t="n">
        <v>2318</v>
      </c>
      <c r="C1745" s="26" t="s">
        <v>149</v>
      </c>
      <c r="D1745" s="27" t="s">
        <v>1878</v>
      </c>
      <c r="E1745" s="28" t="s">
        <v>109</v>
      </c>
    </row>
    <row r="1746" customFormat="false" ht="12.8" hidden="false" customHeight="false" outlineLevel="0" collapsed="false">
      <c r="B1746" s="25" t="n">
        <v>2319</v>
      </c>
      <c r="C1746" s="26" t="s">
        <v>149</v>
      </c>
      <c r="D1746" s="27" t="s">
        <v>1879</v>
      </c>
      <c r="E1746" s="28" t="s">
        <v>109</v>
      </c>
    </row>
    <row r="1747" customFormat="false" ht="23.85" hidden="false" customHeight="false" outlineLevel="0" collapsed="false">
      <c r="B1747" s="25" t="n">
        <v>2322</v>
      </c>
      <c r="C1747" s="26" t="s">
        <v>149</v>
      </c>
      <c r="D1747" s="27" t="s">
        <v>1880</v>
      </c>
      <c r="E1747" s="28" t="s">
        <v>109</v>
      </c>
    </row>
    <row r="1748" customFormat="false" ht="23.85" hidden="false" customHeight="false" outlineLevel="0" collapsed="false">
      <c r="B1748" s="25" t="n">
        <v>2323</v>
      </c>
      <c r="C1748" s="26" t="s">
        <v>149</v>
      </c>
      <c r="D1748" s="27" t="s">
        <v>1881</v>
      </c>
      <c r="E1748" s="28" t="s">
        <v>109</v>
      </c>
    </row>
    <row r="1749" customFormat="false" ht="12.8" hidden="false" customHeight="false" outlineLevel="0" collapsed="false">
      <c r="B1749" s="25" t="n">
        <v>2324</v>
      </c>
      <c r="C1749" s="26" t="s">
        <v>149</v>
      </c>
      <c r="D1749" s="27" t="s">
        <v>1882</v>
      </c>
      <c r="E1749" s="28" t="s">
        <v>109</v>
      </c>
    </row>
    <row r="1750" customFormat="false" ht="23.85" hidden="false" customHeight="false" outlineLevel="0" collapsed="false">
      <c r="B1750" s="25" t="n">
        <v>2327</v>
      </c>
      <c r="C1750" s="26" t="s">
        <v>149</v>
      </c>
      <c r="D1750" s="27" t="s">
        <v>1883</v>
      </c>
      <c r="E1750" s="28" t="s">
        <v>109</v>
      </c>
    </row>
    <row r="1751" customFormat="false" ht="23.85" hidden="false" customHeight="false" outlineLevel="0" collapsed="false">
      <c r="B1751" s="25" t="n">
        <v>2328</v>
      </c>
      <c r="C1751" s="26" t="s">
        <v>149</v>
      </c>
      <c r="D1751" s="27" t="s">
        <v>1884</v>
      </c>
      <c r="E1751" s="28" t="s">
        <v>109</v>
      </c>
    </row>
    <row r="1752" customFormat="false" ht="12.8" hidden="false" customHeight="false" outlineLevel="0" collapsed="false">
      <c r="B1752" s="25" t="n">
        <v>2329</v>
      </c>
      <c r="C1752" s="26" t="s">
        <v>149</v>
      </c>
      <c r="D1752" s="27" t="s">
        <v>1885</v>
      </c>
      <c r="E1752" s="28" t="s">
        <v>109</v>
      </c>
    </row>
    <row r="1753" customFormat="false" ht="12.8" hidden="false" customHeight="false" outlineLevel="0" collapsed="false">
      <c r="B1753" s="25" t="n">
        <v>2330</v>
      </c>
      <c r="C1753" s="26" t="s">
        <v>149</v>
      </c>
      <c r="D1753" s="27" t="s">
        <v>1886</v>
      </c>
      <c r="E1753" s="28" t="s">
        <v>224</v>
      </c>
    </row>
    <row r="1754" customFormat="false" ht="23.85" hidden="false" customHeight="false" outlineLevel="0" collapsed="false">
      <c r="B1754" s="25" t="n">
        <v>2332</v>
      </c>
      <c r="C1754" s="26" t="s">
        <v>149</v>
      </c>
      <c r="D1754" s="27" t="s">
        <v>1887</v>
      </c>
      <c r="E1754" s="28" t="s">
        <v>224</v>
      </c>
    </row>
    <row r="1755" customFormat="false" ht="12.8" hidden="false" customHeight="false" outlineLevel="0" collapsed="false">
      <c r="B1755" s="25" t="n">
        <v>2333</v>
      </c>
      <c r="C1755" s="26" t="s">
        <v>149</v>
      </c>
      <c r="D1755" s="27" t="s">
        <v>1888</v>
      </c>
      <c r="E1755" s="28" t="s">
        <v>109</v>
      </c>
    </row>
    <row r="1756" customFormat="false" ht="23.85" hidden="false" customHeight="false" outlineLevel="0" collapsed="false">
      <c r="B1756" s="25" t="n">
        <v>2334</v>
      </c>
      <c r="C1756" s="26" t="s">
        <v>149</v>
      </c>
      <c r="D1756" s="27" t="s">
        <v>1889</v>
      </c>
      <c r="E1756" s="28" t="s">
        <v>109</v>
      </c>
    </row>
    <row r="1757" customFormat="false" ht="12.8" hidden="false" customHeight="false" outlineLevel="0" collapsed="false">
      <c r="B1757" s="25" t="n">
        <v>2335</v>
      </c>
      <c r="C1757" s="26" t="s">
        <v>149</v>
      </c>
      <c r="D1757" s="27" t="s">
        <v>1890</v>
      </c>
      <c r="E1757" s="28" t="s">
        <v>109</v>
      </c>
    </row>
    <row r="1758" customFormat="false" ht="23.85" hidden="false" customHeight="false" outlineLevel="0" collapsed="false">
      <c r="B1758" s="25" t="n">
        <v>2336</v>
      </c>
      <c r="C1758" s="26" t="s">
        <v>149</v>
      </c>
      <c r="D1758" s="27" t="s">
        <v>1891</v>
      </c>
      <c r="E1758" s="28" t="s">
        <v>109</v>
      </c>
    </row>
    <row r="1759" customFormat="false" ht="12.8" hidden="false" customHeight="false" outlineLevel="0" collapsed="false">
      <c r="B1759" s="25" t="n">
        <v>2337</v>
      </c>
      <c r="C1759" s="26" t="s">
        <v>149</v>
      </c>
      <c r="D1759" s="27" t="s">
        <v>1892</v>
      </c>
      <c r="E1759" s="28" t="s">
        <v>109</v>
      </c>
    </row>
    <row r="1760" customFormat="false" ht="12.8" hidden="false" customHeight="false" outlineLevel="0" collapsed="false">
      <c r="B1760" s="25" t="n">
        <v>2339</v>
      </c>
      <c r="C1760" s="26" t="s">
        <v>149</v>
      </c>
      <c r="D1760" s="27" t="s">
        <v>1893</v>
      </c>
      <c r="E1760" s="28" t="s">
        <v>109</v>
      </c>
    </row>
    <row r="1761" customFormat="false" ht="23.85" hidden="false" customHeight="false" outlineLevel="0" collapsed="false">
      <c r="B1761" s="25" t="n">
        <v>2341</v>
      </c>
      <c r="C1761" s="26" t="s">
        <v>149</v>
      </c>
      <c r="D1761" s="27" t="s">
        <v>1894</v>
      </c>
      <c r="E1761" s="28" t="s">
        <v>109</v>
      </c>
    </row>
    <row r="1762" customFormat="false" ht="12.8" hidden="false" customHeight="false" outlineLevel="0" collapsed="false">
      <c r="B1762" s="25" t="n">
        <v>2342</v>
      </c>
      <c r="C1762" s="26" t="s">
        <v>149</v>
      </c>
      <c r="D1762" s="27" t="s">
        <v>1895</v>
      </c>
      <c r="E1762" s="28" t="s">
        <v>224</v>
      </c>
    </row>
    <row r="1763" customFormat="false" ht="12.8" hidden="false" customHeight="false" outlineLevel="0" collapsed="false">
      <c r="B1763" s="25" t="n">
        <v>2343</v>
      </c>
      <c r="C1763" s="26" t="s">
        <v>149</v>
      </c>
      <c r="D1763" s="27" t="s">
        <v>1896</v>
      </c>
      <c r="E1763" s="28" t="s">
        <v>224</v>
      </c>
    </row>
    <row r="1764" customFormat="false" ht="12.8" hidden="false" customHeight="false" outlineLevel="0" collapsed="false">
      <c r="B1764" s="25" t="n">
        <v>2344</v>
      </c>
      <c r="C1764" s="26" t="s">
        <v>149</v>
      </c>
      <c r="D1764" s="27" t="s">
        <v>1897</v>
      </c>
      <c r="E1764" s="28" t="s">
        <v>109</v>
      </c>
    </row>
    <row r="1765" customFormat="false" ht="12.8" hidden="false" customHeight="false" outlineLevel="0" collapsed="false">
      <c r="B1765" s="25" t="n">
        <v>2345</v>
      </c>
      <c r="C1765" s="26" t="s">
        <v>149</v>
      </c>
      <c r="D1765" s="27" t="s">
        <v>1898</v>
      </c>
      <c r="E1765" s="28" t="s">
        <v>121</v>
      </c>
    </row>
    <row r="1766" customFormat="false" ht="23.85" hidden="false" customHeight="false" outlineLevel="0" collapsed="false">
      <c r="B1766" s="25" t="n">
        <v>2346</v>
      </c>
      <c r="C1766" s="26" t="s">
        <v>149</v>
      </c>
      <c r="D1766" s="27" t="s">
        <v>1899</v>
      </c>
      <c r="E1766" s="28" t="s">
        <v>603</v>
      </c>
    </row>
    <row r="1767" customFormat="false" ht="23.85" hidden="false" customHeight="false" outlineLevel="0" collapsed="false">
      <c r="B1767" s="25" t="n">
        <v>2362</v>
      </c>
      <c r="C1767" s="26" t="s">
        <v>149</v>
      </c>
      <c r="D1767" s="27" t="s">
        <v>1900</v>
      </c>
      <c r="E1767" s="28" t="s">
        <v>121</v>
      </c>
    </row>
    <row r="1768" customFormat="false" ht="23.85" hidden="false" customHeight="false" outlineLevel="0" collapsed="false">
      <c r="B1768" s="25" t="n">
        <v>2363</v>
      </c>
      <c r="C1768" s="26" t="s">
        <v>149</v>
      </c>
      <c r="D1768" s="27" t="s">
        <v>1901</v>
      </c>
      <c r="E1768" s="28" t="s">
        <v>154</v>
      </c>
    </row>
    <row r="1769" customFormat="false" ht="12.8" hidden="false" customHeight="false" outlineLevel="0" collapsed="false">
      <c r="B1769" s="25" t="n">
        <v>2368</v>
      </c>
      <c r="C1769" s="26" t="s">
        <v>149</v>
      </c>
      <c r="D1769" s="27" t="s">
        <v>1902</v>
      </c>
      <c r="E1769" s="28" t="s">
        <v>121</v>
      </c>
    </row>
    <row r="1770" customFormat="false" ht="12.8" hidden="false" customHeight="false" outlineLevel="0" collapsed="false">
      <c r="B1770" s="25" t="n">
        <v>2369</v>
      </c>
      <c r="C1770" s="26" t="s">
        <v>149</v>
      </c>
      <c r="D1770" s="27" t="s">
        <v>1903</v>
      </c>
      <c r="E1770" s="28" t="s">
        <v>121</v>
      </c>
    </row>
    <row r="1771" customFormat="false" ht="23.85" hidden="false" customHeight="false" outlineLevel="0" collapsed="false">
      <c r="B1771" s="25" t="n">
        <v>2370</v>
      </c>
      <c r="C1771" s="26" t="s">
        <v>149</v>
      </c>
      <c r="D1771" s="27" t="s">
        <v>1904</v>
      </c>
      <c r="E1771" s="28" t="s">
        <v>121</v>
      </c>
    </row>
    <row r="1772" customFormat="false" ht="23.85" hidden="false" customHeight="false" outlineLevel="0" collapsed="false">
      <c r="B1772" s="25" t="n">
        <v>2371</v>
      </c>
      <c r="C1772" s="26" t="s">
        <v>149</v>
      </c>
      <c r="D1772" s="27" t="s">
        <v>1905</v>
      </c>
      <c r="E1772" s="28" t="s">
        <v>109</v>
      </c>
    </row>
    <row r="1773" customFormat="false" ht="35.05" hidden="false" customHeight="false" outlineLevel="0" collapsed="false">
      <c r="B1773" s="25" t="n">
        <v>2372</v>
      </c>
      <c r="C1773" s="26" t="s">
        <v>149</v>
      </c>
      <c r="D1773" s="27" t="s">
        <v>1906</v>
      </c>
      <c r="E1773" s="28" t="s">
        <v>109</v>
      </c>
    </row>
    <row r="1774" customFormat="false" ht="35.05" hidden="false" customHeight="false" outlineLevel="0" collapsed="false">
      <c r="B1774" s="25" t="n">
        <v>2373</v>
      </c>
      <c r="C1774" s="26" t="s">
        <v>149</v>
      </c>
      <c r="D1774" s="27" t="s">
        <v>1907</v>
      </c>
      <c r="E1774" s="28" t="s">
        <v>109</v>
      </c>
    </row>
    <row r="1775" customFormat="false" ht="35.05" hidden="false" customHeight="false" outlineLevel="0" collapsed="false">
      <c r="B1775" s="25" t="n">
        <v>2374</v>
      </c>
      <c r="C1775" s="26" t="s">
        <v>149</v>
      </c>
      <c r="D1775" s="27" t="s">
        <v>1908</v>
      </c>
      <c r="E1775" s="28" t="s">
        <v>109</v>
      </c>
    </row>
    <row r="1776" customFormat="false" ht="35.05" hidden="false" customHeight="false" outlineLevel="0" collapsed="false">
      <c r="B1776" s="25" t="n">
        <v>2375</v>
      </c>
      <c r="C1776" s="26" t="s">
        <v>149</v>
      </c>
      <c r="D1776" s="27" t="s">
        <v>1909</v>
      </c>
      <c r="E1776" s="28" t="s">
        <v>109</v>
      </c>
    </row>
    <row r="1777" customFormat="false" ht="35.05" hidden="false" customHeight="false" outlineLevel="0" collapsed="false">
      <c r="B1777" s="25" t="n">
        <v>2376</v>
      </c>
      <c r="C1777" s="26" t="s">
        <v>149</v>
      </c>
      <c r="D1777" s="27" t="s">
        <v>1910</v>
      </c>
      <c r="E1777" s="28" t="s">
        <v>109</v>
      </c>
    </row>
    <row r="1778" customFormat="false" ht="12.8" hidden="false" customHeight="false" outlineLevel="0" collapsed="false">
      <c r="B1778" s="25" t="n">
        <v>2377</v>
      </c>
      <c r="C1778" s="26" t="s">
        <v>149</v>
      </c>
      <c r="D1778" s="27" t="s">
        <v>1911</v>
      </c>
      <c r="E1778" s="28" t="s">
        <v>109</v>
      </c>
    </row>
    <row r="1779" customFormat="false" ht="23.85" hidden="false" customHeight="false" outlineLevel="0" collapsed="false">
      <c r="B1779" s="25" t="n">
        <v>2379</v>
      </c>
      <c r="C1779" s="26" t="s">
        <v>149</v>
      </c>
      <c r="D1779" s="27" t="s">
        <v>1912</v>
      </c>
      <c r="E1779" s="28" t="s">
        <v>168</v>
      </c>
    </row>
    <row r="1780" customFormat="false" ht="23.85" hidden="false" customHeight="false" outlineLevel="0" collapsed="false">
      <c r="B1780" s="25" t="n">
        <v>2380</v>
      </c>
      <c r="C1780" s="26" t="s">
        <v>149</v>
      </c>
      <c r="D1780" s="27" t="s">
        <v>1913</v>
      </c>
      <c r="E1780" s="28" t="s">
        <v>168</v>
      </c>
    </row>
    <row r="1781" customFormat="false" ht="23.85" hidden="false" customHeight="false" outlineLevel="0" collapsed="false">
      <c r="B1781" s="25" t="n">
        <v>2381</v>
      </c>
      <c r="C1781" s="26" t="s">
        <v>149</v>
      </c>
      <c r="D1781" s="27" t="s">
        <v>1914</v>
      </c>
      <c r="E1781" s="28" t="s">
        <v>168</v>
      </c>
    </row>
    <row r="1782" customFormat="false" ht="12.8" hidden="false" customHeight="false" outlineLevel="0" collapsed="false">
      <c r="B1782" s="25" t="n">
        <v>2382</v>
      </c>
      <c r="C1782" s="26" t="s">
        <v>149</v>
      </c>
      <c r="D1782" s="27" t="s">
        <v>1915</v>
      </c>
      <c r="E1782" s="28" t="s">
        <v>168</v>
      </c>
    </row>
    <row r="1783" customFormat="false" ht="23.85" hidden="false" customHeight="false" outlineLevel="0" collapsed="false">
      <c r="B1783" s="25" t="n">
        <v>2383</v>
      </c>
      <c r="C1783" s="26" t="s">
        <v>149</v>
      </c>
      <c r="D1783" s="27" t="s">
        <v>1916</v>
      </c>
      <c r="E1783" s="28" t="s">
        <v>168</v>
      </c>
    </row>
    <row r="1784" customFormat="false" ht="35.05" hidden="false" customHeight="false" outlineLevel="0" collapsed="false">
      <c r="B1784" s="25" t="n">
        <v>2384</v>
      </c>
      <c r="C1784" s="26" t="s">
        <v>149</v>
      </c>
      <c r="D1784" s="27" t="s">
        <v>1917</v>
      </c>
      <c r="E1784" s="28" t="s">
        <v>109</v>
      </c>
    </row>
    <row r="1785" customFormat="false" ht="12.8" hidden="false" customHeight="false" outlineLevel="0" collapsed="false">
      <c r="B1785" s="25" t="n">
        <v>2387</v>
      </c>
      <c r="C1785" s="26" t="s">
        <v>149</v>
      </c>
      <c r="D1785" s="27" t="s">
        <v>1918</v>
      </c>
      <c r="E1785" s="28" t="s">
        <v>109</v>
      </c>
    </row>
    <row r="1786" customFormat="false" ht="12.8" hidden="false" customHeight="false" outlineLevel="0" collapsed="false">
      <c r="B1786" s="25" t="n">
        <v>2388</v>
      </c>
      <c r="C1786" s="26" t="s">
        <v>149</v>
      </c>
      <c r="D1786" s="27" t="s">
        <v>1919</v>
      </c>
      <c r="E1786" s="28" t="s">
        <v>109</v>
      </c>
    </row>
    <row r="1787" customFormat="false" ht="12.8" hidden="false" customHeight="false" outlineLevel="0" collapsed="false">
      <c r="B1787" s="25" t="n">
        <v>2389</v>
      </c>
      <c r="C1787" s="26" t="s">
        <v>149</v>
      </c>
      <c r="D1787" s="27" t="s">
        <v>1920</v>
      </c>
      <c r="E1787" s="28" t="s">
        <v>224</v>
      </c>
    </row>
    <row r="1788" customFormat="false" ht="23.85" hidden="false" customHeight="false" outlineLevel="0" collapsed="false">
      <c r="B1788" s="25" t="n">
        <v>2393</v>
      </c>
      <c r="C1788" s="26" t="s">
        <v>149</v>
      </c>
      <c r="D1788" s="27" t="s">
        <v>1921</v>
      </c>
      <c r="E1788" s="28" t="s">
        <v>109</v>
      </c>
    </row>
    <row r="1789" customFormat="false" ht="12.8" hidden="false" customHeight="false" outlineLevel="0" collapsed="false">
      <c r="B1789" s="25" t="n">
        <v>2394</v>
      </c>
      <c r="C1789" s="26" t="s">
        <v>149</v>
      </c>
      <c r="D1789" s="27" t="s">
        <v>1922</v>
      </c>
      <c r="E1789" s="28" t="s">
        <v>154</v>
      </c>
    </row>
    <row r="1790" customFormat="false" ht="12.8" hidden="false" customHeight="false" outlineLevel="0" collapsed="false">
      <c r="B1790" s="25" t="n">
        <v>2395</v>
      </c>
      <c r="C1790" s="26" t="s">
        <v>149</v>
      </c>
      <c r="D1790" s="27" t="s">
        <v>1923</v>
      </c>
      <c r="E1790" s="28" t="s">
        <v>109</v>
      </c>
    </row>
    <row r="1791" customFormat="false" ht="12.8" hidden="false" customHeight="false" outlineLevel="0" collapsed="false">
      <c r="B1791" s="25" t="n">
        <v>2397</v>
      </c>
      <c r="C1791" s="26" t="s">
        <v>149</v>
      </c>
      <c r="D1791" s="27" t="s">
        <v>1924</v>
      </c>
      <c r="E1791" s="28" t="s">
        <v>121</v>
      </c>
    </row>
    <row r="1792" customFormat="false" ht="23.85" hidden="false" customHeight="false" outlineLevel="0" collapsed="false">
      <c r="B1792" s="25" t="n">
        <v>2400</v>
      </c>
      <c r="C1792" s="26" t="s">
        <v>149</v>
      </c>
      <c r="D1792" s="27" t="s">
        <v>1925</v>
      </c>
      <c r="E1792" s="28" t="s">
        <v>121</v>
      </c>
    </row>
    <row r="1793" customFormat="false" ht="12.8" hidden="false" customHeight="false" outlineLevel="0" collapsed="false">
      <c r="B1793" s="25" t="n">
        <v>2401</v>
      </c>
      <c r="C1793" s="26" t="s">
        <v>149</v>
      </c>
      <c r="D1793" s="27" t="s">
        <v>1926</v>
      </c>
      <c r="E1793" s="28" t="s">
        <v>1927</v>
      </c>
    </row>
    <row r="1794" customFormat="false" ht="12.8" hidden="false" customHeight="false" outlineLevel="0" collapsed="false">
      <c r="B1794" s="25" t="n">
        <v>2403</v>
      </c>
      <c r="C1794" s="26" t="s">
        <v>149</v>
      </c>
      <c r="D1794" s="27" t="s">
        <v>1928</v>
      </c>
      <c r="E1794" s="28" t="s">
        <v>109</v>
      </c>
    </row>
    <row r="1795" customFormat="false" ht="12.8" hidden="false" customHeight="false" outlineLevel="0" collapsed="false">
      <c r="B1795" s="25" t="n">
        <v>2404</v>
      </c>
      <c r="C1795" s="26" t="s">
        <v>149</v>
      </c>
      <c r="D1795" s="27" t="s">
        <v>1929</v>
      </c>
      <c r="E1795" s="28" t="s">
        <v>121</v>
      </c>
    </row>
    <row r="1796" customFormat="false" ht="12.8" hidden="false" customHeight="false" outlineLevel="0" collapsed="false">
      <c r="B1796" s="25" t="n">
        <v>2405</v>
      </c>
      <c r="C1796" s="26" t="s">
        <v>149</v>
      </c>
      <c r="D1796" s="27" t="s">
        <v>1930</v>
      </c>
      <c r="E1796" s="28" t="s">
        <v>1931</v>
      </c>
    </row>
    <row r="1797" customFormat="false" ht="12.8" hidden="false" customHeight="false" outlineLevel="0" collapsed="false">
      <c r="B1797" s="25" t="n">
        <v>2406</v>
      </c>
      <c r="C1797" s="26" t="s">
        <v>149</v>
      </c>
      <c r="D1797" s="27" t="s">
        <v>1932</v>
      </c>
      <c r="E1797" s="28" t="s">
        <v>121</v>
      </c>
    </row>
    <row r="1798" customFormat="false" ht="12.8" hidden="false" customHeight="false" outlineLevel="0" collapsed="false">
      <c r="B1798" s="25" t="n">
        <v>2408</v>
      </c>
      <c r="C1798" s="26" t="s">
        <v>149</v>
      </c>
      <c r="D1798" s="27" t="s">
        <v>1933</v>
      </c>
      <c r="E1798" s="28" t="s">
        <v>1931</v>
      </c>
    </row>
    <row r="1799" customFormat="false" ht="12.8" hidden="false" customHeight="false" outlineLevel="0" collapsed="false">
      <c r="B1799" s="25" t="n">
        <v>2409</v>
      </c>
      <c r="C1799" s="26" t="s">
        <v>149</v>
      </c>
      <c r="D1799" s="27" t="s">
        <v>1934</v>
      </c>
      <c r="E1799" s="28" t="s">
        <v>121</v>
      </c>
    </row>
    <row r="1800" customFormat="false" ht="12.8" hidden="false" customHeight="false" outlineLevel="0" collapsed="false">
      <c r="B1800" s="25" t="n">
        <v>2410</v>
      </c>
      <c r="C1800" s="26" t="s">
        <v>149</v>
      </c>
      <c r="D1800" s="27" t="s">
        <v>1935</v>
      </c>
      <c r="E1800" s="28" t="s">
        <v>121</v>
      </c>
    </row>
    <row r="1801" customFormat="false" ht="23.85" hidden="false" customHeight="false" outlineLevel="0" collapsed="false">
      <c r="B1801" s="25" t="n">
        <v>2411</v>
      </c>
      <c r="C1801" s="26" t="s">
        <v>149</v>
      </c>
      <c r="D1801" s="27" t="s">
        <v>1936</v>
      </c>
      <c r="E1801" s="28" t="s">
        <v>121</v>
      </c>
    </row>
    <row r="1802" customFormat="false" ht="12.8" hidden="false" customHeight="false" outlineLevel="0" collapsed="false">
      <c r="B1802" s="25" t="n">
        <v>2412</v>
      </c>
      <c r="C1802" s="26" t="s">
        <v>149</v>
      </c>
      <c r="D1802" s="27" t="s">
        <v>1937</v>
      </c>
      <c r="E1802" s="28" t="s">
        <v>121</v>
      </c>
    </row>
    <row r="1803" customFormat="false" ht="12.8" hidden="false" customHeight="false" outlineLevel="0" collapsed="false">
      <c r="B1803" s="25" t="n">
        <v>2416</v>
      </c>
      <c r="C1803" s="26" t="s">
        <v>149</v>
      </c>
      <c r="D1803" s="27" t="s">
        <v>1938</v>
      </c>
      <c r="E1803" s="28" t="s">
        <v>168</v>
      </c>
    </row>
    <row r="1804" customFormat="false" ht="12.8" hidden="false" customHeight="false" outlineLevel="0" collapsed="false">
      <c r="B1804" s="25" t="n">
        <v>2417</v>
      </c>
      <c r="C1804" s="26" t="s">
        <v>149</v>
      </c>
      <c r="D1804" s="27" t="s">
        <v>1939</v>
      </c>
      <c r="E1804" s="28" t="s">
        <v>168</v>
      </c>
    </row>
    <row r="1805" customFormat="false" ht="12.8" hidden="false" customHeight="false" outlineLevel="0" collapsed="false">
      <c r="B1805" s="25" t="n">
        <v>2418</v>
      </c>
      <c r="C1805" s="26" t="s">
        <v>149</v>
      </c>
      <c r="D1805" s="27" t="s">
        <v>1940</v>
      </c>
      <c r="E1805" s="28" t="s">
        <v>121</v>
      </c>
    </row>
    <row r="1806" customFormat="false" ht="23.85" hidden="false" customHeight="false" outlineLevel="0" collapsed="false">
      <c r="B1806" s="25" t="n">
        <v>2419</v>
      </c>
      <c r="C1806" s="26" t="s">
        <v>149</v>
      </c>
      <c r="D1806" s="27" t="s">
        <v>1941</v>
      </c>
      <c r="E1806" s="28" t="s">
        <v>1931</v>
      </c>
    </row>
    <row r="1807" customFormat="false" ht="12.8" hidden="false" customHeight="false" outlineLevel="0" collapsed="false">
      <c r="B1807" s="25" t="n">
        <v>2426</v>
      </c>
      <c r="C1807" s="26" t="s">
        <v>149</v>
      </c>
      <c r="D1807" s="27" t="s">
        <v>1942</v>
      </c>
      <c r="E1807" s="28" t="s">
        <v>1931</v>
      </c>
    </row>
    <row r="1808" customFormat="false" ht="12.8" hidden="false" customHeight="false" outlineLevel="0" collapsed="false">
      <c r="B1808" s="25" t="n">
        <v>2427</v>
      </c>
      <c r="C1808" s="26" t="s">
        <v>149</v>
      </c>
      <c r="D1808" s="27" t="s">
        <v>1943</v>
      </c>
      <c r="E1808" s="28" t="s">
        <v>1931</v>
      </c>
    </row>
    <row r="1809" customFormat="false" ht="12.8" hidden="false" customHeight="false" outlineLevel="0" collapsed="false">
      <c r="B1809" s="25" t="n">
        <v>2428</v>
      </c>
      <c r="C1809" s="26" t="s">
        <v>149</v>
      </c>
      <c r="D1809" s="27" t="s">
        <v>1944</v>
      </c>
      <c r="E1809" s="28" t="s">
        <v>121</v>
      </c>
    </row>
    <row r="1810" customFormat="false" ht="12.8" hidden="false" customHeight="false" outlineLevel="0" collapsed="false">
      <c r="B1810" s="25" t="n">
        <v>2429</v>
      </c>
      <c r="C1810" s="26" t="s">
        <v>149</v>
      </c>
      <c r="D1810" s="27" t="s">
        <v>1945</v>
      </c>
      <c r="E1810" s="28" t="s">
        <v>121</v>
      </c>
    </row>
    <row r="1811" customFormat="false" ht="12.8" hidden="false" customHeight="false" outlineLevel="0" collapsed="false">
      <c r="B1811" s="25" t="n">
        <v>2431</v>
      </c>
      <c r="C1811" s="26" t="s">
        <v>149</v>
      </c>
      <c r="D1811" s="27" t="s">
        <v>1946</v>
      </c>
      <c r="E1811" s="28" t="s">
        <v>1931</v>
      </c>
    </row>
    <row r="1812" customFormat="false" ht="12.8" hidden="false" customHeight="false" outlineLevel="0" collapsed="false">
      <c r="B1812" s="25" t="n">
        <v>2432</v>
      </c>
      <c r="C1812" s="26" t="s">
        <v>149</v>
      </c>
      <c r="D1812" s="27" t="s">
        <v>1947</v>
      </c>
      <c r="E1812" s="28" t="s">
        <v>1931</v>
      </c>
    </row>
    <row r="1813" customFormat="false" ht="12.8" hidden="false" customHeight="false" outlineLevel="0" collapsed="false">
      <c r="B1813" s="25" t="n">
        <v>2433</v>
      </c>
      <c r="C1813" s="26" t="s">
        <v>149</v>
      </c>
      <c r="D1813" s="27" t="s">
        <v>1948</v>
      </c>
      <c r="E1813" s="28" t="s">
        <v>168</v>
      </c>
    </row>
    <row r="1814" customFormat="false" ht="12.8" hidden="false" customHeight="false" outlineLevel="0" collapsed="false">
      <c r="B1814" s="25" t="n">
        <v>2434</v>
      </c>
      <c r="C1814" s="26" t="s">
        <v>149</v>
      </c>
      <c r="D1814" s="27" t="s">
        <v>1949</v>
      </c>
      <c r="E1814" s="28" t="s">
        <v>109</v>
      </c>
    </row>
    <row r="1815" customFormat="false" ht="12.8" hidden="false" customHeight="false" outlineLevel="0" collapsed="false">
      <c r="B1815" s="25" t="n">
        <v>2435</v>
      </c>
      <c r="C1815" s="26" t="s">
        <v>149</v>
      </c>
      <c r="D1815" s="27" t="s">
        <v>1950</v>
      </c>
      <c r="E1815" s="28" t="s">
        <v>121</v>
      </c>
    </row>
    <row r="1816" customFormat="false" ht="23.85" hidden="false" customHeight="false" outlineLevel="0" collapsed="false">
      <c r="B1816" s="25" t="n">
        <v>2436</v>
      </c>
      <c r="C1816" s="26" t="s">
        <v>149</v>
      </c>
      <c r="D1816" s="27" t="s">
        <v>1951</v>
      </c>
      <c r="E1816" s="28" t="s">
        <v>1931</v>
      </c>
    </row>
    <row r="1817" customFormat="false" ht="12.8" hidden="false" customHeight="false" outlineLevel="0" collapsed="false">
      <c r="B1817" s="25" t="n">
        <v>2437</v>
      </c>
      <c r="C1817" s="26" t="s">
        <v>149</v>
      </c>
      <c r="D1817" s="27" t="s">
        <v>1952</v>
      </c>
      <c r="E1817" s="28" t="s">
        <v>121</v>
      </c>
    </row>
    <row r="1818" customFormat="false" ht="12.8" hidden="false" customHeight="false" outlineLevel="0" collapsed="false">
      <c r="B1818" s="25" t="n">
        <v>2440</v>
      </c>
      <c r="C1818" s="26" t="s">
        <v>149</v>
      </c>
      <c r="D1818" s="27" t="s">
        <v>1953</v>
      </c>
      <c r="E1818" s="28" t="s">
        <v>121</v>
      </c>
    </row>
    <row r="1819" customFormat="false" ht="12.8" hidden="false" customHeight="false" outlineLevel="0" collapsed="false">
      <c r="B1819" s="25" t="n">
        <v>2441</v>
      </c>
      <c r="C1819" s="26" t="s">
        <v>149</v>
      </c>
      <c r="D1819" s="27" t="s">
        <v>1954</v>
      </c>
      <c r="E1819" s="28" t="s">
        <v>121</v>
      </c>
    </row>
    <row r="1820" customFormat="false" ht="12.8" hidden="false" customHeight="false" outlineLevel="0" collapsed="false">
      <c r="B1820" s="25" t="n">
        <v>2442</v>
      </c>
      <c r="C1820" s="26" t="s">
        <v>149</v>
      </c>
      <c r="D1820" s="27" t="s">
        <v>1955</v>
      </c>
      <c r="E1820" s="28" t="s">
        <v>121</v>
      </c>
    </row>
    <row r="1821" customFormat="false" ht="23.85" hidden="false" customHeight="false" outlineLevel="0" collapsed="false">
      <c r="B1821" s="25" t="n">
        <v>2443</v>
      </c>
      <c r="C1821" s="26" t="s">
        <v>149</v>
      </c>
      <c r="D1821" s="27" t="s">
        <v>1956</v>
      </c>
      <c r="E1821" s="28" t="s">
        <v>168</v>
      </c>
    </row>
    <row r="1822" customFormat="false" ht="23.85" hidden="false" customHeight="false" outlineLevel="0" collapsed="false">
      <c r="B1822" s="25" t="n">
        <v>2444</v>
      </c>
      <c r="C1822" s="26" t="s">
        <v>149</v>
      </c>
      <c r="D1822" s="27" t="s">
        <v>1957</v>
      </c>
      <c r="E1822" s="28" t="s">
        <v>121</v>
      </c>
    </row>
    <row r="1823" customFormat="false" ht="12.8" hidden="false" customHeight="false" outlineLevel="0" collapsed="false">
      <c r="B1823" s="25" t="n">
        <v>2447</v>
      </c>
      <c r="C1823" s="26" t="s">
        <v>149</v>
      </c>
      <c r="D1823" s="27" t="s">
        <v>1958</v>
      </c>
      <c r="E1823" s="28" t="s">
        <v>121</v>
      </c>
    </row>
    <row r="1824" customFormat="false" ht="12.8" hidden="false" customHeight="false" outlineLevel="0" collapsed="false">
      <c r="B1824" s="25" t="n">
        <v>2448</v>
      </c>
      <c r="C1824" s="26" t="s">
        <v>149</v>
      </c>
      <c r="D1824" s="27" t="s">
        <v>1959</v>
      </c>
      <c r="E1824" s="28" t="s">
        <v>121</v>
      </c>
    </row>
    <row r="1825" customFormat="false" ht="23.85" hidden="false" customHeight="false" outlineLevel="0" collapsed="false">
      <c r="B1825" s="25" t="n">
        <v>2449</v>
      </c>
      <c r="C1825" s="26" t="s">
        <v>149</v>
      </c>
      <c r="D1825" s="27" t="s">
        <v>1960</v>
      </c>
      <c r="E1825" s="28" t="s">
        <v>121</v>
      </c>
    </row>
    <row r="1826" customFormat="false" ht="12.8" hidden="false" customHeight="false" outlineLevel="0" collapsed="false">
      <c r="B1826" s="25" t="n">
        <v>2450</v>
      </c>
      <c r="C1826" s="26" t="s">
        <v>149</v>
      </c>
      <c r="D1826" s="27" t="s">
        <v>1961</v>
      </c>
      <c r="E1826" s="28" t="s">
        <v>109</v>
      </c>
    </row>
    <row r="1827" customFormat="false" ht="12.8" hidden="false" customHeight="false" outlineLevel="0" collapsed="false">
      <c r="B1827" s="25" t="n">
        <v>2451</v>
      </c>
      <c r="C1827" s="26" t="s">
        <v>149</v>
      </c>
      <c r="D1827" s="27" t="s">
        <v>1962</v>
      </c>
      <c r="E1827" s="28" t="s">
        <v>109</v>
      </c>
    </row>
    <row r="1828" customFormat="false" ht="12.8" hidden="false" customHeight="false" outlineLevel="0" collapsed="false">
      <c r="B1828" s="25" t="n">
        <v>2454</v>
      </c>
      <c r="C1828" s="26" t="s">
        <v>149</v>
      </c>
      <c r="D1828" s="27" t="s">
        <v>1963</v>
      </c>
      <c r="E1828" s="28" t="s">
        <v>1964</v>
      </c>
    </row>
    <row r="1829" customFormat="false" ht="12.8" hidden="false" customHeight="false" outlineLevel="0" collapsed="false">
      <c r="B1829" s="25" t="n">
        <v>2456</v>
      </c>
      <c r="C1829" s="26" t="s">
        <v>149</v>
      </c>
      <c r="D1829" s="27" t="s">
        <v>1965</v>
      </c>
      <c r="E1829" s="28" t="s">
        <v>224</v>
      </c>
    </row>
    <row r="1830" customFormat="false" ht="12.8" hidden="false" customHeight="false" outlineLevel="0" collapsed="false">
      <c r="B1830" s="25" t="n">
        <v>2459</v>
      </c>
      <c r="C1830" s="26" t="s">
        <v>149</v>
      </c>
      <c r="D1830" s="27" t="s">
        <v>1966</v>
      </c>
      <c r="E1830" s="28" t="s">
        <v>168</v>
      </c>
    </row>
    <row r="1831" customFormat="false" ht="12.8" hidden="false" customHeight="false" outlineLevel="0" collapsed="false">
      <c r="B1831" s="25" t="n">
        <v>2460</v>
      </c>
      <c r="C1831" s="26" t="s">
        <v>149</v>
      </c>
      <c r="D1831" s="27" t="s">
        <v>1967</v>
      </c>
      <c r="E1831" s="28" t="s">
        <v>168</v>
      </c>
    </row>
    <row r="1832" customFormat="false" ht="23.85" hidden="false" customHeight="false" outlineLevel="0" collapsed="false">
      <c r="B1832" s="25" t="n">
        <v>2461</v>
      </c>
      <c r="C1832" s="26" t="s">
        <v>149</v>
      </c>
      <c r="D1832" s="27" t="s">
        <v>1968</v>
      </c>
      <c r="E1832" s="28" t="s">
        <v>168</v>
      </c>
    </row>
    <row r="1833" customFormat="false" ht="12.8" hidden="false" customHeight="false" outlineLevel="0" collapsed="false">
      <c r="B1833" s="25" t="n">
        <v>2463</v>
      </c>
      <c r="C1833" s="26" t="s">
        <v>149</v>
      </c>
      <c r="D1833" s="27" t="s">
        <v>1969</v>
      </c>
      <c r="E1833" s="28" t="s">
        <v>121</v>
      </c>
    </row>
    <row r="1834" customFormat="false" ht="12.8" hidden="false" customHeight="false" outlineLevel="0" collapsed="false">
      <c r="B1834" s="25" t="n">
        <v>2465</v>
      </c>
      <c r="C1834" s="26" t="s">
        <v>149</v>
      </c>
      <c r="D1834" s="27" t="s">
        <v>1970</v>
      </c>
      <c r="E1834" s="28" t="s">
        <v>121</v>
      </c>
    </row>
    <row r="1835" customFormat="false" ht="23.85" hidden="false" customHeight="false" outlineLevel="0" collapsed="false">
      <c r="B1835" s="25" t="n">
        <v>2473</v>
      </c>
      <c r="C1835" s="26" t="s">
        <v>149</v>
      </c>
      <c r="D1835" s="27" t="s">
        <v>1971</v>
      </c>
      <c r="E1835" s="28" t="s">
        <v>121</v>
      </c>
    </row>
    <row r="1836" customFormat="false" ht="23.85" hidden="false" customHeight="false" outlineLevel="0" collapsed="false">
      <c r="B1836" s="25" t="n">
        <v>2475</v>
      </c>
      <c r="C1836" s="26" t="s">
        <v>149</v>
      </c>
      <c r="D1836" s="27" t="s">
        <v>1972</v>
      </c>
      <c r="E1836" s="28" t="s">
        <v>121</v>
      </c>
    </row>
    <row r="1837" customFormat="false" ht="12.8" hidden="false" customHeight="false" outlineLevel="0" collapsed="false">
      <c r="B1837" s="25" t="n">
        <v>2476</v>
      </c>
      <c r="C1837" s="26" t="s">
        <v>149</v>
      </c>
      <c r="D1837" s="27" t="s">
        <v>1973</v>
      </c>
      <c r="E1837" s="28" t="s">
        <v>168</v>
      </c>
    </row>
    <row r="1838" customFormat="false" ht="12.8" hidden="false" customHeight="false" outlineLevel="0" collapsed="false">
      <c r="B1838" s="25" t="n">
        <v>2477</v>
      </c>
      <c r="C1838" s="26" t="s">
        <v>149</v>
      </c>
      <c r="D1838" s="27" t="s">
        <v>1974</v>
      </c>
      <c r="E1838" s="28" t="s">
        <v>168</v>
      </c>
    </row>
    <row r="1839" customFormat="false" ht="12.8" hidden="false" customHeight="false" outlineLevel="0" collapsed="false">
      <c r="B1839" s="25" t="n">
        <v>2478</v>
      </c>
      <c r="C1839" s="26" t="s">
        <v>149</v>
      </c>
      <c r="D1839" s="27" t="s">
        <v>1975</v>
      </c>
      <c r="E1839" s="28" t="s">
        <v>168</v>
      </c>
    </row>
    <row r="1840" customFormat="false" ht="12.8" hidden="false" customHeight="false" outlineLevel="0" collapsed="false">
      <c r="B1840" s="25" t="n">
        <v>2479</v>
      </c>
      <c r="C1840" s="26" t="s">
        <v>149</v>
      </c>
      <c r="D1840" s="27" t="s">
        <v>1976</v>
      </c>
      <c r="E1840" s="28" t="s">
        <v>168</v>
      </c>
    </row>
    <row r="1841" customFormat="false" ht="12.8" hidden="false" customHeight="false" outlineLevel="0" collapsed="false">
      <c r="B1841" s="25" t="n">
        <v>2480</v>
      </c>
      <c r="C1841" s="26" t="s">
        <v>149</v>
      </c>
      <c r="D1841" s="27" t="s">
        <v>1977</v>
      </c>
      <c r="E1841" s="28" t="s">
        <v>168</v>
      </c>
    </row>
    <row r="1842" customFormat="false" ht="12.8" hidden="false" customHeight="false" outlineLevel="0" collapsed="false">
      <c r="B1842" s="25" t="n">
        <v>2481</v>
      </c>
      <c r="C1842" s="26" t="s">
        <v>149</v>
      </c>
      <c r="D1842" s="27" t="s">
        <v>1978</v>
      </c>
      <c r="E1842" s="28" t="s">
        <v>168</v>
      </c>
    </row>
    <row r="1843" customFormat="false" ht="12.8" hidden="false" customHeight="false" outlineLevel="0" collapsed="false">
      <c r="B1843" s="25" t="n">
        <v>2482</v>
      </c>
      <c r="C1843" s="26" t="s">
        <v>149</v>
      </c>
      <c r="D1843" s="27" t="s">
        <v>1979</v>
      </c>
      <c r="E1843" s="28" t="s">
        <v>168</v>
      </c>
    </row>
    <row r="1844" customFormat="false" ht="12.8" hidden="false" customHeight="false" outlineLevel="0" collapsed="false">
      <c r="B1844" s="25" t="n">
        <v>2483</v>
      </c>
      <c r="C1844" s="26" t="s">
        <v>149</v>
      </c>
      <c r="D1844" s="27" t="s">
        <v>1980</v>
      </c>
      <c r="E1844" s="28" t="s">
        <v>168</v>
      </c>
    </row>
    <row r="1845" customFormat="false" ht="12.8" hidden="false" customHeight="false" outlineLevel="0" collapsed="false">
      <c r="B1845" s="25" t="n">
        <v>2484</v>
      </c>
      <c r="C1845" s="26" t="s">
        <v>149</v>
      </c>
      <c r="D1845" s="27" t="s">
        <v>1981</v>
      </c>
      <c r="E1845" s="28" t="s">
        <v>168</v>
      </c>
    </row>
    <row r="1846" customFormat="false" ht="12.8" hidden="false" customHeight="false" outlineLevel="0" collapsed="false">
      <c r="B1846" s="25" t="n">
        <v>2485</v>
      </c>
      <c r="C1846" s="26" t="s">
        <v>149</v>
      </c>
      <c r="D1846" s="27" t="s">
        <v>1982</v>
      </c>
      <c r="E1846" s="28" t="s">
        <v>168</v>
      </c>
    </row>
    <row r="1847" customFormat="false" ht="12.8" hidden="false" customHeight="false" outlineLevel="0" collapsed="false">
      <c r="B1847" s="25" t="n">
        <v>2486</v>
      </c>
      <c r="C1847" s="26" t="s">
        <v>149</v>
      </c>
      <c r="D1847" s="27" t="s">
        <v>1983</v>
      </c>
      <c r="E1847" s="28" t="s">
        <v>168</v>
      </c>
    </row>
    <row r="1848" customFormat="false" ht="12.8" hidden="false" customHeight="false" outlineLevel="0" collapsed="false">
      <c r="B1848" s="25" t="n">
        <v>2487</v>
      </c>
      <c r="C1848" s="26" t="s">
        <v>149</v>
      </c>
      <c r="D1848" s="27" t="s">
        <v>1984</v>
      </c>
      <c r="E1848" s="28" t="s">
        <v>154</v>
      </c>
    </row>
    <row r="1849" customFormat="false" ht="12.8" hidden="false" customHeight="false" outlineLevel="0" collapsed="false">
      <c r="B1849" s="25" t="n">
        <v>2488</v>
      </c>
      <c r="C1849" s="26" t="s">
        <v>149</v>
      </c>
      <c r="D1849" s="27" t="s">
        <v>1985</v>
      </c>
      <c r="E1849" s="28" t="s">
        <v>154</v>
      </c>
    </row>
    <row r="1850" customFormat="false" ht="12.8" hidden="false" customHeight="false" outlineLevel="0" collapsed="false">
      <c r="B1850" s="25" t="n">
        <v>2489</v>
      </c>
      <c r="C1850" s="26" t="s">
        <v>149</v>
      </c>
      <c r="D1850" s="27" t="s">
        <v>1986</v>
      </c>
      <c r="E1850" s="28" t="s">
        <v>168</v>
      </c>
    </row>
    <row r="1851" customFormat="false" ht="12.8" hidden="false" customHeight="false" outlineLevel="0" collapsed="false">
      <c r="B1851" s="25" t="n">
        <v>2490</v>
      </c>
      <c r="C1851" s="26" t="s">
        <v>149</v>
      </c>
      <c r="D1851" s="27" t="s">
        <v>1987</v>
      </c>
      <c r="E1851" s="28" t="s">
        <v>121</v>
      </c>
    </row>
    <row r="1852" customFormat="false" ht="23.85" hidden="false" customHeight="false" outlineLevel="0" collapsed="false">
      <c r="B1852" s="25" t="n">
        <v>2491</v>
      </c>
      <c r="C1852" s="26" t="s">
        <v>149</v>
      </c>
      <c r="D1852" s="27" t="s">
        <v>1988</v>
      </c>
      <c r="E1852" s="28" t="s">
        <v>109</v>
      </c>
    </row>
    <row r="1853" customFormat="false" ht="12.8" hidden="false" customHeight="false" outlineLevel="0" collapsed="false">
      <c r="B1853" s="25" t="n">
        <v>2492</v>
      </c>
      <c r="C1853" s="26" t="s">
        <v>149</v>
      </c>
      <c r="D1853" s="27" t="s">
        <v>1989</v>
      </c>
      <c r="E1853" s="28" t="s">
        <v>121</v>
      </c>
    </row>
    <row r="1854" customFormat="false" ht="12.8" hidden="false" customHeight="false" outlineLevel="0" collapsed="false">
      <c r="B1854" s="25" t="n">
        <v>2493</v>
      </c>
      <c r="C1854" s="26" t="s">
        <v>149</v>
      </c>
      <c r="D1854" s="27" t="s">
        <v>1990</v>
      </c>
      <c r="E1854" s="28" t="s">
        <v>121</v>
      </c>
    </row>
    <row r="1855" customFormat="false" ht="12.8" hidden="false" customHeight="false" outlineLevel="0" collapsed="false">
      <c r="B1855" s="25" t="n">
        <v>2494</v>
      </c>
      <c r="C1855" s="26" t="s">
        <v>149</v>
      </c>
      <c r="D1855" s="27" t="s">
        <v>1991</v>
      </c>
      <c r="E1855" s="28" t="s">
        <v>109</v>
      </c>
    </row>
    <row r="1856" customFormat="false" ht="12.8" hidden="false" customHeight="false" outlineLevel="0" collapsed="false">
      <c r="B1856" s="25" t="n">
        <v>2496</v>
      </c>
      <c r="C1856" s="26" t="s">
        <v>149</v>
      </c>
      <c r="D1856" s="27" t="s">
        <v>1992</v>
      </c>
      <c r="E1856" s="28" t="s">
        <v>109</v>
      </c>
    </row>
    <row r="1857" customFormat="false" ht="12.8" hidden="false" customHeight="false" outlineLevel="0" collapsed="false">
      <c r="B1857" s="25" t="n">
        <v>2497</v>
      </c>
      <c r="C1857" s="26" t="s">
        <v>149</v>
      </c>
      <c r="D1857" s="27" t="s">
        <v>1993</v>
      </c>
      <c r="E1857" s="28" t="s">
        <v>154</v>
      </c>
    </row>
    <row r="1858" customFormat="false" ht="23.85" hidden="false" customHeight="false" outlineLevel="0" collapsed="false">
      <c r="B1858" s="25" t="n">
        <v>2498</v>
      </c>
      <c r="C1858" s="26" t="s">
        <v>149</v>
      </c>
      <c r="D1858" s="27" t="s">
        <v>1994</v>
      </c>
      <c r="E1858" s="28" t="s">
        <v>154</v>
      </c>
    </row>
    <row r="1859" customFormat="false" ht="12.8" hidden="false" customHeight="false" outlineLevel="0" collapsed="false">
      <c r="B1859" s="25" t="n">
        <v>2499</v>
      </c>
      <c r="C1859" s="26" t="s">
        <v>149</v>
      </c>
      <c r="D1859" s="27" t="s">
        <v>1995</v>
      </c>
      <c r="E1859" s="28" t="s">
        <v>154</v>
      </c>
    </row>
    <row r="1860" customFormat="false" ht="23.85" hidden="false" customHeight="false" outlineLevel="0" collapsed="false">
      <c r="B1860" s="25" t="n">
        <v>2500</v>
      </c>
      <c r="C1860" s="26" t="s">
        <v>149</v>
      </c>
      <c r="D1860" s="27" t="s">
        <v>1996</v>
      </c>
      <c r="E1860" s="28" t="s">
        <v>154</v>
      </c>
    </row>
    <row r="1861" customFormat="false" ht="23.85" hidden="false" customHeight="false" outlineLevel="0" collapsed="false">
      <c r="B1861" s="25" t="n">
        <v>2501</v>
      </c>
      <c r="C1861" s="26" t="s">
        <v>149</v>
      </c>
      <c r="D1861" s="27" t="s">
        <v>1997</v>
      </c>
      <c r="E1861" s="28" t="s">
        <v>154</v>
      </c>
    </row>
    <row r="1862" customFormat="false" ht="23.85" hidden="false" customHeight="false" outlineLevel="0" collapsed="false">
      <c r="B1862" s="25" t="n">
        <v>2502</v>
      </c>
      <c r="C1862" s="26" t="s">
        <v>149</v>
      </c>
      <c r="D1862" s="27" t="s">
        <v>1998</v>
      </c>
      <c r="E1862" s="28" t="s">
        <v>154</v>
      </c>
    </row>
    <row r="1863" customFormat="false" ht="23.85" hidden="false" customHeight="false" outlineLevel="0" collapsed="false">
      <c r="B1863" s="25" t="n">
        <v>2503</v>
      </c>
      <c r="C1863" s="26" t="s">
        <v>149</v>
      </c>
      <c r="D1863" s="27" t="s">
        <v>1999</v>
      </c>
      <c r="E1863" s="28" t="s">
        <v>154</v>
      </c>
    </row>
    <row r="1864" customFormat="false" ht="23.85" hidden="false" customHeight="false" outlineLevel="0" collapsed="false">
      <c r="B1864" s="25" t="n">
        <v>2504</v>
      </c>
      <c r="C1864" s="26" t="s">
        <v>149</v>
      </c>
      <c r="D1864" s="27" t="s">
        <v>2000</v>
      </c>
      <c r="E1864" s="28" t="s">
        <v>154</v>
      </c>
    </row>
    <row r="1865" customFormat="false" ht="23.85" hidden="false" customHeight="false" outlineLevel="0" collapsed="false">
      <c r="B1865" s="25" t="n">
        <v>2505</v>
      </c>
      <c r="C1865" s="26" t="s">
        <v>149</v>
      </c>
      <c r="D1865" s="27" t="s">
        <v>2001</v>
      </c>
      <c r="E1865" s="28" t="s">
        <v>154</v>
      </c>
    </row>
    <row r="1866" customFormat="false" ht="23.85" hidden="false" customHeight="false" outlineLevel="0" collapsed="false">
      <c r="B1866" s="25" t="n">
        <v>2506</v>
      </c>
      <c r="C1866" s="26" t="s">
        <v>149</v>
      </c>
      <c r="D1866" s="27" t="s">
        <v>2002</v>
      </c>
      <c r="E1866" s="28" t="s">
        <v>154</v>
      </c>
    </row>
    <row r="1867" customFormat="false" ht="12.8" hidden="false" customHeight="false" outlineLevel="0" collapsed="false">
      <c r="B1867" s="25" t="n">
        <v>2507</v>
      </c>
      <c r="C1867" s="26" t="s">
        <v>149</v>
      </c>
      <c r="D1867" s="27" t="s">
        <v>2003</v>
      </c>
      <c r="E1867" s="28" t="s">
        <v>154</v>
      </c>
    </row>
    <row r="1868" customFormat="false" ht="12.8" hidden="false" customHeight="false" outlineLevel="0" collapsed="false">
      <c r="B1868" s="25" t="n">
        <v>2508</v>
      </c>
      <c r="C1868" s="26" t="s">
        <v>149</v>
      </c>
      <c r="D1868" s="27" t="s">
        <v>2004</v>
      </c>
      <c r="E1868" s="28" t="s">
        <v>154</v>
      </c>
    </row>
    <row r="1869" customFormat="false" ht="12.8" hidden="false" customHeight="false" outlineLevel="0" collapsed="false">
      <c r="B1869" s="25" t="n">
        <v>2509</v>
      </c>
      <c r="C1869" s="26" t="s">
        <v>149</v>
      </c>
      <c r="D1869" s="27" t="s">
        <v>2005</v>
      </c>
      <c r="E1869" s="28" t="s">
        <v>154</v>
      </c>
    </row>
    <row r="1870" customFormat="false" ht="12.8" hidden="false" customHeight="false" outlineLevel="0" collapsed="false">
      <c r="B1870" s="25" t="n">
        <v>2510</v>
      </c>
      <c r="C1870" s="26" t="s">
        <v>149</v>
      </c>
      <c r="D1870" s="27" t="s">
        <v>2006</v>
      </c>
      <c r="E1870" s="28" t="s">
        <v>154</v>
      </c>
    </row>
    <row r="1871" customFormat="false" ht="12.8" hidden="false" customHeight="false" outlineLevel="0" collapsed="false">
      <c r="B1871" s="25" t="n">
        <v>2511</v>
      </c>
      <c r="C1871" s="26" t="s">
        <v>149</v>
      </c>
      <c r="D1871" s="27" t="s">
        <v>2007</v>
      </c>
      <c r="E1871" s="28" t="s">
        <v>154</v>
      </c>
    </row>
    <row r="1872" customFormat="false" ht="12.8" hidden="false" customHeight="false" outlineLevel="0" collapsed="false">
      <c r="B1872" s="25" t="n">
        <v>2512</v>
      </c>
      <c r="C1872" s="26" t="s">
        <v>149</v>
      </c>
      <c r="D1872" s="27" t="s">
        <v>2008</v>
      </c>
      <c r="E1872" s="28" t="s">
        <v>154</v>
      </c>
    </row>
    <row r="1873" customFormat="false" ht="12.8" hidden="false" customHeight="false" outlineLevel="0" collapsed="false">
      <c r="B1873" s="25" t="n">
        <v>2513</v>
      </c>
      <c r="C1873" s="26" t="s">
        <v>149</v>
      </c>
      <c r="D1873" s="27" t="s">
        <v>2009</v>
      </c>
      <c r="E1873" s="28" t="s">
        <v>154</v>
      </c>
    </row>
    <row r="1874" customFormat="false" ht="23.85" hidden="false" customHeight="false" outlineLevel="0" collapsed="false">
      <c r="B1874" s="25" t="n">
        <v>2514</v>
      </c>
      <c r="C1874" s="26" t="s">
        <v>149</v>
      </c>
      <c r="D1874" s="27" t="s">
        <v>2010</v>
      </c>
      <c r="E1874" s="28" t="s">
        <v>154</v>
      </c>
    </row>
    <row r="1875" customFormat="false" ht="23.85" hidden="false" customHeight="false" outlineLevel="0" collapsed="false">
      <c r="B1875" s="25" t="n">
        <v>2515</v>
      </c>
      <c r="C1875" s="26" t="s">
        <v>149</v>
      </c>
      <c r="D1875" s="27" t="s">
        <v>2011</v>
      </c>
      <c r="E1875" s="28" t="s">
        <v>154</v>
      </c>
    </row>
    <row r="1876" customFormat="false" ht="23.85" hidden="false" customHeight="false" outlineLevel="0" collapsed="false">
      <c r="B1876" s="25" t="n">
        <v>2516</v>
      </c>
      <c r="C1876" s="26" t="s">
        <v>149</v>
      </c>
      <c r="D1876" s="27" t="s">
        <v>2012</v>
      </c>
      <c r="E1876" s="28" t="s">
        <v>154</v>
      </c>
    </row>
    <row r="1877" customFormat="false" ht="12.8" hidden="false" customHeight="false" outlineLevel="0" collapsed="false">
      <c r="B1877" s="25" t="n">
        <v>2517</v>
      </c>
      <c r="C1877" s="26" t="s">
        <v>149</v>
      </c>
      <c r="D1877" s="27" t="s">
        <v>2013</v>
      </c>
      <c r="E1877" s="28" t="s">
        <v>154</v>
      </c>
    </row>
    <row r="1878" customFormat="false" ht="23.85" hidden="false" customHeight="false" outlineLevel="0" collapsed="false">
      <c r="B1878" s="25" t="n">
        <v>2518</v>
      </c>
      <c r="C1878" s="26" t="s">
        <v>149</v>
      </c>
      <c r="D1878" s="27" t="s">
        <v>2014</v>
      </c>
      <c r="E1878" s="28" t="s">
        <v>154</v>
      </c>
    </row>
    <row r="1879" customFormat="false" ht="23.85" hidden="false" customHeight="false" outlineLevel="0" collapsed="false">
      <c r="B1879" s="25" t="n">
        <v>2519</v>
      </c>
      <c r="C1879" s="26" t="s">
        <v>149</v>
      </c>
      <c r="D1879" s="27" t="s">
        <v>2015</v>
      </c>
      <c r="E1879" s="28" t="s">
        <v>154</v>
      </c>
    </row>
    <row r="1880" customFormat="false" ht="12.8" hidden="false" customHeight="false" outlineLevel="0" collapsed="false">
      <c r="B1880" s="25" t="n">
        <v>2521</v>
      </c>
      <c r="C1880" s="26" t="s">
        <v>149</v>
      </c>
      <c r="D1880" s="27" t="s">
        <v>2016</v>
      </c>
      <c r="E1880" s="28" t="s">
        <v>154</v>
      </c>
    </row>
    <row r="1881" customFormat="false" ht="12.8" hidden="false" customHeight="false" outlineLevel="0" collapsed="false">
      <c r="B1881" s="25" t="n">
        <v>2522</v>
      </c>
      <c r="C1881" s="26" t="s">
        <v>149</v>
      </c>
      <c r="D1881" s="27" t="s">
        <v>2017</v>
      </c>
      <c r="E1881" s="28" t="s">
        <v>154</v>
      </c>
    </row>
    <row r="1882" customFormat="false" ht="23.85" hidden="false" customHeight="false" outlineLevel="0" collapsed="false">
      <c r="B1882" s="25" t="n">
        <v>2523</v>
      </c>
      <c r="C1882" s="26" t="s">
        <v>149</v>
      </c>
      <c r="D1882" s="27" t="s">
        <v>2018</v>
      </c>
      <c r="E1882" s="28" t="s">
        <v>154</v>
      </c>
    </row>
    <row r="1883" customFormat="false" ht="23.85" hidden="false" customHeight="false" outlineLevel="0" collapsed="false">
      <c r="B1883" s="25" t="n">
        <v>2524</v>
      </c>
      <c r="C1883" s="26" t="s">
        <v>149</v>
      </c>
      <c r="D1883" s="27" t="s">
        <v>2019</v>
      </c>
      <c r="E1883" s="28" t="s">
        <v>154</v>
      </c>
    </row>
    <row r="1884" customFormat="false" ht="12.8" hidden="false" customHeight="false" outlineLevel="0" collapsed="false">
      <c r="B1884" s="25" t="n">
        <v>2525</v>
      </c>
      <c r="C1884" s="26" t="s">
        <v>149</v>
      </c>
      <c r="D1884" s="27" t="s">
        <v>2020</v>
      </c>
      <c r="E1884" s="28" t="s">
        <v>154</v>
      </c>
    </row>
    <row r="1885" customFormat="false" ht="12.8" hidden="false" customHeight="false" outlineLevel="0" collapsed="false">
      <c r="B1885" s="25" t="n">
        <v>2529</v>
      </c>
      <c r="C1885" s="26" t="s">
        <v>149</v>
      </c>
      <c r="D1885" s="27" t="s">
        <v>2021</v>
      </c>
      <c r="E1885" s="28" t="s">
        <v>154</v>
      </c>
    </row>
    <row r="1886" customFormat="false" ht="12.8" hidden="false" customHeight="false" outlineLevel="0" collapsed="false">
      <c r="B1886" s="25" t="n">
        <v>2530</v>
      </c>
      <c r="C1886" s="26" t="s">
        <v>149</v>
      </c>
      <c r="D1886" s="27" t="s">
        <v>2022</v>
      </c>
      <c r="E1886" s="28" t="s">
        <v>2023</v>
      </c>
    </row>
    <row r="1887" customFormat="false" ht="23.85" hidden="false" customHeight="false" outlineLevel="0" collapsed="false">
      <c r="B1887" s="25" t="n">
        <v>2531</v>
      </c>
      <c r="C1887" s="26" t="s">
        <v>149</v>
      </c>
      <c r="D1887" s="27" t="s">
        <v>2024</v>
      </c>
      <c r="E1887" s="28" t="s">
        <v>154</v>
      </c>
    </row>
    <row r="1888" customFormat="false" ht="12.8" hidden="false" customHeight="false" outlineLevel="0" collapsed="false">
      <c r="B1888" s="25" t="n">
        <v>2533</v>
      </c>
      <c r="C1888" s="26" t="s">
        <v>149</v>
      </c>
      <c r="D1888" s="27" t="s">
        <v>2025</v>
      </c>
      <c r="E1888" s="28" t="s">
        <v>154</v>
      </c>
    </row>
    <row r="1889" customFormat="false" ht="23.85" hidden="false" customHeight="false" outlineLevel="0" collapsed="false">
      <c r="B1889" s="25" t="n">
        <v>2534</v>
      </c>
      <c r="C1889" s="26" t="s">
        <v>149</v>
      </c>
      <c r="D1889" s="27" t="s">
        <v>2026</v>
      </c>
      <c r="E1889" s="28" t="s">
        <v>2027</v>
      </c>
    </row>
    <row r="1890" customFormat="false" ht="23.85" hidden="false" customHeight="false" outlineLevel="0" collapsed="false">
      <c r="B1890" s="25" t="n">
        <v>2535</v>
      </c>
      <c r="C1890" s="26" t="s">
        <v>149</v>
      </c>
      <c r="D1890" s="27" t="s">
        <v>2028</v>
      </c>
      <c r="E1890" s="28" t="s">
        <v>2027</v>
      </c>
    </row>
    <row r="1891" customFormat="false" ht="23.85" hidden="false" customHeight="false" outlineLevel="0" collapsed="false">
      <c r="B1891" s="25" t="n">
        <v>2536</v>
      </c>
      <c r="C1891" s="26" t="s">
        <v>149</v>
      </c>
      <c r="D1891" s="27" t="s">
        <v>2029</v>
      </c>
      <c r="E1891" s="28" t="s">
        <v>2027</v>
      </c>
    </row>
    <row r="1892" customFormat="false" ht="23.85" hidden="false" customHeight="false" outlineLevel="0" collapsed="false">
      <c r="B1892" s="25" t="n">
        <v>2537</v>
      </c>
      <c r="C1892" s="26" t="s">
        <v>149</v>
      </c>
      <c r="D1892" s="27" t="s">
        <v>2030</v>
      </c>
      <c r="E1892" s="28" t="s">
        <v>2027</v>
      </c>
    </row>
    <row r="1893" customFormat="false" ht="23.85" hidden="false" customHeight="false" outlineLevel="0" collapsed="false">
      <c r="B1893" s="25" t="n">
        <v>2538</v>
      </c>
      <c r="C1893" s="26" t="s">
        <v>149</v>
      </c>
      <c r="D1893" s="27" t="s">
        <v>2031</v>
      </c>
      <c r="E1893" s="28" t="s">
        <v>2027</v>
      </c>
    </row>
    <row r="1894" customFormat="false" ht="23.85" hidden="false" customHeight="false" outlineLevel="0" collapsed="false">
      <c r="B1894" s="25" t="n">
        <v>2539</v>
      </c>
      <c r="C1894" s="26" t="s">
        <v>149</v>
      </c>
      <c r="D1894" s="27" t="s">
        <v>2032</v>
      </c>
      <c r="E1894" s="28" t="s">
        <v>2027</v>
      </c>
    </row>
    <row r="1895" customFormat="false" ht="23.85" hidden="false" customHeight="false" outlineLevel="0" collapsed="false">
      <c r="B1895" s="25" t="n">
        <v>2540</v>
      </c>
      <c r="C1895" s="26" t="s">
        <v>149</v>
      </c>
      <c r="D1895" s="27" t="s">
        <v>2033</v>
      </c>
      <c r="E1895" s="28" t="s">
        <v>2027</v>
      </c>
    </row>
    <row r="1896" customFormat="false" ht="23.85" hidden="false" customHeight="false" outlineLevel="0" collapsed="false">
      <c r="B1896" s="25" t="n">
        <v>2541</v>
      </c>
      <c r="C1896" s="26" t="s">
        <v>149</v>
      </c>
      <c r="D1896" s="27" t="s">
        <v>2034</v>
      </c>
      <c r="E1896" s="28" t="s">
        <v>2027</v>
      </c>
    </row>
    <row r="1897" customFormat="false" ht="23.85" hidden="false" customHeight="false" outlineLevel="0" collapsed="false">
      <c r="B1897" s="25" t="n">
        <v>2542</v>
      </c>
      <c r="C1897" s="26" t="s">
        <v>149</v>
      </c>
      <c r="D1897" s="27" t="s">
        <v>2035</v>
      </c>
      <c r="E1897" s="28" t="s">
        <v>2027</v>
      </c>
    </row>
    <row r="1898" customFormat="false" ht="23.85" hidden="false" customHeight="false" outlineLevel="0" collapsed="false">
      <c r="B1898" s="25" t="n">
        <v>2543</v>
      </c>
      <c r="C1898" s="26" t="s">
        <v>149</v>
      </c>
      <c r="D1898" s="27" t="s">
        <v>2036</v>
      </c>
      <c r="E1898" s="28" t="s">
        <v>2027</v>
      </c>
    </row>
    <row r="1899" customFormat="false" ht="23.85" hidden="false" customHeight="false" outlineLevel="0" collapsed="false">
      <c r="B1899" s="25" t="n">
        <v>2544</v>
      </c>
      <c r="C1899" s="26" t="s">
        <v>149</v>
      </c>
      <c r="D1899" s="27" t="s">
        <v>2037</v>
      </c>
      <c r="E1899" s="28" t="s">
        <v>2027</v>
      </c>
    </row>
    <row r="1900" customFormat="false" ht="23.85" hidden="false" customHeight="false" outlineLevel="0" collapsed="false">
      <c r="B1900" s="25" t="n">
        <v>2545</v>
      </c>
      <c r="C1900" s="26" t="s">
        <v>149</v>
      </c>
      <c r="D1900" s="27" t="s">
        <v>2038</v>
      </c>
      <c r="E1900" s="28" t="s">
        <v>2027</v>
      </c>
    </row>
    <row r="1901" customFormat="false" ht="12.8" hidden="false" customHeight="false" outlineLevel="0" collapsed="false">
      <c r="B1901" s="25" t="n">
        <v>2548</v>
      </c>
      <c r="C1901" s="26" t="s">
        <v>149</v>
      </c>
      <c r="D1901" s="27" t="s">
        <v>2039</v>
      </c>
      <c r="E1901" s="28" t="s">
        <v>109</v>
      </c>
    </row>
    <row r="1902" customFormat="false" ht="23.85" hidden="false" customHeight="false" outlineLevel="0" collapsed="false">
      <c r="B1902" s="25" t="n">
        <v>2549</v>
      </c>
      <c r="C1902" s="26" t="s">
        <v>149</v>
      </c>
      <c r="D1902" s="27" t="s">
        <v>2040</v>
      </c>
      <c r="E1902" s="28" t="s">
        <v>121</v>
      </c>
    </row>
    <row r="1903" customFormat="false" ht="23.85" hidden="false" customHeight="false" outlineLevel="0" collapsed="false">
      <c r="B1903" s="25" t="n">
        <v>2550</v>
      </c>
      <c r="C1903" s="26" t="s">
        <v>149</v>
      </c>
      <c r="D1903" s="27" t="s">
        <v>2041</v>
      </c>
      <c r="E1903" s="28" t="s">
        <v>121</v>
      </c>
    </row>
    <row r="1904" customFormat="false" ht="23.85" hidden="false" customHeight="false" outlineLevel="0" collapsed="false">
      <c r="B1904" s="25" t="n">
        <v>2551</v>
      </c>
      <c r="C1904" s="26" t="s">
        <v>149</v>
      </c>
      <c r="D1904" s="27" t="s">
        <v>2042</v>
      </c>
      <c r="E1904" s="28" t="s">
        <v>121</v>
      </c>
    </row>
    <row r="1905" customFormat="false" ht="23.85" hidden="false" customHeight="false" outlineLevel="0" collapsed="false">
      <c r="B1905" s="25" t="n">
        <v>2552</v>
      </c>
      <c r="C1905" s="26" t="s">
        <v>149</v>
      </c>
      <c r="D1905" s="27" t="s">
        <v>2043</v>
      </c>
      <c r="E1905" s="28" t="s">
        <v>121</v>
      </c>
    </row>
    <row r="1906" customFormat="false" ht="23.85" hidden="false" customHeight="false" outlineLevel="0" collapsed="false">
      <c r="B1906" s="25" t="n">
        <v>2553</v>
      </c>
      <c r="C1906" s="26" t="s">
        <v>149</v>
      </c>
      <c r="D1906" s="27" t="s">
        <v>2044</v>
      </c>
      <c r="E1906" s="28" t="s">
        <v>121</v>
      </c>
    </row>
    <row r="1907" customFormat="false" ht="23.85" hidden="false" customHeight="false" outlineLevel="0" collapsed="false">
      <c r="B1907" s="25" t="n">
        <v>2554</v>
      </c>
      <c r="C1907" s="26" t="s">
        <v>149</v>
      </c>
      <c r="D1907" s="27" t="s">
        <v>2045</v>
      </c>
      <c r="E1907" s="28" t="s">
        <v>121</v>
      </c>
    </row>
    <row r="1908" customFormat="false" ht="12.8" hidden="false" customHeight="false" outlineLevel="0" collapsed="false">
      <c r="B1908" s="25" t="n">
        <v>2555</v>
      </c>
      <c r="C1908" s="26" t="s">
        <v>149</v>
      </c>
      <c r="D1908" s="27" t="s">
        <v>2046</v>
      </c>
      <c r="E1908" s="28" t="s">
        <v>121</v>
      </c>
    </row>
    <row r="1909" customFormat="false" ht="12.8" hidden="false" customHeight="false" outlineLevel="0" collapsed="false">
      <c r="B1909" s="25" t="n">
        <v>2556</v>
      </c>
      <c r="C1909" s="26" t="s">
        <v>149</v>
      </c>
      <c r="D1909" s="27" t="s">
        <v>2047</v>
      </c>
      <c r="E1909" s="28" t="s">
        <v>121</v>
      </c>
    </row>
    <row r="1910" customFormat="false" ht="23.85" hidden="false" customHeight="false" outlineLevel="0" collapsed="false">
      <c r="B1910" s="25" t="n">
        <v>2558</v>
      </c>
      <c r="C1910" s="26" t="s">
        <v>149</v>
      </c>
      <c r="D1910" s="27" t="s">
        <v>2048</v>
      </c>
      <c r="E1910" s="28" t="s">
        <v>109</v>
      </c>
    </row>
    <row r="1911" customFormat="false" ht="23.85" hidden="false" customHeight="false" outlineLevel="0" collapsed="false">
      <c r="B1911" s="25" t="n">
        <v>2559</v>
      </c>
      <c r="C1911" s="26" t="s">
        <v>149</v>
      </c>
      <c r="D1911" s="27" t="s">
        <v>2049</v>
      </c>
      <c r="E1911" s="28" t="s">
        <v>154</v>
      </c>
    </row>
    <row r="1912" customFormat="false" ht="12.8" hidden="false" customHeight="false" outlineLevel="0" collapsed="false">
      <c r="B1912" s="25" t="n">
        <v>2560</v>
      </c>
      <c r="C1912" s="26" t="s">
        <v>149</v>
      </c>
      <c r="D1912" s="27" t="s">
        <v>2050</v>
      </c>
      <c r="E1912" s="28" t="s">
        <v>154</v>
      </c>
    </row>
    <row r="1913" customFormat="false" ht="12.8" hidden="false" customHeight="false" outlineLevel="0" collapsed="false">
      <c r="B1913" s="25" t="n">
        <v>2561</v>
      </c>
      <c r="C1913" s="26" t="s">
        <v>149</v>
      </c>
      <c r="D1913" s="27" t="s">
        <v>2051</v>
      </c>
      <c r="E1913" s="28" t="s">
        <v>154</v>
      </c>
    </row>
    <row r="1914" customFormat="false" ht="23.85" hidden="false" customHeight="false" outlineLevel="0" collapsed="false">
      <c r="B1914" s="25" t="n">
        <v>2562</v>
      </c>
      <c r="C1914" s="26" t="s">
        <v>149</v>
      </c>
      <c r="D1914" s="27" t="s">
        <v>2052</v>
      </c>
      <c r="E1914" s="28" t="s">
        <v>2027</v>
      </c>
    </row>
    <row r="1915" customFormat="false" ht="23.85" hidden="false" customHeight="false" outlineLevel="0" collapsed="false">
      <c r="B1915" s="25" t="n">
        <v>2563</v>
      </c>
      <c r="C1915" s="26" t="s">
        <v>149</v>
      </c>
      <c r="D1915" s="27" t="s">
        <v>2053</v>
      </c>
      <c r="E1915" s="28" t="s">
        <v>154</v>
      </c>
    </row>
    <row r="1916" customFormat="false" ht="23.85" hidden="false" customHeight="false" outlineLevel="0" collapsed="false">
      <c r="B1916" s="25" t="n">
        <v>2564</v>
      </c>
      <c r="C1916" s="26" t="s">
        <v>149</v>
      </c>
      <c r="D1916" s="27" t="s">
        <v>2054</v>
      </c>
      <c r="E1916" s="28" t="s">
        <v>154</v>
      </c>
    </row>
    <row r="1917" customFormat="false" ht="23.85" hidden="false" customHeight="false" outlineLevel="0" collapsed="false">
      <c r="B1917" s="25" t="n">
        <v>2565</v>
      </c>
      <c r="C1917" s="26" t="s">
        <v>149</v>
      </c>
      <c r="D1917" s="27" t="s">
        <v>2055</v>
      </c>
      <c r="E1917" s="28" t="s">
        <v>154</v>
      </c>
    </row>
    <row r="1918" customFormat="false" ht="23.85" hidden="false" customHeight="false" outlineLevel="0" collapsed="false">
      <c r="B1918" s="25" t="n">
        <v>2569</v>
      </c>
      <c r="C1918" s="26" t="s">
        <v>149</v>
      </c>
      <c r="D1918" s="27" t="s">
        <v>2056</v>
      </c>
      <c r="E1918" s="28" t="s">
        <v>154</v>
      </c>
    </row>
    <row r="1919" customFormat="false" ht="23.85" hidden="false" customHeight="false" outlineLevel="0" collapsed="false">
      <c r="B1919" s="25" t="n">
        <v>2570</v>
      </c>
      <c r="C1919" s="26" t="s">
        <v>149</v>
      </c>
      <c r="D1919" s="27" t="s">
        <v>2057</v>
      </c>
      <c r="E1919" s="28" t="s">
        <v>154</v>
      </c>
    </row>
    <row r="1920" customFormat="false" ht="23.85" hidden="false" customHeight="false" outlineLevel="0" collapsed="false">
      <c r="B1920" s="25" t="n">
        <v>2571</v>
      </c>
      <c r="C1920" s="26" t="s">
        <v>149</v>
      </c>
      <c r="D1920" s="27" t="s">
        <v>2058</v>
      </c>
      <c r="E1920" s="28" t="s">
        <v>154</v>
      </c>
    </row>
    <row r="1921" customFormat="false" ht="23.85" hidden="false" customHeight="false" outlineLevel="0" collapsed="false">
      <c r="B1921" s="25" t="n">
        <v>2572</v>
      </c>
      <c r="C1921" s="26" t="s">
        <v>149</v>
      </c>
      <c r="D1921" s="27" t="s">
        <v>2059</v>
      </c>
      <c r="E1921" s="28" t="s">
        <v>154</v>
      </c>
    </row>
    <row r="1922" customFormat="false" ht="23.85" hidden="false" customHeight="false" outlineLevel="0" collapsed="false">
      <c r="B1922" s="25" t="n">
        <v>2573</v>
      </c>
      <c r="C1922" s="26" t="s">
        <v>149</v>
      </c>
      <c r="D1922" s="27" t="s">
        <v>2060</v>
      </c>
      <c r="E1922" s="28" t="s">
        <v>154</v>
      </c>
    </row>
    <row r="1923" customFormat="false" ht="23.85" hidden="false" customHeight="false" outlineLevel="0" collapsed="false">
      <c r="B1923" s="25" t="n">
        <v>2574</v>
      </c>
      <c r="C1923" s="26" t="s">
        <v>149</v>
      </c>
      <c r="D1923" s="27" t="s">
        <v>2061</v>
      </c>
      <c r="E1923" s="28" t="s">
        <v>154</v>
      </c>
    </row>
    <row r="1924" customFormat="false" ht="23.85" hidden="false" customHeight="false" outlineLevel="0" collapsed="false">
      <c r="B1924" s="25" t="n">
        <v>2575</v>
      </c>
      <c r="C1924" s="26" t="s">
        <v>149</v>
      </c>
      <c r="D1924" s="27" t="s">
        <v>2062</v>
      </c>
      <c r="E1924" s="28" t="s">
        <v>154</v>
      </c>
    </row>
    <row r="1925" customFormat="false" ht="23.85" hidden="false" customHeight="false" outlineLevel="0" collapsed="false">
      <c r="B1925" s="25" t="n">
        <v>2576</v>
      </c>
      <c r="C1925" s="26" t="s">
        <v>149</v>
      </c>
      <c r="D1925" s="27" t="s">
        <v>2063</v>
      </c>
      <c r="E1925" s="28" t="s">
        <v>154</v>
      </c>
    </row>
    <row r="1926" customFormat="false" ht="23.85" hidden="false" customHeight="false" outlineLevel="0" collapsed="false">
      <c r="B1926" s="25" t="n">
        <v>2577</v>
      </c>
      <c r="C1926" s="26" t="s">
        <v>149</v>
      </c>
      <c r="D1926" s="27" t="s">
        <v>2064</v>
      </c>
      <c r="E1926" s="28" t="s">
        <v>154</v>
      </c>
    </row>
    <row r="1927" customFormat="false" ht="12.8" hidden="false" customHeight="false" outlineLevel="0" collapsed="false">
      <c r="B1927" s="25" t="n">
        <v>2578</v>
      </c>
      <c r="C1927" s="26" t="s">
        <v>149</v>
      </c>
      <c r="D1927" s="27" t="s">
        <v>2065</v>
      </c>
      <c r="E1927" s="28" t="s">
        <v>154</v>
      </c>
    </row>
    <row r="1928" customFormat="false" ht="12.8" hidden="false" customHeight="false" outlineLevel="0" collapsed="false">
      <c r="B1928" s="25" t="n">
        <v>2579</v>
      </c>
      <c r="C1928" s="26" t="s">
        <v>149</v>
      </c>
      <c r="D1928" s="27" t="s">
        <v>2066</v>
      </c>
      <c r="E1928" s="28" t="s">
        <v>154</v>
      </c>
    </row>
    <row r="1929" customFormat="false" ht="23.85" hidden="false" customHeight="false" outlineLevel="0" collapsed="false">
      <c r="B1929" s="25" t="n">
        <v>2581</v>
      </c>
      <c r="C1929" s="26" t="s">
        <v>149</v>
      </c>
      <c r="D1929" s="27" t="s">
        <v>2067</v>
      </c>
      <c r="E1929" s="28" t="s">
        <v>154</v>
      </c>
    </row>
    <row r="1930" customFormat="false" ht="12.8" hidden="false" customHeight="false" outlineLevel="0" collapsed="false">
      <c r="B1930" s="25" t="n">
        <v>2582</v>
      </c>
      <c r="C1930" s="26" t="s">
        <v>149</v>
      </c>
      <c r="D1930" s="27" t="s">
        <v>2068</v>
      </c>
      <c r="E1930" s="28" t="s">
        <v>154</v>
      </c>
    </row>
    <row r="1931" customFormat="false" ht="12.8" hidden="false" customHeight="false" outlineLevel="0" collapsed="false">
      <c r="B1931" s="25" t="n">
        <v>2583</v>
      </c>
      <c r="C1931" s="26" t="s">
        <v>149</v>
      </c>
      <c r="D1931" s="27" t="s">
        <v>2069</v>
      </c>
      <c r="E1931" s="28" t="s">
        <v>154</v>
      </c>
    </row>
    <row r="1932" customFormat="false" ht="23.85" hidden="false" customHeight="false" outlineLevel="0" collapsed="false">
      <c r="B1932" s="25" t="n">
        <v>2585</v>
      </c>
      <c r="C1932" s="26" t="s">
        <v>149</v>
      </c>
      <c r="D1932" s="27" t="s">
        <v>2070</v>
      </c>
      <c r="E1932" s="28" t="s">
        <v>154</v>
      </c>
    </row>
    <row r="1933" customFormat="false" ht="23.85" hidden="false" customHeight="false" outlineLevel="0" collapsed="false">
      <c r="B1933" s="25" t="n">
        <v>2586</v>
      </c>
      <c r="C1933" s="26" t="s">
        <v>149</v>
      </c>
      <c r="D1933" s="27" t="s">
        <v>2071</v>
      </c>
      <c r="E1933" s="28" t="s">
        <v>154</v>
      </c>
    </row>
    <row r="1934" customFormat="false" ht="23.85" hidden="false" customHeight="false" outlineLevel="0" collapsed="false">
      <c r="B1934" s="25" t="n">
        <v>2587</v>
      </c>
      <c r="C1934" s="26" t="s">
        <v>149</v>
      </c>
      <c r="D1934" s="27" t="s">
        <v>2072</v>
      </c>
      <c r="E1934" s="28" t="s">
        <v>154</v>
      </c>
    </row>
    <row r="1935" customFormat="false" ht="23.85" hidden="false" customHeight="false" outlineLevel="0" collapsed="false">
      <c r="B1935" s="25" t="n">
        <v>2588</v>
      </c>
      <c r="C1935" s="26" t="s">
        <v>149</v>
      </c>
      <c r="D1935" s="27" t="s">
        <v>2073</v>
      </c>
      <c r="E1935" s="28" t="s">
        <v>154</v>
      </c>
    </row>
    <row r="1936" customFormat="false" ht="23.85" hidden="false" customHeight="false" outlineLevel="0" collapsed="false">
      <c r="B1936" s="25" t="n">
        <v>2589</v>
      </c>
      <c r="C1936" s="26" t="s">
        <v>149</v>
      </c>
      <c r="D1936" s="27" t="s">
        <v>2074</v>
      </c>
      <c r="E1936" s="28" t="s">
        <v>154</v>
      </c>
    </row>
    <row r="1937" customFormat="false" ht="23.85" hidden="false" customHeight="false" outlineLevel="0" collapsed="false">
      <c r="B1937" s="25" t="n">
        <v>2590</v>
      </c>
      <c r="C1937" s="26" t="s">
        <v>149</v>
      </c>
      <c r="D1937" s="27" t="s">
        <v>2075</v>
      </c>
      <c r="E1937" s="28" t="s">
        <v>154</v>
      </c>
    </row>
    <row r="1938" customFormat="false" ht="23.85" hidden="false" customHeight="false" outlineLevel="0" collapsed="false">
      <c r="B1938" s="25" t="n">
        <v>2591</v>
      </c>
      <c r="C1938" s="26" t="s">
        <v>149</v>
      </c>
      <c r="D1938" s="27" t="s">
        <v>2076</v>
      </c>
      <c r="E1938" s="28" t="s">
        <v>154</v>
      </c>
    </row>
    <row r="1939" customFormat="false" ht="12.8" hidden="false" customHeight="false" outlineLevel="0" collapsed="false">
      <c r="B1939" s="25" t="n">
        <v>2592</v>
      </c>
      <c r="C1939" s="26" t="s">
        <v>149</v>
      </c>
      <c r="D1939" s="27" t="s">
        <v>2077</v>
      </c>
      <c r="E1939" s="28" t="s">
        <v>109</v>
      </c>
    </row>
    <row r="1940" customFormat="false" ht="23.85" hidden="false" customHeight="false" outlineLevel="0" collapsed="false">
      <c r="B1940" s="25" t="n">
        <v>2593</v>
      </c>
      <c r="C1940" s="26" t="s">
        <v>149</v>
      </c>
      <c r="D1940" s="27" t="s">
        <v>2078</v>
      </c>
      <c r="E1940" s="28" t="s">
        <v>109</v>
      </c>
    </row>
    <row r="1941" customFormat="false" ht="12.8" hidden="false" customHeight="false" outlineLevel="0" collapsed="false">
      <c r="B1941" s="25" t="n">
        <v>2594</v>
      </c>
      <c r="C1941" s="26" t="s">
        <v>149</v>
      </c>
      <c r="D1941" s="27" t="s">
        <v>2079</v>
      </c>
      <c r="E1941" s="28" t="s">
        <v>109</v>
      </c>
    </row>
    <row r="1942" customFormat="false" ht="12.8" hidden="false" customHeight="false" outlineLevel="0" collapsed="false">
      <c r="B1942" s="25" t="n">
        <v>2596</v>
      </c>
      <c r="C1942" s="26" t="s">
        <v>149</v>
      </c>
      <c r="D1942" s="27" t="s">
        <v>2080</v>
      </c>
      <c r="E1942" s="28" t="s">
        <v>109</v>
      </c>
    </row>
    <row r="1943" customFormat="false" ht="23.85" hidden="false" customHeight="false" outlineLevel="0" collapsed="false">
      <c r="B1943" s="25" t="n">
        <v>2599</v>
      </c>
      <c r="C1943" s="26" t="s">
        <v>149</v>
      </c>
      <c r="D1943" s="27" t="s">
        <v>2081</v>
      </c>
      <c r="E1943" s="28" t="s">
        <v>2027</v>
      </c>
    </row>
    <row r="1944" customFormat="false" ht="23.85" hidden="false" customHeight="false" outlineLevel="0" collapsed="false">
      <c r="B1944" s="25" t="n">
        <v>2600</v>
      </c>
      <c r="C1944" s="26" t="s">
        <v>149</v>
      </c>
      <c r="D1944" s="27" t="s">
        <v>2082</v>
      </c>
      <c r="E1944" s="28" t="s">
        <v>109</v>
      </c>
    </row>
    <row r="1945" customFormat="false" ht="12.8" hidden="false" customHeight="false" outlineLevel="0" collapsed="false">
      <c r="B1945" s="25" t="n">
        <v>2602</v>
      </c>
      <c r="C1945" s="26" t="s">
        <v>149</v>
      </c>
      <c r="D1945" s="27" t="s">
        <v>2083</v>
      </c>
      <c r="E1945" s="28" t="s">
        <v>109</v>
      </c>
    </row>
    <row r="1946" customFormat="false" ht="23.85" hidden="false" customHeight="false" outlineLevel="0" collapsed="false">
      <c r="B1946" s="25" t="n">
        <v>2604</v>
      </c>
      <c r="C1946" s="26" t="s">
        <v>149</v>
      </c>
      <c r="D1946" s="27" t="s">
        <v>2084</v>
      </c>
      <c r="E1946" s="28" t="s">
        <v>109</v>
      </c>
    </row>
    <row r="1947" customFormat="false" ht="12.8" hidden="false" customHeight="false" outlineLevel="0" collapsed="false">
      <c r="B1947" s="25" t="n">
        <v>2605</v>
      </c>
      <c r="C1947" s="26" t="s">
        <v>149</v>
      </c>
      <c r="D1947" s="27" t="s">
        <v>2085</v>
      </c>
      <c r="E1947" s="28" t="s">
        <v>109</v>
      </c>
    </row>
    <row r="1948" customFormat="false" ht="23.85" hidden="false" customHeight="false" outlineLevel="0" collapsed="false">
      <c r="B1948" s="25" t="n">
        <v>2606</v>
      </c>
      <c r="C1948" s="26" t="s">
        <v>149</v>
      </c>
      <c r="D1948" s="27" t="s">
        <v>2086</v>
      </c>
      <c r="E1948" s="28" t="s">
        <v>109</v>
      </c>
    </row>
    <row r="1949" customFormat="false" ht="23.85" hidden="false" customHeight="false" outlineLevel="0" collapsed="false">
      <c r="B1949" s="25" t="n">
        <v>2607</v>
      </c>
      <c r="C1949" s="26" t="s">
        <v>149</v>
      </c>
      <c r="D1949" s="27" t="s">
        <v>2087</v>
      </c>
      <c r="E1949" s="28" t="s">
        <v>109</v>
      </c>
    </row>
    <row r="1950" customFormat="false" ht="23.85" hidden="false" customHeight="false" outlineLevel="0" collapsed="false">
      <c r="B1950" s="25" t="n">
        <v>2608</v>
      </c>
      <c r="C1950" s="26" t="s">
        <v>149</v>
      </c>
      <c r="D1950" s="27" t="s">
        <v>2088</v>
      </c>
      <c r="E1950" s="28" t="s">
        <v>109</v>
      </c>
    </row>
    <row r="1951" customFormat="false" ht="12.8" hidden="false" customHeight="false" outlineLevel="0" collapsed="false">
      <c r="B1951" s="25" t="n">
        <v>2614</v>
      </c>
      <c r="C1951" s="26" t="s">
        <v>149</v>
      </c>
      <c r="D1951" s="27" t="s">
        <v>2089</v>
      </c>
      <c r="E1951" s="28" t="s">
        <v>154</v>
      </c>
    </row>
    <row r="1952" customFormat="false" ht="23.85" hidden="false" customHeight="false" outlineLevel="0" collapsed="false">
      <c r="B1952" s="25" t="n">
        <v>2620</v>
      </c>
      <c r="C1952" s="26" t="s">
        <v>149</v>
      </c>
      <c r="D1952" s="27" t="s">
        <v>2090</v>
      </c>
      <c r="E1952" s="28" t="s">
        <v>168</v>
      </c>
    </row>
    <row r="1953" customFormat="false" ht="23.85" hidden="false" customHeight="false" outlineLevel="0" collapsed="false">
      <c r="B1953" s="25" t="n">
        <v>2621</v>
      </c>
      <c r="C1953" s="26" t="s">
        <v>149</v>
      </c>
      <c r="D1953" s="27" t="s">
        <v>2091</v>
      </c>
      <c r="E1953" s="28" t="s">
        <v>168</v>
      </c>
    </row>
    <row r="1954" customFormat="false" ht="23.85" hidden="false" customHeight="false" outlineLevel="0" collapsed="false">
      <c r="B1954" s="25" t="n">
        <v>2622</v>
      </c>
      <c r="C1954" s="26" t="s">
        <v>149</v>
      </c>
      <c r="D1954" s="27" t="s">
        <v>2092</v>
      </c>
      <c r="E1954" s="28" t="s">
        <v>168</v>
      </c>
    </row>
    <row r="1955" customFormat="false" ht="12.8" hidden="false" customHeight="false" outlineLevel="0" collapsed="false">
      <c r="B1955" s="25" t="n">
        <v>2624</v>
      </c>
      <c r="C1955" s="26" t="s">
        <v>149</v>
      </c>
      <c r="D1955" s="27" t="s">
        <v>2093</v>
      </c>
      <c r="E1955" s="28" t="s">
        <v>168</v>
      </c>
    </row>
    <row r="1956" customFormat="false" ht="12.8" hidden="false" customHeight="false" outlineLevel="0" collapsed="false">
      <c r="B1956" s="25" t="n">
        <v>2625</v>
      </c>
      <c r="C1956" s="26" t="s">
        <v>149</v>
      </c>
      <c r="D1956" s="27" t="s">
        <v>2094</v>
      </c>
      <c r="E1956" s="28" t="s">
        <v>168</v>
      </c>
    </row>
    <row r="1957" customFormat="false" ht="12.8" hidden="false" customHeight="false" outlineLevel="0" collapsed="false">
      <c r="B1957" s="25" t="n">
        <v>2626</v>
      </c>
      <c r="C1957" s="26" t="s">
        <v>149</v>
      </c>
      <c r="D1957" s="27" t="s">
        <v>2095</v>
      </c>
      <c r="E1957" s="28" t="s">
        <v>168</v>
      </c>
    </row>
    <row r="1958" customFormat="false" ht="12.8" hidden="false" customHeight="false" outlineLevel="0" collapsed="false">
      <c r="B1958" s="25" t="n">
        <v>2629</v>
      </c>
      <c r="C1958" s="26" t="s">
        <v>149</v>
      </c>
      <c r="D1958" s="27" t="s">
        <v>2096</v>
      </c>
      <c r="E1958" s="28" t="s">
        <v>2027</v>
      </c>
    </row>
    <row r="1959" customFormat="false" ht="12.8" hidden="false" customHeight="false" outlineLevel="0" collapsed="false">
      <c r="B1959" s="25" t="n">
        <v>2634</v>
      </c>
      <c r="C1959" s="26" t="s">
        <v>149</v>
      </c>
      <c r="D1959" s="27" t="s">
        <v>2097</v>
      </c>
      <c r="E1959" s="28" t="s">
        <v>2027</v>
      </c>
    </row>
    <row r="1960" customFormat="false" ht="23.85" hidden="false" customHeight="false" outlineLevel="0" collapsed="false">
      <c r="B1960" s="25" t="n">
        <v>2636</v>
      </c>
      <c r="C1960" s="26" t="s">
        <v>149</v>
      </c>
      <c r="D1960" s="27" t="s">
        <v>2098</v>
      </c>
      <c r="E1960" s="28" t="s">
        <v>121</v>
      </c>
    </row>
    <row r="1961" customFormat="false" ht="12.8" hidden="false" customHeight="false" outlineLevel="0" collapsed="false">
      <c r="B1961" s="25" t="n">
        <v>2637</v>
      </c>
      <c r="C1961" s="26" t="s">
        <v>149</v>
      </c>
      <c r="D1961" s="27" t="s">
        <v>2099</v>
      </c>
      <c r="E1961" s="28" t="s">
        <v>121</v>
      </c>
    </row>
    <row r="1962" customFormat="false" ht="12.8" hidden="false" customHeight="false" outlineLevel="0" collapsed="false">
      <c r="B1962" s="25" t="n">
        <v>2638</v>
      </c>
      <c r="C1962" s="26" t="s">
        <v>149</v>
      </c>
      <c r="D1962" s="27" t="s">
        <v>2100</v>
      </c>
      <c r="E1962" s="28" t="s">
        <v>121</v>
      </c>
    </row>
    <row r="1963" customFormat="false" ht="23.85" hidden="false" customHeight="false" outlineLevel="0" collapsed="false">
      <c r="B1963" s="25" t="n">
        <v>2639</v>
      </c>
      <c r="C1963" s="26" t="s">
        <v>149</v>
      </c>
      <c r="D1963" s="27" t="s">
        <v>2101</v>
      </c>
      <c r="E1963" s="28" t="s">
        <v>121</v>
      </c>
    </row>
    <row r="1964" customFormat="false" ht="23.85" hidden="false" customHeight="false" outlineLevel="0" collapsed="false">
      <c r="B1964" s="25" t="n">
        <v>2640</v>
      </c>
      <c r="C1964" s="26" t="s">
        <v>149</v>
      </c>
      <c r="D1964" s="27" t="s">
        <v>2102</v>
      </c>
      <c r="E1964" s="28" t="s">
        <v>121</v>
      </c>
    </row>
    <row r="1965" customFormat="false" ht="12.8" hidden="false" customHeight="false" outlineLevel="0" collapsed="false">
      <c r="B1965" s="25" t="n">
        <v>2642</v>
      </c>
      <c r="C1965" s="26" t="s">
        <v>149</v>
      </c>
      <c r="D1965" s="27" t="s">
        <v>2103</v>
      </c>
      <c r="E1965" s="28" t="s">
        <v>168</v>
      </c>
    </row>
    <row r="1966" customFormat="false" ht="12.8" hidden="false" customHeight="false" outlineLevel="0" collapsed="false">
      <c r="B1966" s="25" t="n">
        <v>2643</v>
      </c>
      <c r="C1966" s="26" t="s">
        <v>149</v>
      </c>
      <c r="D1966" s="27" t="s">
        <v>2104</v>
      </c>
      <c r="E1966" s="28" t="s">
        <v>154</v>
      </c>
    </row>
    <row r="1967" customFormat="false" ht="35.05" hidden="false" customHeight="false" outlineLevel="0" collapsed="false">
      <c r="B1967" s="25" t="n">
        <v>2644</v>
      </c>
      <c r="C1967" s="26" t="s">
        <v>149</v>
      </c>
      <c r="D1967" s="27" t="s">
        <v>2105</v>
      </c>
      <c r="E1967" s="28" t="s">
        <v>121</v>
      </c>
    </row>
    <row r="1968" customFormat="false" ht="35.05" hidden="false" customHeight="false" outlineLevel="0" collapsed="false">
      <c r="B1968" s="25" t="n">
        <v>2645</v>
      </c>
      <c r="C1968" s="26" t="s">
        <v>149</v>
      </c>
      <c r="D1968" s="27" t="s">
        <v>2106</v>
      </c>
      <c r="E1968" s="28" t="s">
        <v>121</v>
      </c>
    </row>
    <row r="1969" customFormat="false" ht="35.05" hidden="false" customHeight="false" outlineLevel="0" collapsed="false">
      <c r="B1969" s="25" t="n">
        <v>2646</v>
      </c>
      <c r="C1969" s="26" t="s">
        <v>149</v>
      </c>
      <c r="D1969" s="27" t="s">
        <v>2107</v>
      </c>
      <c r="E1969" s="28" t="s">
        <v>121</v>
      </c>
    </row>
    <row r="1970" customFormat="false" ht="35.05" hidden="false" customHeight="false" outlineLevel="0" collapsed="false">
      <c r="B1970" s="25" t="n">
        <v>2647</v>
      </c>
      <c r="C1970" s="26" t="s">
        <v>149</v>
      </c>
      <c r="D1970" s="27" t="s">
        <v>2108</v>
      </c>
      <c r="E1970" s="28" t="s">
        <v>121</v>
      </c>
    </row>
    <row r="1971" customFormat="false" ht="35.05" hidden="false" customHeight="false" outlineLevel="0" collapsed="false">
      <c r="B1971" s="25" t="n">
        <v>2648</v>
      </c>
      <c r="C1971" s="26" t="s">
        <v>149</v>
      </c>
      <c r="D1971" s="27" t="s">
        <v>2109</v>
      </c>
      <c r="E1971" s="28" t="s">
        <v>121</v>
      </c>
    </row>
    <row r="1972" customFormat="false" ht="35.05" hidden="false" customHeight="false" outlineLevel="0" collapsed="false">
      <c r="B1972" s="25" t="n">
        <v>2649</v>
      </c>
      <c r="C1972" s="26" t="s">
        <v>149</v>
      </c>
      <c r="D1972" s="27" t="s">
        <v>2110</v>
      </c>
      <c r="E1972" s="28" t="s">
        <v>121</v>
      </c>
    </row>
    <row r="1973" customFormat="false" ht="35.05" hidden="false" customHeight="false" outlineLevel="0" collapsed="false">
      <c r="B1973" s="25" t="n">
        <v>2650</v>
      </c>
      <c r="C1973" s="26" t="s">
        <v>149</v>
      </c>
      <c r="D1973" s="27" t="s">
        <v>2111</v>
      </c>
      <c r="E1973" s="28" t="s">
        <v>121</v>
      </c>
    </row>
    <row r="1974" customFormat="false" ht="35.05" hidden="false" customHeight="false" outlineLevel="0" collapsed="false">
      <c r="B1974" s="25" t="n">
        <v>2651</v>
      </c>
      <c r="C1974" s="26" t="s">
        <v>149</v>
      </c>
      <c r="D1974" s="27" t="s">
        <v>2112</v>
      </c>
      <c r="E1974" s="28" t="s">
        <v>121</v>
      </c>
    </row>
    <row r="1975" customFormat="false" ht="35.05" hidden="false" customHeight="false" outlineLevel="0" collapsed="false">
      <c r="B1975" s="25" t="n">
        <v>2652</v>
      </c>
      <c r="C1975" s="26" t="s">
        <v>149</v>
      </c>
      <c r="D1975" s="27" t="s">
        <v>2113</v>
      </c>
      <c r="E1975" s="28" t="s">
        <v>121</v>
      </c>
    </row>
    <row r="1976" customFormat="false" ht="35.05" hidden="false" customHeight="false" outlineLevel="0" collapsed="false">
      <c r="B1976" s="25" t="n">
        <v>2653</v>
      </c>
      <c r="C1976" s="26" t="s">
        <v>149</v>
      </c>
      <c r="D1976" s="27" t="s">
        <v>2114</v>
      </c>
      <c r="E1976" s="28" t="s">
        <v>121</v>
      </c>
    </row>
    <row r="1977" customFormat="false" ht="35.05" hidden="false" customHeight="false" outlineLevel="0" collapsed="false">
      <c r="B1977" s="25" t="n">
        <v>2654</v>
      </c>
      <c r="C1977" s="26" t="s">
        <v>149</v>
      </c>
      <c r="D1977" s="27" t="s">
        <v>2115</v>
      </c>
      <c r="E1977" s="28" t="s">
        <v>121</v>
      </c>
    </row>
    <row r="1978" customFormat="false" ht="35.05" hidden="false" customHeight="false" outlineLevel="0" collapsed="false">
      <c r="B1978" s="25" t="n">
        <v>2655</v>
      </c>
      <c r="C1978" s="26" t="s">
        <v>149</v>
      </c>
      <c r="D1978" s="27" t="s">
        <v>2116</v>
      </c>
      <c r="E1978" s="28" t="s">
        <v>121</v>
      </c>
    </row>
    <row r="1979" customFormat="false" ht="12.8" hidden="false" customHeight="false" outlineLevel="0" collapsed="false">
      <c r="B1979" s="25" t="n">
        <v>2656</v>
      </c>
      <c r="C1979" s="26" t="s">
        <v>149</v>
      </c>
      <c r="D1979" s="27" t="s">
        <v>2117</v>
      </c>
      <c r="E1979" s="28" t="s">
        <v>154</v>
      </c>
    </row>
    <row r="1980" customFormat="false" ht="12.8" hidden="false" customHeight="false" outlineLevel="0" collapsed="false">
      <c r="B1980" s="25" t="n">
        <v>2657</v>
      </c>
      <c r="C1980" s="26" t="s">
        <v>149</v>
      </c>
      <c r="D1980" s="27" t="s">
        <v>2118</v>
      </c>
      <c r="E1980" s="28" t="s">
        <v>154</v>
      </c>
    </row>
    <row r="1981" customFormat="false" ht="12.8" hidden="false" customHeight="false" outlineLevel="0" collapsed="false">
      <c r="B1981" s="25" t="n">
        <v>2658</v>
      </c>
      <c r="C1981" s="26" t="s">
        <v>149</v>
      </c>
      <c r="D1981" s="27" t="s">
        <v>2119</v>
      </c>
      <c r="E1981" s="28" t="s">
        <v>154</v>
      </c>
    </row>
    <row r="1982" customFormat="false" ht="12.8" hidden="false" customHeight="false" outlineLevel="0" collapsed="false">
      <c r="B1982" s="25" t="n">
        <v>2659</v>
      </c>
      <c r="C1982" s="26" t="s">
        <v>149</v>
      </c>
      <c r="D1982" s="27" t="s">
        <v>2120</v>
      </c>
      <c r="E1982" s="28" t="s">
        <v>154</v>
      </c>
    </row>
    <row r="1983" customFormat="false" ht="12.8" hidden="false" customHeight="false" outlineLevel="0" collapsed="false">
      <c r="B1983" s="25" t="n">
        <v>2660</v>
      </c>
      <c r="C1983" s="26" t="s">
        <v>149</v>
      </c>
      <c r="D1983" s="27" t="s">
        <v>2121</v>
      </c>
      <c r="E1983" s="28" t="s">
        <v>109</v>
      </c>
    </row>
    <row r="1984" customFormat="false" ht="23.85" hidden="false" customHeight="false" outlineLevel="0" collapsed="false">
      <c r="B1984" s="25" t="n">
        <v>2661</v>
      </c>
      <c r="C1984" s="26" t="s">
        <v>149</v>
      </c>
      <c r="D1984" s="27" t="s">
        <v>2122</v>
      </c>
      <c r="E1984" s="28" t="s">
        <v>168</v>
      </c>
    </row>
    <row r="1985" customFormat="false" ht="23.85" hidden="false" customHeight="false" outlineLevel="0" collapsed="false">
      <c r="B1985" s="25" t="n">
        <v>2662</v>
      </c>
      <c r="C1985" s="26" t="s">
        <v>149</v>
      </c>
      <c r="D1985" s="27" t="s">
        <v>2123</v>
      </c>
      <c r="E1985" s="28" t="s">
        <v>121</v>
      </c>
    </row>
    <row r="1986" customFormat="false" ht="12.8" hidden="false" customHeight="false" outlineLevel="0" collapsed="false">
      <c r="B1986" s="25" t="n">
        <v>2663</v>
      </c>
      <c r="C1986" s="26" t="s">
        <v>149</v>
      </c>
      <c r="D1986" s="27" t="s">
        <v>2124</v>
      </c>
      <c r="E1986" s="28" t="s">
        <v>168</v>
      </c>
    </row>
    <row r="1987" customFormat="false" ht="12.8" hidden="false" customHeight="false" outlineLevel="0" collapsed="false">
      <c r="B1987" s="25" t="n">
        <v>2664</v>
      </c>
      <c r="C1987" s="26" t="s">
        <v>149</v>
      </c>
      <c r="D1987" s="27" t="s">
        <v>2125</v>
      </c>
      <c r="E1987" s="28" t="s">
        <v>168</v>
      </c>
    </row>
    <row r="1988" customFormat="false" ht="12.8" hidden="false" customHeight="false" outlineLevel="0" collapsed="false">
      <c r="B1988" s="25" t="n">
        <v>2665</v>
      </c>
      <c r="C1988" s="26" t="s">
        <v>149</v>
      </c>
      <c r="D1988" s="27" t="s">
        <v>2126</v>
      </c>
      <c r="E1988" s="28" t="s">
        <v>121</v>
      </c>
    </row>
    <row r="1989" customFormat="false" ht="12.8" hidden="false" customHeight="false" outlineLevel="0" collapsed="false">
      <c r="B1989" s="25" t="n">
        <v>2666</v>
      </c>
      <c r="C1989" s="26" t="s">
        <v>149</v>
      </c>
      <c r="D1989" s="27" t="s">
        <v>2127</v>
      </c>
      <c r="E1989" s="28" t="s">
        <v>121</v>
      </c>
    </row>
    <row r="1990" customFormat="false" ht="12.8" hidden="false" customHeight="false" outlineLevel="0" collapsed="false">
      <c r="B1990" s="25" t="n">
        <v>2667</v>
      </c>
      <c r="C1990" s="26" t="s">
        <v>149</v>
      </c>
      <c r="D1990" s="27" t="s">
        <v>2128</v>
      </c>
      <c r="E1990" s="28" t="s">
        <v>168</v>
      </c>
    </row>
    <row r="1991" customFormat="false" ht="12.8" hidden="false" customHeight="false" outlineLevel="0" collapsed="false">
      <c r="B1991" s="25" t="n">
        <v>2668</v>
      </c>
      <c r="C1991" s="26" t="s">
        <v>149</v>
      </c>
      <c r="D1991" s="27" t="s">
        <v>2129</v>
      </c>
      <c r="E1991" s="28" t="s">
        <v>168</v>
      </c>
    </row>
    <row r="1992" customFormat="false" ht="12.8" hidden="false" customHeight="false" outlineLevel="0" collapsed="false">
      <c r="B1992" s="25" t="n">
        <v>2669</v>
      </c>
      <c r="C1992" s="26" t="s">
        <v>149</v>
      </c>
      <c r="D1992" s="27" t="s">
        <v>2130</v>
      </c>
      <c r="E1992" s="28" t="s">
        <v>168</v>
      </c>
    </row>
    <row r="1993" customFormat="false" ht="12.8" hidden="false" customHeight="false" outlineLevel="0" collapsed="false">
      <c r="B1993" s="25" t="n">
        <v>2670</v>
      </c>
      <c r="C1993" s="26" t="s">
        <v>149</v>
      </c>
      <c r="D1993" s="27" t="s">
        <v>2131</v>
      </c>
      <c r="E1993" s="28" t="s">
        <v>168</v>
      </c>
    </row>
    <row r="1994" customFormat="false" ht="12.8" hidden="false" customHeight="false" outlineLevel="0" collapsed="false">
      <c r="B1994" s="25" t="n">
        <v>2671</v>
      </c>
      <c r="C1994" s="26" t="s">
        <v>149</v>
      </c>
      <c r="D1994" s="27" t="s">
        <v>2132</v>
      </c>
      <c r="E1994" s="28" t="s">
        <v>168</v>
      </c>
    </row>
    <row r="1995" customFormat="false" ht="12.8" hidden="false" customHeight="false" outlineLevel="0" collapsed="false">
      <c r="B1995" s="25" t="n">
        <v>2672</v>
      </c>
      <c r="C1995" s="26" t="s">
        <v>149</v>
      </c>
      <c r="D1995" s="27" t="s">
        <v>2133</v>
      </c>
      <c r="E1995" s="28" t="s">
        <v>168</v>
      </c>
    </row>
    <row r="1996" customFormat="false" ht="12.8" hidden="false" customHeight="false" outlineLevel="0" collapsed="false">
      <c r="B1996" s="25" t="n">
        <v>2673</v>
      </c>
      <c r="C1996" s="26" t="s">
        <v>149</v>
      </c>
      <c r="D1996" s="27" t="s">
        <v>2134</v>
      </c>
      <c r="E1996" s="28" t="s">
        <v>168</v>
      </c>
    </row>
    <row r="1997" customFormat="false" ht="12.8" hidden="false" customHeight="false" outlineLevel="0" collapsed="false">
      <c r="B1997" s="25" t="n">
        <v>2674</v>
      </c>
      <c r="C1997" s="26" t="s">
        <v>149</v>
      </c>
      <c r="D1997" s="27" t="s">
        <v>2135</v>
      </c>
      <c r="E1997" s="28" t="s">
        <v>168</v>
      </c>
    </row>
    <row r="1998" customFormat="false" ht="12.8" hidden="false" customHeight="false" outlineLevel="0" collapsed="false">
      <c r="B1998" s="25" t="n">
        <v>2675</v>
      </c>
      <c r="C1998" s="26" t="s">
        <v>149</v>
      </c>
      <c r="D1998" s="27" t="s">
        <v>2136</v>
      </c>
      <c r="E1998" s="28" t="s">
        <v>168</v>
      </c>
    </row>
    <row r="1999" customFormat="false" ht="12.8" hidden="false" customHeight="false" outlineLevel="0" collapsed="false">
      <c r="B1999" s="25" t="n">
        <v>2676</v>
      </c>
      <c r="C1999" s="26" t="s">
        <v>149</v>
      </c>
      <c r="D1999" s="27" t="s">
        <v>2137</v>
      </c>
      <c r="E1999" s="28" t="s">
        <v>168</v>
      </c>
    </row>
    <row r="2000" customFormat="false" ht="12.8" hidden="false" customHeight="false" outlineLevel="0" collapsed="false">
      <c r="B2000" s="25" t="n">
        <v>2677</v>
      </c>
      <c r="C2000" s="26" t="s">
        <v>149</v>
      </c>
      <c r="D2000" s="27" t="s">
        <v>2138</v>
      </c>
      <c r="E2000" s="28" t="s">
        <v>168</v>
      </c>
    </row>
    <row r="2001" customFormat="false" ht="12.8" hidden="false" customHeight="false" outlineLevel="0" collapsed="false">
      <c r="B2001" s="25" t="n">
        <v>2678</v>
      </c>
      <c r="C2001" s="26" t="s">
        <v>149</v>
      </c>
      <c r="D2001" s="27" t="s">
        <v>2139</v>
      </c>
      <c r="E2001" s="28" t="s">
        <v>168</v>
      </c>
    </row>
    <row r="2002" customFormat="false" ht="12.8" hidden="false" customHeight="false" outlineLevel="0" collapsed="false">
      <c r="B2002" s="25" t="n">
        <v>2679</v>
      </c>
      <c r="C2002" s="26" t="s">
        <v>149</v>
      </c>
      <c r="D2002" s="27" t="s">
        <v>2140</v>
      </c>
      <c r="E2002" s="28" t="s">
        <v>168</v>
      </c>
    </row>
    <row r="2003" customFormat="false" ht="23.85" hidden="false" customHeight="false" outlineLevel="0" collapsed="false">
      <c r="B2003" s="25" t="n">
        <v>2680</v>
      </c>
      <c r="C2003" s="26" t="s">
        <v>149</v>
      </c>
      <c r="D2003" s="27" t="s">
        <v>2141</v>
      </c>
      <c r="E2003" s="28" t="s">
        <v>121</v>
      </c>
    </row>
    <row r="2004" customFormat="false" ht="23.85" hidden="false" customHeight="false" outlineLevel="0" collapsed="false">
      <c r="B2004" s="25" t="n">
        <v>2681</v>
      </c>
      <c r="C2004" s="26" t="s">
        <v>149</v>
      </c>
      <c r="D2004" s="27" t="s">
        <v>2142</v>
      </c>
      <c r="E2004" s="28" t="s">
        <v>121</v>
      </c>
    </row>
    <row r="2005" customFormat="false" ht="23.85" hidden="false" customHeight="false" outlineLevel="0" collapsed="false">
      <c r="B2005" s="25" t="n">
        <v>2682</v>
      </c>
      <c r="C2005" s="26" t="s">
        <v>149</v>
      </c>
      <c r="D2005" s="27" t="s">
        <v>2143</v>
      </c>
      <c r="E2005" s="28" t="s">
        <v>121</v>
      </c>
    </row>
    <row r="2006" customFormat="false" ht="23.85" hidden="false" customHeight="false" outlineLevel="0" collapsed="false">
      <c r="B2006" s="25" t="n">
        <v>2683</v>
      </c>
      <c r="C2006" s="26" t="s">
        <v>149</v>
      </c>
      <c r="D2006" s="27" t="s">
        <v>2144</v>
      </c>
      <c r="E2006" s="28" t="s">
        <v>121</v>
      </c>
    </row>
    <row r="2007" customFormat="false" ht="23.85" hidden="false" customHeight="false" outlineLevel="0" collapsed="false">
      <c r="B2007" s="25" t="n">
        <v>2684</v>
      </c>
      <c r="C2007" s="26" t="s">
        <v>149</v>
      </c>
      <c r="D2007" s="27" t="s">
        <v>2145</v>
      </c>
      <c r="E2007" s="28" t="s">
        <v>121</v>
      </c>
    </row>
    <row r="2008" customFormat="false" ht="23.85" hidden="false" customHeight="false" outlineLevel="0" collapsed="false">
      <c r="B2008" s="25" t="n">
        <v>2685</v>
      </c>
      <c r="C2008" s="26" t="s">
        <v>149</v>
      </c>
      <c r="D2008" s="27" t="s">
        <v>2146</v>
      </c>
      <c r="E2008" s="28" t="s">
        <v>121</v>
      </c>
    </row>
    <row r="2009" customFormat="false" ht="23.85" hidden="false" customHeight="false" outlineLevel="0" collapsed="false">
      <c r="B2009" s="25" t="n">
        <v>2686</v>
      </c>
      <c r="C2009" s="26" t="s">
        <v>149</v>
      </c>
      <c r="D2009" s="27" t="s">
        <v>2147</v>
      </c>
      <c r="E2009" s="28" t="s">
        <v>121</v>
      </c>
    </row>
    <row r="2010" customFormat="false" ht="23.85" hidden="false" customHeight="false" outlineLevel="0" collapsed="false">
      <c r="B2010" s="25" t="n">
        <v>2687</v>
      </c>
      <c r="C2010" s="26" t="s">
        <v>149</v>
      </c>
      <c r="D2010" s="27" t="s">
        <v>2148</v>
      </c>
      <c r="E2010" s="28" t="s">
        <v>121</v>
      </c>
    </row>
    <row r="2011" customFormat="false" ht="23.85" hidden="false" customHeight="false" outlineLevel="0" collapsed="false">
      <c r="B2011" s="25" t="n">
        <v>2688</v>
      </c>
      <c r="C2011" s="26" t="s">
        <v>149</v>
      </c>
      <c r="D2011" s="27" t="s">
        <v>2149</v>
      </c>
      <c r="E2011" s="28" t="s">
        <v>121</v>
      </c>
    </row>
    <row r="2012" customFormat="false" ht="23.85" hidden="false" customHeight="false" outlineLevel="0" collapsed="false">
      <c r="B2012" s="25" t="n">
        <v>2689</v>
      </c>
      <c r="C2012" s="26" t="s">
        <v>149</v>
      </c>
      <c r="D2012" s="27" t="s">
        <v>2150</v>
      </c>
      <c r="E2012" s="28" t="s">
        <v>121</v>
      </c>
    </row>
    <row r="2013" customFormat="false" ht="23.85" hidden="false" customHeight="false" outlineLevel="0" collapsed="false">
      <c r="B2013" s="25" t="n">
        <v>2690</v>
      </c>
      <c r="C2013" s="26" t="s">
        <v>149</v>
      </c>
      <c r="D2013" s="27" t="s">
        <v>2151</v>
      </c>
      <c r="E2013" s="28" t="s">
        <v>121</v>
      </c>
    </row>
    <row r="2014" customFormat="false" ht="23.85" hidden="false" customHeight="false" outlineLevel="0" collapsed="false">
      <c r="B2014" s="25" t="n">
        <v>2691</v>
      </c>
      <c r="C2014" s="26" t="s">
        <v>149</v>
      </c>
      <c r="D2014" s="27" t="s">
        <v>2152</v>
      </c>
      <c r="E2014" s="28" t="s">
        <v>121</v>
      </c>
    </row>
    <row r="2015" customFormat="false" ht="23.85" hidden="false" customHeight="false" outlineLevel="0" collapsed="false">
      <c r="B2015" s="25" t="n">
        <v>2692</v>
      </c>
      <c r="C2015" s="26" t="s">
        <v>149</v>
      </c>
      <c r="D2015" s="27" t="s">
        <v>2153</v>
      </c>
      <c r="E2015" s="28" t="s">
        <v>121</v>
      </c>
    </row>
    <row r="2016" customFormat="false" ht="23.85" hidden="false" customHeight="false" outlineLevel="0" collapsed="false">
      <c r="B2016" s="25" t="n">
        <v>2693</v>
      </c>
      <c r="C2016" s="26" t="s">
        <v>149</v>
      </c>
      <c r="D2016" s="27" t="s">
        <v>2154</v>
      </c>
      <c r="E2016" s="28" t="s">
        <v>121</v>
      </c>
    </row>
    <row r="2017" customFormat="false" ht="23.85" hidden="false" customHeight="false" outlineLevel="0" collapsed="false">
      <c r="B2017" s="25" t="n">
        <v>2694</v>
      </c>
      <c r="C2017" s="26" t="s">
        <v>149</v>
      </c>
      <c r="D2017" s="27" t="s">
        <v>2155</v>
      </c>
      <c r="E2017" s="28" t="s">
        <v>121</v>
      </c>
    </row>
    <row r="2018" customFormat="false" ht="23.85" hidden="false" customHeight="false" outlineLevel="0" collapsed="false">
      <c r="B2018" s="25" t="n">
        <v>2695</v>
      </c>
      <c r="C2018" s="26" t="s">
        <v>149</v>
      </c>
      <c r="D2018" s="27" t="s">
        <v>2156</v>
      </c>
      <c r="E2018" s="28" t="s">
        <v>121</v>
      </c>
    </row>
    <row r="2019" customFormat="false" ht="23.85" hidden="false" customHeight="false" outlineLevel="0" collapsed="false">
      <c r="B2019" s="25" t="n">
        <v>2696</v>
      </c>
      <c r="C2019" s="26" t="s">
        <v>149</v>
      </c>
      <c r="D2019" s="27" t="s">
        <v>2157</v>
      </c>
      <c r="E2019" s="28" t="s">
        <v>121</v>
      </c>
    </row>
    <row r="2020" customFormat="false" ht="23.85" hidden="false" customHeight="false" outlineLevel="0" collapsed="false">
      <c r="B2020" s="25" t="n">
        <v>2697</v>
      </c>
      <c r="C2020" s="26" t="s">
        <v>149</v>
      </c>
      <c r="D2020" s="27" t="s">
        <v>2158</v>
      </c>
      <c r="E2020" s="28" t="s">
        <v>121</v>
      </c>
    </row>
    <row r="2021" customFormat="false" ht="23.85" hidden="false" customHeight="false" outlineLevel="0" collapsed="false">
      <c r="B2021" s="25" t="n">
        <v>2698</v>
      </c>
      <c r="C2021" s="26" t="s">
        <v>149</v>
      </c>
      <c r="D2021" s="27" t="s">
        <v>2159</v>
      </c>
      <c r="E2021" s="28" t="s">
        <v>121</v>
      </c>
    </row>
    <row r="2022" customFormat="false" ht="23.85" hidden="false" customHeight="false" outlineLevel="0" collapsed="false">
      <c r="B2022" s="25" t="n">
        <v>2699</v>
      </c>
      <c r="C2022" s="26" t="s">
        <v>149</v>
      </c>
      <c r="D2022" s="27" t="s">
        <v>2160</v>
      </c>
      <c r="E2022" s="28" t="s">
        <v>121</v>
      </c>
    </row>
    <row r="2023" customFormat="false" ht="23.85" hidden="false" customHeight="false" outlineLevel="0" collapsed="false">
      <c r="B2023" s="25" t="n">
        <v>2700</v>
      </c>
      <c r="C2023" s="26" t="s">
        <v>149</v>
      </c>
      <c r="D2023" s="27" t="s">
        <v>2161</v>
      </c>
      <c r="E2023" s="28" t="s">
        <v>121</v>
      </c>
    </row>
    <row r="2024" customFormat="false" ht="23.85" hidden="false" customHeight="false" outlineLevel="0" collapsed="false">
      <c r="B2024" s="25" t="n">
        <v>2701</v>
      </c>
      <c r="C2024" s="26" t="s">
        <v>149</v>
      </c>
      <c r="D2024" s="27" t="s">
        <v>2162</v>
      </c>
      <c r="E2024" s="28" t="s">
        <v>121</v>
      </c>
    </row>
    <row r="2025" customFormat="false" ht="23.85" hidden="false" customHeight="false" outlineLevel="0" collapsed="false">
      <c r="B2025" s="25" t="n">
        <v>2702</v>
      </c>
      <c r="C2025" s="26" t="s">
        <v>149</v>
      </c>
      <c r="D2025" s="27" t="s">
        <v>2163</v>
      </c>
      <c r="E2025" s="28" t="s">
        <v>121</v>
      </c>
    </row>
    <row r="2026" customFormat="false" ht="23.85" hidden="false" customHeight="false" outlineLevel="0" collapsed="false">
      <c r="B2026" s="25" t="n">
        <v>2703</v>
      </c>
      <c r="C2026" s="26" t="s">
        <v>149</v>
      </c>
      <c r="D2026" s="27" t="s">
        <v>2164</v>
      </c>
      <c r="E2026" s="28" t="s">
        <v>121</v>
      </c>
    </row>
    <row r="2027" customFormat="false" ht="23.85" hidden="false" customHeight="false" outlineLevel="0" collapsed="false">
      <c r="B2027" s="25" t="n">
        <v>2704</v>
      </c>
      <c r="C2027" s="26" t="s">
        <v>149</v>
      </c>
      <c r="D2027" s="27" t="s">
        <v>2165</v>
      </c>
      <c r="E2027" s="28" t="s">
        <v>121</v>
      </c>
    </row>
    <row r="2028" customFormat="false" ht="23.85" hidden="false" customHeight="false" outlineLevel="0" collapsed="false">
      <c r="B2028" s="25" t="n">
        <v>2705</v>
      </c>
      <c r="C2028" s="26" t="s">
        <v>149</v>
      </c>
      <c r="D2028" s="27" t="s">
        <v>2166</v>
      </c>
      <c r="E2028" s="28" t="s">
        <v>121</v>
      </c>
    </row>
    <row r="2029" customFormat="false" ht="23.85" hidden="false" customHeight="false" outlineLevel="0" collapsed="false">
      <c r="B2029" s="25" t="n">
        <v>2706</v>
      </c>
      <c r="C2029" s="26" t="s">
        <v>149</v>
      </c>
      <c r="D2029" s="27" t="s">
        <v>2167</v>
      </c>
      <c r="E2029" s="28" t="s">
        <v>121</v>
      </c>
    </row>
    <row r="2030" customFormat="false" ht="23.85" hidden="false" customHeight="false" outlineLevel="0" collapsed="false">
      <c r="B2030" s="25" t="n">
        <v>2707</v>
      </c>
      <c r="C2030" s="26" t="s">
        <v>149</v>
      </c>
      <c r="D2030" s="27" t="s">
        <v>2168</v>
      </c>
      <c r="E2030" s="28" t="s">
        <v>121</v>
      </c>
    </row>
    <row r="2031" customFormat="false" ht="23.85" hidden="false" customHeight="false" outlineLevel="0" collapsed="false">
      <c r="B2031" s="25" t="n">
        <v>2708</v>
      </c>
      <c r="C2031" s="26" t="s">
        <v>149</v>
      </c>
      <c r="D2031" s="27" t="s">
        <v>2169</v>
      </c>
      <c r="E2031" s="28" t="s">
        <v>121</v>
      </c>
    </row>
    <row r="2032" customFormat="false" ht="23.85" hidden="false" customHeight="false" outlineLevel="0" collapsed="false">
      <c r="B2032" s="25" t="n">
        <v>2709</v>
      </c>
      <c r="C2032" s="26" t="s">
        <v>149</v>
      </c>
      <c r="D2032" s="27" t="s">
        <v>2170</v>
      </c>
      <c r="E2032" s="28" t="s">
        <v>121</v>
      </c>
    </row>
    <row r="2033" customFormat="false" ht="23.85" hidden="false" customHeight="false" outlineLevel="0" collapsed="false">
      <c r="B2033" s="25" t="n">
        <v>2710</v>
      </c>
      <c r="C2033" s="26" t="s">
        <v>149</v>
      </c>
      <c r="D2033" s="27" t="s">
        <v>2171</v>
      </c>
      <c r="E2033" s="28" t="s">
        <v>121</v>
      </c>
    </row>
    <row r="2034" customFormat="false" ht="23.85" hidden="false" customHeight="false" outlineLevel="0" collapsed="false">
      <c r="B2034" s="25" t="n">
        <v>2711</v>
      </c>
      <c r="C2034" s="26" t="s">
        <v>149</v>
      </c>
      <c r="D2034" s="27" t="s">
        <v>2172</v>
      </c>
      <c r="E2034" s="28" t="s">
        <v>121</v>
      </c>
    </row>
    <row r="2035" customFormat="false" ht="23.85" hidden="false" customHeight="false" outlineLevel="0" collapsed="false">
      <c r="B2035" s="25" t="n">
        <v>2712</v>
      </c>
      <c r="C2035" s="26" t="s">
        <v>149</v>
      </c>
      <c r="D2035" s="27" t="s">
        <v>2173</v>
      </c>
      <c r="E2035" s="28" t="s">
        <v>121</v>
      </c>
    </row>
    <row r="2036" customFormat="false" ht="23.85" hidden="false" customHeight="false" outlineLevel="0" collapsed="false">
      <c r="B2036" s="25" t="n">
        <v>2713</v>
      </c>
      <c r="C2036" s="26" t="s">
        <v>149</v>
      </c>
      <c r="D2036" s="27" t="s">
        <v>2174</v>
      </c>
      <c r="E2036" s="28" t="s">
        <v>121</v>
      </c>
    </row>
    <row r="2037" customFormat="false" ht="23.85" hidden="false" customHeight="false" outlineLevel="0" collapsed="false">
      <c r="B2037" s="25" t="n">
        <v>2714</v>
      </c>
      <c r="C2037" s="26" t="s">
        <v>149</v>
      </c>
      <c r="D2037" s="27" t="s">
        <v>2175</v>
      </c>
      <c r="E2037" s="28" t="s">
        <v>121</v>
      </c>
    </row>
    <row r="2038" customFormat="false" ht="23.85" hidden="false" customHeight="false" outlineLevel="0" collapsed="false">
      <c r="B2038" s="25" t="n">
        <v>2715</v>
      </c>
      <c r="C2038" s="26" t="s">
        <v>149</v>
      </c>
      <c r="D2038" s="27" t="s">
        <v>2176</v>
      </c>
      <c r="E2038" s="28" t="s">
        <v>121</v>
      </c>
    </row>
    <row r="2039" customFormat="false" ht="23.85" hidden="false" customHeight="false" outlineLevel="0" collapsed="false">
      <c r="B2039" s="25" t="n">
        <v>2716</v>
      </c>
      <c r="C2039" s="26" t="s">
        <v>149</v>
      </c>
      <c r="D2039" s="27" t="s">
        <v>2177</v>
      </c>
      <c r="E2039" s="28" t="s">
        <v>121</v>
      </c>
    </row>
    <row r="2040" customFormat="false" ht="23.85" hidden="false" customHeight="false" outlineLevel="0" collapsed="false">
      <c r="B2040" s="25" t="n">
        <v>2717</v>
      </c>
      <c r="C2040" s="26" t="s">
        <v>149</v>
      </c>
      <c r="D2040" s="27" t="s">
        <v>2178</v>
      </c>
      <c r="E2040" s="28" t="s">
        <v>121</v>
      </c>
    </row>
    <row r="2041" customFormat="false" ht="23.85" hidden="false" customHeight="false" outlineLevel="0" collapsed="false">
      <c r="B2041" s="25" t="n">
        <v>2718</v>
      </c>
      <c r="C2041" s="26" t="s">
        <v>149</v>
      </c>
      <c r="D2041" s="27" t="s">
        <v>2179</v>
      </c>
      <c r="E2041" s="28" t="s">
        <v>121</v>
      </c>
    </row>
    <row r="2042" customFormat="false" ht="23.85" hidden="false" customHeight="false" outlineLevel="0" collapsed="false">
      <c r="B2042" s="25" t="n">
        <v>2719</v>
      </c>
      <c r="C2042" s="26" t="s">
        <v>149</v>
      </c>
      <c r="D2042" s="27" t="s">
        <v>2180</v>
      </c>
      <c r="E2042" s="28" t="s">
        <v>121</v>
      </c>
    </row>
    <row r="2043" customFormat="false" ht="23.85" hidden="false" customHeight="false" outlineLevel="0" collapsed="false">
      <c r="B2043" s="25" t="n">
        <v>2720</v>
      </c>
      <c r="C2043" s="26" t="s">
        <v>149</v>
      </c>
      <c r="D2043" s="27" t="s">
        <v>2181</v>
      </c>
      <c r="E2043" s="28" t="s">
        <v>121</v>
      </c>
    </row>
    <row r="2044" customFormat="false" ht="23.85" hidden="false" customHeight="false" outlineLevel="0" collapsed="false">
      <c r="B2044" s="25" t="n">
        <v>2721</v>
      </c>
      <c r="C2044" s="26" t="s">
        <v>149</v>
      </c>
      <c r="D2044" s="27" t="s">
        <v>2182</v>
      </c>
      <c r="E2044" s="28" t="s">
        <v>121</v>
      </c>
    </row>
    <row r="2045" customFormat="false" ht="23.85" hidden="false" customHeight="false" outlineLevel="0" collapsed="false">
      <c r="B2045" s="25" t="n">
        <v>2722</v>
      </c>
      <c r="C2045" s="26" t="s">
        <v>149</v>
      </c>
      <c r="D2045" s="27" t="s">
        <v>2183</v>
      </c>
      <c r="E2045" s="28" t="s">
        <v>121</v>
      </c>
    </row>
    <row r="2046" customFormat="false" ht="23.85" hidden="false" customHeight="false" outlineLevel="0" collapsed="false">
      <c r="B2046" s="25" t="n">
        <v>2723</v>
      </c>
      <c r="C2046" s="26" t="s">
        <v>149</v>
      </c>
      <c r="D2046" s="27" t="s">
        <v>2184</v>
      </c>
      <c r="E2046" s="28" t="s">
        <v>121</v>
      </c>
    </row>
    <row r="2047" customFormat="false" ht="23.85" hidden="false" customHeight="false" outlineLevel="0" collapsed="false">
      <c r="B2047" s="25" t="n">
        <v>2724</v>
      </c>
      <c r="C2047" s="26" t="s">
        <v>149</v>
      </c>
      <c r="D2047" s="27" t="s">
        <v>2185</v>
      </c>
      <c r="E2047" s="28" t="s">
        <v>121</v>
      </c>
    </row>
    <row r="2048" customFormat="false" ht="23.85" hidden="false" customHeight="false" outlineLevel="0" collapsed="false">
      <c r="B2048" s="25" t="n">
        <v>2725</v>
      </c>
      <c r="C2048" s="26" t="s">
        <v>149</v>
      </c>
      <c r="D2048" s="27" t="s">
        <v>2186</v>
      </c>
      <c r="E2048" s="28" t="s">
        <v>109</v>
      </c>
    </row>
    <row r="2049" customFormat="false" ht="23.85" hidden="false" customHeight="false" outlineLevel="0" collapsed="false">
      <c r="B2049" s="25" t="n">
        <v>2726</v>
      </c>
      <c r="C2049" s="26" t="s">
        <v>149</v>
      </c>
      <c r="D2049" s="27" t="s">
        <v>2187</v>
      </c>
      <c r="E2049" s="28" t="s">
        <v>121</v>
      </c>
    </row>
    <row r="2050" customFormat="false" ht="23.85" hidden="false" customHeight="false" outlineLevel="0" collapsed="false">
      <c r="B2050" s="25" t="n">
        <v>2727</v>
      </c>
      <c r="C2050" s="26" t="s">
        <v>149</v>
      </c>
      <c r="D2050" s="27" t="s">
        <v>2188</v>
      </c>
      <c r="E2050" s="28" t="s">
        <v>121</v>
      </c>
    </row>
    <row r="2051" customFormat="false" ht="23.85" hidden="false" customHeight="false" outlineLevel="0" collapsed="false">
      <c r="B2051" s="25" t="n">
        <v>2728</v>
      </c>
      <c r="C2051" s="26" t="s">
        <v>149</v>
      </c>
      <c r="D2051" s="27" t="s">
        <v>2189</v>
      </c>
      <c r="E2051" s="28" t="s">
        <v>121</v>
      </c>
    </row>
    <row r="2052" customFormat="false" ht="23.85" hidden="false" customHeight="false" outlineLevel="0" collapsed="false">
      <c r="B2052" s="25" t="n">
        <v>2729</v>
      </c>
      <c r="C2052" s="26" t="s">
        <v>149</v>
      </c>
      <c r="D2052" s="27" t="s">
        <v>2190</v>
      </c>
      <c r="E2052" s="28" t="s">
        <v>121</v>
      </c>
    </row>
    <row r="2053" customFormat="false" ht="23.85" hidden="false" customHeight="false" outlineLevel="0" collapsed="false">
      <c r="B2053" s="25" t="n">
        <v>2730</v>
      </c>
      <c r="C2053" s="26" t="s">
        <v>149</v>
      </c>
      <c r="D2053" s="27" t="s">
        <v>2191</v>
      </c>
      <c r="E2053" s="28" t="s">
        <v>121</v>
      </c>
    </row>
    <row r="2054" customFormat="false" ht="23.85" hidden="false" customHeight="false" outlineLevel="0" collapsed="false">
      <c r="B2054" s="25" t="n">
        <v>2731</v>
      </c>
      <c r="C2054" s="26" t="s">
        <v>149</v>
      </c>
      <c r="D2054" s="27" t="s">
        <v>2192</v>
      </c>
      <c r="E2054" s="28" t="s">
        <v>121</v>
      </c>
    </row>
    <row r="2055" customFormat="false" ht="23.85" hidden="false" customHeight="false" outlineLevel="0" collapsed="false">
      <c r="B2055" s="25" t="n">
        <v>2732</v>
      </c>
      <c r="C2055" s="26" t="s">
        <v>149</v>
      </c>
      <c r="D2055" s="27" t="s">
        <v>2193</v>
      </c>
      <c r="E2055" s="28" t="s">
        <v>121</v>
      </c>
    </row>
    <row r="2056" customFormat="false" ht="23.85" hidden="false" customHeight="false" outlineLevel="0" collapsed="false">
      <c r="B2056" s="25" t="n">
        <v>2733</v>
      </c>
      <c r="C2056" s="26" t="s">
        <v>149</v>
      </c>
      <c r="D2056" s="27" t="s">
        <v>2194</v>
      </c>
      <c r="E2056" s="28" t="s">
        <v>121</v>
      </c>
    </row>
    <row r="2057" customFormat="false" ht="23.85" hidden="false" customHeight="false" outlineLevel="0" collapsed="false">
      <c r="B2057" s="25" t="n">
        <v>2734</v>
      </c>
      <c r="C2057" s="26" t="s">
        <v>149</v>
      </c>
      <c r="D2057" s="27" t="s">
        <v>2195</v>
      </c>
      <c r="E2057" s="28" t="s">
        <v>121</v>
      </c>
    </row>
    <row r="2058" customFormat="false" ht="23.85" hidden="false" customHeight="false" outlineLevel="0" collapsed="false">
      <c r="B2058" s="25" t="n">
        <v>2735</v>
      </c>
      <c r="C2058" s="26" t="s">
        <v>149</v>
      </c>
      <c r="D2058" s="27" t="s">
        <v>2196</v>
      </c>
      <c r="E2058" s="28" t="s">
        <v>121</v>
      </c>
    </row>
    <row r="2059" customFormat="false" ht="23.85" hidden="false" customHeight="false" outlineLevel="0" collapsed="false">
      <c r="B2059" s="25" t="n">
        <v>2736</v>
      </c>
      <c r="C2059" s="26" t="s">
        <v>149</v>
      </c>
      <c r="D2059" s="27" t="s">
        <v>2197</v>
      </c>
      <c r="E2059" s="28" t="s">
        <v>121</v>
      </c>
    </row>
    <row r="2060" customFormat="false" ht="23.85" hidden="false" customHeight="false" outlineLevel="0" collapsed="false">
      <c r="B2060" s="25" t="n">
        <v>2737</v>
      </c>
      <c r="C2060" s="26" t="s">
        <v>149</v>
      </c>
      <c r="D2060" s="27" t="s">
        <v>2198</v>
      </c>
      <c r="E2060" s="28" t="s">
        <v>121</v>
      </c>
    </row>
    <row r="2061" customFormat="false" ht="23.85" hidden="false" customHeight="false" outlineLevel="0" collapsed="false">
      <c r="B2061" s="25" t="n">
        <v>2738</v>
      </c>
      <c r="C2061" s="26" t="s">
        <v>149</v>
      </c>
      <c r="D2061" s="27" t="s">
        <v>2199</v>
      </c>
      <c r="E2061" s="28" t="s">
        <v>121</v>
      </c>
    </row>
    <row r="2062" customFormat="false" ht="23.85" hidden="false" customHeight="false" outlineLevel="0" collapsed="false">
      <c r="B2062" s="25" t="n">
        <v>2739</v>
      </c>
      <c r="C2062" s="26" t="s">
        <v>149</v>
      </c>
      <c r="D2062" s="27" t="s">
        <v>2200</v>
      </c>
      <c r="E2062" s="28" t="s">
        <v>121</v>
      </c>
    </row>
    <row r="2063" customFormat="false" ht="23.85" hidden="false" customHeight="false" outlineLevel="0" collapsed="false">
      <c r="B2063" s="25" t="n">
        <v>2740</v>
      </c>
      <c r="C2063" s="26" t="s">
        <v>149</v>
      </c>
      <c r="D2063" s="27" t="s">
        <v>2201</v>
      </c>
      <c r="E2063" s="28" t="s">
        <v>121</v>
      </c>
    </row>
    <row r="2064" customFormat="false" ht="23.85" hidden="false" customHeight="false" outlineLevel="0" collapsed="false">
      <c r="B2064" s="25" t="n">
        <v>2741</v>
      </c>
      <c r="C2064" s="26" t="s">
        <v>149</v>
      </c>
      <c r="D2064" s="27" t="s">
        <v>2202</v>
      </c>
      <c r="E2064" s="28" t="s">
        <v>121</v>
      </c>
    </row>
    <row r="2065" customFormat="false" ht="23.85" hidden="false" customHeight="false" outlineLevel="0" collapsed="false">
      <c r="B2065" s="25" t="n">
        <v>2742</v>
      </c>
      <c r="C2065" s="26" t="s">
        <v>149</v>
      </c>
      <c r="D2065" s="27" t="s">
        <v>2203</v>
      </c>
      <c r="E2065" s="28" t="s">
        <v>121</v>
      </c>
    </row>
    <row r="2066" customFormat="false" ht="23.85" hidden="false" customHeight="false" outlineLevel="0" collapsed="false">
      <c r="B2066" s="25" t="n">
        <v>2743</v>
      </c>
      <c r="C2066" s="26" t="s">
        <v>149</v>
      </c>
      <c r="D2066" s="27" t="s">
        <v>2204</v>
      </c>
      <c r="E2066" s="28" t="s">
        <v>121</v>
      </c>
    </row>
    <row r="2067" customFormat="false" ht="23.85" hidden="false" customHeight="false" outlineLevel="0" collapsed="false">
      <c r="B2067" s="25" t="n">
        <v>2744</v>
      </c>
      <c r="C2067" s="26" t="s">
        <v>149</v>
      </c>
      <c r="D2067" s="27" t="s">
        <v>2205</v>
      </c>
      <c r="E2067" s="28" t="s">
        <v>121</v>
      </c>
    </row>
    <row r="2068" customFormat="false" ht="23.85" hidden="false" customHeight="false" outlineLevel="0" collapsed="false">
      <c r="B2068" s="25" t="n">
        <v>2745</v>
      </c>
      <c r="C2068" s="26" t="s">
        <v>149</v>
      </c>
      <c r="D2068" s="27" t="s">
        <v>2206</v>
      </c>
      <c r="E2068" s="28" t="s">
        <v>121</v>
      </c>
    </row>
    <row r="2069" customFormat="false" ht="23.85" hidden="false" customHeight="false" outlineLevel="0" collapsed="false">
      <c r="B2069" s="25" t="n">
        <v>2746</v>
      </c>
      <c r="C2069" s="26" t="s">
        <v>149</v>
      </c>
      <c r="D2069" s="27" t="s">
        <v>2207</v>
      </c>
      <c r="E2069" s="28" t="s">
        <v>121</v>
      </c>
    </row>
    <row r="2070" customFormat="false" ht="23.85" hidden="false" customHeight="false" outlineLevel="0" collapsed="false">
      <c r="B2070" s="25" t="n">
        <v>2747</v>
      </c>
      <c r="C2070" s="26" t="s">
        <v>149</v>
      </c>
      <c r="D2070" s="27" t="s">
        <v>2208</v>
      </c>
      <c r="E2070" s="28" t="s">
        <v>121</v>
      </c>
    </row>
    <row r="2071" customFormat="false" ht="23.85" hidden="false" customHeight="false" outlineLevel="0" collapsed="false">
      <c r="B2071" s="25" t="n">
        <v>2748</v>
      </c>
      <c r="C2071" s="26" t="s">
        <v>149</v>
      </c>
      <c r="D2071" s="27" t="s">
        <v>2209</v>
      </c>
      <c r="E2071" s="28" t="s">
        <v>121</v>
      </c>
    </row>
    <row r="2072" customFormat="false" ht="23.85" hidden="false" customHeight="false" outlineLevel="0" collapsed="false">
      <c r="B2072" s="25" t="n">
        <v>2749</v>
      </c>
      <c r="C2072" s="26" t="s">
        <v>149</v>
      </c>
      <c r="D2072" s="27" t="s">
        <v>2210</v>
      </c>
      <c r="E2072" s="28" t="s">
        <v>121</v>
      </c>
    </row>
    <row r="2073" customFormat="false" ht="23.85" hidden="false" customHeight="false" outlineLevel="0" collapsed="false">
      <c r="B2073" s="25" t="n">
        <v>2750</v>
      </c>
      <c r="C2073" s="26" t="s">
        <v>149</v>
      </c>
      <c r="D2073" s="27" t="s">
        <v>2211</v>
      </c>
      <c r="E2073" s="28" t="s">
        <v>121</v>
      </c>
    </row>
    <row r="2074" customFormat="false" ht="23.85" hidden="false" customHeight="false" outlineLevel="0" collapsed="false">
      <c r="B2074" s="25" t="n">
        <v>2751</v>
      </c>
      <c r="C2074" s="26" t="s">
        <v>149</v>
      </c>
      <c r="D2074" s="27" t="s">
        <v>2212</v>
      </c>
      <c r="E2074" s="28" t="s">
        <v>121</v>
      </c>
    </row>
    <row r="2075" customFormat="false" ht="23.85" hidden="false" customHeight="false" outlineLevel="0" collapsed="false">
      <c r="B2075" s="25" t="n">
        <v>2753</v>
      </c>
      <c r="C2075" s="26" t="s">
        <v>149</v>
      </c>
      <c r="D2075" s="27" t="s">
        <v>2213</v>
      </c>
      <c r="E2075" s="28" t="s">
        <v>121</v>
      </c>
    </row>
    <row r="2076" customFormat="false" ht="23.85" hidden="false" customHeight="false" outlineLevel="0" collapsed="false">
      <c r="B2076" s="25" t="n">
        <v>2754</v>
      </c>
      <c r="C2076" s="26" t="s">
        <v>149</v>
      </c>
      <c r="D2076" s="27" t="s">
        <v>2214</v>
      </c>
      <c r="E2076" s="28" t="s">
        <v>121</v>
      </c>
    </row>
    <row r="2077" customFormat="false" ht="12.8" hidden="false" customHeight="false" outlineLevel="0" collapsed="false">
      <c r="B2077" s="25" t="n">
        <v>2759</v>
      </c>
      <c r="C2077" s="26" t="s">
        <v>149</v>
      </c>
      <c r="D2077" s="27" t="s">
        <v>2215</v>
      </c>
      <c r="E2077" s="28" t="s">
        <v>121</v>
      </c>
    </row>
    <row r="2078" customFormat="false" ht="12.8" hidden="false" customHeight="false" outlineLevel="0" collapsed="false">
      <c r="B2078" s="25" t="n">
        <v>2760</v>
      </c>
      <c r="C2078" s="26" t="s">
        <v>149</v>
      </c>
      <c r="D2078" s="27" t="s">
        <v>2216</v>
      </c>
      <c r="E2078" s="28" t="s">
        <v>121</v>
      </c>
    </row>
    <row r="2079" customFormat="false" ht="12.8" hidden="false" customHeight="false" outlineLevel="0" collapsed="false">
      <c r="B2079" s="25" t="n">
        <v>2761</v>
      </c>
      <c r="C2079" s="26" t="s">
        <v>149</v>
      </c>
      <c r="D2079" s="27" t="s">
        <v>2217</v>
      </c>
      <c r="E2079" s="28" t="s">
        <v>121</v>
      </c>
    </row>
    <row r="2080" customFormat="false" ht="12.8" hidden="false" customHeight="false" outlineLevel="0" collapsed="false">
      <c r="B2080" s="25" t="n">
        <v>2762</v>
      </c>
      <c r="C2080" s="26" t="s">
        <v>149</v>
      </c>
      <c r="D2080" s="27" t="s">
        <v>2218</v>
      </c>
      <c r="E2080" s="28" t="s">
        <v>121</v>
      </c>
    </row>
    <row r="2081" customFormat="false" ht="23.85" hidden="false" customHeight="false" outlineLevel="0" collapsed="false">
      <c r="B2081" s="25" t="n">
        <v>2764</v>
      </c>
      <c r="C2081" s="26" t="s">
        <v>149</v>
      </c>
      <c r="D2081" s="27" t="s">
        <v>2219</v>
      </c>
      <c r="E2081" s="28" t="s">
        <v>168</v>
      </c>
    </row>
    <row r="2082" customFormat="false" ht="23.85" hidden="false" customHeight="false" outlineLevel="0" collapsed="false">
      <c r="B2082" s="25" t="n">
        <v>2765</v>
      </c>
      <c r="C2082" s="26" t="s">
        <v>149</v>
      </c>
      <c r="D2082" s="27" t="s">
        <v>2220</v>
      </c>
      <c r="E2082" s="28" t="s">
        <v>168</v>
      </c>
    </row>
    <row r="2083" customFormat="false" ht="12.8" hidden="false" customHeight="false" outlineLevel="0" collapsed="false">
      <c r="B2083" s="25" t="n">
        <v>2766</v>
      </c>
      <c r="C2083" s="26" t="s">
        <v>149</v>
      </c>
      <c r="D2083" s="27" t="s">
        <v>2221</v>
      </c>
      <c r="E2083" s="28" t="s">
        <v>168</v>
      </c>
    </row>
    <row r="2084" customFormat="false" ht="12.8" hidden="false" customHeight="false" outlineLevel="0" collapsed="false">
      <c r="B2084" s="25" t="n">
        <v>2767</v>
      </c>
      <c r="C2084" s="26" t="s">
        <v>149</v>
      </c>
      <c r="D2084" s="27" t="s">
        <v>2222</v>
      </c>
      <c r="E2084" s="28" t="s">
        <v>168</v>
      </c>
    </row>
    <row r="2085" customFormat="false" ht="12.8" hidden="false" customHeight="false" outlineLevel="0" collapsed="false">
      <c r="B2085" s="25" t="n">
        <v>2768</v>
      </c>
      <c r="C2085" s="26" t="s">
        <v>149</v>
      </c>
      <c r="D2085" s="27" t="s">
        <v>2223</v>
      </c>
      <c r="E2085" s="28" t="s">
        <v>168</v>
      </c>
    </row>
    <row r="2086" customFormat="false" ht="12.8" hidden="false" customHeight="false" outlineLevel="0" collapsed="false">
      <c r="B2086" s="25" t="n">
        <v>2769</v>
      </c>
      <c r="C2086" s="26" t="s">
        <v>149</v>
      </c>
      <c r="D2086" s="27" t="s">
        <v>2224</v>
      </c>
      <c r="E2086" s="28" t="s">
        <v>168</v>
      </c>
    </row>
    <row r="2087" customFormat="false" ht="12.8" hidden="false" customHeight="false" outlineLevel="0" collapsed="false">
      <c r="B2087" s="25" t="n">
        <v>2770</v>
      </c>
      <c r="C2087" s="26" t="s">
        <v>149</v>
      </c>
      <c r="D2087" s="27" t="s">
        <v>2225</v>
      </c>
      <c r="E2087" s="28" t="s">
        <v>168</v>
      </c>
    </row>
    <row r="2088" customFormat="false" ht="12.8" hidden="false" customHeight="false" outlineLevel="0" collapsed="false">
      <c r="B2088" s="25" t="n">
        <v>2771</v>
      </c>
      <c r="C2088" s="26" t="s">
        <v>149</v>
      </c>
      <c r="D2088" s="27" t="s">
        <v>2226</v>
      </c>
      <c r="E2088" s="28" t="s">
        <v>168</v>
      </c>
    </row>
    <row r="2089" customFormat="false" ht="12.8" hidden="false" customHeight="false" outlineLevel="0" collapsed="false">
      <c r="B2089" s="25" t="n">
        <v>2772</v>
      </c>
      <c r="C2089" s="26" t="s">
        <v>149</v>
      </c>
      <c r="D2089" s="27" t="s">
        <v>2227</v>
      </c>
      <c r="E2089" s="28" t="s">
        <v>168</v>
      </c>
    </row>
    <row r="2090" customFormat="false" ht="12.8" hidden="false" customHeight="false" outlineLevel="0" collapsed="false">
      <c r="B2090" s="25" t="n">
        <v>2773</v>
      </c>
      <c r="C2090" s="26" t="s">
        <v>149</v>
      </c>
      <c r="D2090" s="27" t="s">
        <v>2228</v>
      </c>
      <c r="E2090" s="28" t="s">
        <v>168</v>
      </c>
    </row>
    <row r="2091" customFormat="false" ht="12.8" hidden="false" customHeight="false" outlineLevel="0" collapsed="false">
      <c r="B2091" s="25" t="n">
        <v>2774</v>
      </c>
      <c r="C2091" s="26" t="s">
        <v>149</v>
      </c>
      <c r="D2091" s="27" t="s">
        <v>2229</v>
      </c>
      <c r="E2091" s="28" t="s">
        <v>168</v>
      </c>
    </row>
    <row r="2092" customFormat="false" ht="12.8" hidden="false" customHeight="false" outlineLevel="0" collapsed="false">
      <c r="B2092" s="25" t="n">
        <v>2775</v>
      </c>
      <c r="C2092" s="26" t="s">
        <v>149</v>
      </c>
      <c r="D2092" s="27" t="s">
        <v>2230</v>
      </c>
      <c r="E2092" s="28" t="s">
        <v>168</v>
      </c>
    </row>
    <row r="2093" customFormat="false" ht="12.8" hidden="false" customHeight="false" outlineLevel="0" collapsed="false">
      <c r="B2093" s="25" t="n">
        <v>2776</v>
      </c>
      <c r="C2093" s="26" t="s">
        <v>149</v>
      </c>
      <c r="D2093" s="27" t="s">
        <v>2231</v>
      </c>
      <c r="E2093" s="28" t="s">
        <v>168</v>
      </c>
    </row>
    <row r="2094" customFormat="false" ht="12.8" hidden="false" customHeight="false" outlineLevel="0" collapsed="false">
      <c r="B2094" s="25" t="n">
        <v>2777</v>
      </c>
      <c r="C2094" s="26" t="s">
        <v>149</v>
      </c>
      <c r="D2094" s="27" t="s">
        <v>2232</v>
      </c>
      <c r="E2094" s="28" t="s">
        <v>168</v>
      </c>
    </row>
    <row r="2095" customFormat="false" ht="12.8" hidden="false" customHeight="false" outlineLevel="0" collapsed="false">
      <c r="B2095" s="25" t="n">
        <v>2778</v>
      </c>
      <c r="C2095" s="26" t="s">
        <v>149</v>
      </c>
      <c r="D2095" s="27" t="s">
        <v>2233</v>
      </c>
      <c r="E2095" s="28" t="s">
        <v>168</v>
      </c>
    </row>
    <row r="2096" customFormat="false" ht="12.8" hidden="false" customHeight="false" outlineLevel="0" collapsed="false">
      <c r="B2096" s="25" t="n">
        <v>2779</v>
      </c>
      <c r="C2096" s="26" t="s">
        <v>149</v>
      </c>
      <c r="D2096" s="27" t="s">
        <v>2234</v>
      </c>
      <c r="E2096" s="28" t="s">
        <v>168</v>
      </c>
    </row>
    <row r="2097" customFormat="false" ht="12.8" hidden="false" customHeight="false" outlineLevel="0" collapsed="false">
      <c r="B2097" s="25" t="n">
        <v>2780</v>
      </c>
      <c r="C2097" s="26" t="s">
        <v>149</v>
      </c>
      <c r="D2097" s="27" t="s">
        <v>2235</v>
      </c>
      <c r="E2097" s="28" t="s">
        <v>168</v>
      </c>
    </row>
    <row r="2098" customFormat="false" ht="12.8" hidden="false" customHeight="false" outlineLevel="0" collapsed="false">
      <c r="B2098" s="25" t="n">
        <v>2781</v>
      </c>
      <c r="C2098" s="26" t="s">
        <v>149</v>
      </c>
      <c r="D2098" s="27" t="s">
        <v>2236</v>
      </c>
      <c r="E2098" s="28" t="s">
        <v>168</v>
      </c>
    </row>
    <row r="2099" customFormat="false" ht="12.8" hidden="false" customHeight="false" outlineLevel="0" collapsed="false">
      <c r="B2099" s="25" t="n">
        <v>2782</v>
      </c>
      <c r="C2099" s="26" t="s">
        <v>149</v>
      </c>
      <c r="D2099" s="27" t="s">
        <v>2237</v>
      </c>
      <c r="E2099" s="28" t="s">
        <v>168</v>
      </c>
    </row>
    <row r="2100" customFormat="false" ht="12.8" hidden="false" customHeight="false" outlineLevel="0" collapsed="false">
      <c r="B2100" s="25" t="n">
        <v>2783</v>
      </c>
      <c r="C2100" s="26" t="s">
        <v>149</v>
      </c>
      <c r="D2100" s="27" t="s">
        <v>2238</v>
      </c>
      <c r="E2100" s="28" t="s">
        <v>168</v>
      </c>
    </row>
    <row r="2101" customFormat="false" ht="12.8" hidden="false" customHeight="false" outlineLevel="0" collapsed="false">
      <c r="B2101" s="25" t="n">
        <v>2784</v>
      </c>
      <c r="C2101" s="26" t="s">
        <v>149</v>
      </c>
      <c r="D2101" s="27" t="s">
        <v>2239</v>
      </c>
      <c r="E2101" s="28" t="s">
        <v>168</v>
      </c>
    </row>
    <row r="2102" customFormat="false" ht="12.8" hidden="false" customHeight="false" outlineLevel="0" collapsed="false">
      <c r="B2102" s="25" t="n">
        <v>2785</v>
      </c>
      <c r="C2102" s="26" t="s">
        <v>149</v>
      </c>
      <c r="D2102" s="27" t="s">
        <v>2240</v>
      </c>
      <c r="E2102" s="28" t="s">
        <v>168</v>
      </c>
    </row>
    <row r="2103" customFormat="false" ht="12.8" hidden="false" customHeight="false" outlineLevel="0" collapsed="false">
      <c r="B2103" s="25" t="n">
        <v>2786</v>
      </c>
      <c r="C2103" s="26" t="s">
        <v>149</v>
      </c>
      <c r="D2103" s="27" t="s">
        <v>2241</v>
      </c>
      <c r="E2103" s="28" t="s">
        <v>168</v>
      </c>
    </row>
    <row r="2104" customFormat="false" ht="12.8" hidden="false" customHeight="false" outlineLevel="0" collapsed="false">
      <c r="B2104" s="25" t="n">
        <v>2787</v>
      </c>
      <c r="C2104" s="26" t="s">
        <v>149</v>
      </c>
      <c r="D2104" s="27" t="s">
        <v>2242</v>
      </c>
      <c r="E2104" s="28" t="s">
        <v>168</v>
      </c>
    </row>
    <row r="2105" customFormat="false" ht="12.8" hidden="false" customHeight="false" outlineLevel="0" collapsed="false">
      <c r="B2105" s="25" t="n">
        <v>2788</v>
      </c>
      <c r="C2105" s="26" t="s">
        <v>149</v>
      </c>
      <c r="D2105" s="27" t="s">
        <v>2243</v>
      </c>
      <c r="E2105" s="28" t="s">
        <v>168</v>
      </c>
    </row>
    <row r="2106" customFormat="false" ht="12.8" hidden="false" customHeight="false" outlineLevel="0" collapsed="false">
      <c r="B2106" s="25" t="n">
        <v>2789</v>
      </c>
      <c r="C2106" s="26" t="s">
        <v>149</v>
      </c>
      <c r="D2106" s="27" t="s">
        <v>2244</v>
      </c>
      <c r="E2106" s="28" t="s">
        <v>168</v>
      </c>
    </row>
    <row r="2107" customFormat="false" ht="23.85" hidden="false" customHeight="false" outlineLevel="0" collapsed="false">
      <c r="B2107" s="25" t="n">
        <v>2790</v>
      </c>
      <c r="C2107" s="26" t="s">
        <v>149</v>
      </c>
      <c r="D2107" s="27" t="s">
        <v>2245</v>
      </c>
      <c r="E2107" s="28" t="s">
        <v>168</v>
      </c>
    </row>
    <row r="2108" customFormat="false" ht="12.8" hidden="false" customHeight="false" outlineLevel="0" collapsed="false">
      <c r="B2108" s="25" t="n">
        <v>2791</v>
      </c>
      <c r="C2108" s="26" t="s">
        <v>149</v>
      </c>
      <c r="D2108" s="27" t="s">
        <v>2246</v>
      </c>
      <c r="E2108" s="28" t="s">
        <v>168</v>
      </c>
    </row>
    <row r="2109" customFormat="false" ht="23.85" hidden="false" customHeight="false" outlineLevel="0" collapsed="false">
      <c r="B2109" s="25" t="n">
        <v>2792</v>
      </c>
      <c r="C2109" s="26" t="s">
        <v>149</v>
      </c>
      <c r="D2109" s="27" t="s">
        <v>2247</v>
      </c>
      <c r="E2109" s="28" t="s">
        <v>168</v>
      </c>
    </row>
    <row r="2110" customFormat="false" ht="35.05" hidden="false" customHeight="false" outlineLevel="0" collapsed="false">
      <c r="B2110" s="25" t="n">
        <v>2793</v>
      </c>
      <c r="C2110" s="26" t="s">
        <v>149</v>
      </c>
      <c r="D2110" s="27" t="s">
        <v>2248</v>
      </c>
      <c r="E2110" s="28" t="s">
        <v>168</v>
      </c>
    </row>
    <row r="2111" customFormat="false" ht="23.85" hidden="false" customHeight="false" outlineLevel="0" collapsed="false">
      <c r="B2111" s="25" t="n">
        <v>2794</v>
      </c>
      <c r="C2111" s="26" t="s">
        <v>149</v>
      </c>
      <c r="D2111" s="27" t="s">
        <v>2249</v>
      </c>
      <c r="E2111" s="28" t="s">
        <v>121</v>
      </c>
    </row>
    <row r="2112" customFormat="false" ht="23.85" hidden="false" customHeight="false" outlineLevel="0" collapsed="false">
      <c r="B2112" s="25" t="n">
        <v>2795</v>
      </c>
      <c r="C2112" s="26" t="s">
        <v>149</v>
      </c>
      <c r="D2112" s="27" t="s">
        <v>2250</v>
      </c>
      <c r="E2112" s="28" t="s">
        <v>121</v>
      </c>
    </row>
    <row r="2113" customFormat="false" ht="23.85" hidden="false" customHeight="false" outlineLevel="0" collapsed="false">
      <c r="B2113" s="25" t="n">
        <v>2796</v>
      </c>
      <c r="C2113" s="26" t="s">
        <v>149</v>
      </c>
      <c r="D2113" s="27" t="s">
        <v>2251</v>
      </c>
      <c r="E2113" s="28" t="s">
        <v>121</v>
      </c>
    </row>
    <row r="2114" customFormat="false" ht="23.85" hidden="false" customHeight="false" outlineLevel="0" collapsed="false">
      <c r="B2114" s="25" t="n">
        <v>2797</v>
      </c>
      <c r="C2114" s="26" t="s">
        <v>149</v>
      </c>
      <c r="D2114" s="27" t="s">
        <v>2252</v>
      </c>
      <c r="E2114" s="28" t="s">
        <v>121</v>
      </c>
    </row>
    <row r="2115" customFormat="false" ht="23.85" hidden="false" customHeight="false" outlineLevel="0" collapsed="false">
      <c r="B2115" s="25" t="n">
        <v>2798</v>
      </c>
      <c r="C2115" s="26" t="s">
        <v>149</v>
      </c>
      <c r="D2115" s="27" t="s">
        <v>2253</v>
      </c>
      <c r="E2115" s="28" t="s">
        <v>121</v>
      </c>
    </row>
    <row r="2116" customFormat="false" ht="23.85" hidden="false" customHeight="false" outlineLevel="0" collapsed="false">
      <c r="B2116" s="25" t="n">
        <v>2799</v>
      </c>
      <c r="C2116" s="26" t="s">
        <v>149</v>
      </c>
      <c r="D2116" s="27" t="s">
        <v>2254</v>
      </c>
      <c r="E2116" s="28" t="s">
        <v>121</v>
      </c>
    </row>
    <row r="2117" customFormat="false" ht="23.85" hidden="false" customHeight="false" outlineLevel="0" collapsed="false">
      <c r="B2117" s="25" t="n">
        <v>2800</v>
      </c>
      <c r="C2117" s="26" t="s">
        <v>149</v>
      </c>
      <c r="D2117" s="27" t="s">
        <v>2255</v>
      </c>
      <c r="E2117" s="28" t="s">
        <v>121</v>
      </c>
    </row>
    <row r="2118" customFormat="false" ht="23.85" hidden="false" customHeight="false" outlineLevel="0" collapsed="false">
      <c r="B2118" s="25" t="n">
        <v>2801</v>
      </c>
      <c r="C2118" s="26" t="s">
        <v>149</v>
      </c>
      <c r="D2118" s="27" t="s">
        <v>2256</v>
      </c>
      <c r="E2118" s="28" t="s">
        <v>121</v>
      </c>
    </row>
    <row r="2119" customFormat="false" ht="23.85" hidden="false" customHeight="false" outlineLevel="0" collapsed="false">
      <c r="B2119" s="25" t="n">
        <v>2802</v>
      </c>
      <c r="C2119" s="26" t="s">
        <v>149</v>
      </c>
      <c r="D2119" s="27" t="s">
        <v>2257</v>
      </c>
      <c r="E2119" s="28" t="s">
        <v>121</v>
      </c>
    </row>
    <row r="2120" customFormat="false" ht="23.85" hidden="false" customHeight="false" outlineLevel="0" collapsed="false">
      <c r="B2120" s="25" t="n">
        <v>2803</v>
      </c>
      <c r="C2120" s="26" t="s">
        <v>149</v>
      </c>
      <c r="D2120" s="27" t="s">
        <v>2258</v>
      </c>
      <c r="E2120" s="28" t="s">
        <v>121</v>
      </c>
    </row>
    <row r="2121" customFormat="false" ht="23.85" hidden="false" customHeight="false" outlineLevel="0" collapsed="false">
      <c r="B2121" s="25" t="n">
        <v>2804</v>
      </c>
      <c r="C2121" s="26" t="s">
        <v>149</v>
      </c>
      <c r="D2121" s="27" t="s">
        <v>2259</v>
      </c>
      <c r="E2121" s="28" t="s">
        <v>121</v>
      </c>
    </row>
    <row r="2122" customFormat="false" ht="23.85" hidden="false" customHeight="false" outlineLevel="0" collapsed="false">
      <c r="B2122" s="25" t="n">
        <v>2805</v>
      </c>
      <c r="C2122" s="26" t="s">
        <v>149</v>
      </c>
      <c r="D2122" s="27" t="s">
        <v>2260</v>
      </c>
      <c r="E2122" s="28" t="s">
        <v>121</v>
      </c>
    </row>
    <row r="2123" customFormat="false" ht="23.85" hidden="false" customHeight="false" outlineLevel="0" collapsed="false">
      <c r="B2123" s="25" t="n">
        <v>2806</v>
      </c>
      <c r="C2123" s="26" t="s">
        <v>149</v>
      </c>
      <c r="D2123" s="27" t="s">
        <v>2261</v>
      </c>
      <c r="E2123" s="28" t="s">
        <v>121</v>
      </c>
    </row>
    <row r="2124" customFormat="false" ht="23.85" hidden="false" customHeight="false" outlineLevel="0" collapsed="false">
      <c r="B2124" s="25" t="n">
        <v>2807</v>
      </c>
      <c r="C2124" s="26" t="s">
        <v>149</v>
      </c>
      <c r="D2124" s="27" t="s">
        <v>2262</v>
      </c>
      <c r="E2124" s="28" t="s">
        <v>121</v>
      </c>
    </row>
    <row r="2125" customFormat="false" ht="23.85" hidden="false" customHeight="false" outlineLevel="0" collapsed="false">
      <c r="B2125" s="25" t="n">
        <v>2808</v>
      </c>
      <c r="C2125" s="26" t="s">
        <v>149</v>
      </c>
      <c r="D2125" s="27" t="s">
        <v>2263</v>
      </c>
      <c r="E2125" s="28" t="s">
        <v>121</v>
      </c>
    </row>
    <row r="2126" customFormat="false" ht="23.85" hidden="false" customHeight="false" outlineLevel="0" collapsed="false">
      <c r="B2126" s="25" t="n">
        <v>2809</v>
      </c>
      <c r="C2126" s="26" t="s">
        <v>149</v>
      </c>
      <c r="D2126" s="27" t="s">
        <v>2264</v>
      </c>
      <c r="E2126" s="28" t="s">
        <v>121</v>
      </c>
    </row>
    <row r="2127" customFormat="false" ht="23.85" hidden="false" customHeight="false" outlineLevel="0" collapsed="false">
      <c r="B2127" s="25" t="n">
        <v>2810</v>
      </c>
      <c r="C2127" s="26" t="s">
        <v>149</v>
      </c>
      <c r="D2127" s="27" t="s">
        <v>2265</v>
      </c>
      <c r="E2127" s="28" t="s">
        <v>121</v>
      </c>
    </row>
    <row r="2128" customFormat="false" ht="23.85" hidden="false" customHeight="false" outlineLevel="0" collapsed="false">
      <c r="B2128" s="25" t="n">
        <v>2811</v>
      </c>
      <c r="C2128" s="26" t="s">
        <v>149</v>
      </c>
      <c r="D2128" s="27" t="s">
        <v>2266</v>
      </c>
      <c r="E2128" s="28" t="s">
        <v>121</v>
      </c>
    </row>
    <row r="2129" customFormat="false" ht="23.85" hidden="false" customHeight="false" outlineLevel="0" collapsed="false">
      <c r="B2129" s="25" t="n">
        <v>2812</v>
      </c>
      <c r="C2129" s="26" t="s">
        <v>149</v>
      </c>
      <c r="D2129" s="27" t="s">
        <v>2267</v>
      </c>
      <c r="E2129" s="28" t="s">
        <v>121</v>
      </c>
    </row>
    <row r="2130" customFormat="false" ht="23.85" hidden="false" customHeight="false" outlineLevel="0" collapsed="false">
      <c r="B2130" s="25" t="n">
        <v>2813</v>
      </c>
      <c r="C2130" s="26" t="s">
        <v>149</v>
      </c>
      <c r="D2130" s="27" t="s">
        <v>2268</v>
      </c>
      <c r="E2130" s="28" t="s">
        <v>121</v>
      </c>
    </row>
    <row r="2131" customFormat="false" ht="23.85" hidden="false" customHeight="false" outlineLevel="0" collapsed="false">
      <c r="B2131" s="25" t="n">
        <v>2814</v>
      </c>
      <c r="C2131" s="26" t="s">
        <v>149</v>
      </c>
      <c r="D2131" s="27" t="s">
        <v>2269</v>
      </c>
      <c r="E2131" s="28" t="s">
        <v>121</v>
      </c>
    </row>
    <row r="2132" customFormat="false" ht="23.85" hidden="false" customHeight="false" outlineLevel="0" collapsed="false">
      <c r="B2132" s="25" t="n">
        <v>2815</v>
      </c>
      <c r="C2132" s="26" t="s">
        <v>149</v>
      </c>
      <c r="D2132" s="27" t="s">
        <v>2270</v>
      </c>
      <c r="E2132" s="28" t="s">
        <v>121</v>
      </c>
    </row>
    <row r="2133" customFormat="false" ht="23.85" hidden="false" customHeight="false" outlineLevel="0" collapsed="false">
      <c r="B2133" s="25" t="n">
        <v>2816</v>
      </c>
      <c r="C2133" s="26" t="s">
        <v>149</v>
      </c>
      <c r="D2133" s="27" t="s">
        <v>2271</v>
      </c>
      <c r="E2133" s="28" t="s">
        <v>121</v>
      </c>
    </row>
    <row r="2134" customFormat="false" ht="23.85" hidden="false" customHeight="false" outlineLevel="0" collapsed="false">
      <c r="B2134" s="25" t="n">
        <v>2817</v>
      </c>
      <c r="C2134" s="26" t="s">
        <v>149</v>
      </c>
      <c r="D2134" s="27" t="s">
        <v>2272</v>
      </c>
      <c r="E2134" s="28" t="s">
        <v>121</v>
      </c>
    </row>
    <row r="2135" customFormat="false" ht="23.85" hidden="false" customHeight="false" outlineLevel="0" collapsed="false">
      <c r="B2135" s="25" t="n">
        <v>2818</v>
      </c>
      <c r="C2135" s="26" t="s">
        <v>149</v>
      </c>
      <c r="D2135" s="27" t="s">
        <v>2273</v>
      </c>
      <c r="E2135" s="28" t="s">
        <v>121</v>
      </c>
    </row>
    <row r="2136" customFormat="false" ht="23.85" hidden="false" customHeight="false" outlineLevel="0" collapsed="false">
      <c r="B2136" s="25" t="n">
        <v>2819</v>
      </c>
      <c r="C2136" s="26" t="s">
        <v>149</v>
      </c>
      <c r="D2136" s="27" t="s">
        <v>2274</v>
      </c>
      <c r="E2136" s="28" t="s">
        <v>121</v>
      </c>
    </row>
    <row r="2137" customFormat="false" ht="23.85" hidden="false" customHeight="false" outlineLevel="0" collapsed="false">
      <c r="B2137" s="25" t="n">
        <v>2820</v>
      </c>
      <c r="C2137" s="26" t="s">
        <v>149</v>
      </c>
      <c r="D2137" s="27" t="s">
        <v>2275</v>
      </c>
      <c r="E2137" s="28" t="s">
        <v>121</v>
      </c>
    </row>
    <row r="2138" customFormat="false" ht="23.85" hidden="false" customHeight="false" outlineLevel="0" collapsed="false">
      <c r="B2138" s="25" t="n">
        <v>2821</v>
      </c>
      <c r="C2138" s="26" t="s">
        <v>149</v>
      </c>
      <c r="D2138" s="27" t="s">
        <v>2276</v>
      </c>
      <c r="E2138" s="28" t="s">
        <v>121</v>
      </c>
    </row>
    <row r="2139" customFormat="false" ht="12.8" hidden="false" customHeight="false" outlineLevel="0" collapsed="false">
      <c r="B2139" s="25" t="n">
        <v>2822</v>
      </c>
      <c r="C2139" s="26" t="s">
        <v>149</v>
      </c>
      <c r="D2139" s="27" t="s">
        <v>2277</v>
      </c>
      <c r="E2139" s="28" t="s">
        <v>121</v>
      </c>
    </row>
    <row r="2140" customFormat="false" ht="23.85" hidden="false" customHeight="false" outlineLevel="0" collapsed="false">
      <c r="B2140" s="25" t="n">
        <v>2823</v>
      </c>
      <c r="C2140" s="26" t="s">
        <v>149</v>
      </c>
      <c r="D2140" s="27" t="s">
        <v>2278</v>
      </c>
      <c r="E2140" s="28" t="s">
        <v>121</v>
      </c>
    </row>
    <row r="2141" customFormat="false" ht="23.85" hidden="false" customHeight="false" outlineLevel="0" collapsed="false">
      <c r="B2141" s="25" t="n">
        <v>2824</v>
      </c>
      <c r="C2141" s="26" t="s">
        <v>149</v>
      </c>
      <c r="D2141" s="27" t="s">
        <v>2279</v>
      </c>
      <c r="E2141" s="28" t="s">
        <v>121</v>
      </c>
    </row>
    <row r="2142" customFormat="false" ht="23.85" hidden="false" customHeight="false" outlineLevel="0" collapsed="false">
      <c r="B2142" s="25" t="n">
        <v>2825</v>
      </c>
      <c r="C2142" s="26" t="s">
        <v>149</v>
      </c>
      <c r="D2142" s="27" t="s">
        <v>2280</v>
      </c>
      <c r="E2142" s="28" t="s">
        <v>121</v>
      </c>
    </row>
    <row r="2143" customFormat="false" ht="23.85" hidden="false" customHeight="false" outlineLevel="0" collapsed="false">
      <c r="B2143" s="25" t="n">
        <v>2826</v>
      </c>
      <c r="C2143" s="26" t="s">
        <v>149</v>
      </c>
      <c r="D2143" s="27" t="s">
        <v>2281</v>
      </c>
      <c r="E2143" s="28" t="s">
        <v>121</v>
      </c>
    </row>
    <row r="2144" customFormat="false" ht="12.8" hidden="false" customHeight="false" outlineLevel="0" collapsed="false">
      <c r="B2144" s="25" t="n">
        <v>2827</v>
      </c>
      <c r="C2144" s="26" t="s">
        <v>149</v>
      </c>
      <c r="D2144" s="27" t="s">
        <v>2282</v>
      </c>
      <c r="E2144" s="28" t="s">
        <v>121</v>
      </c>
    </row>
    <row r="2145" customFormat="false" ht="12.8" hidden="false" customHeight="false" outlineLevel="0" collapsed="false">
      <c r="B2145" s="25" t="n">
        <v>2829</v>
      </c>
      <c r="C2145" s="26" t="s">
        <v>149</v>
      </c>
      <c r="D2145" s="27" t="s">
        <v>2283</v>
      </c>
      <c r="E2145" s="28" t="s">
        <v>168</v>
      </c>
    </row>
    <row r="2146" customFormat="false" ht="12.8" hidden="false" customHeight="false" outlineLevel="0" collapsed="false">
      <c r="B2146" s="25" t="n">
        <v>2830</v>
      </c>
      <c r="C2146" s="26" t="s">
        <v>149</v>
      </c>
      <c r="D2146" s="27" t="s">
        <v>2284</v>
      </c>
      <c r="E2146" s="28" t="s">
        <v>168</v>
      </c>
    </row>
    <row r="2147" customFormat="false" ht="12.8" hidden="false" customHeight="false" outlineLevel="0" collapsed="false">
      <c r="B2147" s="25" t="n">
        <v>2831</v>
      </c>
      <c r="C2147" s="26" t="s">
        <v>149</v>
      </c>
      <c r="D2147" s="27" t="s">
        <v>2285</v>
      </c>
      <c r="E2147" s="28" t="s">
        <v>168</v>
      </c>
    </row>
    <row r="2148" customFormat="false" ht="12.8" hidden="false" customHeight="false" outlineLevel="0" collapsed="false">
      <c r="B2148" s="25" t="n">
        <v>2832</v>
      </c>
      <c r="C2148" s="26" t="s">
        <v>149</v>
      </c>
      <c r="D2148" s="27" t="s">
        <v>2286</v>
      </c>
      <c r="E2148" s="28" t="s">
        <v>121</v>
      </c>
    </row>
    <row r="2149" customFormat="false" ht="12.8" hidden="false" customHeight="false" outlineLevel="0" collapsed="false">
      <c r="B2149" s="25" t="n">
        <v>2833</v>
      </c>
      <c r="C2149" s="26" t="s">
        <v>149</v>
      </c>
      <c r="D2149" s="27" t="s">
        <v>2287</v>
      </c>
      <c r="E2149" s="28" t="s">
        <v>121</v>
      </c>
    </row>
    <row r="2150" customFormat="false" ht="12.8" hidden="false" customHeight="false" outlineLevel="0" collapsed="false">
      <c r="B2150" s="25" t="n">
        <v>2834</v>
      </c>
      <c r="C2150" s="26" t="s">
        <v>149</v>
      </c>
      <c r="D2150" s="27" t="s">
        <v>2288</v>
      </c>
      <c r="E2150" s="28" t="s">
        <v>121</v>
      </c>
    </row>
    <row r="2151" customFormat="false" ht="12.8" hidden="false" customHeight="false" outlineLevel="0" collapsed="false">
      <c r="B2151" s="25" t="n">
        <v>2835</v>
      </c>
      <c r="C2151" s="26" t="s">
        <v>149</v>
      </c>
      <c r="D2151" s="27" t="s">
        <v>2289</v>
      </c>
      <c r="E2151" s="28" t="s">
        <v>121</v>
      </c>
    </row>
    <row r="2152" customFormat="false" ht="12.8" hidden="false" customHeight="false" outlineLevel="0" collapsed="false">
      <c r="B2152" s="25" t="n">
        <v>2837</v>
      </c>
      <c r="C2152" s="26" t="s">
        <v>149</v>
      </c>
      <c r="D2152" s="27" t="s">
        <v>2290</v>
      </c>
      <c r="E2152" s="28" t="s">
        <v>121</v>
      </c>
    </row>
    <row r="2153" customFormat="false" ht="12.8" hidden="false" customHeight="false" outlineLevel="0" collapsed="false">
      <c r="B2153" s="25" t="n">
        <v>2838</v>
      </c>
      <c r="C2153" s="26" t="s">
        <v>149</v>
      </c>
      <c r="D2153" s="27" t="s">
        <v>2291</v>
      </c>
      <c r="E2153" s="28" t="s">
        <v>121</v>
      </c>
    </row>
    <row r="2154" customFormat="false" ht="12.8" hidden="false" customHeight="false" outlineLevel="0" collapsed="false">
      <c r="B2154" s="25" t="n">
        <v>2840</v>
      </c>
      <c r="C2154" s="26" t="s">
        <v>149</v>
      </c>
      <c r="D2154" s="27" t="s">
        <v>2292</v>
      </c>
      <c r="E2154" s="28" t="s">
        <v>276</v>
      </c>
    </row>
    <row r="2155" customFormat="false" ht="12.8" hidden="false" customHeight="false" outlineLevel="0" collapsed="false">
      <c r="B2155" s="25" t="n">
        <v>2841</v>
      </c>
      <c r="C2155" s="26" t="s">
        <v>149</v>
      </c>
      <c r="D2155" s="27" t="s">
        <v>2293</v>
      </c>
      <c r="E2155" s="28" t="s">
        <v>276</v>
      </c>
    </row>
    <row r="2156" customFormat="false" ht="12.8" hidden="false" customHeight="false" outlineLevel="0" collapsed="false">
      <c r="B2156" s="25" t="n">
        <v>2842</v>
      </c>
      <c r="C2156" s="26" t="s">
        <v>149</v>
      </c>
      <c r="D2156" s="27" t="s">
        <v>2294</v>
      </c>
      <c r="E2156" s="28" t="s">
        <v>121</v>
      </c>
    </row>
    <row r="2157" customFormat="false" ht="12.8" hidden="false" customHeight="false" outlineLevel="0" collapsed="false">
      <c r="B2157" s="25" t="n">
        <v>2843</v>
      </c>
      <c r="C2157" s="26" t="s">
        <v>149</v>
      </c>
      <c r="D2157" s="27" t="s">
        <v>2295</v>
      </c>
      <c r="E2157" s="28" t="s">
        <v>121</v>
      </c>
    </row>
    <row r="2158" customFormat="false" ht="12.8" hidden="false" customHeight="false" outlineLevel="0" collapsed="false">
      <c r="B2158" s="25" t="n">
        <v>2844</v>
      </c>
      <c r="C2158" s="26" t="s">
        <v>149</v>
      </c>
      <c r="D2158" s="27" t="s">
        <v>2296</v>
      </c>
      <c r="E2158" s="28" t="s">
        <v>121</v>
      </c>
    </row>
    <row r="2159" customFormat="false" ht="12.8" hidden="false" customHeight="false" outlineLevel="0" collapsed="false">
      <c r="B2159" s="25" t="n">
        <v>2845</v>
      </c>
      <c r="C2159" s="26" t="s">
        <v>149</v>
      </c>
      <c r="D2159" s="27" t="s">
        <v>2297</v>
      </c>
      <c r="E2159" s="28" t="s">
        <v>121</v>
      </c>
    </row>
    <row r="2160" customFormat="false" ht="12.8" hidden="false" customHeight="false" outlineLevel="0" collapsed="false">
      <c r="B2160" s="25" t="n">
        <v>2847</v>
      </c>
      <c r="C2160" s="26" t="s">
        <v>149</v>
      </c>
      <c r="D2160" s="27" t="s">
        <v>2298</v>
      </c>
      <c r="E2160" s="28" t="s">
        <v>276</v>
      </c>
    </row>
    <row r="2161" customFormat="false" ht="12.8" hidden="false" customHeight="false" outlineLevel="0" collapsed="false">
      <c r="B2161" s="25" t="n">
        <v>2848</v>
      </c>
      <c r="C2161" s="26" t="s">
        <v>149</v>
      </c>
      <c r="D2161" s="27" t="s">
        <v>2299</v>
      </c>
      <c r="E2161" s="28" t="s">
        <v>276</v>
      </c>
    </row>
    <row r="2162" customFormat="false" ht="12.8" hidden="false" customHeight="false" outlineLevel="0" collapsed="false">
      <c r="B2162" s="25" t="n">
        <v>2849</v>
      </c>
      <c r="C2162" s="26" t="s">
        <v>149</v>
      </c>
      <c r="D2162" s="27" t="s">
        <v>2300</v>
      </c>
      <c r="E2162" s="28" t="s">
        <v>276</v>
      </c>
    </row>
    <row r="2163" customFormat="false" ht="12.8" hidden="false" customHeight="false" outlineLevel="0" collapsed="false">
      <c r="B2163" s="25" t="n">
        <v>2850</v>
      </c>
      <c r="C2163" s="26" t="s">
        <v>149</v>
      </c>
      <c r="D2163" s="27" t="s">
        <v>2301</v>
      </c>
      <c r="E2163" s="28" t="s">
        <v>276</v>
      </c>
    </row>
    <row r="2164" customFormat="false" ht="12.8" hidden="false" customHeight="false" outlineLevel="0" collapsed="false">
      <c r="B2164" s="25" t="n">
        <v>2851</v>
      </c>
      <c r="C2164" s="26" t="s">
        <v>149</v>
      </c>
      <c r="D2164" s="27" t="s">
        <v>2302</v>
      </c>
      <c r="E2164" s="28" t="s">
        <v>276</v>
      </c>
    </row>
    <row r="2165" customFormat="false" ht="12.8" hidden="false" customHeight="false" outlineLevel="0" collapsed="false">
      <c r="B2165" s="25" t="n">
        <v>2852</v>
      </c>
      <c r="C2165" s="26" t="s">
        <v>149</v>
      </c>
      <c r="D2165" s="27" t="s">
        <v>2303</v>
      </c>
      <c r="E2165" s="28" t="s">
        <v>276</v>
      </c>
    </row>
    <row r="2166" customFormat="false" ht="12.8" hidden="false" customHeight="false" outlineLevel="0" collapsed="false">
      <c r="B2166" s="25" t="n">
        <v>2854</v>
      </c>
      <c r="C2166" s="26" t="s">
        <v>149</v>
      </c>
      <c r="D2166" s="27" t="s">
        <v>2304</v>
      </c>
      <c r="E2166" s="28" t="s">
        <v>276</v>
      </c>
    </row>
    <row r="2167" customFormat="false" ht="12.8" hidden="false" customHeight="false" outlineLevel="0" collapsed="false">
      <c r="B2167" s="25" t="n">
        <v>2855</v>
      </c>
      <c r="C2167" s="26" t="s">
        <v>149</v>
      </c>
      <c r="D2167" s="27" t="s">
        <v>2305</v>
      </c>
      <c r="E2167" s="28" t="s">
        <v>276</v>
      </c>
    </row>
    <row r="2168" customFormat="false" ht="12.8" hidden="false" customHeight="false" outlineLevel="0" collapsed="false">
      <c r="B2168" s="25" t="n">
        <v>2856</v>
      </c>
      <c r="C2168" s="26" t="s">
        <v>149</v>
      </c>
      <c r="D2168" s="27" t="s">
        <v>2306</v>
      </c>
      <c r="E2168" s="28" t="s">
        <v>168</v>
      </c>
    </row>
    <row r="2169" customFormat="false" ht="12.8" hidden="false" customHeight="false" outlineLevel="0" collapsed="false">
      <c r="B2169" s="25" t="n">
        <v>2857</v>
      </c>
      <c r="C2169" s="26" t="s">
        <v>149</v>
      </c>
      <c r="D2169" s="27" t="s">
        <v>2307</v>
      </c>
      <c r="E2169" s="28" t="s">
        <v>121</v>
      </c>
    </row>
    <row r="2170" customFormat="false" ht="12.8" hidden="false" customHeight="false" outlineLevel="0" collapsed="false">
      <c r="B2170" s="25" t="n">
        <v>2858</v>
      </c>
      <c r="C2170" s="26" t="s">
        <v>149</v>
      </c>
      <c r="D2170" s="27" t="s">
        <v>2308</v>
      </c>
      <c r="E2170" s="28" t="s">
        <v>121</v>
      </c>
    </row>
    <row r="2171" customFormat="false" ht="12.8" hidden="false" customHeight="false" outlineLevel="0" collapsed="false">
      <c r="B2171" s="25" t="n">
        <v>2860</v>
      </c>
      <c r="C2171" s="26" t="s">
        <v>149</v>
      </c>
      <c r="D2171" s="27" t="s">
        <v>2309</v>
      </c>
      <c r="E2171" s="28" t="s">
        <v>121</v>
      </c>
    </row>
    <row r="2172" customFormat="false" ht="12.8" hidden="false" customHeight="false" outlineLevel="0" collapsed="false">
      <c r="B2172" s="25" t="n">
        <v>2861</v>
      </c>
      <c r="C2172" s="26" t="s">
        <v>149</v>
      </c>
      <c r="D2172" s="27" t="s">
        <v>2310</v>
      </c>
      <c r="E2172" s="28" t="s">
        <v>121</v>
      </c>
    </row>
    <row r="2173" customFormat="false" ht="12.8" hidden="false" customHeight="false" outlineLevel="0" collapsed="false">
      <c r="B2173" s="25" t="n">
        <v>2862</v>
      </c>
      <c r="C2173" s="26" t="s">
        <v>149</v>
      </c>
      <c r="D2173" s="27" t="s">
        <v>2311</v>
      </c>
      <c r="E2173" s="28" t="s">
        <v>121</v>
      </c>
    </row>
    <row r="2174" customFormat="false" ht="12.8" hidden="false" customHeight="false" outlineLevel="0" collapsed="false">
      <c r="B2174" s="25" t="n">
        <v>2863</v>
      </c>
      <c r="C2174" s="26" t="s">
        <v>149</v>
      </c>
      <c r="D2174" s="27" t="s">
        <v>2312</v>
      </c>
      <c r="E2174" s="28" t="s">
        <v>121</v>
      </c>
    </row>
    <row r="2175" customFormat="false" ht="12.8" hidden="false" customHeight="false" outlineLevel="0" collapsed="false">
      <c r="B2175" s="25" t="n">
        <v>2864</v>
      </c>
      <c r="C2175" s="26" t="s">
        <v>149</v>
      </c>
      <c r="D2175" s="27" t="s">
        <v>2313</v>
      </c>
      <c r="E2175" s="28" t="s">
        <v>121</v>
      </c>
    </row>
    <row r="2176" customFormat="false" ht="12.8" hidden="false" customHeight="false" outlineLevel="0" collapsed="false">
      <c r="B2176" s="25" t="n">
        <v>2867</v>
      </c>
      <c r="C2176" s="26" t="s">
        <v>149</v>
      </c>
      <c r="D2176" s="27" t="s">
        <v>2314</v>
      </c>
      <c r="E2176" s="28" t="s">
        <v>121</v>
      </c>
    </row>
    <row r="2177" customFormat="false" ht="12.8" hidden="false" customHeight="false" outlineLevel="0" collapsed="false">
      <c r="B2177" s="25" t="n">
        <v>2868</v>
      </c>
      <c r="C2177" s="26" t="s">
        <v>149</v>
      </c>
      <c r="D2177" s="27" t="s">
        <v>2315</v>
      </c>
      <c r="E2177" s="28" t="s">
        <v>121</v>
      </c>
    </row>
    <row r="2178" customFormat="false" ht="12.8" hidden="false" customHeight="false" outlineLevel="0" collapsed="false">
      <c r="B2178" s="25" t="n">
        <v>2869</v>
      </c>
      <c r="C2178" s="26" t="s">
        <v>149</v>
      </c>
      <c r="D2178" s="27" t="s">
        <v>2316</v>
      </c>
      <c r="E2178" s="28" t="s">
        <v>121</v>
      </c>
    </row>
    <row r="2179" customFormat="false" ht="12.8" hidden="false" customHeight="false" outlineLevel="0" collapsed="false">
      <c r="B2179" s="25" t="n">
        <v>2870</v>
      </c>
      <c r="C2179" s="26" t="s">
        <v>149</v>
      </c>
      <c r="D2179" s="27" t="s">
        <v>2317</v>
      </c>
      <c r="E2179" s="28" t="s">
        <v>121</v>
      </c>
    </row>
    <row r="2180" customFormat="false" ht="12.8" hidden="false" customHeight="false" outlineLevel="0" collapsed="false">
      <c r="B2180" s="25" t="n">
        <v>2871</v>
      </c>
      <c r="C2180" s="26" t="s">
        <v>149</v>
      </c>
      <c r="D2180" s="27" t="s">
        <v>2318</v>
      </c>
      <c r="E2180" s="28" t="s">
        <v>121</v>
      </c>
    </row>
    <row r="2181" customFormat="false" ht="12.8" hidden="false" customHeight="false" outlineLevel="0" collapsed="false">
      <c r="B2181" s="25" t="n">
        <v>2872</v>
      </c>
      <c r="C2181" s="26" t="s">
        <v>149</v>
      </c>
      <c r="D2181" s="27" t="s">
        <v>2319</v>
      </c>
      <c r="E2181" s="28" t="s">
        <v>121</v>
      </c>
    </row>
    <row r="2182" customFormat="false" ht="12.8" hidden="false" customHeight="false" outlineLevel="0" collapsed="false">
      <c r="B2182" s="25" t="n">
        <v>2873</v>
      </c>
      <c r="C2182" s="26" t="s">
        <v>149</v>
      </c>
      <c r="D2182" s="27" t="s">
        <v>2320</v>
      </c>
      <c r="E2182" s="28" t="s">
        <v>121</v>
      </c>
    </row>
    <row r="2183" customFormat="false" ht="12.8" hidden="false" customHeight="false" outlineLevel="0" collapsed="false">
      <c r="B2183" s="25" t="n">
        <v>2874</v>
      </c>
      <c r="C2183" s="26" t="s">
        <v>149</v>
      </c>
      <c r="D2183" s="27" t="s">
        <v>2321</v>
      </c>
      <c r="E2183" s="28" t="s">
        <v>121</v>
      </c>
    </row>
    <row r="2184" customFormat="false" ht="12.8" hidden="false" customHeight="false" outlineLevel="0" collapsed="false">
      <c r="B2184" s="25" t="n">
        <v>2875</v>
      </c>
      <c r="C2184" s="26" t="s">
        <v>149</v>
      </c>
      <c r="D2184" s="27" t="s">
        <v>2322</v>
      </c>
      <c r="E2184" s="28" t="s">
        <v>121</v>
      </c>
    </row>
    <row r="2185" customFormat="false" ht="12.8" hidden="false" customHeight="false" outlineLevel="0" collapsed="false">
      <c r="B2185" s="25" t="n">
        <v>2876</v>
      </c>
      <c r="C2185" s="26" t="s">
        <v>149</v>
      </c>
      <c r="D2185" s="27" t="s">
        <v>2323</v>
      </c>
      <c r="E2185" s="28" t="s">
        <v>276</v>
      </c>
    </row>
    <row r="2186" customFormat="false" ht="12.8" hidden="false" customHeight="false" outlineLevel="0" collapsed="false">
      <c r="B2186" s="25" t="n">
        <v>2877</v>
      </c>
      <c r="C2186" s="26" t="s">
        <v>149</v>
      </c>
      <c r="D2186" s="27" t="s">
        <v>2324</v>
      </c>
      <c r="E2186" s="28" t="s">
        <v>168</v>
      </c>
    </row>
    <row r="2187" customFormat="false" ht="12.8" hidden="false" customHeight="false" outlineLevel="0" collapsed="false">
      <c r="B2187" s="25" t="n">
        <v>2878</v>
      </c>
      <c r="C2187" s="26" t="s">
        <v>149</v>
      </c>
      <c r="D2187" s="27" t="s">
        <v>2325</v>
      </c>
      <c r="E2187" s="28" t="s">
        <v>168</v>
      </c>
    </row>
    <row r="2188" customFormat="false" ht="12.8" hidden="false" customHeight="false" outlineLevel="0" collapsed="false">
      <c r="B2188" s="25" t="n">
        <v>2879</v>
      </c>
      <c r="C2188" s="26" t="s">
        <v>149</v>
      </c>
      <c r="D2188" s="27" t="s">
        <v>2326</v>
      </c>
      <c r="E2188" s="28" t="s">
        <v>168</v>
      </c>
    </row>
    <row r="2189" customFormat="false" ht="12.8" hidden="false" customHeight="false" outlineLevel="0" collapsed="false">
      <c r="B2189" s="25" t="n">
        <v>2880</v>
      </c>
      <c r="C2189" s="26" t="s">
        <v>149</v>
      </c>
      <c r="D2189" s="27" t="s">
        <v>2327</v>
      </c>
      <c r="E2189" s="28" t="s">
        <v>276</v>
      </c>
    </row>
    <row r="2190" customFormat="false" ht="12.8" hidden="false" customHeight="false" outlineLevel="0" collapsed="false">
      <c r="B2190" s="25" t="n">
        <v>2881</v>
      </c>
      <c r="C2190" s="26" t="s">
        <v>149</v>
      </c>
      <c r="D2190" s="27" t="s">
        <v>2328</v>
      </c>
      <c r="E2190" s="28" t="s">
        <v>276</v>
      </c>
    </row>
    <row r="2191" customFormat="false" ht="12.8" hidden="false" customHeight="false" outlineLevel="0" collapsed="false">
      <c r="B2191" s="25" t="n">
        <v>2882</v>
      </c>
      <c r="C2191" s="26" t="s">
        <v>149</v>
      </c>
      <c r="D2191" s="27" t="s">
        <v>2329</v>
      </c>
      <c r="E2191" s="28" t="s">
        <v>276</v>
      </c>
    </row>
    <row r="2192" customFormat="false" ht="12.8" hidden="false" customHeight="false" outlineLevel="0" collapsed="false">
      <c r="B2192" s="25" t="n">
        <v>2883</v>
      </c>
      <c r="C2192" s="26" t="s">
        <v>149</v>
      </c>
      <c r="D2192" s="27" t="s">
        <v>2330</v>
      </c>
      <c r="E2192" s="28" t="s">
        <v>276</v>
      </c>
    </row>
    <row r="2193" customFormat="false" ht="12.8" hidden="false" customHeight="false" outlineLevel="0" collapsed="false">
      <c r="B2193" s="25" t="n">
        <v>2884</v>
      </c>
      <c r="C2193" s="26" t="s">
        <v>149</v>
      </c>
      <c r="D2193" s="27" t="s">
        <v>2331</v>
      </c>
      <c r="E2193" s="28" t="s">
        <v>121</v>
      </c>
    </row>
    <row r="2194" customFormat="false" ht="12.8" hidden="false" customHeight="false" outlineLevel="0" collapsed="false">
      <c r="B2194" s="25" t="n">
        <v>2885</v>
      </c>
      <c r="C2194" s="26" t="s">
        <v>149</v>
      </c>
      <c r="D2194" s="27" t="s">
        <v>2332</v>
      </c>
      <c r="E2194" s="28" t="s">
        <v>121</v>
      </c>
    </row>
    <row r="2195" customFormat="false" ht="12.8" hidden="false" customHeight="false" outlineLevel="0" collapsed="false">
      <c r="B2195" s="25" t="n">
        <v>2886</v>
      </c>
      <c r="C2195" s="26" t="s">
        <v>149</v>
      </c>
      <c r="D2195" s="27" t="s">
        <v>2333</v>
      </c>
      <c r="E2195" s="28" t="s">
        <v>121</v>
      </c>
    </row>
    <row r="2196" customFormat="false" ht="12.8" hidden="false" customHeight="false" outlineLevel="0" collapsed="false">
      <c r="B2196" s="25" t="n">
        <v>2888</v>
      </c>
      <c r="C2196" s="26" t="s">
        <v>149</v>
      </c>
      <c r="D2196" s="27" t="s">
        <v>2334</v>
      </c>
      <c r="E2196" s="28" t="s">
        <v>121</v>
      </c>
    </row>
    <row r="2197" customFormat="false" ht="12.8" hidden="false" customHeight="false" outlineLevel="0" collapsed="false">
      <c r="B2197" s="25" t="n">
        <v>2889</v>
      </c>
      <c r="C2197" s="26" t="s">
        <v>149</v>
      </c>
      <c r="D2197" s="27" t="s">
        <v>2335</v>
      </c>
      <c r="E2197" s="28" t="s">
        <v>121</v>
      </c>
    </row>
    <row r="2198" customFormat="false" ht="12.8" hidden="false" customHeight="false" outlineLevel="0" collapsed="false">
      <c r="B2198" s="25" t="n">
        <v>2890</v>
      </c>
      <c r="C2198" s="26" t="s">
        <v>149</v>
      </c>
      <c r="D2198" s="27" t="s">
        <v>2336</v>
      </c>
      <c r="E2198" s="28" t="s">
        <v>121</v>
      </c>
    </row>
    <row r="2199" customFormat="false" ht="12.8" hidden="false" customHeight="false" outlineLevel="0" collapsed="false">
      <c r="B2199" s="25" t="n">
        <v>2891</v>
      </c>
      <c r="C2199" s="26" t="s">
        <v>149</v>
      </c>
      <c r="D2199" s="27" t="s">
        <v>2337</v>
      </c>
      <c r="E2199" s="28" t="s">
        <v>121</v>
      </c>
    </row>
    <row r="2200" customFormat="false" ht="12.8" hidden="false" customHeight="false" outlineLevel="0" collapsed="false">
      <c r="B2200" s="25" t="n">
        <v>2892</v>
      </c>
      <c r="C2200" s="26" t="s">
        <v>149</v>
      </c>
      <c r="D2200" s="27" t="s">
        <v>2338</v>
      </c>
      <c r="E2200" s="28" t="s">
        <v>121</v>
      </c>
    </row>
    <row r="2201" customFormat="false" ht="12.8" hidden="false" customHeight="false" outlineLevel="0" collapsed="false">
      <c r="B2201" s="25" t="n">
        <v>2893</v>
      </c>
      <c r="C2201" s="26" t="s">
        <v>149</v>
      </c>
      <c r="D2201" s="27" t="s">
        <v>2339</v>
      </c>
      <c r="E2201" s="28" t="s">
        <v>121</v>
      </c>
    </row>
    <row r="2202" customFormat="false" ht="12.8" hidden="false" customHeight="false" outlineLevel="0" collapsed="false">
      <c r="B2202" s="25" t="n">
        <v>2894</v>
      </c>
      <c r="C2202" s="26" t="s">
        <v>149</v>
      </c>
      <c r="D2202" s="27" t="s">
        <v>2340</v>
      </c>
      <c r="E2202" s="28" t="s">
        <v>121</v>
      </c>
    </row>
    <row r="2203" customFormat="false" ht="12.8" hidden="false" customHeight="false" outlineLevel="0" collapsed="false">
      <c r="B2203" s="25" t="n">
        <v>2895</v>
      </c>
      <c r="C2203" s="26" t="s">
        <v>149</v>
      </c>
      <c r="D2203" s="27" t="s">
        <v>2341</v>
      </c>
      <c r="E2203" s="28" t="s">
        <v>121</v>
      </c>
    </row>
    <row r="2204" customFormat="false" ht="12.8" hidden="false" customHeight="false" outlineLevel="0" collapsed="false">
      <c r="B2204" s="25" t="n">
        <v>2897</v>
      </c>
      <c r="C2204" s="26" t="s">
        <v>149</v>
      </c>
      <c r="D2204" s="27" t="s">
        <v>2342</v>
      </c>
      <c r="E2204" s="28" t="s">
        <v>121</v>
      </c>
    </row>
    <row r="2205" customFormat="false" ht="12.8" hidden="false" customHeight="false" outlineLevel="0" collapsed="false">
      <c r="B2205" s="25" t="n">
        <v>2898</v>
      </c>
      <c r="C2205" s="26" t="s">
        <v>149</v>
      </c>
      <c r="D2205" s="27" t="s">
        <v>2343</v>
      </c>
      <c r="E2205" s="28" t="s">
        <v>121</v>
      </c>
    </row>
    <row r="2206" customFormat="false" ht="12.8" hidden="false" customHeight="false" outlineLevel="0" collapsed="false">
      <c r="B2206" s="25" t="n">
        <v>2899</v>
      </c>
      <c r="C2206" s="26" t="s">
        <v>149</v>
      </c>
      <c r="D2206" s="27" t="s">
        <v>2344</v>
      </c>
      <c r="E2206" s="28" t="s">
        <v>121</v>
      </c>
    </row>
    <row r="2207" customFormat="false" ht="12.8" hidden="false" customHeight="false" outlineLevel="0" collapsed="false">
      <c r="B2207" s="25" t="n">
        <v>2904</v>
      </c>
      <c r="C2207" s="26" t="s">
        <v>149</v>
      </c>
      <c r="D2207" s="27" t="s">
        <v>2345</v>
      </c>
      <c r="E2207" s="28" t="s">
        <v>121</v>
      </c>
    </row>
    <row r="2208" customFormat="false" ht="12.8" hidden="false" customHeight="false" outlineLevel="0" collapsed="false">
      <c r="B2208" s="25" t="n">
        <v>2905</v>
      </c>
      <c r="C2208" s="26" t="s">
        <v>149</v>
      </c>
      <c r="D2208" s="27" t="s">
        <v>2346</v>
      </c>
      <c r="E2208" s="28" t="s">
        <v>121</v>
      </c>
    </row>
    <row r="2209" customFormat="false" ht="12.8" hidden="false" customHeight="false" outlineLevel="0" collapsed="false">
      <c r="B2209" s="25" t="n">
        <v>2906</v>
      </c>
      <c r="C2209" s="26" t="s">
        <v>149</v>
      </c>
      <c r="D2209" s="27" t="s">
        <v>2347</v>
      </c>
      <c r="E2209" s="28" t="s">
        <v>121</v>
      </c>
    </row>
    <row r="2210" customFormat="false" ht="12.8" hidden="false" customHeight="false" outlineLevel="0" collapsed="false">
      <c r="B2210" s="25" t="n">
        <v>2907</v>
      </c>
      <c r="C2210" s="26" t="s">
        <v>149</v>
      </c>
      <c r="D2210" s="27" t="s">
        <v>2348</v>
      </c>
      <c r="E2210" s="28" t="s">
        <v>121</v>
      </c>
    </row>
    <row r="2211" customFormat="false" ht="12.8" hidden="false" customHeight="false" outlineLevel="0" collapsed="false">
      <c r="B2211" s="25" t="n">
        <v>2908</v>
      </c>
      <c r="C2211" s="26" t="s">
        <v>149</v>
      </c>
      <c r="D2211" s="27" t="s">
        <v>2349</v>
      </c>
      <c r="E2211" s="28" t="s">
        <v>121</v>
      </c>
    </row>
    <row r="2212" customFormat="false" ht="12.8" hidden="false" customHeight="false" outlineLevel="0" collapsed="false">
      <c r="B2212" s="25" t="n">
        <v>2909</v>
      </c>
      <c r="C2212" s="26" t="s">
        <v>149</v>
      </c>
      <c r="D2212" s="27" t="s">
        <v>2350</v>
      </c>
      <c r="E2212" s="28" t="s">
        <v>121</v>
      </c>
    </row>
    <row r="2213" customFormat="false" ht="12.8" hidden="false" customHeight="false" outlineLevel="0" collapsed="false">
      <c r="B2213" s="25" t="n">
        <v>2910</v>
      </c>
      <c r="C2213" s="26" t="s">
        <v>149</v>
      </c>
      <c r="D2213" s="27" t="s">
        <v>2351</v>
      </c>
      <c r="E2213" s="28" t="s">
        <v>121</v>
      </c>
    </row>
    <row r="2214" customFormat="false" ht="12.8" hidden="false" customHeight="false" outlineLevel="0" collapsed="false">
      <c r="B2214" s="25" t="n">
        <v>2911</v>
      </c>
      <c r="C2214" s="26" t="s">
        <v>149</v>
      </c>
      <c r="D2214" s="27" t="s">
        <v>2352</v>
      </c>
      <c r="E2214" s="28" t="s">
        <v>121</v>
      </c>
    </row>
    <row r="2215" customFormat="false" ht="12.8" hidden="false" customHeight="false" outlineLevel="0" collapsed="false">
      <c r="B2215" s="25" t="n">
        <v>2912</v>
      </c>
      <c r="C2215" s="26" t="s">
        <v>149</v>
      </c>
      <c r="D2215" s="27" t="s">
        <v>2353</v>
      </c>
      <c r="E2215" s="28" t="s">
        <v>121</v>
      </c>
    </row>
    <row r="2216" customFormat="false" ht="12.8" hidden="false" customHeight="false" outlineLevel="0" collapsed="false">
      <c r="B2216" s="25" t="n">
        <v>2913</v>
      </c>
      <c r="C2216" s="26" t="s">
        <v>149</v>
      </c>
      <c r="D2216" s="27" t="s">
        <v>2354</v>
      </c>
      <c r="E2216" s="28" t="s">
        <v>121</v>
      </c>
    </row>
    <row r="2217" customFormat="false" ht="12.8" hidden="false" customHeight="false" outlineLevel="0" collapsed="false">
      <c r="B2217" s="25" t="n">
        <v>2914</v>
      </c>
      <c r="C2217" s="26" t="s">
        <v>149</v>
      </c>
      <c r="D2217" s="27" t="s">
        <v>2355</v>
      </c>
      <c r="E2217" s="28" t="s">
        <v>121</v>
      </c>
    </row>
    <row r="2218" customFormat="false" ht="12.8" hidden="false" customHeight="false" outlineLevel="0" collapsed="false">
      <c r="B2218" s="25" t="n">
        <v>2915</v>
      </c>
      <c r="C2218" s="26" t="s">
        <v>149</v>
      </c>
      <c r="D2218" s="27" t="s">
        <v>2356</v>
      </c>
      <c r="E2218" s="28" t="s">
        <v>121</v>
      </c>
    </row>
    <row r="2219" customFormat="false" ht="12.8" hidden="false" customHeight="false" outlineLevel="0" collapsed="false">
      <c r="B2219" s="25" t="n">
        <v>2916</v>
      </c>
      <c r="C2219" s="26" t="s">
        <v>149</v>
      </c>
      <c r="D2219" s="27" t="s">
        <v>2357</v>
      </c>
      <c r="E2219" s="28" t="s">
        <v>121</v>
      </c>
    </row>
    <row r="2220" customFormat="false" ht="12.8" hidden="false" customHeight="false" outlineLevel="0" collapsed="false">
      <c r="B2220" s="25" t="n">
        <v>2917</v>
      </c>
      <c r="C2220" s="26" t="s">
        <v>149</v>
      </c>
      <c r="D2220" s="27" t="s">
        <v>2358</v>
      </c>
      <c r="E2220" s="28" t="s">
        <v>121</v>
      </c>
    </row>
    <row r="2221" customFormat="false" ht="12.8" hidden="false" customHeight="false" outlineLevel="0" collapsed="false">
      <c r="B2221" s="25" t="n">
        <v>2918</v>
      </c>
      <c r="C2221" s="26" t="s">
        <v>149</v>
      </c>
      <c r="D2221" s="27" t="s">
        <v>2359</v>
      </c>
      <c r="E2221" s="28" t="s">
        <v>121</v>
      </c>
    </row>
    <row r="2222" customFormat="false" ht="12.8" hidden="false" customHeight="false" outlineLevel="0" collapsed="false">
      <c r="B2222" s="25" t="n">
        <v>2919</v>
      </c>
      <c r="C2222" s="26" t="s">
        <v>149</v>
      </c>
      <c r="D2222" s="27" t="s">
        <v>2360</v>
      </c>
      <c r="E2222" s="28" t="s">
        <v>121</v>
      </c>
    </row>
    <row r="2223" customFormat="false" ht="12.8" hidden="false" customHeight="false" outlineLevel="0" collapsed="false">
      <c r="B2223" s="25" t="n">
        <v>2920</v>
      </c>
      <c r="C2223" s="26" t="s">
        <v>149</v>
      </c>
      <c r="D2223" s="27" t="s">
        <v>2361</v>
      </c>
      <c r="E2223" s="28" t="s">
        <v>121</v>
      </c>
    </row>
    <row r="2224" customFormat="false" ht="12.8" hidden="false" customHeight="false" outlineLevel="0" collapsed="false">
      <c r="B2224" s="25" t="n">
        <v>2921</v>
      </c>
      <c r="C2224" s="26" t="s">
        <v>149</v>
      </c>
      <c r="D2224" s="27" t="s">
        <v>2362</v>
      </c>
      <c r="E2224" s="28" t="s">
        <v>121</v>
      </c>
    </row>
    <row r="2225" customFormat="false" ht="12.8" hidden="false" customHeight="false" outlineLevel="0" collapsed="false">
      <c r="B2225" s="25" t="n">
        <v>2922</v>
      </c>
      <c r="C2225" s="26" t="s">
        <v>149</v>
      </c>
      <c r="D2225" s="27" t="s">
        <v>2363</v>
      </c>
      <c r="E2225" s="28" t="s">
        <v>121</v>
      </c>
    </row>
    <row r="2226" customFormat="false" ht="12.8" hidden="false" customHeight="false" outlineLevel="0" collapsed="false">
      <c r="B2226" s="25" t="n">
        <v>2923</v>
      </c>
      <c r="C2226" s="26" t="s">
        <v>149</v>
      </c>
      <c r="D2226" s="27" t="s">
        <v>2364</v>
      </c>
      <c r="E2226" s="28" t="s">
        <v>121</v>
      </c>
    </row>
    <row r="2227" customFormat="false" ht="12.8" hidden="false" customHeight="false" outlineLevel="0" collapsed="false">
      <c r="B2227" s="25" t="n">
        <v>2924</v>
      </c>
      <c r="C2227" s="26" t="s">
        <v>149</v>
      </c>
      <c r="D2227" s="27" t="s">
        <v>2365</v>
      </c>
      <c r="E2227" s="28" t="s">
        <v>121</v>
      </c>
    </row>
    <row r="2228" customFormat="false" ht="12.8" hidden="false" customHeight="false" outlineLevel="0" collapsed="false">
      <c r="B2228" s="25" t="n">
        <v>2925</v>
      </c>
      <c r="C2228" s="26" t="s">
        <v>149</v>
      </c>
      <c r="D2228" s="27" t="s">
        <v>2366</v>
      </c>
      <c r="E2228" s="28" t="s">
        <v>121</v>
      </c>
    </row>
    <row r="2229" customFormat="false" ht="12.8" hidden="false" customHeight="false" outlineLevel="0" collapsed="false">
      <c r="B2229" s="25" t="n">
        <v>2926</v>
      </c>
      <c r="C2229" s="26" t="s">
        <v>149</v>
      </c>
      <c r="D2229" s="27" t="s">
        <v>2367</v>
      </c>
      <c r="E2229" s="28" t="s">
        <v>121</v>
      </c>
    </row>
    <row r="2230" customFormat="false" ht="12.8" hidden="false" customHeight="false" outlineLevel="0" collapsed="false">
      <c r="B2230" s="25" t="n">
        <v>2927</v>
      </c>
      <c r="C2230" s="26" t="s">
        <v>149</v>
      </c>
      <c r="D2230" s="27" t="s">
        <v>2368</v>
      </c>
      <c r="E2230" s="28" t="s">
        <v>121</v>
      </c>
    </row>
    <row r="2231" customFormat="false" ht="12.8" hidden="false" customHeight="false" outlineLevel="0" collapsed="false">
      <c r="B2231" s="25" t="n">
        <v>2928</v>
      </c>
      <c r="C2231" s="26" t="s">
        <v>149</v>
      </c>
      <c r="D2231" s="27" t="s">
        <v>2369</v>
      </c>
      <c r="E2231" s="28" t="s">
        <v>121</v>
      </c>
    </row>
    <row r="2232" customFormat="false" ht="12.8" hidden="false" customHeight="false" outlineLevel="0" collapsed="false">
      <c r="B2232" s="25" t="n">
        <v>2929</v>
      </c>
      <c r="C2232" s="26" t="s">
        <v>149</v>
      </c>
      <c r="D2232" s="27" t="s">
        <v>2370</v>
      </c>
      <c r="E2232" s="28" t="s">
        <v>121</v>
      </c>
    </row>
    <row r="2233" customFormat="false" ht="23.85" hidden="false" customHeight="false" outlineLevel="0" collapsed="false">
      <c r="B2233" s="25" t="n">
        <v>2930</v>
      </c>
      <c r="C2233" s="26" t="s">
        <v>149</v>
      </c>
      <c r="D2233" s="27" t="s">
        <v>2371</v>
      </c>
      <c r="E2233" s="28" t="s">
        <v>121</v>
      </c>
    </row>
    <row r="2234" customFormat="false" ht="12.8" hidden="false" customHeight="false" outlineLevel="0" collapsed="false">
      <c r="B2234" s="25" t="n">
        <v>2931</v>
      </c>
      <c r="C2234" s="26" t="s">
        <v>149</v>
      </c>
      <c r="D2234" s="27" t="s">
        <v>2372</v>
      </c>
      <c r="E2234" s="28" t="s">
        <v>121</v>
      </c>
    </row>
    <row r="2235" customFormat="false" ht="12.8" hidden="false" customHeight="false" outlineLevel="0" collapsed="false">
      <c r="B2235" s="25" t="n">
        <v>2932</v>
      </c>
      <c r="C2235" s="26" t="s">
        <v>149</v>
      </c>
      <c r="D2235" s="27" t="s">
        <v>2373</v>
      </c>
      <c r="E2235" s="28" t="s">
        <v>121</v>
      </c>
    </row>
    <row r="2236" customFormat="false" ht="12.8" hidden="false" customHeight="false" outlineLevel="0" collapsed="false">
      <c r="B2236" s="25" t="n">
        <v>2933</v>
      </c>
      <c r="C2236" s="26" t="s">
        <v>149</v>
      </c>
      <c r="D2236" s="27" t="s">
        <v>2374</v>
      </c>
      <c r="E2236" s="28" t="s">
        <v>121</v>
      </c>
    </row>
    <row r="2237" customFormat="false" ht="12.8" hidden="false" customHeight="false" outlineLevel="0" collapsed="false">
      <c r="B2237" s="25" t="n">
        <v>2934</v>
      </c>
      <c r="C2237" s="26" t="s">
        <v>149</v>
      </c>
      <c r="D2237" s="27" t="s">
        <v>2375</v>
      </c>
      <c r="E2237" s="28" t="s">
        <v>121</v>
      </c>
    </row>
    <row r="2238" customFormat="false" ht="12.8" hidden="false" customHeight="false" outlineLevel="0" collapsed="false">
      <c r="B2238" s="25" t="n">
        <v>2935</v>
      </c>
      <c r="C2238" s="26" t="s">
        <v>149</v>
      </c>
      <c r="D2238" s="27" t="s">
        <v>2376</v>
      </c>
      <c r="E2238" s="28" t="s">
        <v>121</v>
      </c>
    </row>
    <row r="2239" customFormat="false" ht="12.8" hidden="false" customHeight="false" outlineLevel="0" collapsed="false">
      <c r="B2239" s="25" t="n">
        <v>2936</v>
      </c>
      <c r="C2239" s="26" t="s">
        <v>149</v>
      </c>
      <c r="D2239" s="27" t="s">
        <v>2377</v>
      </c>
      <c r="E2239" s="28" t="s">
        <v>121</v>
      </c>
    </row>
    <row r="2240" customFormat="false" ht="12.8" hidden="false" customHeight="false" outlineLevel="0" collapsed="false">
      <c r="B2240" s="25" t="n">
        <v>2937</v>
      </c>
      <c r="C2240" s="26" t="s">
        <v>149</v>
      </c>
      <c r="D2240" s="27" t="s">
        <v>2378</v>
      </c>
      <c r="E2240" s="28" t="s">
        <v>121</v>
      </c>
    </row>
    <row r="2241" customFormat="false" ht="12.8" hidden="false" customHeight="false" outlineLevel="0" collapsed="false">
      <c r="B2241" s="25" t="n">
        <v>2938</v>
      </c>
      <c r="C2241" s="26" t="s">
        <v>149</v>
      </c>
      <c r="D2241" s="27" t="s">
        <v>2379</v>
      </c>
      <c r="E2241" s="28" t="s">
        <v>121</v>
      </c>
    </row>
    <row r="2242" customFormat="false" ht="12.8" hidden="false" customHeight="false" outlineLevel="0" collapsed="false">
      <c r="B2242" s="25" t="n">
        <v>2941</v>
      </c>
      <c r="C2242" s="26" t="s">
        <v>149</v>
      </c>
      <c r="D2242" s="27" t="s">
        <v>2380</v>
      </c>
      <c r="E2242" s="28" t="s">
        <v>121</v>
      </c>
    </row>
    <row r="2243" customFormat="false" ht="12.8" hidden="false" customHeight="false" outlineLevel="0" collapsed="false">
      <c r="B2243" s="25" t="n">
        <v>2942</v>
      </c>
      <c r="C2243" s="26" t="s">
        <v>149</v>
      </c>
      <c r="D2243" s="27" t="s">
        <v>2381</v>
      </c>
      <c r="E2243" s="28" t="s">
        <v>121</v>
      </c>
    </row>
    <row r="2244" customFormat="false" ht="12.8" hidden="false" customHeight="false" outlineLevel="0" collapsed="false">
      <c r="B2244" s="25" t="n">
        <v>2943</v>
      </c>
      <c r="C2244" s="26" t="s">
        <v>149</v>
      </c>
      <c r="D2244" s="27" t="s">
        <v>2382</v>
      </c>
      <c r="E2244" s="28" t="s">
        <v>121</v>
      </c>
    </row>
    <row r="2245" customFormat="false" ht="12.8" hidden="false" customHeight="false" outlineLevel="0" collapsed="false">
      <c r="B2245" s="25" t="n">
        <v>2944</v>
      </c>
      <c r="C2245" s="26" t="s">
        <v>149</v>
      </c>
      <c r="D2245" s="27" t="s">
        <v>2383</v>
      </c>
      <c r="E2245" s="28" t="s">
        <v>121</v>
      </c>
    </row>
    <row r="2246" customFormat="false" ht="12.8" hidden="false" customHeight="false" outlineLevel="0" collapsed="false">
      <c r="B2246" s="25" t="n">
        <v>2945</v>
      </c>
      <c r="C2246" s="26" t="s">
        <v>149</v>
      </c>
      <c r="D2246" s="27" t="s">
        <v>2384</v>
      </c>
      <c r="E2246" s="28" t="s">
        <v>121</v>
      </c>
    </row>
    <row r="2247" customFormat="false" ht="12.8" hidden="false" customHeight="false" outlineLevel="0" collapsed="false">
      <c r="B2247" s="25" t="n">
        <v>2946</v>
      </c>
      <c r="C2247" s="26" t="s">
        <v>149</v>
      </c>
      <c r="D2247" s="27" t="s">
        <v>2385</v>
      </c>
      <c r="E2247" s="28" t="s">
        <v>121</v>
      </c>
    </row>
    <row r="2248" customFormat="false" ht="12.8" hidden="false" customHeight="false" outlineLevel="0" collapsed="false">
      <c r="B2248" s="25" t="n">
        <v>2947</v>
      </c>
      <c r="C2248" s="26" t="s">
        <v>149</v>
      </c>
      <c r="D2248" s="27" t="s">
        <v>2386</v>
      </c>
      <c r="E2248" s="28" t="s">
        <v>121</v>
      </c>
    </row>
    <row r="2249" customFormat="false" ht="12.8" hidden="false" customHeight="false" outlineLevel="0" collapsed="false">
      <c r="B2249" s="25" t="n">
        <v>2948</v>
      </c>
      <c r="C2249" s="26" t="s">
        <v>149</v>
      </c>
      <c r="D2249" s="27" t="s">
        <v>2387</v>
      </c>
      <c r="E2249" s="28" t="s">
        <v>121</v>
      </c>
    </row>
    <row r="2250" customFormat="false" ht="12.8" hidden="false" customHeight="false" outlineLevel="0" collapsed="false">
      <c r="B2250" s="25" t="n">
        <v>2949</v>
      </c>
      <c r="C2250" s="26" t="s">
        <v>149</v>
      </c>
      <c r="D2250" s="27" t="s">
        <v>2388</v>
      </c>
      <c r="E2250" s="28" t="s">
        <v>121</v>
      </c>
    </row>
    <row r="2251" customFormat="false" ht="12.8" hidden="false" customHeight="false" outlineLevel="0" collapsed="false">
      <c r="B2251" s="25" t="n">
        <v>2950</v>
      </c>
      <c r="C2251" s="26" t="s">
        <v>149</v>
      </c>
      <c r="D2251" s="27" t="s">
        <v>2389</v>
      </c>
      <c r="E2251" s="28" t="s">
        <v>121</v>
      </c>
    </row>
    <row r="2252" customFormat="false" ht="12.8" hidden="false" customHeight="false" outlineLevel="0" collapsed="false">
      <c r="B2252" s="25" t="n">
        <v>2951</v>
      </c>
      <c r="C2252" s="26" t="s">
        <v>149</v>
      </c>
      <c r="D2252" s="27" t="s">
        <v>2390</v>
      </c>
      <c r="E2252" s="28" t="s">
        <v>121</v>
      </c>
    </row>
    <row r="2253" customFormat="false" ht="12.8" hidden="false" customHeight="false" outlineLevel="0" collapsed="false">
      <c r="B2253" s="25" t="n">
        <v>2952</v>
      </c>
      <c r="C2253" s="26" t="s">
        <v>149</v>
      </c>
      <c r="D2253" s="27" t="s">
        <v>2391</v>
      </c>
      <c r="E2253" s="28" t="s">
        <v>121</v>
      </c>
    </row>
    <row r="2254" customFormat="false" ht="12.8" hidden="false" customHeight="false" outlineLevel="0" collapsed="false">
      <c r="B2254" s="25" t="n">
        <v>2953</v>
      </c>
      <c r="C2254" s="26" t="s">
        <v>149</v>
      </c>
      <c r="D2254" s="27" t="s">
        <v>2392</v>
      </c>
      <c r="E2254" s="28" t="s">
        <v>121</v>
      </c>
    </row>
    <row r="2255" customFormat="false" ht="12.8" hidden="false" customHeight="false" outlineLevel="0" collapsed="false">
      <c r="B2255" s="25" t="n">
        <v>2954</v>
      </c>
      <c r="C2255" s="26" t="s">
        <v>149</v>
      </c>
      <c r="D2255" s="27" t="s">
        <v>2393</v>
      </c>
      <c r="E2255" s="28" t="s">
        <v>121</v>
      </c>
    </row>
    <row r="2256" customFormat="false" ht="12.8" hidden="false" customHeight="false" outlineLevel="0" collapsed="false">
      <c r="B2256" s="25" t="n">
        <v>2955</v>
      </c>
      <c r="C2256" s="26" t="s">
        <v>149</v>
      </c>
      <c r="D2256" s="27" t="s">
        <v>2394</v>
      </c>
      <c r="E2256" s="28" t="s">
        <v>121</v>
      </c>
    </row>
    <row r="2257" customFormat="false" ht="12.8" hidden="false" customHeight="false" outlineLevel="0" collapsed="false">
      <c r="B2257" s="25" t="n">
        <v>2956</v>
      </c>
      <c r="C2257" s="26" t="s">
        <v>149</v>
      </c>
      <c r="D2257" s="27" t="s">
        <v>2395</v>
      </c>
      <c r="E2257" s="28" t="s">
        <v>121</v>
      </c>
    </row>
    <row r="2258" customFormat="false" ht="12.8" hidden="false" customHeight="false" outlineLevel="0" collapsed="false">
      <c r="B2258" s="25" t="n">
        <v>2957</v>
      </c>
      <c r="C2258" s="26" t="s">
        <v>149</v>
      </c>
      <c r="D2258" s="27" t="s">
        <v>2396</v>
      </c>
      <c r="E2258" s="28" t="s">
        <v>121</v>
      </c>
    </row>
    <row r="2259" customFormat="false" ht="12.8" hidden="false" customHeight="false" outlineLevel="0" collapsed="false">
      <c r="B2259" s="25" t="n">
        <v>2958</v>
      </c>
      <c r="C2259" s="26" t="s">
        <v>149</v>
      </c>
      <c r="D2259" s="27" t="s">
        <v>2397</v>
      </c>
      <c r="E2259" s="28" t="s">
        <v>121</v>
      </c>
    </row>
    <row r="2260" customFormat="false" ht="12.8" hidden="false" customHeight="false" outlineLevel="0" collapsed="false">
      <c r="B2260" s="25" t="n">
        <v>2959</v>
      </c>
      <c r="C2260" s="26" t="s">
        <v>149</v>
      </c>
      <c r="D2260" s="27" t="s">
        <v>2398</v>
      </c>
      <c r="E2260" s="28" t="s">
        <v>121</v>
      </c>
    </row>
    <row r="2261" customFormat="false" ht="12.8" hidden="false" customHeight="false" outlineLevel="0" collapsed="false">
      <c r="B2261" s="25" t="n">
        <v>2960</v>
      </c>
      <c r="C2261" s="26" t="s">
        <v>149</v>
      </c>
      <c r="D2261" s="27" t="s">
        <v>2399</v>
      </c>
      <c r="E2261" s="28" t="s">
        <v>121</v>
      </c>
    </row>
    <row r="2262" customFormat="false" ht="12.8" hidden="false" customHeight="false" outlineLevel="0" collapsed="false">
      <c r="B2262" s="25" t="n">
        <v>2961</v>
      </c>
      <c r="C2262" s="26" t="s">
        <v>149</v>
      </c>
      <c r="D2262" s="27" t="s">
        <v>2400</v>
      </c>
      <c r="E2262" s="28" t="s">
        <v>121</v>
      </c>
    </row>
    <row r="2263" customFormat="false" ht="12.8" hidden="false" customHeight="false" outlineLevel="0" collapsed="false">
      <c r="B2263" s="25" t="n">
        <v>2962</v>
      </c>
      <c r="C2263" s="26" t="s">
        <v>149</v>
      </c>
      <c r="D2263" s="27" t="s">
        <v>2401</v>
      </c>
      <c r="E2263" s="28" t="s">
        <v>121</v>
      </c>
    </row>
    <row r="2264" customFormat="false" ht="12.8" hidden="false" customHeight="false" outlineLevel="0" collapsed="false">
      <c r="B2264" s="25" t="n">
        <v>2963</v>
      </c>
      <c r="C2264" s="26" t="s">
        <v>149</v>
      </c>
      <c r="D2264" s="27" t="s">
        <v>2402</v>
      </c>
      <c r="E2264" s="28" t="s">
        <v>121</v>
      </c>
    </row>
    <row r="2265" customFormat="false" ht="12.8" hidden="false" customHeight="false" outlineLevel="0" collapsed="false">
      <c r="B2265" s="25" t="n">
        <v>2964</v>
      </c>
      <c r="C2265" s="26" t="s">
        <v>149</v>
      </c>
      <c r="D2265" s="27" t="s">
        <v>2403</v>
      </c>
      <c r="E2265" s="28" t="s">
        <v>121</v>
      </c>
    </row>
    <row r="2266" customFormat="false" ht="12.8" hidden="false" customHeight="false" outlineLevel="0" collapsed="false">
      <c r="B2266" s="25" t="n">
        <v>2965</v>
      </c>
      <c r="C2266" s="26" t="s">
        <v>149</v>
      </c>
      <c r="D2266" s="27" t="s">
        <v>2404</v>
      </c>
      <c r="E2266" s="28" t="s">
        <v>121</v>
      </c>
    </row>
    <row r="2267" customFormat="false" ht="12.8" hidden="false" customHeight="false" outlineLevel="0" collapsed="false">
      <c r="B2267" s="25" t="n">
        <v>2966</v>
      </c>
      <c r="C2267" s="26" t="s">
        <v>149</v>
      </c>
      <c r="D2267" s="27" t="s">
        <v>2405</v>
      </c>
      <c r="E2267" s="28" t="s">
        <v>121</v>
      </c>
    </row>
    <row r="2268" customFormat="false" ht="12.8" hidden="false" customHeight="false" outlineLevel="0" collapsed="false">
      <c r="B2268" s="25" t="n">
        <v>2967</v>
      </c>
      <c r="C2268" s="26" t="s">
        <v>149</v>
      </c>
      <c r="D2268" s="27" t="s">
        <v>2406</v>
      </c>
      <c r="E2268" s="28" t="s">
        <v>121</v>
      </c>
    </row>
    <row r="2269" customFormat="false" ht="12.8" hidden="false" customHeight="false" outlineLevel="0" collapsed="false">
      <c r="B2269" s="25" t="n">
        <v>2968</v>
      </c>
      <c r="C2269" s="26" t="s">
        <v>149</v>
      </c>
      <c r="D2269" s="27" t="s">
        <v>2407</v>
      </c>
      <c r="E2269" s="28" t="s">
        <v>121</v>
      </c>
    </row>
    <row r="2270" customFormat="false" ht="12.8" hidden="false" customHeight="false" outlineLevel="0" collapsed="false">
      <c r="B2270" s="25" t="n">
        <v>2969</v>
      </c>
      <c r="C2270" s="26" t="s">
        <v>149</v>
      </c>
      <c r="D2270" s="27" t="s">
        <v>2408</v>
      </c>
      <c r="E2270" s="28" t="s">
        <v>121</v>
      </c>
    </row>
    <row r="2271" customFormat="false" ht="12.8" hidden="false" customHeight="false" outlineLevel="0" collapsed="false">
      <c r="B2271" s="25" t="n">
        <v>2970</v>
      </c>
      <c r="C2271" s="26" t="s">
        <v>149</v>
      </c>
      <c r="D2271" s="27" t="s">
        <v>2409</v>
      </c>
      <c r="E2271" s="28" t="s">
        <v>121</v>
      </c>
    </row>
    <row r="2272" customFormat="false" ht="12.8" hidden="false" customHeight="false" outlineLevel="0" collapsed="false">
      <c r="B2272" s="25" t="n">
        <v>2971</v>
      </c>
      <c r="C2272" s="26" t="s">
        <v>149</v>
      </c>
      <c r="D2272" s="27" t="s">
        <v>2410</v>
      </c>
      <c r="E2272" s="28" t="s">
        <v>121</v>
      </c>
    </row>
    <row r="2273" customFormat="false" ht="12.8" hidden="false" customHeight="false" outlineLevel="0" collapsed="false">
      <c r="B2273" s="25" t="n">
        <v>2972</v>
      </c>
      <c r="C2273" s="26" t="s">
        <v>149</v>
      </c>
      <c r="D2273" s="27" t="s">
        <v>2411</v>
      </c>
      <c r="E2273" s="28" t="s">
        <v>121</v>
      </c>
    </row>
    <row r="2274" customFormat="false" ht="12.8" hidden="false" customHeight="false" outlineLevel="0" collapsed="false">
      <c r="B2274" s="25" t="n">
        <v>2973</v>
      </c>
      <c r="C2274" s="26" t="s">
        <v>149</v>
      </c>
      <c r="D2274" s="27" t="s">
        <v>2412</v>
      </c>
      <c r="E2274" s="28" t="s">
        <v>121</v>
      </c>
    </row>
    <row r="2275" customFormat="false" ht="12.8" hidden="false" customHeight="false" outlineLevel="0" collapsed="false">
      <c r="B2275" s="25" t="n">
        <v>2974</v>
      </c>
      <c r="C2275" s="26" t="s">
        <v>149</v>
      </c>
      <c r="D2275" s="27" t="s">
        <v>2413</v>
      </c>
      <c r="E2275" s="28" t="s">
        <v>121</v>
      </c>
    </row>
    <row r="2276" customFormat="false" ht="12.8" hidden="false" customHeight="false" outlineLevel="0" collapsed="false">
      <c r="B2276" s="25" t="n">
        <v>2975</v>
      </c>
      <c r="C2276" s="26" t="s">
        <v>149</v>
      </c>
      <c r="D2276" s="27" t="s">
        <v>2414</v>
      </c>
      <c r="E2276" s="28" t="s">
        <v>121</v>
      </c>
    </row>
    <row r="2277" customFormat="false" ht="12.8" hidden="false" customHeight="false" outlineLevel="0" collapsed="false">
      <c r="B2277" s="25" t="n">
        <v>2976</v>
      </c>
      <c r="C2277" s="26" t="s">
        <v>149</v>
      </c>
      <c r="D2277" s="27" t="s">
        <v>2415</v>
      </c>
      <c r="E2277" s="28" t="s">
        <v>121</v>
      </c>
    </row>
    <row r="2278" customFormat="false" ht="12.8" hidden="false" customHeight="false" outlineLevel="0" collapsed="false">
      <c r="B2278" s="25" t="n">
        <v>2977</v>
      </c>
      <c r="C2278" s="26" t="s">
        <v>149</v>
      </c>
      <c r="D2278" s="27" t="s">
        <v>2416</v>
      </c>
      <c r="E2278" s="28" t="s">
        <v>121</v>
      </c>
    </row>
    <row r="2279" customFormat="false" ht="12.8" hidden="false" customHeight="false" outlineLevel="0" collapsed="false">
      <c r="B2279" s="25" t="n">
        <v>2978</v>
      </c>
      <c r="C2279" s="26" t="s">
        <v>149</v>
      </c>
      <c r="D2279" s="27" t="s">
        <v>2417</v>
      </c>
      <c r="E2279" s="28" t="s">
        <v>121</v>
      </c>
    </row>
    <row r="2280" customFormat="false" ht="12.8" hidden="false" customHeight="false" outlineLevel="0" collapsed="false">
      <c r="B2280" s="25" t="n">
        <v>2979</v>
      </c>
      <c r="C2280" s="26" t="s">
        <v>149</v>
      </c>
      <c r="D2280" s="27" t="s">
        <v>2418</v>
      </c>
      <c r="E2280" s="28" t="s">
        <v>121</v>
      </c>
    </row>
    <row r="2281" customFormat="false" ht="12.8" hidden="false" customHeight="false" outlineLevel="0" collapsed="false">
      <c r="B2281" s="25" t="n">
        <v>2980</v>
      </c>
      <c r="C2281" s="26" t="s">
        <v>149</v>
      </c>
      <c r="D2281" s="27" t="s">
        <v>2419</v>
      </c>
      <c r="E2281" s="28" t="s">
        <v>121</v>
      </c>
    </row>
    <row r="2282" customFormat="false" ht="12.8" hidden="false" customHeight="false" outlineLevel="0" collapsed="false">
      <c r="B2282" s="25" t="n">
        <v>2981</v>
      </c>
      <c r="C2282" s="26" t="s">
        <v>149</v>
      </c>
      <c r="D2282" s="27" t="s">
        <v>2420</v>
      </c>
      <c r="E2282" s="28" t="s">
        <v>121</v>
      </c>
    </row>
    <row r="2283" customFormat="false" ht="12.8" hidden="false" customHeight="false" outlineLevel="0" collapsed="false">
      <c r="B2283" s="25" t="n">
        <v>2982</v>
      </c>
      <c r="C2283" s="26" t="s">
        <v>149</v>
      </c>
      <c r="D2283" s="27" t="s">
        <v>2421</v>
      </c>
      <c r="E2283" s="28" t="s">
        <v>121</v>
      </c>
    </row>
    <row r="2284" customFormat="false" ht="12.8" hidden="false" customHeight="false" outlineLevel="0" collapsed="false">
      <c r="B2284" s="25" t="n">
        <v>2983</v>
      </c>
      <c r="C2284" s="26" t="s">
        <v>149</v>
      </c>
      <c r="D2284" s="27" t="s">
        <v>2422</v>
      </c>
      <c r="E2284" s="28" t="s">
        <v>121</v>
      </c>
    </row>
    <row r="2285" customFormat="false" ht="12.8" hidden="false" customHeight="false" outlineLevel="0" collapsed="false">
      <c r="B2285" s="25" t="n">
        <v>2984</v>
      </c>
      <c r="C2285" s="26" t="s">
        <v>149</v>
      </c>
      <c r="D2285" s="27" t="s">
        <v>2423</v>
      </c>
      <c r="E2285" s="28" t="s">
        <v>121</v>
      </c>
    </row>
    <row r="2286" customFormat="false" ht="12.8" hidden="false" customHeight="false" outlineLevel="0" collapsed="false">
      <c r="B2286" s="25" t="n">
        <v>2985</v>
      </c>
      <c r="C2286" s="26" t="s">
        <v>149</v>
      </c>
      <c r="D2286" s="27" t="s">
        <v>2424</v>
      </c>
      <c r="E2286" s="28" t="s">
        <v>121</v>
      </c>
    </row>
    <row r="2287" customFormat="false" ht="12.8" hidden="false" customHeight="false" outlineLevel="0" collapsed="false">
      <c r="B2287" s="25" t="n">
        <v>2986</v>
      </c>
      <c r="C2287" s="26" t="s">
        <v>149</v>
      </c>
      <c r="D2287" s="27" t="s">
        <v>2425</v>
      </c>
      <c r="E2287" s="28" t="s">
        <v>121</v>
      </c>
    </row>
    <row r="2288" customFormat="false" ht="12.8" hidden="false" customHeight="false" outlineLevel="0" collapsed="false">
      <c r="B2288" s="25" t="n">
        <v>2987</v>
      </c>
      <c r="C2288" s="26" t="s">
        <v>149</v>
      </c>
      <c r="D2288" s="27" t="s">
        <v>2426</v>
      </c>
      <c r="E2288" s="28" t="s">
        <v>121</v>
      </c>
    </row>
    <row r="2289" customFormat="false" ht="12.8" hidden="false" customHeight="false" outlineLevel="0" collapsed="false">
      <c r="B2289" s="25" t="n">
        <v>2988</v>
      </c>
      <c r="C2289" s="26" t="s">
        <v>149</v>
      </c>
      <c r="D2289" s="27" t="s">
        <v>2427</v>
      </c>
      <c r="E2289" s="28" t="s">
        <v>121</v>
      </c>
    </row>
    <row r="2290" customFormat="false" ht="12.8" hidden="false" customHeight="false" outlineLevel="0" collapsed="false">
      <c r="B2290" s="25" t="n">
        <v>2989</v>
      </c>
      <c r="C2290" s="26" t="s">
        <v>149</v>
      </c>
      <c r="D2290" s="27" t="s">
        <v>2428</v>
      </c>
      <c r="E2290" s="28" t="s">
        <v>121</v>
      </c>
    </row>
    <row r="2291" customFormat="false" ht="12.8" hidden="false" customHeight="false" outlineLevel="0" collapsed="false">
      <c r="B2291" s="25" t="n">
        <v>2990</v>
      </c>
      <c r="C2291" s="26" t="s">
        <v>149</v>
      </c>
      <c r="D2291" s="27" t="s">
        <v>2429</v>
      </c>
      <c r="E2291" s="28" t="s">
        <v>121</v>
      </c>
    </row>
    <row r="2292" customFormat="false" ht="12.8" hidden="false" customHeight="false" outlineLevel="0" collapsed="false">
      <c r="B2292" s="25" t="n">
        <v>2991</v>
      </c>
      <c r="C2292" s="26" t="s">
        <v>149</v>
      </c>
      <c r="D2292" s="27" t="s">
        <v>2430</v>
      </c>
      <c r="E2292" s="28" t="s">
        <v>121</v>
      </c>
    </row>
    <row r="2293" customFormat="false" ht="12.8" hidden="false" customHeight="false" outlineLevel="0" collapsed="false">
      <c r="B2293" s="25" t="n">
        <v>2992</v>
      </c>
      <c r="C2293" s="26" t="s">
        <v>149</v>
      </c>
      <c r="D2293" s="27" t="s">
        <v>2431</v>
      </c>
      <c r="E2293" s="28" t="s">
        <v>121</v>
      </c>
    </row>
    <row r="2294" customFormat="false" ht="12.8" hidden="false" customHeight="false" outlineLevel="0" collapsed="false">
      <c r="B2294" s="25" t="n">
        <v>2993</v>
      </c>
      <c r="C2294" s="26" t="s">
        <v>149</v>
      </c>
      <c r="D2294" s="27" t="s">
        <v>2432</v>
      </c>
      <c r="E2294" s="28" t="s">
        <v>121</v>
      </c>
    </row>
    <row r="2295" customFormat="false" ht="12.8" hidden="false" customHeight="false" outlineLevel="0" collapsed="false">
      <c r="B2295" s="25" t="n">
        <v>2994</v>
      </c>
      <c r="C2295" s="26" t="s">
        <v>149</v>
      </c>
      <c r="D2295" s="27" t="s">
        <v>2433</v>
      </c>
      <c r="E2295" s="28" t="s">
        <v>121</v>
      </c>
    </row>
    <row r="2296" customFormat="false" ht="12.8" hidden="false" customHeight="false" outlineLevel="0" collapsed="false">
      <c r="B2296" s="25" t="n">
        <v>2995</v>
      </c>
      <c r="C2296" s="26" t="s">
        <v>149</v>
      </c>
      <c r="D2296" s="27" t="s">
        <v>2434</v>
      </c>
      <c r="E2296" s="28" t="s">
        <v>121</v>
      </c>
    </row>
    <row r="2297" customFormat="false" ht="12.8" hidden="false" customHeight="false" outlineLevel="0" collapsed="false">
      <c r="B2297" s="25" t="n">
        <v>2996</v>
      </c>
      <c r="C2297" s="26" t="s">
        <v>149</v>
      </c>
      <c r="D2297" s="27" t="s">
        <v>2435</v>
      </c>
      <c r="E2297" s="28" t="s">
        <v>121</v>
      </c>
    </row>
    <row r="2298" customFormat="false" ht="12.8" hidden="false" customHeight="false" outlineLevel="0" collapsed="false">
      <c r="B2298" s="25" t="n">
        <v>2997</v>
      </c>
      <c r="C2298" s="26" t="s">
        <v>149</v>
      </c>
      <c r="D2298" s="27" t="s">
        <v>2436</v>
      </c>
      <c r="E2298" s="28" t="s">
        <v>121</v>
      </c>
    </row>
    <row r="2299" customFormat="false" ht="12.8" hidden="false" customHeight="false" outlineLevel="0" collapsed="false">
      <c r="B2299" s="25" t="n">
        <v>2998</v>
      </c>
      <c r="C2299" s="26" t="s">
        <v>149</v>
      </c>
      <c r="D2299" s="27" t="s">
        <v>2437</v>
      </c>
      <c r="E2299" s="28" t="s">
        <v>2438</v>
      </c>
    </row>
    <row r="2300" customFormat="false" ht="23.85" hidden="false" customHeight="false" outlineLevel="0" collapsed="false">
      <c r="B2300" s="25" t="n">
        <v>2999</v>
      </c>
      <c r="C2300" s="26" t="s">
        <v>149</v>
      </c>
      <c r="D2300" s="27" t="s">
        <v>2439</v>
      </c>
      <c r="E2300" s="28" t="s">
        <v>121</v>
      </c>
    </row>
    <row r="2301" customFormat="false" ht="12.8" hidden="false" customHeight="false" outlineLevel="0" collapsed="false">
      <c r="B2301" s="25" t="n">
        <v>3000</v>
      </c>
      <c r="C2301" s="26" t="s">
        <v>149</v>
      </c>
      <c r="D2301" s="27" t="s">
        <v>2440</v>
      </c>
      <c r="E2301" s="28" t="s">
        <v>121</v>
      </c>
    </row>
    <row r="2302" customFormat="false" ht="12.8" hidden="false" customHeight="false" outlineLevel="0" collapsed="false">
      <c r="B2302" s="25" t="n">
        <v>3001</v>
      </c>
      <c r="C2302" s="26" t="s">
        <v>149</v>
      </c>
      <c r="D2302" s="27" t="s">
        <v>2441</v>
      </c>
      <c r="E2302" s="28" t="s">
        <v>121</v>
      </c>
    </row>
    <row r="2303" customFormat="false" ht="12.8" hidden="false" customHeight="false" outlineLevel="0" collapsed="false">
      <c r="B2303" s="25" t="n">
        <v>3002</v>
      </c>
      <c r="C2303" s="26" t="s">
        <v>149</v>
      </c>
      <c r="D2303" s="27" t="s">
        <v>2442</v>
      </c>
      <c r="E2303" s="28" t="s">
        <v>121</v>
      </c>
    </row>
    <row r="2304" customFormat="false" ht="12.8" hidden="false" customHeight="false" outlineLevel="0" collapsed="false">
      <c r="B2304" s="25" t="n">
        <v>3003</v>
      </c>
      <c r="C2304" s="26" t="s">
        <v>149</v>
      </c>
      <c r="D2304" s="27" t="s">
        <v>2443</v>
      </c>
      <c r="E2304" s="28" t="s">
        <v>121</v>
      </c>
    </row>
    <row r="2305" customFormat="false" ht="12.8" hidden="false" customHeight="false" outlineLevel="0" collapsed="false">
      <c r="B2305" s="25" t="n">
        <v>3004</v>
      </c>
      <c r="C2305" s="26" t="s">
        <v>149</v>
      </c>
      <c r="D2305" s="27" t="s">
        <v>2444</v>
      </c>
      <c r="E2305" s="28" t="s">
        <v>121</v>
      </c>
    </row>
    <row r="2306" customFormat="false" ht="12.8" hidden="false" customHeight="false" outlineLevel="0" collapsed="false">
      <c r="B2306" s="25" t="n">
        <v>3005</v>
      </c>
      <c r="C2306" s="26" t="s">
        <v>149</v>
      </c>
      <c r="D2306" s="27" t="s">
        <v>2445</v>
      </c>
      <c r="E2306" s="28" t="s">
        <v>121</v>
      </c>
    </row>
    <row r="2307" customFormat="false" ht="12.8" hidden="false" customHeight="false" outlineLevel="0" collapsed="false">
      <c r="B2307" s="25" t="n">
        <v>3006</v>
      </c>
      <c r="C2307" s="26" t="s">
        <v>149</v>
      </c>
      <c r="D2307" s="27" t="s">
        <v>2446</v>
      </c>
      <c r="E2307" s="28" t="s">
        <v>121</v>
      </c>
    </row>
    <row r="2308" customFormat="false" ht="12.8" hidden="false" customHeight="false" outlineLevel="0" collapsed="false">
      <c r="B2308" s="25" t="n">
        <v>3007</v>
      </c>
      <c r="C2308" s="26" t="s">
        <v>149</v>
      </c>
      <c r="D2308" s="27" t="s">
        <v>2447</v>
      </c>
      <c r="E2308" s="28" t="s">
        <v>121</v>
      </c>
    </row>
    <row r="2309" customFormat="false" ht="12.8" hidden="false" customHeight="false" outlineLevel="0" collapsed="false">
      <c r="B2309" s="25" t="n">
        <v>3008</v>
      </c>
      <c r="C2309" s="26" t="s">
        <v>149</v>
      </c>
      <c r="D2309" s="27" t="s">
        <v>2448</v>
      </c>
      <c r="E2309" s="28" t="s">
        <v>121</v>
      </c>
    </row>
    <row r="2310" customFormat="false" ht="12.8" hidden="false" customHeight="false" outlineLevel="0" collapsed="false">
      <c r="B2310" s="25" t="n">
        <v>3009</v>
      </c>
      <c r="C2310" s="26" t="s">
        <v>149</v>
      </c>
      <c r="D2310" s="27" t="s">
        <v>2449</v>
      </c>
      <c r="E2310" s="28" t="s">
        <v>121</v>
      </c>
    </row>
    <row r="2311" customFormat="false" ht="12.8" hidden="false" customHeight="false" outlineLevel="0" collapsed="false">
      <c r="B2311" s="25" t="n">
        <v>3010</v>
      </c>
      <c r="C2311" s="26" t="s">
        <v>149</v>
      </c>
      <c r="D2311" s="27" t="s">
        <v>2450</v>
      </c>
      <c r="E2311" s="28" t="s">
        <v>121</v>
      </c>
    </row>
    <row r="2312" customFormat="false" ht="12.8" hidden="false" customHeight="false" outlineLevel="0" collapsed="false">
      <c r="B2312" s="25" t="n">
        <v>3011</v>
      </c>
      <c r="C2312" s="26" t="s">
        <v>149</v>
      </c>
      <c r="D2312" s="27" t="s">
        <v>2451</v>
      </c>
      <c r="E2312" s="28" t="s">
        <v>121</v>
      </c>
    </row>
    <row r="2313" customFormat="false" ht="12.8" hidden="false" customHeight="false" outlineLevel="0" collapsed="false">
      <c r="B2313" s="25" t="n">
        <v>3012</v>
      </c>
      <c r="C2313" s="26" t="s">
        <v>149</v>
      </c>
      <c r="D2313" s="27" t="s">
        <v>2448</v>
      </c>
      <c r="E2313" s="28" t="s">
        <v>121</v>
      </c>
    </row>
    <row r="2314" customFormat="false" ht="12.8" hidden="false" customHeight="false" outlineLevel="0" collapsed="false">
      <c r="B2314" s="25" t="n">
        <v>3013</v>
      </c>
      <c r="C2314" s="26" t="s">
        <v>149</v>
      </c>
      <c r="D2314" s="27" t="s">
        <v>2449</v>
      </c>
      <c r="E2314" s="28" t="s">
        <v>121</v>
      </c>
    </row>
    <row r="2315" customFormat="false" ht="12.8" hidden="false" customHeight="false" outlineLevel="0" collapsed="false">
      <c r="B2315" s="25" t="n">
        <v>3014</v>
      </c>
      <c r="C2315" s="26" t="s">
        <v>149</v>
      </c>
      <c r="D2315" s="27" t="s">
        <v>2450</v>
      </c>
      <c r="E2315" s="28" t="s">
        <v>121</v>
      </c>
    </row>
    <row r="2316" customFormat="false" ht="12.8" hidden="false" customHeight="false" outlineLevel="0" collapsed="false">
      <c r="B2316" s="25" t="n">
        <v>3015</v>
      </c>
      <c r="C2316" s="26" t="s">
        <v>149</v>
      </c>
      <c r="D2316" s="27" t="s">
        <v>2451</v>
      </c>
      <c r="E2316" s="28" t="s">
        <v>121</v>
      </c>
    </row>
    <row r="2317" customFormat="false" ht="12.8" hidden="false" customHeight="false" outlineLevel="0" collapsed="false">
      <c r="B2317" s="25" t="n">
        <v>3016</v>
      </c>
      <c r="C2317" s="26" t="s">
        <v>149</v>
      </c>
      <c r="D2317" s="27" t="s">
        <v>2452</v>
      </c>
      <c r="E2317" s="28" t="s">
        <v>121</v>
      </c>
    </row>
    <row r="2318" customFormat="false" ht="12.8" hidden="false" customHeight="false" outlineLevel="0" collapsed="false">
      <c r="B2318" s="25" t="n">
        <v>3017</v>
      </c>
      <c r="C2318" s="26" t="s">
        <v>149</v>
      </c>
      <c r="D2318" s="27" t="s">
        <v>2453</v>
      </c>
      <c r="E2318" s="28" t="s">
        <v>121</v>
      </c>
    </row>
    <row r="2319" customFormat="false" ht="12.8" hidden="false" customHeight="false" outlineLevel="0" collapsed="false">
      <c r="B2319" s="25" t="n">
        <v>3018</v>
      </c>
      <c r="C2319" s="26" t="s">
        <v>149</v>
      </c>
      <c r="D2319" s="27" t="s">
        <v>2454</v>
      </c>
      <c r="E2319" s="28" t="s">
        <v>121</v>
      </c>
    </row>
    <row r="2320" customFormat="false" ht="12.8" hidden="false" customHeight="false" outlineLevel="0" collapsed="false">
      <c r="B2320" s="25" t="n">
        <v>3019</v>
      </c>
      <c r="C2320" s="26" t="s">
        <v>149</v>
      </c>
      <c r="D2320" s="27" t="s">
        <v>2455</v>
      </c>
      <c r="E2320" s="28" t="s">
        <v>121</v>
      </c>
    </row>
    <row r="2321" customFormat="false" ht="12.8" hidden="false" customHeight="false" outlineLevel="0" collapsed="false">
      <c r="B2321" s="25" t="n">
        <v>3020</v>
      </c>
      <c r="C2321" s="26" t="s">
        <v>149</v>
      </c>
      <c r="D2321" s="27" t="s">
        <v>2456</v>
      </c>
      <c r="E2321" s="28" t="s">
        <v>121</v>
      </c>
    </row>
    <row r="2322" customFormat="false" ht="12.8" hidden="false" customHeight="false" outlineLevel="0" collapsed="false">
      <c r="B2322" s="25" t="n">
        <v>3021</v>
      </c>
      <c r="C2322" s="26" t="s">
        <v>149</v>
      </c>
      <c r="D2322" s="27" t="s">
        <v>2457</v>
      </c>
      <c r="E2322" s="28" t="s">
        <v>121</v>
      </c>
    </row>
    <row r="2323" customFormat="false" ht="12.8" hidden="false" customHeight="false" outlineLevel="0" collapsed="false">
      <c r="B2323" s="25" t="n">
        <v>3022</v>
      </c>
      <c r="C2323" s="26" t="s">
        <v>149</v>
      </c>
      <c r="D2323" s="27" t="s">
        <v>2458</v>
      </c>
      <c r="E2323" s="28" t="s">
        <v>121</v>
      </c>
    </row>
    <row r="2324" customFormat="false" ht="12.8" hidden="false" customHeight="false" outlineLevel="0" collapsed="false">
      <c r="B2324" s="25" t="n">
        <v>3023</v>
      </c>
      <c r="C2324" s="26" t="s">
        <v>149</v>
      </c>
      <c r="D2324" s="27" t="s">
        <v>2459</v>
      </c>
      <c r="E2324" s="28" t="s">
        <v>121</v>
      </c>
    </row>
    <row r="2325" customFormat="false" ht="12.8" hidden="false" customHeight="false" outlineLevel="0" collapsed="false">
      <c r="B2325" s="25" t="n">
        <v>3024</v>
      </c>
      <c r="C2325" s="26" t="s">
        <v>149</v>
      </c>
      <c r="D2325" s="27" t="s">
        <v>2460</v>
      </c>
      <c r="E2325" s="28" t="s">
        <v>121</v>
      </c>
    </row>
    <row r="2326" customFormat="false" ht="12.8" hidden="false" customHeight="false" outlineLevel="0" collapsed="false">
      <c r="B2326" s="25" t="n">
        <v>3025</v>
      </c>
      <c r="C2326" s="26" t="s">
        <v>149</v>
      </c>
      <c r="D2326" s="27" t="s">
        <v>2461</v>
      </c>
      <c r="E2326" s="28" t="s">
        <v>2438</v>
      </c>
    </row>
    <row r="2327" customFormat="false" ht="12.8" hidden="false" customHeight="false" outlineLevel="0" collapsed="false">
      <c r="B2327" s="25" t="n">
        <v>3026</v>
      </c>
      <c r="C2327" s="26" t="s">
        <v>149</v>
      </c>
      <c r="D2327" s="27" t="s">
        <v>2462</v>
      </c>
      <c r="E2327" s="28" t="s">
        <v>121</v>
      </c>
    </row>
    <row r="2328" customFormat="false" ht="12.8" hidden="false" customHeight="false" outlineLevel="0" collapsed="false">
      <c r="B2328" s="25" t="n">
        <v>3027</v>
      </c>
      <c r="C2328" s="26" t="s">
        <v>149</v>
      </c>
      <c r="D2328" s="27" t="s">
        <v>2463</v>
      </c>
      <c r="E2328" s="28" t="s">
        <v>121</v>
      </c>
    </row>
    <row r="2329" customFormat="false" ht="12.8" hidden="false" customHeight="false" outlineLevel="0" collapsed="false">
      <c r="B2329" s="25" t="n">
        <v>3028</v>
      </c>
      <c r="C2329" s="26" t="s">
        <v>149</v>
      </c>
      <c r="D2329" s="27" t="s">
        <v>2464</v>
      </c>
      <c r="E2329" s="28" t="s">
        <v>121</v>
      </c>
    </row>
    <row r="2330" customFormat="false" ht="12.8" hidden="false" customHeight="false" outlineLevel="0" collapsed="false">
      <c r="B2330" s="25" t="n">
        <v>3029</v>
      </c>
      <c r="C2330" s="26" t="s">
        <v>149</v>
      </c>
      <c r="D2330" s="27" t="s">
        <v>2465</v>
      </c>
      <c r="E2330" s="28" t="s">
        <v>121</v>
      </c>
    </row>
    <row r="2331" customFormat="false" ht="12.8" hidden="false" customHeight="false" outlineLevel="0" collapsed="false">
      <c r="B2331" s="25" t="n">
        <v>3030</v>
      </c>
      <c r="C2331" s="26" t="s">
        <v>149</v>
      </c>
      <c r="D2331" s="27" t="s">
        <v>2466</v>
      </c>
      <c r="E2331" s="28" t="s">
        <v>121</v>
      </c>
    </row>
    <row r="2332" customFormat="false" ht="12.8" hidden="false" customHeight="false" outlineLevel="0" collapsed="false">
      <c r="B2332" s="25" t="n">
        <v>3031</v>
      </c>
      <c r="C2332" s="26" t="s">
        <v>149</v>
      </c>
      <c r="D2332" s="27" t="s">
        <v>2467</v>
      </c>
      <c r="E2332" s="28" t="s">
        <v>121</v>
      </c>
    </row>
    <row r="2333" customFormat="false" ht="12.8" hidden="false" customHeight="false" outlineLevel="0" collapsed="false">
      <c r="B2333" s="25" t="n">
        <v>3032</v>
      </c>
      <c r="C2333" s="26" t="s">
        <v>149</v>
      </c>
      <c r="D2333" s="27" t="s">
        <v>2468</v>
      </c>
      <c r="E2333" s="28" t="s">
        <v>121</v>
      </c>
    </row>
    <row r="2334" customFormat="false" ht="12.8" hidden="false" customHeight="false" outlineLevel="0" collapsed="false">
      <c r="B2334" s="25" t="n">
        <v>3033</v>
      </c>
      <c r="C2334" s="26" t="s">
        <v>149</v>
      </c>
      <c r="D2334" s="27" t="s">
        <v>2469</v>
      </c>
      <c r="E2334" s="28" t="s">
        <v>121</v>
      </c>
    </row>
    <row r="2335" customFormat="false" ht="12.8" hidden="false" customHeight="false" outlineLevel="0" collapsed="false">
      <c r="B2335" s="25" t="n">
        <v>3034</v>
      </c>
      <c r="C2335" s="26" t="s">
        <v>149</v>
      </c>
      <c r="D2335" s="27" t="s">
        <v>2470</v>
      </c>
      <c r="E2335" s="28" t="s">
        <v>121</v>
      </c>
    </row>
    <row r="2336" customFormat="false" ht="12.8" hidden="false" customHeight="false" outlineLevel="0" collapsed="false">
      <c r="B2336" s="25" t="n">
        <v>3035</v>
      </c>
      <c r="C2336" s="26" t="s">
        <v>149</v>
      </c>
      <c r="D2336" s="27" t="s">
        <v>2471</v>
      </c>
      <c r="E2336" s="28" t="s">
        <v>121</v>
      </c>
    </row>
    <row r="2337" customFormat="false" ht="12.8" hidden="false" customHeight="false" outlineLevel="0" collapsed="false">
      <c r="B2337" s="25" t="n">
        <v>3036</v>
      </c>
      <c r="C2337" s="26" t="s">
        <v>149</v>
      </c>
      <c r="D2337" s="27" t="s">
        <v>2472</v>
      </c>
      <c r="E2337" s="28" t="s">
        <v>121</v>
      </c>
    </row>
    <row r="2338" customFormat="false" ht="12.8" hidden="false" customHeight="false" outlineLevel="0" collapsed="false">
      <c r="B2338" s="25" t="n">
        <v>3037</v>
      </c>
      <c r="C2338" s="26" t="s">
        <v>149</v>
      </c>
      <c r="D2338" s="27" t="s">
        <v>2473</v>
      </c>
      <c r="E2338" s="28" t="s">
        <v>121</v>
      </c>
    </row>
    <row r="2339" customFormat="false" ht="12.8" hidden="false" customHeight="false" outlineLevel="0" collapsed="false">
      <c r="B2339" s="25" t="n">
        <v>3038</v>
      </c>
      <c r="C2339" s="26" t="s">
        <v>149</v>
      </c>
      <c r="D2339" s="27" t="s">
        <v>2474</v>
      </c>
      <c r="E2339" s="28" t="s">
        <v>121</v>
      </c>
    </row>
    <row r="2340" customFormat="false" ht="12.8" hidden="false" customHeight="false" outlineLevel="0" collapsed="false">
      <c r="B2340" s="25" t="n">
        <v>3039</v>
      </c>
      <c r="C2340" s="26" t="s">
        <v>149</v>
      </c>
      <c r="D2340" s="27" t="s">
        <v>2475</v>
      </c>
      <c r="E2340" s="28" t="s">
        <v>121</v>
      </c>
    </row>
    <row r="2341" customFormat="false" ht="12.8" hidden="false" customHeight="false" outlineLevel="0" collapsed="false">
      <c r="B2341" s="25" t="n">
        <v>3040</v>
      </c>
      <c r="C2341" s="26" t="s">
        <v>149</v>
      </c>
      <c r="D2341" s="27" t="s">
        <v>2472</v>
      </c>
      <c r="E2341" s="28" t="s">
        <v>121</v>
      </c>
    </row>
    <row r="2342" customFormat="false" ht="12.8" hidden="false" customHeight="false" outlineLevel="0" collapsed="false">
      <c r="B2342" s="25" t="n">
        <v>3041</v>
      </c>
      <c r="C2342" s="26" t="s">
        <v>149</v>
      </c>
      <c r="D2342" s="27" t="s">
        <v>2473</v>
      </c>
      <c r="E2342" s="28" t="s">
        <v>121</v>
      </c>
    </row>
    <row r="2343" customFormat="false" ht="12.8" hidden="false" customHeight="false" outlineLevel="0" collapsed="false">
      <c r="B2343" s="25" t="n">
        <v>3042</v>
      </c>
      <c r="C2343" s="26" t="s">
        <v>149</v>
      </c>
      <c r="D2343" s="27" t="s">
        <v>2474</v>
      </c>
      <c r="E2343" s="28" t="s">
        <v>121</v>
      </c>
    </row>
    <row r="2344" customFormat="false" ht="12.8" hidden="false" customHeight="false" outlineLevel="0" collapsed="false">
      <c r="B2344" s="25" t="n">
        <v>3043</v>
      </c>
      <c r="C2344" s="26" t="s">
        <v>149</v>
      </c>
      <c r="D2344" s="27" t="s">
        <v>2475</v>
      </c>
      <c r="E2344" s="28" t="s">
        <v>121</v>
      </c>
    </row>
    <row r="2345" customFormat="false" ht="12.8" hidden="false" customHeight="false" outlineLevel="0" collapsed="false">
      <c r="B2345" s="25" t="n">
        <v>3044</v>
      </c>
      <c r="C2345" s="26" t="s">
        <v>149</v>
      </c>
      <c r="D2345" s="27" t="s">
        <v>2476</v>
      </c>
      <c r="E2345" s="28" t="s">
        <v>121</v>
      </c>
    </row>
    <row r="2346" customFormat="false" ht="12.8" hidden="false" customHeight="false" outlineLevel="0" collapsed="false">
      <c r="B2346" s="25" t="n">
        <v>3045</v>
      </c>
      <c r="C2346" s="26" t="s">
        <v>149</v>
      </c>
      <c r="D2346" s="27" t="s">
        <v>2477</v>
      </c>
      <c r="E2346" s="28" t="s">
        <v>121</v>
      </c>
    </row>
    <row r="2347" customFormat="false" ht="12.8" hidden="false" customHeight="false" outlineLevel="0" collapsed="false">
      <c r="B2347" s="25" t="n">
        <v>3046</v>
      </c>
      <c r="C2347" s="26" t="s">
        <v>149</v>
      </c>
      <c r="D2347" s="27" t="s">
        <v>2478</v>
      </c>
      <c r="E2347" s="28" t="s">
        <v>121</v>
      </c>
    </row>
    <row r="2348" customFormat="false" ht="12.8" hidden="false" customHeight="false" outlineLevel="0" collapsed="false">
      <c r="B2348" s="25" t="n">
        <v>3047</v>
      </c>
      <c r="C2348" s="26" t="s">
        <v>149</v>
      </c>
      <c r="D2348" s="27" t="s">
        <v>2479</v>
      </c>
      <c r="E2348" s="28" t="s">
        <v>121</v>
      </c>
    </row>
    <row r="2349" customFormat="false" ht="12.8" hidden="false" customHeight="false" outlineLevel="0" collapsed="false">
      <c r="B2349" s="25" t="n">
        <v>3048</v>
      </c>
      <c r="C2349" s="26" t="s">
        <v>149</v>
      </c>
      <c r="D2349" s="27" t="s">
        <v>2480</v>
      </c>
      <c r="E2349" s="28" t="s">
        <v>121</v>
      </c>
    </row>
    <row r="2350" customFormat="false" ht="12.8" hidden="false" customHeight="false" outlineLevel="0" collapsed="false">
      <c r="B2350" s="25" t="n">
        <v>3049</v>
      </c>
      <c r="C2350" s="26" t="s">
        <v>149</v>
      </c>
      <c r="D2350" s="27" t="s">
        <v>2481</v>
      </c>
      <c r="E2350" s="28" t="s">
        <v>121</v>
      </c>
    </row>
    <row r="2351" customFormat="false" ht="12.8" hidden="false" customHeight="false" outlineLevel="0" collapsed="false">
      <c r="B2351" s="25" t="n">
        <v>3050</v>
      </c>
      <c r="C2351" s="26" t="s">
        <v>149</v>
      </c>
      <c r="D2351" s="27" t="s">
        <v>2482</v>
      </c>
      <c r="E2351" s="28" t="s">
        <v>121</v>
      </c>
    </row>
    <row r="2352" customFormat="false" ht="12.8" hidden="false" customHeight="false" outlineLevel="0" collapsed="false">
      <c r="B2352" s="25" t="n">
        <v>3051</v>
      </c>
      <c r="C2352" s="26" t="s">
        <v>149</v>
      </c>
      <c r="D2352" s="27" t="s">
        <v>2483</v>
      </c>
      <c r="E2352" s="28" t="s">
        <v>121</v>
      </c>
    </row>
    <row r="2353" customFormat="false" ht="12.8" hidden="false" customHeight="false" outlineLevel="0" collapsed="false">
      <c r="B2353" s="25" t="n">
        <v>3052</v>
      </c>
      <c r="C2353" s="26" t="s">
        <v>149</v>
      </c>
      <c r="D2353" s="27" t="s">
        <v>2484</v>
      </c>
      <c r="E2353" s="28" t="s">
        <v>121</v>
      </c>
    </row>
    <row r="2354" customFormat="false" ht="12.8" hidden="false" customHeight="false" outlineLevel="0" collapsed="false">
      <c r="B2354" s="25" t="n">
        <v>3053</v>
      </c>
      <c r="C2354" s="26" t="s">
        <v>149</v>
      </c>
      <c r="D2354" s="27" t="s">
        <v>2485</v>
      </c>
      <c r="E2354" s="28" t="s">
        <v>121</v>
      </c>
    </row>
    <row r="2355" customFormat="false" ht="12.8" hidden="false" customHeight="false" outlineLevel="0" collapsed="false">
      <c r="B2355" s="25" t="n">
        <v>3054</v>
      </c>
      <c r="C2355" s="26" t="s">
        <v>149</v>
      </c>
      <c r="D2355" s="27" t="s">
        <v>2486</v>
      </c>
      <c r="E2355" s="28" t="s">
        <v>2438</v>
      </c>
    </row>
    <row r="2356" customFormat="false" ht="12.8" hidden="false" customHeight="false" outlineLevel="0" collapsed="false">
      <c r="B2356" s="25" t="n">
        <v>3055</v>
      </c>
      <c r="C2356" s="26" t="s">
        <v>149</v>
      </c>
      <c r="D2356" s="27" t="s">
        <v>2487</v>
      </c>
      <c r="E2356" s="28" t="s">
        <v>121</v>
      </c>
    </row>
    <row r="2357" customFormat="false" ht="12.8" hidden="false" customHeight="false" outlineLevel="0" collapsed="false">
      <c r="B2357" s="25" t="n">
        <v>3056</v>
      </c>
      <c r="C2357" s="26" t="s">
        <v>149</v>
      </c>
      <c r="D2357" s="27" t="s">
        <v>2488</v>
      </c>
      <c r="E2357" s="28" t="s">
        <v>121</v>
      </c>
    </row>
    <row r="2358" customFormat="false" ht="12.8" hidden="false" customHeight="false" outlineLevel="0" collapsed="false">
      <c r="B2358" s="25" t="n">
        <v>3057</v>
      </c>
      <c r="C2358" s="26" t="s">
        <v>149</v>
      </c>
      <c r="D2358" s="27" t="s">
        <v>2489</v>
      </c>
      <c r="E2358" s="28" t="s">
        <v>121</v>
      </c>
    </row>
    <row r="2359" customFormat="false" ht="12.8" hidden="false" customHeight="false" outlineLevel="0" collapsed="false">
      <c r="B2359" s="25" t="n">
        <v>3058</v>
      </c>
      <c r="C2359" s="26" t="s">
        <v>149</v>
      </c>
      <c r="D2359" s="27" t="s">
        <v>2490</v>
      </c>
      <c r="E2359" s="28" t="s">
        <v>121</v>
      </c>
    </row>
    <row r="2360" customFormat="false" ht="12.8" hidden="false" customHeight="false" outlineLevel="0" collapsed="false">
      <c r="B2360" s="25" t="n">
        <v>3059</v>
      </c>
      <c r="C2360" s="26" t="s">
        <v>149</v>
      </c>
      <c r="D2360" s="27" t="s">
        <v>2491</v>
      </c>
      <c r="E2360" s="28" t="s">
        <v>121</v>
      </c>
    </row>
    <row r="2361" customFormat="false" ht="12.8" hidden="false" customHeight="false" outlineLevel="0" collapsed="false">
      <c r="B2361" s="25" t="n">
        <v>3060</v>
      </c>
      <c r="C2361" s="26" t="s">
        <v>149</v>
      </c>
      <c r="D2361" s="27" t="s">
        <v>2492</v>
      </c>
      <c r="E2361" s="28" t="s">
        <v>121</v>
      </c>
    </row>
    <row r="2362" customFormat="false" ht="12.8" hidden="false" customHeight="false" outlineLevel="0" collapsed="false">
      <c r="B2362" s="25" t="n">
        <v>3061</v>
      </c>
      <c r="C2362" s="26" t="s">
        <v>149</v>
      </c>
      <c r="D2362" s="27" t="s">
        <v>2493</v>
      </c>
      <c r="E2362" s="28" t="s">
        <v>121</v>
      </c>
    </row>
    <row r="2363" customFormat="false" ht="12.8" hidden="false" customHeight="false" outlineLevel="0" collapsed="false">
      <c r="B2363" s="25" t="n">
        <v>3063</v>
      </c>
      <c r="C2363" s="26" t="s">
        <v>149</v>
      </c>
      <c r="D2363" s="27" t="s">
        <v>2494</v>
      </c>
      <c r="E2363" s="28" t="s">
        <v>168</v>
      </c>
    </row>
    <row r="2364" customFormat="false" ht="12.8" hidden="false" customHeight="false" outlineLevel="0" collapsed="false">
      <c r="B2364" s="25" t="n">
        <v>3064</v>
      </c>
      <c r="C2364" s="26" t="s">
        <v>149</v>
      </c>
      <c r="D2364" s="27" t="s">
        <v>2495</v>
      </c>
      <c r="E2364" s="28" t="s">
        <v>121</v>
      </c>
    </row>
    <row r="2365" customFormat="false" ht="12.8" hidden="false" customHeight="false" outlineLevel="0" collapsed="false">
      <c r="B2365" s="25" t="n">
        <v>3065</v>
      </c>
      <c r="C2365" s="26" t="s">
        <v>149</v>
      </c>
      <c r="D2365" s="27" t="s">
        <v>2496</v>
      </c>
      <c r="E2365" s="28" t="s">
        <v>168</v>
      </c>
    </row>
    <row r="2366" customFormat="false" ht="12.8" hidden="false" customHeight="false" outlineLevel="0" collapsed="false">
      <c r="B2366" s="25" t="n">
        <v>3066</v>
      </c>
      <c r="C2366" s="26" t="s">
        <v>149</v>
      </c>
      <c r="D2366" s="27" t="s">
        <v>2497</v>
      </c>
      <c r="E2366" s="28" t="s">
        <v>121</v>
      </c>
    </row>
    <row r="2367" customFormat="false" ht="12.8" hidden="false" customHeight="false" outlineLevel="0" collapsed="false">
      <c r="B2367" s="25" t="n">
        <v>3067</v>
      </c>
      <c r="C2367" s="26" t="s">
        <v>149</v>
      </c>
      <c r="D2367" s="27" t="s">
        <v>2498</v>
      </c>
      <c r="E2367" s="28" t="s">
        <v>168</v>
      </c>
    </row>
    <row r="2368" customFormat="false" ht="12.8" hidden="false" customHeight="false" outlineLevel="0" collapsed="false">
      <c r="B2368" s="25" t="n">
        <v>3068</v>
      </c>
      <c r="C2368" s="26" t="s">
        <v>149</v>
      </c>
      <c r="D2368" s="27" t="s">
        <v>2499</v>
      </c>
      <c r="E2368" s="28" t="s">
        <v>121</v>
      </c>
    </row>
    <row r="2369" customFormat="false" ht="12.8" hidden="false" customHeight="false" outlineLevel="0" collapsed="false">
      <c r="B2369" s="25" t="n">
        <v>3069</v>
      </c>
      <c r="C2369" s="26" t="s">
        <v>149</v>
      </c>
      <c r="D2369" s="27" t="s">
        <v>2500</v>
      </c>
      <c r="E2369" s="28" t="s">
        <v>121</v>
      </c>
    </row>
    <row r="2370" customFormat="false" ht="12.8" hidden="false" customHeight="false" outlineLevel="0" collapsed="false">
      <c r="B2370" s="25" t="n">
        <v>3070</v>
      </c>
      <c r="C2370" s="26" t="s">
        <v>149</v>
      </c>
      <c r="D2370" s="27" t="s">
        <v>2501</v>
      </c>
      <c r="E2370" s="28" t="s">
        <v>121</v>
      </c>
    </row>
    <row r="2371" customFormat="false" ht="12.8" hidden="false" customHeight="false" outlineLevel="0" collapsed="false">
      <c r="B2371" s="25" t="n">
        <v>3071</v>
      </c>
      <c r="C2371" s="26" t="s">
        <v>149</v>
      </c>
      <c r="D2371" s="27" t="s">
        <v>2502</v>
      </c>
      <c r="E2371" s="28" t="s">
        <v>121</v>
      </c>
    </row>
    <row r="2372" customFormat="false" ht="12.8" hidden="false" customHeight="false" outlineLevel="0" collapsed="false">
      <c r="B2372" s="25" t="n">
        <v>3072</v>
      </c>
      <c r="C2372" s="26" t="s">
        <v>149</v>
      </c>
      <c r="D2372" s="27" t="s">
        <v>2503</v>
      </c>
      <c r="E2372" s="28" t="s">
        <v>121</v>
      </c>
    </row>
    <row r="2373" customFormat="false" ht="12.8" hidden="false" customHeight="false" outlineLevel="0" collapsed="false">
      <c r="B2373" s="25" t="n">
        <v>3073</v>
      </c>
      <c r="C2373" s="26" t="s">
        <v>149</v>
      </c>
      <c r="D2373" s="27" t="s">
        <v>2504</v>
      </c>
      <c r="E2373" s="28" t="s">
        <v>121</v>
      </c>
    </row>
    <row r="2374" customFormat="false" ht="12.8" hidden="false" customHeight="false" outlineLevel="0" collapsed="false">
      <c r="B2374" s="25" t="n">
        <v>3074</v>
      </c>
      <c r="C2374" s="26" t="s">
        <v>149</v>
      </c>
      <c r="D2374" s="27" t="s">
        <v>2505</v>
      </c>
      <c r="E2374" s="28" t="s">
        <v>121</v>
      </c>
    </row>
    <row r="2375" customFormat="false" ht="12.8" hidden="false" customHeight="false" outlineLevel="0" collapsed="false">
      <c r="B2375" s="25" t="n">
        <v>3075</v>
      </c>
      <c r="C2375" s="26" t="s">
        <v>149</v>
      </c>
      <c r="D2375" s="27" t="s">
        <v>2506</v>
      </c>
      <c r="E2375" s="28" t="s">
        <v>121</v>
      </c>
    </row>
    <row r="2376" customFormat="false" ht="23.85" hidden="false" customHeight="false" outlineLevel="0" collapsed="false">
      <c r="B2376" s="25" t="n">
        <v>3076</v>
      </c>
      <c r="C2376" s="26" t="s">
        <v>149</v>
      </c>
      <c r="D2376" s="27" t="s">
        <v>2507</v>
      </c>
      <c r="E2376" s="28" t="s">
        <v>121</v>
      </c>
    </row>
    <row r="2377" customFormat="false" ht="23.85" hidden="false" customHeight="false" outlineLevel="0" collapsed="false">
      <c r="B2377" s="25" t="n">
        <v>3077</v>
      </c>
      <c r="C2377" s="26" t="s">
        <v>149</v>
      </c>
      <c r="D2377" s="27" t="s">
        <v>2508</v>
      </c>
      <c r="E2377" s="28" t="s">
        <v>121</v>
      </c>
    </row>
    <row r="2378" customFormat="false" ht="12.8" hidden="false" customHeight="false" outlineLevel="0" collapsed="false">
      <c r="B2378" s="25" t="n">
        <v>3078</v>
      </c>
      <c r="C2378" s="26" t="s">
        <v>149</v>
      </c>
      <c r="D2378" s="27" t="s">
        <v>2509</v>
      </c>
      <c r="E2378" s="28" t="s">
        <v>154</v>
      </c>
    </row>
    <row r="2379" customFormat="false" ht="12.8" hidden="false" customHeight="false" outlineLevel="0" collapsed="false">
      <c r="B2379" s="25" t="n">
        <v>3079</v>
      </c>
      <c r="C2379" s="26" t="s">
        <v>149</v>
      </c>
      <c r="D2379" s="27" t="s">
        <v>2510</v>
      </c>
      <c r="E2379" s="28" t="s">
        <v>154</v>
      </c>
    </row>
    <row r="2380" customFormat="false" ht="12.8" hidden="false" customHeight="false" outlineLevel="0" collapsed="false">
      <c r="B2380" s="25" t="n">
        <v>3080</v>
      </c>
      <c r="C2380" s="26" t="s">
        <v>149</v>
      </c>
      <c r="D2380" s="27" t="s">
        <v>2511</v>
      </c>
      <c r="E2380" s="28" t="s">
        <v>154</v>
      </c>
    </row>
    <row r="2381" customFormat="false" ht="12.8" hidden="false" customHeight="false" outlineLevel="0" collapsed="false">
      <c r="B2381" s="25" t="n">
        <v>3081</v>
      </c>
      <c r="C2381" s="26" t="s">
        <v>149</v>
      </c>
      <c r="D2381" s="27" t="s">
        <v>2512</v>
      </c>
      <c r="E2381" s="28" t="s">
        <v>154</v>
      </c>
    </row>
    <row r="2382" customFormat="false" ht="12.8" hidden="false" customHeight="false" outlineLevel="0" collapsed="false">
      <c r="B2382" s="25" t="n">
        <v>3082</v>
      </c>
      <c r="C2382" s="26" t="s">
        <v>149</v>
      </c>
      <c r="D2382" s="27" t="s">
        <v>2513</v>
      </c>
      <c r="E2382" s="28" t="s">
        <v>154</v>
      </c>
    </row>
    <row r="2383" customFormat="false" ht="23.85" hidden="false" customHeight="false" outlineLevel="0" collapsed="false">
      <c r="B2383" s="25" t="n">
        <v>3083</v>
      </c>
      <c r="C2383" s="26" t="s">
        <v>149</v>
      </c>
      <c r="D2383" s="27" t="s">
        <v>2514</v>
      </c>
      <c r="E2383" s="28" t="s">
        <v>109</v>
      </c>
    </row>
    <row r="2384" customFormat="false" ht="12.8" hidden="false" customHeight="false" outlineLevel="0" collapsed="false">
      <c r="B2384" s="25" t="n">
        <v>3085</v>
      </c>
      <c r="C2384" s="26" t="s">
        <v>149</v>
      </c>
      <c r="D2384" s="27" t="s">
        <v>2515</v>
      </c>
      <c r="E2384" s="28" t="s">
        <v>154</v>
      </c>
    </row>
    <row r="2385" customFormat="false" ht="12.8" hidden="false" customHeight="false" outlineLevel="0" collapsed="false">
      <c r="B2385" s="25" t="n">
        <v>3086</v>
      </c>
      <c r="C2385" s="26" t="s">
        <v>149</v>
      </c>
      <c r="D2385" s="27" t="s">
        <v>2516</v>
      </c>
      <c r="E2385" s="28" t="s">
        <v>154</v>
      </c>
    </row>
    <row r="2386" customFormat="false" ht="12.8" hidden="false" customHeight="false" outlineLevel="0" collapsed="false">
      <c r="B2386" s="25" t="n">
        <v>3087</v>
      </c>
      <c r="C2386" s="26" t="s">
        <v>149</v>
      </c>
      <c r="D2386" s="27" t="s">
        <v>2517</v>
      </c>
      <c r="E2386" s="28" t="s">
        <v>154</v>
      </c>
    </row>
    <row r="2387" customFormat="false" ht="12.8" hidden="false" customHeight="false" outlineLevel="0" collapsed="false">
      <c r="B2387" s="25" t="n">
        <v>3088</v>
      </c>
      <c r="C2387" s="26" t="s">
        <v>149</v>
      </c>
      <c r="D2387" s="27" t="s">
        <v>2518</v>
      </c>
      <c r="E2387" s="28" t="s">
        <v>154</v>
      </c>
    </row>
    <row r="2388" customFormat="false" ht="23.85" hidden="false" customHeight="false" outlineLevel="0" collapsed="false">
      <c r="B2388" s="25" t="n">
        <v>3089</v>
      </c>
      <c r="C2388" s="26" t="s">
        <v>149</v>
      </c>
      <c r="D2388" s="27" t="s">
        <v>2519</v>
      </c>
      <c r="E2388" s="28" t="s">
        <v>109</v>
      </c>
    </row>
    <row r="2389" customFormat="false" ht="12.8" hidden="false" customHeight="false" outlineLevel="0" collapsed="false">
      <c r="B2389" s="25" t="n">
        <v>3090</v>
      </c>
      <c r="C2389" s="26" t="s">
        <v>149</v>
      </c>
      <c r="D2389" s="27" t="s">
        <v>2520</v>
      </c>
      <c r="E2389" s="28" t="s">
        <v>2521</v>
      </c>
    </row>
    <row r="2390" customFormat="false" ht="23.85" hidden="false" customHeight="false" outlineLevel="0" collapsed="false">
      <c r="B2390" s="25" t="n">
        <v>3091</v>
      </c>
      <c r="C2390" s="26" t="s">
        <v>149</v>
      </c>
      <c r="D2390" s="27" t="s">
        <v>2522</v>
      </c>
      <c r="E2390" s="28" t="s">
        <v>154</v>
      </c>
    </row>
    <row r="2391" customFormat="false" ht="23.85" hidden="false" customHeight="false" outlineLevel="0" collapsed="false">
      <c r="B2391" s="25" t="n">
        <v>3092</v>
      </c>
      <c r="C2391" s="26" t="s">
        <v>149</v>
      </c>
      <c r="D2391" s="27" t="s">
        <v>2523</v>
      </c>
      <c r="E2391" s="28" t="s">
        <v>2524</v>
      </c>
    </row>
    <row r="2392" customFormat="false" ht="23.85" hidden="false" customHeight="false" outlineLevel="0" collapsed="false">
      <c r="B2392" s="25" t="n">
        <v>3093</v>
      </c>
      <c r="C2392" s="26" t="s">
        <v>149</v>
      </c>
      <c r="D2392" s="27" t="s">
        <v>2525</v>
      </c>
      <c r="E2392" s="28" t="s">
        <v>2524</v>
      </c>
    </row>
    <row r="2393" customFormat="false" ht="12.8" hidden="false" customHeight="false" outlineLevel="0" collapsed="false">
      <c r="B2393" s="25" t="n">
        <v>3094</v>
      </c>
      <c r="C2393" s="26" t="s">
        <v>149</v>
      </c>
      <c r="D2393" s="27" t="s">
        <v>2526</v>
      </c>
      <c r="E2393" s="28" t="s">
        <v>2521</v>
      </c>
    </row>
    <row r="2394" customFormat="false" ht="12.8" hidden="false" customHeight="false" outlineLevel="0" collapsed="false">
      <c r="B2394" s="25" t="n">
        <v>3095</v>
      </c>
      <c r="C2394" s="26" t="s">
        <v>149</v>
      </c>
      <c r="D2394" s="27" t="s">
        <v>2527</v>
      </c>
      <c r="E2394" s="28" t="s">
        <v>2521</v>
      </c>
    </row>
    <row r="2395" customFormat="false" ht="12.8" hidden="false" customHeight="false" outlineLevel="0" collapsed="false">
      <c r="B2395" s="25" t="n">
        <v>3096</v>
      </c>
      <c r="C2395" s="26" t="s">
        <v>149</v>
      </c>
      <c r="D2395" s="27" t="s">
        <v>2528</v>
      </c>
      <c r="E2395" s="28" t="s">
        <v>2521</v>
      </c>
    </row>
    <row r="2396" customFormat="false" ht="12.8" hidden="false" customHeight="false" outlineLevel="0" collapsed="false">
      <c r="B2396" s="25" t="n">
        <v>3097</v>
      </c>
      <c r="C2396" s="26" t="s">
        <v>149</v>
      </c>
      <c r="D2396" s="27" t="s">
        <v>2529</v>
      </c>
      <c r="E2396" s="28" t="s">
        <v>2530</v>
      </c>
    </row>
    <row r="2397" customFormat="false" ht="12.8" hidden="false" customHeight="false" outlineLevel="0" collapsed="false">
      <c r="B2397" s="25" t="n">
        <v>3098</v>
      </c>
      <c r="C2397" s="26" t="s">
        <v>149</v>
      </c>
      <c r="D2397" s="27" t="s">
        <v>2531</v>
      </c>
      <c r="E2397" s="28" t="s">
        <v>2521</v>
      </c>
    </row>
    <row r="2398" customFormat="false" ht="23.85" hidden="false" customHeight="false" outlineLevel="0" collapsed="false">
      <c r="B2398" s="25" t="n">
        <v>3099</v>
      </c>
      <c r="C2398" s="26" t="s">
        <v>149</v>
      </c>
      <c r="D2398" s="27" t="s">
        <v>2532</v>
      </c>
      <c r="E2398" s="28" t="s">
        <v>269</v>
      </c>
    </row>
    <row r="2399" customFormat="false" ht="12.8" hidden="false" customHeight="false" outlineLevel="0" collapsed="false">
      <c r="B2399" s="25" t="n">
        <v>3100</v>
      </c>
      <c r="C2399" s="26" t="s">
        <v>149</v>
      </c>
      <c r="D2399" s="27" t="s">
        <v>2533</v>
      </c>
      <c r="E2399" s="28" t="s">
        <v>2027</v>
      </c>
    </row>
    <row r="2400" customFormat="false" ht="12.8" hidden="false" customHeight="false" outlineLevel="0" collapsed="false">
      <c r="B2400" s="25" t="n">
        <v>3101</v>
      </c>
      <c r="C2400" s="26" t="s">
        <v>149</v>
      </c>
      <c r="D2400" s="27" t="s">
        <v>2534</v>
      </c>
      <c r="E2400" s="28" t="s">
        <v>2027</v>
      </c>
    </row>
    <row r="2401" customFormat="false" ht="12.8" hidden="false" customHeight="false" outlineLevel="0" collapsed="false">
      <c r="B2401" s="25" t="n">
        <v>3102</v>
      </c>
      <c r="C2401" s="26" t="s">
        <v>149</v>
      </c>
      <c r="D2401" s="27" t="s">
        <v>2535</v>
      </c>
      <c r="E2401" s="28" t="s">
        <v>2027</v>
      </c>
    </row>
    <row r="2402" customFormat="false" ht="12.8" hidden="false" customHeight="false" outlineLevel="0" collapsed="false">
      <c r="B2402" s="25" t="n">
        <v>3103</v>
      </c>
      <c r="C2402" s="26" t="s">
        <v>149</v>
      </c>
      <c r="D2402" s="27" t="s">
        <v>2536</v>
      </c>
      <c r="E2402" s="28" t="s">
        <v>2027</v>
      </c>
    </row>
    <row r="2403" customFormat="false" ht="12.8" hidden="false" customHeight="false" outlineLevel="0" collapsed="false">
      <c r="B2403" s="25" t="n">
        <v>3104</v>
      </c>
      <c r="C2403" s="26" t="s">
        <v>149</v>
      </c>
      <c r="D2403" s="27" t="s">
        <v>2537</v>
      </c>
      <c r="E2403" s="28" t="s">
        <v>2027</v>
      </c>
    </row>
    <row r="2404" customFormat="false" ht="12.8" hidden="false" customHeight="false" outlineLevel="0" collapsed="false">
      <c r="B2404" s="25" t="n">
        <v>3105</v>
      </c>
      <c r="C2404" s="26" t="s">
        <v>149</v>
      </c>
      <c r="D2404" s="27" t="s">
        <v>2538</v>
      </c>
      <c r="E2404" s="28" t="s">
        <v>2027</v>
      </c>
    </row>
    <row r="2405" customFormat="false" ht="12.8" hidden="false" customHeight="false" outlineLevel="0" collapsed="false">
      <c r="B2405" s="25" t="n">
        <v>3106</v>
      </c>
      <c r="C2405" s="26" t="s">
        <v>149</v>
      </c>
      <c r="D2405" s="27" t="s">
        <v>2539</v>
      </c>
      <c r="E2405" s="28" t="s">
        <v>2027</v>
      </c>
    </row>
    <row r="2406" customFormat="false" ht="12.8" hidden="false" customHeight="false" outlineLevel="0" collapsed="false">
      <c r="B2406" s="25" t="n">
        <v>3107</v>
      </c>
      <c r="C2406" s="26" t="s">
        <v>149</v>
      </c>
      <c r="D2406" s="27" t="s">
        <v>2540</v>
      </c>
      <c r="E2406" s="28" t="s">
        <v>121</v>
      </c>
    </row>
    <row r="2407" customFormat="false" ht="12.8" hidden="false" customHeight="false" outlineLevel="0" collapsed="false">
      <c r="B2407" s="25" t="n">
        <v>3108</v>
      </c>
      <c r="C2407" s="26" t="s">
        <v>149</v>
      </c>
      <c r="D2407" s="27" t="s">
        <v>2541</v>
      </c>
      <c r="E2407" s="28" t="s">
        <v>121</v>
      </c>
    </row>
    <row r="2408" customFormat="false" ht="12.8" hidden="false" customHeight="false" outlineLevel="0" collapsed="false">
      <c r="B2408" s="25" t="n">
        <v>3109</v>
      </c>
      <c r="C2408" s="26" t="s">
        <v>149</v>
      </c>
      <c r="D2408" s="27" t="s">
        <v>2542</v>
      </c>
      <c r="E2408" s="28" t="s">
        <v>121</v>
      </c>
    </row>
    <row r="2409" customFormat="false" ht="12.8" hidden="false" customHeight="false" outlineLevel="0" collapsed="false">
      <c r="B2409" s="25" t="n">
        <v>3110</v>
      </c>
      <c r="C2409" s="26" t="s">
        <v>149</v>
      </c>
      <c r="D2409" s="27" t="s">
        <v>2543</v>
      </c>
      <c r="E2409" s="28" t="s">
        <v>121</v>
      </c>
    </row>
    <row r="2410" customFormat="false" ht="12.8" hidden="false" customHeight="false" outlineLevel="0" collapsed="false">
      <c r="B2410" s="25" t="n">
        <v>3111</v>
      </c>
      <c r="C2410" s="26" t="s">
        <v>149</v>
      </c>
      <c r="D2410" s="27" t="s">
        <v>2544</v>
      </c>
      <c r="E2410" s="28" t="s">
        <v>121</v>
      </c>
    </row>
    <row r="2411" customFormat="false" ht="12.8" hidden="false" customHeight="false" outlineLevel="0" collapsed="false">
      <c r="B2411" s="25" t="n">
        <v>3112</v>
      </c>
      <c r="C2411" s="26" t="s">
        <v>149</v>
      </c>
      <c r="D2411" s="27" t="s">
        <v>2545</v>
      </c>
      <c r="E2411" s="28" t="s">
        <v>121</v>
      </c>
    </row>
    <row r="2412" customFormat="false" ht="12.8" hidden="false" customHeight="false" outlineLevel="0" collapsed="false">
      <c r="B2412" s="25" t="n">
        <v>3113</v>
      </c>
      <c r="C2412" s="26" t="s">
        <v>149</v>
      </c>
      <c r="D2412" s="27" t="s">
        <v>2546</v>
      </c>
      <c r="E2412" s="28" t="s">
        <v>121</v>
      </c>
    </row>
    <row r="2413" customFormat="false" ht="12.8" hidden="false" customHeight="false" outlineLevel="0" collapsed="false">
      <c r="B2413" s="25" t="n">
        <v>3114</v>
      </c>
      <c r="C2413" s="26" t="s">
        <v>149</v>
      </c>
      <c r="D2413" s="27" t="s">
        <v>2547</v>
      </c>
      <c r="E2413" s="28" t="s">
        <v>121</v>
      </c>
    </row>
    <row r="2414" customFormat="false" ht="12.8" hidden="false" customHeight="false" outlineLevel="0" collapsed="false">
      <c r="B2414" s="25" t="n">
        <v>3115</v>
      </c>
      <c r="C2414" s="26" t="s">
        <v>149</v>
      </c>
      <c r="D2414" s="27" t="s">
        <v>2548</v>
      </c>
      <c r="E2414" s="28" t="s">
        <v>121</v>
      </c>
    </row>
    <row r="2415" customFormat="false" ht="12.8" hidden="false" customHeight="false" outlineLevel="0" collapsed="false">
      <c r="B2415" s="25" t="n">
        <v>3116</v>
      </c>
      <c r="C2415" s="26" t="s">
        <v>149</v>
      </c>
      <c r="D2415" s="27" t="s">
        <v>2549</v>
      </c>
      <c r="E2415" s="28" t="s">
        <v>121</v>
      </c>
    </row>
    <row r="2416" customFormat="false" ht="12.8" hidden="false" customHeight="false" outlineLevel="0" collapsed="false">
      <c r="B2416" s="25" t="n">
        <v>3117</v>
      </c>
      <c r="C2416" s="26" t="s">
        <v>149</v>
      </c>
      <c r="D2416" s="27" t="s">
        <v>2550</v>
      </c>
      <c r="E2416" s="28" t="s">
        <v>121</v>
      </c>
    </row>
    <row r="2417" customFormat="false" ht="12.8" hidden="false" customHeight="false" outlineLevel="0" collapsed="false">
      <c r="B2417" s="25" t="n">
        <v>3118</v>
      </c>
      <c r="C2417" s="26" t="s">
        <v>149</v>
      </c>
      <c r="D2417" s="27" t="s">
        <v>2551</v>
      </c>
      <c r="E2417" s="28" t="s">
        <v>121</v>
      </c>
    </row>
    <row r="2418" customFormat="false" ht="12.8" hidden="false" customHeight="false" outlineLevel="0" collapsed="false">
      <c r="B2418" s="25" t="n">
        <v>3119</v>
      </c>
      <c r="C2418" s="26" t="s">
        <v>149</v>
      </c>
      <c r="D2418" s="27" t="s">
        <v>2552</v>
      </c>
      <c r="E2418" s="28" t="s">
        <v>121</v>
      </c>
    </row>
    <row r="2419" customFormat="false" ht="12.8" hidden="false" customHeight="false" outlineLevel="0" collapsed="false">
      <c r="B2419" s="25" t="n">
        <v>3120</v>
      </c>
      <c r="C2419" s="26" t="s">
        <v>149</v>
      </c>
      <c r="D2419" s="27" t="s">
        <v>2553</v>
      </c>
      <c r="E2419" s="28" t="s">
        <v>121</v>
      </c>
    </row>
    <row r="2420" customFormat="false" ht="12.8" hidden="false" customHeight="false" outlineLevel="0" collapsed="false">
      <c r="B2420" s="25" t="n">
        <v>3121</v>
      </c>
      <c r="C2420" s="26" t="s">
        <v>149</v>
      </c>
      <c r="D2420" s="27" t="s">
        <v>2554</v>
      </c>
      <c r="E2420" s="28" t="s">
        <v>121</v>
      </c>
    </row>
    <row r="2421" customFormat="false" ht="12.8" hidden="false" customHeight="false" outlineLevel="0" collapsed="false">
      <c r="B2421" s="25" t="n">
        <v>3122</v>
      </c>
      <c r="C2421" s="26" t="s">
        <v>149</v>
      </c>
      <c r="D2421" s="27" t="s">
        <v>2555</v>
      </c>
      <c r="E2421" s="28" t="s">
        <v>121</v>
      </c>
    </row>
    <row r="2422" customFormat="false" ht="12.8" hidden="false" customHeight="false" outlineLevel="0" collapsed="false">
      <c r="B2422" s="25" t="n">
        <v>3123</v>
      </c>
      <c r="C2422" s="26" t="s">
        <v>149</v>
      </c>
      <c r="D2422" s="27" t="s">
        <v>2556</v>
      </c>
      <c r="E2422" s="28" t="s">
        <v>121</v>
      </c>
    </row>
    <row r="2423" customFormat="false" ht="12.8" hidden="false" customHeight="false" outlineLevel="0" collapsed="false">
      <c r="B2423" s="25" t="n">
        <v>3124</v>
      </c>
      <c r="C2423" s="26" t="s">
        <v>149</v>
      </c>
      <c r="D2423" s="27" t="s">
        <v>2557</v>
      </c>
      <c r="E2423" s="28" t="s">
        <v>121</v>
      </c>
    </row>
    <row r="2424" customFormat="false" ht="12.8" hidden="false" customHeight="false" outlineLevel="0" collapsed="false">
      <c r="B2424" s="25" t="n">
        <v>3125</v>
      </c>
      <c r="C2424" s="26" t="s">
        <v>149</v>
      </c>
      <c r="D2424" s="27" t="s">
        <v>2558</v>
      </c>
      <c r="E2424" s="28" t="s">
        <v>121</v>
      </c>
    </row>
    <row r="2425" customFormat="false" ht="12.8" hidden="false" customHeight="false" outlineLevel="0" collapsed="false">
      <c r="B2425" s="25" t="n">
        <v>3126</v>
      </c>
      <c r="C2425" s="26" t="s">
        <v>149</v>
      </c>
      <c r="D2425" s="27" t="s">
        <v>2559</v>
      </c>
      <c r="E2425" s="28" t="s">
        <v>121</v>
      </c>
    </row>
    <row r="2426" customFormat="false" ht="12.8" hidden="false" customHeight="false" outlineLevel="0" collapsed="false">
      <c r="B2426" s="25" t="n">
        <v>3127</v>
      </c>
      <c r="C2426" s="26" t="s">
        <v>149</v>
      </c>
      <c r="D2426" s="27" t="s">
        <v>2560</v>
      </c>
      <c r="E2426" s="28" t="s">
        <v>2561</v>
      </c>
    </row>
    <row r="2427" customFormat="false" ht="12.8" hidden="false" customHeight="false" outlineLevel="0" collapsed="false">
      <c r="B2427" s="25" t="n">
        <v>3128</v>
      </c>
      <c r="C2427" s="26" t="s">
        <v>149</v>
      </c>
      <c r="D2427" s="27" t="s">
        <v>2562</v>
      </c>
      <c r="E2427" s="28" t="s">
        <v>2561</v>
      </c>
    </row>
    <row r="2428" customFormat="false" ht="12.8" hidden="false" customHeight="false" outlineLevel="0" collapsed="false">
      <c r="B2428" s="25" t="n">
        <v>3129</v>
      </c>
      <c r="C2428" s="26" t="s">
        <v>149</v>
      </c>
      <c r="D2428" s="27" t="s">
        <v>2563</v>
      </c>
      <c r="E2428" s="28" t="s">
        <v>121</v>
      </c>
    </row>
    <row r="2429" customFormat="false" ht="12.8" hidden="false" customHeight="false" outlineLevel="0" collapsed="false">
      <c r="B2429" s="25" t="n">
        <v>3130</v>
      </c>
      <c r="C2429" s="26" t="s">
        <v>149</v>
      </c>
      <c r="D2429" s="27" t="s">
        <v>2564</v>
      </c>
      <c r="E2429" s="28" t="s">
        <v>2561</v>
      </c>
    </row>
    <row r="2430" customFormat="false" ht="12.8" hidden="false" customHeight="false" outlineLevel="0" collapsed="false">
      <c r="B2430" s="25" t="n">
        <v>3131</v>
      </c>
      <c r="C2430" s="26" t="s">
        <v>149</v>
      </c>
      <c r="D2430" s="27" t="s">
        <v>2565</v>
      </c>
      <c r="E2430" s="28" t="s">
        <v>121</v>
      </c>
    </row>
    <row r="2431" customFormat="false" ht="12.8" hidden="false" customHeight="false" outlineLevel="0" collapsed="false">
      <c r="B2431" s="25" t="n">
        <v>3132</v>
      </c>
      <c r="C2431" s="26" t="s">
        <v>149</v>
      </c>
      <c r="D2431" s="27" t="s">
        <v>2566</v>
      </c>
      <c r="E2431" s="28" t="s">
        <v>121</v>
      </c>
    </row>
    <row r="2432" customFormat="false" ht="12.8" hidden="false" customHeight="false" outlineLevel="0" collapsed="false">
      <c r="B2432" s="25" t="n">
        <v>3133</v>
      </c>
      <c r="C2432" s="26" t="s">
        <v>149</v>
      </c>
      <c r="D2432" s="27" t="s">
        <v>2567</v>
      </c>
      <c r="E2432" s="28" t="s">
        <v>121</v>
      </c>
    </row>
    <row r="2433" customFormat="false" ht="12.8" hidden="false" customHeight="false" outlineLevel="0" collapsed="false">
      <c r="B2433" s="25" t="n">
        <v>3134</v>
      </c>
      <c r="C2433" s="26" t="s">
        <v>149</v>
      </c>
      <c r="D2433" s="27" t="s">
        <v>2568</v>
      </c>
      <c r="E2433" s="28" t="s">
        <v>121</v>
      </c>
    </row>
    <row r="2434" customFormat="false" ht="12.8" hidden="false" customHeight="false" outlineLevel="0" collapsed="false">
      <c r="B2434" s="25" t="n">
        <v>3136</v>
      </c>
      <c r="C2434" s="26" t="s">
        <v>149</v>
      </c>
      <c r="D2434" s="27" t="s">
        <v>2569</v>
      </c>
      <c r="E2434" s="28" t="s">
        <v>121</v>
      </c>
    </row>
    <row r="2435" customFormat="false" ht="23.85" hidden="false" customHeight="false" outlineLevel="0" collapsed="false">
      <c r="B2435" s="25" t="n">
        <v>3137</v>
      </c>
      <c r="C2435" s="26" t="s">
        <v>149</v>
      </c>
      <c r="D2435" s="27" t="s">
        <v>2570</v>
      </c>
      <c r="E2435" s="28" t="s">
        <v>109</v>
      </c>
    </row>
    <row r="2436" customFormat="false" ht="23.85" hidden="false" customHeight="false" outlineLevel="0" collapsed="false">
      <c r="B2436" s="25" t="n">
        <v>3138</v>
      </c>
      <c r="C2436" s="26" t="s">
        <v>149</v>
      </c>
      <c r="D2436" s="27" t="s">
        <v>2571</v>
      </c>
      <c r="E2436" s="28" t="s">
        <v>224</v>
      </c>
    </row>
    <row r="2437" customFormat="false" ht="23.85" hidden="false" customHeight="false" outlineLevel="0" collapsed="false">
      <c r="B2437" s="25" t="n">
        <v>3139</v>
      </c>
      <c r="C2437" s="26" t="s">
        <v>149</v>
      </c>
      <c r="D2437" s="27" t="s">
        <v>2572</v>
      </c>
      <c r="E2437" s="28" t="s">
        <v>168</v>
      </c>
    </row>
    <row r="2438" customFormat="false" ht="23.85" hidden="false" customHeight="false" outlineLevel="0" collapsed="false">
      <c r="B2438" s="25" t="n">
        <v>3140</v>
      </c>
      <c r="C2438" s="26" t="s">
        <v>149</v>
      </c>
      <c r="D2438" s="27" t="s">
        <v>2573</v>
      </c>
      <c r="E2438" s="28" t="s">
        <v>121</v>
      </c>
    </row>
    <row r="2439" customFormat="false" ht="12.8" hidden="false" customHeight="false" outlineLevel="0" collapsed="false">
      <c r="B2439" s="25" t="n">
        <v>3141</v>
      </c>
      <c r="C2439" s="26" t="s">
        <v>149</v>
      </c>
      <c r="D2439" s="27" t="s">
        <v>2574</v>
      </c>
      <c r="E2439" s="28" t="s">
        <v>121</v>
      </c>
    </row>
    <row r="2440" customFormat="false" ht="23.85" hidden="false" customHeight="false" outlineLevel="0" collapsed="false">
      <c r="B2440" s="25" t="n">
        <v>3142</v>
      </c>
      <c r="C2440" s="26" t="s">
        <v>149</v>
      </c>
      <c r="D2440" s="27" t="s">
        <v>2575</v>
      </c>
      <c r="E2440" s="28" t="s">
        <v>168</v>
      </c>
    </row>
    <row r="2441" customFormat="false" ht="35.05" hidden="false" customHeight="false" outlineLevel="0" collapsed="false">
      <c r="B2441" s="25" t="n">
        <v>3143</v>
      </c>
      <c r="C2441" s="26" t="s">
        <v>149</v>
      </c>
      <c r="D2441" s="27" t="s">
        <v>2576</v>
      </c>
      <c r="E2441" s="28" t="s">
        <v>121</v>
      </c>
    </row>
    <row r="2442" customFormat="false" ht="12.8" hidden="false" customHeight="false" outlineLevel="0" collapsed="false">
      <c r="B2442" s="25" t="n">
        <v>3144</v>
      </c>
      <c r="C2442" s="26" t="s">
        <v>149</v>
      </c>
      <c r="D2442" s="27" t="s">
        <v>2577</v>
      </c>
      <c r="E2442" s="28" t="s">
        <v>168</v>
      </c>
    </row>
    <row r="2443" customFormat="false" ht="12.8" hidden="false" customHeight="false" outlineLevel="0" collapsed="false">
      <c r="B2443" s="25" t="n">
        <v>3145</v>
      </c>
      <c r="C2443" s="26" t="s">
        <v>149</v>
      </c>
      <c r="D2443" s="27" t="s">
        <v>2578</v>
      </c>
      <c r="E2443" s="28" t="s">
        <v>109</v>
      </c>
    </row>
    <row r="2444" customFormat="false" ht="12.8" hidden="false" customHeight="false" outlineLevel="0" collapsed="false">
      <c r="B2444" s="25" t="n">
        <v>3146</v>
      </c>
      <c r="C2444" s="26" t="s">
        <v>149</v>
      </c>
      <c r="D2444" s="27" t="s">
        <v>2579</v>
      </c>
      <c r="E2444" s="28" t="s">
        <v>121</v>
      </c>
    </row>
    <row r="2445" customFormat="false" ht="12.8" hidden="false" customHeight="false" outlineLevel="0" collapsed="false">
      <c r="B2445" s="25" t="n">
        <v>3147</v>
      </c>
      <c r="C2445" s="26" t="s">
        <v>149</v>
      </c>
      <c r="D2445" s="27" t="s">
        <v>2580</v>
      </c>
      <c r="E2445" s="28" t="s">
        <v>121</v>
      </c>
    </row>
    <row r="2446" customFormat="false" ht="12.8" hidden="false" customHeight="false" outlineLevel="0" collapsed="false">
      <c r="B2446" s="25" t="n">
        <v>3149</v>
      </c>
      <c r="C2446" s="26" t="s">
        <v>149</v>
      </c>
      <c r="D2446" s="27" t="s">
        <v>2581</v>
      </c>
      <c r="E2446" s="28" t="s">
        <v>109</v>
      </c>
    </row>
    <row r="2447" customFormat="false" ht="12.8" hidden="false" customHeight="false" outlineLevel="0" collapsed="false">
      <c r="B2447" s="25" t="n">
        <v>3156</v>
      </c>
      <c r="C2447" s="26" t="s">
        <v>149</v>
      </c>
      <c r="D2447" s="27" t="s">
        <v>2582</v>
      </c>
      <c r="E2447" s="28" t="s">
        <v>168</v>
      </c>
    </row>
    <row r="2448" customFormat="false" ht="12.8" hidden="false" customHeight="false" outlineLevel="0" collapsed="false">
      <c r="B2448" s="25" t="n">
        <v>3160</v>
      </c>
      <c r="C2448" s="26" t="s">
        <v>149</v>
      </c>
      <c r="D2448" s="27" t="s">
        <v>2583</v>
      </c>
      <c r="E2448" s="28" t="s">
        <v>121</v>
      </c>
    </row>
    <row r="2449" customFormat="false" ht="12.8" hidden="false" customHeight="false" outlineLevel="0" collapsed="false">
      <c r="B2449" s="25" t="n">
        <v>3162</v>
      </c>
      <c r="C2449" s="26" t="s">
        <v>149</v>
      </c>
      <c r="D2449" s="27" t="s">
        <v>2584</v>
      </c>
      <c r="E2449" s="28" t="s">
        <v>121</v>
      </c>
    </row>
    <row r="2450" customFormat="false" ht="12.8" hidden="false" customHeight="false" outlineLevel="0" collapsed="false">
      <c r="B2450" s="25" t="n">
        <v>3163</v>
      </c>
      <c r="C2450" s="26" t="s">
        <v>149</v>
      </c>
      <c r="D2450" s="27" t="s">
        <v>2585</v>
      </c>
      <c r="E2450" s="28" t="s">
        <v>109</v>
      </c>
    </row>
    <row r="2451" customFormat="false" ht="12.8" hidden="false" customHeight="false" outlineLevel="0" collapsed="false">
      <c r="B2451" s="25" t="n">
        <v>3164</v>
      </c>
      <c r="C2451" s="26" t="s">
        <v>149</v>
      </c>
      <c r="D2451" s="27" t="s">
        <v>2586</v>
      </c>
      <c r="E2451" s="28" t="s">
        <v>121</v>
      </c>
    </row>
    <row r="2452" customFormat="false" ht="12.8" hidden="false" customHeight="false" outlineLevel="0" collapsed="false">
      <c r="B2452" s="25" t="n">
        <v>3167</v>
      </c>
      <c r="C2452" s="26" t="s">
        <v>149</v>
      </c>
      <c r="D2452" s="27" t="s">
        <v>2587</v>
      </c>
      <c r="E2452" s="28" t="s">
        <v>121</v>
      </c>
    </row>
    <row r="2453" customFormat="false" ht="23.85" hidden="false" customHeight="false" outlineLevel="0" collapsed="false">
      <c r="B2453" s="25" t="n">
        <v>3168</v>
      </c>
      <c r="C2453" s="26" t="s">
        <v>149</v>
      </c>
      <c r="D2453" s="27" t="s">
        <v>2588</v>
      </c>
      <c r="E2453" s="28" t="s">
        <v>109</v>
      </c>
    </row>
    <row r="2454" customFormat="false" ht="23.85" hidden="false" customHeight="false" outlineLevel="0" collapsed="false">
      <c r="B2454" s="25" t="n">
        <v>3170</v>
      </c>
      <c r="C2454" s="26" t="s">
        <v>149</v>
      </c>
      <c r="D2454" s="27" t="s">
        <v>2589</v>
      </c>
      <c r="E2454" s="28" t="s">
        <v>109</v>
      </c>
    </row>
    <row r="2455" customFormat="false" ht="23.85" hidden="false" customHeight="false" outlineLevel="0" collapsed="false">
      <c r="B2455" s="25" t="n">
        <v>3171</v>
      </c>
      <c r="C2455" s="26" t="s">
        <v>149</v>
      </c>
      <c r="D2455" s="27" t="s">
        <v>2590</v>
      </c>
      <c r="E2455" s="28" t="s">
        <v>109</v>
      </c>
    </row>
    <row r="2456" customFormat="false" ht="23.85" hidden="false" customHeight="false" outlineLevel="0" collapsed="false">
      <c r="B2456" s="25" t="n">
        <v>3175</v>
      </c>
      <c r="C2456" s="26" t="s">
        <v>149</v>
      </c>
      <c r="D2456" s="27" t="s">
        <v>2591</v>
      </c>
      <c r="E2456" s="28" t="s">
        <v>109</v>
      </c>
    </row>
    <row r="2457" customFormat="false" ht="23.85" hidden="false" customHeight="false" outlineLevel="0" collapsed="false">
      <c r="B2457" s="25" t="n">
        <v>3176</v>
      </c>
      <c r="C2457" s="26" t="s">
        <v>149</v>
      </c>
      <c r="D2457" s="27" t="s">
        <v>2592</v>
      </c>
      <c r="E2457" s="28" t="s">
        <v>109</v>
      </c>
    </row>
    <row r="2458" customFormat="false" ht="23.85" hidden="false" customHeight="false" outlineLevel="0" collapsed="false">
      <c r="B2458" s="25" t="n">
        <v>3177</v>
      </c>
      <c r="C2458" s="26" t="s">
        <v>149</v>
      </c>
      <c r="D2458" s="27" t="s">
        <v>2593</v>
      </c>
      <c r="E2458" s="28" t="s">
        <v>109</v>
      </c>
    </row>
    <row r="2459" customFormat="false" ht="23.85" hidden="false" customHeight="false" outlineLevel="0" collapsed="false">
      <c r="B2459" s="25" t="n">
        <v>3178</v>
      </c>
      <c r="C2459" s="26" t="s">
        <v>149</v>
      </c>
      <c r="D2459" s="27" t="s">
        <v>2594</v>
      </c>
      <c r="E2459" s="28" t="s">
        <v>109</v>
      </c>
    </row>
    <row r="2460" customFormat="false" ht="12.8" hidden="false" customHeight="false" outlineLevel="0" collapsed="false">
      <c r="B2460" s="25" t="n">
        <v>3185</v>
      </c>
      <c r="C2460" s="26" t="s">
        <v>149</v>
      </c>
      <c r="D2460" s="27" t="s">
        <v>2595</v>
      </c>
      <c r="E2460" s="28" t="s">
        <v>121</v>
      </c>
    </row>
    <row r="2461" customFormat="false" ht="12.8" hidden="false" customHeight="false" outlineLevel="0" collapsed="false">
      <c r="B2461" s="25" t="n">
        <v>3186</v>
      </c>
      <c r="C2461" s="26" t="s">
        <v>149</v>
      </c>
      <c r="D2461" s="27" t="s">
        <v>2596</v>
      </c>
      <c r="E2461" s="28" t="s">
        <v>168</v>
      </c>
    </row>
    <row r="2462" customFormat="false" ht="23.85" hidden="false" customHeight="false" outlineLevel="0" collapsed="false">
      <c r="B2462" s="25" t="n">
        <v>3188</v>
      </c>
      <c r="C2462" s="26" t="s">
        <v>149</v>
      </c>
      <c r="D2462" s="27" t="s">
        <v>2597</v>
      </c>
      <c r="E2462" s="28" t="s">
        <v>121</v>
      </c>
    </row>
    <row r="2463" customFormat="false" ht="12.8" hidden="false" customHeight="false" outlineLevel="0" collapsed="false">
      <c r="B2463" s="25" t="n">
        <v>3191</v>
      </c>
      <c r="C2463" s="26" t="s">
        <v>149</v>
      </c>
      <c r="D2463" s="27" t="s">
        <v>2598</v>
      </c>
      <c r="E2463" s="28" t="s">
        <v>121</v>
      </c>
    </row>
    <row r="2464" customFormat="false" ht="12.8" hidden="false" customHeight="false" outlineLevel="0" collapsed="false">
      <c r="B2464" s="25" t="n">
        <v>3192</v>
      </c>
      <c r="C2464" s="26" t="s">
        <v>149</v>
      </c>
      <c r="D2464" s="27" t="s">
        <v>2599</v>
      </c>
      <c r="E2464" s="28" t="s">
        <v>121</v>
      </c>
    </row>
    <row r="2465" customFormat="false" ht="12.8" hidden="false" customHeight="false" outlineLevel="0" collapsed="false">
      <c r="B2465" s="25" t="n">
        <v>3193</v>
      </c>
      <c r="C2465" s="26" t="s">
        <v>149</v>
      </c>
      <c r="D2465" s="27" t="s">
        <v>2600</v>
      </c>
      <c r="E2465" s="28" t="s">
        <v>121</v>
      </c>
    </row>
    <row r="2466" customFormat="false" ht="12.8" hidden="false" customHeight="false" outlineLevel="0" collapsed="false">
      <c r="B2466" s="25" t="n">
        <v>3194</v>
      </c>
      <c r="C2466" s="26" t="s">
        <v>149</v>
      </c>
      <c r="D2466" s="27" t="s">
        <v>2601</v>
      </c>
      <c r="E2466" s="28" t="s">
        <v>121</v>
      </c>
    </row>
    <row r="2467" customFormat="false" ht="12.8" hidden="false" customHeight="false" outlineLevel="0" collapsed="false">
      <c r="B2467" s="25" t="n">
        <v>3195</v>
      </c>
      <c r="C2467" s="26" t="s">
        <v>149</v>
      </c>
      <c r="D2467" s="27" t="s">
        <v>2602</v>
      </c>
      <c r="E2467" s="28" t="s">
        <v>121</v>
      </c>
    </row>
    <row r="2468" customFormat="false" ht="12.8" hidden="false" customHeight="false" outlineLevel="0" collapsed="false">
      <c r="B2468" s="25" t="n">
        <v>3196</v>
      </c>
      <c r="C2468" s="26" t="s">
        <v>149</v>
      </c>
      <c r="D2468" s="27" t="s">
        <v>2603</v>
      </c>
      <c r="E2468" s="28" t="s">
        <v>121</v>
      </c>
    </row>
    <row r="2469" customFormat="false" ht="12.8" hidden="false" customHeight="false" outlineLevel="0" collapsed="false">
      <c r="B2469" s="25" t="n">
        <v>3197</v>
      </c>
      <c r="C2469" s="26" t="s">
        <v>149</v>
      </c>
      <c r="D2469" s="27" t="s">
        <v>2604</v>
      </c>
      <c r="E2469" s="28" t="s">
        <v>121</v>
      </c>
    </row>
    <row r="2470" customFormat="false" ht="12.8" hidden="false" customHeight="false" outlineLevel="0" collapsed="false">
      <c r="B2470" s="25" t="n">
        <v>3198</v>
      </c>
      <c r="C2470" s="26" t="s">
        <v>149</v>
      </c>
      <c r="D2470" s="27" t="s">
        <v>2605</v>
      </c>
      <c r="E2470" s="28" t="s">
        <v>121</v>
      </c>
    </row>
    <row r="2471" customFormat="false" ht="12.8" hidden="false" customHeight="false" outlineLevel="0" collapsed="false">
      <c r="B2471" s="25" t="n">
        <v>3199</v>
      </c>
      <c r="C2471" s="26" t="s">
        <v>149</v>
      </c>
      <c r="D2471" s="27" t="s">
        <v>2606</v>
      </c>
      <c r="E2471" s="28" t="s">
        <v>121</v>
      </c>
    </row>
    <row r="2472" customFormat="false" ht="23.85" hidden="false" customHeight="false" outlineLevel="0" collapsed="false">
      <c r="B2472" s="25" t="n">
        <v>3200</v>
      </c>
      <c r="C2472" s="26" t="s">
        <v>149</v>
      </c>
      <c r="D2472" s="27" t="s">
        <v>2607</v>
      </c>
      <c r="E2472" s="28" t="s">
        <v>109</v>
      </c>
    </row>
    <row r="2473" customFormat="false" ht="12.8" hidden="false" customHeight="false" outlineLevel="0" collapsed="false">
      <c r="B2473" s="25" t="n">
        <v>3201</v>
      </c>
      <c r="C2473" s="26" t="s">
        <v>149</v>
      </c>
      <c r="D2473" s="27" t="s">
        <v>2608</v>
      </c>
      <c r="E2473" s="28" t="s">
        <v>121</v>
      </c>
    </row>
    <row r="2474" customFormat="false" ht="12.8" hidden="false" customHeight="false" outlineLevel="0" collapsed="false">
      <c r="B2474" s="25" t="n">
        <v>3202</v>
      </c>
      <c r="C2474" s="26" t="s">
        <v>149</v>
      </c>
      <c r="D2474" s="27" t="s">
        <v>2609</v>
      </c>
      <c r="E2474" s="28" t="s">
        <v>121</v>
      </c>
    </row>
    <row r="2475" customFormat="false" ht="12.8" hidden="false" customHeight="false" outlineLevel="0" collapsed="false">
      <c r="B2475" s="25" t="n">
        <v>3203</v>
      </c>
      <c r="C2475" s="26" t="s">
        <v>149</v>
      </c>
      <c r="D2475" s="27" t="s">
        <v>2610</v>
      </c>
      <c r="E2475" s="28" t="s">
        <v>121</v>
      </c>
    </row>
    <row r="2476" customFormat="false" ht="12.8" hidden="false" customHeight="false" outlineLevel="0" collapsed="false">
      <c r="B2476" s="25" t="n">
        <v>3204</v>
      </c>
      <c r="C2476" s="26" t="s">
        <v>149</v>
      </c>
      <c r="D2476" s="27" t="s">
        <v>2611</v>
      </c>
      <c r="E2476" s="28" t="s">
        <v>121</v>
      </c>
    </row>
    <row r="2477" customFormat="false" ht="12.8" hidden="false" customHeight="false" outlineLevel="0" collapsed="false">
      <c r="B2477" s="25" t="n">
        <v>3205</v>
      </c>
      <c r="C2477" s="26" t="s">
        <v>149</v>
      </c>
      <c r="D2477" s="27" t="s">
        <v>2612</v>
      </c>
      <c r="E2477" s="28" t="s">
        <v>121</v>
      </c>
    </row>
    <row r="2478" customFormat="false" ht="12.8" hidden="false" customHeight="false" outlineLevel="0" collapsed="false">
      <c r="B2478" s="25" t="n">
        <v>3206</v>
      </c>
      <c r="C2478" s="26" t="s">
        <v>149</v>
      </c>
      <c r="D2478" s="27" t="s">
        <v>2613</v>
      </c>
      <c r="E2478" s="28" t="s">
        <v>121</v>
      </c>
    </row>
    <row r="2479" customFormat="false" ht="23.85" hidden="false" customHeight="false" outlineLevel="0" collapsed="false">
      <c r="B2479" s="25" t="n">
        <v>3210</v>
      </c>
      <c r="C2479" s="26" t="s">
        <v>149</v>
      </c>
      <c r="D2479" s="27" t="s">
        <v>2614</v>
      </c>
      <c r="E2479" s="28" t="s">
        <v>168</v>
      </c>
    </row>
    <row r="2480" customFormat="false" ht="12.8" hidden="false" customHeight="false" outlineLevel="0" collapsed="false">
      <c r="B2480" s="25" t="n">
        <v>3212</v>
      </c>
      <c r="C2480" s="26" t="s">
        <v>149</v>
      </c>
      <c r="D2480" s="27" t="s">
        <v>2615</v>
      </c>
      <c r="E2480" s="28" t="s">
        <v>154</v>
      </c>
    </row>
    <row r="2481" customFormat="false" ht="12.8" hidden="false" customHeight="false" outlineLevel="0" collapsed="false">
      <c r="B2481" s="25" t="n">
        <v>3213</v>
      </c>
      <c r="C2481" s="26" t="s">
        <v>149</v>
      </c>
      <c r="D2481" s="27" t="s">
        <v>2616</v>
      </c>
      <c r="E2481" s="28" t="s">
        <v>121</v>
      </c>
    </row>
    <row r="2482" customFormat="false" ht="12.8" hidden="false" customHeight="false" outlineLevel="0" collapsed="false">
      <c r="B2482" s="25" t="n">
        <v>3215</v>
      </c>
      <c r="C2482" s="26" t="s">
        <v>149</v>
      </c>
      <c r="D2482" s="27" t="s">
        <v>2617</v>
      </c>
      <c r="E2482" s="28" t="s">
        <v>121</v>
      </c>
    </row>
    <row r="2483" customFormat="false" ht="12.8" hidden="false" customHeight="false" outlineLevel="0" collapsed="false">
      <c r="B2483" s="25" t="n">
        <v>3216</v>
      </c>
      <c r="C2483" s="26" t="s">
        <v>149</v>
      </c>
      <c r="D2483" s="27" t="s">
        <v>2618</v>
      </c>
      <c r="E2483" s="28" t="s">
        <v>121</v>
      </c>
    </row>
    <row r="2484" customFormat="false" ht="12.8" hidden="false" customHeight="false" outlineLevel="0" collapsed="false">
      <c r="B2484" s="25" t="n">
        <v>3218</v>
      </c>
      <c r="C2484" s="26" t="s">
        <v>149</v>
      </c>
      <c r="D2484" s="27" t="s">
        <v>2619</v>
      </c>
      <c r="E2484" s="28" t="s">
        <v>121</v>
      </c>
    </row>
    <row r="2485" customFormat="false" ht="12.8" hidden="false" customHeight="false" outlineLevel="0" collapsed="false">
      <c r="B2485" s="25" t="n">
        <v>3222</v>
      </c>
      <c r="C2485" s="26" t="s">
        <v>149</v>
      </c>
      <c r="D2485" s="27" t="s">
        <v>2620</v>
      </c>
      <c r="E2485" s="28" t="s">
        <v>121</v>
      </c>
    </row>
    <row r="2486" customFormat="false" ht="12.8" hidden="false" customHeight="false" outlineLevel="0" collapsed="false">
      <c r="B2486" s="25" t="n">
        <v>3223</v>
      </c>
      <c r="C2486" s="26" t="s">
        <v>149</v>
      </c>
      <c r="D2486" s="27" t="s">
        <v>2621</v>
      </c>
      <c r="E2486" s="28" t="s">
        <v>121</v>
      </c>
    </row>
    <row r="2487" customFormat="false" ht="12.8" hidden="false" customHeight="false" outlineLevel="0" collapsed="false">
      <c r="B2487" s="25" t="n">
        <v>3224</v>
      </c>
      <c r="C2487" s="26" t="s">
        <v>149</v>
      </c>
      <c r="D2487" s="27" t="s">
        <v>2622</v>
      </c>
      <c r="E2487" s="28" t="s">
        <v>121</v>
      </c>
    </row>
    <row r="2488" customFormat="false" ht="12.8" hidden="false" customHeight="false" outlineLevel="0" collapsed="false">
      <c r="B2488" s="25" t="n">
        <v>3225</v>
      </c>
      <c r="C2488" s="26" t="s">
        <v>149</v>
      </c>
      <c r="D2488" s="27" t="s">
        <v>2623</v>
      </c>
      <c r="E2488" s="28" t="s">
        <v>121</v>
      </c>
    </row>
    <row r="2489" customFormat="false" ht="23.85" hidden="false" customHeight="false" outlineLevel="0" collapsed="false">
      <c r="B2489" s="25" t="n">
        <v>3226</v>
      </c>
      <c r="C2489" s="26" t="s">
        <v>149</v>
      </c>
      <c r="D2489" s="27" t="s">
        <v>2624</v>
      </c>
      <c r="E2489" s="28" t="s">
        <v>168</v>
      </c>
    </row>
    <row r="2490" customFormat="false" ht="12.8" hidden="false" customHeight="false" outlineLevel="0" collapsed="false">
      <c r="B2490" s="25" t="n">
        <v>3227</v>
      </c>
      <c r="C2490" s="26" t="s">
        <v>149</v>
      </c>
      <c r="D2490" s="27" t="s">
        <v>2625</v>
      </c>
      <c r="E2490" s="28" t="s">
        <v>121</v>
      </c>
    </row>
    <row r="2491" customFormat="false" ht="23.85" hidden="false" customHeight="false" outlineLevel="0" collapsed="false">
      <c r="B2491" s="25" t="n">
        <v>3228</v>
      </c>
      <c r="C2491" s="26" t="s">
        <v>149</v>
      </c>
      <c r="D2491" s="27" t="s">
        <v>2626</v>
      </c>
      <c r="E2491" s="28" t="s">
        <v>109</v>
      </c>
    </row>
    <row r="2492" customFormat="false" ht="23.85" hidden="false" customHeight="false" outlineLevel="0" collapsed="false">
      <c r="B2492" s="25" t="n">
        <v>3229</v>
      </c>
      <c r="C2492" s="26" t="s">
        <v>149</v>
      </c>
      <c r="D2492" s="27" t="s">
        <v>2627</v>
      </c>
      <c r="E2492" s="28" t="s">
        <v>121</v>
      </c>
    </row>
    <row r="2493" customFormat="false" ht="23.85" hidden="false" customHeight="false" outlineLevel="0" collapsed="false">
      <c r="B2493" s="25" t="n">
        <v>3230</v>
      </c>
      <c r="C2493" s="26" t="s">
        <v>149</v>
      </c>
      <c r="D2493" s="27" t="s">
        <v>2628</v>
      </c>
      <c r="E2493" s="28" t="s">
        <v>168</v>
      </c>
    </row>
    <row r="2494" customFormat="false" ht="23.85" hidden="false" customHeight="false" outlineLevel="0" collapsed="false">
      <c r="B2494" s="25" t="n">
        <v>3231</v>
      </c>
      <c r="C2494" s="26" t="s">
        <v>149</v>
      </c>
      <c r="D2494" s="27" t="s">
        <v>2629</v>
      </c>
      <c r="E2494" s="28" t="s">
        <v>168</v>
      </c>
    </row>
    <row r="2495" customFormat="false" ht="23.85" hidden="false" customHeight="false" outlineLevel="0" collapsed="false">
      <c r="B2495" s="25" t="n">
        <v>3232</v>
      </c>
      <c r="C2495" s="26" t="s">
        <v>149</v>
      </c>
      <c r="D2495" s="27" t="s">
        <v>2630</v>
      </c>
      <c r="E2495" s="28" t="s">
        <v>121</v>
      </c>
    </row>
    <row r="2496" customFormat="false" ht="23.85" hidden="false" customHeight="false" outlineLevel="0" collapsed="false">
      <c r="B2496" s="25" t="n">
        <v>3233</v>
      </c>
      <c r="C2496" s="26" t="s">
        <v>149</v>
      </c>
      <c r="D2496" s="27" t="s">
        <v>2631</v>
      </c>
      <c r="E2496" s="28" t="s">
        <v>121</v>
      </c>
    </row>
    <row r="2497" customFormat="false" ht="23.85" hidden="false" customHeight="false" outlineLevel="0" collapsed="false">
      <c r="B2497" s="25" t="n">
        <v>3234</v>
      </c>
      <c r="C2497" s="26" t="s">
        <v>149</v>
      </c>
      <c r="D2497" s="27" t="s">
        <v>2632</v>
      </c>
      <c r="E2497" s="28" t="s">
        <v>121</v>
      </c>
    </row>
    <row r="2498" customFormat="false" ht="23.85" hidden="false" customHeight="false" outlineLevel="0" collapsed="false">
      <c r="B2498" s="25" t="n">
        <v>3236</v>
      </c>
      <c r="C2498" s="26" t="s">
        <v>149</v>
      </c>
      <c r="D2498" s="27" t="s">
        <v>2633</v>
      </c>
      <c r="E2498" s="28" t="s">
        <v>121</v>
      </c>
    </row>
    <row r="2499" customFormat="false" ht="23.85" hidden="false" customHeight="false" outlineLevel="0" collapsed="false">
      <c r="B2499" s="25" t="n">
        <v>3237</v>
      </c>
      <c r="C2499" s="26" t="s">
        <v>149</v>
      </c>
      <c r="D2499" s="27" t="s">
        <v>2634</v>
      </c>
      <c r="E2499" s="28" t="s">
        <v>121</v>
      </c>
    </row>
    <row r="2500" customFormat="false" ht="12.8" hidden="false" customHeight="false" outlineLevel="0" collapsed="false">
      <c r="B2500" s="25" t="n">
        <v>3239</v>
      </c>
      <c r="C2500" s="26" t="s">
        <v>149</v>
      </c>
      <c r="D2500" s="27" t="s">
        <v>2635</v>
      </c>
      <c r="E2500" s="28" t="s">
        <v>121</v>
      </c>
    </row>
    <row r="2501" customFormat="false" ht="12.8" hidden="false" customHeight="false" outlineLevel="0" collapsed="false">
      <c r="B2501" s="25" t="n">
        <v>3240</v>
      </c>
      <c r="C2501" s="26" t="s">
        <v>149</v>
      </c>
      <c r="D2501" s="27" t="s">
        <v>2636</v>
      </c>
      <c r="E2501" s="28" t="s">
        <v>109</v>
      </c>
    </row>
    <row r="2502" customFormat="false" ht="12.8" hidden="false" customHeight="false" outlineLevel="0" collapsed="false">
      <c r="B2502" s="25" t="n">
        <v>3241</v>
      </c>
      <c r="C2502" s="26" t="s">
        <v>149</v>
      </c>
      <c r="D2502" s="27" t="s">
        <v>2637</v>
      </c>
      <c r="E2502" s="28" t="s">
        <v>109</v>
      </c>
    </row>
    <row r="2503" customFormat="false" ht="12.8" hidden="false" customHeight="false" outlineLevel="0" collapsed="false">
      <c r="B2503" s="25" t="n">
        <v>3242</v>
      </c>
      <c r="C2503" s="26" t="s">
        <v>149</v>
      </c>
      <c r="D2503" s="27" t="s">
        <v>2638</v>
      </c>
      <c r="E2503" s="28" t="s">
        <v>121</v>
      </c>
    </row>
    <row r="2504" customFormat="false" ht="12.8" hidden="false" customHeight="false" outlineLevel="0" collapsed="false">
      <c r="B2504" s="25" t="n">
        <v>3243</v>
      </c>
      <c r="C2504" s="26" t="s">
        <v>149</v>
      </c>
      <c r="D2504" s="27" t="s">
        <v>2639</v>
      </c>
      <c r="E2504" s="28" t="s">
        <v>121</v>
      </c>
    </row>
    <row r="2505" customFormat="false" ht="12.8" hidden="false" customHeight="false" outlineLevel="0" collapsed="false">
      <c r="B2505" s="25" t="n">
        <v>3244</v>
      </c>
      <c r="C2505" s="26" t="s">
        <v>149</v>
      </c>
      <c r="D2505" s="27" t="s">
        <v>2640</v>
      </c>
      <c r="E2505" s="28" t="s">
        <v>121</v>
      </c>
    </row>
    <row r="2506" customFormat="false" ht="12.8" hidden="false" customHeight="false" outlineLevel="0" collapsed="false">
      <c r="B2506" s="25" t="n">
        <v>3245</v>
      </c>
      <c r="C2506" s="26" t="s">
        <v>149</v>
      </c>
      <c r="D2506" s="27" t="s">
        <v>2641</v>
      </c>
      <c r="E2506" s="28" t="s">
        <v>121</v>
      </c>
    </row>
    <row r="2507" customFormat="false" ht="12.8" hidden="false" customHeight="false" outlineLevel="0" collapsed="false">
      <c r="B2507" s="25" t="n">
        <v>3246</v>
      </c>
      <c r="C2507" s="26" t="s">
        <v>149</v>
      </c>
      <c r="D2507" s="27" t="s">
        <v>2642</v>
      </c>
      <c r="E2507" s="28" t="s">
        <v>121</v>
      </c>
    </row>
    <row r="2508" customFormat="false" ht="12.8" hidden="false" customHeight="false" outlineLevel="0" collapsed="false">
      <c r="B2508" s="25" t="n">
        <v>3247</v>
      </c>
      <c r="C2508" s="26" t="s">
        <v>149</v>
      </c>
      <c r="D2508" s="27" t="s">
        <v>2643</v>
      </c>
      <c r="E2508" s="28" t="s">
        <v>603</v>
      </c>
    </row>
    <row r="2509" customFormat="false" ht="12.8" hidden="false" customHeight="false" outlineLevel="0" collapsed="false">
      <c r="B2509" s="25" t="n">
        <v>3248</v>
      </c>
      <c r="C2509" s="26" t="s">
        <v>149</v>
      </c>
      <c r="D2509" s="27" t="s">
        <v>2644</v>
      </c>
      <c r="E2509" s="28" t="s">
        <v>121</v>
      </c>
    </row>
    <row r="2510" customFormat="false" ht="23.85" hidden="false" customHeight="false" outlineLevel="0" collapsed="false">
      <c r="B2510" s="25" t="n">
        <v>3249</v>
      </c>
      <c r="C2510" s="26" t="s">
        <v>149</v>
      </c>
      <c r="D2510" s="27" t="s">
        <v>2645</v>
      </c>
      <c r="E2510" s="28" t="s">
        <v>121</v>
      </c>
    </row>
    <row r="2511" customFormat="false" ht="12.8" hidden="false" customHeight="false" outlineLevel="0" collapsed="false">
      <c r="B2511" s="25" t="n">
        <v>3250</v>
      </c>
      <c r="C2511" s="26" t="s">
        <v>149</v>
      </c>
      <c r="D2511" s="27" t="s">
        <v>2646</v>
      </c>
      <c r="E2511" s="28" t="s">
        <v>121</v>
      </c>
    </row>
    <row r="2512" customFormat="false" ht="12.8" hidden="false" customHeight="false" outlineLevel="0" collapsed="false">
      <c r="B2512" s="25" t="n">
        <v>3251</v>
      </c>
      <c r="C2512" s="26" t="s">
        <v>149</v>
      </c>
      <c r="D2512" s="27" t="s">
        <v>2647</v>
      </c>
      <c r="E2512" s="28" t="s">
        <v>121</v>
      </c>
    </row>
    <row r="2513" customFormat="false" ht="12.8" hidden="false" customHeight="false" outlineLevel="0" collapsed="false">
      <c r="B2513" s="25" t="n">
        <v>3252</v>
      </c>
      <c r="C2513" s="26" t="s">
        <v>149</v>
      </c>
      <c r="D2513" s="27" t="s">
        <v>2648</v>
      </c>
      <c r="E2513" s="28" t="s">
        <v>121</v>
      </c>
    </row>
    <row r="2514" customFormat="false" ht="12.8" hidden="false" customHeight="false" outlineLevel="0" collapsed="false">
      <c r="B2514" s="25" t="n">
        <v>3253</v>
      </c>
      <c r="C2514" s="26" t="s">
        <v>149</v>
      </c>
      <c r="D2514" s="27" t="s">
        <v>2649</v>
      </c>
      <c r="E2514" s="28" t="s">
        <v>121</v>
      </c>
    </row>
    <row r="2515" customFormat="false" ht="12.8" hidden="false" customHeight="false" outlineLevel="0" collapsed="false">
      <c r="B2515" s="25" t="n">
        <v>3254</v>
      </c>
      <c r="C2515" s="26" t="s">
        <v>149</v>
      </c>
      <c r="D2515" s="27" t="s">
        <v>2650</v>
      </c>
      <c r="E2515" s="28" t="s">
        <v>121</v>
      </c>
    </row>
    <row r="2516" customFormat="false" ht="12.8" hidden="false" customHeight="false" outlineLevel="0" collapsed="false">
      <c r="B2516" s="25" t="n">
        <v>3255</v>
      </c>
      <c r="C2516" s="26" t="s">
        <v>149</v>
      </c>
      <c r="D2516" s="27" t="s">
        <v>2651</v>
      </c>
      <c r="E2516" s="28" t="s">
        <v>109</v>
      </c>
    </row>
    <row r="2517" customFormat="false" ht="12.8" hidden="false" customHeight="false" outlineLevel="0" collapsed="false">
      <c r="B2517" s="25" t="n">
        <v>3256</v>
      </c>
      <c r="C2517" s="26" t="s">
        <v>149</v>
      </c>
      <c r="D2517" s="27" t="s">
        <v>2652</v>
      </c>
      <c r="E2517" s="28" t="s">
        <v>168</v>
      </c>
    </row>
    <row r="2518" customFormat="false" ht="12.8" hidden="false" customHeight="false" outlineLevel="0" collapsed="false">
      <c r="B2518" s="25" t="n">
        <v>3258</v>
      </c>
      <c r="C2518" s="26" t="s">
        <v>149</v>
      </c>
      <c r="D2518" s="27" t="s">
        <v>2653</v>
      </c>
      <c r="E2518" s="28" t="s">
        <v>109</v>
      </c>
    </row>
    <row r="2519" customFormat="false" ht="23.85" hidden="false" customHeight="false" outlineLevel="0" collapsed="false">
      <c r="B2519" s="25" t="n">
        <v>3259</v>
      </c>
      <c r="C2519" s="26" t="s">
        <v>149</v>
      </c>
      <c r="D2519" s="27" t="s">
        <v>2654</v>
      </c>
      <c r="E2519" s="28" t="s">
        <v>121</v>
      </c>
    </row>
    <row r="2520" customFormat="false" ht="23.85" hidden="false" customHeight="false" outlineLevel="0" collapsed="false">
      <c r="B2520" s="25" t="n">
        <v>3260</v>
      </c>
      <c r="C2520" s="26" t="s">
        <v>149</v>
      </c>
      <c r="D2520" s="27" t="s">
        <v>2655</v>
      </c>
      <c r="E2520" s="28" t="s">
        <v>121</v>
      </c>
    </row>
    <row r="2521" customFormat="false" ht="12.8" hidden="false" customHeight="false" outlineLevel="0" collapsed="false">
      <c r="B2521" s="25" t="n">
        <v>3261</v>
      </c>
      <c r="C2521" s="26" t="s">
        <v>149</v>
      </c>
      <c r="D2521" s="27" t="s">
        <v>2656</v>
      </c>
      <c r="E2521" s="28" t="s">
        <v>121</v>
      </c>
    </row>
    <row r="2522" customFormat="false" ht="12.8" hidden="false" customHeight="false" outlineLevel="0" collapsed="false">
      <c r="B2522" s="25" t="n">
        <v>3262</v>
      </c>
      <c r="C2522" s="26" t="s">
        <v>149</v>
      </c>
      <c r="D2522" s="27" t="s">
        <v>2657</v>
      </c>
      <c r="E2522" s="28" t="s">
        <v>121</v>
      </c>
    </row>
    <row r="2523" customFormat="false" ht="12.8" hidden="false" customHeight="false" outlineLevel="0" collapsed="false">
      <c r="B2523" s="25" t="n">
        <v>3264</v>
      </c>
      <c r="C2523" s="26" t="s">
        <v>149</v>
      </c>
      <c r="D2523" s="27" t="s">
        <v>2658</v>
      </c>
      <c r="E2523" s="28" t="s">
        <v>121</v>
      </c>
    </row>
    <row r="2524" customFormat="false" ht="12.8" hidden="false" customHeight="false" outlineLevel="0" collapsed="false">
      <c r="B2524" s="25" t="n">
        <v>3265</v>
      </c>
      <c r="C2524" s="26" t="s">
        <v>149</v>
      </c>
      <c r="D2524" s="27" t="s">
        <v>2659</v>
      </c>
      <c r="E2524" s="28" t="s">
        <v>121</v>
      </c>
    </row>
    <row r="2525" customFormat="false" ht="12.8" hidden="false" customHeight="false" outlineLevel="0" collapsed="false">
      <c r="B2525" s="25" t="n">
        <v>3266</v>
      </c>
      <c r="C2525" s="26" t="s">
        <v>149</v>
      </c>
      <c r="D2525" s="27" t="s">
        <v>2660</v>
      </c>
      <c r="E2525" s="28" t="s">
        <v>168</v>
      </c>
    </row>
    <row r="2526" customFormat="false" ht="23.85" hidden="false" customHeight="false" outlineLevel="0" collapsed="false">
      <c r="B2526" s="25" t="n">
        <v>3267</v>
      </c>
      <c r="C2526" s="26" t="s">
        <v>149</v>
      </c>
      <c r="D2526" s="27" t="s">
        <v>2661</v>
      </c>
      <c r="E2526" s="28" t="s">
        <v>168</v>
      </c>
    </row>
    <row r="2527" customFormat="false" ht="12.8" hidden="false" customHeight="false" outlineLevel="0" collapsed="false">
      <c r="B2527" s="25" t="n">
        <v>3268</v>
      </c>
      <c r="C2527" s="26" t="s">
        <v>149</v>
      </c>
      <c r="D2527" s="27" t="s">
        <v>2662</v>
      </c>
      <c r="E2527" s="28" t="s">
        <v>121</v>
      </c>
    </row>
    <row r="2528" customFormat="false" ht="12.8" hidden="false" customHeight="false" outlineLevel="0" collapsed="false">
      <c r="B2528" s="25" t="n">
        <v>3269</v>
      </c>
      <c r="C2528" s="26" t="s">
        <v>149</v>
      </c>
      <c r="D2528" s="27" t="s">
        <v>2663</v>
      </c>
      <c r="E2528" s="28" t="s">
        <v>121</v>
      </c>
    </row>
    <row r="2529" customFormat="false" ht="12.8" hidden="false" customHeight="false" outlineLevel="0" collapsed="false">
      <c r="B2529" s="25" t="n">
        <v>3270</v>
      </c>
      <c r="C2529" s="26" t="s">
        <v>149</v>
      </c>
      <c r="D2529" s="27" t="s">
        <v>2664</v>
      </c>
      <c r="E2529" s="28" t="s">
        <v>121</v>
      </c>
    </row>
    <row r="2530" customFormat="false" ht="12.8" hidden="false" customHeight="false" outlineLevel="0" collapsed="false">
      <c r="B2530" s="25" t="n">
        <v>3271</v>
      </c>
      <c r="C2530" s="26" t="s">
        <v>149</v>
      </c>
      <c r="D2530" s="27" t="s">
        <v>2665</v>
      </c>
      <c r="E2530" s="28" t="s">
        <v>121</v>
      </c>
    </row>
    <row r="2531" customFormat="false" ht="23.85" hidden="false" customHeight="false" outlineLevel="0" collapsed="false">
      <c r="B2531" s="25" t="n">
        <v>3272</v>
      </c>
      <c r="C2531" s="26" t="s">
        <v>149</v>
      </c>
      <c r="D2531" s="27" t="s">
        <v>2666</v>
      </c>
      <c r="E2531" s="28" t="s">
        <v>168</v>
      </c>
    </row>
    <row r="2532" customFormat="false" ht="12.8" hidden="false" customHeight="false" outlineLevel="0" collapsed="false">
      <c r="B2532" s="25" t="n">
        <v>3274</v>
      </c>
      <c r="C2532" s="26" t="s">
        <v>149</v>
      </c>
      <c r="D2532" s="27" t="s">
        <v>2667</v>
      </c>
      <c r="E2532" s="28" t="s">
        <v>603</v>
      </c>
    </row>
    <row r="2533" customFormat="false" ht="12.8" hidden="false" customHeight="false" outlineLevel="0" collapsed="false">
      <c r="B2533" s="25" t="n">
        <v>3275</v>
      </c>
      <c r="C2533" s="26" t="s">
        <v>149</v>
      </c>
      <c r="D2533" s="27" t="s">
        <v>2668</v>
      </c>
      <c r="E2533" s="28" t="s">
        <v>603</v>
      </c>
    </row>
    <row r="2534" customFormat="false" ht="12.8" hidden="false" customHeight="false" outlineLevel="0" collapsed="false">
      <c r="B2534" s="25" t="n">
        <v>3276</v>
      </c>
      <c r="C2534" s="26" t="s">
        <v>149</v>
      </c>
      <c r="D2534" s="27" t="s">
        <v>2669</v>
      </c>
      <c r="E2534" s="28" t="s">
        <v>603</v>
      </c>
    </row>
    <row r="2535" customFormat="false" ht="23.85" hidden="false" customHeight="false" outlineLevel="0" collapsed="false">
      <c r="B2535" s="25" t="n">
        <v>3277</v>
      </c>
      <c r="C2535" s="26" t="s">
        <v>149</v>
      </c>
      <c r="D2535" s="27" t="s">
        <v>2670</v>
      </c>
      <c r="E2535" s="28" t="s">
        <v>603</v>
      </c>
    </row>
    <row r="2536" customFormat="false" ht="23.85" hidden="false" customHeight="false" outlineLevel="0" collapsed="false">
      <c r="B2536" s="25" t="n">
        <v>3278</v>
      </c>
      <c r="C2536" s="26" t="s">
        <v>149</v>
      </c>
      <c r="D2536" s="27" t="s">
        <v>2671</v>
      </c>
      <c r="E2536" s="28" t="s">
        <v>603</v>
      </c>
    </row>
    <row r="2537" customFormat="false" ht="23.85" hidden="false" customHeight="false" outlineLevel="0" collapsed="false">
      <c r="B2537" s="25" t="n">
        <v>3279</v>
      </c>
      <c r="C2537" s="26" t="s">
        <v>149</v>
      </c>
      <c r="D2537" s="27" t="s">
        <v>2672</v>
      </c>
      <c r="E2537" s="28" t="s">
        <v>603</v>
      </c>
    </row>
    <row r="2538" customFormat="false" ht="12.8" hidden="false" customHeight="false" outlineLevel="0" collapsed="false">
      <c r="B2538" s="25" t="n">
        <v>3280</v>
      </c>
      <c r="C2538" s="26" t="s">
        <v>149</v>
      </c>
      <c r="D2538" s="27" t="s">
        <v>2673</v>
      </c>
      <c r="E2538" s="28" t="s">
        <v>603</v>
      </c>
    </row>
    <row r="2539" customFormat="false" ht="23.85" hidden="false" customHeight="false" outlineLevel="0" collapsed="false">
      <c r="B2539" s="25" t="n">
        <v>3281</v>
      </c>
      <c r="C2539" s="26" t="s">
        <v>149</v>
      </c>
      <c r="D2539" s="27" t="s">
        <v>2674</v>
      </c>
      <c r="E2539" s="28" t="s">
        <v>603</v>
      </c>
    </row>
    <row r="2540" customFormat="false" ht="12.8" hidden="false" customHeight="false" outlineLevel="0" collapsed="false">
      <c r="B2540" s="25" t="n">
        <v>3282</v>
      </c>
      <c r="C2540" s="26" t="s">
        <v>149</v>
      </c>
      <c r="D2540" s="27" t="s">
        <v>2675</v>
      </c>
      <c r="E2540" s="28" t="s">
        <v>603</v>
      </c>
    </row>
    <row r="2541" customFormat="false" ht="23.85" hidden="false" customHeight="false" outlineLevel="0" collapsed="false">
      <c r="B2541" s="25" t="n">
        <v>3283</v>
      </c>
      <c r="C2541" s="26" t="s">
        <v>149</v>
      </c>
      <c r="D2541" s="27" t="s">
        <v>2676</v>
      </c>
      <c r="E2541" s="28" t="s">
        <v>603</v>
      </c>
    </row>
    <row r="2542" customFormat="false" ht="12.8" hidden="false" customHeight="false" outlineLevel="0" collapsed="false">
      <c r="B2542" s="25" t="n">
        <v>3284</v>
      </c>
      <c r="C2542" s="26" t="s">
        <v>149</v>
      </c>
      <c r="D2542" s="27" t="s">
        <v>2677</v>
      </c>
      <c r="E2542" s="28" t="s">
        <v>603</v>
      </c>
    </row>
    <row r="2543" customFormat="false" ht="12.8" hidden="false" customHeight="false" outlineLevel="0" collapsed="false">
      <c r="B2543" s="25" t="n">
        <v>3285</v>
      </c>
      <c r="C2543" s="26" t="s">
        <v>149</v>
      </c>
      <c r="D2543" s="27" t="s">
        <v>2678</v>
      </c>
      <c r="E2543" s="28" t="s">
        <v>603</v>
      </c>
    </row>
    <row r="2544" customFormat="false" ht="12.8" hidden="false" customHeight="false" outlineLevel="0" collapsed="false">
      <c r="B2544" s="25" t="n">
        <v>3286</v>
      </c>
      <c r="C2544" s="26" t="s">
        <v>149</v>
      </c>
      <c r="D2544" s="27" t="s">
        <v>2679</v>
      </c>
      <c r="E2544" s="28" t="s">
        <v>603</v>
      </c>
    </row>
    <row r="2545" customFormat="false" ht="23.85" hidden="false" customHeight="false" outlineLevel="0" collapsed="false">
      <c r="B2545" s="25" t="n">
        <v>3287</v>
      </c>
      <c r="C2545" s="26" t="s">
        <v>149</v>
      </c>
      <c r="D2545" s="27" t="s">
        <v>2680</v>
      </c>
      <c r="E2545" s="28" t="s">
        <v>603</v>
      </c>
    </row>
    <row r="2546" customFormat="false" ht="23.85" hidden="false" customHeight="false" outlineLevel="0" collapsed="false">
      <c r="B2546" s="25" t="n">
        <v>3288</v>
      </c>
      <c r="C2546" s="26" t="s">
        <v>149</v>
      </c>
      <c r="D2546" s="27" t="s">
        <v>2681</v>
      </c>
      <c r="E2546" s="28" t="s">
        <v>603</v>
      </c>
    </row>
    <row r="2547" customFormat="false" ht="23.85" hidden="false" customHeight="false" outlineLevel="0" collapsed="false">
      <c r="B2547" s="25" t="n">
        <v>3289</v>
      </c>
      <c r="C2547" s="26" t="s">
        <v>149</v>
      </c>
      <c r="D2547" s="27" t="s">
        <v>2670</v>
      </c>
      <c r="E2547" s="28" t="s">
        <v>603</v>
      </c>
    </row>
    <row r="2548" customFormat="false" ht="23.85" hidden="false" customHeight="false" outlineLevel="0" collapsed="false">
      <c r="B2548" s="25" t="n">
        <v>3290</v>
      </c>
      <c r="C2548" s="26" t="s">
        <v>149</v>
      </c>
      <c r="D2548" s="27" t="s">
        <v>2682</v>
      </c>
      <c r="E2548" s="28" t="s">
        <v>121</v>
      </c>
    </row>
    <row r="2549" customFormat="false" ht="23.85" hidden="false" customHeight="false" outlineLevel="0" collapsed="false">
      <c r="B2549" s="25" t="n">
        <v>3291</v>
      </c>
      <c r="C2549" s="26" t="s">
        <v>149</v>
      </c>
      <c r="D2549" s="27" t="s">
        <v>2683</v>
      </c>
      <c r="E2549" s="28" t="s">
        <v>121</v>
      </c>
    </row>
    <row r="2550" customFormat="false" ht="23.85" hidden="false" customHeight="false" outlineLevel="0" collapsed="false">
      <c r="B2550" s="25" t="n">
        <v>3292</v>
      </c>
      <c r="C2550" s="26" t="s">
        <v>149</v>
      </c>
      <c r="D2550" s="27" t="s">
        <v>2684</v>
      </c>
      <c r="E2550" s="28" t="s">
        <v>603</v>
      </c>
    </row>
    <row r="2551" customFormat="false" ht="23.85" hidden="false" customHeight="false" outlineLevel="0" collapsed="false">
      <c r="B2551" s="25" t="n">
        <v>3293</v>
      </c>
      <c r="C2551" s="26" t="s">
        <v>149</v>
      </c>
      <c r="D2551" s="27" t="s">
        <v>2685</v>
      </c>
      <c r="E2551" s="28" t="s">
        <v>603</v>
      </c>
    </row>
    <row r="2552" customFormat="false" ht="23.85" hidden="false" customHeight="false" outlineLevel="0" collapsed="false">
      <c r="B2552" s="25" t="n">
        <v>3294</v>
      </c>
      <c r="C2552" s="26" t="s">
        <v>149</v>
      </c>
      <c r="D2552" s="27" t="s">
        <v>2686</v>
      </c>
      <c r="E2552" s="28" t="s">
        <v>603</v>
      </c>
    </row>
    <row r="2553" customFormat="false" ht="23.85" hidden="false" customHeight="false" outlineLevel="0" collapsed="false">
      <c r="B2553" s="25" t="n">
        <v>3295</v>
      </c>
      <c r="C2553" s="26" t="s">
        <v>149</v>
      </c>
      <c r="D2553" s="27" t="s">
        <v>2687</v>
      </c>
      <c r="E2553" s="28" t="s">
        <v>603</v>
      </c>
    </row>
    <row r="2554" customFormat="false" ht="23.85" hidden="false" customHeight="false" outlineLevel="0" collapsed="false">
      <c r="B2554" s="25" t="n">
        <v>3296</v>
      </c>
      <c r="C2554" s="26" t="s">
        <v>149</v>
      </c>
      <c r="D2554" s="27" t="s">
        <v>2688</v>
      </c>
      <c r="E2554" s="28" t="s">
        <v>603</v>
      </c>
    </row>
    <row r="2555" customFormat="false" ht="23.85" hidden="false" customHeight="false" outlineLevel="0" collapsed="false">
      <c r="B2555" s="25" t="n">
        <v>3297</v>
      </c>
      <c r="C2555" s="26" t="s">
        <v>149</v>
      </c>
      <c r="D2555" s="27" t="s">
        <v>2689</v>
      </c>
      <c r="E2555" s="28" t="s">
        <v>603</v>
      </c>
    </row>
    <row r="2556" customFormat="false" ht="23.85" hidden="false" customHeight="false" outlineLevel="0" collapsed="false">
      <c r="B2556" s="25" t="n">
        <v>3298</v>
      </c>
      <c r="C2556" s="26" t="s">
        <v>149</v>
      </c>
      <c r="D2556" s="27" t="s">
        <v>2690</v>
      </c>
      <c r="E2556" s="28" t="s">
        <v>603</v>
      </c>
    </row>
    <row r="2557" customFormat="false" ht="23.85" hidden="false" customHeight="false" outlineLevel="0" collapsed="false">
      <c r="B2557" s="25" t="n">
        <v>3299</v>
      </c>
      <c r="C2557" s="26" t="s">
        <v>149</v>
      </c>
      <c r="D2557" s="27" t="s">
        <v>2691</v>
      </c>
      <c r="E2557" s="28" t="s">
        <v>603</v>
      </c>
    </row>
    <row r="2558" customFormat="false" ht="23.85" hidden="false" customHeight="false" outlineLevel="0" collapsed="false">
      <c r="B2558" s="25" t="n">
        <v>3300</v>
      </c>
      <c r="C2558" s="26" t="s">
        <v>149</v>
      </c>
      <c r="D2558" s="27" t="s">
        <v>2692</v>
      </c>
      <c r="E2558" s="28" t="s">
        <v>603</v>
      </c>
    </row>
    <row r="2559" customFormat="false" ht="12.8" hidden="false" customHeight="false" outlineLevel="0" collapsed="false">
      <c r="B2559" s="25" t="n">
        <v>3301</v>
      </c>
      <c r="C2559" s="26" t="s">
        <v>149</v>
      </c>
      <c r="D2559" s="27" t="s">
        <v>2693</v>
      </c>
      <c r="E2559" s="28" t="s">
        <v>121</v>
      </c>
    </row>
    <row r="2560" customFormat="false" ht="12.8" hidden="false" customHeight="false" outlineLevel="0" collapsed="false">
      <c r="B2560" s="25" t="n">
        <v>3302</v>
      </c>
      <c r="C2560" s="26" t="s">
        <v>149</v>
      </c>
      <c r="D2560" s="27" t="s">
        <v>2694</v>
      </c>
      <c r="E2560" s="28" t="s">
        <v>121</v>
      </c>
    </row>
    <row r="2561" customFormat="false" ht="12.8" hidden="false" customHeight="false" outlineLevel="0" collapsed="false">
      <c r="B2561" s="25" t="n">
        <v>3303</v>
      </c>
      <c r="C2561" s="26" t="s">
        <v>149</v>
      </c>
      <c r="D2561" s="27" t="s">
        <v>2695</v>
      </c>
      <c r="E2561" s="28" t="s">
        <v>121</v>
      </c>
    </row>
    <row r="2562" customFormat="false" ht="12.8" hidden="false" customHeight="false" outlineLevel="0" collapsed="false">
      <c r="B2562" s="25" t="n">
        <v>3304</v>
      </c>
      <c r="C2562" s="26" t="s">
        <v>149</v>
      </c>
      <c r="D2562" s="27" t="s">
        <v>2696</v>
      </c>
      <c r="E2562" s="28" t="s">
        <v>121</v>
      </c>
    </row>
    <row r="2563" customFormat="false" ht="23.85" hidden="false" customHeight="false" outlineLevel="0" collapsed="false">
      <c r="B2563" s="25" t="n">
        <v>3305</v>
      </c>
      <c r="C2563" s="26" t="s">
        <v>149</v>
      </c>
      <c r="D2563" s="27" t="s">
        <v>2697</v>
      </c>
      <c r="E2563" s="28" t="s">
        <v>121</v>
      </c>
    </row>
    <row r="2564" customFormat="false" ht="12.8" hidden="false" customHeight="false" outlineLevel="0" collapsed="false">
      <c r="B2564" s="25" t="n">
        <v>3306</v>
      </c>
      <c r="C2564" s="26" t="s">
        <v>149</v>
      </c>
      <c r="D2564" s="27" t="s">
        <v>2698</v>
      </c>
      <c r="E2564" s="28" t="s">
        <v>121</v>
      </c>
    </row>
    <row r="2565" customFormat="false" ht="23.85" hidden="false" customHeight="false" outlineLevel="0" collapsed="false">
      <c r="B2565" s="25" t="n">
        <v>3307</v>
      </c>
      <c r="C2565" s="26" t="s">
        <v>149</v>
      </c>
      <c r="D2565" s="27" t="s">
        <v>2699</v>
      </c>
      <c r="E2565" s="28" t="s">
        <v>121</v>
      </c>
    </row>
    <row r="2566" customFormat="false" ht="35.05" hidden="false" customHeight="false" outlineLevel="0" collapsed="false">
      <c r="B2566" s="25" t="n">
        <v>3308</v>
      </c>
      <c r="C2566" s="26" t="s">
        <v>149</v>
      </c>
      <c r="D2566" s="27" t="s">
        <v>2700</v>
      </c>
      <c r="E2566" s="28" t="s">
        <v>154</v>
      </c>
    </row>
    <row r="2567" customFormat="false" ht="35.05" hidden="false" customHeight="false" outlineLevel="0" collapsed="false">
      <c r="B2567" s="25" t="n">
        <v>3309</v>
      </c>
      <c r="C2567" s="26" t="s">
        <v>149</v>
      </c>
      <c r="D2567" s="27" t="s">
        <v>2701</v>
      </c>
      <c r="E2567" s="28" t="s">
        <v>154</v>
      </c>
    </row>
    <row r="2568" customFormat="false" ht="12.8" hidden="false" customHeight="false" outlineLevel="0" collapsed="false">
      <c r="B2568" s="25" t="n">
        <v>3310</v>
      </c>
      <c r="C2568" s="26" t="s">
        <v>149</v>
      </c>
      <c r="D2568" s="27" t="s">
        <v>2702</v>
      </c>
      <c r="E2568" s="28" t="s">
        <v>109</v>
      </c>
    </row>
    <row r="2569" customFormat="false" ht="23.85" hidden="false" customHeight="false" outlineLevel="0" collapsed="false">
      <c r="B2569" s="25" t="n">
        <v>3311</v>
      </c>
      <c r="C2569" s="26" t="s">
        <v>149</v>
      </c>
      <c r="D2569" s="27" t="s">
        <v>2703</v>
      </c>
      <c r="E2569" s="28" t="s">
        <v>109</v>
      </c>
    </row>
    <row r="2570" customFormat="false" ht="23.85" hidden="false" customHeight="false" outlineLevel="0" collapsed="false">
      <c r="B2570" s="25" t="n">
        <v>3312</v>
      </c>
      <c r="C2570" s="26" t="s">
        <v>149</v>
      </c>
      <c r="D2570" s="27" t="s">
        <v>2704</v>
      </c>
      <c r="E2570" s="28" t="s">
        <v>109</v>
      </c>
    </row>
    <row r="2571" customFormat="false" ht="23.85" hidden="false" customHeight="false" outlineLevel="0" collapsed="false">
      <c r="B2571" s="25" t="n">
        <v>3313</v>
      </c>
      <c r="C2571" s="26" t="s">
        <v>149</v>
      </c>
      <c r="D2571" s="27" t="s">
        <v>2705</v>
      </c>
      <c r="E2571" s="28" t="s">
        <v>109</v>
      </c>
    </row>
    <row r="2572" customFormat="false" ht="23.85" hidden="false" customHeight="false" outlineLevel="0" collapsed="false">
      <c r="B2572" s="25" t="n">
        <v>3314</v>
      </c>
      <c r="C2572" s="26" t="s">
        <v>149</v>
      </c>
      <c r="D2572" s="27" t="s">
        <v>2706</v>
      </c>
      <c r="E2572" s="28" t="s">
        <v>109</v>
      </c>
    </row>
    <row r="2573" customFormat="false" ht="23.85" hidden="false" customHeight="false" outlineLevel="0" collapsed="false">
      <c r="B2573" s="25" t="n">
        <v>3315</v>
      </c>
      <c r="C2573" s="26" t="s">
        <v>149</v>
      </c>
      <c r="D2573" s="27" t="s">
        <v>2707</v>
      </c>
      <c r="E2573" s="28" t="s">
        <v>109</v>
      </c>
    </row>
    <row r="2574" customFormat="false" ht="23.85" hidden="false" customHeight="false" outlineLevel="0" collapsed="false">
      <c r="B2574" s="25" t="n">
        <v>3316</v>
      </c>
      <c r="C2574" s="26" t="s">
        <v>149</v>
      </c>
      <c r="D2574" s="27" t="s">
        <v>2708</v>
      </c>
      <c r="E2574" s="28" t="s">
        <v>109</v>
      </c>
    </row>
    <row r="2575" customFormat="false" ht="12.8" hidden="false" customHeight="false" outlineLevel="0" collapsed="false">
      <c r="B2575" s="25" t="n">
        <v>3317</v>
      </c>
      <c r="C2575" s="26" t="s">
        <v>149</v>
      </c>
      <c r="D2575" s="27" t="s">
        <v>2709</v>
      </c>
      <c r="E2575" s="28" t="s">
        <v>109</v>
      </c>
    </row>
    <row r="2576" customFormat="false" ht="12.8" hidden="false" customHeight="false" outlineLevel="0" collapsed="false">
      <c r="B2576" s="25" t="n">
        <v>3318</v>
      </c>
      <c r="C2576" s="26" t="s">
        <v>149</v>
      </c>
      <c r="D2576" s="27" t="s">
        <v>2710</v>
      </c>
      <c r="E2576" s="28" t="s">
        <v>109</v>
      </c>
    </row>
    <row r="2577" customFormat="false" ht="12.8" hidden="false" customHeight="false" outlineLevel="0" collapsed="false">
      <c r="B2577" s="25" t="n">
        <v>3321</v>
      </c>
      <c r="C2577" s="26" t="s">
        <v>149</v>
      </c>
      <c r="D2577" s="27" t="s">
        <v>2711</v>
      </c>
      <c r="E2577" s="28" t="s">
        <v>121</v>
      </c>
    </row>
    <row r="2578" customFormat="false" ht="12.8" hidden="false" customHeight="false" outlineLevel="0" collapsed="false">
      <c r="B2578" s="25" t="n">
        <v>3323</v>
      </c>
      <c r="C2578" s="26" t="s">
        <v>149</v>
      </c>
      <c r="D2578" s="27" t="s">
        <v>2712</v>
      </c>
      <c r="E2578" s="28" t="s">
        <v>168</v>
      </c>
    </row>
    <row r="2579" customFormat="false" ht="12.8" hidden="false" customHeight="false" outlineLevel="0" collapsed="false">
      <c r="B2579" s="25" t="n">
        <v>3324</v>
      </c>
      <c r="C2579" s="26" t="s">
        <v>149</v>
      </c>
      <c r="D2579" s="27" t="s">
        <v>2713</v>
      </c>
      <c r="E2579" s="28" t="s">
        <v>276</v>
      </c>
    </row>
    <row r="2580" customFormat="false" ht="12.8" hidden="false" customHeight="false" outlineLevel="0" collapsed="false">
      <c r="B2580" s="25" t="n">
        <v>3325</v>
      </c>
      <c r="C2580" s="26" t="s">
        <v>149</v>
      </c>
      <c r="D2580" s="27" t="s">
        <v>2714</v>
      </c>
      <c r="E2580" s="28" t="s">
        <v>121</v>
      </c>
    </row>
    <row r="2581" customFormat="false" ht="12.8" hidden="false" customHeight="false" outlineLevel="0" collapsed="false">
      <c r="B2581" s="25" t="n">
        <v>3326</v>
      </c>
      <c r="C2581" s="26" t="s">
        <v>149</v>
      </c>
      <c r="D2581" s="27" t="s">
        <v>2715</v>
      </c>
      <c r="E2581" s="28" t="s">
        <v>121</v>
      </c>
    </row>
    <row r="2582" customFormat="false" ht="12.8" hidden="false" customHeight="false" outlineLevel="0" collapsed="false">
      <c r="B2582" s="25" t="n">
        <v>3327</v>
      </c>
      <c r="C2582" s="26" t="s">
        <v>149</v>
      </c>
      <c r="D2582" s="27" t="s">
        <v>2716</v>
      </c>
      <c r="E2582" s="28" t="s">
        <v>121</v>
      </c>
    </row>
    <row r="2583" customFormat="false" ht="12.8" hidden="false" customHeight="false" outlineLevel="0" collapsed="false">
      <c r="B2583" s="25" t="n">
        <v>3328</v>
      </c>
      <c r="C2583" s="26" t="s">
        <v>149</v>
      </c>
      <c r="D2583" s="27" t="s">
        <v>2717</v>
      </c>
      <c r="E2583" s="28" t="s">
        <v>121</v>
      </c>
    </row>
    <row r="2584" customFormat="false" ht="12.8" hidden="false" customHeight="false" outlineLevel="0" collapsed="false">
      <c r="B2584" s="25" t="n">
        <v>3329</v>
      </c>
      <c r="C2584" s="26" t="s">
        <v>149</v>
      </c>
      <c r="D2584" s="27" t="s">
        <v>2718</v>
      </c>
      <c r="E2584" s="28" t="s">
        <v>121</v>
      </c>
    </row>
    <row r="2585" customFormat="false" ht="12.8" hidden="false" customHeight="false" outlineLevel="0" collapsed="false">
      <c r="B2585" s="25" t="n">
        <v>3330</v>
      </c>
      <c r="C2585" s="26" t="s">
        <v>149</v>
      </c>
      <c r="D2585" s="27" t="s">
        <v>2719</v>
      </c>
      <c r="E2585" s="28" t="s">
        <v>121</v>
      </c>
    </row>
    <row r="2586" customFormat="false" ht="12.8" hidden="false" customHeight="false" outlineLevel="0" collapsed="false">
      <c r="B2586" s="25" t="n">
        <v>3331</v>
      </c>
      <c r="C2586" s="26" t="s">
        <v>149</v>
      </c>
      <c r="D2586" s="27" t="s">
        <v>2720</v>
      </c>
      <c r="E2586" s="28" t="s">
        <v>121</v>
      </c>
    </row>
    <row r="2587" customFormat="false" ht="12.8" hidden="false" customHeight="false" outlineLevel="0" collapsed="false">
      <c r="B2587" s="25" t="n">
        <v>3332</v>
      </c>
      <c r="C2587" s="26" t="s">
        <v>149</v>
      </c>
      <c r="D2587" s="27" t="s">
        <v>2721</v>
      </c>
      <c r="E2587" s="28" t="s">
        <v>121</v>
      </c>
    </row>
    <row r="2588" customFormat="false" ht="12.8" hidden="false" customHeight="false" outlineLevel="0" collapsed="false">
      <c r="B2588" s="25" t="n">
        <v>3333</v>
      </c>
      <c r="C2588" s="26" t="s">
        <v>149</v>
      </c>
      <c r="D2588" s="27" t="s">
        <v>2722</v>
      </c>
      <c r="E2588" s="28" t="s">
        <v>121</v>
      </c>
    </row>
    <row r="2589" customFormat="false" ht="12.8" hidden="false" customHeight="false" outlineLevel="0" collapsed="false">
      <c r="B2589" s="25" t="n">
        <v>3334</v>
      </c>
      <c r="C2589" s="26" t="s">
        <v>149</v>
      </c>
      <c r="D2589" s="27" t="s">
        <v>2723</v>
      </c>
      <c r="E2589" s="28" t="s">
        <v>121</v>
      </c>
    </row>
    <row r="2590" customFormat="false" ht="12.8" hidden="false" customHeight="false" outlineLevel="0" collapsed="false">
      <c r="B2590" s="25" t="n">
        <v>3335</v>
      </c>
      <c r="C2590" s="26" t="s">
        <v>149</v>
      </c>
      <c r="D2590" s="27" t="s">
        <v>2724</v>
      </c>
      <c r="E2590" s="28" t="s">
        <v>121</v>
      </c>
    </row>
    <row r="2591" customFormat="false" ht="12.8" hidden="false" customHeight="false" outlineLevel="0" collapsed="false">
      <c r="B2591" s="25" t="n">
        <v>3336</v>
      </c>
      <c r="C2591" s="26" t="s">
        <v>149</v>
      </c>
      <c r="D2591" s="27" t="s">
        <v>2725</v>
      </c>
      <c r="E2591" s="28" t="s">
        <v>121</v>
      </c>
    </row>
    <row r="2592" customFormat="false" ht="12.8" hidden="false" customHeight="false" outlineLevel="0" collapsed="false">
      <c r="B2592" s="25" t="n">
        <v>3337</v>
      </c>
      <c r="C2592" s="26" t="s">
        <v>149</v>
      </c>
      <c r="D2592" s="27" t="s">
        <v>2726</v>
      </c>
      <c r="E2592" s="28" t="s">
        <v>121</v>
      </c>
    </row>
    <row r="2593" customFormat="false" ht="12.8" hidden="false" customHeight="false" outlineLevel="0" collapsed="false">
      <c r="B2593" s="25" t="n">
        <v>3338</v>
      </c>
      <c r="C2593" s="26" t="s">
        <v>149</v>
      </c>
      <c r="D2593" s="27" t="s">
        <v>2727</v>
      </c>
      <c r="E2593" s="28" t="s">
        <v>121</v>
      </c>
    </row>
    <row r="2594" customFormat="false" ht="12.8" hidden="false" customHeight="false" outlineLevel="0" collapsed="false">
      <c r="B2594" s="25" t="n">
        <v>3339</v>
      </c>
      <c r="C2594" s="26" t="s">
        <v>149</v>
      </c>
      <c r="D2594" s="27" t="s">
        <v>2728</v>
      </c>
      <c r="E2594" s="28" t="s">
        <v>121</v>
      </c>
    </row>
    <row r="2595" customFormat="false" ht="12.8" hidden="false" customHeight="false" outlineLevel="0" collapsed="false">
      <c r="B2595" s="25" t="n">
        <v>3340</v>
      </c>
      <c r="C2595" s="26" t="s">
        <v>149</v>
      </c>
      <c r="D2595" s="27" t="s">
        <v>2729</v>
      </c>
      <c r="E2595" s="28" t="s">
        <v>168</v>
      </c>
    </row>
    <row r="2596" customFormat="false" ht="12.8" hidden="false" customHeight="false" outlineLevel="0" collapsed="false">
      <c r="B2596" s="25" t="n">
        <v>3341</v>
      </c>
      <c r="C2596" s="26" t="s">
        <v>149</v>
      </c>
      <c r="D2596" s="27" t="s">
        <v>2730</v>
      </c>
      <c r="E2596" s="28" t="s">
        <v>168</v>
      </c>
    </row>
    <row r="2597" customFormat="false" ht="12.8" hidden="false" customHeight="false" outlineLevel="0" collapsed="false">
      <c r="B2597" s="25" t="n">
        <v>3342</v>
      </c>
      <c r="C2597" s="26" t="s">
        <v>149</v>
      </c>
      <c r="D2597" s="27" t="s">
        <v>2731</v>
      </c>
      <c r="E2597" s="28" t="s">
        <v>168</v>
      </c>
    </row>
    <row r="2598" customFormat="false" ht="12.8" hidden="false" customHeight="false" outlineLevel="0" collapsed="false">
      <c r="B2598" s="25" t="n">
        <v>3343</v>
      </c>
      <c r="C2598" s="26" t="s">
        <v>149</v>
      </c>
      <c r="D2598" s="27" t="s">
        <v>2732</v>
      </c>
      <c r="E2598" s="28" t="s">
        <v>168</v>
      </c>
    </row>
    <row r="2599" customFormat="false" ht="12.8" hidden="false" customHeight="false" outlineLevel="0" collapsed="false">
      <c r="B2599" s="25" t="n">
        <v>3344</v>
      </c>
      <c r="C2599" s="26" t="s">
        <v>149</v>
      </c>
      <c r="D2599" s="27" t="s">
        <v>2733</v>
      </c>
      <c r="E2599" s="28" t="s">
        <v>168</v>
      </c>
    </row>
    <row r="2600" customFormat="false" ht="12.8" hidden="false" customHeight="false" outlineLevel="0" collapsed="false">
      <c r="B2600" s="25" t="n">
        <v>3345</v>
      </c>
      <c r="C2600" s="26" t="s">
        <v>149</v>
      </c>
      <c r="D2600" s="27" t="s">
        <v>2734</v>
      </c>
      <c r="E2600" s="28" t="s">
        <v>154</v>
      </c>
    </row>
    <row r="2601" customFormat="false" ht="12.8" hidden="false" customHeight="false" outlineLevel="0" collapsed="false">
      <c r="B2601" s="25" t="n">
        <v>3346</v>
      </c>
      <c r="C2601" s="26" t="s">
        <v>149</v>
      </c>
      <c r="D2601" s="27" t="s">
        <v>2735</v>
      </c>
      <c r="E2601" s="28" t="s">
        <v>154</v>
      </c>
    </row>
    <row r="2602" customFormat="false" ht="23.85" hidden="false" customHeight="false" outlineLevel="0" collapsed="false">
      <c r="B2602" s="25" t="n">
        <v>3350</v>
      </c>
      <c r="C2602" s="26" t="s">
        <v>149</v>
      </c>
      <c r="D2602" s="27" t="s">
        <v>2736</v>
      </c>
      <c r="E2602" s="28" t="s">
        <v>109</v>
      </c>
    </row>
    <row r="2603" customFormat="false" ht="23.85" hidden="false" customHeight="false" outlineLevel="0" collapsed="false">
      <c r="B2603" s="25" t="n">
        <v>3351</v>
      </c>
      <c r="C2603" s="26" t="s">
        <v>149</v>
      </c>
      <c r="D2603" s="27" t="s">
        <v>2737</v>
      </c>
      <c r="E2603" s="28" t="s">
        <v>109</v>
      </c>
    </row>
    <row r="2604" customFormat="false" ht="23.85" hidden="false" customHeight="false" outlineLevel="0" collapsed="false">
      <c r="B2604" s="25" t="n">
        <v>3352</v>
      </c>
      <c r="C2604" s="26" t="s">
        <v>149</v>
      </c>
      <c r="D2604" s="27" t="s">
        <v>2738</v>
      </c>
      <c r="E2604" s="28" t="s">
        <v>109</v>
      </c>
    </row>
    <row r="2605" customFormat="false" ht="23.85" hidden="false" customHeight="false" outlineLevel="0" collapsed="false">
      <c r="B2605" s="25" t="n">
        <v>3353</v>
      </c>
      <c r="C2605" s="26" t="s">
        <v>149</v>
      </c>
      <c r="D2605" s="27" t="s">
        <v>2739</v>
      </c>
      <c r="E2605" s="28" t="s">
        <v>109</v>
      </c>
    </row>
    <row r="2606" customFormat="false" ht="23.85" hidden="false" customHeight="false" outlineLevel="0" collapsed="false">
      <c r="B2606" s="25" t="n">
        <v>3354</v>
      </c>
      <c r="C2606" s="26" t="s">
        <v>149</v>
      </c>
      <c r="D2606" s="27" t="s">
        <v>2740</v>
      </c>
      <c r="E2606" s="28" t="s">
        <v>109</v>
      </c>
    </row>
    <row r="2607" customFormat="false" ht="23.85" hidden="false" customHeight="false" outlineLevel="0" collapsed="false">
      <c r="B2607" s="25" t="n">
        <v>3355</v>
      </c>
      <c r="C2607" s="26" t="s">
        <v>149</v>
      </c>
      <c r="D2607" s="27" t="s">
        <v>2741</v>
      </c>
      <c r="E2607" s="28" t="s">
        <v>109</v>
      </c>
    </row>
    <row r="2608" customFormat="false" ht="23.85" hidden="false" customHeight="false" outlineLevel="0" collapsed="false">
      <c r="B2608" s="25" t="n">
        <v>3356</v>
      </c>
      <c r="C2608" s="26" t="s">
        <v>149</v>
      </c>
      <c r="D2608" s="27" t="s">
        <v>2742</v>
      </c>
      <c r="E2608" s="28" t="s">
        <v>109</v>
      </c>
    </row>
    <row r="2609" customFormat="false" ht="23.85" hidden="false" customHeight="false" outlineLevel="0" collapsed="false">
      <c r="B2609" s="25" t="n">
        <v>3357</v>
      </c>
      <c r="C2609" s="26" t="s">
        <v>149</v>
      </c>
      <c r="D2609" s="27" t="s">
        <v>2743</v>
      </c>
      <c r="E2609" s="28" t="s">
        <v>109</v>
      </c>
    </row>
    <row r="2610" customFormat="false" ht="23.85" hidden="false" customHeight="false" outlineLevel="0" collapsed="false">
      <c r="B2610" s="25" t="n">
        <v>3358</v>
      </c>
      <c r="C2610" s="26" t="s">
        <v>149</v>
      </c>
      <c r="D2610" s="27" t="s">
        <v>2744</v>
      </c>
      <c r="E2610" s="28" t="s">
        <v>109</v>
      </c>
    </row>
    <row r="2611" customFormat="false" ht="23.85" hidden="false" customHeight="false" outlineLevel="0" collapsed="false">
      <c r="B2611" s="25" t="n">
        <v>3359</v>
      </c>
      <c r="C2611" s="26" t="s">
        <v>149</v>
      </c>
      <c r="D2611" s="27" t="s">
        <v>2745</v>
      </c>
      <c r="E2611" s="28" t="s">
        <v>109</v>
      </c>
    </row>
    <row r="2612" customFormat="false" ht="23.85" hidden="false" customHeight="false" outlineLevel="0" collapsed="false">
      <c r="B2612" s="25" t="n">
        <v>3365</v>
      </c>
      <c r="C2612" s="26" t="s">
        <v>149</v>
      </c>
      <c r="D2612" s="27" t="s">
        <v>2746</v>
      </c>
      <c r="E2612" s="28" t="s">
        <v>109</v>
      </c>
    </row>
    <row r="2613" customFormat="false" ht="23.85" hidden="false" customHeight="false" outlineLevel="0" collapsed="false">
      <c r="B2613" s="25" t="n">
        <v>3366</v>
      </c>
      <c r="C2613" s="26" t="s">
        <v>149</v>
      </c>
      <c r="D2613" s="27" t="s">
        <v>2747</v>
      </c>
      <c r="E2613" s="28" t="s">
        <v>109</v>
      </c>
    </row>
    <row r="2614" customFormat="false" ht="23.85" hidden="false" customHeight="false" outlineLevel="0" collapsed="false">
      <c r="B2614" s="25" t="n">
        <v>3369</v>
      </c>
      <c r="C2614" s="26" t="s">
        <v>149</v>
      </c>
      <c r="D2614" s="27" t="s">
        <v>2748</v>
      </c>
      <c r="E2614" s="28" t="s">
        <v>109</v>
      </c>
    </row>
    <row r="2615" customFormat="false" ht="12.8" hidden="false" customHeight="false" outlineLevel="0" collapsed="false">
      <c r="B2615" s="25" t="n">
        <v>3376</v>
      </c>
      <c r="C2615" s="26" t="s">
        <v>149</v>
      </c>
      <c r="D2615" s="27" t="s">
        <v>2749</v>
      </c>
      <c r="E2615" s="28" t="s">
        <v>109</v>
      </c>
    </row>
    <row r="2616" customFormat="false" ht="12.8" hidden="false" customHeight="false" outlineLevel="0" collapsed="false">
      <c r="B2616" s="25" t="n">
        <v>3377</v>
      </c>
      <c r="C2616" s="26" t="s">
        <v>149</v>
      </c>
      <c r="D2616" s="27" t="s">
        <v>2750</v>
      </c>
      <c r="E2616" s="28" t="s">
        <v>109</v>
      </c>
    </row>
    <row r="2617" customFormat="false" ht="23.85" hidden="false" customHeight="false" outlineLevel="0" collapsed="false">
      <c r="B2617" s="25" t="n">
        <v>3378</v>
      </c>
      <c r="C2617" s="26" t="s">
        <v>149</v>
      </c>
      <c r="D2617" s="27" t="s">
        <v>2751</v>
      </c>
      <c r="E2617" s="28" t="s">
        <v>109</v>
      </c>
    </row>
    <row r="2618" customFormat="false" ht="23.85" hidden="false" customHeight="false" outlineLevel="0" collapsed="false">
      <c r="B2618" s="25" t="n">
        <v>3379</v>
      </c>
      <c r="C2618" s="26" t="s">
        <v>149</v>
      </c>
      <c r="D2618" s="27" t="s">
        <v>2752</v>
      </c>
      <c r="E2618" s="28" t="s">
        <v>109</v>
      </c>
    </row>
    <row r="2619" customFormat="false" ht="23.85" hidden="false" customHeight="false" outlineLevel="0" collapsed="false">
      <c r="B2619" s="25" t="n">
        <v>3380</v>
      </c>
      <c r="C2619" s="26" t="s">
        <v>149</v>
      </c>
      <c r="D2619" s="27" t="s">
        <v>2753</v>
      </c>
      <c r="E2619" s="28" t="s">
        <v>109</v>
      </c>
    </row>
    <row r="2620" customFormat="false" ht="23.85" hidden="false" customHeight="false" outlineLevel="0" collapsed="false">
      <c r="B2620" s="25" t="n">
        <v>3381</v>
      </c>
      <c r="C2620" s="26" t="s">
        <v>149</v>
      </c>
      <c r="D2620" s="27" t="s">
        <v>2754</v>
      </c>
      <c r="E2620" s="28" t="s">
        <v>109</v>
      </c>
    </row>
    <row r="2621" customFormat="false" ht="23.85" hidden="false" customHeight="false" outlineLevel="0" collapsed="false">
      <c r="B2621" s="25" t="n">
        <v>3382</v>
      </c>
      <c r="C2621" s="26" t="s">
        <v>149</v>
      </c>
      <c r="D2621" s="27" t="s">
        <v>2755</v>
      </c>
      <c r="E2621" s="28" t="s">
        <v>109</v>
      </c>
    </row>
    <row r="2622" customFormat="false" ht="23.85" hidden="false" customHeight="false" outlineLevel="0" collapsed="false">
      <c r="B2622" s="25" t="n">
        <v>3383</v>
      </c>
      <c r="C2622" s="26" t="s">
        <v>149</v>
      </c>
      <c r="D2622" s="27" t="s">
        <v>2756</v>
      </c>
      <c r="E2622" s="28" t="s">
        <v>109</v>
      </c>
    </row>
    <row r="2623" customFormat="false" ht="12.8" hidden="false" customHeight="false" outlineLevel="0" collapsed="false">
      <c r="B2623" s="25" t="n">
        <v>3386</v>
      </c>
      <c r="C2623" s="26" t="s">
        <v>149</v>
      </c>
      <c r="D2623" s="27" t="s">
        <v>2757</v>
      </c>
      <c r="E2623" s="28" t="s">
        <v>224</v>
      </c>
    </row>
    <row r="2624" customFormat="false" ht="23.85" hidden="false" customHeight="false" outlineLevel="0" collapsed="false">
      <c r="B2624" s="25" t="n">
        <v>3387</v>
      </c>
      <c r="C2624" s="26" t="s">
        <v>149</v>
      </c>
      <c r="D2624" s="27" t="s">
        <v>2758</v>
      </c>
      <c r="E2624" s="28" t="s">
        <v>109</v>
      </c>
    </row>
    <row r="2625" customFormat="false" ht="12.8" hidden="false" customHeight="false" outlineLevel="0" collapsed="false">
      <c r="B2625" s="25" t="n">
        <v>3388</v>
      </c>
      <c r="C2625" s="26" t="s">
        <v>149</v>
      </c>
      <c r="D2625" s="27" t="s">
        <v>2759</v>
      </c>
      <c r="E2625" s="28" t="s">
        <v>154</v>
      </c>
    </row>
    <row r="2626" customFormat="false" ht="23.85" hidden="false" customHeight="false" outlineLevel="0" collapsed="false">
      <c r="B2626" s="25" t="n">
        <v>3395</v>
      </c>
      <c r="C2626" s="26" t="s">
        <v>149</v>
      </c>
      <c r="D2626" s="27" t="s">
        <v>2760</v>
      </c>
      <c r="E2626" s="28" t="s">
        <v>121</v>
      </c>
    </row>
    <row r="2627" customFormat="false" ht="23.85" hidden="false" customHeight="false" outlineLevel="0" collapsed="false">
      <c r="B2627" s="25" t="n">
        <v>3396</v>
      </c>
      <c r="C2627" s="26" t="s">
        <v>149</v>
      </c>
      <c r="D2627" s="27" t="s">
        <v>2761</v>
      </c>
      <c r="E2627" s="28" t="s">
        <v>603</v>
      </c>
    </row>
    <row r="2628" customFormat="false" ht="23.85" hidden="false" customHeight="false" outlineLevel="0" collapsed="false">
      <c r="B2628" s="25" t="n">
        <v>3397</v>
      </c>
      <c r="C2628" s="26" t="s">
        <v>149</v>
      </c>
      <c r="D2628" s="27" t="s">
        <v>2762</v>
      </c>
      <c r="E2628" s="28" t="s">
        <v>603</v>
      </c>
    </row>
    <row r="2629" customFormat="false" ht="23.85" hidden="false" customHeight="false" outlineLevel="0" collapsed="false">
      <c r="B2629" s="25" t="n">
        <v>3398</v>
      </c>
      <c r="C2629" s="26" t="s">
        <v>149</v>
      </c>
      <c r="D2629" s="27" t="s">
        <v>2763</v>
      </c>
      <c r="E2629" s="28" t="s">
        <v>603</v>
      </c>
    </row>
    <row r="2630" customFormat="false" ht="23.85" hidden="false" customHeight="false" outlineLevel="0" collapsed="false">
      <c r="B2630" s="25" t="n">
        <v>3399</v>
      </c>
      <c r="C2630" s="26" t="s">
        <v>149</v>
      </c>
      <c r="D2630" s="27" t="s">
        <v>2764</v>
      </c>
      <c r="E2630" s="28" t="s">
        <v>168</v>
      </c>
    </row>
    <row r="2631" customFormat="false" ht="23.85" hidden="false" customHeight="false" outlineLevel="0" collapsed="false">
      <c r="B2631" s="25" t="n">
        <v>3400</v>
      </c>
      <c r="C2631" s="26" t="s">
        <v>149</v>
      </c>
      <c r="D2631" s="27" t="s">
        <v>2765</v>
      </c>
      <c r="E2631" s="28" t="s">
        <v>168</v>
      </c>
    </row>
    <row r="2632" customFormat="false" ht="12.8" hidden="false" customHeight="false" outlineLevel="0" collapsed="false">
      <c r="B2632" s="25" t="n">
        <v>3401</v>
      </c>
      <c r="C2632" s="26" t="s">
        <v>149</v>
      </c>
      <c r="D2632" s="27" t="s">
        <v>2766</v>
      </c>
      <c r="E2632" s="28" t="s">
        <v>121</v>
      </c>
    </row>
    <row r="2633" customFormat="false" ht="12.8" hidden="false" customHeight="false" outlineLevel="0" collapsed="false">
      <c r="B2633" s="25" t="n">
        <v>3402</v>
      </c>
      <c r="C2633" s="26" t="s">
        <v>149</v>
      </c>
      <c r="D2633" s="27" t="s">
        <v>2767</v>
      </c>
      <c r="E2633" s="28" t="s">
        <v>121</v>
      </c>
    </row>
    <row r="2634" customFormat="false" ht="12.8" hidden="false" customHeight="false" outlineLevel="0" collapsed="false">
      <c r="B2634" s="25" t="n">
        <v>3403</v>
      </c>
      <c r="C2634" s="26" t="s">
        <v>149</v>
      </c>
      <c r="D2634" s="27" t="s">
        <v>2768</v>
      </c>
      <c r="E2634" s="28" t="s">
        <v>121</v>
      </c>
    </row>
    <row r="2635" customFormat="false" ht="12.8" hidden="false" customHeight="false" outlineLevel="0" collapsed="false">
      <c r="B2635" s="25" t="n">
        <v>3404</v>
      </c>
      <c r="C2635" s="26" t="s">
        <v>149</v>
      </c>
      <c r="D2635" s="27" t="s">
        <v>2769</v>
      </c>
      <c r="E2635" s="28" t="s">
        <v>121</v>
      </c>
    </row>
    <row r="2636" customFormat="false" ht="12.8" hidden="false" customHeight="false" outlineLevel="0" collapsed="false">
      <c r="B2636" s="25" t="n">
        <v>3405</v>
      </c>
      <c r="C2636" s="26" t="s">
        <v>149</v>
      </c>
      <c r="D2636" s="27" t="s">
        <v>2770</v>
      </c>
      <c r="E2636" s="28" t="s">
        <v>109</v>
      </c>
    </row>
    <row r="2637" customFormat="false" ht="12.8" hidden="false" customHeight="false" outlineLevel="0" collapsed="false">
      <c r="B2637" s="25" t="n">
        <v>3406</v>
      </c>
      <c r="C2637" s="26" t="s">
        <v>149</v>
      </c>
      <c r="D2637" s="27" t="s">
        <v>2771</v>
      </c>
      <c r="E2637" s="28" t="s">
        <v>276</v>
      </c>
    </row>
    <row r="2638" customFormat="false" ht="12.8" hidden="false" customHeight="false" outlineLevel="0" collapsed="false">
      <c r="B2638" s="25" t="n">
        <v>3407</v>
      </c>
      <c r="C2638" s="26" t="s">
        <v>149</v>
      </c>
      <c r="D2638" s="27" t="s">
        <v>2772</v>
      </c>
      <c r="E2638" s="28" t="s">
        <v>276</v>
      </c>
    </row>
    <row r="2639" customFormat="false" ht="23.85" hidden="false" customHeight="false" outlineLevel="0" collapsed="false">
      <c r="B2639" s="25" t="n">
        <v>3408</v>
      </c>
      <c r="C2639" s="26" t="s">
        <v>149</v>
      </c>
      <c r="D2639" s="27" t="s">
        <v>2773</v>
      </c>
      <c r="E2639" s="28" t="s">
        <v>109</v>
      </c>
    </row>
    <row r="2640" customFormat="false" ht="23.85" hidden="false" customHeight="false" outlineLevel="0" collapsed="false">
      <c r="B2640" s="25" t="n">
        <v>3409</v>
      </c>
      <c r="C2640" s="26" t="s">
        <v>149</v>
      </c>
      <c r="D2640" s="27" t="s">
        <v>2774</v>
      </c>
      <c r="E2640" s="28" t="s">
        <v>109</v>
      </c>
    </row>
    <row r="2641" customFormat="false" ht="12.8" hidden="false" customHeight="false" outlineLevel="0" collapsed="false">
      <c r="B2641" s="25" t="n">
        <v>3410</v>
      </c>
      <c r="C2641" s="26" t="s">
        <v>149</v>
      </c>
      <c r="D2641" s="27" t="s">
        <v>2775</v>
      </c>
      <c r="E2641" s="28" t="s">
        <v>168</v>
      </c>
    </row>
    <row r="2642" customFormat="false" ht="23.85" hidden="false" customHeight="false" outlineLevel="0" collapsed="false">
      <c r="B2642" s="25" t="n">
        <v>3411</v>
      </c>
      <c r="C2642" s="26" t="s">
        <v>149</v>
      </c>
      <c r="D2642" s="27" t="s">
        <v>2776</v>
      </c>
      <c r="E2642" s="28" t="s">
        <v>109</v>
      </c>
    </row>
    <row r="2643" customFormat="false" ht="35.05" hidden="false" customHeight="false" outlineLevel="0" collapsed="false">
      <c r="B2643" s="25" t="n">
        <v>3413</v>
      </c>
      <c r="C2643" s="26" t="s">
        <v>149</v>
      </c>
      <c r="D2643" s="27" t="s">
        <v>2777</v>
      </c>
      <c r="E2643" s="28" t="s">
        <v>168</v>
      </c>
    </row>
    <row r="2644" customFormat="false" ht="12.8" hidden="false" customHeight="false" outlineLevel="0" collapsed="false">
      <c r="B2644" s="25" t="n">
        <v>3414</v>
      </c>
      <c r="C2644" s="26" t="s">
        <v>149</v>
      </c>
      <c r="D2644" s="27" t="s">
        <v>2778</v>
      </c>
      <c r="E2644" s="28" t="s">
        <v>276</v>
      </c>
    </row>
    <row r="2645" customFormat="false" ht="12.8" hidden="false" customHeight="false" outlineLevel="0" collapsed="false">
      <c r="B2645" s="25" t="n">
        <v>3417</v>
      </c>
      <c r="C2645" s="26" t="s">
        <v>149</v>
      </c>
      <c r="D2645" s="27" t="s">
        <v>2779</v>
      </c>
      <c r="E2645" s="28" t="s">
        <v>109</v>
      </c>
    </row>
    <row r="2646" customFormat="false" ht="12.8" hidden="false" customHeight="false" outlineLevel="0" collapsed="false">
      <c r="B2646" s="25" t="n">
        <v>3418</v>
      </c>
      <c r="C2646" s="26" t="s">
        <v>149</v>
      </c>
      <c r="D2646" s="27" t="s">
        <v>2780</v>
      </c>
      <c r="E2646" s="28" t="s">
        <v>109</v>
      </c>
    </row>
    <row r="2647" customFormat="false" ht="12.8" hidden="false" customHeight="false" outlineLevel="0" collapsed="false">
      <c r="B2647" s="25" t="n">
        <v>3419</v>
      </c>
      <c r="C2647" s="26" t="s">
        <v>149</v>
      </c>
      <c r="D2647" s="27" t="s">
        <v>2781</v>
      </c>
      <c r="E2647" s="28" t="s">
        <v>109</v>
      </c>
    </row>
    <row r="2648" customFormat="false" ht="12.8" hidden="false" customHeight="false" outlineLevel="0" collapsed="false">
      <c r="B2648" s="25" t="n">
        <v>3421</v>
      </c>
      <c r="C2648" s="26" t="s">
        <v>149</v>
      </c>
      <c r="D2648" s="27" t="s">
        <v>2782</v>
      </c>
      <c r="E2648" s="28" t="s">
        <v>109</v>
      </c>
    </row>
    <row r="2649" customFormat="false" ht="12.8" hidden="false" customHeight="false" outlineLevel="0" collapsed="false">
      <c r="B2649" s="25" t="n">
        <v>3422</v>
      </c>
      <c r="C2649" s="26" t="s">
        <v>149</v>
      </c>
      <c r="D2649" s="27" t="s">
        <v>2783</v>
      </c>
      <c r="E2649" s="28" t="s">
        <v>168</v>
      </c>
    </row>
    <row r="2650" customFormat="false" ht="12.8" hidden="false" customHeight="false" outlineLevel="0" collapsed="false">
      <c r="B2650" s="25" t="n">
        <v>3424</v>
      </c>
      <c r="C2650" s="26" t="s">
        <v>149</v>
      </c>
      <c r="D2650" s="27" t="s">
        <v>2784</v>
      </c>
      <c r="E2650" s="28" t="s">
        <v>121</v>
      </c>
    </row>
    <row r="2651" customFormat="false" ht="12.8" hidden="false" customHeight="false" outlineLevel="0" collapsed="false">
      <c r="B2651" s="25" t="n">
        <v>3426</v>
      </c>
      <c r="C2651" s="26" t="s">
        <v>149</v>
      </c>
      <c r="D2651" s="27" t="s">
        <v>2785</v>
      </c>
      <c r="E2651" s="28" t="s">
        <v>154</v>
      </c>
    </row>
    <row r="2652" customFormat="false" ht="23.85" hidden="false" customHeight="false" outlineLevel="0" collapsed="false">
      <c r="B2652" s="25" t="n">
        <v>3427</v>
      </c>
      <c r="C2652" s="26" t="s">
        <v>149</v>
      </c>
      <c r="D2652" s="27" t="s">
        <v>2786</v>
      </c>
      <c r="E2652" s="28" t="s">
        <v>2027</v>
      </c>
    </row>
    <row r="2653" customFormat="false" ht="23.85" hidden="false" customHeight="false" outlineLevel="0" collapsed="false">
      <c r="B2653" s="25" t="n">
        <v>3428</v>
      </c>
      <c r="C2653" s="26" t="s">
        <v>149</v>
      </c>
      <c r="D2653" s="27" t="s">
        <v>2787</v>
      </c>
      <c r="E2653" s="28" t="s">
        <v>109</v>
      </c>
    </row>
    <row r="2654" customFormat="false" ht="23.85" hidden="false" customHeight="false" outlineLevel="0" collapsed="false">
      <c r="B2654" s="25" t="n">
        <v>3429</v>
      </c>
      <c r="C2654" s="26" t="s">
        <v>149</v>
      </c>
      <c r="D2654" s="27" t="s">
        <v>2788</v>
      </c>
      <c r="E2654" s="28" t="s">
        <v>154</v>
      </c>
    </row>
    <row r="2655" customFormat="false" ht="12.8" hidden="false" customHeight="false" outlineLevel="0" collapsed="false">
      <c r="B2655" s="25" t="n">
        <v>3431</v>
      </c>
      <c r="C2655" s="26" t="s">
        <v>149</v>
      </c>
      <c r="D2655" s="27" t="s">
        <v>2789</v>
      </c>
      <c r="E2655" s="28" t="s">
        <v>168</v>
      </c>
    </row>
    <row r="2656" customFormat="false" ht="23.85" hidden="false" customHeight="false" outlineLevel="0" collapsed="false">
      <c r="B2656" s="25" t="n">
        <v>3432</v>
      </c>
      <c r="C2656" s="26" t="s">
        <v>149</v>
      </c>
      <c r="D2656" s="27" t="s">
        <v>2790</v>
      </c>
      <c r="E2656" s="28" t="s">
        <v>121</v>
      </c>
    </row>
    <row r="2657" customFormat="false" ht="12.8" hidden="false" customHeight="false" outlineLevel="0" collapsed="false">
      <c r="B2657" s="25" t="n">
        <v>3435</v>
      </c>
      <c r="C2657" s="26" t="s">
        <v>149</v>
      </c>
      <c r="D2657" s="27" t="s">
        <v>2791</v>
      </c>
      <c r="E2657" s="28" t="s">
        <v>168</v>
      </c>
    </row>
    <row r="2658" customFormat="false" ht="35.05" hidden="false" customHeight="false" outlineLevel="0" collapsed="false">
      <c r="B2658" s="25" t="n">
        <v>3436</v>
      </c>
      <c r="C2658" s="26" t="s">
        <v>149</v>
      </c>
      <c r="D2658" s="27" t="s">
        <v>2792</v>
      </c>
      <c r="E2658" s="28" t="s">
        <v>168</v>
      </c>
    </row>
    <row r="2659" customFormat="false" ht="23.85" hidden="false" customHeight="false" outlineLevel="0" collapsed="false">
      <c r="B2659" s="25" t="n">
        <v>3437</v>
      </c>
      <c r="C2659" s="26" t="s">
        <v>149</v>
      </c>
      <c r="D2659" s="27" t="s">
        <v>2793</v>
      </c>
      <c r="E2659" s="28" t="s">
        <v>121</v>
      </c>
    </row>
    <row r="2660" customFormat="false" ht="35.05" hidden="false" customHeight="false" outlineLevel="0" collapsed="false">
      <c r="B2660" s="25" t="n">
        <v>3438</v>
      </c>
      <c r="C2660" s="26" t="s">
        <v>149</v>
      </c>
      <c r="D2660" s="27" t="s">
        <v>2794</v>
      </c>
      <c r="E2660" s="28" t="s">
        <v>121</v>
      </c>
    </row>
    <row r="2661" customFormat="false" ht="23.85" hidden="false" customHeight="false" outlineLevel="0" collapsed="false">
      <c r="B2661" s="25" t="n">
        <v>3441</v>
      </c>
      <c r="C2661" s="26" t="s">
        <v>149</v>
      </c>
      <c r="D2661" s="27" t="s">
        <v>2795</v>
      </c>
      <c r="E2661" s="28" t="s">
        <v>168</v>
      </c>
    </row>
    <row r="2662" customFormat="false" ht="23.85" hidden="false" customHeight="false" outlineLevel="0" collapsed="false">
      <c r="B2662" s="25" t="n">
        <v>3442</v>
      </c>
      <c r="C2662" s="26" t="s">
        <v>149</v>
      </c>
      <c r="D2662" s="27" t="s">
        <v>2796</v>
      </c>
      <c r="E2662" s="28" t="s">
        <v>2027</v>
      </c>
    </row>
    <row r="2663" customFormat="false" ht="23.85" hidden="false" customHeight="false" outlineLevel="0" collapsed="false">
      <c r="B2663" s="25" t="n">
        <v>3443</v>
      </c>
      <c r="C2663" s="26" t="s">
        <v>149</v>
      </c>
      <c r="D2663" s="27" t="s">
        <v>2797</v>
      </c>
      <c r="E2663" s="28" t="s">
        <v>109</v>
      </c>
    </row>
    <row r="2664" customFormat="false" ht="12.8" hidden="false" customHeight="false" outlineLevel="0" collapsed="false">
      <c r="B2664" s="25" t="n">
        <v>3444</v>
      </c>
      <c r="C2664" s="26" t="s">
        <v>149</v>
      </c>
      <c r="D2664" s="27" t="s">
        <v>2798</v>
      </c>
      <c r="E2664" s="28" t="s">
        <v>121</v>
      </c>
    </row>
    <row r="2665" customFormat="false" ht="23.85" hidden="false" customHeight="false" outlineLevel="0" collapsed="false">
      <c r="B2665" s="25" t="n">
        <v>3445</v>
      </c>
      <c r="C2665" s="26" t="s">
        <v>149</v>
      </c>
      <c r="D2665" s="27" t="s">
        <v>2799</v>
      </c>
      <c r="E2665" s="28" t="s">
        <v>168</v>
      </c>
    </row>
    <row r="2666" customFormat="false" ht="23.85" hidden="false" customHeight="false" outlineLevel="0" collapsed="false">
      <c r="B2666" s="25" t="n">
        <v>3446</v>
      </c>
      <c r="C2666" s="26" t="s">
        <v>149</v>
      </c>
      <c r="D2666" s="27" t="s">
        <v>2800</v>
      </c>
      <c r="E2666" s="28" t="s">
        <v>168</v>
      </c>
    </row>
    <row r="2667" customFormat="false" ht="23.85" hidden="false" customHeight="false" outlineLevel="0" collapsed="false">
      <c r="B2667" s="25" t="n">
        <v>3447</v>
      </c>
      <c r="C2667" s="26" t="s">
        <v>149</v>
      </c>
      <c r="D2667" s="27" t="s">
        <v>2801</v>
      </c>
      <c r="E2667" s="28" t="s">
        <v>168</v>
      </c>
    </row>
    <row r="2668" customFormat="false" ht="12.8" hidden="false" customHeight="false" outlineLevel="0" collapsed="false">
      <c r="B2668" s="25" t="n">
        <v>3448</v>
      </c>
      <c r="C2668" s="26" t="s">
        <v>149</v>
      </c>
      <c r="D2668" s="27" t="s">
        <v>2802</v>
      </c>
      <c r="E2668" s="28" t="s">
        <v>121</v>
      </c>
    </row>
    <row r="2669" customFormat="false" ht="12.8" hidden="false" customHeight="false" outlineLevel="0" collapsed="false">
      <c r="B2669" s="25" t="n">
        <v>3449</v>
      </c>
      <c r="C2669" s="26" t="s">
        <v>149</v>
      </c>
      <c r="D2669" s="27" t="s">
        <v>2803</v>
      </c>
      <c r="E2669" s="28" t="s">
        <v>121</v>
      </c>
    </row>
    <row r="2670" customFormat="false" ht="12.8" hidden="false" customHeight="false" outlineLevel="0" collapsed="false">
      <c r="B2670" s="25" t="n">
        <v>3450</v>
      </c>
      <c r="C2670" s="26" t="s">
        <v>149</v>
      </c>
      <c r="D2670" s="27" t="s">
        <v>2804</v>
      </c>
      <c r="E2670" s="28" t="s">
        <v>121</v>
      </c>
    </row>
    <row r="2671" customFormat="false" ht="23.85" hidden="false" customHeight="false" outlineLevel="0" collapsed="false">
      <c r="B2671" s="25" t="n">
        <v>3455</v>
      </c>
      <c r="C2671" s="26" t="s">
        <v>149</v>
      </c>
      <c r="D2671" s="27" t="s">
        <v>2805</v>
      </c>
      <c r="E2671" s="28" t="s">
        <v>109</v>
      </c>
    </row>
    <row r="2672" customFormat="false" ht="23.85" hidden="false" customHeight="false" outlineLevel="0" collapsed="false">
      <c r="B2672" s="25" t="n">
        <v>3456</v>
      </c>
      <c r="C2672" s="26" t="s">
        <v>149</v>
      </c>
      <c r="D2672" s="27" t="s">
        <v>2806</v>
      </c>
      <c r="E2672" s="28" t="s">
        <v>121</v>
      </c>
    </row>
    <row r="2673" customFormat="false" ht="23.85" hidden="false" customHeight="false" outlineLevel="0" collapsed="false">
      <c r="B2673" s="25" t="n">
        <v>3458</v>
      </c>
      <c r="C2673" s="26" t="s">
        <v>149</v>
      </c>
      <c r="D2673" s="27" t="s">
        <v>2807</v>
      </c>
      <c r="E2673" s="28" t="s">
        <v>168</v>
      </c>
    </row>
    <row r="2674" customFormat="false" ht="23.85" hidden="false" customHeight="false" outlineLevel="0" collapsed="false">
      <c r="B2674" s="25" t="n">
        <v>3461</v>
      </c>
      <c r="C2674" s="26" t="s">
        <v>149</v>
      </c>
      <c r="D2674" s="27" t="s">
        <v>2808</v>
      </c>
      <c r="E2674" s="28" t="s">
        <v>121</v>
      </c>
    </row>
    <row r="2675" customFormat="false" ht="23.85" hidden="false" customHeight="false" outlineLevel="0" collapsed="false">
      <c r="B2675" s="25" t="n">
        <v>3466</v>
      </c>
      <c r="C2675" s="26" t="s">
        <v>149</v>
      </c>
      <c r="D2675" s="27" t="s">
        <v>2809</v>
      </c>
      <c r="E2675" s="28" t="s">
        <v>121</v>
      </c>
    </row>
    <row r="2676" customFormat="false" ht="12.8" hidden="false" customHeight="false" outlineLevel="0" collapsed="false">
      <c r="B2676" s="25" t="n">
        <v>3467</v>
      </c>
      <c r="C2676" s="26" t="s">
        <v>149</v>
      </c>
      <c r="D2676" s="27" t="s">
        <v>2810</v>
      </c>
      <c r="E2676" s="28" t="s">
        <v>121</v>
      </c>
    </row>
    <row r="2677" customFormat="false" ht="12.8" hidden="false" customHeight="false" outlineLevel="0" collapsed="false">
      <c r="B2677" s="25" t="n">
        <v>3472</v>
      </c>
      <c r="C2677" s="26" t="s">
        <v>149</v>
      </c>
      <c r="D2677" s="27" t="s">
        <v>2811</v>
      </c>
      <c r="E2677" s="28" t="s">
        <v>109</v>
      </c>
    </row>
    <row r="2678" customFormat="false" ht="12.8" hidden="false" customHeight="false" outlineLevel="0" collapsed="false">
      <c r="B2678" s="25" t="n">
        <v>3473</v>
      </c>
      <c r="C2678" s="26" t="s">
        <v>149</v>
      </c>
      <c r="D2678" s="27" t="s">
        <v>2812</v>
      </c>
      <c r="E2678" s="28" t="s">
        <v>109</v>
      </c>
    </row>
    <row r="2679" customFormat="false" ht="12.8" hidden="false" customHeight="false" outlineLevel="0" collapsed="false">
      <c r="B2679" s="25" t="n">
        <v>3474</v>
      </c>
      <c r="C2679" s="26" t="s">
        <v>149</v>
      </c>
      <c r="D2679" s="27" t="s">
        <v>2813</v>
      </c>
      <c r="E2679" s="28" t="s">
        <v>109</v>
      </c>
    </row>
    <row r="2680" customFormat="false" ht="12.8" hidden="false" customHeight="false" outlineLevel="0" collapsed="false">
      <c r="B2680" s="25" t="n">
        <v>3475</v>
      </c>
      <c r="C2680" s="26" t="s">
        <v>149</v>
      </c>
      <c r="D2680" s="27" t="s">
        <v>2814</v>
      </c>
      <c r="E2680" s="28" t="s">
        <v>109</v>
      </c>
    </row>
    <row r="2681" customFormat="false" ht="23.85" hidden="false" customHeight="false" outlineLevel="0" collapsed="false">
      <c r="B2681" s="25" t="n">
        <v>3476</v>
      </c>
      <c r="C2681" s="26" t="s">
        <v>149</v>
      </c>
      <c r="D2681" s="27" t="s">
        <v>2815</v>
      </c>
      <c r="E2681" s="28" t="s">
        <v>121</v>
      </c>
    </row>
    <row r="2682" customFormat="false" ht="23.85" hidden="false" customHeight="false" outlineLevel="0" collapsed="false">
      <c r="B2682" s="25" t="n">
        <v>3477</v>
      </c>
      <c r="C2682" s="26" t="s">
        <v>149</v>
      </c>
      <c r="D2682" s="27" t="s">
        <v>2816</v>
      </c>
      <c r="E2682" s="28" t="s">
        <v>121</v>
      </c>
    </row>
    <row r="2683" customFormat="false" ht="35.05" hidden="false" customHeight="false" outlineLevel="0" collapsed="false">
      <c r="B2683" s="25" t="n">
        <v>3480</v>
      </c>
      <c r="C2683" s="26" t="s">
        <v>149</v>
      </c>
      <c r="D2683" s="27" t="s">
        <v>2817</v>
      </c>
      <c r="E2683" s="28" t="s">
        <v>168</v>
      </c>
    </row>
    <row r="2684" customFormat="false" ht="35.05" hidden="false" customHeight="false" outlineLevel="0" collapsed="false">
      <c r="B2684" s="25" t="n">
        <v>3481</v>
      </c>
      <c r="C2684" s="26" t="s">
        <v>149</v>
      </c>
      <c r="D2684" s="27" t="s">
        <v>2818</v>
      </c>
      <c r="E2684" s="28" t="s">
        <v>168</v>
      </c>
    </row>
    <row r="2685" customFormat="false" ht="35.05" hidden="false" customHeight="false" outlineLevel="0" collapsed="false">
      <c r="B2685" s="25" t="n">
        <v>3482</v>
      </c>
      <c r="C2685" s="26" t="s">
        <v>149</v>
      </c>
      <c r="D2685" s="27" t="s">
        <v>2819</v>
      </c>
      <c r="E2685" s="28" t="s">
        <v>168</v>
      </c>
    </row>
    <row r="2686" customFormat="false" ht="35.05" hidden="false" customHeight="false" outlineLevel="0" collapsed="false">
      <c r="B2686" s="25" t="n">
        <v>3483</v>
      </c>
      <c r="C2686" s="26" t="s">
        <v>149</v>
      </c>
      <c r="D2686" s="27" t="s">
        <v>2820</v>
      </c>
      <c r="E2686" s="28" t="s">
        <v>168</v>
      </c>
    </row>
    <row r="2687" customFormat="false" ht="35.05" hidden="false" customHeight="false" outlineLevel="0" collapsed="false">
      <c r="B2687" s="25" t="n">
        <v>3484</v>
      </c>
      <c r="C2687" s="26" t="s">
        <v>149</v>
      </c>
      <c r="D2687" s="27" t="s">
        <v>2821</v>
      </c>
      <c r="E2687" s="28" t="s">
        <v>168</v>
      </c>
    </row>
    <row r="2688" customFormat="false" ht="35.05" hidden="false" customHeight="false" outlineLevel="0" collapsed="false">
      <c r="B2688" s="25" t="n">
        <v>3485</v>
      </c>
      <c r="C2688" s="26" t="s">
        <v>149</v>
      </c>
      <c r="D2688" s="27" t="s">
        <v>2822</v>
      </c>
      <c r="E2688" s="28" t="s">
        <v>168</v>
      </c>
    </row>
    <row r="2689" customFormat="false" ht="35.05" hidden="false" customHeight="false" outlineLevel="0" collapsed="false">
      <c r="B2689" s="25" t="n">
        <v>3486</v>
      </c>
      <c r="C2689" s="26" t="s">
        <v>149</v>
      </c>
      <c r="D2689" s="27" t="s">
        <v>2823</v>
      </c>
      <c r="E2689" s="28" t="s">
        <v>168</v>
      </c>
    </row>
    <row r="2690" customFormat="false" ht="35.05" hidden="false" customHeight="false" outlineLevel="0" collapsed="false">
      <c r="B2690" s="25" t="n">
        <v>3487</v>
      </c>
      <c r="C2690" s="26" t="s">
        <v>149</v>
      </c>
      <c r="D2690" s="27" t="s">
        <v>2824</v>
      </c>
      <c r="E2690" s="28" t="s">
        <v>168</v>
      </c>
    </row>
    <row r="2691" customFormat="false" ht="23.85" hidden="false" customHeight="false" outlineLevel="0" collapsed="false">
      <c r="B2691" s="25" t="n">
        <v>3488</v>
      </c>
      <c r="C2691" s="26" t="s">
        <v>149</v>
      </c>
      <c r="D2691" s="27" t="s">
        <v>2825</v>
      </c>
      <c r="E2691" s="28" t="s">
        <v>121</v>
      </c>
    </row>
    <row r="2692" customFormat="false" ht="35.05" hidden="false" customHeight="false" outlineLevel="0" collapsed="false">
      <c r="B2692" s="25" t="n">
        <v>3489</v>
      </c>
      <c r="C2692" s="26" t="s">
        <v>149</v>
      </c>
      <c r="D2692" s="27" t="s">
        <v>2826</v>
      </c>
      <c r="E2692" s="28" t="s">
        <v>109</v>
      </c>
    </row>
    <row r="2693" customFormat="false" ht="35.05" hidden="false" customHeight="false" outlineLevel="0" collapsed="false">
      <c r="B2693" s="25" t="n">
        <v>3490</v>
      </c>
      <c r="C2693" s="26" t="s">
        <v>149</v>
      </c>
      <c r="D2693" s="27" t="s">
        <v>2827</v>
      </c>
      <c r="E2693" s="28" t="s">
        <v>109</v>
      </c>
    </row>
    <row r="2694" customFormat="false" ht="35.05" hidden="false" customHeight="false" outlineLevel="0" collapsed="false">
      <c r="B2694" s="25" t="n">
        <v>3491</v>
      </c>
      <c r="C2694" s="26" t="s">
        <v>149</v>
      </c>
      <c r="D2694" s="27" t="s">
        <v>2828</v>
      </c>
      <c r="E2694" s="28" t="s">
        <v>109</v>
      </c>
    </row>
    <row r="2695" customFormat="false" ht="23.85" hidden="false" customHeight="false" outlineLevel="0" collapsed="false">
      <c r="B2695" s="25" t="n">
        <v>3492</v>
      </c>
      <c r="C2695" s="26" t="s">
        <v>149</v>
      </c>
      <c r="D2695" s="27" t="s">
        <v>2829</v>
      </c>
      <c r="E2695" s="28" t="s">
        <v>109</v>
      </c>
    </row>
    <row r="2696" customFormat="false" ht="12.8" hidden="false" customHeight="false" outlineLevel="0" collapsed="false">
      <c r="B2696" s="25" t="n">
        <v>3494</v>
      </c>
      <c r="C2696" s="26" t="s">
        <v>149</v>
      </c>
      <c r="D2696" s="27" t="s">
        <v>2830</v>
      </c>
      <c r="E2696" s="28" t="s">
        <v>121</v>
      </c>
    </row>
    <row r="2697" customFormat="false" ht="12.8" hidden="false" customHeight="false" outlineLevel="0" collapsed="false">
      <c r="B2697" s="25" t="n">
        <v>3495</v>
      </c>
      <c r="C2697" s="26" t="s">
        <v>149</v>
      </c>
      <c r="D2697" s="27" t="s">
        <v>2831</v>
      </c>
      <c r="E2697" s="28" t="s">
        <v>121</v>
      </c>
    </row>
    <row r="2698" customFormat="false" ht="12.8" hidden="false" customHeight="false" outlineLevel="0" collapsed="false">
      <c r="B2698" s="25" t="n">
        <v>3496</v>
      </c>
      <c r="C2698" s="26" t="s">
        <v>149</v>
      </c>
      <c r="D2698" s="27" t="s">
        <v>2832</v>
      </c>
      <c r="E2698" s="28" t="s">
        <v>121</v>
      </c>
    </row>
    <row r="2699" customFormat="false" ht="23.85" hidden="false" customHeight="false" outlineLevel="0" collapsed="false">
      <c r="B2699" s="25" t="n">
        <v>3497</v>
      </c>
      <c r="C2699" s="26" t="s">
        <v>149</v>
      </c>
      <c r="D2699" s="27" t="s">
        <v>2833</v>
      </c>
      <c r="E2699" s="28" t="s">
        <v>121</v>
      </c>
    </row>
    <row r="2700" customFormat="false" ht="12.8" hidden="false" customHeight="false" outlineLevel="0" collapsed="false">
      <c r="B2700" s="25" t="n">
        <v>3500</v>
      </c>
      <c r="C2700" s="26" t="s">
        <v>149</v>
      </c>
      <c r="D2700" s="27" t="s">
        <v>2834</v>
      </c>
      <c r="E2700" s="28" t="s">
        <v>224</v>
      </c>
    </row>
    <row r="2701" customFormat="false" ht="12.8" hidden="false" customHeight="false" outlineLevel="0" collapsed="false">
      <c r="B2701" s="25" t="n">
        <v>3521</v>
      </c>
      <c r="C2701" s="26" t="s">
        <v>149</v>
      </c>
      <c r="D2701" s="27" t="s">
        <v>2835</v>
      </c>
      <c r="E2701" s="28" t="s">
        <v>121</v>
      </c>
    </row>
    <row r="2702" customFormat="false" ht="12.8" hidden="false" customHeight="false" outlineLevel="0" collapsed="false">
      <c r="B2702" s="25" t="n">
        <v>3522</v>
      </c>
      <c r="C2702" s="26" t="s">
        <v>149</v>
      </c>
      <c r="D2702" s="27" t="s">
        <v>2836</v>
      </c>
      <c r="E2702" s="28" t="s">
        <v>121</v>
      </c>
    </row>
    <row r="2703" customFormat="false" ht="23.85" hidden="false" customHeight="false" outlineLevel="0" collapsed="false">
      <c r="B2703" s="25" t="n">
        <v>3524</v>
      </c>
      <c r="C2703" s="26" t="s">
        <v>149</v>
      </c>
      <c r="D2703" s="27" t="s">
        <v>2837</v>
      </c>
      <c r="E2703" s="28" t="s">
        <v>121</v>
      </c>
    </row>
    <row r="2704" customFormat="false" ht="23.85" hidden="false" customHeight="false" outlineLevel="0" collapsed="false">
      <c r="B2704" s="25" t="n">
        <v>3526</v>
      </c>
      <c r="C2704" s="26" t="s">
        <v>149</v>
      </c>
      <c r="D2704" s="27" t="s">
        <v>2838</v>
      </c>
      <c r="E2704" s="28" t="s">
        <v>121</v>
      </c>
    </row>
    <row r="2705" customFormat="false" ht="12.8" hidden="false" customHeight="false" outlineLevel="0" collapsed="false">
      <c r="B2705" s="25" t="n">
        <v>3532</v>
      </c>
      <c r="C2705" s="26" t="s">
        <v>149</v>
      </c>
      <c r="D2705" s="27" t="s">
        <v>2839</v>
      </c>
      <c r="E2705" s="28" t="s">
        <v>168</v>
      </c>
    </row>
    <row r="2706" customFormat="false" ht="12.8" hidden="false" customHeight="false" outlineLevel="0" collapsed="false">
      <c r="B2706" s="25" t="n">
        <v>3533</v>
      </c>
      <c r="C2706" s="26" t="s">
        <v>149</v>
      </c>
      <c r="D2706" s="27" t="s">
        <v>2840</v>
      </c>
      <c r="E2706" s="28" t="s">
        <v>168</v>
      </c>
    </row>
    <row r="2707" customFormat="false" ht="12.8" hidden="false" customHeight="false" outlineLevel="0" collapsed="false">
      <c r="B2707" s="25" t="n">
        <v>3539</v>
      </c>
      <c r="C2707" s="26" t="s">
        <v>149</v>
      </c>
      <c r="D2707" s="27" t="s">
        <v>2841</v>
      </c>
      <c r="E2707" s="28" t="s">
        <v>121</v>
      </c>
    </row>
    <row r="2708" customFormat="false" ht="12.8" hidden="false" customHeight="false" outlineLevel="0" collapsed="false">
      <c r="B2708" s="25" t="n">
        <v>3540</v>
      </c>
      <c r="C2708" s="26" t="s">
        <v>149</v>
      </c>
      <c r="D2708" s="27" t="s">
        <v>2842</v>
      </c>
      <c r="E2708" s="28" t="s">
        <v>121</v>
      </c>
    </row>
    <row r="2709" customFormat="false" ht="12.8" hidden="false" customHeight="false" outlineLevel="0" collapsed="false">
      <c r="B2709" s="25" t="n">
        <v>3541</v>
      </c>
      <c r="C2709" s="26" t="s">
        <v>149</v>
      </c>
      <c r="D2709" s="27" t="s">
        <v>2843</v>
      </c>
      <c r="E2709" s="28" t="s">
        <v>121</v>
      </c>
    </row>
    <row r="2710" customFormat="false" ht="23.85" hidden="false" customHeight="false" outlineLevel="0" collapsed="false">
      <c r="B2710" s="25" t="n">
        <v>3542</v>
      </c>
      <c r="C2710" s="26" t="s">
        <v>149</v>
      </c>
      <c r="D2710" s="27" t="s">
        <v>2844</v>
      </c>
      <c r="E2710" s="28" t="s">
        <v>121</v>
      </c>
    </row>
    <row r="2711" customFormat="false" ht="23.85" hidden="false" customHeight="false" outlineLevel="0" collapsed="false">
      <c r="B2711" s="25" t="n">
        <v>3543</v>
      </c>
      <c r="C2711" s="26" t="s">
        <v>149</v>
      </c>
      <c r="D2711" s="27" t="s">
        <v>2845</v>
      </c>
      <c r="E2711" s="28" t="s">
        <v>121</v>
      </c>
    </row>
    <row r="2712" customFormat="false" ht="23.85" hidden="false" customHeight="false" outlineLevel="0" collapsed="false">
      <c r="B2712" s="25" t="n">
        <v>3544</v>
      </c>
      <c r="C2712" s="26" t="s">
        <v>149</v>
      </c>
      <c r="D2712" s="27" t="s">
        <v>2846</v>
      </c>
      <c r="E2712" s="28" t="s">
        <v>121</v>
      </c>
    </row>
    <row r="2713" customFormat="false" ht="23.85" hidden="false" customHeight="false" outlineLevel="0" collapsed="false">
      <c r="B2713" s="25" t="n">
        <v>3545</v>
      </c>
      <c r="C2713" s="26" t="s">
        <v>149</v>
      </c>
      <c r="D2713" s="27" t="s">
        <v>2847</v>
      </c>
      <c r="E2713" s="28" t="s">
        <v>121</v>
      </c>
    </row>
    <row r="2714" customFormat="false" ht="23.85" hidden="false" customHeight="false" outlineLevel="0" collapsed="false">
      <c r="B2714" s="25" t="n">
        <v>3546</v>
      </c>
      <c r="C2714" s="26" t="s">
        <v>149</v>
      </c>
      <c r="D2714" s="27" t="s">
        <v>2848</v>
      </c>
      <c r="E2714" s="28" t="s">
        <v>121</v>
      </c>
    </row>
    <row r="2715" customFormat="false" ht="23.85" hidden="false" customHeight="false" outlineLevel="0" collapsed="false">
      <c r="B2715" s="25" t="n">
        <v>3547</v>
      </c>
      <c r="C2715" s="26" t="s">
        <v>149</v>
      </c>
      <c r="D2715" s="27" t="s">
        <v>2849</v>
      </c>
      <c r="E2715" s="28" t="s">
        <v>121</v>
      </c>
    </row>
    <row r="2716" customFormat="false" ht="35.05" hidden="false" customHeight="false" outlineLevel="0" collapsed="false">
      <c r="B2716" s="25" t="n">
        <v>3548</v>
      </c>
      <c r="C2716" s="26" t="s">
        <v>149</v>
      </c>
      <c r="D2716" s="27" t="s">
        <v>2850</v>
      </c>
      <c r="E2716" s="28" t="s">
        <v>109</v>
      </c>
    </row>
    <row r="2717" customFormat="false" ht="35.05" hidden="false" customHeight="false" outlineLevel="0" collapsed="false">
      <c r="B2717" s="25" t="n">
        <v>3549</v>
      </c>
      <c r="C2717" s="26" t="s">
        <v>149</v>
      </c>
      <c r="D2717" s="27" t="s">
        <v>2851</v>
      </c>
      <c r="E2717" s="28" t="s">
        <v>109</v>
      </c>
    </row>
    <row r="2718" customFormat="false" ht="23.85" hidden="false" customHeight="false" outlineLevel="0" collapsed="false">
      <c r="B2718" s="25" t="n">
        <v>3550</v>
      </c>
      <c r="C2718" s="26" t="s">
        <v>149</v>
      </c>
      <c r="D2718" s="27" t="s">
        <v>2852</v>
      </c>
      <c r="E2718" s="28" t="s">
        <v>168</v>
      </c>
    </row>
    <row r="2719" customFormat="false" ht="23.85" hidden="false" customHeight="false" outlineLevel="0" collapsed="false">
      <c r="B2719" s="25" t="n">
        <v>3551</v>
      </c>
      <c r="C2719" s="26" t="s">
        <v>149</v>
      </c>
      <c r="D2719" s="27" t="s">
        <v>2853</v>
      </c>
      <c r="E2719" s="28" t="s">
        <v>168</v>
      </c>
    </row>
    <row r="2720" customFormat="false" ht="23.85" hidden="false" customHeight="false" outlineLevel="0" collapsed="false">
      <c r="B2720" s="25" t="n">
        <v>3552</v>
      </c>
      <c r="C2720" s="26" t="s">
        <v>149</v>
      </c>
      <c r="D2720" s="27" t="s">
        <v>2854</v>
      </c>
      <c r="E2720" s="28" t="s">
        <v>168</v>
      </c>
    </row>
    <row r="2721" customFormat="false" ht="23.85" hidden="false" customHeight="false" outlineLevel="0" collapsed="false">
      <c r="B2721" s="25" t="n">
        <v>3553</v>
      </c>
      <c r="C2721" s="26" t="s">
        <v>149</v>
      </c>
      <c r="D2721" s="27" t="s">
        <v>2855</v>
      </c>
      <c r="E2721" s="28" t="s">
        <v>168</v>
      </c>
    </row>
    <row r="2722" customFormat="false" ht="23.85" hidden="false" customHeight="false" outlineLevel="0" collapsed="false">
      <c r="B2722" s="25" t="n">
        <v>3554</v>
      </c>
      <c r="C2722" s="26" t="s">
        <v>149</v>
      </c>
      <c r="D2722" s="27" t="s">
        <v>2856</v>
      </c>
      <c r="E2722" s="28" t="s">
        <v>168</v>
      </c>
    </row>
    <row r="2723" customFormat="false" ht="23.85" hidden="false" customHeight="false" outlineLevel="0" collapsed="false">
      <c r="B2723" s="25" t="n">
        <v>3555</v>
      </c>
      <c r="C2723" s="26" t="s">
        <v>149</v>
      </c>
      <c r="D2723" s="27" t="s">
        <v>2857</v>
      </c>
      <c r="E2723" s="28" t="s">
        <v>168</v>
      </c>
    </row>
    <row r="2724" customFormat="false" ht="23.85" hidden="false" customHeight="false" outlineLevel="0" collapsed="false">
      <c r="B2724" s="25" t="n">
        <v>3556</v>
      </c>
      <c r="C2724" s="26" t="s">
        <v>149</v>
      </c>
      <c r="D2724" s="27" t="s">
        <v>2858</v>
      </c>
      <c r="E2724" s="28" t="s">
        <v>168</v>
      </c>
    </row>
    <row r="2725" customFormat="false" ht="12.8" hidden="false" customHeight="false" outlineLevel="0" collapsed="false">
      <c r="B2725" s="25" t="n">
        <v>3557</v>
      </c>
      <c r="C2725" s="26" t="s">
        <v>149</v>
      </c>
      <c r="D2725" s="27" t="s">
        <v>2859</v>
      </c>
      <c r="E2725" s="28" t="s">
        <v>168</v>
      </c>
    </row>
    <row r="2726" customFormat="false" ht="12.8" hidden="false" customHeight="false" outlineLevel="0" collapsed="false">
      <c r="B2726" s="25" t="n">
        <v>3558</v>
      </c>
      <c r="C2726" s="26" t="s">
        <v>149</v>
      </c>
      <c r="D2726" s="27" t="s">
        <v>2860</v>
      </c>
      <c r="E2726" s="28" t="s">
        <v>168</v>
      </c>
    </row>
    <row r="2727" customFormat="false" ht="23.85" hidden="false" customHeight="false" outlineLevel="0" collapsed="false">
      <c r="B2727" s="25" t="n">
        <v>3568</v>
      </c>
      <c r="C2727" s="26" t="s">
        <v>149</v>
      </c>
      <c r="D2727" s="27" t="s">
        <v>2861</v>
      </c>
      <c r="E2727" s="28" t="s">
        <v>168</v>
      </c>
    </row>
    <row r="2728" customFormat="false" ht="23.85" hidden="false" customHeight="false" outlineLevel="0" collapsed="false">
      <c r="B2728" s="25" t="n">
        <v>3602</v>
      </c>
      <c r="C2728" s="26" t="s">
        <v>149</v>
      </c>
      <c r="D2728" s="27" t="s">
        <v>2862</v>
      </c>
      <c r="E2728" s="28" t="s">
        <v>154</v>
      </c>
    </row>
    <row r="2729" customFormat="false" ht="23.85" hidden="false" customHeight="false" outlineLevel="0" collapsed="false">
      <c r="B2729" s="25" t="n">
        <v>3606</v>
      </c>
      <c r="C2729" s="26" t="s">
        <v>149</v>
      </c>
      <c r="D2729" s="27" t="s">
        <v>2863</v>
      </c>
      <c r="E2729" s="28" t="s">
        <v>2027</v>
      </c>
    </row>
    <row r="2730" customFormat="false" ht="12.8" hidden="false" customHeight="false" outlineLevel="0" collapsed="false">
      <c r="B2730" s="25" t="n">
        <v>3608</v>
      </c>
      <c r="C2730" s="26" t="s">
        <v>149</v>
      </c>
      <c r="D2730" s="27" t="s">
        <v>2864</v>
      </c>
      <c r="E2730" s="28" t="s">
        <v>168</v>
      </c>
    </row>
    <row r="2731" customFormat="false" ht="12.8" hidden="false" customHeight="false" outlineLevel="0" collapsed="false">
      <c r="B2731" s="25" t="n">
        <v>3610</v>
      </c>
      <c r="C2731" s="26" t="s">
        <v>149</v>
      </c>
      <c r="D2731" s="27" t="s">
        <v>2865</v>
      </c>
      <c r="E2731" s="28" t="s">
        <v>121</v>
      </c>
    </row>
    <row r="2732" customFormat="false" ht="12.8" hidden="false" customHeight="false" outlineLevel="0" collapsed="false">
      <c r="B2732" s="25" t="n">
        <v>3612</v>
      </c>
      <c r="C2732" s="26" t="s">
        <v>149</v>
      </c>
      <c r="D2732" s="27" t="s">
        <v>2866</v>
      </c>
      <c r="E2732" s="28" t="s">
        <v>121</v>
      </c>
    </row>
    <row r="2733" customFormat="false" ht="12.8" hidden="false" customHeight="false" outlineLevel="0" collapsed="false">
      <c r="B2733" s="25" t="n">
        <v>3613</v>
      </c>
      <c r="C2733" s="26" t="s">
        <v>149</v>
      </c>
      <c r="D2733" s="27" t="s">
        <v>2867</v>
      </c>
      <c r="E2733" s="28" t="s">
        <v>121</v>
      </c>
    </row>
    <row r="2734" customFormat="false" ht="12.8" hidden="false" customHeight="false" outlineLevel="0" collapsed="false">
      <c r="B2734" s="25" t="n">
        <v>3623</v>
      </c>
      <c r="C2734" s="26" t="s">
        <v>149</v>
      </c>
      <c r="D2734" s="27" t="s">
        <v>2868</v>
      </c>
      <c r="E2734" s="28" t="s">
        <v>121</v>
      </c>
    </row>
    <row r="2735" customFormat="false" ht="23.85" hidden="false" customHeight="false" outlineLevel="0" collapsed="false">
      <c r="B2735" s="25" t="n">
        <v>3624</v>
      </c>
      <c r="C2735" s="26" t="s">
        <v>149</v>
      </c>
      <c r="D2735" s="27" t="s">
        <v>2869</v>
      </c>
      <c r="E2735" s="28" t="s">
        <v>121</v>
      </c>
    </row>
    <row r="2736" customFormat="false" ht="23.85" hidden="false" customHeight="false" outlineLevel="0" collapsed="false">
      <c r="B2736" s="25" t="n">
        <v>3625</v>
      </c>
      <c r="C2736" s="26" t="s">
        <v>149</v>
      </c>
      <c r="D2736" s="27" t="s">
        <v>2870</v>
      </c>
      <c r="E2736" s="28" t="s">
        <v>121</v>
      </c>
    </row>
    <row r="2737" customFormat="false" ht="12.8" hidden="false" customHeight="false" outlineLevel="0" collapsed="false">
      <c r="B2737" s="25" t="n">
        <v>3626</v>
      </c>
      <c r="C2737" s="26" t="s">
        <v>149</v>
      </c>
      <c r="D2737" s="27" t="s">
        <v>2871</v>
      </c>
      <c r="E2737" s="28" t="s">
        <v>109</v>
      </c>
    </row>
    <row r="2738" customFormat="false" ht="12.8" hidden="false" customHeight="false" outlineLevel="0" collapsed="false">
      <c r="B2738" s="25" t="n">
        <v>3627</v>
      </c>
      <c r="C2738" s="26" t="s">
        <v>149</v>
      </c>
      <c r="D2738" s="27" t="s">
        <v>2872</v>
      </c>
      <c r="E2738" s="28" t="s">
        <v>109</v>
      </c>
    </row>
    <row r="2739" customFormat="false" ht="23.85" hidden="false" customHeight="false" outlineLevel="0" collapsed="false">
      <c r="B2739" s="25" t="n">
        <v>3628</v>
      </c>
      <c r="C2739" s="26" t="s">
        <v>149</v>
      </c>
      <c r="D2739" s="27" t="s">
        <v>2873</v>
      </c>
      <c r="E2739" s="28" t="s">
        <v>121</v>
      </c>
    </row>
    <row r="2740" customFormat="false" ht="23.85" hidden="false" customHeight="false" outlineLevel="0" collapsed="false">
      <c r="B2740" s="25" t="n">
        <v>3629</v>
      </c>
      <c r="C2740" s="26" t="s">
        <v>149</v>
      </c>
      <c r="D2740" s="27" t="s">
        <v>2874</v>
      </c>
      <c r="E2740" s="28" t="s">
        <v>121</v>
      </c>
    </row>
    <row r="2741" customFormat="false" ht="23.85" hidden="false" customHeight="false" outlineLevel="0" collapsed="false">
      <c r="B2741" s="25" t="n">
        <v>3630</v>
      </c>
      <c r="C2741" s="26" t="s">
        <v>149</v>
      </c>
      <c r="D2741" s="27" t="s">
        <v>2875</v>
      </c>
      <c r="E2741" s="28" t="s">
        <v>109</v>
      </c>
    </row>
    <row r="2742" customFormat="false" ht="23.85" hidden="false" customHeight="false" outlineLevel="0" collapsed="false">
      <c r="B2742" s="25" t="n">
        <v>3637</v>
      </c>
      <c r="C2742" s="26" t="s">
        <v>149</v>
      </c>
      <c r="D2742" s="27" t="s">
        <v>2876</v>
      </c>
      <c r="E2742" s="28" t="s">
        <v>109</v>
      </c>
    </row>
    <row r="2743" customFormat="false" ht="23.85" hidden="false" customHeight="false" outlineLevel="0" collapsed="false">
      <c r="B2743" s="25" t="n">
        <v>3638</v>
      </c>
      <c r="C2743" s="26" t="s">
        <v>149</v>
      </c>
      <c r="D2743" s="27" t="s">
        <v>2877</v>
      </c>
      <c r="E2743" s="28" t="s">
        <v>109</v>
      </c>
    </row>
    <row r="2744" customFormat="false" ht="23.85" hidden="false" customHeight="false" outlineLevel="0" collapsed="false">
      <c r="B2744" s="25" t="n">
        <v>3639</v>
      </c>
      <c r="C2744" s="26" t="s">
        <v>149</v>
      </c>
      <c r="D2744" s="27" t="s">
        <v>2878</v>
      </c>
      <c r="E2744" s="28" t="s">
        <v>109</v>
      </c>
    </row>
    <row r="2745" customFormat="false" ht="23.85" hidden="false" customHeight="false" outlineLevel="0" collapsed="false">
      <c r="B2745" s="25" t="n">
        <v>3641</v>
      </c>
      <c r="C2745" s="26" t="s">
        <v>149</v>
      </c>
      <c r="D2745" s="27" t="s">
        <v>2879</v>
      </c>
      <c r="E2745" s="28" t="s">
        <v>109</v>
      </c>
    </row>
    <row r="2746" customFormat="false" ht="12.8" hidden="false" customHeight="false" outlineLevel="0" collapsed="false">
      <c r="B2746" s="25" t="n">
        <v>3642</v>
      </c>
      <c r="C2746" s="26" t="s">
        <v>149</v>
      </c>
      <c r="D2746" s="27" t="s">
        <v>2880</v>
      </c>
      <c r="E2746" s="28" t="s">
        <v>109</v>
      </c>
    </row>
    <row r="2747" customFormat="false" ht="12.8" hidden="false" customHeight="false" outlineLevel="0" collapsed="false">
      <c r="B2747" s="25" t="n">
        <v>3643</v>
      </c>
      <c r="C2747" s="26" t="s">
        <v>149</v>
      </c>
      <c r="D2747" s="27" t="s">
        <v>2881</v>
      </c>
      <c r="E2747" s="28" t="s">
        <v>109</v>
      </c>
    </row>
    <row r="2748" customFormat="false" ht="12.8" hidden="false" customHeight="false" outlineLevel="0" collapsed="false">
      <c r="B2748" s="25" t="n">
        <v>3644</v>
      </c>
      <c r="C2748" s="26" t="s">
        <v>149</v>
      </c>
      <c r="D2748" s="27" t="s">
        <v>2882</v>
      </c>
      <c r="E2748" s="28" t="s">
        <v>109</v>
      </c>
    </row>
    <row r="2749" customFormat="false" ht="12.8" hidden="false" customHeight="false" outlineLevel="0" collapsed="false">
      <c r="B2749" s="25" t="n">
        <v>3645</v>
      </c>
      <c r="C2749" s="26" t="s">
        <v>149</v>
      </c>
      <c r="D2749" s="27" t="s">
        <v>2883</v>
      </c>
      <c r="E2749" s="28" t="s">
        <v>109</v>
      </c>
    </row>
    <row r="2750" customFormat="false" ht="23.85" hidden="false" customHeight="false" outlineLevel="0" collapsed="false">
      <c r="B2750" s="25" t="n">
        <v>3646</v>
      </c>
      <c r="C2750" s="26" t="s">
        <v>149</v>
      </c>
      <c r="D2750" s="27" t="s">
        <v>2884</v>
      </c>
      <c r="E2750" s="28" t="s">
        <v>121</v>
      </c>
    </row>
    <row r="2751" customFormat="false" ht="23.85" hidden="false" customHeight="false" outlineLevel="0" collapsed="false">
      <c r="B2751" s="25" t="n">
        <v>3647</v>
      </c>
      <c r="C2751" s="26" t="s">
        <v>149</v>
      </c>
      <c r="D2751" s="27" t="s">
        <v>2885</v>
      </c>
      <c r="E2751" s="28" t="s">
        <v>109</v>
      </c>
    </row>
    <row r="2752" customFormat="false" ht="23.85" hidden="false" customHeight="false" outlineLevel="0" collapsed="false">
      <c r="B2752" s="25" t="n">
        <v>3648</v>
      </c>
      <c r="C2752" s="26" t="s">
        <v>149</v>
      </c>
      <c r="D2752" s="27" t="s">
        <v>2886</v>
      </c>
      <c r="E2752" s="28" t="s">
        <v>109</v>
      </c>
    </row>
    <row r="2753" customFormat="false" ht="23.85" hidden="false" customHeight="false" outlineLevel="0" collapsed="false">
      <c r="B2753" s="25" t="n">
        <v>3649</v>
      </c>
      <c r="C2753" s="26" t="s">
        <v>149</v>
      </c>
      <c r="D2753" s="27" t="s">
        <v>2887</v>
      </c>
      <c r="E2753" s="28" t="s">
        <v>109</v>
      </c>
    </row>
    <row r="2754" customFormat="false" ht="23.85" hidden="false" customHeight="false" outlineLevel="0" collapsed="false">
      <c r="B2754" s="25" t="n">
        <v>3651</v>
      </c>
      <c r="C2754" s="26" t="s">
        <v>149</v>
      </c>
      <c r="D2754" s="27" t="s">
        <v>2888</v>
      </c>
      <c r="E2754" s="28" t="s">
        <v>109</v>
      </c>
    </row>
    <row r="2755" customFormat="false" ht="23.85" hidden="false" customHeight="false" outlineLevel="0" collapsed="false">
      <c r="B2755" s="25" t="n">
        <v>3652</v>
      </c>
      <c r="C2755" s="26" t="s">
        <v>149</v>
      </c>
      <c r="D2755" s="27" t="s">
        <v>2889</v>
      </c>
      <c r="E2755" s="28" t="s">
        <v>109</v>
      </c>
    </row>
    <row r="2756" customFormat="false" ht="35.05" hidden="false" customHeight="false" outlineLevel="0" collapsed="false">
      <c r="B2756" s="25" t="n">
        <v>3653</v>
      </c>
      <c r="C2756" s="26" t="s">
        <v>149</v>
      </c>
      <c r="D2756" s="27" t="s">
        <v>2890</v>
      </c>
      <c r="E2756" s="28" t="s">
        <v>109</v>
      </c>
    </row>
    <row r="2757" customFormat="false" ht="23.85" hidden="false" customHeight="false" outlineLevel="0" collapsed="false">
      <c r="B2757" s="25" t="n">
        <v>3654</v>
      </c>
      <c r="C2757" s="26" t="s">
        <v>149</v>
      </c>
      <c r="D2757" s="27" t="s">
        <v>2891</v>
      </c>
      <c r="E2757" s="28" t="s">
        <v>109</v>
      </c>
    </row>
    <row r="2758" customFormat="false" ht="23.85" hidden="false" customHeight="false" outlineLevel="0" collapsed="false">
      <c r="B2758" s="25" t="n">
        <v>3655</v>
      </c>
      <c r="C2758" s="26" t="s">
        <v>149</v>
      </c>
      <c r="D2758" s="27" t="s">
        <v>2892</v>
      </c>
      <c r="E2758" s="28" t="s">
        <v>109</v>
      </c>
    </row>
    <row r="2759" customFormat="false" ht="12.8" hidden="false" customHeight="false" outlineLevel="0" collapsed="false">
      <c r="B2759" s="25" t="n">
        <v>3657</v>
      </c>
      <c r="C2759" s="26" t="s">
        <v>149</v>
      </c>
      <c r="D2759" s="27" t="s">
        <v>2893</v>
      </c>
      <c r="E2759" s="28" t="s">
        <v>109</v>
      </c>
    </row>
    <row r="2760" customFormat="false" ht="23.85" hidden="false" customHeight="false" outlineLevel="0" collapsed="false">
      <c r="B2760" s="25" t="n">
        <v>3658</v>
      </c>
      <c r="C2760" s="26" t="s">
        <v>149</v>
      </c>
      <c r="D2760" s="27" t="s">
        <v>2894</v>
      </c>
      <c r="E2760" s="28" t="s">
        <v>154</v>
      </c>
    </row>
    <row r="2761" customFormat="false" ht="35.05" hidden="false" customHeight="false" outlineLevel="0" collapsed="false">
      <c r="B2761" s="25" t="n">
        <v>3659</v>
      </c>
      <c r="C2761" s="26" t="s">
        <v>149</v>
      </c>
      <c r="D2761" s="27" t="s">
        <v>2895</v>
      </c>
      <c r="E2761" s="28" t="s">
        <v>121</v>
      </c>
    </row>
    <row r="2762" customFormat="false" ht="35.05" hidden="false" customHeight="false" outlineLevel="0" collapsed="false">
      <c r="B2762" s="25" t="n">
        <v>3660</v>
      </c>
      <c r="C2762" s="26" t="s">
        <v>149</v>
      </c>
      <c r="D2762" s="27" t="s">
        <v>2896</v>
      </c>
      <c r="E2762" s="28" t="s">
        <v>121</v>
      </c>
    </row>
    <row r="2763" customFormat="false" ht="35.05" hidden="false" customHeight="false" outlineLevel="0" collapsed="false">
      <c r="B2763" s="25" t="n">
        <v>3665</v>
      </c>
      <c r="C2763" s="26" t="s">
        <v>149</v>
      </c>
      <c r="D2763" s="27" t="s">
        <v>2897</v>
      </c>
      <c r="E2763" s="28" t="s">
        <v>109</v>
      </c>
    </row>
    <row r="2764" customFormat="false" ht="23.85" hidden="false" customHeight="false" outlineLevel="0" collapsed="false">
      <c r="B2764" s="25" t="n">
        <v>3666</v>
      </c>
      <c r="C2764" s="26" t="s">
        <v>149</v>
      </c>
      <c r="D2764" s="27" t="s">
        <v>2898</v>
      </c>
      <c r="E2764" s="28" t="s">
        <v>224</v>
      </c>
    </row>
    <row r="2765" customFormat="false" ht="23.85" hidden="false" customHeight="false" outlineLevel="0" collapsed="false">
      <c r="B2765" s="25" t="n">
        <v>3669</v>
      </c>
      <c r="C2765" s="26" t="s">
        <v>149</v>
      </c>
      <c r="D2765" s="27" t="s">
        <v>2899</v>
      </c>
      <c r="E2765" s="28" t="s">
        <v>121</v>
      </c>
    </row>
    <row r="2766" customFormat="false" ht="23.85" hidden="false" customHeight="false" outlineLevel="0" collapsed="false">
      <c r="B2766" s="25" t="n">
        <v>3670</v>
      </c>
      <c r="C2766" s="26" t="s">
        <v>149</v>
      </c>
      <c r="D2766" s="27" t="s">
        <v>2900</v>
      </c>
      <c r="E2766" s="28" t="s">
        <v>121</v>
      </c>
    </row>
    <row r="2767" customFormat="false" ht="23.85" hidden="false" customHeight="false" outlineLevel="0" collapsed="false">
      <c r="B2767" s="25" t="n">
        <v>3671</v>
      </c>
      <c r="C2767" s="26" t="s">
        <v>149</v>
      </c>
      <c r="D2767" s="27" t="s">
        <v>2901</v>
      </c>
      <c r="E2767" s="28" t="s">
        <v>121</v>
      </c>
    </row>
    <row r="2768" customFormat="false" ht="12.8" hidden="false" customHeight="false" outlineLevel="0" collapsed="false">
      <c r="B2768" s="25" t="n">
        <v>3672</v>
      </c>
      <c r="C2768" s="26" t="s">
        <v>149</v>
      </c>
      <c r="D2768" s="27" t="s">
        <v>2902</v>
      </c>
      <c r="E2768" s="28" t="s">
        <v>121</v>
      </c>
    </row>
    <row r="2769" customFormat="false" ht="23.85" hidden="false" customHeight="false" outlineLevel="0" collapsed="false">
      <c r="B2769" s="25" t="n">
        <v>3673</v>
      </c>
      <c r="C2769" s="26" t="s">
        <v>149</v>
      </c>
      <c r="D2769" s="27" t="s">
        <v>2903</v>
      </c>
      <c r="E2769" s="28" t="s">
        <v>121</v>
      </c>
    </row>
    <row r="2770" customFormat="false" ht="23.85" hidden="false" customHeight="false" outlineLevel="0" collapsed="false">
      <c r="B2770" s="25" t="n">
        <v>3674</v>
      </c>
      <c r="C2770" s="26" t="s">
        <v>149</v>
      </c>
      <c r="D2770" s="27" t="s">
        <v>2904</v>
      </c>
      <c r="E2770" s="28" t="s">
        <v>121</v>
      </c>
    </row>
    <row r="2771" customFormat="false" ht="12.8" hidden="false" customHeight="false" outlineLevel="0" collapsed="false">
      <c r="B2771" s="25" t="n">
        <v>3675</v>
      </c>
      <c r="C2771" s="26" t="s">
        <v>149</v>
      </c>
      <c r="D2771" s="27" t="s">
        <v>2905</v>
      </c>
      <c r="E2771" s="28" t="s">
        <v>121</v>
      </c>
    </row>
    <row r="2772" customFormat="false" ht="23.85" hidden="false" customHeight="false" outlineLevel="0" collapsed="false">
      <c r="B2772" s="25" t="n">
        <v>3676</v>
      </c>
      <c r="C2772" s="26" t="s">
        <v>149</v>
      </c>
      <c r="D2772" s="27" t="s">
        <v>2906</v>
      </c>
      <c r="E2772" s="28" t="s">
        <v>121</v>
      </c>
    </row>
    <row r="2773" customFormat="false" ht="23.85" hidden="false" customHeight="false" outlineLevel="0" collapsed="false">
      <c r="B2773" s="25" t="n">
        <v>3677</v>
      </c>
      <c r="C2773" s="26" t="s">
        <v>149</v>
      </c>
      <c r="D2773" s="27" t="s">
        <v>2907</v>
      </c>
      <c r="E2773" s="28" t="s">
        <v>121</v>
      </c>
    </row>
    <row r="2774" customFormat="false" ht="12.8" hidden="false" customHeight="false" outlineLevel="0" collapsed="false">
      <c r="B2774" s="25" t="n">
        <v>3678</v>
      </c>
      <c r="C2774" s="26" t="s">
        <v>149</v>
      </c>
      <c r="D2774" s="27" t="s">
        <v>2908</v>
      </c>
      <c r="E2774" s="28" t="s">
        <v>121</v>
      </c>
    </row>
    <row r="2775" customFormat="false" ht="12.8" hidden="false" customHeight="false" outlineLevel="0" collapsed="false">
      <c r="B2775" s="25" t="n">
        <v>3679</v>
      </c>
      <c r="C2775" s="26" t="s">
        <v>149</v>
      </c>
      <c r="D2775" s="27" t="s">
        <v>2909</v>
      </c>
      <c r="E2775" s="28" t="s">
        <v>121</v>
      </c>
    </row>
    <row r="2776" customFormat="false" ht="12.8" hidden="false" customHeight="false" outlineLevel="0" collapsed="false">
      <c r="B2776" s="25" t="n">
        <v>3680</v>
      </c>
      <c r="C2776" s="26" t="s">
        <v>149</v>
      </c>
      <c r="D2776" s="27" t="s">
        <v>2910</v>
      </c>
      <c r="E2776" s="28" t="s">
        <v>121</v>
      </c>
    </row>
    <row r="2777" customFormat="false" ht="23.85" hidden="false" customHeight="false" outlineLevel="0" collapsed="false">
      <c r="B2777" s="25" t="n">
        <v>3681</v>
      </c>
      <c r="C2777" s="26" t="s">
        <v>149</v>
      </c>
      <c r="D2777" s="27" t="s">
        <v>2911</v>
      </c>
      <c r="E2777" s="28" t="s">
        <v>121</v>
      </c>
    </row>
    <row r="2778" customFormat="false" ht="12.8" hidden="false" customHeight="false" outlineLevel="0" collapsed="false">
      <c r="B2778" s="25" t="n">
        <v>3682</v>
      </c>
      <c r="C2778" s="26" t="s">
        <v>149</v>
      </c>
      <c r="D2778" s="27" t="s">
        <v>2912</v>
      </c>
      <c r="E2778" s="28" t="s">
        <v>121</v>
      </c>
    </row>
    <row r="2779" customFormat="false" ht="23.85" hidden="false" customHeight="false" outlineLevel="0" collapsed="false">
      <c r="B2779" s="25" t="n">
        <v>3683</v>
      </c>
      <c r="C2779" s="26" t="s">
        <v>149</v>
      </c>
      <c r="D2779" s="27" t="s">
        <v>2913</v>
      </c>
      <c r="E2779" s="28" t="s">
        <v>121</v>
      </c>
    </row>
    <row r="2780" customFormat="false" ht="12.8" hidden="false" customHeight="false" outlineLevel="0" collapsed="false">
      <c r="B2780" s="25" t="n">
        <v>3684</v>
      </c>
      <c r="C2780" s="26" t="s">
        <v>149</v>
      </c>
      <c r="D2780" s="27" t="s">
        <v>2914</v>
      </c>
      <c r="E2780" s="28" t="s">
        <v>121</v>
      </c>
    </row>
    <row r="2781" customFormat="false" ht="12.8" hidden="false" customHeight="false" outlineLevel="0" collapsed="false">
      <c r="B2781" s="25" t="n">
        <v>3685</v>
      </c>
      <c r="C2781" s="26" t="s">
        <v>149</v>
      </c>
      <c r="D2781" s="27" t="s">
        <v>2915</v>
      </c>
      <c r="E2781" s="28" t="s">
        <v>121</v>
      </c>
    </row>
    <row r="2782" customFormat="false" ht="12.8" hidden="false" customHeight="false" outlineLevel="0" collapsed="false">
      <c r="B2782" s="25" t="n">
        <v>3686</v>
      </c>
      <c r="C2782" s="26" t="s">
        <v>149</v>
      </c>
      <c r="D2782" s="27" t="s">
        <v>2916</v>
      </c>
      <c r="E2782" s="28" t="s">
        <v>121</v>
      </c>
    </row>
    <row r="2783" customFormat="false" ht="12.8" hidden="false" customHeight="false" outlineLevel="0" collapsed="false">
      <c r="B2783" s="25" t="n">
        <v>3687</v>
      </c>
      <c r="C2783" s="26" t="s">
        <v>149</v>
      </c>
      <c r="D2783" s="27" t="s">
        <v>2917</v>
      </c>
      <c r="E2783" s="28" t="s">
        <v>121</v>
      </c>
    </row>
    <row r="2784" customFormat="false" ht="12.8" hidden="false" customHeight="false" outlineLevel="0" collapsed="false">
      <c r="B2784" s="25" t="n">
        <v>3688</v>
      </c>
      <c r="C2784" s="26" t="s">
        <v>149</v>
      </c>
      <c r="D2784" s="27" t="s">
        <v>2918</v>
      </c>
      <c r="E2784" s="28" t="s">
        <v>121</v>
      </c>
    </row>
    <row r="2785" customFormat="false" ht="12.8" hidden="false" customHeight="false" outlineLevel="0" collapsed="false">
      <c r="B2785" s="25" t="n">
        <v>3689</v>
      </c>
      <c r="C2785" s="26" t="s">
        <v>149</v>
      </c>
      <c r="D2785" s="27" t="s">
        <v>2919</v>
      </c>
      <c r="E2785" s="28" t="s">
        <v>121</v>
      </c>
    </row>
    <row r="2786" customFormat="false" ht="12.8" hidden="false" customHeight="false" outlineLevel="0" collapsed="false">
      <c r="B2786" s="25" t="n">
        <v>3690</v>
      </c>
      <c r="C2786" s="26" t="s">
        <v>149</v>
      </c>
      <c r="D2786" s="27" t="s">
        <v>2920</v>
      </c>
      <c r="E2786" s="28" t="s">
        <v>121</v>
      </c>
    </row>
    <row r="2787" customFormat="false" ht="12.8" hidden="false" customHeight="false" outlineLevel="0" collapsed="false">
      <c r="B2787" s="25" t="n">
        <v>3691</v>
      </c>
      <c r="C2787" s="26" t="s">
        <v>149</v>
      </c>
      <c r="D2787" s="27" t="s">
        <v>2921</v>
      </c>
      <c r="E2787" s="28" t="s">
        <v>121</v>
      </c>
    </row>
    <row r="2788" customFormat="false" ht="12.8" hidden="false" customHeight="false" outlineLevel="0" collapsed="false">
      <c r="B2788" s="25" t="n">
        <v>3692</v>
      </c>
      <c r="C2788" s="26" t="s">
        <v>149</v>
      </c>
      <c r="D2788" s="27" t="s">
        <v>2922</v>
      </c>
      <c r="E2788" s="28" t="s">
        <v>121</v>
      </c>
    </row>
    <row r="2789" customFormat="false" ht="12.8" hidden="false" customHeight="false" outlineLevel="0" collapsed="false">
      <c r="B2789" s="25" t="n">
        <v>3693</v>
      </c>
      <c r="C2789" s="26" t="s">
        <v>149</v>
      </c>
      <c r="D2789" s="27" t="s">
        <v>2923</v>
      </c>
      <c r="E2789" s="28" t="s">
        <v>121</v>
      </c>
    </row>
    <row r="2790" customFormat="false" ht="23.85" hidden="false" customHeight="false" outlineLevel="0" collapsed="false">
      <c r="B2790" s="25" t="n">
        <v>3694</v>
      </c>
      <c r="C2790" s="26" t="s">
        <v>149</v>
      </c>
      <c r="D2790" s="27" t="s">
        <v>2924</v>
      </c>
      <c r="E2790" s="28" t="s">
        <v>121</v>
      </c>
    </row>
    <row r="2791" customFormat="false" ht="23.85" hidden="false" customHeight="false" outlineLevel="0" collapsed="false">
      <c r="B2791" s="25" t="n">
        <v>3695</v>
      </c>
      <c r="C2791" s="26" t="s">
        <v>149</v>
      </c>
      <c r="D2791" s="27" t="s">
        <v>2925</v>
      </c>
      <c r="E2791" s="28" t="s">
        <v>121</v>
      </c>
    </row>
    <row r="2792" customFormat="false" ht="23.85" hidden="false" customHeight="false" outlineLevel="0" collapsed="false">
      <c r="B2792" s="25" t="n">
        <v>3696</v>
      </c>
      <c r="C2792" s="26" t="s">
        <v>149</v>
      </c>
      <c r="D2792" s="27" t="s">
        <v>2926</v>
      </c>
      <c r="E2792" s="28" t="s">
        <v>121</v>
      </c>
    </row>
    <row r="2793" customFormat="false" ht="23.85" hidden="false" customHeight="false" outlineLevel="0" collapsed="false">
      <c r="B2793" s="25" t="n">
        <v>3697</v>
      </c>
      <c r="C2793" s="26" t="s">
        <v>149</v>
      </c>
      <c r="D2793" s="27" t="s">
        <v>2927</v>
      </c>
      <c r="E2793" s="28" t="s">
        <v>121</v>
      </c>
    </row>
    <row r="2794" customFormat="false" ht="12.8" hidden="false" customHeight="false" outlineLevel="0" collapsed="false">
      <c r="B2794" s="25" t="n">
        <v>3698</v>
      </c>
      <c r="C2794" s="26" t="s">
        <v>149</v>
      </c>
      <c r="D2794" s="27" t="s">
        <v>2928</v>
      </c>
      <c r="E2794" s="28" t="s">
        <v>121</v>
      </c>
    </row>
    <row r="2795" customFormat="false" ht="12.8" hidden="false" customHeight="false" outlineLevel="0" collapsed="false">
      <c r="B2795" s="25" t="n">
        <v>3699</v>
      </c>
      <c r="C2795" s="26" t="s">
        <v>149</v>
      </c>
      <c r="D2795" s="27" t="s">
        <v>2929</v>
      </c>
      <c r="E2795" s="28" t="s">
        <v>121</v>
      </c>
    </row>
    <row r="2796" customFormat="false" ht="12.8" hidden="false" customHeight="false" outlineLevel="0" collapsed="false">
      <c r="B2796" s="25" t="n">
        <v>3700</v>
      </c>
      <c r="C2796" s="26" t="s">
        <v>149</v>
      </c>
      <c r="D2796" s="27" t="s">
        <v>2930</v>
      </c>
      <c r="E2796" s="28" t="s">
        <v>121</v>
      </c>
    </row>
    <row r="2797" customFormat="false" ht="12.8" hidden="false" customHeight="false" outlineLevel="0" collapsed="false">
      <c r="B2797" s="25" t="n">
        <v>3702</v>
      </c>
      <c r="C2797" s="26" t="s">
        <v>149</v>
      </c>
      <c r="D2797" s="27" t="s">
        <v>2931</v>
      </c>
      <c r="E2797" s="28" t="s">
        <v>121</v>
      </c>
    </row>
    <row r="2798" customFormat="false" ht="12.8" hidden="false" customHeight="false" outlineLevel="0" collapsed="false">
      <c r="B2798" s="25" t="n">
        <v>3703</v>
      </c>
      <c r="C2798" s="26" t="s">
        <v>149</v>
      </c>
      <c r="D2798" s="27" t="s">
        <v>2932</v>
      </c>
      <c r="E2798" s="28" t="s">
        <v>121</v>
      </c>
    </row>
    <row r="2799" customFormat="false" ht="12.8" hidden="false" customHeight="false" outlineLevel="0" collapsed="false">
      <c r="B2799" s="25" t="n">
        <v>3704</v>
      </c>
      <c r="C2799" s="26" t="s">
        <v>149</v>
      </c>
      <c r="D2799" s="27" t="s">
        <v>2933</v>
      </c>
      <c r="E2799" s="28" t="s">
        <v>121</v>
      </c>
    </row>
    <row r="2800" customFormat="false" ht="12.8" hidden="false" customHeight="false" outlineLevel="0" collapsed="false">
      <c r="B2800" s="25" t="n">
        <v>3705</v>
      </c>
      <c r="C2800" s="26" t="s">
        <v>149</v>
      </c>
      <c r="D2800" s="27" t="s">
        <v>2934</v>
      </c>
      <c r="E2800" s="28" t="s">
        <v>121</v>
      </c>
    </row>
    <row r="2801" customFormat="false" ht="12.8" hidden="false" customHeight="false" outlineLevel="0" collapsed="false">
      <c r="B2801" s="25" t="n">
        <v>3706</v>
      </c>
      <c r="C2801" s="26" t="s">
        <v>149</v>
      </c>
      <c r="D2801" s="27" t="s">
        <v>2935</v>
      </c>
      <c r="E2801" s="28" t="s">
        <v>121</v>
      </c>
    </row>
    <row r="2802" customFormat="false" ht="23.85" hidden="false" customHeight="false" outlineLevel="0" collapsed="false">
      <c r="B2802" s="25" t="n">
        <v>3707</v>
      </c>
      <c r="C2802" s="26" t="s">
        <v>149</v>
      </c>
      <c r="D2802" s="27" t="s">
        <v>2936</v>
      </c>
      <c r="E2802" s="28" t="s">
        <v>121</v>
      </c>
    </row>
    <row r="2803" customFormat="false" ht="12.8" hidden="false" customHeight="false" outlineLevel="0" collapsed="false">
      <c r="B2803" s="25" t="n">
        <v>3708</v>
      </c>
      <c r="C2803" s="26" t="s">
        <v>149</v>
      </c>
      <c r="D2803" s="27" t="s">
        <v>2937</v>
      </c>
      <c r="E2803" s="28" t="s">
        <v>121</v>
      </c>
    </row>
    <row r="2804" customFormat="false" ht="12.8" hidden="false" customHeight="false" outlineLevel="0" collapsed="false">
      <c r="B2804" s="25" t="n">
        <v>3709</v>
      </c>
      <c r="C2804" s="26" t="s">
        <v>149</v>
      </c>
      <c r="D2804" s="27" t="s">
        <v>2938</v>
      </c>
      <c r="E2804" s="28" t="s">
        <v>121</v>
      </c>
    </row>
    <row r="2805" customFormat="false" ht="12.8" hidden="false" customHeight="false" outlineLevel="0" collapsed="false">
      <c r="B2805" s="25" t="n">
        <v>3710</v>
      </c>
      <c r="C2805" s="26" t="s">
        <v>149</v>
      </c>
      <c r="D2805" s="27" t="s">
        <v>2939</v>
      </c>
      <c r="E2805" s="28" t="s">
        <v>121</v>
      </c>
    </row>
    <row r="2806" customFormat="false" ht="12.8" hidden="false" customHeight="false" outlineLevel="0" collapsed="false">
      <c r="B2806" s="25" t="n">
        <v>3711</v>
      </c>
      <c r="C2806" s="26" t="s">
        <v>149</v>
      </c>
      <c r="D2806" s="27" t="s">
        <v>2940</v>
      </c>
      <c r="E2806" s="28" t="s">
        <v>121</v>
      </c>
    </row>
    <row r="2807" customFormat="false" ht="12.8" hidden="false" customHeight="false" outlineLevel="0" collapsed="false">
      <c r="B2807" s="25" t="n">
        <v>3712</v>
      </c>
      <c r="C2807" s="26" t="s">
        <v>149</v>
      </c>
      <c r="D2807" s="27" t="s">
        <v>2941</v>
      </c>
      <c r="E2807" s="28" t="s">
        <v>121</v>
      </c>
    </row>
    <row r="2808" customFormat="false" ht="12.8" hidden="false" customHeight="false" outlineLevel="0" collapsed="false">
      <c r="B2808" s="25" t="n">
        <v>3713</v>
      </c>
      <c r="C2808" s="26" t="s">
        <v>149</v>
      </c>
      <c r="D2808" s="27" t="s">
        <v>2942</v>
      </c>
      <c r="E2808" s="28" t="s">
        <v>168</v>
      </c>
    </row>
    <row r="2809" customFormat="false" ht="23.85" hidden="false" customHeight="false" outlineLevel="0" collapsed="false">
      <c r="B2809" s="25" t="n">
        <v>3714</v>
      </c>
      <c r="C2809" s="26" t="s">
        <v>149</v>
      </c>
      <c r="D2809" s="27" t="s">
        <v>2943</v>
      </c>
      <c r="E2809" s="28" t="s">
        <v>109</v>
      </c>
    </row>
    <row r="2810" customFormat="false" ht="35.05" hidden="false" customHeight="false" outlineLevel="0" collapsed="false">
      <c r="B2810" s="25" t="n">
        <v>3715</v>
      </c>
      <c r="C2810" s="26" t="s">
        <v>149</v>
      </c>
      <c r="D2810" s="27" t="s">
        <v>2944</v>
      </c>
      <c r="E2810" s="28" t="s">
        <v>109</v>
      </c>
    </row>
    <row r="2811" customFormat="false" ht="12.8" hidden="false" customHeight="false" outlineLevel="0" collapsed="false">
      <c r="B2811" s="25" t="n">
        <v>3718</v>
      </c>
      <c r="C2811" s="26" t="s">
        <v>149</v>
      </c>
      <c r="D2811" s="27" t="s">
        <v>2945</v>
      </c>
      <c r="E2811" s="28" t="s">
        <v>2023</v>
      </c>
    </row>
    <row r="2812" customFormat="false" ht="12.8" hidden="false" customHeight="false" outlineLevel="0" collapsed="false">
      <c r="B2812" s="25" t="n">
        <v>3720</v>
      </c>
      <c r="C2812" s="26" t="s">
        <v>149</v>
      </c>
      <c r="D2812" s="27" t="s">
        <v>2946</v>
      </c>
      <c r="E2812" s="28" t="s">
        <v>109</v>
      </c>
    </row>
    <row r="2813" customFormat="false" ht="23.85" hidden="false" customHeight="false" outlineLevel="0" collapsed="false">
      <c r="B2813" s="25" t="n">
        <v>3724</v>
      </c>
      <c r="C2813" s="26" t="s">
        <v>149</v>
      </c>
      <c r="D2813" s="27" t="s">
        <v>2947</v>
      </c>
      <c r="E2813" s="28" t="s">
        <v>109</v>
      </c>
    </row>
    <row r="2814" customFormat="false" ht="12.8" hidden="false" customHeight="false" outlineLevel="0" collapsed="false">
      <c r="B2814" s="25" t="n">
        <v>3725</v>
      </c>
      <c r="C2814" s="26" t="s">
        <v>149</v>
      </c>
      <c r="D2814" s="27" t="s">
        <v>2948</v>
      </c>
      <c r="E2814" s="28" t="s">
        <v>121</v>
      </c>
    </row>
    <row r="2815" customFormat="false" ht="23.85" hidden="false" customHeight="false" outlineLevel="0" collapsed="false">
      <c r="B2815" s="25" t="n">
        <v>3726</v>
      </c>
      <c r="C2815" s="26" t="s">
        <v>149</v>
      </c>
      <c r="D2815" s="27" t="s">
        <v>2949</v>
      </c>
      <c r="E2815" s="28" t="s">
        <v>121</v>
      </c>
    </row>
    <row r="2816" customFormat="false" ht="23.85" hidden="false" customHeight="false" outlineLevel="0" collapsed="false">
      <c r="B2816" s="25" t="n">
        <v>3727</v>
      </c>
      <c r="C2816" s="26" t="s">
        <v>149</v>
      </c>
      <c r="D2816" s="27" t="s">
        <v>2950</v>
      </c>
      <c r="E2816" s="28" t="s">
        <v>121</v>
      </c>
    </row>
    <row r="2817" customFormat="false" ht="23.85" hidden="false" customHeight="false" outlineLevel="0" collapsed="false">
      <c r="B2817" s="25" t="n">
        <v>3729</v>
      </c>
      <c r="C2817" s="26" t="s">
        <v>149</v>
      </c>
      <c r="D2817" s="27" t="s">
        <v>2951</v>
      </c>
      <c r="E2817" s="28" t="s">
        <v>121</v>
      </c>
    </row>
    <row r="2818" customFormat="false" ht="23.85" hidden="false" customHeight="false" outlineLevel="0" collapsed="false">
      <c r="B2818" s="25" t="n">
        <v>3730</v>
      </c>
      <c r="C2818" s="26" t="s">
        <v>149</v>
      </c>
      <c r="D2818" s="27" t="s">
        <v>2952</v>
      </c>
      <c r="E2818" s="28" t="s">
        <v>121</v>
      </c>
    </row>
    <row r="2819" customFormat="false" ht="12.8" hidden="false" customHeight="false" outlineLevel="0" collapsed="false">
      <c r="B2819" s="25" t="n">
        <v>3731</v>
      </c>
      <c r="C2819" s="26" t="s">
        <v>149</v>
      </c>
      <c r="D2819" s="27" t="s">
        <v>2953</v>
      </c>
      <c r="E2819" s="28" t="s">
        <v>109</v>
      </c>
    </row>
    <row r="2820" customFormat="false" ht="12.8" hidden="false" customHeight="false" outlineLevel="0" collapsed="false">
      <c r="B2820" s="25" t="n">
        <v>3732</v>
      </c>
      <c r="C2820" s="26" t="s">
        <v>149</v>
      </c>
      <c r="D2820" s="27" t="s">
        <v>2954</v>
      </c>
      <c r="E2820" s="28" t="s">
        <v>109</v>
      </c>
    </row>
    <row r="2821" customFormat="false" ht="23.85" hidden="false" customHeight="false" outlineLevel="0" collapsed="false">
      <c r="B2821" s="25" t="n">
        <v>3733</v>
      </c>
      <c r="C2821" s="26" t="s">
        <v>149</v>
      </c>
      <c r="D2821" s="27" t="s">
        <v>2955</v>
      </c>
      <c r="E2821" s="28" t="s">
        <v>109</v>
      </c>
    </row>
    <row r="2822" customFormat="false" ht="23.85" hidden="false" customHeight="false" outlineLevel="0" collapsed="false">
      <c r="B2822" s="25" t="n">
        <v>3735</v>
      </c>
      <c r="C2822" s="26" t="s">
        <v>149</v>
      </c>
      <c r="D2822" s="27" t="s">
        <v>2956</v>
      </c>
      <c r="E2822" s="28" t="s">
        <v>109</v>
      </c>
    </row>
    <row r="2823" customFormat="false" ht="12.8" hidden="false" customHeight="false" outlineLevel="0" collapsed="false">
      <c r="B2823" s="25" t="n">
        <v>3736</v>
      </c>
      <c r="C2823" s="26" t="s">
        <v>149</v>
      </c>
      <c r="D2823" s="27" t="s">
        <v>2957</v>
      </c>
      <c r="E2823" s="28" t="s">
        <v>121</v>
      </c>
    </row>
    <row r="2824" customFormat="false" ht="12.8" hidden="false" customHeight="false" outlineLevel="0" collapsed="false">
      <c r="B2824" s="25" t="n">
        <v>3737</v>
      </c>
      <c r="C2824" s="26" t="s">
        <v>149</v>
      </c>
      <c r="D2824" s="27" t="s">
        <v>2958</v>
      </c>
      <c r="E2824" s="28" t="s">
        <v>121</v>
      </c>
    </row>
    <row r="2825" customFormat="false" ht="23.85" hidden="false" customHeight="false" outlineLevel="0" collapsed="false">
      <c r="B2825" s="25" t="n">
        <v>3738</v>
      </c>
      <c r="C2825" s="26" t="s">
        <v>149</v>
      </c>
      <c r="D2825" s="27" t="s">
        <v>2959</v>
      </c>
      <c r="E2825" s="28" t="s">
        <v>109</v>
      </c>
    </row>
    <row r="2826" customFormat="false" ht="23.85" hidden="false" customHeight="false" outlineLevel="0" collapsed="false">
      <c r="B2826" s="25" t="n">
        <v>3739</v>
      </c>
      <c r="C2826" s="26" t="s">
        <v>149</v>
      </c>
      <c r="D2826" s="27" t="s">
        <v>2960</v>
      </c>
      <c r="E2826" s="28" t="s">
        <v>109</v>
      </c>
    </row>
    <row r="2827" customFormat="false" ht="12.8" hidden="false" customHeight="false" outlineLevel="0" collapsed="false">
      <c r="B2827" s="25" t="n">
        <v>3740</v>
      </c>
      <c r="C2827" s="26" t="s">
        <v>149</v>
      </c>
      <c r="D2827" s="27" t="s">
        <v>2961</v>
      </c>
      <c r="E2827" s="28" t="s">
        <v>2962</v>
      </c>
    </row>
    <row r="2828" customFormat="false" ht="35.05" hidden="false" customHeight="false" outlineLevel="0" collapsed="false">
      <c r="B2828" s="25" t="n">
        <v>3742</v>
      </c>
      <c r="C2828" s="26" t="s">
        <v>149</v>
      </c>
      <c r="D2828" s="27" t="s">
        <v>2963</v>
      </c>
      <c r="E2828" s="28" t="s">
        <v>121</v>
      </c>
    </row>
    <row r="2829" customFormat="false" ht="23.85" hidden="false" customHeight="false" outlineLevel="0" collapsed="false">
      <c r="B2829" s="25" t="n">
        <v>3745</v>
      </c>
      <c r="C2829" s="26" t="s">
        <v>149</v>
      </c>
      <c r="D2829" s="27" t="s">
        <v>2964</v>
      </c>
      <c r="E2829" s="28" t="s">
        <v>121</v>
      </c>
    </row>
    <row r="2830" customFormat="false" ht="23.85" hidden="false" customHeight="false" outlineLevel="0" collapsed="false">
      <c r="B2830" s="25" t="n">
        <v>3747</v>
      </c>
      <c r="C2830" s="26" t="s">
        <v>149</v>
      </c>
      <c r="D2830" s="27" t="s">
        <v>2965</v>
      </c>
      <c r="E2830" s="28" t="s">
        <v>109</v>
      </c>
    </row>
    <row r="2831" customFormat="false" ht="23.85" hidden="false" customHeight="false" outlineLevel="0" collapsed="false">
      <c r="B2831" s="25" t="n">
        <v>3748</v>
      </c>
      <c r="C2831" s="26" t="s">
        <v>149</v>
      </c>
      <c r="D2831" s="27" t="s">
        <v>2966</v>
      </c>
      <c r="E2831" s="28" t="s">
        <v>109</v>
      </c>
    </row>
    <row r="2832" customFormat="false" ht="35.05" hidden="false" customHeight="false" outlineLevel="0" collapsed="false">
      <c r="B2832" s="25" t="n">
        <v>3750</v>
      </c>
      <c r="C2832" s="26" t="s">
        <v>149</v>
      </c>
      <c r="D2832" s="27" t="s">
        <v>2967</v>
      </c>
      <c r="E2832" s="28" t="s">
        <v>168</v>
      </c>
    </row>
    <row r="2833" customFormat="false" ht="35.05" hidden="false" customHeight="false" outlineLevel="0" collapsed="false">
      <c r="B2833" s="25" t="n">
        <v>3751</v>
      </c>
      <c r="C2833" s="26" t="s">
        <v>149</v>
      </c>
      <c r="D2833" s="27" t="s">
        <v>2968</v>
      </c>
      <c r="E2833" s="28" t="s">
        <v>109</v>
      </c>
    </row>
    <row r="2834" customFormat="false" ht="23.85" hidden="false" customHeight="false" outlineLevel="0" collapsed="false">
      <c r="B2834" s="25" t="n">
        <v>3752</v>
      </c>
      <c r="C2834" s="26" t="s">
        <v>149</v>
      </c>
      <c r="D2834" s="27" t="s">
        <v>2969</v>
      </c>
      <c r="E2834" s="28" t="s">
        <v>168</v>
      </c>
    </row>
    <row r="2835" customFormat="false" ht="23.85" hidden="false" customHeight="false" outlineLevel="0" collapsed="false">
      <c r="B2835" s="25" t="n">
        <v>3753</v>
      </c>
      <c r="C2835" s="26" t="s">
        <v>149</v>
      </c>
      <c r="D2835" s="27" t="s">
        <v>2970</v>
      </c>
      <c r="E2835" s="28" t="s">
        <v>168</v>
      </c>
    </row>
    <row r="2836" customFormat="false" ht="23.85" hidden="false" customHeight="false" outlineLevel="0" collapsed="false">
      <c r="B2836" s="25" t="n">
        <v>3754</v>
      </c>
      <c r="C2836" s="26" t="s">
        <v>149</v>
      </c>
      <c r="D2836" s="27" t="s">
        <v>2971</v>
      </c>
      <c r="E2836" s="28" t="s">
        <v>109</v>
      </c>
    </row>
    <row r="2837" customFormat="false" ht="35.05" hidden="false" customHeight="false" outlineLevel="0" collapsed="false">
      <c r="B2837" s="25" t="n">
        <v>3755</v>
      </c>
      <c r="C2837" s="26" t="s">
        <v>149</v>
      </c>
      <c r="D2837" s="27" t="s">
        <v>2972</v>
      </c>
      <c r="E2837" s="28" t="s">
        <v>168</v>
      </c>
    </row>
    <row r="2838" customFormat="false" ht="23.85" hidden="false" customHeight="false" outlineLevel="0" collapsed="false">
      <c r="B2838" s="25" t="n">
        <v>3758</v>
      </c>
      <c r="C2838" s="26" t="s">
        <v>149</v>
      </c>
      <c r="D2838" s="27" t="s">
        <v>2973</v>
      </c>
      <c r="E2838" s="28" t="s">
        <v>109</v>
      </c>
    </row>
    <row r="2839" customFormat="false" ht="23.85" hidden="false" customHeight="false" outlineLevel="0" collapsed="false">
      <c r="B2839" s="25" t="n">
        <v>3759</v>
      </c>
      <c r="C2839" s="26" t="s">
        <v>149</v>
      </c>
      <c r="D2839" s="27" t="s">
        <v>2974</v>
      </c>
      <c r="E2839" s="28" t="s">
        <v>109</v>
      </c>
    </row>
    <row r="2840" customFormat="false" ht="23.85" hidden="false" customHeight="false" outlineLevel="0" collapsed="false">
      <c r="B2840" s="25" t="n">
        <v>3760</v>
      </c>
      <c r="C2840" s="26" t="s">
        <v>149</v>
      </c>
      <c r="D2840" s="27" t="s">
        <v>2975</v>
      </c>
      <c r="E2840" s="28" t="s">
        <v>109</v>
      </c>
    </row>
    <row r="2841" customFormat="false" ht="23.85" hidden="false" customHeight="false" outlineLevel="0" collapsed="false">
      <c r="B2841" s="25" t="n">
        <v>3761</v>
      </c>
      <c r="C2841" s="26" t="s">
        <v>149</v>
      </c>
      <c r="D2841" s="27" t="s">
        <v>2976</v>
      </c>
      <c r="E2841" s="28" t="s">
        <v>109</v>
      </c>
    </row>
    <row r="2842" customFormat="false" ht="35.05" hidden="false" customHeight="false" outlineLevel="0" collapsed="false">
      <c r="B2842" s="25" t="n">
        <v>3762</v>
      </c>
      <c r="C2842" s="26" t="s">
        <v>149</v>
      </c>
      <c r="D2842" s="27" t="s">
        <v>2977</v>
      </c>
      <c r="E2842" s="28" t="s">
        <v>168</v>
      </c>
    </row>
    <row r="2843" customFormat="false" ht="23.85" hidden="false" customHeight="false" outlineLevel="0" collapsed="false">
      <c r="B2843" s="25" t="n">
        <v>3764</v>
      </c>
      <c r="C2843" s="26" t="s">
        <v>149</v>
      </c>
      <c r="D2843" s="27" t="s">
        <v>2978</v>
      </c>
      <c r="E2843" s="28" t="s">
        <v>121</v>
      </c>
    </row>
    <row r="2844" customFormat="false" ht="12.8" hidden="false" customHeight="false" outlineLevel="0" collapsed="false">
      <c r="B2844" s="25" t="n">
        <v>3765</v>
      </c>
      <c r="C2844" s="26" t="s">
        <v>149</v>
      </c>
      <c r="D2844" s="27" t="s">
        <v>2979</v>
      </c>
      <c r="E2844" s="28" t="s">
        <v>121</v>
      </c>
    </row>
    <row r="2845" customFormat="false" ht="12.8" hidden="false" customHeight="false" outlineLevel="0" collapsed="false">
      <c r="B2845" s="25" t="n">
        <v>3766</v>
      </c>
      <c r="C2845" s="26" t="s">
        <v>149</v>
      </c>
      <c r="D2845" s="27" t="s">
        <v>2980</v>
      </c>
      <c r="E2845" s="28" t="s">
        <v>121</v>
      </c>
    </row>
    <row r="2846" customFormat="false" ht="23.85" hidden="false" customHeight="false" outlineLevel="0" collapsed="false">
      <c r="B2846" s="25" t="n">
        <v>3767</v>
      </c>
      <c r="C2846" s="26" t="s">
        <v>149</v>
      </c>
      <c r="D2846" s="27" t="s">
        <v>2981</v>
      </c>
      <c r="E2846" s="28" t="s">
        <v>168</v>
      </c>
    </row>
    <row r="2847" customFormat="false" ht="12.8" hidden="false" customHeight="false" outlineLevel="0" collapsed="false">
      <c r="B2847" s="25" t="n">
        <v>3768</v>
      </c>
      <c r="C2847" s="26" t="s">
        <v>149</v>
      </c>
      <c r="D2847" s="27" t="s">
        <v>2982</v>
      </c>
      <c r="E2847" s="28" t="s">
        <v>121</v>
      </c>
    </row>
    <row r="2848" customFormat="false" ht="12.8" hidden="false" customHeight="false" outlineLevel="0" collapsed="false">
      <c r="B2848" s="25" t="n">
        <v>3769</v>
      </c>
      <c r="C2848" s="26" t="s">
        <v>149</v>
      </c>
      <c r="D2848" s="27" t="s">
        <v>2983</v>
      </c>
      <c r="E2848" s="28" t="s">
        <v>121</v>
      </c>
    </row>
    <row r="2849" customFormat="false" ht="23.85" hidden="false" customHeight="false" outlineLevel="0" collapsed="false">
      <c r="B2849" s="25" t="n">
        <v>3770</v>
      </c>
      <c r="C2849" s="26" t="s">
        <v>149</v>
      </c>
      <c r="D2849" s="27" t="s">
        <v>2984</v>
      </c>
      <c r="E2849" s="28" t="s">
        <v>168</v>
      </c>
    </row>
    <row r="2850" customFormat="false" ht="23.85" hidden="false" customHeight="false" outlineLevel="0" collapsed="false">
      <c r="B2850" s="25" t="n">
        <v>3771</v>
      </c>
      <c r="C2850" s="26" t="s">
        <v>149</v>
      </c>
      <c r="D2850" s="27" t="s">
        <v>2985</v>
      </c>
      <c r="E2850" s="28" t="s">
        <v>168</v>
      </c>
    </row>
    <row r="2851" customFormat="false" ht="23.85" hidden="false" customHeight="false" outlineLevel="0" collapsed="false">
      <c r="B2851" s="25" t="n">
        <v>3772</v>
      </c>
      <c r="C2851" s="26" t="s">
        <v>149</v>
      </c>
      <c r="D2851" s="27" t="s">
        <v>2986</v>
      </c>
      <c r="E2851" s="28" t="s">
        <v>121</v>
      </c>
    </row>
    <row r="2852" customFormat="false" ht="12.8" hidden="false" customHeight="false" outlineLevel="0" collapsed="false">
      <c r="B2852" s="25" t="n">
        <v>3774</v>
      </c>
      <c r="C2852" s="26" t="s">
        <v>149</v>
      </c>
      <c r="D2852" s="27" t="s">
        <v>2987</v>
      </c>
      <c r="E2852" s="28" t="s">
        <v>121</v>
      </c>
    </row>
    <row r="2853" customFormat="false" ht="12.8" hidden="false" customHeight="false" outlineLevel="0" collapsed="false">
      <c r="B2853" s="25" t="n">
        <v>3775</v>
      </c>
      <c r="C2853" s="26" t="s">
        <v>149</v>
      </c>
      <c r="D2853" s="27" t="s">
        <v>2988</v>
      </c>
      <c r="E2853" s="28" t="s">
        <v>121</v>
      </c>
    </row>
    <row r="2854" customFormat="false" ht="35.05" hidden="false" customHeight="false" outlineLevel="0" collapsed="false">
      <c r="B2854" s="25" t="n">
        <v>3778</v>
      </c>
      <c r="C2854" s="26" t="s">
        <v>149</v>
      </c>
      <c r="D2854" s="27" t="s">
        <v>2989</v>
      </c>
      <c r="E2854" s="28" t="s">
        <v>168</v>
      </c>
    </row>
    <row r="2855" customFormat="false" ht="12.8" hidden="false" customHeight="false" outlineLevel="0" collapsed="false">
      <c r="B2855" s="25" t="n">
        <v>3782</v>
      </c>
      <c r="C2855" s="26" t="s">
        <v>149</v>
      </c>
      <c r="D2855" s="27" t="s">
        <v>2990</v>
      </c>
      <c r="E2855" s="28" t="s">
        <v>154</v>
      </c>
    </row>
    <row r="2856" customFormat="false" ht="23.85" hidden="false" customHeight="false" outlineLevel="0" collapsed="false">
      <c r="B2856" s="25" t="n">
        <v>3783</v>
      </c>
      <c r="C2856" s="26" t="s">
        <v>149</v>
      </c>
      <c r="D2856" s="27" t="s">
        <v>2991</v>
      </c>
      <c r="E2856" s="28" t="s">
        <v>224</v>
      </c>
    </row>
    <row r="2857" customFormat="false" ht="12.8" hidden="false" customHeight="false" outlineLevel="0" collapsed="false">
      <c r="B2857" s="25" t="n">
        <v>3784</v>
      </c>
      <c r="C2857" s="26" t="s">
        <v>149</v>
      </c>
      <c r="D2857" s="27" t="s">
        <v>2992</v>
      </c>
      <c r="E2857" s="28" t="s">
        <v>168</v>
      </c>
    </row>
    <row r="2858" customFormat="false" ht="12.8" hidden="false" customHeight="false" outlineLevel="0" collapsed="false">
      <c r="B2858" s="25" t="n">
        <v>3785</v>
      </c>
      <c r="C2858" s="26" t="s">
        <v>149</v>
      </c>
      <c r="D2858" s="27" t="s">
        <v>2993</v>
      </c>
      <c r="E2858" s="28" t="s">
        <v>109</v>
      </c>
    </row>
    <row r="2859" customFormat="false" ht="23.85" hidden="false" customHeight="false" outlineLevel="0" collapsed="false">
      <c r="B2859" s="25" t="n">
        <v>3786</v>
      </c>
      <c r="C2859" s="26" t="s">
        <v>149</v>
      </c>
      <c r="D2859" s="27" t="s">
        <v>2994</v>
      </c>
      <c r="E2859" s="28" t="s">
        <v>109</v>
      </c>
    </row>
    <row r="2860" customFormat="false" ht="12.8" hidden="false" customHeight="false" outlineLevel="0" collapsed="false">
      <c r="B2860" s="25" t="n">
        <v>3787</v>
      </c>
      <c r="C2860" s="26" t="s">
        <v>149</v>
      </c>
      <c r="D2860" s="27" t="s">
        <v>2995</v>
      </c>
      <c r="E2860" s="28" t="s">
        <v>276</v>
      </c>
    </row>
    <row r="2861" customFormat="false" ht="12.8" hidden="false" customHeight="false" outlineLevel="0" collapsed="false">
      <c r="B2861" s="25" t="n">
        <v>3789</v>
      </c>
      <c r="C2861" s="26" t="s">
        <v>149</v>
      </c>
      <c r="D2861" s="27" t="s">
        <v>2996</v>
      </c>
      <c r="E2861" s="28" t="s">
        <v>168</v>
      </c>
    </row>
    <row r="2862" customFormat="false" ht="12.8" hidden="false" customHeight="false" outlineLevel="0" collapsed="false">
      <c r="B2862" s="25" t="n">
        <v>3790</v>
      </c>
      <c r="C2862" s="26" t="s">
        <v>149</v>
      </c>
      <c r="D2862" s="27" t="s">
        <v>2997</v>
      </c>
      <c r="E2862" s="28" t="s">
        <v>168</v>
      </c>
    </row>
    <row r="2863" customFormat="false" ht="23.85" hidden="false" customHeight="false" outlineLevel="0" collapsed="false">
      <c r="B2863" s="25" t="n">
        <v>3792</v>
      </c>
      <c r="C2863" s="26" t="s">
        <v>149</v>
      </c>
      <c r="D2863" s="27" t="s">
        <v>2998</v>
      </c>
      <c r="E2863" s="28" t="s">
        <v>109</v>
      </c>
    </row>
    <row r="2864" customFormat="false" ht="12.8" hidden="false" customHeight="false" outlineLevel="0" collapsed="false">
      <c r="B2864" s="25" t="n">
        <v>3793</v>
      </c>
      <c r="C2864" s="26" t="s">
        <v>149</v>
      </c>
      <c r="D2864" s="27" t="s">
        <v>2999</v>
      </c>
      <c r="E2864" s="28" t="s">
        <v>168</v>
      </c>
    </row>
    <row r="2865" customFormat="false" ht="12.8" hidden="false" customHeight="false" outlineLevel="0" collapsed="false">
      <c r="B2865" s="25" t="n">
        <v>3794</v>
      </c>
      <c r="C2865" s="26" t="s">
        <v>149</v>
      </c>
      <c r="D2865" s="27" t="s">
        <v>3000</v>
      </c>
      <c r="E2865" s="28" t="s">
        <v>168</v>
      </c>
    </row>
    <row r="2866" customFormat="false" ht="12.8" hidden="false" customHeight="false" outlineLevel="0" collapsed="false">
      <c r="B2866" s="25" t="n">
        <v>3795</v>
      </c>
      <c r="C2866" s="26" t="s">
        <v>149</v>
      </c>
      <c r="D2866" s="27" t="s">
        <v>3001</v>
      </c>
      <c r="E2866" s="28" t="s">
        <v>168</v>
      </c>
    </row>
    <row r="2867" customFormat="false" ht="12.8" hidden="false" customHeight="false" outlineLevel="0" collapsed="false">
      <c r="B2867" s="25" t="n">
        <v>3796</v>
      </c>
      <c r="C2867" s="26" t="s">
        <v>149</v>
      </c>
      <c r="D2867" s="27" t="s">
        <v>3002</v>
      </c>
      <c r="E2867" s="28" t="s">
        <v>168</v>
      </c>
    </row>
    <row r="2868" customFormat="false" ht="12.8" hidden="false" customHeight="false" outlineLevel="0" collapsed="false">
      <c r="B2868" s="25" t="n">
        <v>3797</v>
      </c>
      <c r="C2868" s="26" t="s">
        <v>149</v>
      </c>
      <c r="D2868" s="27" t="s">
        <v>3003</v>
      </c>
      <c r="E2868" s="28" t="s">
        <v>168</v>
      </c>
    </row>
    <row r="2869" customFormat="false" ht="12.8" hidden="false" customHeight="false" outlineLevel="0" collapsed="false">
      <c r="B2869" s="25" t="n">
        <v>3798</v>
      </c>
      <c r="C2869" s="26" t="s">
        <v>149</v>
      </c>
      <c r="D2869" s="27" t="s">
        <v>3004</v>
      </c>
      <c r="E2869" s="28" t="s">
        <v>168</v>
      </c>
    </row>
    <row r="2870" customFormat="false" ht="12.8" hidden="false" customHeight="false" outlineLevel="0" collapsed="false">
      <c r="B2870" s="25" t="n">
        <v>3799</v>
      </c>
      <c r="C2870" s="26" t="s">
        <v>149</v>
      </c>
      <c r="D2870" s="27" t="s">
        <v>3005</v>
      </c>
      <c r="E2870" s="28" t="s">
        <v>168</v>
      </c>
    </row>
    <row r="2871" customFormat="false" ht="12.8" hidden="false" customHeight="false" outlineLevel="0" collapsed="false">
      <c r="B2871" s="25" t="n">
        <v>3800</v>
      </c>
      <c r="C2871" s="26" t="s">
        <v>149</v>
      </c>
      <c r="D2871" s="27" t="s">
        <v>3006</v>
      </c>
      <c r="E2871" s="28" t="s">
        <v>168</v>
      </c>
    </row>
    <row r="2872" customFormat="false" ht="12.8" hidden="false" customHeight="false" outlineLevel="0" collapsed="false">
      <c r="B2872" s="25" t="n">
        <v>3801</v>
      </c>
      <c r="C2872" s="26" t="s">
        <v>149</v>
      </c>
      <c r="D2872" s="27" t="s">
        <v>3007</v>
      </c>
      <c r="E2872" s="28" t="s">
        <v>168</v>
      </c>
    </row>
    <row r="2873" customFormat="false" ht="12.8" hidden="false" customHeight="false" outlineLevel="0" collapsed="false">
      <c r="B2873" s="25" t="n">
        <v>3802</v>
      </c>
      <c r="C2873" s="26" t="s">
        <v>149</v>
      </c>
      <c r="D2873" s="27" t="s">
        <v>3008</v>
      </c>
      <c r="E2873" s="28" t="s">
        <v>168</v>
      </c>
    </row>
    <row r="2874" customFormat="false" ht="12.8" hidden="false" customHeight="false" outlineLevel="0" collapsed="false">
      <c r="B2874" s="25" t="n">
        <v>3803</v>
      </c>
      <c r="C2874" s="26" t="s">
        <v>149</v>
      </c>
      <c r="D2874" s="27" t="s">
        <v>3009</v>
      </c>
      <c r="E2874" s="28" t="s">
        <v>121</v>
      </c>
    </row>
    <row r="2875" customFormat="false" ht="12.8" hidden="false" customHeight="false" outlineLevel="0" collapsed="false">
      <c r="B2875" s="25" t="n">
        <v>3804</v>
      </c>
      <c r="C2875" s="26" t="s">
        <v>149</v>
      </c>
      <c r="D2875" s="27" t="s">
        <v>3010</v>
      </c>
      <c r="E2875" s="28" t="s">
        <v>121</v>
      </c>
    </row>
    <row r="2876" customFormat="false" ht="12.8" hidden="false" customHeight="false" outlineLevel="0" collapsed="false">
      <c r="B2876" s="25" t="n">
        <v>3805</v>
      </c>
      <c r="C2876" s="26" t="s">
        <v>149</v>
      </c>
      <c r="D2876" s="27" t="s">
        <v>3011</v>
      </c>
      <c r="E2876" s="28" t="s">
        <v>121</v>
      </c>
    </row>
    <row r="2877" customFormat="false" ht="12.8" hidden="false" customHeight="false" outlineLevel="0" collapsed="false">
      <c r="B2877" s="25" t="n">
        <v>3806</v>
      </c>
      <c r="C2877" s="26" t="s">
        <v>149</v>
      </c>
      <c r="D2877" s="27" t="s">
        <v>3012</v>
      </c>
      <c r="E2877" s="28" t="s">
        <v>121</v>
      </c>
    </row>
    <row r="2878" customFormat="false" ht="12.8" hidden="false" customHeight="false" outlineLevel="0" collapsed="false">
      <c r="B2878" s="25" t="n">
        <v>3807</v>
      </c>
      <c r="C2878" s="26" t="s">
        <v>149</v>
      </c>
      <c r="D2878" s="27" t="s">
        <v>3013</v>
      </c>
      <c r="E2878" s="28" t="s">
        <v>121</v>
      </c>
    </row>
    <row r="2879" customFormat="false" ht="12.8" hidden="false" customHeight="false" outlineLevel="0" collapsed="false">
      <c r="B2879" s="25" t="n">
        <v>3808</v>
      </c>
      <c r="C2879" s="26" t="s">
        <v>149</v>
      </c>
      <c r="D2879" s="27" t="s">
        <v>3014</v>
      </c>
      <c r="E2879" s="28" t="s">
        <v>121</v>
      </c>
    </row>
    <row r="2880" customFormat="false" ht="12.8" hidden="false" customHeight="false" outlineLevel="0" collapsed="false">
      <c r="B2880" s="25" t="n">
        <v>3809</v>
      </c>
      <c r="C2880" s="26" t="s">
        <v>149</v>
      </c>
      <c r="D2880" s="27" t="s">
        <v>3015</v>
      </c>
      <c r="E2880" s="28" t="s">
        <v>121</v>
      </c>
    </row>
    <row r="2881" customFormat="false" ht="12.8" hidden="false" customHeight="false" outlineLevel="0" collapsed="false">
      <c r="B2881" s="25" t="n">
        <v>3810</v>
      </c>
      <c r="C2881" s="26" t="s">
        <v>149</v>
      </c>
      <c r="D2881" s="27" t="s">
        <v>3016</v>
      </c>
      <c r="E2881" s="28" t="s">
        <v>168</v>
      </c>
    </row>
    <row r="2882" customFormat="false" ht="12.8" hidden="false" customHeight="false" outlineLevel="0" collapsed="false">
      <c r="B2882" s="25" t="n">
        <v>3811</v>
      </c>
      <c r="C2882" s="26" t="s">
        <v>149</v>
      </c>
      <c r="D2882" s="27" t="s">
        <v>3017</v>
      </c>
      <c r="E2882" s="28" t="s">
        <v>168</v>
      </c>
    </row>
    <row r="2883" customFormat="false" ht="12.8" hidden="false" customHeight="false" outlineLevel="0" collapsed="false">
      <c r="B2883" s="25" t="n">
        <v>3818</v>
      </c>
      <c r="C2883" s="26" t="s">
        <v>149</v>
      </c>
      <c r="D2883" s="27" t="s">
        <v>3018</v>
      </c>
      <c r="E2883" s="28" t="s">
        <v>121</v>
      </c>
    </row>
    <row r="2884" customFormat="false" ht="12.8" hidden="false" customHeight="false" outlineLevel="0" collapsed="false">
      <c r="B2884" s="25" t="n">
        <v>3819</v>
      </c>
      <c r="C2884" s="26" t="s">
        <v>149</v>
      </c>
      <c r="D2884" s="27" t="s">
        <v>3019</v>
      </c>
      <c r="E2884" s="28" t="s">
        <v>121</v>
      </c>
    </row>
    <row r="2885" customFormat="false" ht="12.8" hidden="false" customHeight="false" outlineLevel="0" collapsed="false">
      <c r="B2885" s="25" t="n">
        <v>3820</v>
      </c>
      <c r="C2885" s="26" t="s">
        <v>149</v>
      </c>
      <c r="D2885" s="27" t="s">
        <v>3020</v>
      </c>
      <c r="E2885" s="28" t="s">
        <v>121</v>
      </c>
    </row>
    <row r="2886" customFormat="false" ht="12.8" hidden="false" customHeight="false" outlineLevel="0" collapsed="false">
      <c r="B2886" s="25" t="n">
        <v>3821</v>
      </c>
      <c r="C2886" s="26" t="s">
        <v>149</v>
      </c>
      <c r="D2886" s="27" t="s">
        <v>3021</v>
      </c>
      <c r="E2886" s="28" t="s">
        <v>121</v>
      </c>
    </row>
    <row r="2887" customFormat="false" ht="12.8" hidden="false" customHeight="false" outlineLevel="0" collapsed="false">
      <c r="B2887" s="25" t="n">
        <v>3824</v>
      </c>
      <c r="C2887" s="26" t="s">
        <v>149</v>
      </c>
      <c r="D2887" s="27" t="s">
        <v>3022</v>
      </c>
      <c r="E2887" s="28" t="s">
        <v>121</v>
      </c>
    </row>
    <row r="2888" customFormat="false" ht="12.8" hidden="false" customHeight="false" outlineLevel="0" collapsed="false">
      <c r="B2888" s="25" t="n">
        <v>3825</v>
      </c>
      <c r="C2888" s="26" t="s">
        <v>149</v>
      </c>
      <c r="D2888" s="27" t="s">
        <v>3023</v>
      </c>
      <c r="E2888" s="28" t="s">
        <v>121</v>
      </c>
    </row>
    <row r="2889" customFormat="false" ht="12.8" hidden="false" customHeight="false" outlineLevel="0" collapsed="false">
      <c r="B2889" s="25" t="n">
        <v>3826</v>
      </c>
      <c r="C2889" s="26" t="s">
        <v>149</v>
      </c>
      <c r="D2889" s="27" t="s">
        <v>3024</v>
      </c>
      <c r="E2889" s="28" t="s">
        <v>121</v>
      </c>
    </row>
    <row r="2890" customFormat="false" ht="12.8" hidden="false" customHeight="false" outlineLevel="0" collapsed="false">
      <c r="B2890" s="25" t="n">
        <v>3827</v>
      </c>
      <c r="C2890" s="26" t="s">
        <v>149</v>
      </c>
      <c r="D2890" s="27" t="s">
        <v>3025</v>
      </c>
      <c r="E2890" s="28" t="s">
        <v>121</v>
      </c>
    </row>
    <row r="2891" customFormat="false" ht="12.8" hidden="false" customHeight="false" outlineLevel="0" collapsed="false">
      <c r="B2891" s="25" t="n">
        <v>3828</v>
      </c>
      <c r="C2891" s="26" t="s">
        <v>149</v>
      </c>
      <c r="D2891" s="27" t="s">
        <v>3026</v>
      </c>
      <c r="E2891" s="28" t="s">
        <v>121</v>
      </c>
    </row>
    <row r="2892" customFormat="false" ht="12.8" hidden="false" customHeight="false" outlineLevel="0" collapsed="false">
      <c r="B2892" s="25" t="n">
        <v>3829</v>
      </c>
      <c r="C2892" s="26" t="s">
        <v>149</v>
      </c>
      <c r="D2892" s="27" t="s">
        <v>3027</v>
      </c>
      <c r="E2892" s="28" t="s">
        <v>109</v>
      </c>
    </row>
    <row r="2893" customFormat="false" ht="12.8" hidden="false" customHeight="false" outlineLevel="0" collapsed="false">
      <c r="B2893" s="25" t="n">
        <v>3835</v>
      </c>
      <c r="C2893" s="26" t="s">
        <v>149</v>
      </c>
      <c r="D2893" s="27" t="s">
        <v>3028</v>
      </c>
      <c r="E2893" s="28" t="s">
        <v>109</v>
      </c>
    </row>
    <row r="2894" customFormat="false" ht="12.8" hidden="false" customHeight="false" outlineLevel="0" collapsed="false">
      <c r="B2894" s="25" t="n">
        <v>3836</v>
      </c>
      <c r="C2894" s="26" t="s">
        <v>149</v>
      </c>
      <c r="D2894" s="27" t="s">
        <v>3029</v>
      </c>
      <c r="E2894" s="28" t="s">
        <v>121</v>
      </c>
    </row>
    <row r="2895" customFormat="false" ht="12.8" hidden="false" customHeight="false" outlineLevel="0" collapsed="false">
      <c r="B2895" s="25" t="n">
        <v>3837</v>
      </c>
      <c r="C2895" s="26" t="s">
        <v>149</v>
      </c>
      <c r="D2895" s="27" t="s">
        <v>3030</v>
      </c>
      <c r="E2895" s="28" t="s">
        <v>121</v>
      </c>
    </row>
    <row r="2896" customFormat="false" ht="23.85" hidden="false" customHeight="false" outlineLevel="0" collapsed="false">
      <c r="B2896" s="25" t="n">
        <v>3838</v>
      </c>
      <c r="C2896" s="26" t="s">
        <v>149</v>
      </c>
      <c r="D2896" s="27" t="s">
        <v>3031</v>
      </c>
      <c r="E2896" s="28" t="s">
        <v>109</v>
      </c>
    </row>
    <row r="2897" customFormat="false" ht="23.85" hidden="false" customHeight="false" outlineLevel="0" collapsed="false">
      <c r="B2897" s="25" t="n">
        <v>3840</v>
      </c>
      <c r="C2897" s="26" t="s">
        <v>149</v>
      </c>
      <c r="D2897" s="27" t="s">
        <v>3032</v>
      </c>
      <c r="E2897" s="28" t="s">
        <v>121</v>
      </c>
    </row>
    <row r="2898" customFormat="false" ht="23.85" hidden="false" customHeight="false" outlineLevel="0" collapsed="false">
      <c r="B2898" s="25" t="n">
        <v>3841</v>
      </c>
      <c r="C2898" s="26" t="s">
        <v>149</v>
      </c>
      <c r="D2898" s="27" t="s">
        <v>3033</v>
      </c>
      <c r="E2898" s="28" t="s">
        <v>109</v>
      </c>
    </row>
    <row r="2899" customFormat="false" ht="12.8" hidden="false" customHeight="false" outlineLevel="0" collapsed="false">
      <c r="B2899" s="25" t="n">
        <v>3845</v>
      </c>
      <c r="C2899" s="26" t="s">
        <v>149</v>
      </c>
      <c r="D2899" s="27" t="s">
        <v>3034</v>
      </c>
      <c r="E2899" s="28" t="s">
        <v>121</v>
      </c>
    </row>
    <row r="2900" customFormat="false" ht="12.8" hidden="false" customHeight="false" outlineLevel="0" collapsed="false">
      <c r="B2900" s="25" t="n">
        <v>3846</v>
      </c>
      <c r="C2900" s="26" t="s">
        <v>149</v>
      </c>
      <c r="D2900" s="27" t="s">
        <v>3035</v>
      </c>
      <c r="E2900" s="28" t="s">
        <v>3036</v>
      </c>
    </row>
    <row r="2901" customFormat="false" ht="12.8" hidden="false" customHeight="false" outlineLevel="0" collapsed="false">
      <c r="B2901" s="25" t="n">
        <v>3847</v>
      </c>
      <c r="C2901" s="26" t="s">
        <v>149</v>
      </c>
      <c r="D2901" s="27" t="s">
        <v>3037</v>
      </c>
      <c r="E2901" s="28" t="s">
        <v>109</v>
      </c>
    </row>
    <row r="2902" customFormat="false" ht="12.8" hidden="false" customHeight="false" outlineLevel="0" collapsed="false">
      <c r="B2902" s="25" t="n">
        <v>3848</v>
      </c>
      <c r="C2902" s="26" t="s">
        <v>149</v>
      </c>
      <c r="D2902" s="27" t="s">
        <v>3038</v>
      </c>
      <c r="E2902" s="28" t="s">
        <v>168</v>
      </c>
    </row>
    <row r="2903" customFormat="false" ht="12.8" hidden="false" customHeight="false" outlineLevel="0" collapsed="false">
      <c r="B2903" s="25" t="n">
        <v>3849</v>
      </c>
      <c r="C2903" s="26" t="s">
        <v>149</v>
      </c>
      <c r="D2903" s="27" t="s">
        <v>3039</v>
      </c>
      <c r="E2903" s="28" t="s">
        <v>121</v>
      </c>
    </row>
    <row r="2904" customFormat="false" ht="12.8" hidden="false" customHeight="false" outlineLevel="0" collapsed="false">
      <c r="B2904" s="25" t="n">
        <v>3850</v>
      </c>
      <c r="C2904" s="26" t="s">
        <v>149</v>
      </c>
      <c r="D2904" s="27" t="s">
        <v>3040</v>
      </c>
      <c r="E2904" s="28" t="s">
        <v>109</v>
      </c>
    </row>
    <row r="2905" customFormat="false" ht="23.85" hidden="false" customHeight="false" outlineLevel="0" collapsed="false">
      <c r="B2905" s="25" t="n">
        <v>3853</v>
      </c>
      <c r="C2905" s="26" t="s">
        <v>149</v>
      </c>
      <c r="D2905" s="27" t="s">
        <v>3041</v>
      </c>
      <c r="E2905" s="28" t="s">
        <v>168</v>
      </c>
    </row>
    <row r="2906" customFormat="false" ht="23.85" hidden="false" customHeight="false" outlineLevel="0" collapsed="false">
      <c r="B2906" s="25" t="n">
        <v>3854</v>
      </c>
      <c r="C2906" s="26" t="s">
        <v>149</v>
      </c>
      <c r="D2906" s="27" t="s">
        <v>3042</v>
      </c>
      <c r="E2906" s="28" t="s">
        <v>168</v>
      </c>
    </row>
    <row r="2907" customFormat="false" ht="23.85" hidden="false" customHeight="false" outlineLevel="0" collapsed="false">
      <c r="B2907" s="25" t="n">
        <v>3855</v>
      </c>
      <c r="C2907" s="26" t="s">
        <v>149</v>
      </c>
      <c r="D2907" s="27" t="s">
        <v>3043</v>
      </c>
      <c r="E2907" s="28" t="s">
        <v>168</v>
      </c>
    </row>
    <row r="2908" customFormat="false" ht="35.05" hidden="false" customHeight="false" outlineLevel="0" collapsed="false">
      <c r="B2908" s="25" t="n">
        <v>3857</v>
      </c>
      <c r="C2908" s="26" t="s">
        <v>149</v>
      </c>
      <c r="D2908" s="27" t="s">
        <v>3044</v>
      </c>
      <c r="E2908" s="28" t="s">
        <v>109</v>
      </c>
    </row>
    <row r="2909" customFormat="false" ht="35.05" hidden="false" customHeight="false" outlineLevel="0" collapsed="false">
      <c r="B2909" s="25" t="n">
        <v>3858</v>
      </c>
      <c r="C2909" s="26" t="s">
        <v>149</v>
      </c>
      <c r="D2909" s="27" t="s">
        <v>3045</v>
      </c>
      <c r="E2909" s="28" t="s">
        <v>109</v>
      </c>
    </row>
    <row r="2910" customFormat="false" ht="35.05" hidden="false" customHeight="false" outlineLevel="0" collapsed="false">
      <c r="B2910" s="25" t="n">
        <v>3860</v>
      </c>
      <c r="C2910" s="26" t="s">
        <v>149</v>
      </c>
      <c r="D2910" s="27" t="s">
        <v>3046</v>
      </c>
      <c r="E2910" s="28" t="s">
        <v>109</v>
      </c>
    </row>
    <row r="2911" customFormat="false" ht="35.05" hidden="false" customHeight="false" outlineLevel="0" collapsed="false">
      <c r="B2911" s="25" t="n">
        <v>3862</v>
      </c>
      <c r="C2911" s="26" t="s">
        <v>149</v>
      </c>
      <c r="D2911" s="27" t="s">
        <v>3047</v>
      </c>
      <c r="E2911" s="28" t="s">
        <v>109</v>
      </c>
    </row>
    <row r="2912" customFormat="false" ht="12.8" hidden="false" customHeight="false" outlineLevel="0" collapsed="false">
      <c r="B2912" s="25" t="n">
        <v>3901</v>
      </c>
      <c r="C2912" s="26" t="s">
        <v>149</v>
      </c>
      <c r="D2912" s="27" t="s">
        <v>3048</v>
      </c>
      <c r="E2912" s="28" t="s">
        <v>109</v>
      </c>
    </row>
    <row r="2913" customFormat="false" ht="12.8" hidden="false" customHeight="false" outlineLevel="0" collapsed="false">
      <c r="B2913" s="25" t="n">
        <v>3903</v>
      </c>
      <c r="C2913" s="26" t="s">
        <v>149</v>
      </c>
      <c r="D2913" s="27" t="s">
        <v>3049</v>
      </c>
      <c r="E2913" s="28" t="s">
        <v>109</v>
      </c>
    </row>
    <row r="2914" customFormat="false" ht="12.8" hidden="false" customHeight="false" outlineLevel="0" collapsed="false">
      <c r="B2914" s="25" t="n">
        <v>3905</v>
      </c>
      <c r="C2914" s="26" t="s">
        <v>149</v>
      </c>
      <c r="D2914" s="27" t="s">
        <v>3050</v>
      </c>
      <c r="E2914" s="28" t="s">
        <v>109</v>
      </c>
    </row>
    <row r="2915" customFormat="false" ht="12.8" hidden="false" customHeight="false" outlineLevel="0" collapsed="false">
      <c r="B2915" s="25" t="n">
        <v>3906</v>
      </c>
      <c r="C2915" s="26" t="s">
        <v>149</v>
      </c>
      <c r="D2915" s="27" t="s">
        <v>3051</v>
      </c>
      <c r="E2915" s="28" t="s">
        <v>109</v>
      </c>
    </row>
    <row r="2916" customFormat="false" ht="12.8" hidden="false" customHeight="false" outlineLevel="0" collapsed="false">
      <c r="B2916" s="25" t="n">
        <v>3907</v>
      </c>
      <c r="C2916" s="26" t="s">
        <v>149</v>
      </c>
      <c r="D2916" s="27" t="s">
        <v>3052</v>
      </c>
      <c r="E2916" s="28" t="s">
        <v>109</v>
      </c>
    </row>
    <row r="2917" customFormat="false" ht="12.8" hidden="false" customHeight="false" outlineLevel="0" collapsed="false">
      <c r="B2917" s="25" t="n">
        <v>3908</v>
      </c>
      <c r="C2917" s="26" t="s">
        <v>149</v>
      </c>
      <c r="D2917" s="27" t="s">
        <v>3053</v>
      </c>
      <c r="E2917" s="28" t="s">
        <v>109</v>
      </c>
    </row>
    <row r="2918" customFormat="false" ht="12.8" hidden="false" customHeight="false" outlineLevel="0" collapsed="false">
      <c r="B2918" s="25" t="n">
        <v>3909</v>
      </c>
      <c r="C2918" s="26" t="s">
        <v>149</v>
      </c>
      <c r="D2918" s="27" t="s">
        <v>3054</v>
      </c>
      <c r="E2918" s="28" t="s">
        <v>109</v>
      </c>
    </row>
    <row r="2919" customFormat="false" ht="12.8" hidden="false" customHeight="false" outlineLevel="0" collapsed="false">
      <c r="B2919" s="25" t="n">
        <v>3910</v>
      </c>
      <c r="C2919" s="26" t="s">
        <v>149</v>
      </c>
      <c r="D2919" s="27" t="s">
        <v>3055</v>
      </c>
      <c r="E2919" s="28" t="s">
        <v>109</v>
      </c>
    </row>
    <row r="2920" customFormat="false" ht="12.8" hidden="false" customHeight="false" outlineLevel="0" collapsed="false">
      <c r="B2920" s="25" t="n">
        <v>3912</v>
      </c>
      <c r="C2920" s="26" t="s">
        <v>149</v>
      </c>
      <c r="D2920" s="27" t="s">
        <v>3056</v>
      </c>
      <c r="E2920" s="28" t="s">
        <v>168</v>
      </c>
    </row>
    <row r="2921" customFormat="false" ht="23.85" hidden="false" customHeight="false" outlineLevel="0" collapsed="false">
      <c r="B2921" s="25" t="n">
        <v>3913</v>
      </c>
      <c r="C2921" s="26" t="s">
        <v>149</v>
      </c>
      <c r="D2921" s="27" t="s">
        <v>3057</v>
      </c>
      <c r="E2921" s="28" t="s">
        <v>109</v>
      </c>
    </row>
    <row r="2922" customFormat="false" ht="12.8" hidden="false" customHeight="false" outlineLevel="0" collapsed="false">
      <c r="B2922" s="25" t="n">
        <v>3914</v>
      </c>
      <c r="C2922" s="26" t="s">
        <v>149</v>
      </c>
      <c r="D2922" s="27" t="s">
        <v>3058</v>
      </c>
      <c r="E2922" s="28" t="s">
        <v>109</v>
      </c>
    </row>
    <row r="2923" customFormat="false" ht="12.8" hidden="false" customHeight="false" outlineLevel="0" collapsed="false">
      <c r="B2923" s="25" t="n">
        <v>3915</v>
      </c>
      <c r="C2923" s="26" t="s">
        <v>149</v>
      </c>
      <c r="D2923" s="27" t="s">
        <v>3059</v>
      </c>
      <c r="E2923" s="28" t="s">
        <v>109</v>
      </c>
    </row>
    <row r="2924" customFormat="false" ht="12.8" hidden="false" customHeight="false" outlineLevel="0" collapsed="false">
      <c r="B2924" s="25" t="n">
        <v>3916</v>
      </c>
      <c r="C2924" s="26" t="s">
        <v>149</v>
      </c>
      <c r="D2924" s="27" t="s">
        <v>3060</v>
      </c>
      <c r="E2924" s="28" t="s">
        <v>109</v>
      </c>
    </row>
    <row r="2925" customFormat="false" ht="23.85" hidden="false" customHeight="false" outlineLevel="0" collapsed="false">
      <c r="B2925" s="25" t="n">
        <v>3917</v>
      </c>
      <c r="C2925" s="26" t="s">
        <v>149</v>
      </c>
      <c r="D2925" s="27" t="s">
        <v>3061</v>
      </c>
      <c r="E2925" s="28" t="s">
        <v>121</v>
      </c>
    </row>
    <row r="2926" customFormat="false" ht="23.85" hidden="false" customHeight="false" outlineLevel="0" collapsed="false">
      <c r="B2926" s="25" t="n">
        <v>3918</v>
      </c>
      <c r="C2926" s="26" t="s">
        <v>149</v>
      </c>
      <c r="D2926" s="27" t="s">
        <v>3062</v>
      </c>
      <c r="E2926" s="28" t="s">
        <v>121</v>
      </c>
    </row>
    <row r="2927" customFormat="false" ht="12.8" hidden="false" customHeight="false" outlineLevel="0" collapsed="false">
      <c r="B2927" s="25" t="n">
        <v>3919</v>
      </c>
      <c r="C2927" s="26" t="s">
        <v>149</v>
      </c>
      <c r="D2927" s="27" t="s">
        <v>3063</v>
      </c>
      <c r="E2927" s="28" t="s">
        <v>109</v>
      </c>
    </row>
    <row r="2928" customFormat="false" ht="12.8" hidden="false" customHeight="false" outlineLevel="0" collapsed="false">
      <c r="B2928" s="25" t="n">
        <v>3920</v>
      </c>
      <c r="C2928" s="26" t="s">
        <v>149</v>
      </c>
      <c r="D2928" s="27" t="s">
        <v>3064</v>
      </c>
      <c r="E2928" s="28" t="s">
        <v>224</v>
      </c>
    </row>
    <row r="2929" customFormat="false" ht="12.8" hidden="false" customHeight="false" outlineLevel="0" collapsed="false">
      <c r="B2929" s="25" t="n">
        <v>3921</v>
      </c>
      <c r="C2929" s="26" t="s">
        <v>149</v>
      </c>
      <c r="D2929" s="27" t="s">
        <v>3065</v>
      </c>
      <c r="E2929" s="28" t="s">
        <v>109</v>
      </c>
    </row>
    <row r="2930" customFormat="false" ht="12.8" hidden="false" customHeight="false" outlineLevel="0" collapsed="false">
      <c r="B2930" s="25" t="n">
        <v>3922</v>
      </c>
      <c r="C2930" s="26" t="s">
        <v>149</v>
      </c>
      <c r="D2930" s="27" t="s">
        <v>3066</v>
      </c>
      <c r="E2930" s="28" t="s">
        <v>224</v>
      </c>
    </row>
    <row r="2931" customFormat="false" ht="12.8" hidden="false" customHeight="false" outlineLevel="0" collapsed="false">
      <c r="B2931" s="25" t="n">
        <v>3923</v>
      </c>
      <c r="C2931" s="26" t="s">
        <v>149</v>
      </c>
      <c r="D2931" s="27" t="s">
        <v>3067</v>
      </c>
      <c r="E2931" s="28" t="s">
        <v>168</v>
      </c>
    </row>
    <row r="2932" customFormat="false" ht="35.05" hidden="false" customHeight="false" outlineLevel="0" collapsed="false">
      <c r="B2932" s="25" t="n">
        <v>3924</v>
      </c>
      <c r="C2932" s="26" t="s">
        <v>149</v>
      </c>
      <c r="D2932" s="27" t="s">
        <v>3068</v>
      </c>
      <c r="E2932" s="28" t="s">
        <v>168</v>
      </c>
    </row>
    <row r="2933" customFormat="false" ht="12.8" hidden="false" customHeight="false" outlineLevel="0" collapsed="false">
      <c r="B2933" s="25" t="n">
        <v>3930</v>
      </c>
      <c r="C2933" s="26" t="s">
        <v>149</v>
      </c>
      <c r="D2933" s="27" t="s">
        <v>3069</v>
      </c>
      <c r="E2933" s="28" t="s">
        <v>168</v>
      </c>
    </row>
    <row r="2934" customFormat="false" ht="12.8" hidden="false" customHeight="false" outlineLevel="0" collapsed="false">
      <c r="B2934" s="25" t="n">
        <v>3931</v>
      </c>
      <c r="C2934" s="26" t="s">
        <v>149</v>
      </c>
      <c r="D2934" s="27" t="s">
        <v>3070</v>
      </c>
      <c r="E2934" s="28" t="s">
        <v>109</v>
      </c>
    </row>
    <row r="2935" customFormat="false" ht="12.8" hidden="false" customHeight="false" outlineLevel="0" collapsed="false">
      <c r="B2935" s="25" t="n">
        <v>3932</v>
      </c>
      <c r="C2935" s="26" t="s">
        <v>149</v>
      </c>
      <c r="D2935" s="27" t="s">
        <v>3071</v>
      </c>
      <c r="E2935" s="28" t="s">
        <v>109</v>
      </c>
    </row>
    <row r="2936" customFormat="false" ht="12.8" hidden="false" customHeight="false" outlineLevel="0" collapsed="false">
      <c r="B2936" s="25" t="n">
        <v>3933</v>
      </c>
      <c r="C2936" s="26" t="s">
        <v>149</v>
      </c>
      <c r="D2936" s="27" t="s">
        <v>3072</v>
      </c>
      <c r="E2936" s="28" t="s">
        <v>109</v>
      </c>
    </row>
    <row r="2937" customFormat="false" ht="12.8" hidden="false" customHeight="false" outlineLevel="0" collapsed="false">
      <c r="B2937" s="25" t="n">
        <v>3934</v>
      </c>
      <c r="C2937" s="26" t="s">
        <v>149</v>
      </c>
      <c r="D2937" s="27" t="s">
        <v>3073</v>
      </c>
      <c r="E2937" s="28" t="s">
        <v>109</v>
      </c>
    </row>
    <row r="2938" customFormat="false" ht="12.8" hidden="false" customHeight="false" outlineLevel="0" collapsed="false">
      <c r="B2938" s="25" t="n">
        <v>3935</v>
      </c>
      <c r="C2938" s="26" t="s">
        <v>149</v>
      </c>
      <c r="D2938" s="27" t="s">
        <v>3074</v>
      </c>
      <c r="E2938" s="28" t="s">
        <v>109</v>
      </c>
    </row>
    <row r="2939" customFormat="false" ht="12.8" hidden="false" customHeight="false" outlineLevel="0" collapsed="false">
      <c r="B2939" s="25" t="n">
        <v>3936</v>
      </c>
      <c r="C2939" s="26" t="s">
        <v>149</v>
      </c>
      <c r="D2939" s="27" t="s">
        <v>3075</v>
      </c>
      <c r="E2939" s="28" t="s">
        <v>109</v>
      </c>
    </row>
    <row r="2940" customFormat="false" ht="12.8" hidden="false" customHeight="false" outlineLevel="0" collapsed="false">
      <c r="B2940" s="25" t="n">
        <v>3937</v>
      </c>
      <c r="C2940" s="26" t="s">
        <v>149</v>
      </c>
      <c r="D2940" s="27" t="s">
        <v>3076</v>
      </c>
      <c r="E2940" s="28" t="s">
        <v>109</v>
      </c>
    </row>
    <row r="2941" customFormat="false" ht="12.8" hidden="false" customHeight="false" outlineLevel="0" collapsed="false">
      <c r="B2941" s="25" t="n">
        <v>3938</v>
      </c>
      <c r="C2941" s="26" t="s">
        <v>149</v>
      </c>
      <c r="D2941" s="27" t="s">
        <v>3077</v>
      </c>
      <c r="E2941" s="28" t="s">
        <v>109</v>
      </c>
    </row>
    <row r="2942" customFormat="false" ht="12.8" hidden="false" customHeight="false" outlineLevel="0" collapsed="false">
      <c r="B2942" s="25" t="n">
        <v>3939</v>
      </c>
      <c r="C2942" s="26" t="s">
        <v>149</v>
      </c>
      <c r="D2942" s="27" t="s">
        <v>3078</v>
      </c>
      <c r="E2942" s="28" t="s">
        <v>109</v>
      </c>
    </row>
    <row r="2943" customFormat="false" ht="12.8" hidden="false" customHeight="false" outlineLevel="0" collapsed="false">
      <c r="B2943" s="25" t="n">
        <v>3940</v>
      </c>
      <c r="C2943" s="26" t="s">
        <v>149</v>
      </c>
      <c r="D2943" s="27" t="s">
        <v>3079</v>
      </c>
      <c r="E2943" s="28" t="s">
        <v>109</v>
      </c>
    </row>
    <row r="2944" customFormat="false" ht="12.8" hidden="false" customHeight="false" outlineLevel="0" collapsed="false">
      <c r="B2944" s="25" t="n">
        <v>3942</v>
      </c>
      <c r="C2944" s="26" t="s">
        <v>149</v>
      </c>
      <c r="D2944" s="27" t="s">
        <v>3080</v>
      </c>
      <c r="E2944" s="28" t="s">
        <v>109</v>
      </c>
    </row>
    <row r="2945" customFormat="false" ht="12.8" hidden="false" customHeight="false" outlineLevel="0" collapsed="false">
      <c r="B2945" s="25" t="n">
        <v>3943</v>
      </c>
      <c r="C2945" s="26" t="s">
        <v>149</v>
      </c>
      <c r="D2945" s="27" t="s">
        <v>3081</v>
      </c>
      <c r="E2945" s="28" t="s">
        <v>109</v>
      </c>
    </row>
    <row r="2946" customFormat="false" ht="35.05" hidden="false" customHeight="false" outlineLevel="0" collapsed="false">
      <c r="B2946" s="25" t="n">
        <v>3946</v>
      </c>
      <c r="C2946" s="26" t="s">
        <v>149</v>
      </c>
      <c r="D2946" s="27" t="s">
        <v>3082</v>
      </c>
      <c r="E2946" s="28" t="s">
        <v>109</v>
      </c>
    </row>
    <row r="2947" customFormat="false" ht="35.05" hidden="false" customHeight="false" outlineLevel="0" collapsed="false">
      <c r="B2947" s="25" t="n">
        <v>3948</v>
      </c>
      <c r="C2947" s="26" t="s">
        <v>149</v>
      </c>
      <c r="D2947" s="27" t="s">
        <v>3083</v>
      </c>
      <c r="E2947" s="28" t="s">
        <v>109</v>
      </c>
    </row>
    <row r="2948" customFormat="false" ht="35.05" hidden="false" customHeight="false" outlineLevel="0" collapsed="false">
      <c r="B2948" s="25" t="n">
        <v>3949</v>
      </c>
      <c r="C2948" s="26" t="s">
        <v>149</v>
      </c>
      <c r="D2948" s="27" t="s">
        <v>3084</v>
      </c>
      <c r="E2948" s="28" t="s">
        <v>109</v>
      </c>
    </row>
    <row r="2949" customFormat="false" ht="35.05" hidden="false" customHeight="false" outlineLevel="0" collapsed="false">
      <c r="B2949" s="25" t="n">
        <v>3950</v>
      </c>
      <c r="C2949" s="26" t="s">
        <v>149</v>
      </c>
      <c r="D2949" s="27" t="s">
        <v>3085</v>
      </c>
      <c r="E2949" s="28" t="s">
        <v>109</v>
      </c>
    </row>
    <row r="2950" customFormat="false" ht="35.05" hidden="false" customHeight="false" outlineLevel="0" collapsed="false">
      <c r="B2950" s="25" t="n">
        <v>3951</v>
      </c>
      <c r="C2950" s="26" t="s">
        <v>149</v>
      </c>
      <c r="D2950" s="27" t="s">
        <v>3086</v>
      </c>
      <c r="E2950" s="28" t="s">
        <v>109</v>
      </c>
    </row>
    <row r="2951" customFormat="false" ht="35.05" hidden="false" customHeight="false" outlineLevel="0" collapsed="false">
      <c r="B2951" s="25" t="n">
        <v>3952</v>
      </c>
      <c r="C2951" s="26" t="s">
        <v>149</v>
      </c>
      <c r="D2951" s="27" t="s">
        <v>3087</v>
      </c>
      <c r="E2951" s="28" t="s">
        <v>109</v>
      </c>
    </row>
    <row r="2952" customFormat="false" ht="23.85" hidden="false" customHeight="false" outlineLevel="0" collapsed="false">
      <c r="B2952" s="25" t="n">
        <v>3953</v>
      </c>
      <c r="C2952" s="26" t="s">
        <v>149</v>
      </c>
      <c r="D2952" s="27" t="s">
        <v>3088</v>
      </c>
      <c r="E2952" s="28" t="s">
        <v>121</v>
      </c>
    </row>
    <row r="2953" customFormat="false" ht="23.85" hidden="false" customHeight="false" outlineLevel="0" collapsed="false">
      <c r="B2953" s="25" t="n">
        <v>3954</v>
      </c>
      <c r="C2953" s="26" t="s">
        <v>149</v>
      </c>
      <c r="D2953" s="27" t="s">
        <v>3089</v>
      </c>
      <c r="E2953" s="28" t="s">
        <v>121</v>
      </c>
    </row>
    <row r="2954" customFormat="false" ht="23.85" hidden="false" customHeight="false" outlineLevel="0" collapsed="false">
      <c r="B2954" s="25" t="n">
        <v>3955</v>
      </c>
      <c r="C2954" s="26" t="s">
        <v>149</v>
      </c>
      <c r="D2954" s="27" t="s">
        <v>3090</v>
      </c>
      <c r="E2954" s="28" t="s">
        <v>121</v>
      </c>
    </row>
    <row r="2955" customFormat="false" ht="12.8" hidden="false" customHeight="false" outlineLevel="0" collapsed="false">
      <c r="B2955" s="25" t="n">
        <v>3956</v>
      </c>
      <c r="C2955" s="26" t="s">
        <v>149</v>
      </c>
      <c r="D2955" s="27" t="s">
        <v>3091</v>
      </c>
      <c r="E2955" s="28" t="s">
        <v>121</v>
      </c>
    </row>
    <row r="2956" customFormat="false" ht="35.05" hidden="false" customHeight="false" outlineLevel="0" collapsed="false">
      <c r="B2956" s="25" t="n">
        <v>3957</v>
      </c>
      <c r="C2956" s="26" t="s">
        <v>149</v>
      </c>
      <c r="D2956" s="27" t="s">
        <v>3092</v>
      </c>
      <c r="E2956" s="28" t="s">
        <v>109</v>
      </c>
    </row>
    <row r="2957" customFormat="false" ht="23.85" hidden="false" customHeight="false" outlineLevel="0" collapsed="false">
      <c r="B2957" s="25" t="n">
        <v>3958</v>
      </c>
      <c r="C2957" s="26" t="s">
        <v>149</v>
      </c>
      <c r="D2957" s="27" t="s">
        <v>3093</v>
      </c>
      <c r="E2957" s="28" t="s">
        <v>109</v>
      </c>
    </row>
    <row r="2958" customFormat="false" ht="35.05" hidden="false" customHeight="false" outlineLevel="0" collapsed="false">
      <c r="B2958" s="25" t="n">
        <v>3959</v>
      </c>
      <c r="C2958" s="26" t="s">
        <v>149</v>
      </c>
      <c r="D2958" s="27" t="s">
        <v>3094</v>
      </c>
      <c r="E2958" s="28" t="s">
        <v>109</v>
      </c>
    </row>
    <row r="2959" customFormat="false" ht="35.05" hidden="false" customHeight="false" outlineLevel="0" collapsed="false">
      <c r="B2959" s="25" t="n">
        <v>3962</v>
      </c>
      <c r="C2959" s="26" t="s">
        <v>149</v>
      </c>
      <c r="D2959" s="27" t="s">
        <v>3095</v>
      </c>
      <c r="E2959" s="28" t="s">
        <v>109</v>
      </c>
    </row>
    <row r="2960" customFormat="false" ht="12.8" hidden="false" customHeight="false" outlineLevel="0" collapsed="false">
      <c r="B2960" s="25" t="n">
        <v>3963</v>
      </c>
      <c r="C2960" s="26" t="s">
        <v>149</v>
      </c>
      <c r="D2960" s="27" t="s">
        <v>3096</v>
      </c>
      <c r="E2960" s="28" t="s">
        <v>3097</v>
      </c>
    </row>
    <row r="2961" customFormat="false" ht="23.85" hidden="false" customHeight="false" outlineLevel="0" collapsed="false">
      <c r="B2961" s="25" t="n">
        <v>3964</v>
      </c>
      <c r="C2961" s="26" t="s">
        <v>149</v>
      </c>
      <c r="D2961" s="27" t="s">
        <v>3098</v>
      </c>
      <c r="E2961" s="28" t="s">
        <v>3097</v>
      </c>
    </row>
    <row r="2962" customFormat="false" ht="23.85" hidden="false" customHeight="false" outlineLevel="0" collapsed="false">
      <c r="B2962" s="25" t="n">
        <v>3967</v>
      </c>
      <c r="C2962" s="26" t="s">
        <v>149</v>
      </c>
      <c r="D2962" s="27" t="s">
        <v>3099</v>
      </c>
      <c r="E2962" s="28" t="s">
        <v>3097</v>
      </c>
    </row>
    <row r="2963" customFormat="false" ht="12.8" hidden="false" customHeight="false" outlineLevel="0" collapsed="false">
      <c r="B2963" s="25" t="n">
        <v>3968</v>
      </c>
      <c r="C2963" s="26" t="s">
        <v>149</v>
      </c>
      <c r="D2963" s="27" t="s">
        <v>3100</v>
      </c>
      <c r="E2963" s="28" t="s">
        <v>3097</v>
      </c>
    </row>
    <row r="2964" customFormat="false" ht="12.8" hidden="false" customHeight="false" outlineLevel="0" collapsed="false">
      <c r="B2964" s="25" t="n">
        <v>3969</v>
      </c>
      <c r="C2964" s="26" t="s">
        <v>149</v>
      </c>
      <c r="D2964" s="27" t="s">
        <v>3101</v>
      </c>
      <c r="E2964" s="28" t="s">
        <v>2521</v>
      </c>
    </row>
    <row r="2965" customFormat="false" ht="12.8" hidden="false" customHeight="false" outlineLevel="0" collapsed="false">
      <c r="B2965" s="25" t="n">
        <v>3970</v>
      </c>
      <c r="C2965" s="26" t="s">
        <v>149</v>
      </c>
      <c r="D2965" s="27" t="s">
        <v>3102</v>
      </c>
      <c r="E2965" s="28" t="s">
        <v>2521</v>
      </c>
    </row>
    <row r="2966" customFormat="false" ht="12.8" hidden="false" customHeight="false" outlineLevel="0" collapsed="false">
      <c r="B2966" s="25" t="n">
        <v>3971</v>
      </c>
      <c r="C2966" s="26" t="s">
        <v>149</v>
      </c>
      <c r="D2966" s="27" t="s">
        <v>3103</v>
      </c>
      <c r="E2966" s="28" t="s">
        <v>2521</v>
      </c>
    </row>
    <row r="2967" customFormat="false" ht="12.8" hidden="false" customHeight="false" outlineLevel="0" collapsed="false">
      <c r="B2967" s="25" t="n">
        <v>3972</v>
      </c>
      <c r="C2967" s="26" t="s">
        <v>149</v>
      </c>
      <c r="D2967" s="27" t="s">
        <v>3104</v>
      </c>
      <c r="E2967" s="28" t="s">
        <v>2521</v>
      </c>
    </row>
    <row r="2968" customFormat="false" ht="12.8" hidden="false" customHeight="false" outlineLevel="0" collapsed="false">
      <c r="B2968" s="25" t="n">
        <v>3973</v>
      </c>
      <c r="C2968" s="26" t="s">
        <v>149</v>
      </c>
      <c r="D2968" s="27" t="s">
        <v>3105</v>
      </c>
      <c r="E2968" s="28" t="s">
        <v>2521</v>
      </c>
    </row>
    <row r="2969" customFormat="false" ht="12.8" hidden="false" customHeight="false" outlineLevel="0" collapsed="false">
      <c r="B2969" s="25" t="n">
        <v>3974</v>
      </c>
      <c r="C2969" s="26" t="s">
        <v>149</v>
      </c>
      <c r="D2969" s="27" t="s">
        <v>3106</v>
      </c>
      <c r="E2969" s="28" t="s">
        <v>2521</v>
      </c>
    </row>
    <row r="2970" customFormat="false" ht="12.8" hidden="false" customHeight="false" outlineLevel="0" collapsed="false">
      <c r="B2970" s="25" t="n">
        <v>3975</v>
      </c>
      <c r="C2970" s="26" t="s">
        <v>149</v>
      </c>
      <c r="D2970" s="27" t="s">
        <v>3107</v>
      </c>
      <c r="E2970" s="28" t="s">
        <v>2521</v>
      </c>
    </row>
    <row r="2971" customFormat="false" ht="12.8" hidden="false" customHeight="false" outlineLevel="0" collapsed="false">
      <c r="B2971" s="25" t="n">
        <v>3977</v>
      </c>
      <c r="C2971" s="26" t="s">
        <v>149</v>
      </c>
      <c r="D2971" s="27" t="s">
        <v>3108</v>
      </c>
      <c r="E2971" s="28" t="s">
        <v>2521</v>
      </c>
    </row>
    <row r="2972" customFormat="false" ht="12.8" hidden="false" customHeight="false" outlineLevel="0" collapsed="false">
      <c r="B2972" s="25" t="n">
        <v>3978</v>
      </c>
      <c r="C2972" s="26" t="s">
        <v>149</v>
      </c>
      <c r="D2972" s="27" t="s">
        <v>3109</v>
      </c>
      <c r="E2972" s="28" t="s">
        <v>2521</v>
      </c>
    </row>
    <row r="2973" customFormat="false" ht="12.8" hidden="false" customHeight="false" outlineLevel="0" collapsed="false">
      <c r="B2973" s="25" t="n">
        <v>3979</v>
      </c>
      <c r="C2973" s="26" t="s">
        <v>149</v>
      </c>
      <c r="D2973" s="27" t="s">
        <v>3110</v>
      </c>
      <c r="E2973" s="28" t="s">
        <v>3111</v>
      </c>
    </row>
    <row r="2974" customFormat="false" ht="12.8" hidden="false" customHeight="false" outlineLevel="0" collapsed="false">
      <c r="B2974" s="25" t="n">
        <v>3980</v>
      </c>
      <c r="C2974" s="26" t="s">
        <v>149</v>
      </c>
      <c r="D2974" s="27" t="s">
        <v>3112</v>
      </c>
      <c r="E2974" s="28" t="s">
        <v>3111</v>
      </c>
    </row>
    <row r="2975" customFormat="false" ht="12.8" hidden="false" customHeight="false" outlineLevel="0" collapsed="false">
      <c r="B2975" s="25" t="n">
        <v>3981</v>
      </c>
      <c r="C2975" s="26" t="s">
        <v>149</v>
      </c>
      <c r="D2975" s="27" t="s">
        <v>3113</v>
      </c>
      <c r="E2975" s="28" t="s">
        <v>2962</v>
      </c>
    </row>
    <row r="2976" customFormat="false" ht="12.8" hidden="false" customHeight="false" outlineLevel="0" collapsed="false">
      <c r="B2976" s="25" t="n">
        <v>3983</v>
      </c>
      <c r="C2976" s="26" t="s">
        <v>149</v>
      </c>
      <c r="D2976" s="27" t="s">
        <v>3114</v>
      </c>
      <c r="E2976" s="28" t="s">
        <v>2962</v>
      </c>
    </row>
    <row r="2977" customFormat="false" ht="12.8" hidden="false" customHeight="false" outlineLevel="0" collapsed="false">
      <c r="B2977" s="25" t="n">
        <v>3984</v>
      </c>
      <c r="C2977" s="26" t="s">
        <v>149</v>
      </c>
      <c r="D2977" s="27" t="s">
        <v>3115</v>
      </c>
      <c r="E2977" s="28" t="s">
        <v>2962</v>
      </c>
    </row>
    <row r="2978" customFormat="false" ht="12.8" hidden="false" customHeight="false" outlineLevel="0" collapsed="false">
      <c r="B2978" s="25" t="n">
        <v>3988</v>
      </c>
      <c r="C2978" s="26" t="s">
        <v>149</v>
      </c>
      <c r="D2978" s="27" t="s">
        <v>3116</v>
      </c>
      <c r="E2978" s="28" t="s">
        <v>3111</v>
      </c>
    </row>
    <row r="2979" customFormat="false" ht="12.8" hidden="false" customHeight="false" outlineLevel="0" collapsed="false">
      <c r="B2979" s="25" t="n">
        <v>3990</v>
      </c>
      <c r="C2979" s="26" t="s">
        <v>149</v>
      </c>
      <c r="D2979" s="27" t="s">
        <v>3117</v>
      </c>
      <c r="E2979" s="28" t="s">
        <v>2962</v>
      </c>
    </row>
    <row r="2980" customFormat="false" ht="12.8" hidden="false" customHeight="false" outlineLevel="0" collapsed="false">
      <c r="B2980" s="25" t="n">
        <v>3992</v>
      </c>
      <c r="C2980" s="26" t="s">
        <v>149</v>
      </c>
      <c r="D2980" s="27" t="s">
        <v>3118</v>
      </c>
      <c r="E2980" s="28" t="s">
        <v>2962</v>
      </c>
    </row>
    <row r="2981" customFormat="false" ht="12.8" hidden="false" customHeight="false" outlineLevel="0" collapsed="false">
      <c r="B2981" s="25" t="n">
        <v>3994</v>
      </c>
      <c r="C2981" s="26" t="s">
        <v>149</v>
      </c>
      <c r="D2981" s="27" t="s">
        <v>3119</v>
      </c>
      <c r="E2981" s="28" t="s">
        <v>2962</v>
      </c>
    </row>
    <row r="2982" customFormat="false" ht="12.8" hidden="false" customHeight="false" outlineLevel="0" collapsed="false">
      <c r="B2982" s="25" t="n">
        <v>3995</v>
      </c>
      <c r="C2982" s="26" t="s">
        <v>149</v>
      </c>
      <c r="D2982" s="27" t="s">
        <v>3120</v>
      </c>
      <c r="E2982" s="28" t="s">
        <v>2962</v>
      </c>
    </row>
    <row r="2983" customFormat="false" ht="12.8" hidden="false" customHeight="false" outlineLevel="0" collapsed="false">
      <c r="B2983" s="25" t="n">
        <v>3996</v>
      </c>
      <c r="C2983" s="26" t="s">
        <v>149</v>
      </c>
      <c r="D2983" s="27" t="s">
        <v>3121</v>
      </c>
      <c r="E2983" s="28" t="s">
        <v>2962</v>
      </c>
    </row>
    <row r="2984" customFormat="false" ht="12.8" hidden="false" customHeight="false" outlineLevel="0" collapsed="false">
      <c r="B2984" s="25" t="n">
        <v>3997</v>
      </c>
      <c r="C2984" s="26" t="s">
        <v>149</v>
      </c>
      <c r="D2984" s="27" t="s">
        <v>3122</v>
      </c>
      <c r="E2984" s="28" t="s">
        <v>2962</v>
      </c>
    </row>
    <row r="2985" customFormat="false" ht="12.8" hidden="false" customHeight="false" outlineLevel="0" collapsed="false">
      <c r="B2985" s="25" t="n">
        <v>3998</v>
      </c>
      <c r="C2985" s="26" t="s">
        <v>149</v>
      </c>
      <c r="D2985" s="27" t="s">
        <v>3123</v>
      </c>
      <c r="E2985" s="28" t="s">
        <v>2962</v>
      </c>
    </row>
    <row r="2986" customFormat="false" ht="12.8" hidden="false" customHeight="false" outlineLevel="0" collapsed="false">
      <c r="B2986" s="25" t="n">
        <v>3999</v>
      </c>
      <c r="C2986" s="26" t="s">
        <v>149</v>
      </c>
      <c r="D2986" s="27" t="s">
        <v>3124</v>
      </c>
      <c r="E2986" s="28" t="s">
        <v>3111</v>
      </c>
    </row>
    <row r="2987" customFormat="false" ht="12.8" hidden="false" customHeight="false" outlineLevel="0" collapsed="false">
      <c r="B2987" s="25" t="n">
        <v>4000</v>
      </c>
      <c r="C2987" s="26" t="s">
        <v>149</v>
      </c>
      <c r="D2987" s="27" t="s">
        <v>3125</v>
      </c>
      <c r="E2987" s="28" t="s">
        <v>2962</v>
      </c>
    </row>
    <row r="2988" customFormat="false" ht="12.8" hidden="false" customHeight="false" outlineLevel="0" collapsed="false">
      <c r="B2988" s="25" t="n">
        <v>4001</v>
      </c>
      <c r="C2988" s="26" t="s">
        <v>149</v>
      </c>
      <c r="D2988" s="27" t="s">
        <v>3126</v>
      </c>
      <c r="E2988" s="28" t="s">
        <v>3111</v>
      </c>
    </row>
    <row r="2989" customFormat="false" ht="12.8" hidden="false" customHeight="false" outlineLevel="0" collapsed="false">
      <c r="B2989" s="25" t="n">
        <v>4003</v>
      </c>
      <c r="C2989" s="26" t="s">
        <v>149</v>
      </c>
      <c r="D2989" s="27" t="s">
        <v>3127</v>
      </c>
      <c r="E2989" s="28" t="s">
        <v>3111</v>
      </c>
    </row>
    <row r="2990" customFormat="false" ht="12.8" hidden="false" customHeight="false" outlineLevel="0" collapsed="false">
      <c r="B2990" s="25" t="n">
        <v>4005</v>
      </c>
      <c r="C2990" s="26" t="s">
        <v>149</v>
      </c>
      <c r="D2990" s="27" t="s">
        <v>3128</v>
      </c>
      <c r="E2990" s="28" t="s">
        <v>3111</v>
      </c>
    </row>
    <row r="2991" customFormat="false" ht="12.8" hidden="false" customHeight="false" outlineLevel="0" collapsed="false">
      <c r="B2991" s="25" t="n">
        <v>4006</v>
      </c>
      <c r="C2991" s="26" t="s">
        <v>149</v>
      </c>
      <c r="D2991" s="27" t="s">
        <v>3129</v>
      </c>
      <c r="E2991" s="28" t="s">
        <v>2962</v>
      </c>
    </row>
    <row r="2992" customFormat="false" ht="12.8" hidden="false" customHeight="false" outlineLevel="0" collapsed="false">
      <c r="B2992" s="25" t="n">
        <v>4007</v>
      </c>
      <c r="C2992" s="26" t="s">
        <v>149</v>
      </c>
      <c r="D2992" s="27" t="s">
        <v>3130</v>
      </c>
      <c r="E2992" s="28" t="s">
        <v>2962</v>
      </c>
    </row>
    <row r="2993" customFormat="false" ht="12.8" hidden="false" customHeight="false" outlineLevel="0" collapsed="false">
      <c r="B2993" s="25" t="n">
        <v>4008</v>
      </c>
      <c r="C2993" s="26" t="s">
        <v>149</v>
      </c>
      <c r="D2993" s="27" t="s">
        <v>3131</v>
      </c>
      <c r="E2993" s="28" t="s">
        <v>2962</v>
      </c>
    </row>
    <row r="2994" customFormat="false" ht="12.8" hidden="false" customHeight="false" outlineLevel="0" collapsed="false">
      <c r="B2994" s="25" t="n">
        <v>4009</v>
      </c>
      <c r="C2994" s="26" t="s">
        <v>149</v>
      </c>
      <c r="D2994" s="27" t="s">
        <v>3132</v>
      </c>
      <c r="E2994" s="28" t="s">
        <v>2962</v>
      </c>
    </row>
    <row r="2995" customFormat="false" ht="12.8" hidden="false" customHeight="false" outlineLevel="0" collapsed="false">
      <c r="B2995" s="25" t="n">
        <v>4010</v>
      </c>
      <c r="C2995" s="26" t="s">
        <v>149</v>
      </c>
      <c r="D2995" s="27" t="s">
        <v>3133</v>
      </c>
      <c r="E2995" s="28" t="s">
        <v>3111</v>
      </c>
    </row>
    <row r="2996" customFormat="false" ht="12.8" hidden="false" customHeight="false" outlineLevel="0" collapsed="false">
      <c r="B2996" s="25" t="n">
        <v>4011</v>
      </c>
      <c r="C2996" s="26" t="s">
        <v>149</v>
      </c>
      <c r="D2996" s="27" t="s">
        <v>3134</v>
      </c>
      <c r="E2996" s="28" t="s">
        <v>3111</v>
      </c>
    </row>
    <row r="2997" customFormat="false" ht="12.8" hidden="false" customHeight="false" outlineLevel="0" collapsed="false">
      <c r="B2997" s="25" t="n">
        <v>4012</v>
      </c>
      <c r="C2997" s="26" t="s">
        <v>149</v>
      </c>
      <c r="D2997" s="27" t="s">
        <v>3135</v>
      </c>
      <c r="E2997" s="28" t="s">
        <v>3111</v>
      </c>
    </row>
    <row r="2998" customFormat="false" ht="12.8" hidden="false" customHeight="false" outlineLevel="0" collapsed="false">
      <c r="B2998" s="25" t="n">
        <v>4013</v>
      </c>
      <c r="C2998" s="26" t="s">
        <v>149</v>
      </c>
      <c r="D2998" s="27" t="s">
        <v>3136</v>
      </c>
      <c r="E2998" s="28" t="s">
        <v>3111</v>
      </c>
    </row>
    <row r="2999" customFormat="false" ht="12.8" hidden="false" customHeight="false" outlineLevel="0" collapsed="false">
      <c r="B2999" s="25" t="n">
        <v>4014</v>
      </c>
      <c r="C2999" s="26" t="s">
        <v>149</v>
      </c>
      <c r="D2999" s="27" t="s">
        <v>3137</v>
      </c>
      <c r="E2999" s="28" t="s">
        <v>2962</v>
      </c>
    </row>
    <row r="3000" customFormat="false" ht="12.8" hidden="false" customHeight="false" outlineLevel="0" collapsed="false">
      <c r="B3000" s="25" t="n">
        <v>4015</v>
      </c>
      <c r="C3000" s="26" t="s">
        <v>149</v>
      </c>
      <c r="D3000" s="27" t="s">
        <v>3138</v>
      </c>
      <c r="E3000" s="28" t="s">
        <v>2962</v>
      </c>
    </row>
    <row r="3001" customFormat="false" ht="23.85" hidden="false" customHeight="false" outlineLevel="0" collapsed="false">
      <c r="B3001" s="25" t="n">
        <v>4016</v>
      </c>
      <c r="C3001" s="26" t="s">
        <v>149</v>
      </c>
      <c r="D3001" s="27" t="s">
        <v>3139</v>
      </c>
      <c r="E3001" s="28" t="s">
        <v>2962</v>
      </c>
    </row>
    <row r="3002" customFormat="false" ht="12.8" hidden="false" customHeight="false" outlineLevel="0" collapsed="false">
      <c r="B3002" s="25" t="n">
        <v>4017</v>
      </c>
      <c r="C3002" s="26" t="s">
        <v>149</v>
      </c>
      <c r="D3002" s="27" t="s">
        <v>3140</v>
      </c>
      <c r="E3002" s="28" t="s">
        <v>2962</v>
      </c>
    </row>
    <row r="3003" customFormat="false" ht="12.8" hidden="false" customHeight="false" outlineLevel="0" collapsed="false">
      <c r="B3003" s="25" t="n">
        <v>4018</v>
      </c>
      <c r="C3003" s="26" t="s">
        <v>149</v>
      </c>
      <c r="D3003" s="27" t="s">
        <v>3141</v>
      </c>
      <c r="E3003" s="28" t="s">
        <v>2962</v>
      </c>
    </row>
    <row r="3004" customFormat="false" ht="12.8" hidden="false" customHeight="false" outlineLevel="0" collapsed="false">
      <c r="B3004" s="25" t="n">
        <v>4019</v>
      </c>
      <c r="C3004" s="26" t="s">
        <v>149</v>
      </c>
      <c r="D3004" s="27" t="s">
        <v>3142</v>
      </c>
      <c r="E3004" s="28" t="s">
        <v>2962</v>
      </c>
    </row>
    <row r="3005" customFormat="false" ht="12.8" hidden="false" customHeight="false" outlineLevel="0" collapsed="false">
      <c r="B3005" s="25" t="n">
        <v>4020</v>
      </c>
      <c r="C3005" s="26" t="s">
        <v>149</v>
      </c>
      <c r="D3005" s="27" t="s">
        <v>3143</v>
      </c>
      <c r="E3005" s="28" t="s">
        <v>2962</v>
      </c>
    </row>
    <row r="3006" customFormat="false" ht="12.8" hidden="false" customHeight="false" outlineLevel="0" collapsed="false">
      <c r="B3006" s="25" t="n">
        <v>4021</v>
      </c>
      <c r="C3006" s="26" t="s">
        <v>149</v>
      </c>
      <c r="D3006" s="27" t="s">
        <v>3144</v>
      </c>
      <c r="E3006" s="28" t="s">
        <v>2962</v>
      </c>
    </row>
    <row r="3007" customFormat="false" ht="12.8" hidden="false" customHeight="false" outlineLevel="0" collapsed="false">
      <c r="B3007" s="25" t="n">
        <v>4022</v>
      </c>
      <c r="C3007" s="26" t="s">
        <v>149</v>
      </c>
      <c r="D3007" s="27" t="s">
        <v>3145</v>
      </c>
      <c r="E3007" s="28" t="s">
        <v>2962</v>
      </c>
    </row>
    <row r="3008" customFormat="false" ht="12.8" hidden="false" customHeight="false" outlineLevel="0" collapsed="false">
      <c r="B3008" s="25" t="n">
        <v>4023</v>
      </c>
      <c r="C3008" s="26" t="s">
        <v>149</v>
      </c>
      <c r="D3008" s="27" t="s">
        <v>3146</v>
      </c>
      <c r="E3008" s="28" t="s">
        <v>3111</v>
      </c>
    </row>
    <row r="3009" customFormat="false" ht="12.8" hidden="false" customHeight="false" outlineLevel="0" collapsed="false">
      <c r="B3009" s="25" t="n">
        <v>4025</v>
      </c>
      <c r="C3009" s="26" t="s">
        <v>149</v>
      </c>
      <c r="D3009" s="27" t="s">
        <v>3147</v>
      </c>
      <c r="E3009" s="28" t="s">
        <v>2962</v>
      </c>
    </row>
    <row r="3010" customFormat="false" ht="12.8" hidden="false" customHeight="false" outlineLevel="0" collapsed="false">
      <c r="B3010" s="25" t="n">
        <v>4026</v>
      </c>
      <c r="C3010" s="26" t="s">
        <v>149</v>
      </c>
      <c r="D3010" s="27" t="s">
        <v>3148</v>
      </c>
      <c r="E3010" s="28" t="s">
        <v>2962</v>
      </c>
    </row>
    <row r="3011" customFormat="false" ht="12.8" hidden="false" customHeight="false" outlineLevel="0" collapsed="false">
      <c r="B3011" s="25" t="n">
        <v>4027</v>
      </c>
      <c r="C3011" s="26" t="s">
        <v>149</v>
      </c>
      <c r="D3011" s="27" t="s">
        <v>3148</v>
      </c>
      <c r="E3011" s="28" t="s">
        <v>2962</v>
      </c>
    </row>
    <row r="3012" customFormat="false" ht="12.8" hidden="false" customHeight="false" outlineLevel="0" collapsed="false">
      <c r="B3012" s="25" t="n">
        <v>4028</v>
      </c>
      <c r="C3012" s="26" t="s">
        <v>149</v>
      </c>
      <c r="D3012" s="27" t="s">
        <v>3149</v>
      </c>
      <c r="E3012" s="28" t="s">
        <v>2962</v>
      </c>
    </row>
    <row r="3013" customFormat="false" ht="12.8" hidden="false" customHeight="false" outlineLevel="0" collapsed="false">
      <c r="B3013" s="25" t="n">
        <v>4029</v>
      </c>
      <c r="C3013" s="26" t="s">
        <v>149</v>
      </c>
      <c r="D3013" s="27" t="s">
        <v>3150</v>
      </c>
      <c r="E3013" s="28" t="s">
        <v>2962</v>
      </c>
    </row>
    <row r="3014" customFormat="false" ht="12.8" hidden="false" customHeight="false" outlineLevel="0" collapsed="false">
      <c r="B3014" s="25" t="n">
        <v>4030</v>
      </c>
      <c r="C3014" s="26" t="s">
        <v>149</v>
      </c>
      <c r="D3014" s="27" t="s">
        <v>3151</v>
      </c>
      <c r="E3014" s="28" t="s">
        <v>2962</v>
      </c>
    </row>
    <row r="3015" customFormat="false" ht="23.85" hidden="false" customHeight="false" outlineLevel="0" collapsed="false">
      <c r="B3015" s="25" t="n">
        <v>4031</v>
      </c>
      <c r="C3015" s="26" t="s">
        <v>149</v>
      </c>
      <c r="D3015" s="27" t="s">
        <v>3152</v>
      </c>
      <c r="E3015" s="28" t="s">
        <v>2962</v>
      </c>
    </row>
    <row r="3016" customFormat="false" ht="12.8" hidden="false" customHeight="false" outlineLevel="0" collapsed="false">
      <c r="B3016" s="25" t="n">
        <v>4032</v>
      </c>
      <c r="C3016" s="26" t="s">
        <v>149</v>
      </c>
      <c r="D3016" s="27" t="s">
        <v>3153</v>
      </c>
      <c r="E3016" s="28" t="s">
        <v>121</v>
      </c>
    </row>
    <row r="3017" customFormat="false" ht="12.8" hidden="false" customHeight="false" outlineLevel="0" collapsed="false">
      <c r="B3017" s="25" t="n">
        <v>4036</v>
      </c>
      <c r="C3017" s="26" t="s">
        <v>149</v>
      </c>
      <c r="D3017" s="27" t="s">
        <v>3154</v>
      </c>
      <c r="E3017" s="28" t="s">
        <v>3111</v>
      </c>
    </row>
    <row r="3018" customFormat="false" ht="12.8" hidden="false" customHeight="false" outlineLevel="0" collapsed="false">
      <c r="B3018" s="25" t="n">
        <v>4037</v>
      </c>
      <c r="C3018" s="26" t="s">
        <v>149</v>
      </c>
      <c r="D3018" s="27" t="s">
        <v>3155</v>
      </c>
      <c r="E3018" s="28" t="s">
        <v>2962</v>
      </c>
    </row>
    <row r="3019" customFormat="false" ht="12.8" hidden="false" customHeight="false" outlineLevel="0" collapsed="false">
      <c r="B3019" s="25" t="n">
        <v>4038</v>
      </c>
      <c r="C3019" s="26" t="s">
        <v>149</v>
      </c>
      <c r="D3019" s="27" t="s">
        <v>3156</v>
      </c>
      <c r="E3019" s="28" t="s">
        <v>2962</v>
      </c>
    </row>
    <row r="3020" customFormat="false" ht="12.8" hidden="false" customHeight="false" outlineLevel="0" collapsed="false">
      <c r="B3020" s="25" t="n">
        <v>4039</v>
      </c>
      <c r="C3020" s="26" t="s">
        <v>149</v>
      </c>
      <c r="D3020" s="27" t="s">
        <v>3157</v>
      </c>
      <c r="E3020" s="28" t="s">
        <v>2962</v>
      </c>
    </row>
    <row r="3021" customFormat="false" ht="12.8" hidden="false" customHeight="false" outlineLevel="0" collapsed="false">
      <c r="B3021" s="25" t="n">
        <v>4040</v>
      </c>
      <c r="C3021" s="26" t="s">
        <v>149</v>
      </c>
      <c r="D3021" s="27" t="s">
        <v>3158</v>
      </c>
      <c r="E3021" s="28" t="s">
        <v>2962</v>
      </c>
    </row>
    <row r="3022" customFormat="false" ht="23.85" hidden="false" customHeight="false" outlineLevel="0" collapsed="false">
      <c r="B3022" s="25" t="n">
        <v>4041</v>
      </c>
      <c r="C3022" s="26" t="s">
        <v>149</v>
      </c>
      <c r="D3022" s="27" t="s">
        <v>3159</v>
      </c>
      <c r="E3022" s="28" t="s">
        <v>2962</v>
      </c>
    </row>
    <row r="3023" customFormat="false" ht="12.8" hidden="false" customHeight="false" outlineLevel="0" collapsed="false">
      <c r="B3023" s="25" t="n">
        <v>4042</v>
      </c>
      <c r="C3023" s="26" t="s">
        <v>149</v>
      </c>
      <c r="D3023" s="27" t="s">
        <v>3160</v>
      </c>
      <c r="E3023" s="28" t="s">
        <v>109</v>
      </c>
    </row>
    <row r="3024" customFormat="false" ht="12.8" hidden="false" customHeight="false" outlineLevel="0" collapsed="false">
      <c r="B3024" s="25" t="n">
        <v>4043</v>
      </c>
      <c r="C3024" s="26" t="s">
        <v>149</v>
      </c>
      <c r="D3024" s="27" t="s">
        <v>3161</v>
      </c>
      <c r="E3024" s="28" t="s">
        <v>109</v>
      </c>
    </row>
    <row r="3025" customFormat="false" ht="23.85" hidden="false" customHeight="false" outlineLevel="0" collapsed="false">
      <c r="B3025" s="25" t="n">
        <v>4044</v>
      </c>
      <c r="C3025" s="26" t="s">
        <v>149</v>
      </c>
      <c r="D3025" s="27" t="s">
        <v>3162</v>
      </c>
      <c r="E3025" s="28" t="s">
        <v>109</v>
      </c>
    </row>
    <row r="3026" customFormat="false" ht="12.8" hidden="false" customHeight="false" outlineLevel="0" collapsed="false">
      <c r="B3026" s="25" t="n">
        <v>4045</v>
      </c>
      <c r="C3026" s="26" t="s">
        <v>149</v>
      </c>
      <c r="D3026" s="27" t="s">
        <v>3163</v>
      </c>
      <c r="E3026" s="28" t="s">
        <v>109</v>
      </c>
    </row>
    <row r="3027" customFormat="false" ht="12.8" hidden="false" customHeight="false" outlineLevel="0" collapsed="false">
      <c r="B3027" s="25" t="n">
        <v>4046</v>
      </c>
      <c r="C3027" s="26" t="s">
        <v>149</v>
      </c>
      <c r="D3027" s="27" t="s">
        <v>3164</v>
      </c>
      <c r="E3027" s="28" t="s">
        <v>109</v>
      </c>
    </row>
    <row r="3028" customFormat="false" ht="23.85" hidden="false" customHeight="false" outlineLevel="0" collapsed="false">
      <c r="B3028" s="25" t="n">
        <v>4050</v>
      </c>
      <c r="C3028" s="26" t="s">
        <v>149</v>
      </c>
      <c r="D3028" s="27" t="s">
        <v>3165</v>
      </c>
      <c r="E3028" s="28" t="s">
        <v>109</v>
      </c>
    </row>
    <row r="3029" customFormat="false" ht="23.85" hidden="false" customHeight="false" outlineLevel="0" collapsed="false">
      <c r="B3029" s="25" t="n">
        <v>4051</v>
      </c>
      <c r="C3029" s="26" t="s">
        <v>149</v>
      </c>
      <c r="D3029" s="27" t="s">
        <v>3166</v>
      </c>
      <c r="E3029" s="28" t="s">
        <v>109</v>
      </c>
    </row>
    <row r="3030" customFormat="false" ht="23.85" hidden="false" customHeight="false" outlineLevel="0" collapsed="false">
      <c r="B3030" s="25" t="n">
        <v>4052</v>
      </c>
      <c r="C3030" s="26" t="s">
        <v>149</v>
      </c>
      <c r="D3030" s="27" t="s">
        <v>3167</v>
      </c>
      <c r="E3030" s="28" t="s">
        <v>109</v>
      </c>
    </row>
    <row r="3031" customFormat="false" ht="23.85" hidden="false" customHeight="false" outlineLevel="0" collapsed="false">
      <c r="B3031" s="25" t="n">
        <v>4053</v>
      </c>
      <c r="C3031" s="26" t="s">
        <v>149</v>
      </c>
      <c r="D3031" s="27" t="s">
        <v>3168</v>
      </c>
      <c r="E3031" s="28" t="s">
        <v>2962</v>
      </c>
    </row>
    <row r="3032" customFormat="false" ht="35.05" hidden="false" customHeight="false" outlineLevel="0" collapsed="false">
      <c r="B3032" s="25" t="n">
        <v>4054</v>
      </c>
      <c r="C3032" s="26" t="s">
        <v>149</v>
      </c>
      <c r="D3032" s="27" t="s">
        <v>3169</v>
      </c>
      <c r="E3032" s="28" t="s">
        <v>168</v>
      </c>
    </row>
    <row r="3033" customFormat="false" ht="12.8" hidden="false" customHeight="false" outlineLevel="0" collapsed="false">
      <c r="B3033" s="25" t="n">
        <v>4055</v>
      </c>
      <c r="C3033" s="26" t="s">
        <v>149</v>
      </c>
      <c r="D3033" s="27" t="s">
        <v>3170</v>
      </c>
      <c r="E3033" s="28" t="s">
        <v>109</v>
      </c>
    </row>
    <row r="3034" customFormat="false" ht="23.85" hidden="false" customHeight="false" outlineLevel="0" collapsed="false">
      <c r="B3034" s="25" t="n">
        <v>4056</v>
      </c>
      <c r="C3034" s="26" t="s">
        <v>149</v>
      </c>
      <c r="D3034" s="27" t="s">
        <v>3171</v>
      </c>
      <c r="E3034" s="28" t="s">
        <v>109</v>
      </c>
    </row>
    <row r="3035" customFormat="false" ht="12.8" hidden="false" customHeight="false" outlineLevel="0" collapsed="false">
      <c r="B3035" s="25" t="n">
        <v>4057</v>
      </c>
      <c r="C3035" s="26" t="s">
        <v>149</v>
      </c>
      <c r="D3035" s="27" t="s">
        <v>3172</v>
      </c>
      <c r="E3035" s="28" t="s">
        <v>109</v>
      </c>
    </row>
    <row r="3036" customFormat="false" ht="12.8" hidden="false" customHeight="false" outlineLevel="0" collapsed="false">
      <c r="B3036" s="25" t="n">
        <v>4058</v>
      </c>
      <c r="C3036" s="26" t="s">
        <v>149</v>
      </c>
      <c r="D3036" s="27" t="s">
        <v>3173</v>
      </c>
      <c r="E3036" s="28" t="s">
        <v>109</v>
      </c>
    </row>
    <row r="3037" customFormat="false" ht="12.8" hidden="false" customHeight="false" outlineLevel="0" collapsed="false">
      <c r="B3037" s="25" t="n">
        <v>4059</v>
      </c>
      <c r="C3037" s="26" t="s">
        <v>149</v>
      </c>
      <c r="D3037" s="27" t="s">
        <v>3174</v>
      </c>
      <c r="E3037" s="28" t="s">
        <v>109</v>
      </c>
    </row>
    <row r="3038" customFormat="false" ht="12.8" hidden="false" customHeight="false" outlineLevel="0" collapsed="false">
      <c r="B3038" s="25" t="n">
        <v>4060</v>
      </c>
      <c r="C3038" s="26" t="s">
        <v>149</v>
      </c>
      <c r="D3038" s="27" t="s">
        <v>3175</v>
      </c>
      <c r="E3038" s="28" t="s">
        <v>109</v>
      </c>
    </row>
    <row r="3039" customFormat="false" ht="12.8" hidden="false" customHeight="false" outlineLevel="0" collapsed="false">
      <c r="B3039" s="25" t="n">
        <v>4061</v>
      </c>
      <c r="C3039" s="26" t="s">
        <v>149</v>
      </c>
      <c r="D3039" s="27" t="s">
        <v>3176</v>
      </c>
      <c r="E3039" s="28" t="s">
        <v>109</v>
      </c>
    </row>
    <row r="3040" customFormat="false" ht="12.8" hidden="false" customHeight="false" outlineLevel="0" collapsed="false">
      <c r="B3040" s="25" t="n">
        <v>4062</v>
      </c>
      <c r="C3040" s="26" t="s">
        <v>149</v>
      </c>
      <c r="D3040" s="27" t="s">
        <v>3177</v>
      </c>
      <c r="E3040" s="28" t="s">
        <v>109</v>
      </c>
    </row>
    <row r="3041" customFormat="false" ht="12.8" hidden="false" customHeight="false" outlineLevel="0" collapsed="false">
      <c r="B3041" s="25" t="n">
        <v>4063</v>
      </c>
      <c r="C3041" s="26" t="s">
        <v>149</v>
      </c>
      <c r="D3041" s="27" t="s">
        <v>3178</v>
      </c>
      <c r="E3041" s="28" t="s">
        <v>109</v>
      </c>
    </row>
    <row r="3042" customFormat="false" ht="23.85" hidden="false" customHeight="false" outlineLevel="0" collapsed="false">
      <c r="B3042" s="25" t="n">
        <v>4065</v>
      </c>
      <c r="C3042" s="26" t="s">
        <v>149</v>
      </c>
      <c r="D3042" s="27" t="s">
        <v>3179</v>
      </c>
      <c r="E3042" s="28" t="s">
        <v>109</v>
      </c>
    </row>
    <row r="3043" customFormat="false" ht="12.8" hidden="false" customHeight="false" outlineLevel="0" collapsed="false">
      <c r="B3043" s="25" t="n">
        <v>4066</v>
      </c>
      <c r="C3043" s="26" t="s">
        <v>149</v>
      </c>
      <c r="D3043" s="27" t="s">
        <v>3180</v>
      </c>
      <c r="E3043" s="28" t="s">
        <v>2962</v>
      </c>
    </row>
    <row r="3044" customFormat="false" ht="12.8" hidden="false" customHeight="false" outlineLevel="0" collapsed="false">
      <c r="B3044" s="25" t="n">
        <v>4074</v>
      </c>
      <c r="C3044" s="26" t="s">
        <v>149</v>
      </c>
      <c r="D3044" s="27" t="s">
        <v>3181</v>
      </c>
      <c r="E3044" s="28" t="s">
        <v>109</v>
      </c>
    </row>
    <row r="3045" customFormat="false" ht="23.85" hidden="false" customHeight="false" outlineLevel="0" collapsed="false">
      <c r="B3045" s="25" t="n">
        <v>4078</v>
      </c>
      <c r="C3045" s="26" t="s">
        <v>149</v>
      </c>
      <c r="D3045" s="27" t="s">
        <v>3182</v>
      </c>
      <c r="E3045" s="28" t="s">
        <v>109</v>
      </c>
    </row>
    <row r="3046" customFormat="false" ht="12.8" hidden="false" customHeight="false" outlineLevel="0" collapsed="false">
      <c r="B3046" s="25" t="n">
        <v>4080</v>
      </c>
      <c r="C3046" s="26" t="s">
        <v>149</v>
      </c>
      <c r="D3046" s="27" t="s">
        <v>3183</v>
      </c>
      <c r="E3046" s="28" t="s">
        <v>121</v>
      </c>
    </row>
    <row r="3047" customFormat="false" ht="12.8" hidden="false" customHeight="false" outlineLevel="0" collapsed="false">
      <c r="B3047" s="25" t="n">
        <v>4081</v>
      </c>
      <c r="C3047" s="26" t="s">
        <v>149</v>
      </c>
      <c r="D3047" s="27" t="s">
        <v>3184</v>
      </c>
      <c r="E3047" s="28" t="s">
        <v>121</v>
      </c>
    </row>
    <row r="3048" customFormat="false" ht="12.8" hidden="false" customHeight="false" outlineLevel="0" collapsed="false">
      <c r="B3048" s="25" t="n">
        <v>4084</v>
      </c>
      <c r="C3048" s="26" t="s">
        <v>149</v>
      </c>
      <c r="D3048" s="27" t="s">
        <v>3185</v>
      </c>
      <c r="E3048" s="28" t="s">
        <v>121</v>
      </c>
    </row>
    <row r="3049" customFormat="false" ht="12.8" hidden="false" customHeight="false" outlineLevel="0" collapsed="false">
      <c r="B3049" s="25" t="n">
        <v>4085</v>
      </c>
      <c r="C3049" s="26" t="s">
        <v>149</v>
      </c>
      <c r="D3049" s="27" t="s">
        <v>3186</v>
      </c>
      <c r="E3049" s="28" t="s">
        <v>121</v>
      </c>
    </row>
    <row r="3050" customFormat="false" ht="12.8" hidden="false" customHeight="false" outlineLevel="0" collapsed="false">
      <c r="B3050" s="25" t="n">
        <v>4086</v>
      </c>
      <c r="C3050" s="26" t="s">
        <v>149</v>
      </c>
      <c r="D3050" s="27" t="s">
        <v>3187</v>
      </c>
      <c r="E3050" s="28" t="s">
        <v>121</v>
      </c>
    </row>
    <row r="3051" customFormat="false" ht="12.8" hidden="false" customHeight="false" outlineLevel="0" collapsed="false">
      <c r="B3051" s="25" t="n">
        <v>4087</v>
      </c>
      <c r="C3051" s="26" t="s">
        <v>149</v>
      </c>
      <c r="D3051" s="27" t="s">
        <v>3188</v>
      </c>
      <c r="E3051" s="28" t="s">
        <v>121</v>
      </c>
    </row>
    <row r="3052" customFormat="false" ht="12.8" hidden="false" customHeight="false" outlineLevel="0" collapsed="false">
      <c r="B3052" s="25" t="n">
        <v>4088</v>
      </c>
      <c r="C3052" s="26" t="s">
        <v>149</v>
      </c>
      <c r="D3052" s="27" t="s">
        <v>3189</v>
      </c>
      <c r="E3052" s="28" t="s">
        <v>121</v>
      </c>
    </row>
    <row r="3053" customFormat="false" ht="12.8" hidden="false" customHeight="false" outlineLevel="0" collapsed="false">
      <c r="B3053" s="25" t="n">
        <v>4089</v>
      </c>
      <c r="C3053" s="26" t="s">
        <v>149</v>
      </c>
      <c r="D3053" s="27" t="s">
        <v>3190</v>
      </c>
      <c r="E3053" s="28" t="s">
        <v>121</v>
      </c>
    </row>
    <row r="3054" customFormat="false" ht="12.8" hidden="false" customHeight="false" outlineLevel="0" collapsed="false">
      <c r="B3054" s="25" t="n">
        <v>4090</v>
      </c>
      <c r="C3054" s="26" t="s">
        <v>149</v>
      </c>
      <c r="D3054" s="27" t="s">
        <v>3191</v>
      </c>
      <c r="E3054" s="28" t="s">
        <v>121</v>
      </c>
    </row>
    <row r="3055" customFormat="false" ht="12.8" hidden="false" customHeight="false" outlineLevel="0" collapsed="false">
      <c r="B3055" s="25" t="n">
        <v>4091</v>
      </c>
      <c r="C3055" s="26" t="s">
        <v>149</v>
      </c>
      <c r="D3055" s="27" t="s">
        <v>3192</v>
      </c>
      <c r="E3055" s="28" t="s">
        <v>121</v>
      </c>
    </row>
    <row r="3056" customFormat="false" ht="12.8" hidden="false" customHeight="false" outlineLevel="0" collapsed="false">
      <c r="B3056" s="25" t="n">
        <v>4092</v>
      </c>
      <c r="C3056" s="26" t="s">
        <v>149</v>
      </c>
      <c r="D3056" s="27" t="s">
        <v>3193</v>
      </c>
      <c r="E3056" s="28" t="s">
        <v>121</v>
      </c>
    </row>
    <row r="3057" customFormat="false" ht="12.8" hidden="false" customHeight="false" outlineLevel="0" collapsed="false">
      <c r="B3057" s="25" t="n">
        <v>4093</v>
      </c>
      <c r="C3057" s="26" t="s">
        <v>149</v>
      </c>
      <c r="D3057" s="27" t="s">
        <v>3194</v>
      </c>
      <c r="E3057" s="28" t="s">
        <v>121</v>
      </c>
    </row>
    <row r="3058" customFormat="false" ht="12.8" hidden="false" customHeight="false" outlineLevel="0" collapsed="false">
      <c r="B3058" s="25" t="n">
        <v>4094</v>
      </c>
      <c r="C3058" s="26" t="s">
        <v>149</v>
      </c>
      <c r="D3058" s="27" t="s">
        <v>3195</v>
      </c>
      <c r="E3058" s="28" t="s">
        <v>121</v>
      </c>
    </row>
    <row r="3059" customFormat="false" ht="12.8" hidden="false" customHeight="false" outlineLevel="0" collapsed="false">
      <c r="B3059" s="25" t="n">
        <v>4095</v>
      </c>
      <c r="C3059" s="26" t="s">
        <v>149</v>
      </c>
      <c r="D3059" s="27" t="s">
        <v>3196</v>
      </c>
      <c r="E3059" s="28" t="s">
        <v>121</v>
      </c>
    </row>
    <row r="3060" customFormat="false" ht="23.85" hidden="false" customHeight="false" outlineLevel="0" collapsed="false">
      <c r="B3060" s="25" t="n">
        <v>4097</v>
      </c>
      <c r="C3060" s="26" t="s">
        <v>149</v>
      </c>
      <c r="D3060" s="27" t="s">
        <v>3197</v>
      </c>
      <c r="E3060" s="28" t="s">
        <v>302</v>
      </c>
    </row>
    <row r="3061" customFormat="false" ht="23.85" hidden="false" customHeight="false" outlineLevel="0" collapsed="false">
      <c r="B3061" s="25" t="n">
        <v>4100</v>
      </c>
      <c r="C3061" s="26" t="s">
        <v>149</v>
      </c>
      <c r="D3061" s="27" t="s">
        <v>3198</v>
      </c>
      <c r="E3061" s="28" t="s">
        <v>109</v>
      </c>
    </row>
    <row r="3062" customFormat="false" ht="12.8" hidden="false" customHeight="false" outlineLevel="0" collapsed="false">
      <c r="B3062" s="25" t="n">
        <v>4102</v>
      </c>
      <c r="C3062" s="26" t="s">
        <v>149</v>
      </c>
      <c r="D3062" s="27" t="s">
        <v>3199</v>
      </c>
      <c r="E3062" s="28" t="s">
        <v>121</v>
      </c>
    </row>
    <row r="3063" customFormat="false" ht="23.85" hidden="false" customHeight="false" outlineLevel="0" collapsed="false">
      <c r="B3063" s="25" t="n">
        <v>4105</v>
      </c>
      <c r="C3063" s="26" t="s">
        <v>149</v>
      </c>
      <c r="D3063" s="27" t="s">
        <v>3200</v>
      </c>
      <c r="E3063" s="28" t="s">
        <v>2962</v>
      </c>
    </row>
    <row r="3064" customFormat="false" ht="23.85" hidden="false" customHeight="false" outlineLevel="0" collapsed="false">
      <c r="B3064" s="25" t="n">
        <v>4108</v>
      </c>
      <c r="C3064" s="26" t="s">
        <v>149</v>
      </c>
      <c r="D3064" s="27" t="s">
        <v>3201</v>
      </c>
      <c r="E3064" s="28" t="s">
        <v>2962</v>
      </c>
    </row>
    <row r="3065" customFormat="false" ht="23.85" hidden="false" customHeight="false" outlineLevel="0" collapsed="false">
      <c r="B3065" s="25" t="n">
        <v>4109</v>
      </c>
      <c r="C3065" s="26" t="s">
        <v>149</v>
      </c>
      <c r="D3065" s="27" t="s">
        <v>3202</v>
      </c>
      <c r="E3065" s="28" t="s">
        <v>2962</v>
      </c>
    </row>
    <row r="3066" customFormat="false" ht="23.85" hidden="false" customHeight="false" outlineLevel="0" collapsed="false">
      <c r="B3066" s="25" t="n">
        <v>4110</v>
      </c>
      <c r="C3066" s="26" t="s">
        <v>149</v>
      </c>
      <c r="D3066" s="27" t="s">
        <v>3203</v>
      </c>
      <c r="E3066" s="28" t="s">
        <v>2962</v>
      </c>
    </row>
    <row r="3067" customFormat="false" ht="23.85" hidden="false" customHeight="false" outlineLevel="0" collapsed="false">
      <c r="B3067" s="25" t="n">
        <v>4111</v>
      </c>
      <c r="C3067" s="26" t="s">
        <v>149</v>
      </c>
      <c r="D3067" s="27" t="s">
        <v>3204</v>
      </c>
      <c r="E3067" s="28" t="s">
        <v>224</v>
      </c>
    </row>
    <row r="3068" customFormat="false" ht="12.8" hidden="false" customHeight="false" outlineLevel="0" collapsed="false">
      <c r="B3068" s="25" t="n">
        <v>4112</v>
      </c>
      <c r="C3068" s="26" t="s">
        <v>149</v>
      </c>
      <c r="D3068" s="27" t="s">
        <v>3205</v>
      </c>
      <c r="E3068" s="28" t="s">
        <v>3097</v>
      </c>
    </row>
    <row r="3069" customFormat="false" ht="12.8" hidden="false" customHeight="false" outlineLevel="0" collapsed="false">
      <c r="B3069" s="25" t="n">
        <v>4113</v>
      </c>
      <c r="C3069" s="26" t="s">
        <v>149</v>
      </c>
      <c r="D3069" s="27" t="s">
        <v>3206</v>
      </c>
      <c r="E3069" s="28" t="s">
        <v>168</v>
      </c>
    </row>
    <row r="3070" customFormat="false" ht="23.85" hidden="false" customHeight="false" outlineLevel="0" collapsed="false">
      <c r="B3070" s="25" t="n">
        <v>4114</v>
      </c>
      <c r="C3070" s="26" t="s">
        <v>149</v>
      </c>
      <c r="D3070" s="27" t="s">
        <v>3207</v>
      </c>
      <c r="E3070" s="28" t="s">
        <v>168</v>
      </c>
    </row>
    <row r="3071" customFormat="false" ht="12.8" hidden="false" customHeight="false" outlineLevel="0" collapsed="false">
      <c r="B3071" s="25" t="n">
        <v>4115</v>
      </c>
      <c r="C3071" s="26" t="s">
        <v>149</v>
      </c>
      <c r="D3071" s="27" t="s">
        <v>3208</v>
      </c>
      <c r="E3071" s="28" t="s">
        <v>2521</v>
      </c>
    </row>
    <row r="3072" customFormat="false" ht="23.85" hidden="false" customHeight="false" outlineLevel="0" collapsed="false">
      <c r="B3072" s="25" t="n">
        <v>4116</v>
      </c>
      <c r="C3072" s="26" t="s">
        <v>149</v>
      </c>
      <c r="D3072" s="27" t="s">
        <v>3209</v>
      </c>
      <c r="E3072" s="28" t="s">
        <v>154</v>
      </c>
    </row>
    <row r="3073" customFormat="false" ht="23.85" hidden="false" customHeight="false" outlineLevel="0" collapsed="false">
      <c r="B3073" s="25" t="n">
        <v>4117</v>
      </c>
      <c r="C3073" s="26" t="s">
        <v>149</v>
      </c>
      <c r="D3073" s="27" t="s">
        <v>3210</v>
      </c>
      <c r="E3073" s="28" t="s">
        <v>109</v>
      </c>
    </row>
    <row r="3074" customFormat="false" ht="35.05" hidden="false" customHeight="false" outlineLevel="0" collapsed="false">
      <c r="B3074" s="25" t="n">
        <v>4118</v>
      </c>
      <c r="C3074" s="26" t="s">
        <v>149</v>
      </c>
      <c r="D3074" s="27" t="s">
        <v>3211</v>
      </c>
      <c r="E3074" s="28" t="s">
        <v>109</v>
      </c>
    </row>
    <row r="3075" customFormat="false" ht="12.8" hidden="false" customHeight="false" outlineLevel="0" collapsed="false">
      <c r="B3075" s="25" t="n">
        <v>4119</v>
      </c>
      <c r="C3075" s="26" t="s">
        <v>149</v>
      </c>
      <c r="D3075" s="27" t="s">
        <v>3212</v>
      </c>
      <c r="E3075" s="28" t="s">
        <v>3111</v>
      </c>
    </row>
    <row r="3076" customFormat="false" ht="12.8" hidden="false" customHeight="false" outlineLevel="0" collapsed="false">
      <c r="B3076" s="25" t="n">
        <v>4122</v>
      </c>
      <c r="C3076" s="26" t="s">
        <v>149</v>
      </c>
      <c r="D3076" s="27" t="s">
        <v>3213</v>
      </c>
      <c r="E3076" s="28" t="s">
        <v>2962</v>
      </c>
    </row>
    <row r="3077" customFormat="false" ht="12.8" hidden="false" customHeight="false" outlineLevel="0" collapsed="false">
      <c r="B3077" s="25" t="n">
        <v>4125</v>
      </c>
      <c r="C3077" s="26" t="s">
        <v>149</v>
      </c>
      <c r="D3077" s="27" t="s">
        <v>3214</v>
      </c>
      <c r="E3077" s="28" t="s">
        <v>2962</v>
      </c>
    </row>
    <row r="3078" customFormat="false" ht="12.8" hidden="false" customHeight="false" outlineLevel="0" collapsed="false">
      <c r="B3078" s="25" t="n">
        <v>4126</v>
      </c>
      <c r="C3078" s="26" t="s">
        <v>149</v>
      </c>
      <c r="D3078" s="27" t="s">
        <v>3215</v>
      </c>
      <c r="E3078" s="28" t="s">
        <v>2962</v>
      </c>
    </row>
    <row r="3079" customFormat="false" ht="12.8" hidden="false" customHeight="false" outlineLevel="0" collapsed="false">
      <c r="B3079" s="25" t="n">
        <v>4127</v>
      </c>
      <c r="C3079" s="26" t="s">
        <v>149</v>
      </c>
      <c r="D3079" s="27" t="s">
        <v>3216</v>
      </c>
      <c r="E3079" s="28" t="s">
        <v>2962</v>
      </c>
    </row>
    <row r="3080" customFormat="false" ht="12.8" hidden="false" customHeight="false" outlineLevel="0" collapsed="false">
      <c r="B3080" s="25" t="n">
        <v>4130</v>
      </c>
      <c r="C3080" s="26" t="s">
        <v>149</v>
      </c>
      <c r="D3080" s="27" t="s">
        <v>3217</v>
      </c>
      <c r="E3080" s="28" t="s">
        <v>121</v>
      </c>
    </row>
    <row r="3081" customFormat="false" ht="12.8" hidden="false" customHeight="false" outlineLevel="0" collapsed="false">
      <c r="B3081" s="25" t="n">
        <v>4131</v>
      </c>
      <c r="C3081" s="26" t="s">
        <v>149</v>
      </c>
      <c r="D3081" s="27" t="s">
        <v>3218</v>
      </c>
      <c r="E3081" s="28" t="s">
        <v>276</v>
      </c>
    </row>
    <row r="3082" customFormat="false" ht="12.8" hidden="false" customHeight="false" outlineLevel="0" collapsed="false">
      <c r="B3082" s="25" t="n">
        <v>4135</v>
      </c>
      <c r="C3082" s="26" t="s">
        <v>149</v>
      </c>
      <c r="D3082" s="27" t="s">
        <v>3219</v>
      </c>
      <c r="E3082" s="28" t="s">
        <v>121</v>
      </c>
    </row>
    <row r="3083" customFormat="false" ht="12.8" hidden="false" customHeight="false" outlineLevel="0" collapsed="false">
      <c r="B3083" s="25" t="n">
        <v>4136</v>
      </c>
      <c r="C3083" s="26" t="s">
        <v>149</v>
      </c>
      <c r="D3083" s="27" t="s">
        <v>3220</v>
      </c>
      <c r="E3083" s="28" t="s">
        <v>121</v>
      </c>
    </row>
    <row r="3084" customFormat="false" ht="12.8" hidden="false" customHeight="false" outlineLevel="0" collapsed="false">
      <c r="B3084" s="25" t="n">
        <v>4137</v>
      </c>
      <c r="C3084" s="26" t="s">
        <v>149</v>
      </c>
      <c r="D3084" s="27" t="s">
        <v>3221</v>
      </c>
      <c r="E3084" s="28" t="s">
        <v>121</v>
      </c>
    </row>
    <row r="3085" customFormat="false" ht="12.8" hidden="false" customHeight="false" outlineLevel="0" collapsed="false">
      <c r="B3085" s="25" t="n">
        <v>4138</v>
      </c>
      <c r="C3085" s="26" t="s">
        <v>149</v>
      </c>
      <c r="D3085" s="27" t="s">
        <v>3222</v>
      </c>
      <c r="E3085" s="28" t="s">
        <v>121</v>
      </c>
    </row>
    <row r="3086" customFormat="false" ht="12.8" hidden="false" customHeight="false" outlineLevel="0" collapsed="false">
      <c r="B3086" s="25" t="n">
        <v>4139</v>
      </c>
      <c r="C3086" s="26" t="s">
        <v>149</v>
      </c>
      <c r="D3086" s="27" t="s">
        <v>3223</v>
      </c>
      <c r="E3086" s="28" t="s">
        <v>121</v>
      </c>
    </row>
    <row r="3087" customFormat="false" ht="12.8" hidden="false" customHeight="false" outlineLevel="0" collapsed="false">
      <c r="B3087" s="25" t="n">
        <v>4140</v>
      </c>
      <c r="C3087" s="26" t="s">
        <v>149</v>
      </c>
      <c r="D3087" s="27" t="s">
        <v>3224</v>
      </c>
      <c r="E3087" s="28" t="s">
        <v>121</v>
      </c>
    </row>
    <row r="3088" customFormat="false" ht="12.8" hidden="false" customHeight="false" outlineLevel="0" collapsed="false">
      <c r="B3088" s="25" t="n">
        <v>4141</v>
      </c>
      <c r="C3088" s="26" t="s">
        <v>149</v>
      </c>
      <c r="D3088" s="27" t="s">
        <v>3225</v>
      </c>
      <c r="E3088" s="28" t="s">
        <v>121</v>
      </c>
    </row>
    <row r="3089" customFormat="false" ht="12.8" hidden="false" customHeight="false" outlineLevel="0" collapsed="false">
      <c r="B3089" s="25" t="n">
        <v>4142</v>
      </c>
      <c r="C3089" s="26" t="s">
        <v>149</v>
      </c>
      <c r="D3089" s="27" t="s">
        <v>3226</v>
      </c>
      <c r="E3089" s="28" t="s">
        <v>3227</v>
      </c>
    </row>
    <row r="3090" customFormat="false" ht="12.8" hidden="false" customHeight="false" outlineLevel="0" collapsed="false">
      <c r="B3090" s="25" t="n">
        <v>4143</v>
      </c>
      <c r="C3090" s="26" t="s">
        <v>149</v>
      </c>
      <c r="D3090" s="27" t="s">
        <v>3228</v>
      </c>
      <c r="E3090" s="28" t="s">
        <v>121</v>
      </c>
    </row>
    <row r="3091" customFormat="false" ht="12.8" hidden="false" customHeight="false" outlineLevel="0" collapsed="false">
      <c r="B3091" s="25" t="n">
        <v>4146</v>
      </c>
      <c r="C3091" s="26" t="s">
        <v>149</v>
      </c>
      <c r="D3091" s="27" t="s">
        <v>3229</v>
      </c>
      <c r="E3091" s="28" t="s">
        <v>121</v>
      </c>
    </row>
    <row r="3092" customFormat="false" ht="12.8" hidden="false" customHeight="false" outlineLevel="0" collapsed="false">
      <c r="B3092" s="25" t="n">
        <v>4148</v>
      </c>
      <c r="C3092" s="26" t="s">
        <v>149</v>
      </c>
      <c r="D3092" s="27" t="s">
        <v>3230</v>
      </c>
      <c r="E3092" s="28" t="s">
        <v>121</v>
      </c>
    </row>
    <row r="3093" customFormat="false" ht="12.8" hidden="false" customHeight="false" outlineLevel="0" collapsed="false">
      <c r="B3093" s="25" t="n">
        <v>4150</v>
      </c>
      <c r="C3093" s="26" t="s">
        <v>149</v>
      </c>
      <c r="D3093" s="27" t="s">
        <v>3231</v>
      </c>
      <c r="E3093" s="28" t="s">
        <v>121</v>
      </c>
    </row>
    <row r="3094" customFormat="false" ht="12.8" hidden="false" customHeight="false" outlineLevel="0" collapsed="false">
      <c r="B3094" s="25" t="n">
        <v>4151</v>
      </c>
      <c r="C3094" s="26" t="s">
        <v>149</v>
      </c>
      <c r="D3094" s="27" t="s">
        <v>3232</v>
      </c>
      <c r="E3094" s="28" t="s">
        <v>121</v>
      </c>
    </row>
    <row r="3095" customFormat="false" ht="12.8" hidden="false" customHeight="false" outlineLevel="0" collapsed="false">
      <c r="B3095" s="25" t="n">
        <v>4152</v>
      </c>
      <c r="C3095" s="26" t="s">
        <v>149</v>
      </c>
      <c r="D3095" s="27" t="s">
        <v>3233</v>
      </c>
      <c r="E3095" s="28" t="s">
        <v>121</v>
      </c>
    </row>
    <row r="3096" customFormat="false" ht="23.85" hidden="false" customHeight="false" outlineLevel="0" collapsed="false">
      <c r="B3096" s="25" t="n">
        <v>4156</v>
      </c>
      <c r="C3096" s="26" t="s">
        <v>149</v>
      </c>
      <c r="D3096" s="27" t="s">
        <v>3234</v>
      </c>
      <c r="E3096" s="28" t="s">
        <v>2962</v>
      </c>
    </row>
    <row r="3097" customFormat="false" ht="23.85" hidden="false" customHeight="false" outlineLevel="0" collapsed="false">
      <c r="B3097" s="25" t="n">
        <v>4158</v>
      </c>
      <c r="C3097" s="26" t="s">
        <v>149</v>
      </c>
      <c r="D3097" s="27" t="s">
        <v>3235</v>
      </c>
      <c r="E3097" s="28" t="s">
        <v>2962</v>
      </c>
    </row>
    <row r="3098" customFormat="false" ht="23.85" hidden="false" customHeight="false" outlineLevel="0" collapsed="false">
      <c r="B3098" s="25" t="n">
        <v>4159</v>
      </c>
      <c r="C3098" s="26" t="s">
        <v>149</v>
      </c>
      <c r="D3098" s="27" t="s">
        <v>3236</v>
      </c>
      <c r="E3098" s="28" t="s">
        <v>2962</v>
      </c>
    </row>
    <row r="3099" customFormat="false" ht="23.85" hidden="false" customHeight="false" outlineLevel="0" collapsed="false">
      <c r="B3099" s="25" t="n">
        <v>4160</v>
      </c>
      <c r="C3099" s="26" t="s">
        <v>149</v>
      </c>
      <c r="D3099" s="27" t="s">
        <v>3237</v>
      </c>
      <c r="E3099" s="28" t="s">
        <v>2962</v>
      </c>
    </row>
    <row r="3100" customFormat="false" ht="23.85" hidden="false" customHeight="false" outlineLevel="0" collapsed="false">
      <c r="B3100" s="25" t="n">
        <v>4161</v>
      </c>
      <c r="C3100" s="26" t="s">
        <v>149</v>
      </c>
      <c r="D3100" s="27" t="s">
        <v>3238</v>
      </c>
      <c r="E3100" s="28" t="s">
        <v>2962</v>
      </c>
    </row>
    <row r="3101" customFormat="false" ht="12.8" hidden="false" customHeight="false" outlineLevel="0" collapsed="false">
      <c r="B3101" s="25" t="n">
        <v>4162</v>
      </c>
      <c r="C3101" s="26" t="s">
        <v>149</v>
      </c>
      <c r="D3101" s="27" t="s">
        <v>3239</v>
      </c>
      <c r="E3101" s="28" t="s">
        <v>2962</v>
      </c>
    </row>
    <row r="3102" customFormat="false" ht="12.8" hidden="false" customHeight="false" outlineLevel="0" collapsed="false">
      <c r="B3102" s="25" t="n">
        <v>4164</v>
      </c>
      <c r="C3102" s="26" t="s">
        <v>149</v>
      </c>
      <c r="D3102" s="27" t="s">
        <v>3240</v>
      </c>
      <c r="E3102" s="28" t="s">
        <v>2962</v>
      </c>
    </row>
    <row r="3103" customFormat="false" ht="23.85" hidden="false" customHeight="false" outlineLevel="0" collapsed="false">
      <c r="B3103" s="25" t="n">
        <v>4166</v>
      </c>
      <c r="C3103" s="26" t="s">
        <v>149</v>
      </c>
      <c r="D3103" s="27" t="s">
        <v>3241</v>
      </c>
      <c r="E3103" s="28" t="s">
        <v>2962</v>
      </c>
    </row>
    <row r="3104" customFormat="false" ht="12.8" hidden="false" customHeight="false" outlineLevel="0" collapsed="false">
      <c r="B3104" s="25" t="n">
        <v>4167</v>
      </c>
      <c r="C3104" s="26" t="s">
        <v>149</v>
      </c>
      <c r="D3104" s="27" t="s">
        <v>3242</v>
      </c>
      <c r="E3104" s="28" t="s">
        <v>2962</v>
      </c>
    </row>
    <row r="3105" customFormat="false" ht="12.8" hidden="false" customHeight="false" outlineLevel="0" collapsed="false">
      <c r="B3105" s="25" t="n">
        <v>4175</v>
      </c>
      <c r="C3105" s="26" t="s">
        <v>149</v>
      </c>
      <c r="D3105" s="27" t="s">
        <v>3243</v>
      </c>
      <c r="E3105" s="28" t="s">
        <v>3097</v>
      </c>
    </row>
    <row r="3106" customFormat="false" ht="23.85" hidden="false" customHeight="false" outlineLevel="0" collapsed="false">
      <c r="B3106" s="25" t="n">
        <v>4176</v>
      </c>
      <c r="C3106" s="26" t="s">
        <v>149</v>
      </c>
      <c r="D3106" s="27" t="s">
        <v>3244</v>
      </c>
      <c r="E3106" s="28" t="s">
        <v>109</v>
      </c>
    </row>
    <row r="3107" customFormat="false" ht="23.85" hidden="false" customHeight="false" outlineLevel="0" collapsed="false">
      <c r="B3107" s="25" t="n">
        <v>4177</v>
      </c>
      <c r="C3107" s="26" t="s">
        <v>149</v>
      </c>
      <c r="D3107" s="27" t="s">
        <v>3245</v>
      </c>
      <c r="E3107" s="28" t="s">
        <v>109</v>
      </c>
    </row>
    <row r="3108" customFormat="false" ht="12.8" hidden="false" customHeight="false" outlineLevel="0" collapsed="false">
      <c r="B3108" s="25" t="n">
        <v>4178</v>
      </c>
      <c r="C3108" s="26" t="s">
        <v>149</v>
      </c>
      <c r="D3108" s="27" t="s">
        <v>3246</v>
      </c>
      <c r="E3108" s="28" t="s">
        <v>2962</v>
      </c>
    </row>
    <row r="3109" customFormat="false" ht="12.8" hidden="false" customHeight="false" outlineLevel="0" collapsed="false">
      <c r="B3109" s="25" t="n">
        <v>4179</v>
      </c>
      <c r="C3109" s="26" t="s">
        <v>149</v>
      </c>
      <c r="D3109" s="27" t="s">
        <v>3247</v>
      </c>
      <c r="E3109" s="28" t="s">
        <v>168</v>
      </c>
    </row>
    <row r="3110" customFormat="false" ht="12.8" hidden="false" customHeight="false" outlineLevel="0" collapsed="false">
      <c r="B3110" s="25" t="n">
        <v>4180</v>
      </c>
      <c r="C3110" s="26" t="s">
        <v>149</v>
      </c>
      <c r="D3110" s="27" t="s">
        <v>3248</v>
      </c>
      <c r="E3110" s="28" t="s">
        <v>168</v>
      </c>
    </row>
    <row r="3111" customFormat="false" ht="12.8" hidden="false" customHeight="false" outlineLevel="0" collapsed="false">
      <c r="B3111" s="25" t="n">
        <v>4181</v>
      </c>
      <c r="C3111" s="26" t="s">
        <v>149</v>
      </c>
      <c r="D3111" s="27" t="s">
        <v>3249</v>
      </c>
      <c r="E3111" s="28" t="s">
        <v>168</v>
      </c>
    </row>
    <row r="3112" customFormat="false" ht="12.8" hidden="false" customHeight="false" outlineLevel="0" collapsed="false">
      <c r="B3112" s="25" t="n">
        <v>4182</v>
      </c>
      <c r="C3112" s="26" t="s">
        <v>149</v>
      </c>
      <c r="D3112" s="27" t="s">
        <v>3250</v>
      </c>
      <c r="E3112" s="28" t="s">
        <v>168</v>
      </c>
    </row>
    <row r="3113" customFormat="false" ht="12.8" hidden="false" customHeight="false" outlineLevel="0" collapsed="false">
      <c r="B3113" s="25" t="n">
        <v>4183</v>
      </c>
      <c r="C3113" s="26" t="s">
        <v>149</v>
      </c>
      <c r="D3113" s="27" t="s">
        <v>3251</v>
      </c>
      <c r="E3113" s="28" t="s">
        <v>168</v>
      </c>
    </row>
    <row r="3114" customFormat="false" ht="12.8" hidden="false" customHeight="false" outlineLevel="0" collapsed="false">
      <c r="B3114" s="25" t="n">
        <v>4184</v>
      </c>
      <c r="C3114" s="26" t="s">
        <v>149</v>
      </c>
      <c r="D3114" s="27" t="s">
        <v>3252</v>
      </c>
      <c r="E3114" s="28" t="s">
        <v>121</v>
      </c>
    </row>
    <row r="3115" customFormat="false" ht="12.8" hidden="false" customHeight="false" outlineLevel="0" collapsed="false">
      <c r="B3115" s="25" t="n">
        <v>4185</v>
      </c>
      <c r="C3115" s="26" t="s">
        <v>149</v>
      </c>
      <c r="D3115" s="27" t="s">
        <v>3253</v>
      </c>
      <c r="E3115" s="28" t="s">
        <v>121</v>
      </c>
    </row>
    <row r="3116" customFormat="false" ht="12.8" hidden="false" customHeight="false" outlineLevel="0" collapsed="false">
      <c r="B3116" s="25" t="n">
        <v>4187</v>
      </c>
      <c r="C3116" s="26" t="s">
        <v>149</v>
      </c>
      <c r="D3116" s="27" t="s">
        <v>3254</v>
      </c>
      <c r="E3116" s="28" t="s">
        <v>121</v>
      </c>
    </row>
    <row r="3117" customFormat="false" ht="12.8" hidden="false" customHeight="false" outlineLevel="0" collapsed="false">
      <c r="B3117" s="25" t="n">
        <v>4190</v>
      </c>
      <c r="C3117" s="26" t="s">
        <v>149</v>
      </c>
      <c r="D3117" s="27" t="s">
        <v>3255</v>
      </c>
      <c r="E3117" s="28" t="s">
        <v>121</v>
      </c>
    </row>
    <row r="3118" customFormat="false" ht="12.8" hidden="false" customHeight="false" outlineLevel="0" collapsed="false">
      <c r="B3118" s="25" t="n">
        <v>4191</v>
      </c>
      <c r="C3118" s="26" t="s">
        <v>149</v>
      </c>
      <c r="D3118" s="27" t="s">
        <v>3256</v>
      </c>
      <c r="E3118" s="28" t="s">
        <v>121</v>
      </c>
    </row>
    <row r="3119" customFormat="false" ht="12.8" hidden="false" customHeight="false" outlineLevel="0" collapsed="false">
      <c r="B3119" s="25" t="n">
        <v>4192</v>
      </c>
      <c r="C3119" s="26" t="s">
        <v>149</v>
      </c>
      <c r="D3119" s="27" t="s">
        <v>3257</v>
      </c>
      <c r="E3119" s="28" t="s">
        <v>121</v>
      </c>
    </row>
    <row r="3120" customFormat="false" ht="12.8" hidden="false" customHeight="false" outlineLevel="0" collapsed="false">
      <c r="B3120" s="25" t="n">
        <v>4195</v>
      </c>
      <c r="C3120" s="26" t="s">
        <v>149</v>
      </c>
      <c r="D3120" s="27" t="s">
        <v>3258</v>
      </c>
      <c r="E3120" s="28" t="s">
        <v>121</v>
      </c>
    </row>
    <row r="3121" customFormat="false" ht="12.8" hidden="false" customHeight="false" outlineLevel="0" collapsed="false">
      <c r="B3121" s="25" t="n">
        <v>4196</v>
      </c>
      <c r="C3121" s="26" t="s">
        <v>149</v>
      </c>
      <c r="D3121" s="27" t="s">
        <v>3259</v>
      </c>
      <c r="E3121" s="28" t="s">
        <v>121</v>
      </c>
    </row>
    <row r="3122" customFormat="false" ht="12.8" hidden="false" customHeight="false" outlineLevel="0" collapsed="false">
      <c r="B3122" s="25" t="n">
        <v>4197</v>
      </c>
      <c r="C3122" s="26" t="s">
        <v>149</v>
      </c>
      <c r="D3122" s="27" t="s">
        <v>3260</v>
      </c>
      <c r="E3122" s="28" t="s">
        <v>121</v>
      </c>
    </row>
    <row r="3123" customFormat="false" ht="12.8" hidden="false" customHeight="false" outlineLevel="0" collapsed="false">
      <c r="B3123" s="25" t="n">
        <v>4199</v>
      </c>
      <c r="C3123" s="26" t="s">
        <v>149</v>
      </c>
      <c r="D3123" s="27" t="s">
        <v>3261</v>
      </c>
      <c r="E3123" s="28" t="s">
        <v>121</v>
      </c>
    </row>
    <row r="3124" customFormat="false" ht="23.85" hidden="false" customHeight="false" outlineLevel="0" collapsed="false">
      <c r="B3124" s="25" t="n">
        <v>4201</v>
      </c>
      <c r="C3124" s="26" t="s">
        <v>149</v>
      </c>
      <c r="D3124" s="27" t="s">
        <v>3262</v>
      </c>
      <c r="E3124" s="28" t="s">
        <v>121</v>
      </c>
    </row>
    <row r="3125" customFormat="false" ht="12.8" hidden="false" customHeight="false" outlineLevel="0" collapsed="false">
      <c r="B3125" s="25" t="n">
        <v>4202</v>
      </c>
      <c r="C3125" s="26" t="s">
        <v>149</v>
      </c>
      <c r="D3125" s="27" t="s">
        <v>3263</v>
      </c>
      <c r="E3125" s="28" t="s">
        <v>121</v>
      </c>
    </row>
    <row r="3126" customFormat="false" ht="12.8" hidden="false" customHeight="false" outlineLevel="0" collapsed="false">
      <c r="B3126" s="25" t="n">
        <v>4203</v>
      </c>
      <c r="C3126" s="26" t="s">
        <v>149</v>
      </c>
      <c r="D3126" s="27" t="s">
        <v>3264</v>
      </c>
      <c r="E3126" s="28" t="s">
        <v>121</v>
      </c>
    </row>
    <row r="3127" customFormat="false" ht="12.8" hidden="false" customHeight="false" outlineLevel="0" collapsed="false">
      <c r="B3127" s="25" t="n">
        <v>4204</v>
      </c>
      <c r="C3127" s="26" t="s">
        <v>149</v>
      </c>
      <c r="D3127" s="27" t="s">
        <v>3265</v>
      </c>
      <c r="E3127" s="28" t="s">
        <v>121</v>
      </c>
    </row>
    <row r="3128" customFormat="false" ht="12.8" hidden="false" customHeight="false" outlineLevel="0" collapsed="false">
      <c r="B3128" s="25" t="n">
        <v>4205</v>
      </c>
      <c r="C3128" s="26" t="s">
        <v>149</v>
      </c>
      <c r="D3128" s="27" t="s">
        <v>3266</v>
      </c>
      <c r="E3128" s="28" t="s">
        <v>121</v>
      </c>
    </row>
    <row r="3129" customFormat="false" ht="12.8" hidden="false" customHeight="false" outlineLevel="0" collapsed="false">
      <c r="B3129" s="25" t="n">
        <v>4206</v>
      </c>
      <c r="C3129" s="26" t="s">
        <v>149</v>
      </c>
      <c r="D3129" s="27" t="s">
        <v>3267</v>
      </c>
      <c r="E3129" s="28" t="s">
        <v>121</v>
      </c>
    </row>
    <row r="3130" customFormat="false" ht="12.8" hidden="false" customHeight="false" outlineLevel="0" collapsed="false">
      <c r="B3130" s="25" t="n">
        <v>4213</v>
      </c>
      <c r="C3130" s="26" t="s">
        <v>149</v>
      </c>
      <c r="D3130" s="27" t="s">
        <v>3268</v>
      </c>
      <c r="E3130" s="28" t="s">
        <v>121</v>
      </c>
    </row>
    <row r="3131" customFormat="false" ht="12.8" hidden="false" customHeight="false" outlineLevel="0" collapsed="false">
      <c r="B3131" s="25" t="n">
        <v>4214</v>
      </c>
      <c r="C3131" s="26" t="s">
        <v>149</v>
      </c>
      <c r="D3131" s="27" t="s">
        <v>3269</v>
      </c>
      <c r="E3131" s="28" t="s">
        <v>121</v>
      </c>
    </row>
    <row r="3132" customFormat="false" ht="12.8" hidden="false" customHeight="false" outlineLevel="0" collapsed="false">
      <c r="B3132" s="25" t="n">
        <v>4215</v>
      </c>
      <c r="C3132" s="26" t="s">
        <v>149</v>
      </c>
      <c r="D3132" s="27" t="s">
        <v>3270</v>
      </c>
      <c r="E3132" s="28" t="s">
        <v>121</v>
      </c>
    </row>
    <row r="3133" customFormat="false" ht="12.8" hidden="false" customHeight="false" outlineLevel="0" collapsed="false">
      <c r="B3133" s="25" t="n">
        <v>4216</v>
      </c>
      <c r="C3133" s="26" t="s">
        <v>149</v>
      </c>
      <c r="D3133" s="27" t="s">
        <v>3271</v>
      </c>
      <c r="E3133" s="28" t="s">
        <v>121</v>
      </c>
    </row>
    <row r="3134" customFormat="false" ht="12.8" hidden="false" customHeight="false" outlineLevel="0" collapsed="false">
      <c r="B3134" s="25" t="n">
        <v>4217</v>
      </c>
      <c r="C3134" s="26" t="s">
        <v>149</v>
      </c>
      <c r="D3134" s="27" t="s">
        <v>3272</v>
      </c>
      <c r="E3134" s="28" t="s">
        <v>121</v>
      </c>
    </row>
    <row r="3135" customFormat="false" ht="12.8" hidden="false" customHeight="false" outlineLevel="0" collapsed="false">
      <c r="B3135" s="25" t="n">
        <v>4218</v>
      </c>
      <c r="C3135" s="26" t="s">
        <v>149</v>
      </c>
      <c r="D3135" s="27" t="s">
        <v>3263</v>
      </c>
      <c r="E3135" s="28" t="s">
        <v>121</v>
      </c>
    </row>
    <row r="3136" customFormat="false" ht="12.8" hidden="false" customHeight="false" outlineLevel="0" collapsed="false">
      <c r="B3136" s="25" t="n">
        <v>4221</v>
      </c>
      <c r="C3136" s="26" t="s">
        <v>149</v>
      </c>
      <c r="D3136" s="27" t="s">
        <v>3273</v>
      </c>
      <c r="E3136" s="28" t="s">
        <v>121</v>
      </c>
    </row>
    <row r="3137" customFormat="false" ht="12.8" hidden="false" customHeight="false" outlineLevel="0" collapsed="false">
      <c r="B3137" s="25" t="n">
        <v>4222</v>
      </c>
      <c r="C3137" s="26" t="s">
        <v>149</v>
      </c>
      <c r="D3137" s="27" t="s">
        <v>3274</v>
      </c>
      <c r="E3137" s="28" t="s">
        <v>121</v>
      </c>
    </row>
    <row r="3138" customFormat="false" ht="12.8" hidden="false" customHeight="false" outlineLevel="0" collapsed="false">
      <c r="B3138" s="25" t="n">
        <v>4223</v>
      </c>
      <c r="C3138" s="26" t="s">
        <v>149</v>
      </c>
      <c r="D3138" s="27" t="s">
        <v>3275</v>
      </c>
      <c r="E3138" s="28" t="s">
        <v>168</v>
      </c>
    </row>
    <row r="3139" customFormat="false" ht="12.8" hidden="false" customHeight="false" outlineLevel="0" collapsed="false">
      <c r="B3139" s="25" t="n">
        <v>4225</v>
      </c>
      <c r="C3139" s="26" t="s">
        <v>149</v>
      </c>
      <c r="D3139" s="27" t="s">
        <v>3276</v>
      </c>
      <c r="E3139" s="28" t="s">
        <v>2962</v>
      </c>
    </row>
    <row r="3140" customFormat="false" ht="12.8" hidden="false" customHeight="false" outlineLevel="0" collapsed="false">
      <c r="B3140" s="25" t="n">
        <v>4227</v>
      </c>
      <c r="C3140" s="26" t="s">
        <v>149</v>
      </c>
      <c r="D3140" s="27" t="s">
        <v>3277</v>
      </c>
      <c r="E3140" s="28" t="s">
        <v>2962</v>
      </c>
    </row>
    <row r="3141" customFormat="false" ht="12.8" hidden="false" customHeight="false" outlineLevel="0" collapsed="false">
      <c r="B3141" s="25" t="n">
        <v>4228</v>
      </c>
      <c r="C3141" s="26" t="s">
        <v>149</v>
      </c>
      <c r="D3141" s="27" t="s">
        <v>3278</v>
      </c>
      <c r="E3141" s="28" t="s">
        <v>2962</v>
      </c>
    </row>
    <row r="3142" customFormat="false" ht="12.8" hidden="false" customHeight="false" outlineLevel="0" collapsed="false">
      <c r="B3142" s="25" t="n">
        <v>4229</v>
      </c>
      <c r="C3142" s="26" t="s">
        <v>149</v>
      </c>
      <c r="D3142" s="27" t="s">
        <v>3279</v>
      </c>
      <c r="E3142" s="28" t="s">
        <v>2962</v>
      </c>
    </row>
    <row r="3143" customFormat="false" ht="12.8" hidden="false" customHeight="false" outlineLevel="0" collapsed="false">
      <c r="B3143" s="25" t="n">
        <v>4230</v>
      </c>
      <c r="C3143" s="26" t="s">
        <v>149</v>
      </c>
      <c r="D3143" s="27" t="s">
        <v>3280</v>
      </c>
      <c r="E3143" s="28" t="s">
        <v>2962</v>
      </c>
    </row>
    <row r="3144" customFormat="false" ht="12.8" hidden="false" customHeight="false" outlineLevel="0" collapsed="false">
      <c r="B3144" s="25" t="n">
        <v>4231</v>
      </c>
      <c r="C3144" s="26" t="s">
        <v>149</v>
      </c>
      <c r="D3144" s="27" t="s">
        <v>3281</v>
      </c>
      <c r="E3144" s="28" t="s">
        <v>2962</v>
      </c>
    </row>
    <row r="3145" customFormat="false" ht="12.8" hidden="false" customHeight="false" outlineLevel="0" collapsed="false">
      <c r="B3145" s="25" t="n">
        <v>4232</v>
      </c>
      <c r="C3145" s="26" t="s">
        <v>149</v>
      </c>
      <c r="D3145" s="27" t="s">
        <v>3282</v>
      </c>
      <c r="E3145" s="28" t="s">
        <v>121</v>
      </c>
    </row>
    <row r="3146" customFormat="false" ht="12.8" hidden="false" customHeight="false" outlineLevel="0" collapsed="false">
      <c r="B3146" s="25" t="n">
        <v>4233</v>
      </c>
      <c r="C3146" s="26" t="s">
        <v>149</v>
      </c>
      <c r="D3146" s="27" t="s">
        <v>3283</v>
      </c>
      <c r="E3146" s="28" t="s">
        <v>121</v>
      </c>
    </row>
    <row r="3147" customFormat="false" ht="12.8" hidden="false" customHeight="false" outlineLevel="0" collapsed="false">
      <c r="B3147" s="25" t="n">
        <v>4234</v>
      </c>
      <c r="C3147" s="26" t="s">
        <v>149</v>
      </c>
      <c r="D3147" s="27" t="s">
        <v>3284</v>
      </c>
      <c r="E3147" s="28" t="s">
        <v>2962</v>
      </c>
    </row>
    <row r="3148" customFormat="false" ht="12.8" hidden="false" customHeight="false" outlineLevel="0" collapsed="false">
      <c r="B3148" s="25" t="n">
        <v>4235</v>
      </c>
      <c r="C3148" s="26" t="s">
        <v>149</v>
      </c>
      <c r="D3148" s="27" t="s">
        <v>3285</v>
      </c>
      <c r="E3148" s="28" t="s">
        <v>168</v>
      </c>
    </row>
    <row r="3149" customFormat="false" ht="23.85" hidden="false" customHeight="false" outlineLevel="0" collapsed="false">
      <c r="B3149" s="25" t="n">
        <v>4237</v>
      </c>
      <c r="C3149" s="26" t="s">
        <v>149</v>
      </c>
      <c r="D3149" s="27" t="s">
        <v>3286</v>
      </c>
      <c r="E3149" s="28" t="s">
        <v>3097</v>
      </c>
    </row>
    <row r="3150" customFormat="false" ht="12.8" hidden="false" customHeight="false" outlineLevel="0" collapsed="false">
      <c r="B3150" s="25" t="n">
        <v>4243</v>
      </c>
      <c r="C3150" s="26" t="s">
        <v>149</v>
      </c>
      <c r="D3150" s="27" t="s">
        <v>3287</v>
      </c>
      <c r="E3150" s="28" t="s">
        <v>121</v>
      </c>
    </row>
    <row r="3151" customFormat="false" ht="12.8" hidden="false" customHeight="false" outlineLevel="0" collapsed="false">
      <c r="B3151" s="25" t="n">
        <v>4244</v>
      </c>
      <c r="C3151" s="26" t="s">
        <v>149</v>
      </c>
      <c r="D3151" s="27" t="s">
        <v>3288</v>
      </c>
      <c r="E3151" s="28" t="s">
        <v>121</v>
      </c>
    </row>
    <row r="3152" customFormat="false" ht="12.8" hidden="false" customHeight="false" outlineLevel="0" collapsed="false">
      <c r="B3152" s="25" t="n">
        <v>4245</v>
      </c>
      <c r="C3152" s="26" t="s">
        <v>149</v>
      </c>
      <c r="D3152" s="27" t="s">
        <v>3289</v>
      </c>
      <c r="E3152" s="28" t="s">
        <v>121</v>
      </c>
    </row>
    <row r="3153" customFormat="false" ht="12.8" hidden="false" customHeight="false" outlineLevel="0" collapsed="false">
      <c r="B3153" s="25" t="n">
        <v>4247</v>
      </c>
      <c r="C3153" s="26" t="s">
        <v>149</v>
      </c>
      <c r="D3153" s="27" t="s">
        <v>3290</v>
      </c>
      <c r="E3153" s="28" t="s">
        <v>121</v>
      </c>
    </row>
    <row r="3154" customFormat="false" ht="35.05" hidden="false" customHeight="false" outlineLevel="0" collapsed="false">
      <c r="B3154" s="25" t="n">
        <v>4249</v>
      </c>
      <c r="C3154" s="26" t="s">
        <v>149</v>
      </c>
      <c r="D3154" s="27" t="s">
        <v>3291</v>
      </c>
      <c r="E3154" s="28" t="s">
        <v>2962</v>
      </c>
    </row>
    <row r="3155" customFormat="false" ht="35.05" hidden="false" customHeight="false" outlineLevel="0" collapsed="false">
      <c r="B3155" s="25" t="n">
        <v>4250</v>
      </c>
      <c r="C3155" s="26" t="s">
        <v>149</v>
      </c>
      <c r="D3155" s="27" t="s">
        <v>3292</v>
      </c>
      <c r="E3155" s="28" t="s">
        <v>2962</v>
      </c>
    </row>
    <row r="3156" customFormat="false" ht="35.05" hidden="false" customHeight="false" outlineLevel="0" collapsed="false">
      <c r="B3156" s="25" t="n">
        <v>4251</v>
      </c>
      <c r="C3156" s="26" t="s">
        <v>149</v>
      </c>
      <c r="D3156" s="27" t="s">
        <v>3293</v>
      </c>
      <c r="E3156" s="28" t="s">
        <v>2962</v>
      </c>
    </row>
    <row r="3157" customFormat="false" ht="35.05" hidden="false" customHeight="false" outlineLevel="0" collapsed="false">
      <c r="B3157" s="25" t="n">
        <v>4254</v>
      </c>
      <c r="C3157" s="26" t="s">
        <v>149</v>
      </c>
      <c r="D3157" s="27" t="s">
        <v>3294</v>
      </c>
      <c r="E3157" s="28" t="s">
        <v>3097</v>
      </c>
    </row>
    <row r="3158" customFormat="false" ht="23.85" hidden="false" customHeight="false" outlineLevel="0" collapsed="false">
      <c r="B3158" s="25" t="n">
        <v>4256</v>
      </c>
      <c r="C3158" s="26" t="s">
        <v>149</v>
      </c>
      <c r="D3158" s="27" t="s">
        <v>3295</v>
      </c>
      <c r="E3158" s="28" t="s">
        <v>109</v>
      </c>
    </row>
    <row r="3159" customFormat="false" ht="23.85" hidden="false" customHeight="false" outlineLevel="0" collapsed="false">
      <c r="B3159" s="25" t="n">
        <v>4258</v>
      </c>
      <c r="C3159" s="26" t="s">
        <v>149</v>
      </c>
      <c r="D3159" s="27" t="s">
        <v>3296</v>
      </c>
      <c r="E3159" s="28" t="s">
        <v>2521</v>
      </c>
    </row>
    <row r="3160" customFormat="false" ht="12.8" hidden="false" customHeight="false" outlineLevel="0" collapsed="false">
      <c r="B3160" s="25" t="n">
        <v>4259</v>
      </c>
      <c r="C3160" s="26" t="s">
        <v>149</v>
      </c>
      <c r="D3160" s="27" t="s">
        <v>3297</v>
      </c>
      <c r="E3160" s="28" t="s">
        <v>2521</v>
      </c>
    </row>
    <row r="3161" customFormat="false" ht="12.8" hidden="false" customHeight="false" outlineLevel="0" collapsed="false">
      <c r="B3161" s="25" t="n">
        <v>4263</v>
      </c>
      <c r="C3161" s="26" t="s">
        <v>149</v>
      </c>
      <c r="D3161" s="27" t="s">
        <v>3298</v>
      </c>
      <c r="E3161" s="28" t="s">
        <v>109</v>
      </c>
    </row>
    <row r="3162" customFormat="false" ht="12.8" hidden="false" customHeight="false" outlineLevel="0" collapsed="false">
      <c r="B3162" s="25" t="n">
        <v>4264</v>
      </c>
      <c r="C3162" s="26" t="s">
        <v>149</v>
      </c>
      <c r="D3162" s="27" t="s">
        <v>3299</v>
      </c>
      <c r="E3162" s="28" t="s">
        <v>168</v>
      </c>
    </row>
    <row r="3163" customFormat="false" ht="35.05" hidden="false" customHeight="false" outlineLevel="0" collapsed="false">
      <c r="B3163" s="25" t="n">
        <v>4266</v>
      </c>
      <c r="C3163" s="26" t="s">
        <v>149</v>
      </c>
      <c r="D3163" s="27" t="s">
        <v>3300</v>
      </c>
      <c r="E3163" s="28" t="s">
        <v>168</v>
      </c>
    </row>
    <row r="3164" customFormat="false" ht="12.8" hidden="false" customHeight="false" outlineLevel="0" collapsed="false">
      <c r="B3164" s="25" t="n">
        <v>4268</v>
      </c>
      <c r="C3164" s="26" t="s">
        <v>149</v>
      </c>
      <c r="D3164" s="27" t="s">
        <v>3301</v>
      </c>
      <c r="E3164" s="28" t="s">
        <v>121</v>
      </c>
    </row>
    <row r="3165" customFormat="false" ht="12.8" hidden="false" customHeight="false" outlineLevel="0" collapsed="false">
      <c r="B3165" s="25" t="n">
        <v>4270</v>
      </c>
      <c r="C3165" s="26" t="s">
        <v>149</v>
      </c>
      <c r="D3165" s="27" t="s">
        <v>3302</v>
      </c>
      <c r="E3165" s="28" t="s">
        <v>168</v>
      </c>
    </row>
    <row r="3166" customFormat="false" ht="12.8" hidden="false" customHeight="false" outlineLevel="0" collapsed="false">
      <c r="B3166" s="25" t="n">
        <v>4271</v>
      </c>
      <c r="C3166" s="26" t="s">
        <v>149</v>
      </c>
      <c r="D3166" s="27" t="s">
        <v>3303</v>
      </c>
      <c r="E3166" s="28" t="s">
        <v>2962</v>
      </c>
    </row>
    <row r="3167" customFormat="false" ht="12.8" hidden="false" customHeight="false" outlineLevel="0" collapsed="false">
      <c r="B3167" s="25" t="n">
        <v>4273</v>
      </c>
      <c r="C3167" s="26" t="s">
        <v>149</v>
      </c>
      <c r="D3167" s="27" t="s">
        <v>3304</v>
      </c>
      <c r="E3167" s="28" t="s">
        <v>121</v>
      </c>
    </row>
    <row r="3168" customFormat="false" ht="12.8" hidden="false" customHeight="false" outlineLevel="0" collapsed="false">
      <c r="B3168" s="25" t="n">
        <v>4275</v>
      </c>
      <c r="C3168" s="26" t="s">
        <v>149</v>
      </c>
      <c r="D3168" s="27" t="s">
        <v>3305</v>
      </c>
      <c r="E3168" s="28" t="s">
        <v>2962</v>
      </c>
    </row>
    <row r="3169" customFormat="false" ht="12.8" hidden="false" customHeight="false" outlineLevel="0" collapsed="false">
      <c r="B3169" s="25" t="n">
        <v>4276</v>
      </c>
      <c r="C3169" s="26" t="s">
        <v>149</v>
      </c>
      <c r="D3169" s="27" t="s">
        <v>3306</v>
      </c>
      <c r="E3169" s="28" t="s">
        <v>2962</v>
      </c>
    </row>
    <row r="3170" customFormat="false" ht="12.8" hidden="false" customHeight="false" outlineLevel="0" collapsed="false">
      <c r="B3170" s="25" t="n">
        <v>4277</v>
      </c>
      <c r="C3170" s="26" t="s">
        <v>149</v>
      </c>
      <c r="D3170" s="27" t="s">
        <v>3307</v>
      </c>
      <c r="E3170" s="28" t="s">
        <v>168</v>
      </c>
    </row>
    <row r="3171" customFormat="false" ht="12.8" hidden="false" customHeight="false" outlineLevel="0" collapsed="false">
      <c r="B3171" s="25" t="n">
        <v>4278</v>
      </c>
      <c r="C3171" s="26" t="s">
        <v>149</v>
      </c>
      <c r="D3171" s="27" t="s">
        <v>3308</v>
      </c>
      <c r="E3171" s="28" t="s">
        <v>168</v>
      </c>
    </row>
    <row r="3172" customFormat="false" ht="12.8" hidden="false" customHeight="false" outlineLevel="0" collapsed="false">
      <c r="B3172" s="25" t="n">
        <v>4279</v>
      </c>
      <c r="C3172" s="26" t="s">
        <v>149</v>
      </c>
      <c r="D3172" s="27" t="s">
        <v>3309</v>
      </c>
      <c r="E3172" s="28" t="s">
        <v>121</v>
      </c>
    </row>
    <row r="3173" customFormat="false" ht="12.8" hidden="false" customHeight="false" outlineLevel="0" collapsed="false">
      <c r="B3173" s="25" t="n">
        <v>4280</v>
      </c>
      <c r="C3173" s="26" t="s">
        <v>149</v>
      </c>
      <c r="D3173" s="27" t="s">
        <v>3310</v>
      </c>
      <c r="E3173" s="28" t="s">
        <v>121</v>
      </c>
    </row>
    <row r="3174" customFormat="false" ht="12.8" hidden="false" customHeight="false" outlineLevel="0" collapsed="false">
      <c r="B3174" s="25" t="n">
        <v>4281</v>
      </c>
      <c r="C3174" s="26" t="s">
        <v>149</v>
      </c>
      <c r="D3174" s="27" t="s">
        <v>3311</v>
      </c>
      <c r="E3174" s="28" t="s">
        <v>121</v>
      </c>
    </row>
    <row r="3175" customFormat="false" ht="23.85" hidden="false" customHeight="false" outlineLevel="0" collapsed="false">
      <c r="B3175" s="25" t="n">
        <v>4282</v>
      </c>
      <c r="C3175" s="26" t="s">
        <v>149</v>
      </c>
      <c r="D3175" s="27" t="s">
        <v>3312</v>
      </c>
      <c r="E3175" s="28" t="s">
        <v>121</v>
      </c>
    </row>
    <row r="3176" customFormat="false" ht="12.8" hidden="false" customHeight="false" outlineLevel="0" collapsed="false">
      <c r="B3176" s="25" t="n">
        <v>4283</v>
      </c>
      <c r="C3176" s="26" t="s">
        <v>149</v>
      </c>
      <c r="D3176" s="27" t="s">
        <v>3313</v>
      </c>
      <c r="E3176" s="28" t="s">
        <v>121</v>
      </c>
    </row>
    <row r="3177" customFormat="false" ht="12.8" hidden="false" customHeight="false" outlineLevel="0" collapsed="false">
      <c r="B3177" s="25" t="n">
        <v>4284</v>
      </c>
      <c r="C3177" s="26" t="s">
        <v>149</v>
      </c>
      <c r="D3177" s="27" t="s">
        <v>3314</v>
      </c>
      <c r="E3177" s="28" t="s">
        <v>121</v>
      </c>
    </row>
    <row r="3178" customFormat="false" ht="12.8" hidden="false" customHeight="false" outlineLevel="0" collapsed="false">
      <c r="B3178" s="25" t="n">
        <v>4285</v>
      </c>
      <c r="C3178" s="26" t="s">
        <v>149</v>
      </c>
      <c r="D3178" s="27" t="s">
        <v>3315</v>
      </c>
      <c r="E3178" s="28" t="s">
        <v>121</v>
      </c>
    </row>
    <row r="3179" customFormat="false" ht="12.8" hidden="false" customHeight="false" outlineLevel="0" collapsed="false">
      <c r="B3179" s="25" t="n">
        <v>4286</v>
      </c>
      <c r="C3179" s="26" t="s">
        <v>149</v>
      </c>
      <c r="D3179" s="27" t="s">
        <v>3316</v>
      </c>
      <c r="E3179" s="28" t="s">
        <v>121</v>
      </c>
    </row>
    <row r="3180" customFormat="false" ht="12.8" hidden="false" customHeight="false" outlineLevel="0" collapsed="false">
      <c r="B3180" s="25" t="n">
        <v>4287</v>
      </c>
      <c r="C3180" s="26" t="s">
        <v>149</v>
      </c>
      <c r="D3180" s="27" t="s">
        <v>3317</v>
      </c>
      <c r="E3180" s="28" t="s">
        <v>121</v>
      </c>
    </row>
    <row r="3181" customFormat="false" ht="12.8" hidden="false" customHeight="false" outlineLevel="0" collapsed="false">
      <c r="B3181" s="25" t="n">
        <v>4289</v>
      </c>
      <c r="C3181" s="26" t="s">
        <v>149</v>
      </c>
      <c r="D3181" s="27" t="s">
        <v>3318</v>
      </c>
      <c r="E3181" s="28" t="s">
        <v>121</v>
      </c>
    </row>
    <row r="3182" customFormat="false" ht="23.85" hidden="false" customHeight="false" outlineLevel="0" collapsed="false">
      <c r="B3182" s="25" t="n">
        <v>4292</v>
      </c>
      <c r="C3182" s="26" t="s">
        <v>149</v>
      </c>
      <c r="D3182" s="27" t="s">
        <v>3319</v>
      </c>
      <c r="E3182" s="28" t="s">
        <v>121</v>
      </c>
    </row>
    <row r="3183" customFormat="false" ht="12.8" hidden="false" customHeight="false" outlineLevel="0" collapsed="false">
      <c r="B3183" s="25" t="n">
        <v>4293</v>
      </c>
      <c r="C3183" s="26" t="s">
        <v>149</v>
      </c>
      <c r="D3183" s="27" t="s">
        <v>3320</v>
      </c>
      <c r="E3183" s="28" t="s">
        <v>109</v>
      </c>
    </row>
    <row r="3184" customFormat="false" ht="12.8" hidden="false" customHeight="false" outlineLevel="0" collapsed="false">
      <c r="B3184" s="25" t="n">
        <v>4295</v>
      </c>
      <c r="C3184" s="26" t="s">
        <v>149</v>
      </c>
      <c r="D3184" s="27" t="s">
        <v>3321</v>
      </c>
      <c r="E3184" s="28" t="s">
        <v>109</v>
      </c>
    </row>
    <row r="3185" customFormat="false" ht="12.8" hidden="false" customHeight="false" outlineLevel="0" collapsed="false">
      <c r="B3185" s="25" t="n">
        <v>4296</v>
      </c>
      <c r="C3185" s="26" t="s">
        <v>149</v>
      </c>
      <c r="D3185" s="27" t="s">
        <v>3322</v>
      </c>
      <c r="E3185" s="28" t="s">
        <v>109</v>
      </c>
    </row>
    <row r="3186" customFormat="false" ht="12.8" hidden="false" customHeight="false" outlineLevel="0" collapsed="false">
      <c r="B3186" s="25" t="n">
        <v>4297</v>
      </c>
      <c r="C3186" s="26" t="s">
        <v>149</v>
      </c>
      <c r="D3186" s="27" t="s">
        <v>3323</v>
      </c>
      <c r="E3186" s="28" t="s">
        <v>109</v>
      </c>
    </row>
    <row r="3187" customFormat="false" ht="12.8" hidden="false" customHeight="false" outlineLevel="0" collapsed="false">
      <c r="B3187" s="25" t="n">
        <v>4298</v>
      </c>
      <c r="C3187" s="26" t="s">
        <v>149</v>
      </c>
      <c r="D3187" s="27" t="s">
        <v>3324</v>
      </c>
      <c r="E3187" s="28" t="s">
        <v>109</v>
      </c>
    </row>
    <row r="3188" customFormat="false" ht="46.25" hidden="false" customHeight="false" outlineLevel="0" collapsed="false">
      <c r="B3188" s="25" t="n">
        <v>4299</v>
      </c>
      <c r="C3188" s="26" t="s">
        <v>149</v>
      </c>
      <c r="D3188" s="27" t="s">
        <v>3325</v>
      </c>
      <c r="E3188" s="28" t="s">
        <v>168</v>
      </c>
    </row>
    <row r="3189" customFormat="false" ht="46.25" hidden="false" customHeight="false" outlineLevel="0" collapsed="false">
      <c r="B3189" s="25" t="n">
        <v>4301</v>
      </c>
      <c r="C3189" s="26" t="s">
        <v>149</v>
      </c>
      <c r="D3189" s="27" t="s">
        <v>3326</v>
      </c>
      <c r="E3189" s="28" t="s">
        <v>168</v>
      </c>
    </row>
    <row r="3190" customFormat="false" ht="35.05" hidden="false" customHeight="false" outlineLevel="0" collapsed="false">
      <c r="B3190" s="25" t="n">
        <v>4302</v>
      </c>
      <c r="C3190" s="26" t="s">
        <v>149</v>
      </c>
      <c r="D3190" s="27" t="s">
        <v>3327</v>
      </c>
      <c r="E3190" s="28" t="s">
        <v>168</v>
      </c>
    </row>
    <row r="3191" customFormat="false" ht="12.8" hidden="false" customHeight="false" outlineLevel="0" collapsed="false">
      <c r="B3191" s="25" t="n">
        <v>4303</v>
      </c>
      <c r="C3191" s="26" t="s">
        <v>149</v>
      </c>
      <c r="D3191" s="27" t="s">
        <v>3328</v>
      </c>
      <c r="E3191" s="28" t="s">
        <v>276</v>
      </c>
    </row>
    <row r="3192" customFormat="false" ht="12.8" hidden="false" customHeight="false" outlineLevel="0" collapsed="false">
      <c r="B3192" s="25" t="n">
        <v>4304</v>
      </c>
      <c r="C3192" s="26" t="s">
        <v>149</v>
      </c>
      <c r="D3192" s="27" t="s">
        <v>3329</v>
      </c>
      <c r="E3192" s="28" t="s">
        <v>109</v>
      </c>
    </row>
    <row r="3193" customFormat="false" ht="35.05" hidden="false" customHeight="false" outlineLevel="0" collapsed="false">
      <c r="B3193" s="25" t="n">
        <v>4305</v>
      </c>
      <c r="C3193" s="26" t="s">
        <v>149</v>
      </c>
      <c r="D3193" s="27" t="s">
        <v>3330</v>
      </c>
      <c r="E3193" s="28" t="s">
        <v>121</v>
      </c>
    </row>
    <row r="3194" customFormat="false" ht="35.05" hidden="false" customHeight="false" outlineLevel="0" collapsed="false">
      <c r="B3194" s="25" t="n">
        <v>4306</v>
      </c>
      <c r="C3194" s="26" t="s">
        <v>149</v>
      </c>
      <c r="D3194" s="27" t="s">
        <v>3331</v>
      </c>
      <c r="E3194" s="28" t="s">
        <v>121</v>
      </c>
    </row>
    <row r="3195" customFormat="false" ht="12.8" hidden="false" customHeight="false" outlineLevel="0" collapsed="false">
      <c r="B3195" s="25" t="n">
        <v>4318</v>
      </c>
      <c r="C3195" s="26" t="s">
        <v>149</v>
      </c>
      <c r="D3195" s="27" t="s">
        <v>3332</v>
      </c>
      <c r="E3195" s="28" t="s">
        <v>2962</v>
      </c>
    </row>
    <row r="3196" customFormat="false" ht="12.8" hidden="false" customHeight="false" outlineLevel="0" collapsed="false">
      <c r="B3196" s="25" t="n">
        <v>4324</v>
      </c>
      <c r="C3196" s="26" t="s">
        <v>149</v>
      </c>
      <c r="D3196" s="27" t="s">
        <v>3333</v>
      </c>
      <c r="E3196" s="28" t="s">
        <v>121</v>
      </c>
    </row>
    <row r="3197" customFormat="false" ht="12.8" hidden="false" customHeight="false" outlineLevel="0" collapsed="false">
      <c r="B3197" s="25" t="n">
        <v>4325</v>
      </c>
      <c r="C3197" s="26" t="s">
        <v>149</v>
      </c>
      <c r="D3197" s="27" t="s">
        <v>3334</v>
      </c>
      <c r="E3197" s="28" t="s">
        <v>121</v>
      </c>
    </row>
    <row r="3198" customFormat="false" ht="12.8" hidden="false" customHeight="false" outlineLevel="0" collapsed="false">
      <c r="B3198" s="25" t="n">
        <v>4326</v>
      </c>
      <c r="C3198" s="26" t="s">
        <v>149</v>
      </c>
      <c r="D3198" s="27" t="s">
        <v>3335</v>
      </c>
      <c r="E3198" s="28" t="s">
        <v>121</v>
      </c>
    </row>
    <row r="3199" customFormat="false" ht="23.85" hidden="false" customHeight="false" outlineLevel="0" collapsed="false">
      <c r="B3199" s="25" t="n">
        <v>4327</v>
      </c>
      <c r="C3199" s="26" t="s">
        <v>149</v>
      </c>
      <c r="D3199" s="27" t="s">
        <v>3336</v>
      </c>
      <c r="E3199" s="28" t="s">
        <v>109</v>
      </c>
    </row>
    <row r="3200" customFormat="false" ht="23.85" hidden="false" customHeight="false" outlineLevel="0" collapsed="false">
      <c r="B3200" s="25" t="n">
        <v>4328</v>
      </c>
      <c r="C3200" s="26" t="s">
        <v>149</v>
      </c>
      <c r="D3200" s="27" t="s">
        <v>3337</v>
      </c>
      <c r="E3200" s="28" t="s">
        <v>109</v>
      </c>
    </row>
    <row r="3201" customFormat="false" ht="12.8" hidden="false" customHeight="false" outlineLevel="0" collapsed="false">
      <c r="B3201" s="25" t="n">
        <v>4330</v>
      </c>
      <c r="C3201" s="26" t="s">
        <v>149</v>
      </c>
      <c r="D3201" s="27" t="s">
        <v>3338</v>
      </c>
      <c r="E3201" s="28" t="s">
        <v>109</v>
      </c>
    </row>
    <row r="3202" customFormat="false" ht="35.05" hidden="false" customHeight="false" outlineLevel="0" collapsed="false">
      <c r="B3202" s="25" t="n">
        <v>4331</v>
      </c>
      <c r="C3202" s="26" t="s">
        <v>149</v>
      </c>
      <c r="D3202" s="27" t="s">
        <v>3339</v>
      </c>
      <c r="E3202" s="28" t="s">
        <v>168</v>
      </c>
    </row>
    <row r="3203" customFormat="false" ht="23.85" hidden="false" customHeight="false" outlineLevel="0" collapsed="false">
      <c r="B3203" s="25" t="n">
        <v>4332</v>
      </c>
      <c r="C3203" s="26" t="s">
        <v>149</v>
      </c>
      <c r="D3203" s="27" t="s">
        <v>3340</v>
      </c>
      <c r="E3203" s="28" t="s">
        <v>109</v>
      </c>
    </row>
    <row r="3204" customFormat="false" ht="12.8" hidden="false" customHeight="false" outlineLevel="0" collapsed="false">
      <c r="B3204" s="25" t="n">
        <v>4337</v>
      </c>
      <c r="C3204" s="26" t="s">
        <v>149</v>
      </c>
      <c r="D3204" s="27" t="s">
        <v>3341</v>
      </c>
      <c r="E3204" s="28" t="s">
        <v>121</v>
      </c>
    </row>
    <row r="3205" customFormat="false" ht="12.8" hidden="false" customHeight="false" outlineLevel="0" collapsed="false">
      <c r="B3205" s="25" t="n">
        <v>4338</v>
      </c>
      <c r="C3205" s="26" t="s">
        <v>149</v>
      </c>
      <c r="D3205" s="27" t="s">
        <v>3342</v>
      </c>
      <c r="E3205" s="28" t="s">
        <v>2962</v>
      </c>
    </row>
    <row r="3206" customFormat="false" ht="35.05" hidden="false" customHeight="false" outlineLevel="0" collapsed="false">
      <c r="B3206" s="25" t="n">
        <v>4339</v>
      </c>
      <c r="C3206" s="26" t="s">
        <v>149</v>
      </c>
      <c r="D3206" s="27" t="s">
        <v>3343</v>
      </c>
      <c r="E3206" s="28" t="s">
        <v>109</v>
      </c>
    </row>
    <row r="3207" customFormat="false" ht="23.85" hidden="false" customHeight="false" outlineLevel="0" collapsed="false">
      <c r="B3207" s="25" t="n">
        <v>4340</v>
      </c>
      <c r="C3207" s="26" t="s">
        <v>149</v>
      </c>
      <c r="D3207" s="27" t="s">
        <v>3344</v>
      </c>
      <c r="E3207" s="28" t="s">
        <v>276</v>
      </c>
    </row>
    <row r="3208" customFormat="false" ht="12.8" hidden="false" customHeight="false" outlineLevel="0" collapsed="false">
      <c r="B3208" s="25" t="n">
        <v>4345</v>
      </c>
      <c r="C3208" s="26" t="s">
        <v>149</v>
      </c>
      <c r="D3208" s="27" t="s">
        <v>3345</v>
      </c>
      <c r="E3208" s="28" t="s">
        <v>109</v>
      </c>
    </row>
    <row r="3209" customFormat="false" ht="12.8" hidden="false" customHeight="false" outlineLevel="0" collapsed="false">
      <c r="B3209" s="25" t="n">
        <v>4346</v>
      </c>
      <c r="C3209" s="26" t="s">
        <v>149</v>
      </c>
      <c r="D3209" s="27" t="s">
        <v>3346</v>
      </c>
      <c r="E3209" s="28" t="s">
        <v>109</v>
      </c>
    </row>
    <row r="3210" customFormat="false" ht="23.85" hidden="false" customHeight="false" outlineLevel="0" collapsed="false">
      <c r="B3210" s="25" t="n">
        <v>4347</v>
      </c>
      <c r="C3210" s="26" t="s">
        <v>149</v>
      </c>
      <c r="D3210" s="27" t="s">
        <v>3347</v>
      </c>
      <c r="E3210" s="28" t="s">
        <v>109</v>
      </c>
    </row>
    <row r="3211" customFormat="false" ht="23.85" hidden="false" customHeight="false" outlineLevel="0" collapsed="false">
      <c r="B3211" s="25" t="n">
        <v>4348</v>
      </c>
      <c r="C3211" s="26" t="s">
        <v>149</v>
      </c>
      <c r="D3211" s="27" t="s">
        <v>3348</v>
      </c>
      <c r="E3211" s="28" t="s">
        <v>109</v>
      </c>
    </row>
    <row r="3212" customFormat="false" ht="35.05" hidden="false" customHeight="false" outlineLevel="0" collapsed="false">
      <c r="B3212" s="25" t="n">
        <v>4349</v>
      </c>
      <c r="C3212" s="26" t="s">
        <v>149</v>
      </c>
      <c r="D3212" s="27" t="s">
        <v>3349</v>
      </c>
      <c r="E3212" s="28" t="s">
        <v>168</v>
      </c>
    </row>
    <row r="3213" customFormat="false" ht="12.8" hidden="false" customHeight="false" outlineLevel="0" collapsed="false">
      <c r="B3213" s="25" t="n">
        <v>4350</v>
      </c>
      <c r="C3213" s="26" t="s">
        <v>149</v>
      </c>
      <c r="D3213" s="27" t="s">
        <v>3350</v>
      </c>
      <c r="E3213" s="28" t="s">
        <v>224</v>
      </c>
    </row>
    <row r="3214" customFormat="false" ht="23.85" hidden="false" customHeight="false" outlineLevel="0" collapsed="false">
      <c r="B3214" s="25" t="n">
        <v>4353</v>
      </c>
      <c r="C3214" s="26" t="s">
        <v>149</v>
      </c>
      <c r="D3214" s="27" t="s">
        <v>3351</v>
      </c>
      <c r="E3214" s="28" t="s">
        <v>168</v>
      </c>
    </row>
    <row r="3215" customFormat="false" ht="23.85" hidden="false" customHeight="false" outlineLevel="0" collapsed="false">
      <c r="B3215" s="25" t="n">
        <v>4355</v>
      </c>
      <c r="C3215" s="26" t="s">
        <v>149</v>
      </c>
      <c r="D3215" s="27" t="s">
        <v>3352</v>
      </c>
      <c r="E3215" s="28" t="s">
        <v>109</v>
      </c>
    </row>
    <row r="3216" customFormat="false" ht="23.85" hidden="false" customHeight="false" outlineLevel="0" collapsed="false">
      <c r="B3216" s="25" t="n">
        <v>4356</v>
      </c>
      <c r="C3216" s="26" t="s">
        <v>149</v>
      </c>
      <c r="D3216" s="27" t="s">
        <v>3353</v>
      </c>
      <c r="E3216" s="28" t="s">
        <v>109</v>
      </c>
    </row>
    <row r="3217" customFormat="false" ht="12.8" hidden="false" customHeight="false" outlineLevel="0" collapsed="false">
      <c r="B3217" s="25" t="n">
        <v>4357</v>
      </c>
      <c r="C3217" s="26" t="s">
        <v>149</v>
      </c>
      <c r="D3217" s="27" t="s">
        <v>3354</v>
      </c>
      <c r="E3217" s="28" t="s">
        <v>154</v>
      </c>
    </row>
    <row r="3218" customFormat="false" ht="23.85" hidden="false" customHeight="false" outlineLevel="0" collapsed="false">
      <c r="B3218" s="25" t="n">
        <v>4358</v>
      </c>
      <c r="C3218" s="26" t="s">
        <v>149</v>
      </c>
      <c r="D3218" s="27" t="s">
        <v>3355</v>
      </c>
      <c r="E3218" s="28" t="s">
        <v>154</v>
      </c>
    </row>
    <row r="3219" customFormat="false" ht="12.8" hidden="false" customHeight="false" outlineLevel="0" collapsed="false">
      <c r="B3219" s="25" t="n">
        <v>4359</v>
      </c>
      <c r="C3219" s="26" t="s">
        <v>149</v>
      </c>
      <c r="D3219" s="27" t="s">
        <v>3356</v>
      </c>
      <c r="E3219" s="28" t="s">
        <v>121</v>
      </c>
    </row>
    <row r="3220" customFormat="false" ht="12.8" hidden="false" customHeight="false" outlineLevel="0" collapsed="false">
      <c r="B3220" s="25" t="n">
        <v>4361</v>
      </c>
      <c r="C3220" s="26" t="s">
        <v>149</v>
      </c>
      <c r="D3220" s="27" t="s">
        <v>3357</v>
      </c>
      <c r="E3220" s="28" t="s">
        <v>121</v>
      </c>
    </row>
    <row r="3221" customFormat="false" ht="23.85" hidden="false" customHeight="false" outlineLevel="0" collapsed="false">
      <c r="B3221" s="25" t="n">
        <v>4363</v>
      </c>
      <c r="C3221" s="26" t="s">
        <v>149</v>
      </c>
      <c r="D3221" s="27" t="s">
        <v>3358</v>
      </c>
      <c r="E3221" s="28" t="s">
        <v>109</v>
      </c>
    </row>
    <row r="3222" customFormat="false" ht="12.8" hidden="false" customHeight="false" outlineLevel="0" collapsed="false">
      <c r="B3222" s="25" t="n">
        <v>4364</v>
      </c>
      <c r="C3222" s="26" t="s">
        <v>149</v>
      </c>
      <c r="D3222" s="27" t="s">
        <v>3359</v>
      </c>
      <c r="E3222" s="28" t="s">
        <v>109</v>
      </c>
    </row>
    <row r="3223" customFormat="false" ht="23.85" hidden="false" customHeight="false" outlineLevel="0" collapsed="false">
      <c r="B3223" s="25" t="n">
        <v>4365</v>
      </c>
      <c r="C3223" s="26" t="s">
        <v>149</v>
      </c>
      <c r="D3223" s="27" t="s">
        <v>3360</v>
      </c>
      <c r="E3223" s="28" t="s">
        <v>109</v>
      </c>
    </row>
    <row r="3224" customFormat="false" ht="12.8" hidden="false" customHeight="false" outlineLevel="0" collapsed="false">
      <c r="B3224" s="25" t="n">
        <v>4366</v>
      </c>
      <c r="C3224" s="26" t="s">
        <v>149</v>
      </c>
      <c r="D3224" s="27" t="s">
        <v>3361</v>
      </c>
      <c r="E3224" s="28" t="s">
        <v>109</v>
      </c>
    </row>
    <row r="3225" customFormat="false" ht="12.8" hidden="false" customHeight="false" outlineLevel="0" collapsed="false">
      <c r="B3225" s="25" t="n">
        <v>4367</v>
      </c>
      <c r="C3225" s="26" t="s">
        <v>149</v>
      </c>
      <c r="D3225" s="27" t="s">
        <v>3362</v>
      </c>
      <c r="E3225" s="28" t="s">
        <v>121</v>
      </c>
    </row>
    <row r="3226" customFormat="false" ht="12.8" hidden="false" customHeight="false" outlineLevel="0" collapsed="false">
      <c r="B3226" s="25" t="n">
        <v>4368</v>
      </c>
      <c r="C3226" s="26" t="s">
        <v>149</v>
      </c>
      <c r="D3226" s="27" t="s">
        <v>3363</v>
      </c>
      <c r="E3226" s="28" t="s">
        <v>121</v>
      </c>
    </row>
    <row r="3227" customFormat="false" ht="12.8" hidden="false" customHeight="false" outlineLevel="0" collapsed="false">
      <c r="B3227" s="25" t="n">
        <v>4369</v>
      </c>
      <c r="C3227" s="26" t="s">
        <v>149</v>
      </c>
      <c r="D3227" s="27" t="s">
        <v>3364</v>
      </c>
      <c r="E3227" s="28" t="s">
        <v>121</v>
      </c>
    </row>
    <row r="3228" customFormat="false" ht="23.85" hidden="false" customHeight="false" outlineLevel="0" collapsed="false">
      <c r="B3228" s="25" t="n">
        <v>4370</v>
      </c>
      <c r="C3228" s="26" t="s">
        <v>149</v>
      </c>
      <c r="D3228" s="27" t="s">
        <v>3365</v>
      </c>
      <c r="E3228" s="28" t="s">
        <v>109</v>
      </c>
    </row>
    <row r="3229" customFormat="false" ht="12.8" hidden="false" customHeight="false" outlineLevel="0" collapsed="false">
      <c r="B3229" s="25" t="n">
        <v>4371</v>
      </c>
      <c r="C3229" s="26" t="s">
        <v>149</v>
      </c>
      <c r="D3229" s="27" t="s">
        <v>3366</v>
      </c>
      <c r="E3229" s="28" t="s">
        <v>121</v>
      </c>
    </row>
    <row r="3230" customFormat="false" ht="23.85" hidden="false" customHeight="false" outlineLevel="0" collapsed="false">
      <c r="B3230" s="25" t="n">
        <v>4372</v>
      </c>
      <c r="C3230" s="26" t="s">
        <v>149</v>
      </c>
      <c r="D3230" s="27" t="s">
        <v>3367</v>
      </c>
      <c r="E3230" s="28" t="s">
        <v>109</v>
      </c>
    </row>
    <row r="3231" customFormat="false" ht="12.8" hidden="false" customHeight="false" outlineLevel="0" collapsed="false">
      <c r="B3231" s="25" t="n">
        <v>4375</v>
      </c>
      <c r="C3231" s="26" t="s">
        <v>149</v>
      </c>
      <c r="D3231" s="27" t="s">
        <v>3368</v>
      </c>
      <c r="E3231" s="28" t="s">
        <v>121</v>
      </c>
    </row>
    <row r="3232" customFormat="false" ht="23.85" hidden="false" customHeight="false" outlineLevel="0" collapsed="false">
      <c r="B3232" s="25" t="n">
        <v>4377</v>
      </c>
      <c r="C3232" s="26" t="s">
        <v>149</v>
      </c>
      <c r="D3232" s="27" t="s">
        <v>3369</v>
      </c>
      <c r="E3232" s="28" t="s">
        <v>121</v>
      </c>
    </row>
    <row r="3233" customFormat="false" ht="23.85" hidden="false" customHeight="false" outlineLevel="0" collapsed="false">
      <c r="B3233" s="25" t="n">
        <v>4378</v>
      </c>
      <c r="C3233" s="26" t="s">
        <v>149</v>
      </c>
      <c r="D3233" s="27" t="s">
        <v>3370</v>
      </c>
      <c r="E3233" s="28" t="s">
        <v>168</v>
      </c>
    </row>
    <row r="3234" customFormat="false" ht="12.8" hidden="false" customHeight="false" outlineLevel="0" collapsed="false">
      <c r="B3234" s="25" t="n">
        <v>4379</v>
      </c>
      <c r="C3234" s="26" t="s">
        <v>149</v>
      </c>
      <c r="D3234" s="27" t="s">
        <v>3371</v>
      </c>
      <c r="E3234" s="28" t="s">
        <v>121</v>
      </c>
    </row>
    <row r="3235" customFormat="false" ht="12.8" hidden="false" customHeight="false" outlineLevel="0" collapsed="false">
      <c r="B3235" s="25" t="n">
        <v>4380</v>
      </c>
      <c r="C3235" s="26" t="s">
        <v>149</v>
      </c>
      <c r="D3235" s="27" t="s">
        <v>3372</v>
      </c>
      <c r="E3235" s="28" t="s">
        <v>121</v>
      </c>
    </row>
    <row r="3236" customFormat="false" ht="12.8" hidden="false" customHeight="false" outlineLevel="0" collapsed="false">
      <c r="B3236" s="25" t="n">
        <v>4382</v>
      </c>
      <c r="C3236" s="26" t="s">
        <v>149</v>
      </c>
      <c r="D3236" s="27" t="s">
        <v>3373</v>
      </c>
      <c r="E3236" s="28" t="s">
        <v>168</v>
      </c>
    </row>
    <row r="3237" customFormat="false" ht="12.8" hidden="false" customHeight="false" outlineLevel="0" collapsed="false">
      <c r="B3237" s="25" t="n">
        <v>4385</v>
      </c>
      <c r="C3237" s="26" t="s">
        <v>149</v>
      </c>
      <c r="D3237" s="27" t="s">
        <v>3374</v>
      </c>
      <c r="E3237" s="28" t="s">
        <v>109</v>
      </c>
    </row>
    <row r="3238" customFormat="false" ht="12.8" hidden="false" customHeight="false" outlineLevel="0" collapsed="false">
      <c r="B3238" s="25" t="n">
        <v>4386</v>
      </c>
      <c r="C3238" s="26" t="s">
        <v>149</v>
      </c>
      <c r="D3238" s="27" t="s">
        <v>3375</v>
      </c>
      <c r="E3238" s="28" t="s">
        <v>109</v>
      </c>
    </row>
    <row r="3239" customFormat="false" ht="12.8" hidden="false" customHeight="false" outlineLevel="0" collapsed="false">
      <c r="B3239" s="25" t="n">
        <v>4388</v>
      </c>
      <c r="C3239" s="26" t="s">
        <v>149</v>
      </c>
      <c r="D3239" s="27" t="s">
        <v>3376</v>
      </c>
      <c r="E3239" s="28" t="s">
        <v>168</v>
      </c>
    </row>
    <row r="3240" customFormat="false" ht="12.8" hidden="false" customHeight="false" outlineLevel="0" collapsed="false">
      <c r="B3240" s="25" t="n">
        <v>4389</v>
      </c>
      <c r="C3240" s="26" t="s">
        <v>149</v>
      </c>
      <c r="D3240" s="27" t="s">
        <v>3377</v>
      </c>
      <c r="E3240" s="28" t="s">
        <v>121</v>
      </c>
    </row>
    <row r="3241" customFormat="false" ht="12.8" hidden="false" customHeight="false" outlineLevel="0" collapsed="false">
      <c r="B3241" s="25" t="n">
        <v>4391</v>
      </c>
      <c r="C3241" s="26" t="s">
        <v>149</v>
      </c>
      <c r="D3241" s="27" t="s">
        <v>3378</v>
      </c>
      <c r="E3241" s="28" t="s">
        <v>121</v>
      </c>
    </row>
    <row r="3242" customFormat="false" ht="12.8" hidden="false" customHeight="false" outlineLevel="0" collapsed="false">
      <c r="B3242" s="25" t="n">
        <v>4392</v>
      </c>
      <c r="C3242" s="26" t="s">
        <v>149</v>
      </c>
      <c r="D3242" s="27" t="s">
        <v>3379</v>
      </c>
      <c r="E3242" s="28" t="s">
        <v>121</v>
      </c>
    </row>
    <row r="3243" customFormat="false" ht="12.8" hidden="false" customHeight="false" outlineLevel="0" collapsed="false">
      <c r="B3243" s="25" t="n">
        <v>4394</v>
      </c>
      <c r="C3243" s="26" t="s">
        <v>149</v>
      </c>
      <c r="D3243" s="27" t="s">
        <v>3380</v>
      </c>
      <c r="E3243" s="28" t="s">
        <v>121</v>
      </c>
    </row>
    <row r="3244" customFormat="false" ht="12.8" hidden="false" customHeight="false" outlineLevel="0" collapsed="false">
      <c r="B3244" s="25" t="n">
        <v>4395</v>
      </c>
      <c r="C3244" s="26" t="s">
        <v>149</v>
      </c>
      <c r="D3244" s="27" t="s">
        <v>3381</v>
      </c>
      <c r="E3244" s="28" t="s">
        <v>121</v>
      </c>
    </row>
    <row r="3245" customFormat="false" ht="12.8" hidden="false" customHeight="false" outlineLevel="0" collapsed="false">
      <c r="B3245" s="25" t="n">
        <v>4396</v>
      </c>
      <c r="C3245" s="26" t="s">
        <v>149</v>
      </c>
      <c r="D3245" s="27" t="s">
        <v>3382</v>
      </c>
      <c r="E3245" s="28" t="s">
        <v>121</v>
      </c>
    </row>
    <row r="3246" customFormat="false" ht="12.8" hidden="false" customHeight="false" outlineLevel="0" collapsed="false">
      <c r="B3246" s="25" t="n">
        <v>4401</v>
      </c>
      <c r="C3246" s="26" t="s">
        <v>149</v>
      </c>
      <c r="D3246" s="27" t="s">
        <v>3383</v>
      </c>
      <c r="E3246" s="28" t="s">
        <v>121</v>
      </c>
    </row>
    <row r="3247" customFormat="false" ht="23.85" hidden="false" customHeight="false" outlineLevel="0" collapsed="false">
      <c r="B3247" s="25" t="n">
        <v>4403</v>
      </c>
      <c r="C3247" s="26" t="s">
        <v>149</v>
      </c>
      <c r="D3247" s="27" t="s">
        <v>3384</v>
      </c>
      <c r="E3247" s="28" t="s">
        <v>121</v>
      </c>
    </row>
    <row r="3248" customFormat="false" ht="23.85" hidden="false" customHeight="false" outlineLevel="0" collapsed="false">
      <c r="B3248" s="25" t="n">
        <v>4404</v>
      </c>
      <c r="C3248" s="26" t="s">
        <v>149</v>
      </c>
      <c r="D3248" s="27" t="s">
        <v>3385</v>
      </c>
      <c r="E3248" s="28" t="s">
        <v>121</v>
      </c>
    </row>
    <row r="3249" customFormat="false" ht="12.8" hidden="false" customHeight="false" outlineLevel="0" collapsed="false">
      <c r="B3249" s="25" t="n">
        <v>4405</v>
      </c>
      <c r="C3249" s="26" t="s">
        <v>149</v>
      </c>
      <c r="D3249" s="27" t="s">
        <v>3386</v>
      </c>
      <c r="E3249" s="28" t="s">
        <v>109</v>
      </c>
    </row>
    <row r="3250" customFormat="false" ht="12.8" hidden="false" customHeight="false" outlineLevel="0" collapsed="false">
      <c r="B3250" s="25" t="n">
        <v>4408</v>
      </c>
      <c r="C3250" s="26" t="s">
        <v>149</v>
      </c>
      <c r="D3250" s="27" t="s">
        <v>3387</v>
      </c>
      <c r="E3250" s="28" t="s">
        <v>109</v>
      </c>
    </row>
    <row r="3251" customFormat="false" ht="12.8" hidden="false" customHeight="false" outlineLevel="0" collapsed="false">
      <c r="B3251" s="25" t="n">
        <v>4416</v>
      </c>
      <c r="C3251" s="26" t="s">
        <v>149</v>
      </c>
      <c r="D3251" s="27" t="s">
        <v>3388</v>
      </c>
      <c r="E3251" s="28" t="s">
        <v>121</v>
      </c>
    </row>
    <row r="3252" customFormat="false" ht="12.8" hidden="false" customHeight="false" outlineLevel="0" collapsed="false">
      <c r="B3252" s="25" t="n">
        <v>4417</v>
      </c>
      <c r="C3252" s="26" t="s">
        <v>149</v>
      </c>
      <c r="D3252" s="27" t="s">
        <v>3389</v>
      </c>
      <c r="E3252" s="28" t="s">
        <v>121</v>
      </c>
    </row>
    <row r="3253" customFormat="false" ht="23.85" hidden="false" customHeight="false" outlineLevel="0" collapsed="false">
      <c r="B3253" s="25" t="n">
        <v>4418</v>
      </c>
      <c r="C3253" s="26" t="s">
        <v>149</v>
      </c>
      <c r="D3253" s="27" t="s">
        <v>3390</v>
      </c>
      <c r="E3253" s="28" t="s">
        <v>121</v>
      </c>
    </row>
    <row r="3254" customFormat="false" ht="12.8" hidden="false" customHeight="false" outlineLevel="0" collapsed="false">
      <c r="B3254" s="25" t="n">
        <v>4419</v>
      </c>
      <c r="C3254" s="26" t="s">
        <v>149</v>
      </c>
      <c r="D3254" s="27" t="s">
        <v>3391</v>
      </c>
      <c r="E3254" s="28" t="s">
        <v>121</v>
      </c>
    </row>
    <row r="3255" customFormat="false" ht="23.85" hidden="false" customHeight="false" outlineLevel="0" collapsed="false">
      <c r="B3255" s="25" t="n">
        <v>4420</v>
      </c>
      <c r="C3255" s="26" t="s">
        <v>149</v>
      </c>
      <c r="D3255" s="27" t="s">
        <v>3392</v>
      </c>
      <c r="E3255" s="28" t="s">
        <v>168</v>
      </c>
    </row>
    <row r="3256" customFormat="false" ht="12.8" hidden="false" customHeight="false" outlineLevel="0" collapsed="false">
      <c r="B3256" s="25" t="n">
        <v>4421</v>
      </c>
      <c r="C3256" s="26" t="s">
        <v>149</v>
      </c>
      <c r="D3256" s="27" t="s">
        <v>3393</v>
      </c>
      <c r="E3256" s="28" t="s">
        <v>168</v>
      </c>
    </row>
    <row r="3257" customFormat="false" ht="23.85" hidden="false" customHeight="false" outlineLevel="0" collapsed="false">
      <c r="B3257" s="25" t="n">
        <v>4422</v>
      </c>
      <c r="C3257" s="26" t="s">
        <v>149</v>
      </c>
      <c r="D3257" s="27" t="s">
        <v>3394</v>
      </c>
      <c r="E3257" s="28" t="s">
        <v>121</v>
      </c>
    </row>
    <row r="3258" customFormat="false" ht="23.85" hidden="false" customHeight="false" outlineLevel="0" collapsed="false">
      <c r="B3258" s="25" t="n">
        <v>4423</v>
      </c>
      <c r="C3258" s="26" t="s">
        <v>149</v>
      </c>
      <c r="D3258" s="27" t="s">
        <v>3395</v>
      </c>
      <c r="E3258" s="28" t="s">
        <v>121</v>
      </c>
    </row>
    <row r="3259" customFormat="false" ht="12.8" hidden="false" customHeight="false" outlineLevel="0" collapsed="false">
      <c r="B3259" s="25" t="n">
        <v>4424</v>
      </c>
      <c r="C3259" s="26" t="s">
        <v>149</v>
      </c>
      <c r="D3259" s="27" t="s">
        <v>3396</v>
      </c>
      <c r="E3259" s="28" t="s">
        <v>121</v>
      </c>
    </row>
    <row r="3260" customFormat="false" ht="12.8" hidden="false" customHeight="false" outlineLevel="0" collapsed="false">
      <c r="B3260" s="25" t="n">
        <v>4425</v>
      </c>
      <c r="C3260" s="26" t="s">
        <v>149</v>
      </c>
      <c r="D3260" s="27" t="s">
        <v>3397</v>
      </c>
      <c r="E3260" s="28" t="s">
        <v>121</v>
      </c>
    </row>
    <row r="3261" customFormat="false" ht="12.8" hidden="false" customHeight="false" outlineLevel="0" collapsed="false">
      <c r="B3261" s="25" t="n">
        <v>4426</v>
      </c>
      <c r="C3261" s="26" t="s">
        <v>149</v>
      </c>
      <c r="D3261" s="27" t="s">
        <v>3398</v>
      </c>
      <c r="E3261" s="28" t="s">
        <v>121</v>
      </c>
    </row>
    <row r="3262" customFormat="false" ht="12.8" hidden="false" customHeight="false" outlineLevel="0" collapsed="false">
      <c r="B3262" s="25" t="n">
        <v>4427</v>
      </c>
      <c r="C3262" s="26" t="s">
        <v>149</v>
      </c>
      <c r="D3262" s="27" t="s">
        <v>3399</v>
      </c>
      <c r="E3262" s="28" t="s">
        <v>121</v>
      </c>
    </row>
    <row r="3263" customFormat="false" ht="35.05" hidden="false" customHeight="false" outlineLevel="0" collapsed="false">
      <c r="B3263" s="25" t="n">
        <v>4428</v>
      </c>
      <c r="C3263" s="26" t="s">
        <v>149</v>
      </c>
      <c r="D3263" s="27" t="s">
        <v>3400</v>
      </c>
      <c r="E3263" s="28" t="s">
        <v>121</v>
      </c>
    </row>
    <row r="3264" customFormat="false" ht="12.8" hidden="false" customHeight="false" outlineLevel="0" collapsed="false">
      <c r="B3264" s="25" t="n">
        <v>4429</v>
      </c>
      <c r="C3264" s="26" t="s">
        <v>149</v>
      </c>
      <c r="D3264" s="27" t="s">
        <v>3401</v>
      </c>
      <c r="E3264" s="28" t="s">
        <v>121</v>
      </c>
    </row>
    <row r="3265" customFormat="false" ht="12.8" hidden="false" customHeight="false" outlineLevel="0" collapsed="false">
      <c r="B3265" s="25" t="n">
        <v>4432</v>
      </c>
      <c r="C3265" s="26" t="s">
        <v>149</v>
      </c>
      <c r="D3265" s="27" t="s">
        <v>3402</v>
      </c>
      <c r="E3265" s="28" t="s">
        <v>121</v>
      </c>
    </row>
    <row r="3266" customFormat="false" ht="12.8" hidden="false" customHeight="false" outlineLevel="0" collapsed="false">
      <c r="B3266" s="25" t="n">
        <v>4434</v>
      </c>
      <c r="C3266" s="26" t="s">
        <v>149</v>
      </c>
      <c r="D3266" s="27" t="s">
        <v>3403</v>
      </c>
      <c r="E3266" s="28" t="s">
        <v>121</v>
      </c>
    </row>
    <row r="3267" customFormat="false" ht="12.8" hidden="false" customHeight="false" outlineLevel="0" collapsed="false">
      <c r="B3267" s="25" t="n">
        <v>4435</v>
      </c>
      <c r="C3267" s="26" t="s">
        <v>149</v>
      </c>
      <c r="D3267" s="27" t="s">
        <v>3404</v>
      </c>
      <c r="E3267" s="28" t="s">
        <v>2962</v>
      </c>
    </row>
    <row r="3268" customFormat="false" ht="12.8" hidden="false" customHeight="false" outlineLevel="0" collapsed="false">
      <c r="B3268" s="25" t="n">
        <v>4436</v>
      </c>
      <c r="C3268" s="26" t="s">
        <v>149</v>
      </c>
      <c r="D3268" s="27" t="s">
        <v>3405</v>
      </c>
      <c r="E3268" s="28" t="s">
        <v>2962</v>
      </c>
    </row>
    <row r="3269" customFormat="false" ht="12.8" hidden="false" customHeight="false" outlineLevel="0" collapsed="false">
      <c r="B3269" s="25" t="n">
        <v>4437</v>
      </c>
      <c r="C3269" s="26" t="s">
        <v>149</v>
      </c>
      <c r="D3269" s="27" t="s">
        <v>3406</v>
      </c>
      <c r="E3269" s="28" t="s">
        <v>2962</v>
      </c>
    </row>
    <row r="3270" customFormat="false" ht="12.8" hidden="false" customHeight="false" outlineLevel="0" collapsed="false">
      <c r="B3270" s="25" t="n">
        <v>4439</v>
      </c>
      <c r="C3270" s="26" t="s">
        <v>149</v>
      </c>
      <c r="D3270" s="27" t="s">
        <v>3407</v>
      </c>
      <c r="E3270" s="28" t="s">
        <v>121</v>
      </c>
    </row>
    <row r="3271" customFormat="false" ht="35.05" hidden="false" customHeight="false" outlineLevel="0" collapsed="false">
      <c r="B3271" s="25" t="n">
        <v>4440</v>
      </c>
      <c r="C3271" s="26" t="s">
        <v>149</v>
      </c>
      <c r="D3271" s="27" t="s">
        <v>3408</v>
      </c>
      <c r="E3271" s="28" t="s">
        <v>109</v>
      </c>
    </row>
    <row r="3272" customFormat="false" ht="35.05" hidden="false" customHeight="false" outlineLevel="0" collapsed="false">
      <c r="B3272" s="25" t="n">
        <v>4441</v>
      </c>
      <c r="C3272" s="26" t="s">
        <v>149</v>
      </c>
      <c r="D3272" s="27" t="s">
        <v>3409</v>
      </c>
      <c r="E3272" s="28" t="s">
        <v>109</v>
      </c>
    </row>
    <row r="3273" customFormat="false" ht="35.05" hidden="false" customHeight="false" outlineLevel="0" collapsed="false">
      <c r="B3273" s="25" t="n">
        <v>4442</v>
      </c>
      <c r="C3273" s="26" t="s">
        <v>149</v>
      </c>
      <c r="D3273" s="27" t="s">
        <v>3410</v>
      </c>
      <c r="E3273" s="28" t="s">
        <v>109</v>
      </c>
    </row>
    <row r="3274" customFormat="false" ht="12.8" hidden="false" customHeight="false" outlineLevel="0" collapsed="false">
      <c r="B3274" s="25" t="n">
        <v>4446</v>
      </c>
      <c r="C3274" s="26" t="s">
        <v>149</v>
      </c>
      <c r="D3274" s="27" t="s">
        <v>3411</v>
      </c>
      <c r="E3274" s="28" t="s">
        <v>109</v>
      </c>
    </row>
    <row r="3275" customFormat="false" ht="23.85" hidden="false" customHeight="false" outlineLevel="0" collapsed="false">
      <c r="B3275" s="25" t="n">
        <v>4448</v>
      </c>
      <c r="C3275" s="26" t="s">
        <v>149</v>
      </c>
      <c r="D3275" s="27" t="s">
        <v>3412</v>
      </c>
      <c r="E3275" s="28" t="s">
        <v>168</v>
      </c>
    </row>
    <row r="3276" customFormat="false" ht="23.85" hidden="false" customHeight="false" outlineLevel="0" collapsed="false">
      <c r="B3276" s="25" t="n">
        <v>4449</v>
      </c>
      <c r="C3276" s="26" t="s">
        <v>149</v>
      </c>
      <c r="D3276" s="27" t="s">
        <v>3413</v>
      </c>
      <c r="E3276" s="28" t="s">
        <v>109</v>
      </c>
    </row>
    <row r="3277" customFormat="false" ht="12.8" hidden="false" customHeight="false" outlineLevel="0" collapsed="false">
      <c r="B3277" s="25" t="n">
        <v>4450</v>
      </c>
      <c r="C3277" s="26" t="s">
        <v>149</v>
      </c>
      <c r="D3277" s="27" t="s">
        <v>3414</v>
      </c>
      <c r="E3277" s="28" t="s">
        <v>121</v>
      </c>
    </row>
    <row r="3278" customFormat="false" ht="12.8" hidden="false" customHeight="false" outlineLevel="0" collapsed="false">
      <c r="B3278" s="25" t="n">
        <v>4451</v>
      </c>
      <c r="C3278" s="26" t="s">
        <v>149</v>
      </c>
      <c r="D3278" s="27" t="s">
        <v>3415</v>
      </c>
      <c r="E3278" s="28" t="s">
        <v>121</v>
      </c>
    </row>
    <row r="3279" customFormat="false" ht="12.8" hidden="false" customHeight="false" outlineLevel="0" collapsed="false">
      <c r="B3279" s="25" t="n">
        <v>4452</v>
      </c>
      <c r="C3279" s="26" t="s">
        <v>149</v>
      </c>
      <c r="D3279" s="27" t="s">
        <v>3416</v>
      </c>
      <c r="E3279" s="28" t="s">
        <v>121</v>
      </c>
    </row>
    <row r="3280" customFormat="false" ht="12.8" hidden="false" customHeight="false" outlineLevel="0" collapsed="false">
      <c r="B3280" s="25" t="n">
        <v>4453</v>
      </c>
      <c r="C3280" s="26" t="s">
        <v>149</v>
      </c>
      <c r="D3280" s="27" t="s">
        <v>3417</v>
      </c>
      <c r="E3280" s="28" t="s">
        <v>121</v>
      </c>
    </row>
    <row r="3281" customFormat="false" ht="12.8" hidden="false" customHeight="false" outlineLevel="0" collapsed="false">
      <c r="B3281" s="25" t="n">
        <v>4454</v>
      </c>
      <c r="C3281" s="26" t="s">
        <v>149</v>
      </c>
      <c r="D3281" s="27" t="s">
        <v>3418</v>
      </c>
      <c r="E3281" s="28" t="s">
        <v>121</v>
      </c>
    </row>
    <row r="3282" customFormat="false" ht="23.85" hidden="false" customHeight="false" outlineLevel="0" collapsed="false">
      <c r="B3282" s="25" t="n">
        <v>4458</v>
      </c>
      <c r="C3282" s="26" t="s">
        <v>149</v>
      </c>
      <c r="D3282" s="27" t="s">
        <v>3419</v>
      </c>
      <c r="E3282" s="28" t="s">
        <v>109</v>
      </c>
    </row>
    <row r="3283" customFormat="false" ht="23.85" hidden="false" customHeight="false" outlineLevel="0" collapsed="false">
      <c r="B3283" s="25" t="n">
        <v>4460</v>
      </c>
      <c r="C3283" s="26" t="s">
        <v>149</v>
      </c>
      <c r="D3283" s="27" t="s">
        <v>3420</v>
      </c>
      <c r="E3283" s="28" t="s">
        <v>109</v>
      </c>
    </row>
    <row r="3284" customFormat="false" ht="23.85" hidden="false" customHeight="false" outlineLevel="0" collapsed="false">
      <c r="B3284" s="25" t="n">
        <v>4461</v>
      </c>
      <c r="C3284" s="26" t="s">
        <v>149</v>
      </c>
      <c r="D3284" s="27" t="s">
        <v>3421</v>
      </c>
      <c r="E3284" s="28" t="s">
        <v>109</v>
      </c>
    </row>
    <row r="3285" customFormat="false" ht="12.8" hidden="false" customHeight="false" outlineLevel="0" collapsed="false">
      <c r="B3285" s="25" t="n">
        <v>4484</v>
      </c>
      <c r="C3285" s="26" t="s">
        <v>149</v>
      </c>
      <c r="D3285" s="27" t="s">
        <v>3422</v>
      </c>
      <c r="E3285" s="28" t="s">
        <v>109</v>
      </c>
    </row>
    <row r="3286" customFormat="false" ht="23.85" hidden="false" customHeight="false" outlineLevel="0" collapsed="false">
      <c r="B3286" s="25" t="n">
        <v>4485</v>
      </c>
      <c r="C3286" s="26" t="s">
        <v>149</v>
      </c>
      <c r="D3286" s="27" t="s">
        <v>3423</v>
      </c>
      <c r="E3286" s="28" t="s">
        <v>168</v>
      </c>
    </row>
    <row r="3287" customFormat="false" ht="12.8" hidden="false" customHeight="false" outlineLevel="0" collapsed="false">
      <c r="B3287" s="25" t="n">
        <v>4486</v>
      </c>
      <c r="C3287" s="26" t="s">
        <v>149</v>
      </c>
      <c r="D3287" s="27" t="s">
        <v>3424</v>
      </c>
      <c r="E3287" s="28" t="s">
        <v>168</v>
      </c>
    </row>
    <row r="3288" customFormat="false" ht="12.8" hidden="false" customHeight="false" outlineLevel="0" collapsed="false">
      <c r="B3288" s="25" t="n">
        <v>4487</v>
      </c>
      <c r="C3288" s="26" t="s">
        <v>149</v>
      </c>
      <c r="D3288" s="27" t="s">
        <v>3425</v>
      </c>
      <c r="E3288" s="28" t="s">
        <v>168</v>
      </c>
    </row>
    <row r="3289" customFormat="false" ht="12.8" hidden="false" customHeight="false" outlineLevel="0" collapsed="false">
      <c r="B3289" s="25" t="n">
        <v>4488</v>
      </c>
      <c r="C3289" s="26" t="s">
        <v>149</v>
      </c>
      <c r="D3289" s="27" t="s">
        <v>3426</v>
      </c>
      <c r="E3289" s="28" t="s">
        <v>168</v>
      </c>
    </row>
    <row r="3290" customFormat="false" ht="12.8" hidden="false" customHeight="false" outlineLevel="0" collapsed="false">
      <c r="B3290" s="25" t="n">
        <v>4489</v>
      </c>
      <c r="C3290" s="26" t="s">
        <v>149</v>
      </c>
      <c r="D3290" s="27" t="s">
        <v>3427</v>
      </c>
      <c r="E3290" s="28" t="s">
        <v>121</v>
      </c>
    </row>
    <row r="3291" customFormat="false" ht="23.85" hidden="false" customHeight="false" outlineLevel="0" collapsed="false">
      <c r="B3291" s="25" t="n">
        <v>4490</v>
      </c>
      <c r="C3291" s="26" t="s">
        <v>149</v>
      </c>
      <c r="D3291" s="27" t="s">
        <v>3428</v>
      </c>
      <c r="E3291" s="28" t="s">
        <v>109</v>
      </c>
    </row>
    <row r="3292" customFormat="false" ht="23.85" hidden="false" customHeight="false" outlineLevel="0" collapsed="false">
      <c r="B3292" s="25" t="n">
        <v>4491</v>
      </c>
      <c r="C3292" s="26" t="s">
        <v>149</v>
      </c>
      <c r="D3292" s="27" t="s">
        <v>3429</v>
      </c>
      <c r="E3292" s="28" t="s">
        <v>109</v>
      </c>
    </row>
    <row r="3293" customFormat="false" ht="12.8" hidden="false" customHeight="false" outlineLevel="0" collapsed="false">
      <c r="B3293" s="25" t="n">
        <v>4492</v>
      </c>
      <c r="C3293" s="26" t="s">
        <v>149</v>
      </c>
      <c r="D3293" s="27" t="s">
        <v>3430</v>
      </c>
      <c r="E3293" s="28" t="s">
        <v>109</v>
      </c>
    </row>
    <row r="3294" customFormat="false" ht="23.85" hidden="false" customHeight="false" outlineLevel="0" collapsed="false">
      <c r="B3294" s="25" t="n">
        <v>4493</v>
      </c>
      <c r="C3294" s="26" t="s">
        <v>149</v>
      </c>
      <c r="D3294" s="27" t="s">
        <v>3431</v>
      </c>
      <c r="E3294" s="28" t="s">
        <v>109</v>
      </c>
    </row>
    <row r="3295" customFormat="false" ht="12.8" hidden="false" customHeight="false" outlineLevel="0" collapsed="false">
      <c r="B3295" s="25" t="n">
        <v>4494</v>
      </c>
      <c r="C3295" s="26" t="s">
        <v>149</v>
      </c>
      <c r="D3295" s="27" t="s">
        <v>3432</v>
      </c>
      <c r="E3295" s="28" t="s">
        <v>168</v>
      </c>
    </row>
    <row r="3296" customFormat="false" ht="12.8" hidden="false" customHeight="false" outlineLevel="0" collapsed="false">
      <c r="B3296" s="25" t="n">
        <v>4495</v>
      </c>
      <c r="C3296" s="26" t="s">
        <v>149</v>
      </c>
      <c r="D3296" s="27" t="s">
        <v>3433</v>
      </c>
      <c r="E3296" s="28" t="s">
        <v>109</v>
      </c>
    </row>
    <row r="3297" customFormat="false" ht="12.8" hidden="false" customHeight="false" outlineLevel="0" collapsed="false">
      <c r="B3297" s="25" t="n">
        <v>4496</v>
      </c>
      <c r="C3297" s="26" t="s">
        <v>149</v>
      </c>
      <c r="D3297" s="27" t="s">
        <v>3434</v>
      </c>
      <c r="E3297" s="28" t="s">
        <v>109</v>
      </c>
    </row>
    <row r="3298" customFormat="false" ht="23.85" hidden="false" customHeight="false" outlineLevel="0" collapsed="false">
      <c r="B3298" s="25" t="n">
        <v>4499</v>
      </c>
      <c r="C3298" s="26" t="s">
        <v>149</v>
      </c>
      <c r="D3298" s="27" t="s">
        <v>3435</v>
      </c>
      <c r="E3298" s="28" t="s">
        <v>154</v>
      </c>
    </row>
    <row r="3299" customFormat="false" ht="12.8" hidden="false" customHeight="false" outlineLevel="0" collapsed="false">
      <c r="B3299" s="25" t="n">
        <v>4500</v>
      </c>
      <c r="C3299" s="26" t="s">
        <v>149</v>
      </c>
      <c r="D3299" s="27" t="s">
        <v>3436</v>
      </c>
      <c r="E3299" s="28" t="s">
        <v>3437</v>
      </c>
    </row>
    <row r="3300" customFormat="false" ht="23.85" hidden="false" customHeight="false" outlineLevel="0" collapsed="false">
      <c r="B3300" s="25" t="n">
        <v>4501</v>
      </c>
      <c r="C3300" s="26" t="s">
        <v>149</v>
      </c>
      <c r="D3300" s="27" t="s">
        <v>3438</v>
      </c>
      <c r="E3300" s="28" t="s">
        <v>154</v>
      </c>
    </row>
    <row r="3301" customFormat="false" ht="23.85" hidden="false" customHeight="false" outlineLevel="0" collapsed="false">
      <c r="B3301" s="25" t="n">
        <v>4502</v>
      </c>
      <c r="C3301" s="26" t="s">
        <v>149</v>
      </c>
      <c r="D3301" s="27" t="s">
        <v>3439</v>
      </c>
      <c r="E3301" s="28" t="s">
        <v>154</v>
      </c>
    </row>
    <row r="3302" customFormat="false" ht="23.85" hidden="false" customHeight="false" outlineLevel="0" collapsed="false">
      <c r="B3302" s="25" t="n">
        <v>4503</v>
      </c>
      <c r="C3302" s="26" t="s">
        <v>149</v>
      </c>
      <c r="D3302" s="27" t="s">
        <v>3440</v>
      </c>
      <c r="E3302" s="28" t="s">
        <v>154</v>
      </c>
    </row>
    <row r="3303" customFormat="false" ht="23.85" hidden="false" customHeight="false" outlineLevel="0" collapsed="false">
      <c r="B3303" s="25" t="n">
        <v>4504</v>
      </c>
      <c r="C3303" s="26" t="s">
        <v>149</v>
      </c>
      <c r="D3303" s="27" t="s">
        <v>3441</v>
      </c>
      <c r="E3303" s="28" t="s">
        <v>154</v>
      </c>
    </row>
    <row r="3304" customFormat="false" ht="23.85" hidden="false" customHeight="false" outlineLevel="0" collapsed="false">
      <c r="B3304" s="25" t="n">
        <v>4505</v>
      </c>
      <c r="C3304" s="26" t="s">
        <v>149</v>
      </c>
      <c r="D3304" s="27" t="s">
        <v>3442</v>
      </c>
      <c r="E3304" s="28" t="s">
        <v>154</v>
      </c>
    </row>
    <row r="3305" customFormat="false" ht="12.8" hidden="false" customHeight="false" outlineLevel="0" collapsed="false">
      <c r="B3305" s="25" t="n">
        <v>4506</v>
      </c>
      <c r="C3305" s="26" t="s">
        <v>149</v>
      </c>
      <c r="D3305" s="27" t="s">
        <v>3443</v>
      </c>
      <c r="E3305" s="28" t="s">
        <v>168</v>
      </c>
    </row>
    <row r="3306" customFormat="false" ht="12.8" hidden="false" customHeight="false" outlineLevel="0" collapsed="false">
      <c r="B3306" s="25" t="n">
        <v>4507</v>
      </c>
      <c r="C3306" s="26" t="s">
        <v>149</v>
      </c>
      <c r="D3306" s="27" t="s">
        <v>3444</v>
      </c>
      <c r="E3306" s="28" t="s">
        <v>121</v>
      </c>
    </row>
    <row r="3307" customFormat="false" ht="23.85" hidden="false" customHeight="false" outlineLevel="0" collapsed="false">
      <c r="B3307" s="25" t="n">
        <v>4509</v>
      </c>
      <c r="C3307" s="26" t="s">
        <v>149</v>
      </c>
      <c r="D3307" s="27" t="s">
        <v>3445</v>
      </c>
      <c r="E3307" s="28" t="s">
        <v>109</v>
      </c>
    </row>
    <row r="3308" customFormat="false" ht="12.8" hidden="false" customHeight="false" outlineLevel="0" collapsed="false">
      <c r="B3308" s="25" t="n">
        <v>4512</v>
      </c>
      <c r="C3308" s="26" t="s">
        <v>149</v>
      </c>
      <c r="D3308" s="27" t="s">
        <v>3446</v>
      </c>
      <c r="E3308" s="28" t="s">
        <v>168</v>
      </c>
    </row>
    <row r="3309" customFormat="false" ht="23.85" hidden="false" customHeight="false" outlineLevel="0" collapsed="false">
      <c r="B3309" s="25" t="n">
        <v>4513</v>
      </c>
      <c r="C3309" s="26" t="s">
        <v>149</v>
      </c>
      <c r="D3309" s="27" t="s">
        <v>3447</v>
      </c>
      <c r="E3309" s="28" t="s">
        <v>224</v>
      </c>
    </row>
    <row r="3310" customFormat="false" ht="12.8" hidden="false" customHeight="false" outlineLevel="0" collapsed="false">
      <c r="B3310" s="25" t="n">
        <v>4514</v>
      </c>
      <c r="C3310" s="26" t="s">
        <v>149</v>
      </c>
      <c r="D3310" s="27" t="s">
        <v>3448</v>
      </c>
      <c r="E3310" s="28" t="s">
        <v>121</v>
      </c>
    </row>
    <row r="3311" customFormat="false" ht="12.8" hidden="false" customHeight="false" outlineLevel="0" collapsed="false">
      <c r="B3311" s="25" t="n">
        <v>4515</v>
      </c>
      <c r="C3311" s="26" t="s">
        <v>149</v>
      </c>
      <c r="D3311" s="27" t="s">
        <v>3449</v>
      </c>
      <c r="E3311" s="28" t="s">
        <v>224</v>
      </c>
    </row>
    <row r="3312" customFormat="false" ht="12.8" hidden="false" customHeight="false" outlineLevel="0" collapsed="false">
      <c r="B3312" s="25" t="n">
        <v>4516</v>
      </c>
      <c r="C3312" s="26" t="s">
        <v>149</v>
      </c>
      <c r="D3312" s="27" t="s">
        <v>3450</v>
      </c>
      <c r="E3312" s="28" t="s">
        <v>224</v>
      </c>
    </row>
    <row r="3313" customFormat="false" ht="12.8" hidden="false" customHeight="false" outlineLevel="0" collapsed="false">
      <c r="B3313" s="25" t="n">
        <v>4517</v>
      </c>
      <c r="C3313" s="26" t="s">
        <v>149</v>
      </c>
      <c r="D3313" s="27" t="s">
        <v>3451</v>
      </c>
      <c r="E3313" s="28" t="s">
        <v>224</v>
      </c>
    </row>
    <row r="3314" customFormat="false" ht="12.8" hidden="false" customHeight="false" outlineLevel="0" collapsed="false">
      <c r="B3314" s="25" t="n">
        <v>4518</v>
      </c>
      <c r="C3314" s="26" t="s">
        <v>149</v>
      </c>
      <c r="D3314" s="27" t="s">
        <v>3452</v>
      </c>
      <c r="E3314" s="28" t="s">
        <v>224</v>
      </c>
    </row>
    <row r="3315" customFormat="false" ht="23.85" hidden="false" customHeight="false" outlineLevel="0" collapsed="false">
      <c r="B3315" s="25" t="n">
        <v>4520</v>
      </c>
      <c r="C3315" s="26" t="s">
        <v>149</v>
      </c>
      <c r="D3315" s="27" t="s">
        <v>3453</v>
      </c>
      <c r="E3315" s="28" t="s">
        <v>109</v>
      </c>
    </row>
    <row r="3316" customFormat="false" ht="12.8" hidden="false" customHeight="false" outlineLevel="0" collapsed="false">
      <c r="B3316" s="25" t="n">
        <v>4521</v>
      </c>
      <c r="C3316" s="26" t="s">
        <v>149</v>
      </c>
      <c r="D3316" s="27" t="s">
        <v>3454</v>
      </c>
      <c r="E3316" s="28" t="s">
        <v>109</v>
      </c>
    </row>
    <row r="3317" customFormat="false" ht="12.8" hidden="false" customHeight="false" outlineLevel="0" collapsed="false">
      <c r="B3317" s="25" t="n">
        <v>4522</v>
      </c>
      <c r="C3317" s="26" t="s">
        <v>149</v>
      </c>
      <c r="D3317" s="27" t="s">
        <v>3455</v>
      </c>
      <c r="E3317" s="28" t="s">
        <v>154</v>
      </c>
    </row>
    <row r="3318" customFormat="false" ht="12.8" hidden="false" customHeight="false" outlineLevel="0" collapsed="false">
      <c r="B3318" s="25" t="n">
        <v>4523</v>
      </c>
      <c r="C3318" s="26" t="s">
        <v>149</v>
      </c>
      <c r="D3318" s="27" t="s">
        <v>3456</v>
      </c>
      <c r="E3318" s="28" t="s">
        <v>168</v>
      </c>
    </row>
    <row r="3319" customFormat="false" ht="23.85" hidden="false" customHeight="false" outlineLevel="0" collapsed="false">
      <c r="B3319" s="25" t="n">
        <v>4524</v>
      </c>
      <c r="C3319" s="26" t="s">
        <v>149</v>
      </c>
      <c r="D3319" s="27" t="s">
        <v>3457</v>
      </c>
      <c r="E3319" s="28" t="s">
        <v>121</v>
      </c>
    </row>
    <row r="3320" customFormat="false" ht="23.85" hidden="false" customHeight="false" outlineLevel="0" collapsed="false">
      <c r="B3320" s="25" t="n">
        <v>4525</v>
      </c>
      <c r="C3320" s="26" t="s">
        <v>149</v>
      </c>
      <c r="D3320" s="27" t="s">
        <v>3458</v>
      </c>
      <c r="E3320" s="28" t="s">
        <v>121</v>
      </c>
    </row>
    <row r="3321" customFormat="false" ht="23.85" hidden="false" customHeight="false" outlineLevel="0" collapsed="false">
      <c r="B3321" s="25" t="n">
        <v>4526</v>
      </c>
      <c r="C3321" s="26" t="s">
        <v>149</v>
      </c>
      <c r="D3321" s="27" t="s">
        <v>3459</v>
      </c>
      <c r="E3321" s="28" t="s">
        <v>121</v>
      </c>
    </row>
    <row r="3322" customFormat="false" ht="12.8" hidden="false" customHeight="false" outlineLevel="0" collapsed="false">
      <c r="B3322" s="25" t="n">
        <v>4527</v>
      </c>
      <c r="C3322" s="26" t="s">
        <v>149</v>
      </c>
      <c r="D3322" s="27" t="s">
        <v>3460</v>
      </c>
      <c r="E3322" s="28" t="s">
        <v>121</v>
      </c>
    </row>
    <row r="3323" customFormat="false" ht="23.85" hidden="false" customHeight="false" outlineLevel="0" collapsed="false">
      <c r="B3323" s="25" t="n">
        <v>4528</v>
      </c>
      <c r="C3323" s="26" t="s">
        <v>149</v>
      </c>
      <c r="D3323" s="27" t="s">
        <v>3461</v>
      </c>
      <c r="E3323" s="28" t="s">
        <v>2962</v>
      </c>
    </row>
    <row r="3324" customFormat="false" ht="23.85" hidden="false" customHeight="false" outlineLevel="0" collapsed="false">
      <c r="B3324" s="25" t="n">
        <v>4529</v>
      </c>
      <c r="C3324" s="26" t="s">
        <v>149</v>
      </c>
      <c r="D3324" s="27" t="s">
        <v>3462</v>
      </c>
      <c r="E3324" s="28" t="s">
        <v>2962</v>
      </c>
    </row>
    <row r="3325" customFormat="false" ht="23.85" hidden="false" customHeight="false" outlineLevel="0" collapsed="false">
      <c r="B3325" s="25" t="n">
        <v>4530</v>
      </c>
      <c r="C3325" s="26" t="s">
        <v>149</v>
      </c>
      <c r="D3325" s="27" t="s">
        <v>3463</v>
      </c>
      <c r="E3325" s="28" t="s">
        <v>2962</v>
      </c>
    </row>
    <row r="3326" customFormat="false" ht="12.8" hidden="false" customHeight="false" outlineLevel="0" collapsed="false">
      <c r="B3326" s="25" t="n">
        <v>4531</v>
      </c>
      <c r="C3326" s="26" t="s">
        <v>149</v>
      </c>
      <c r="D3326" s="27" t="s">
        <v>3464</v>
      </c>
      <c r="E3326" s="28" t="s">
        <v>121</v>
      </c>
    </row>
    <row r="3327" customFormat="false" ht="12.8" hidden="false" customHeight="false" outlineLevel="0" collapsed="false">
      <c r="B3327" s="25" t="n">
        <v>4532</v>
      </c>
      <c r="C3327" s="26" t="s">
        <v>149</v>
      </c>
      <c r="D3327" s="27" t="s">
        <v>3465</v>
      </c>
      <c r="E3327" s="28" t="s">
        <v>121</v>
      </c>
    </row>
    <row r="3328" customFormat="false" ht="23.85" hidden="false" customHeight="false" outlineLevel="0" collapsed="false">
      <c r="B3328" s="25" t="n">
        <v>4533</v>
      </c>
      <c r="C3328" s="26" t="s">
        <v>149</v>
      </c>
      <c r="D3328" s="27" t="s">
        <v>3466</v>
      </c>
      <c r="E3328" s="28" t="s">
        <v>121</v>
      </c>
    </row>
    <row r="3329" customFormat="false" ht="12.8" hidden="false" customHeight="false" outlineLevel="0" collapsed="false">
      <c r="B3329" s="25" t="n">
        <v>4534</v>
      </c>
      <c r="C3329" s="26" t="s">
        <v>149</v>
      </c>
      <c r="D3329" s="27" t="s">
        <v>3467</v>
      </c>
      <c r="E3329" s="28" t="s">
        <v>121</v>
      </c>
    </row>
    <row r="3330" customFormat="false" ht="12.8" hidden="false" customHeight="false" outlineLevel="0" collapsed="false">
      <c r="B3330" s="25" t="n">
        <v>4535</v>
      </c>
      <c r="C3330" s="26" t="s">
        <v>149</v>
      </c>
      <c r="D3330" s="27" t="s">
        <v>3468</v>
      </c>
      <c r="E3330" s="28" t="s">
        <v>121</v>
      </c>
    </row>
    <row r="3331" customFormat="false" ht="23.85" hidden="false" customHeight="false" outlineLevel="0" collapsed="false">
      <c r="B3331" s="25" t="n">
        <v>4536</v>
      </c>
      <c r="C3331" s="26" t="s">
        <v>149</v>
      </c>
      <c r="D3331" s="27" t="s">
        <v>3469</v>
      </c>
      <c r="E3331" s="28" t="s">
        <v>168</v>
      </c>
    </row>
    <row r="3332" customFormat="false" ht="23.85" hidden="false" customHeight="false" outlineLevel="0" collapsed="false">
      <c r="B3332" s="25" t="n">
        <v>4538</v>
      </c>
      <c r="C3332" s="26" t="s">
        <v>149</v>
      </c>
      <c r="D3332" s="27" t="s">
        <v>3470</v>
      </c>
      <c r="E3332" s="28" t="s">
        <v>121</v>
      </c>
    </row>
    <row r="3333" customFormat="false" ht="12.8" hidden="false" customHeight="false" outlineLevel="0" collapsed="false">
      <c r="B3333" s="25" t="n">
        <v>4539</v>
      </c>
      <c r="C3333" s="26" t="s">
        <v>149</v>
      </c>
      <c r="D3333" s="27" t="s">
        <v>3471</v>
      </c>
      <c r="E3333" s="28" t="s">
        <v>121</v>
      </c>
    </row>
    <row r="3334" customFormat="false" ht="12.8" hidden="false" customHeight="false" outlineLevel="0" collapsed="false">
      <c r="B3334" s="25" t="n">
        <v>4544</v>
      </c>
      <c r="C3334" s="26" t="s">
        <v>149</v>
      </c>
      <c r="D3334" s="27" t="s">
        <v>3472</v>
      </c>
      <c r="E3334" s="28" t="s">
        <v>121</v>
      </c>
    </row>
    <row r="3335" customFormat="false" ht="23.85" hidden="false" customHeight="false" outlineLevel="0" collapsed="false">
      <c r="B3335" s="25" t="n">
        <v>4545</v>
      </c>
      <c r="C3335" s="26" t="s">
        <v>149</v>
      </c>
      <c r="D3335" s="27" t="s">
        <v>3473</v>
      </c>
      <c r="E3335" s="28" t="s">
        <v>121</v>
      </c>
    </row>
    <row r="3336" customFormat="false" ht="12.8" hidden="false" customHeight="false" outlineLevel="0" collapsed="false">
      <c r="B3336" s="25" t="n">
        <v>4546</v>
      </c>
      <c r="C3336" s="26" t="s">
        <v>149</v>
      </c>
      <c r="D3336" s="27" t="s">
        <v>3474</v>
      </c>
      <c r="E3336" s="28" t="s">
        <v>154</v>
      </c>
    </row>
    <row r="3337" customFormat="false" ht="12.8" hidden="false" customHeight="false" outlineLevel="0" collapsed="false">
      <c r="B3337" s="25" t="n">
        <v>4547</v>
      </c>
      <c r="C3337" s="26" t="s">
        <v>149</v>
      </c>
      <c r="D3337" s="27" t="s">
        <v>3475</v>
      </c>
      <c r="E3337" s="28" t="s">
        <v>154</v>
      </c>
    </row>
    <row r="3338" customFormat="false" ht="12.8" hidden="false" customHeight="false" outlineLevel="0" collapsed="false">
      <c r="B3338" s="25" t="n">
        <v>4548</v>
      </c>
      <c r="C3338" s="26" t="s">
        <v>149</v>
      </c>
      <c r="D3338" s="27" t="s">
        <v>3476</v>
      </c>
      <c r="E3338" s="28" t="s">
        <v>154</v>
      </c>
    </row>
    <row r="3339" customFormat="false" ht="12.8" hidden="false" customHeight="false" outlineLevel="0" collapsed="false">
      <c r="B3339" s="25" t="n">
        <v>4549</v>
      </c>
      <c r="C3339" s="26" t="s">
        <v>149</v>
      </c>
      <c r="D3339" s="27" t="s">
        <v>3477</v>
      </c>
      <c r="E3339" s="28" t="s">
        <v>154</v>
      </c>
    </row>
    <row r="3340" customFormat="false" ht="23.85" hidden="false" customHeight="false" outlineLevel="0" collapsed="false">
      <c r="B3340" s="25" t="n">
        <v>4550</v>
      </c>
      <c r="C3340" s="26" t="s">
        <v>149</v>
      </c>
      <c r="D3340" s="27" t="s">
        <v>3478</v>
      </c>
      <c r="E3340" s="28" t="s">
        <v>154</v>
      </c>
    </row>
    <row r="3341" customFormat="false" ht="23.85" hidden="false" customHeight="false" outlineLevel="0" collapsed="false">
      <c r="B3341" s="25" t="n">
        <v>4551</v>
      </c>
      <c r="C3341" s="26" t="s">
        <v>149</v>
      </c>
      <c r="D3341" s="27" t="s">
        <v>3479</v>
      </c>
      <c r="E3341" s="28" t="s">
        <v>154</v>
      </c>
    </row>
    <row r="3342" customFormat="false" ht="12.8" hidden="false" customHeight="false" outlineLevel="0" collapsed="false">
      <c r="B3342" s="25" t="n">
        <v>4553</v>
      </c>
      <c r="C3342" s="26" t="s">
        <v>149</v>
      </c>
      <c r="D3342" s="27" t="s">
        <v>3480</v>
      </c>
      <c r="E3342" s="28" t="s">
        <v>109</v>
      </c>
    </row>
    <row r="3343" customFormat="false" ht="12.8" hidden="false" customHeight="false" outlineLevel="0" collapsed="false">
      <c r="B3343" s="25" t="n">
        <v>4554</v>
      </c>
      <c r="C3343" s="26" t="s">
        <v>149</v>
      </c>
      <c r="D3343" s="27" t="s">
        <v>3481</v>
      </c>
      <c r="E3343" s="28" t="s">
        <v>168</v>
      </c>
    </row>
    <row r="3344" customFormat="false" ht="23.85" hidden="false" customHeight="false" outlineLevel="0" collapsed="false">
      <c r="B3344" s="25" t="n">
        <v>4555</v>
      </c>
      <c r="C3344" s="26" t="s">
        <v>149</v>
      </c>
      <c r="D3344" s="27" t="s">
        <v>3482</v>
      </c>
      <c r="E3344" s="28" t="s">
        <v>168</v>
      </c>
    </row>
    <row r="3345" customFormat="false" ht="23.85" hidden="false" customHeight="false" outlineLevel="0" collapsed="false">
      <c r="B3345" s="25" t="n">
        <v>4557</v>
      </c>
      <c r="C3345" s="26" t="s">
        <v>149</v>
      </c>
      <c r="D3345" s="27" t="s">
        <v>3483</v>
      </c>
      <c r="E3345" s="28" t="s">
        <v>154</v>
      </c>
    </row>
    <row r="3346" customFormat="false" ht="23.85" hidden="false" customHeight="false" outlineLevel="0" collapsed="false">
      <c r="B3346" s="25" t="n">
        <v>4558</v>
      </c>
      <c r="C3346" s="26" t="s">
        <v>149</v>
      </c>
      <c r="D3346" s="27" t="s">
        <v>3484</v>
      </c>
      <c r="E3346" s="28" t="s">
        <v>154</v>
      </c>
    </row>
    <row r="3347" customFormat="false" ht="23.85" hidden="false" customHeight="false" outlineLevel="0" collapsed="false">
      <c r="B3347" s="25" t="n">
        <v>4559</v>
      </c>
      <c r="C3347" s="26" t="s">
        <v>149</v>
      </c>
      <c r="D3347" s="27" t="s">
        <v>3485</v>
      </c>
      <c r="E3347" s="28" t="s">
        <v>154</v>
      </c>
    </row>
    <row r="3348" customFormat="false" ht="23.85" hidden="false" customHeight="false" outlineLevel="0" collapsed="false">
      <c r="B3348" s="25" t="n">
        <v>4560</v>
      </c>
      <c r="C3348" s="26" t="s">
        <v>149</v>
      </c>
      <c r="D3348" s="27" t="s">
        <v>3486</v>
      </c>
      <c r="E3348" s="28" t="s">
        <v>154</v>
      </c>
    </row>
    <row r="3349" customFormat="false" ht="23.85" hidden="false" customHeight="false" outlineLevel="0" collapsed="false">
      <c r="B3349" s="25" t="n">
        <v>4561</v>
      </c>
      <c r="C3349" s="26" t="s">
        <v>149</v>
      </c>
      <c r="D3349" s="27" t="s">
        <v>3487</v>
      </c>
      <c r="E3349" s="28" t="s">
        <v>154</v>
      </c>
    </row>
    <row r="3350" customFormat="false" ht="23.85" hidden="false" customHeight="false" outlineLevel="0" collapsed="false">
      <c r="B3350" s="25" t="n">
        <v>4562</v>
      </c>
      <c r="C3350" s="26" t="s">
        <v>149</v>
      </c>
      <c r="D3350" s="27" t="s">
        <v>3488</v>
      </c>
      <c r="E3350" s="28" t="s">
        <v>154</v>
      </c>
    </row>
    <row r="3351" customFormat="false" ht="23.85" hidden="false" customHeight="false" outlineLevel="0" collapsed="false">
      <c r="B3351" s="25" t="n">
        <v>4563</v>
      </c>
      <c r="C3351" s="26" t="s">
        <v>149</v>
      </c>
      <c r="D3351" s="27" t="s">
        <v>3489</v>
      </c>
      <c r="E3351" s="28" t="s">
        <v>154</v>
      </c>
    </row>
    <row r="3352" customFormat="false" ht="23.85" hidden="false" customHeight="false" outlineLevel="0" collapsed="false">
      <c r="B3352" s="25" t="n">
        <v>4564</v>
      </c>
      <c r="C3352" s="26" t="s">
        <v>149</v>
      </c>
      <c r="D3352" s="27" t="s">
        <v>3490</v>
      </c>
      <c r="E3352" s="28" t="s">
        <v>154</v>
      </c>
    </row>
    <row r="3353" customFormat="false" ht="23.85" hidden="false" customHeight="false" outlineLevel="0" collapsed="false">
      <c r="B3353" s="25" t="n">
        <v>4565</v>
      </c>
      <c r="C3353" s="26" t="s">
        <v>149</v>
      </c>
      <c r="D3353" s="27" t="s">
        <v>3491</v>
      </c>
      <c r="E3353" s="28" t="s">
        <v>154</v>
      </c>
    </row>
    <row r="3354" customFormat="false" ht="23.85" hidden="false" customHeight="false" outlineLevel="0" collapsed="false">
      <c r="B3354" s="25" t="n">
        <v>4566</v>
      </c>
      <c r="C3354" s="26" t="s">
        <v>149</v>
      </c>
      <c r="D3354" s="27" t="s">
        <v>3492</v>
      </c>
      <c r="E3354" s="28" t="s">
        <v>154</v>
      </c>
    </row>
    <row r="3355" customFormat="false" ht="23.85" hidden="false" customHeight="false" outlineLevel="0" collapsed="false">
      <c r="B3355" s="25" t="n">
        <v>4567</v>
      </c>
      <c r="C3355" s="26" t="s">
        <v>149</v>
      </c>
      <c r="D3355" s="27" t="s">
        <v>3493</v>
      </c>
      <c r="E3355" s="28" t="s">
        <v>154</v>
      </c>
    </row>
    <row r="3356" customFormat="false" ht="23.85" hidden="false" customHeight="false" outlineLevel="0" collapsed="false">
      <c r="B3356" s="25" t="n">
        <v>4568</v>
      </c>
      <c r="C3356" s="26" t="s">
        <v>149</v>
      </c>
      <c r="D3356" s="27" t="s">
        <v>3494</v>
      </c>
      <c r="E3356" s="28" t="s">
        <v>154</v>
      </c>
    </row>
    <row r="3357" customFormat="false" ht="23.85" hidden="false" customHeight="false" outlineLevel="0" collapsed="false">
      <c r="B3357" s="25" t="n">
        <v>4569</v>
      </c>
      <c r="C3357" s="26" t="s">
        <v>149</v>
      </c>
      <c r="D3357" s="27" t="s">
        <v>3495</v>
      </c>
      <c r="E3357" s="28" t="s">
        <v>154</v>
      </c>
    </row>
    <row r="3358" customFormat="false" ht="23.85" hidden="false" customHeight="false" outlineLevel="0" collapsed="false">
      <c r="B3358" s="25" t="n">
        <v>4570</v>
      </c>
      <c r="C3358" s="26" t="s">
        <v>149</v>
      </c>
      <c r="D3358" s="27" t="s">
        <v>3496</v>
      </c>
      <c r="E3358" s="28" t="s">
        <v>154</v>
      </c>
    </row>
    <row r="3359" customFormat="false" ht="23.85" hidden="false" customHeight="false" outlineLevel="0" collapsed="false">
      <c r="B3359" s="25" t="n">
        <v>4571</v>
      </c>
      <c r="C3359" s="26" t="s">
        <v>149</v>
      </c>
      <c r="D3359" s="27" t="s">
        <v>3497</v>
      </c>
      <c r="E3359" s="28" t="s">
        <v>154</v>
      </c>
    </row>
    <row r="3360" customFormat="false" ht="23.85" hidden="false" customHeight="false" outlineLevel="0" collapsed="false">
      <c r="B3360" s="25" t="n">
        <v>4572</v>
      </c>
      <c r="C3360" s="26" t="s">
        <v>149</v>
      </c>
      <c r="D3360" s="27" t="s">
        <v>3498</v>
      </c>
      <c r="E3360" s="28" t="s">
        <v>154</v>
      </c>
    </row>
    <row r="3361" customFormat="false" ht="23.85" hidden="false" customHeight="false" outlineLevel="0" collapsed="false">
      <c r="B3361" s="25" t="n">
        <v>4573</v>
      </c>
      <c r="C3361" s="26" t="s">
        <v>149</v>
      </c>
      <c r="D3361" s="27" t="s">
        <v>3499</v>
      </c>
      <c r="E3361" s="28" t="s">
        <v>154</v>
      </c>
    </row>
    <row r="3362" customFormat="false" ht="23.85" hidden="false" customHeight="false" outlineLevel="0" collapsed="false">
      <c r="B3362" s="25" t="n">
        <v>4574</v>
      </c>
      <c r="C3362" s="26" t="s">
        <v>149</v>
      </c>
      <c r="D3362" s="27" t="s">
        <v>3500</v>
      </c>
      <c r="E3362" s="28" t="s">
        <v>154</v>
      </c>
    </row>
    <row r="3363" customFormat="false" ht="23.85" hidden="false" customHeight="false" outlineLevel="0" collapsed="false">
      <c r="B3363" s="25" t="n">
        <v>4575</v>
      </c>
      <c r="C3363" s="26" t="s">
        <v>149</v>
      </c>
      <c r="D3363" s="27" t="s">
        <v>3501</v>
      </c>
      <c r="E3363" s="28" t="s">
        <v>154</v>
      </c>
    </row>
    <row r="3364" customFormat="false" ht="23.85" hidden="false" customHeight="false" outlineLevel="0" collapsed="false">
      <c r="B3364" s="25" t="n">
        <v>4576</v>
      </c>
      <c r="C3364" s="26" t="s">
        <v>149</v>
      </c>
      <c r="D3364" s="27" t="s">
        <v>3502</v>
      </c>
      <c r="E3364" s="28" t="s">
        <v>154</v>
      </c>
    </row>
    <row r="3365" customFormat="false" ht="23.85" hidden="false" customHeight="false" outlineLevel="0" collapsed="false">
      <c r="B3365" s="25" t="n">
        <v>4577</v>
      </c>
      <c r="C3365" s="26" t="s">
        <v>149</v>
      </c>
      <c r="D3365" s="27" t="s">
        <v>3503</v>
      </c>
      <c r="E3365" s="28" t="s">
        <v>154</v>
      </c>
    </row>
    <row r="3366" customFormat="false" ht="23.85" hidden="false" customHeight="false" outlineLevel="0" collapsed="false">
      <c r="B3366" s="25" t="n">
        <v>4578</v>
      </c>
      <c r="C3366" s="26" t="s">
        <v>149</v>
      </c>
      <c r="D3366" s="27" t="s">
        <v>3504</v>
      </c>
      <c r="E3366" s="28" t="s">
        <v>154</v>
      </c>
    </row>
    <row r="3367" customFormat="false" ht="23.85" hidden="false" customHeight="false" outlineLevel="0" collapsed="false">
      <c r="B3367" s="25" t="n">
        <v>4579</v>
      </c>
      <c r="C3367" s="26" t="s">
        <v>149</v>
      </c>
      <c r="D3367" s="27" t="s">
        <v>3505</v>
      </c>
      <c r="E3367" s="28" t="s">
        <v>154</v>
      </c>
    </row>
    <row r="3368" customFormat="false" ht="23.85" hidden="false" customHeight="false" outlineLevel="0" collapsed="false">
      <c r="B3368" s="25" t="n">
        <v>4580</v>
      </c>
      <c r="C3368" s="26" t="s">
        <v>149</v>
      </c>
      <c r="D3368" s="27" t="s">
        <v>3506</v>
      </c>
      <c r="E3368" s="28" t="s">
        <v>154</v>
      </c>
    </row>
    <row r="3369" customFormat="false" ht="23.85" hidden="false" customHeight="false" outlineLevel="0" collapsed="false">
      <c r="B3369" s="25" t="n">
        <v>4581</v>
      </c>
      <c r="C3369" s="26" t="s">
        <v>149</v>
      </c>
      <c r="D3369" s="27" t="s">
        <v>3507</v>
      </c>
      <c r="E3369" s="28" t="s">
        <v>154</v>
      </c>
    </row>
    <row r="3370" customFormat="false" ht="23.85" hidden="false" customHeight="false" outlineLevel="0" collapsed="false">
      <c r="B3370" s="25" t="n">
        <v>4582</v>
      </c>
      <c r="C3370" s="26" t="s">
        <v>149</v>
      </c>
      <c r="D3370" s="27" t="s">
        <v>3508</v>
      </c>
      <c r="E3370" s="28" t="s">
        <v>154</v>
      </c>
    </row>
    <row r="3371" customFormat="false" ht="23.85" hidden="false" customHeight="false" outlineLevel="0" collapsed="false">
      <c r="B3371" s="25" t="n">
        <v>4583</v>
      </c>
      <c r="C3371" s="26" t="s">
        <v>149</v>
      </c>
      <c r="D3371" s="27" t="s">
        <v>3509</v>
      </c>
      <c r="E3371" s="28" t="s">
        <v>154</v>
      </c>
    </row>
    <row r="3372" customFormat="false" ht="23.85" hidden="false" customHeight="false" outlineLevel="0" collapsed="false">
      <c r="B3372" s="25" t="n">
        <v>4584</v>
      </c>
      <c r="C3372" s="26" t="s">
        <v>149</v>
      </c>
      <c r="D3372" s="27" t="s">
        <v>3510</v>
      </c>
      <c r="E3372" s="28" t="s">
        <v>154</v>
      </c>
    </row>
    <row r="3373" customFormat="false" ht="23.85" hidden="false" customHeight="false" outlineLevel="0" collapsed="false">
      <c r="B3373" s="25" t="n">
        <v>4585</v>
      </c>
      <c r="C3373" s="26" t="s">
        <v>149</v>
      </c>
      <c r="D3373" s="27" t="s">
        <v>3511</v>
      </c>
      <c r="E3373" s="28" t="s">
        <v>154</v>
      </c>
    </row>
    <row r="3374" customFormat="false" ht="23.85" hidden="false" customHeight="false" outlineLevel="0" collapsed="false">
      <c r="B3374" s="25" t="n">
        <v>4586</v>
      </c>
      <c r="C3374" s="26" t="s">
        <v>149</v>
      </c>
      <c r="D3374" s="27" t="s">
        <v>3512</v>
      </c>
      <c r="E3374" s="28" t="s">
        <v>154</v>
      </c>
    </row>
    <row r="3375" customFormat="false" ht="23.85" hidden="false" customHeight="false" outlineLevel="0" collapsed="false">
      <c r="B3375" s="25" t="n">
        <v>4587</v>
      </c>
      <c r="C3375" s="26" t="s">
        <v>149</v>
      </c>
      <c r="D3375" s="27" t="s">
        <v>3513</v>
      </c>
      <c r="E3375" s="28" t="s">
        <v>154</v>
      </c>
    </row>
    <row r="3376" customFormat="false" ht="23.85" hidden="false" customHeight="false" outlineLevel="0" collapsed="false">
      <c r="B3376" s="25" t="n">
        <v>4595</v>
      </c>
      <c r="C3376" s="26" t="s">
        <v>149</v>
      </c>
      <c r="D3376" s="27" t="s">
        <v>3514</v>
      </c>
      <c r="E3376" s="28" t="s">
        <v>154</v>
      </c>
    </row>
    <row r="3377" customFormat="false" ht="23.85" hidden="false" customHeight="false" outlineLevel="0" collapsed="false">
      <c r="B3377" s="25" t="n">
        <v>4596</v>
      </c>
      <c r="C3377" s="26" t="s">
        <v>149</v>
      </c>
      <c r="D3377" s="27" t="s">
        <v>3515</v>
      </c>
      <c r="E3377" s="28" t="s">
        <v>154</v>
      </c>
    </row>
    <row r="3378" customFormat="false" ht="23.85" hidden="false" customHeight="false" outlineLevel="0" collapsed="false">
      <c r="B3378" s="25" t="n">
        <v>4597</v>
      </c>
      <c r="C3378" s="26" t="s">
        <v>149</v>
      </c>
      <c r="D3378" s="27" t="s">
        <v>3516</v>
      </c>
      <c r="E3378" s="28" t="s">
        <v>154</v>
      </c>
    </row>
    <row r="3379" customFormat="false" ht="23.85" hidden="false" customHeight="false" outlineLevel="0" collapsed="false">
      <c r="B3379" s="25" t="n">
        <v>4598</v>
      </c>
      <c r="C3379" s="26" t="s">
        <v>149</v>
      </c>
      <c r="D3379" s="27" t="s">
        <v>3517</v>
      </c>
      <c r="E3379" s="28" t="s">
        <v>154</v>
      </c>
    </row>
    <row r="3380" customFormat="false" ht="23.85" hidden="false" customHeight="false" outlineLevel="0" collapsed="false">
      <c r="B3380" s="25" t="n">
        <v>4599</v>
      </c>
      <c r="C3380" s="26" t="s">
        <v>149</v>
      </c>
      <c r="D3380" s="27" t="s">
        <v>3518</v>
      </c>
      <c r="E3380" s="28" t="s">
        <v>154</v>
      </c>
    </row>
    <row r="3381" customFormat="false" ht="23.85" hidden="false" customHeight="false" outlineLevel="0" collapsed="false">
      <c r="B3381" s="25" t="n">
        <v>4600</v>
      </c>
      <c r="C3381" s="26" t="s">
        <v>149</v>
      </c>
      <c r="D3381" s="27" t="s">
        <v>3519</v>
      </c>
      <c r="E3381" s="28" t="s">
        <v>154</v>
      </c>
    </row>
    <row r="3382" customFormat="false" ht="23.85" hidden="false" customHeight="false" outlineLevel="0" collapsed="false">
      <c r="B3382" s="25" t="n">
        <v>4601</v>
      </c>
      <c r="C3382" s="26" t="s">
        <v>149</v>
      </c>
      <c r="D3382" s="27" t="s">
        <v>3520</v>
      </c>
      <c r="E3382" s="28" t="s">
        <v>154</v>
      </c>
    </row>
    <row r="3383" customFormat="false" ht="23.85" hidden="false" customHeight="false" outlineLevel="0" collapsed="false">
      <c r="B3383" s="25" t="n">
        <v>4602</v>
      </c>
      <c r="C3383" s="26" t="s">
        <v>149</v>
      </c>
      <c r="D3383" s="27" t="s">
        <v>3521</v>
      </c>
      <c r="E3383" s="28" t="s">
        <v>154</v>
      </c>
    </row>
    <row r="3384" customFormat="false" ht="23.85" hidden="false" customHeight="false" outlineLevel="0" collapsed="false">
      <c r="B3384" s="25" t="n">
        <v>4603</v>
      </c>
      <c r="C3384" s="26" t="s">
        <v>149</v>
      </c>
      <c r="D3384" s="27" t="s">
        <v>3522</v>
      </c>
      <c r="E3384" s="28" t="s">
        <v>154</v>
      </c>
    </row>
    <row r="3385" customFormat="false" ht="23.85" hidden="false" customHeight="false" outlineLevel="0" collapsed="false">
      <c r="B3385" s="25" t="n">
        <v>4604</v>
      </c>
      <c r="C3385" s="26" t="s">
        <v>149</v>
      </c>
      <c r="D3385" s="27" t="s">
        <v>3523</v>
      </c>
      <c r="E3385" s="28" t="s">
        <v>154</v>
      </c>
    </row>
    <row r="3386" customFormat="false" ht="23.85" hidden="false" customHeight="false" outlineLevel="0" collapsed="false">
      <c r="B3386" s="25" t="n">
        <v>4605</v>
      </c>
      <c r="C3386" s="26" t="s">
        <v>149</v>
      </c>
      <c r="D3386" s="27" t="s">
        <v>3524</v>
      </c>
      <c r="E3386" s="28" t="s">
        <v>154</v>
      </c>
    </row>
    <row r="3387" customFormat="false" ht="23.85" hidden="false" customHeight="false" outlineLevel="0" collapsed="false">
      <c r="B3387" s="25" t="n">
        <v>4606</v>
      </c>
      <c r="C3387" s="26" t="s">
        <v>149</v>
      </c>
      <c r="D3387" s="27" t="s">
        <v>3525</v>
      </c>
      <c r="E3387" s="28" t="s">
        <v>154</v>
      </c>
    </row>
    <row r="3388" customFormat="false" ht="23.85" hidden="false" customHeight="false" outlineLevel="0" collapsed="false">
      <c r="B3388" s="25" t="n">
        <v>4607</v>
      </c>
      <c r="C3388" s="26" t="s">
        <v>149</v>
      </c>
      <c r="D3388" s="27" t="s">
        <v>3526</v>
      </c>
      <c r="E3388" s="28" t="s">
        <v>154</v>
      </c>
    </row>
    <row r="3389" customFormat="false" ht="23.85" hidden="false" customHeight="false" outlineLevel="0" collapsed="false">
      <c r="B3389" s="25" t="n">
        <v>4608</v>
      </c>
      <c r="C3389" s="26" t="s">
        <v>149</v>
      </c>
      <c r="D3389" s="27" t="s">
        <v>3527</v>
      </c>
      <c r="E3389" s="28" t="s">
        <v>154</v>
      </c>
    </row>
    <row r="3390" customFormat="false" ht="23.85" hidden="false" customHeight="false" outlineLevel="0" collapsed="false">
      <c r="B3390" s="25" t="n">
        <v>4609</v>
      </c>
      <c r="C3390" s="26" t="s">
        <v>149</v>
      </c>
      <c r="D3390" s="27" t="s">
        <v>3528</v>
      </c>
      <c r="E3390" s="28" t="s">
        <v>154</v>
      </c>
    </row>
    <row r="3391" customFormat="false" ht="23.85" hidden="false" customHeight="false" outlineLevel="0" collapsed="false">
      <c r="B3391" s="25" t="n">
        <v>4610</v>
      </c>
      <c r="C3391" s="26" t="s">
        <v>149</v>
      </c>
      <c r="D3391" s="27" t="s">
        <v>3529</v>
      </c>
      <c r="E3391" s="28" t="s">
        <v>154</v>
      </c>
    </row>
    <row r="3392" customFormat="false" ht="23.85" hidden="false" customHeight="false" outlineLevel="0" collapsed="false">
      <c r="B3392" s="25" t="n">
        <v>4611</v>
      </c>
      <c r="C3392" s="26" t="s">
        <v>149</v>
      </c>
      <c r="D3392" s="27" t="s">
        <v>3530</v>
      </c>
      <c r="E3392" s="28" t="s">
        <v>154</v>
      </c>
    </row>
    <row r="3393" customFormat="false" ht="23.85" hidden="false" customHeight="false" outlineLevel="0" collapsed="false">
      <c r="B3393" s="25" t="n">
        <v>4612</v>
      </c>
      <c r="C3393" s="26" t="s">
        <v>149</v>
      </c>
      <c r="D3393" s="27" t="s">
        <v>3531</v>
      </c>
      <c r="E3393" s="28" t="s">
        <v>154</v>
      </c>
    </row>
    <row r="3394" customFormat="false" ht="23.85" hidden="false" customHeight="false" outlineLevel="0" collapsed="false">
      <c r="B3394" s="25" t="n">
        <v>4613</v>
      </c>
      <c r="C3394" s="26" t="s">
        <v>149</v>
      </c>
      <c r="D3394" s="27" t="s">
        <v>3532</v>
      </c>
      <c r="E3394" s="28" t="s">
        <v>154</v>
      </c>
    </row>
    <row r="3395" customFormat="false" ht="23.85" hidden="false" customHeight="false" outlineLevel="0" collapsed="false">
      <c r="B3395" s="25" t="n">
        <v>4614</v>
      </c>
      <c r="C3395" s="26" t="s">
        <v>149</v>
      </c>
      <c r="D3395" s="27" t="s">
        <v>3533</v>
      </c>
      <c r="E3395" s="28" t="s">
        <v>154</v>
      </c>
    </row>
    <row r="3396" customFormat="false" ht="23.85" hidden="false" customHeight="false" outlineLevel="0" collapsed="false">
      <c r="B3396" s="25" t="n">
        <v>4615</v>
      </c>
      <c r="C3396" s="26" t="s">
        <v>149</v>
      </c>
      <c r="D3396" s="27" t="s">
        <v>3534</v>
      </c>
      <c r="E3396" s="28" t="s">
        <v>154</v>
      </c>
    </row>
    <row r="3397" customFormat="false" ht="23.85" hidden="false" customHeight="false" outlineLevel="0" collapsed="false">
      <c r="B3397" s="25" t="n">
        <v>4616</v>
      </c>
      <c r="C3397" s="26" t="s">
        <v>149</v>
      </c>
      <c r="D3397" s="27" t="s">
        <v>3535</v>
      </c>
      <c r="E3397" s="28" t="s">
        <v>154</v>
      </c>
    </row>
    <row r="3398" customFormat="false" ht="23.85" hidden="false" customHeight="false" outlineLevel="0" collapsed="false">
      <c r="B3398" s="25" t="n">
        <v>4617</v>
      </c>
      <c r="C3398" s="26" t="s">
        <v>149</v>
      </c>
      <c r="D3398" s="27" t="s">
        <v>3536</v>
      </c>
      <c r="E3398" s="28" t="s">
        <v>154</v>
      </c>
    </row>
    <row r="3399" customFormat="false" ht="23.85" hidden="false" customHeight="false" outlineLevel="0" collapsed="false">
      <c r="B3399" s="25" t="n">
        <v>4618</v>
      </c>
      <c r="C3399" s="26" t="s">
        <v>149</v>
      </c>
      <c r="D3399" s="27" t="s">
        <v>3537</v>
      </c>
      <c r="E3399" s="28" t="s">
        <v>154</v>
      </c>
    </row>
    <row r="3400" customFormat="false" ht="23.85" hidden="false" customHeight="false" outlineLevel="0" collapsed="false">
      <c r="B3400" s="25" t="n">
        <v>4619</v>
      </c>
      <c r="C3400" s="26" t="s">
        <v>149</v>
      </c>
      <c r="D3400" s="27" t="s">
        <v>3538</v>
      </c>
      <c r="E3400" s="28" t="s">
        <v>154</v>
      </c>
    </row>
    <row r="3401" customFormat="false" ht="23.85" hidden="false" customHeight="false" outlineLevel="0" collapsed="false">
      <c r="B3401" s="25" t="n">
        <v>4620</v>
      </c>
      <c r="C3401" s="26" t="s">
        <v>149</v>
      </c>
      <c r="D3401" s="27" t="s">
        <v>3539</v>
      </c>
      <c r="E3401" s="28" t="s">
        <v>154</v>
      </c>
    </row>
    <row r="3402" customFormat="false" ht="23.85" hidden="false" customHeight="false" outlineLevel="0" collapsed="false">
      <c r="B3402" s="25" t="n">
        <v>4621</v>
      </c>
      <c r="C3402" s="26" t="s">
        <v>149</v>
      </c>
      <c r="D3402" s="27" t="s">
        <v>3540</v>
      </c>
      <c r="E3402" s="28" t="s">
        <v>154</v>
      </c>
    </row>
    <row r="3403" customFormat="false" ht="23.85" hidden="false" customHeight="false" outlineLevel="0" collapsed="false">
      <c r="B3403" s="25" t="n">
        <v>4622</v>
      </c>
      <c r="C3403" s="26" t="s">
        <v>149</v>
      </c>
      <c r="D3403" s="27" t="s">
        <v>3541</v>
      </c>
      <c r="E3403" s="28" t="s">
        <v>154</v>
      </c>
    </row>
    <row r="3404" customFormat="false" ht="23.85" hidden="false" customHeight="false" outlineLevel="0" collapsed="false">
      <c r="B3404" s="25" t="n">
        <v>4623</v>
      </c>
      <c r="C3404" s="26" t="s">
        <v>149</v>
      </c>
      <c r="D3404" s="27" t="s">
        <v>3542</v>
      </c>
      <c r="E3404" s="28" t="s">
        <v>154</v>
      </c>
    </row>
    <row r="3405" customFormat="false" ht="35.05" hidden="false" customHeight="false" outlineLevel="0" collapsed="false">
      <c r="B3405" s="25" t="n">
        <v>4624</v>
      </c>
      <c r="C3405" s="26" t="s">
        <v>149</v>
      </c>
      <c r="D3405" s="27" t="s">
        <v>3543</v>
      </c>
      <c r="E3405" s="28" t="s">
        <v>224</v>
      </c>
    </row>
    <row r="3406" customFormat="false" ht="23.85" hidden="false" customHeight="false" outlineLevel="0" collapsed="false">
      <c r="B3406" s="25" t="n">
        <v>4625</v>
      </c>
      <c r="C3406" s="26" t="s">
        <v>149</v>
      </c>
      <c r="D3406" s="27" t="s">
        <v>3544</v>
      </c>
      <c r="E3406" s="28" t="s">
        <v>154</v>
      </c>
    </row>
    <row r="3407" customFormat="false" ht="23.85" hidden="false" customHeight="false" outlineLevel="0" collapsed="false">
      <c r="B3407" s="25" t="n">
        <v>4626</v>
      </c>
      <c r="C3407" s="26" t="s">
        <v>149</v>
      </c>
      <c r="D3407" s="27" t="s">
        <v>3545</v>
      </c>
      <c r="E3407" s="28" t="s">
        <v>154</v>
      </c>
    </row>
    <row r="3408" customFormat="false" ht="23.85" hidden="false" customHeight="false" outlineLevel="0" collapsed="false">
      <c r="B3408" s="25" t="n">
        <v>4628</v>
      </c>
      <c r="C3408" s="26" t="s">
        <v>149</v>
      </c>
      <c r="D3408" s="27" t="s">
        <v>3546</v>
      </c>
      <c r="E3408" s="28" t="s">
        <v>168</v>
      </c>
    </row>
    <row r="3409" customFormat="false" ht="12.8" hidden="false" customHeight="false" outlineLevel="0" collapsed="false">
      <c r="B3409" s="25" t="n">
        <v>4629</v>
      </c>
      <c r="C3409" s="26" t="s">
        <v>149</v>
      </c>
      <c r="D3409" s="27" t="s">
        <v>3547</v>
      </c>
      <c r="E3409" s="28" t="s">
        <v>168</v>
      </c>
    </row>
    <row r="3410" customFormat="false" ht="23.85" hidden="false" customHeight="false" outlineLevel="0" collapsed="false">
      <c r="B3410" s="25" t="n">
        <v>4630</v>
      </c>
      <c r="C3410" s="26" t="s">
        <v>149</v>
      </c>
      <c r="D3410" s="27" t="s">
        <v>3548</v>
      </c>
      <c r="E3410" s="28" t="s">
        <v>154</v>
      </c>
    </row>
    <row r="3411" customFormat="false" ht="23.85" hidden="false" customHeight="false" outlineLevel="0" collapsed="false">
      <c r="B3411" s="25" t="n">
        <v>4631</v>
      </c>
      <c r="C3411" s="26" t="s">
        <v>149</v>
      </c>
      <c r="D3411" s="27" t="s">
        <v>3549</v>
      </c>
      <c r="E3411" s="28" t="s">
        <v>154</v>
      </c>
    </row>
    <row r="3412" customFormat="false" ht="23.85" hidden="false" customHeight="false" outlineLevel="0" collapsed="false">
      <c r="B3412" s="25" t="n">
        <v>4632</v>
      </c>
      <c r="C3412" s="26" t="s">
        <v>149</v>
      </c>
      <c r="D3412" s="27" t="s">
        <v>3550</v>
      </c>
      <c r="E3412" s="28" t="s">
        <v>154</v>
      </c>
    </row>
    <row r="3413" customFormat="false" ht="23.85" hidden="false" customHeight="false" outlineLevel="0" collapsed="false">
      <c r="B3413" s="25" t="n">
        <v>4633</v>
      </c>
      <c r="C3413" s="26" t="s">
        <v>149</v>
      </c>
      <c r="D3413" s="27" t="s">
        <v>3551</v>
      </c>
      <c r="E3413" s="28" t="s">
        <v>154</v>
      </c>
    </row>
    <row r="3414" customFormat="false" ht="23.85" hidden="false" customHeight="false" outlineLevel="0" collapsed="false">
      <c r="B3414" s="25" t="n">
        <v>4634</v>
      </c>
      <c r="C3414" s="26" t="s">
        <v>149</v>
      </c>
      <c r="D3414" s="27" t="s">
        <v>3552</v>
      </c>
      <c r="E3414" s="28" t="s">
        <v>154</v>
      </c>
    </row>
    <row r="3415" customFormat="false" ht="23.85" hidden="false" customHeight="false" outlineLevel="0" collapsed="false">
      <c r="B3415" s="25" t="n">
        <v>4635</v>
      </c>
      <c r="C3415" s="26" t="s">
        <v>149</v>
      </c>
      <c r="D3415" s="27" t="s">
        <v>3553</v>
      </c>
      <c r="E3415" s="28" t="s">
        <v>154</v>
      </c>
    </row>
    <row r="3416" customFormat="false" ht="12.8" hidden="false" customHeight="false" outlineLevel="0" collapsed="false">
      <c r="B3416" s="25" t="n">
        <v>4638</v>
      </c>
      <c r="C3416" s="26" t="s">
        <v>149</v>
      </c>
      <c r="D3416" s="27" t="s">
        <v>3554</v>
      </c>
      <c r="E3416" s="28" t="s">
        <v>168</v>
      </c>
    </row>
    <row r="3417" customFormat="false" ht="12.8" hidden="false" customHeight="false" outlineLevel="0" collapsed="false">
      <c r="B3417" s="25" t="n">
        <v>4639</v>
      </c>
      <c r="C3417" s="26" t="s">
        <v>149</v>
      </c>
      <c r="D3417" s="27" t="s">
        <v>3555</v>
      </c>
      <c r="E3417" s="28" t="s">
        <v>168</v>
      </c>
    </row>
    <row r="3418" customFormat="false" ht="23.85" hidden="false" customHeight="false" outlineLevel="0" collapsed="false">
      <c r="B3418" s="25" t="n">
        <v>4640</v>
      </c>
      <c r="C3418" s="26" t="s">
        <v>149</v>
      </c>
      <c r="D3418" s="27" t="s">
        <v>3556</v>
      </c>
      <c r="E3418" s="28" t="s">
        <v>154</v>
      </c>
    </row>
    <row r="3419" customFormat="false" ht="12.8" hidden="false" customHeight="false" outlineLevel="0" collapsed="false">
      <c r="B3419" s="25" t="n">
        <v>4641</v>
      </c>
      <c r="C3419" s="26" t="s">
        <v>149</v>
      </c>
      <c r="D3419" s="27" t="s">
        <v>3557</v>
      </c>
      <c r="E3419" s="28" t="s">
        <v>154</v>
      </c>
    </row>
    <row r="3420" customFormat="false" ht="12.8" hidden="false" customHeight="false" outlineLevel="0" collapsed="false">
      <c r="B3420" s="25" t="n">
        <v>4644</v>
      </c>
      <c r="C3420" s="26" t="s">
        <v>149</v>
      </c>
      <c r="D3420" s="27" t="s">
        <v>3558</v>
      </c>
      <c r="E3420" s="28" t="s">
        <v>109</v>
      </c>
    </row>
    <row r="3421" customFormat="false" ht="23.85" hidden="false" customHeight="false" outlineLevel="0" collapsed="false">
      <c r="B3421" s="25" t="n">
        <v>4647</v>
      </c>
      <c r="C3421" s="26" t="s">
        <v>149</v>
      </c>
      <c r="D3421" s="27" t="s">
        <v>3559</v>
      </c>
      <c r="E3421" s="28" t="s">
        <v>121</v>
      </c>
    </row>
    <row r="3422" customFormat="false" ht="23.85" hidden="false" customHeight="false" outlineLevel="0" collapsed="false">
      <c r="B3422" s="25" t="n">
        <v>4648</v>
      </c>
      <c r="C3422" s="26" t="s">
        <v>149</v>
      </c>
      <c r="D3422" s="27" t="s">
        <v>3560</v>
      </c>
      <c r="E3422" s="28" t="s">
        <v>121</v>
      </c>
    </row>
    <row r="3423" customFormat="false" ht="23.85" hidden="false" customHeight="false" outlineLevel="0" collapsed="false">
      <c r="B3423" s="25" t="n">
        <v>4649</v>
      </c>
      <c r="C3423" s="26" t="s">
        <v>149</v>
      </c>
      <c r="D3423" s="27" t="s">
        <v>3561</v>
      </c>
      <c r="E3423" s="28" t="s">
        <v>121</v>
      </c>
    </row>
    <row r="3424" customFormat="false" ht="23.85" hidden="false" customHeight="false" outlineLevel="0" collapsed="false">
      <c r="B3424" s="25" t="n">
        <v>4650</v>
      </c>
      <c r="C3424" s="26" t="s">
        <v>149</v>
      </c>
      <c r="D3424" s="27" t="s">
        <v>3562</v>
      </c>
      <c r="E3424" s="28" t="s">
        <v>121</v>
      </c>
    </row>
    <row r="3425" customFormat="false" ht="23.85" hidden="false" customHeight="false" outlineLevel="0" collapsed="false">
      <c r="B3425" s="25" t="n">
        <v>4651</v>
      </c>
      <c r="C3425" s="26" t="s">
        <v>149</v>
      </c>
      <c r="D3425" s="27" t="s">
        <v>3563</v>
      </c>
      <c r="E3425" s="28" t="s">
        <v>109</v>
      </c>
    </row>
    <row r="3426" customFormat="false" ht="23.85" hidden="false" customHeight="false" outlineLevel="0" collapsed="false">
      <c r="B3426" s="25" t="n">
        <v>4652</v>
      </c>
      <c r="C3426" s="26" t="s">
        <v>149</v>
      </c>
      <c r="D3426" s="27" t="s">
        <v>3564</v>
      </c>
      <c r="E3426" s="28" t="s">
        <v>109</v>
      </c>
    </row>
    <row r="3427" customFormat="false" ht="23.85" hidden="false" customHeight="false" outlineLevel="0" collapsed="false">
      <c r="B3427" s="25" t="n">
        <v>4653</v>
      </c>
      <c r="C3427" s="26" t="s">
        <v>149</v>
      </c>
      <c r="D3427" s="27" t="s">
        <v>3565</v>
      </c>
      <c r="E3427" s="28" t="s">
        <v>109</v>
      </c>
    </row>
    <row r="3428" customFormat="false" ht="12.8" hidden="false" customHeight="false" outlineLevel="0" collapsed="false">
      <c r="B3428" s="25" t="n">
        <v>4654</v>
      </c>
      <c r="C3428" s="26" t="s">
        <v>149</v>
      </c>
      <c r="D3428" s="27" t="s">
        <v>3566</v>
      </c>
      <c r="E3428" s="28" t="s">
        <v>3567</v>
      </c>
    </row>
    <row r="3429" customFormat="false" ht="12.8" hidden="false" customHeight="false" outlineLevel="0" collapsed="false">
      <c r="B3429" s="25" t="n">
        <v>4656</v>
      </c>
      <c r="C3429" s="26" t="s">
        <v>149</v>
      </c>
      <c r="D3429" s="27" t="s">
        <v>3568</v>
      </c>
      <c r="E3429" s="28" t="s">
        <v>3567</v>
      </c>
    </row>
    <row r="3430" customFormat="false" ht="12.8" hidden="false" customHeight="false" outlineLevel="0" collapsed="false">
      <c r="B3430" s="25" t="n">
        <v>4657</v>
      </c>
      <c r="C3430" s="26" t="s">
        <v>149</v>
      </c>
      <c r="D3430" s="27" t="s">
        <v>3569</v>
      </c>
      <c r="E3430" s="28" t="s">
        <v>3567</v>
      </c>
    </row>
    <row r="3431" customFormat="false" ht="12.8" hidden="false" customHeight="false" outlineLevel="0" collapsed="false">
      <c r="B3431" s="25" t="n">
        <v>4659</v>
      </c>
      <c r="C3431" s="26" t="s">
        <v>149</v>
      </c>
      <c r="D3431" s="27" t="s">
        <v>3570</v>
      </c>
      <c r="E3431" s="28" t="s">
        <v>3567</v>
      </c>
    </row>
    <row r="3432" customFormat="false" ht="23.85" hidden="false" customHeight="false" outlineLevel="0" collapsed="false">
      <c r="B3432" s="25" t="n">
        <v>4662</v>
      </c>
      <c r="C3432" s="26" t="s">
        <v>149</v>
      </c>
      <c r="D3432" s="27" t="s">
        <v>3571</v>
      </c>
      <c r="E3432" s="28" t="s">
        <v>121</v>
      </c>
    </row>
    <row r="3433" customFormat="false" ht="23.85" hidden="false" customHeight="false" outlineLevel="0" collapsed="false">
      <c r="B3433" s="25" t="n">
        <v>4663</v>
      </c>
      <c r="C3433" s="26" t="s">
        <v>149</v>
      </c>
      <c r="D3433" s="27" t="s">
        <v>3572</v>
      </c>
      <c r="E3433" s="28" t="s">
        <v>121</v>
      </c>
    </row>
    <row r="3434" customFormat="false" ht="35.05" hidden="false" customHeight="false" outlineLevel="0" collapsed="false">
      <c r="B3434" s="25" t="n">
        <v>4666</v>
      </c>
      <c r="C3434" s="26" t="s">
        <v>149</v>
      </c>
      <c r="D3434" s="27" t="s">
        <v>3573</v>
      </c>
      <c r="E3434" s="28" t="s">
        <v>168</v>
      </c>
    </row>
    <row r="3435" customFormat="false" ht="12.8" hidden="false" customHeight="false" outlineLevel="0" collapsed="false">
      <c r="B3435" s="25" t="n">
        <v>4672</v>
      </c>
      <c r="C3435" s="26" t="s">
        <v>149</v>
      </c>
      <c r="D3435" s="27" t="s">
        <v>3574</v>
      </c>
      <c r="E3435" s="28" t="s">
        <v>3575</v>
      </c>
    </row>
    <row r="3436" customFormat="false" ht="12.8" hidden="false" customHeight="false" outlineLevel="0" collapsed="false">
      <c r="B3436" s="25" t="n">
        <v>4673</v>
      </c>
      <c r="C3436" s="26" t="s">
        <v>149</v>
      </c>
      <c r="D3436" s="27" t="s">
        <v>3576</v>
      </c>
      <c r="E3436" s="28" t="s">
        <v>3577</v>
      </c>
    </row>
    <row r="3437" customFormat="false" ht="12.8" hidden="false" customHeight="false" outlineLevel="0" collapsed="false">
      <c r="B3437" s="25" t="n">
        <v>4674</v>
      </c>
      <c r="C3437" s="26" t="s">
        <v>149</v>
      </c>
      <c r="D3437" s="27" t="s">
        <v>3578</v>
      </c>
      <c r="E3437" s="28" t="s">
        <v>3577</v>
      </c>
    </row>
    <row r="3438" customFormat="false" ht="12.8" hidden="false" customHeight="false" outlineLevel="0" collapsed="false">
      <c r="B3438" s="25" t="n">
        <v>4679</v>
      </c>
      <c r="C3438" s="26" t="s">
        <v>149</v>
      </c>
      <c r="D3438" s="27" t="s">
        <v>3579</v>
      </c>
      <c r="E3438" s="28" t="s">
        <v>168</v>
      </c>
    </row>
    <row r="3439" customFormat="false" ht="12.8" hidden="false" customHeight="false" outlineLevel="0" collapsed="false">
      <c r="B3439" s="25" t="n">
        <v>4680</v>
      </c>
      <c r="C3439" s="26" t="s">
        <v>149</v>
      </c>
      <c r="D3439" s="27" t="s">
        <v>3580</v>
      </c>
      <c r="E3439" s="28" t="s">
        <v>168</v>
      </c>
    </row>
    <row r="3440" customFormat="false" ht="12.8" hidden="false" customHeight="false" outlineLevel="0" collapsed="false">
      <c r="B3440" s="25" t="n">
        <v>4681</v>
      </c>
      <c r="C3440" s="26" t="s">
        <v>149</v>
      </c>
      <c r="D3440" s="27" t="s">
        <v>3580</v>
      </c>
      <c r="E3440" s="28" t="s">
        <v>168</v>
      </c>
    </row>
    <row r="3441" customFormat="false" ht="12.8" hidden="false" customHeight="false" outlineLevel="0" collapsed="false">
      <c r="B3441" s="25" t="n">
        <v>4682</v>
      </c>
      <c r="C3441" s="26" t="s">
        <v>149</v>
      </c>
      <c r="D3441" s="27" t="s">
        <v>3581</v>
      </c>
      <c r="E3441" s="28" t="s">
        <v>121</v>
      </c>
    </row>
    <row r="3442" customFormat="false" ht="12.8" hidden="false" customHeight="false" outlineLevel="0" collapsed="false">
      <c r="B3442" s="25" t="n">
        <v>4683</v>
      </c>
      <c r="C3442" s="26" t="s">
        <v>149</v>
      </c>
      <c r="D3442" s="27" t="s">
        <v>3582</v>
      </c>
      <c r="E3442" s="28" t="s">
        <v>121</v>
      </c>
    </row>
    <row r="3443" customFormat="false" ht="12.8" hidden="false" customHeight="false" outlineLevel="0" collapsed="false">
      <c r="B3443" s="25" t="n">
        <v>4684</v>
      </c>
      <c r="C3443" s="26" t="s">
        <v>149</v>
      </c>
      <c r="D3443" s="27" t="s">
        <v>3583</v>
      </c>
      <c r="E3443" s="28" t="s">
        <v>121</v>
      </c>
    </row>
    <row r="3444" customFormat="false" ht="12.8" hidden="false" customHeight="false" outlineLevel="0" collapsed="false">
      <c r="B3444" s="25" t="n">
        <v>4685</v>
      </c>
      <c r="C3444" s="26" t="s">
        <v>149</v>
      </c>
      <c r="D3444" s="27" t="s">
        <v>3584</v>
      </c>
      <c r="E3444" s="28" t="s">
        <v>121</v>
      </c>
    </row>
    <row r="3445" customFormat="false" ht="12.8" hidden="false" customHeight="false" outlineLevel="0" collapsed="false">
      <c r="B3445" s="25" t="n">
        <v>4686</v>
      </c>
      <c r="C3445" s="26" t="s">
        <v>149</v>
      </c>
      <c r="D3445" s="27" t="s">
        <v>3585</v>
      </c>
      <c r="E3445" s="28" t="s">
        <v>121</v>
      </c>
    </row>
    <row r="3446" customFormat="false" ht="12.8" hidden="false" customHeight="false" outlineLevel="0" collapsed="false">
      <c r="B3446" s="25" t="n">
        <v>4689</v>
      </c>
      <c r="C3446" s="26" t="s">
        <v>149</v>
      </c>
      <c r="D3446" s="27" t="s">
        <v>3586</v>
      </c>
      <c r="E3446" s="28" t="s">
        <v>121</v>
      </c>
    </row>
    <row r="3447" customFormat="false" ht="12.8" hidden="false" customHeight="false" outlineLevel="0" collapsed="false">
      <c r="B3447" s="25" t="n">
        <v>4690</v>
      </c>
      <c r="C3447" s="26" t="s">
        <v>149</v>
      </c>
      <c r="D3447" s="27" t="s">
        <v>3587</v>
      </c>
      <c r="E3447" s="28" t="s">
        <v>121</v>
      </c>
    </row>
    <row r="3448" customFormat="false" ht="12.8" hidden="false" customHeight="false" outlineLevel="0" collapsed="false">
      <c r="B3448" s="25" t="n">
        <v>4691</v>
      </c>
      <c r="C3448" s="26" t="s">
        <v>149</v>
      </c>
      <c r="D3448" s="27" t="s">
        <v>3588</v>
      </c>
      <c r="E3448" s="28" t="s">
        <v>121</v>
      </c>
    </row>
    <row r="3449" customFormat="false" ht="12.8" hidden="false" customHeight="false" outlineLevel="0" collapsed="false">
      <c r="B3449" s="25" t="n">
        <v>4692</v>
      </c>
      <c r="C3449" s="26" t="s">
        <v>149</v>
      </c>
      <c r="D3449" s="27" t="s">
        <v>3589</v>
      </c>
      <c r="E3449" s="28" t="s">
        <v>121</v>
      </c>
    </row>
    <row r="3450" customFormat="false" ht="23.85" hidden="false" customHeight="false" outlineLevel="0" collapsed="false">
      <c r="B3450" s="25" t="n">
        <v>4695</v>
      </c>
      <c r="C3450" s="26" t="s">
        <v>149</v>
      </c>
      <c r="D3450" s="27" t="s">
        <v>3590</v>
      </c>
      <c r="E3450" s="28" t="s">
        <v>168</v>
      </c>
    </row>
    <row r="3451" customFormat="false" ht="12.8" hidden="false" customHeight="false" outlineLevel="0" collapsed="false">
      <c r="B3451" s="25" t="n">
        <v>4706</v>
      </c>
      <c r="C3451" s="26" t="s">
        <v>149</v>
      </c>
      <c r="D3451" s="27" t="s">
        <v>3591</v>
      </c>
      <c r="E3451" s="28" t="s">
        <v>2438</v>
      </c>
    </row>
    <row r="3452" customFormat="false" ht="12.8" hidden="false" customHeight="false" outlineLevel="0" collapsed="false">
      <c r="B3452" s="25" t="n">
        <v>4707</v>
      </c>
      <c r="C3452" s="26" t="s">
        <v>149</v>
      </c>
      <c r="D3452" s="27" t="s">
        <v>3592</v>
      </c>
      <c r="E3452" s="28" t="s">
        <v>121</v>
      </c>
    </row>
    <row r="3453" customFormat="false" ht="23.85" hidden="false" customHeight="false" outlineLevel="0" collapsed="false">
      <c r="B3453" s="25" t="n">
        <v>4709</v>
      </c>
      <c r="C3453" s="26" t="s">
        <v>149</v>
      </c>
      <c r="D3453" s="27" t="s">
        <v>3593</v>
      </c>
      <c r="E3453" s="28" t="s">
        <v>109</v>
      </c>
    </row>
    <row r="3454" customFormat="false" ht="35.05" hidden="false" customHeight="false" outlineLevel="0" collapsed="false">
      <c r="B3454" s="25" t="n">
        <v>4711</v>
      </c>
      <c r="C3454" s="26" t="s">
        <v>149</v>
      </c>
      <c r="D3454" s="27" t="s">
        <v>3594</v>
      </c>
      <c r="E3454" s="28" t="s">
        <v>224</v>
      </c>
    </row>
    <row r="3455" customFormat="false" ht="23.85" hidden="false" customHeight="false" outlineLevel="0" collapsed="false">
      <c r="B3455" s="25" t="n">
        <v>4712</v>
      </c>
      <c r="C3455" s="26" t="s">
        <v>149</v>
      </c>
      <c r="D3455" s="27" t="s">
        <v>3595</v>
      </c>
      <c r="E3455" s="28" t="s">
        <v>109</v>
      </c>
    </row>
    <row r="3456" customFormat="false" ht="12.8" hidden="false" customHeight="false" outlineLevel="0" collapsed="false">
      <c r="B3456" s="25" t="n">
        <v>4715</v>
      </c>
      <c r="C3456" s="26" t="s">
        <v>149</v>
      </c>
      <c r="D3456" s="27" t="s">
        <v>3596</v>
      </c>
      <c r="E3456" s="28" t="s">
        <v>109</v>
      </c>
    </row>
    <row r="3457" customFormat="false" ht="12.8" hidden="false" customHeight="false" outlineLevel="0" collapsed="false">
      <c r="B3457" s="25" t="n">
        <v>4716</v>
      </c>
      <c r="C3457" s="26" t="s">
        <v>149</v>
      </c>
      <c r="D3457" s="27" t="s">
        <v>3597</v>
      </c>
      <c r="E3457" s="28" t="s">
        <v>109</v>
      </c>
    </row>
    <row r="3458" customFormat="false" ht="12.8" hidden="false" customHeight="false" outlineLevel="0" collapsed="false">
      <c r="B3458" s="25" t="n">
        <v>4717</v>
      </c>
      <c r="C3458" s="26" t="s">
        <v>149</v>
      </c>
      <c r="D3458" s="27" t="s">
        <v>3598</v>
      </c>
      <c r="E3458" s="28" t="s">
        <v>121</v>
      </c>
    </row>
    <row r="3459" customFormat="false" ht="12.8" hidden="false" customHeight="false" outlineLevel="0" collapsed="false">
      <c r="B3459" s="25" t="n">
        <v>4718</v>
      </c>
      <c r="C3459" s="26" t="s">
        <v>149</v>
      </c>
      <c r="D3459" s="27" t="s">
        <v>3599</v>
      </c>
      <c r="E3459" s="28" t="s">
        <v>121</v>
      </c>
    </row>
    <row r="3460" customFormat="false" ht="12.8" hidden="false" customHeight="false" outlineLevel="0" collapsed="false">
      <c r="B3460" s="25" t="n">
        <v>4719</v>
      </c>
      <c r="C3460" s="26" t="s">
        <v>149</v>
      </c>
      <c r="D3460" s="27" t="s">
        <v>3600</v>
      </c>
      <c r="E3460" s="28" t="s">
        <v>121</v>
      </c>
    </row>
    <row r="3461" customFormat="false" ht="23.85" hidden="false" customHeight="false" outlineLevel="0" collapsed="false">
      <c r="B3461" s="25" t="n">
        <v>4722</v>
      </c>
      <c r="C3461" s="26" t="s">
        <v>149</v>
      </c>
      <c r="D3461" s="27" t="s">
        <v>3601</v>
      </c>
      <c r="E3461" s="28" t="s">
        <v>109</v>
      </c>
    </row>
    <row r="3462" customFormat="false" ht="23.85" hidden="false" customHeight="false" outlineLevel="0" collapsed="false">
      <c r="B3462" s="25" t="n">
        <v>4723</v>
      </c>
      <c r="C3462" s="26" t="s">
        <v>149</v>
      </c>
      <c r="D3462" s="27" t="s">
        <v>3602</v>
      </c>
      <c r="E3462" s="28" t="s">
        <v>121</v>
      </c>
    </row>
    <row r="3463" customFormat="false" ht="23.85" hidden="false" customHeight="false" outlineLevel="0" collapsed="false">
      <c r="B3463" s="25" t="n">
        <v>4726</v>
      </c>
      <c r="C3463" s="26" t="s">
        <v>149</v>
      </c>
      <c r="D3463" s="27" t="s">
        <v>3603</v>
      </c>
      <c r="E3463" s="28" t="s">
        <v>109</v>
      </c>
    </row>
    <row r="3464" customFormat="false" ht="12.8" hidden="false" customHeight="false" outlineLevel="0" collapsed="false">
      <c r="B3464" s="25" t="n">
        <v>4731</v>
      </c>
      <c r="C3464" s="26" t="s">
        <v>149</v>
      </c>
      <c r="D3464" s="27" t="s">
        <v>3604</v>
      </c>
      <c r="E3464" s="28" t="s">
        <v>168</v>
      </c>
    </row>
    <row r="3465" customFormat="false" ht="23.85" hidden="false" customHeight="false" outlineLevel="0" collapsed="false">
      <c r="B3465" s="25" t="n">
        <v>4732</v>
      </c>
      <c r="C3465" s="26" t="s">
        <v>149</v>
      </c>
      <c r="D3465" s="27" t="s">
        <v>3605</v>
      </c>
      <c r="E3465" s="28" t="s">
        <v>109</v>
      </c>
    </row>
    <row r="3466" customFormat="false" ht="12.8" hidden="false" customHeight="false" outlineLevel="0" collapsed="false">
      <c r="B3466" s="25" t="n">
        <v>4734</v>
      </c>
      <c r="C3466" s="26" t="s">
        <v>149</v>
      </c>
      <c r="D3466" s="27" t="s">
        <v>3606</v>
      </c>
      <c r="E3466" s="28" t="s">
        <v>2023</v>
      </c>
    </row>
    <row r="3467" customFormat="false" ht="12.8" hidden="false" customHeight="false" outlineLevel="0" collapsed="false">
      <c r="B3467" s="25" t="n">
        <v>4736</v>
      </c>
      <c r="C3467" s="26" t="s">
        <v>149</v>
      </c>
      <c r="D3467" s="27" t="s">
        <v>3607</v>
      </c>
      <c r="E3467" s="28" t="s">
        <v>168</v>
      </c>
    </row>
    <row r="3468" customFormat="false" ht="12.8" hidden="false" customHeight="false" outlineLevel="0" collapsed="false">
      <c r="B3468" s="25" t="n">
        <v>4738</v>
      </c>
      <c r="C3468" s="26" t="s">
        <v>149</v>
      </c>
      <c r="D3468" s="27" t="s">
        <v>3608</v>
      </c>
      <c r="E3468" s="28" t="s">
        <v>273</v>
      </c>
    </row>
    <row r="3469" customFormat="false" ht="23.85" hidden="false" customHeight="false" outlineLevel="0" collapsed="false">
      <c r="B3469" s="25" t="n">
        <v>4748</v>
      </c>
      <c r="C3469" s="26" t="s">
        <v>149</v>
      </c>
      <c r="D3469" s="27" t="s">
        <v>3609</v>
      </c>
      <c r="E3469" s="28" t="s">
        <v>168</v>
      </c>
    </row>
    <row r="3470" customFormat="false" ht="12.8" hidden="false" customHeight="false" outlineLevel="0" collapsed="false">
      <c r="B3470" s="25" t="n">
        <v>4749</v>
      </c>
      <c r="C3470" s="26" t="s">
        <v>149</v>
      </c>
      <c r="D3470" s="27" t="s">
        <v>3610</v>
      </c>
      <c r="E3470" s="28" t="s">
        <v>224</v>
      </c>
    </row>
    <row r="3471" customFormat="false" ht="35.05" hidden="false" customHeight="false" outlineLevel="0" collapsed="false">
      <c r="B3471" s="25" t="n">
        <v>4750</v>
      </c>
      <c r="C3471" s="26" t="s">
        <v>149</v>
      </c>
      <c r="D3471" s="27" t="s">
        <v>3611</v>
      </c>
      <c r="E3471" s="28" t="s">
        <v>109</v>
      </c>
    </row>
    <row r="3472" customFormat="false" ht="12.8" hidden="false" customHeight="false" outlineLevel="0" collapsed="false">
      <c r="B3472" s="25" t="n">
        <v>4758</v>
      </c>
      <c r="C3472" s="26" t="s">
        <v>149</v>
      </c>
      <c r="D3472" s="27" t="s">
        <v>3612</v>
      </c>
      <c r="E3472" s="28" t="s">
        <v>168</v>
      </c>
    </row>
    <row r="3473" customFormat="false" ht="12.8" hidden="false" customHeight="false" outlineLevel="0" collapsed="false">
      <c r="B3473" s="25" t="n">
        <v>4760</v>
      </c>
      <c r="C3473" s="26" t="s">
        <v>149</v>
      </c>
      <c r="D3473" s="27" t="s">
        <v>3613</v>
      </c>
      <c r="E3473" s="28" t="s">
        <v>168</v>
      </c>
    </row>
    <row r="3474" customFormat="false" ht="35.05" hidden="false" customHeight="false" outlineLevel="0" collapsed="false">
      <c r="B3474" s="25" t="n">
        <v>4761</v>
      </c>
      <c r="C3474" s="26" t="s">
        <v>149</v>
      </c>
      <c r="D3474" s="27" t="s">
        <v>3614</v>
      </c>
      <c r="E3474" s="28" t="s">
        <v>168</v>
      </c>
    </row>
    <row r="3475" customFormat="false" ht="12.8" hidden="false" customHeight="false" outlineLevel="0" collapsed="false">
      <c r="B3475" s="25" t="n">
        <v>4762</v>
      </c>
      <c r="C3475" s="26" t="s">
        <v>149</v>
      </c>
      <c r="D3475" s="27" t="s">
        <v>3615</v>
      </c>
      <c r="E3475" s="28" t="s">
        <v>121</v>
      </c>
    </row>
    <row r="3476" customFormat="false" ht="12.8" hidden="false" customHeight="false" outlineLevel="0" collapsed="false">
      <c r="B3476" s="25" t="n">
        <v>4763</v>
      </c>
      <c r="C3476" s="26" t="s">
        <v>149</v>
      </c>
      <c r="D3476" s="27" t="s">
        <v>3616</v>
      </c>
      <c r="E3476" s="28" t="s">
        <v>121</v>
      </c>
    </row>
    <row r="3477" customFormat="false" ht="23.85" hidden="false" customHeight="false" outlineLevel="0" collapsed="false">
      <c r="B3477" s="25" t="n">
        <v>4765</v>
      </c>
      <c r="C3477" s="26" t="s">
        <v>149</v>
      </c>
      <c r="D3477" s="27" t="s">
        <v>3617</v>
      </c>
      <c r="E3477" s="28" t="s">
        <v>121</v>
      </c>
    </row>
    <row r="3478" customFormat="false" ht="23.85" hidden="false" customHeight="false" outlineLevel="0" collapsed="false">
      <c r="B3478" s="25" t="n">
        <v>4766</v>
      </c>
      <c r="C3478" s="26" t="s">
        <v>149</v>
      </c>
      <c r="D3478" s="27" t="s">
        <v>3618</v>
      </c>
      <c r="E3478" s="28" t="s">
        <v>121</v>
      </c>
    </row>
    <row r="3479" customFormat="false" ht="23.85" hidden="false" customHeight="false" outlineLevel="0" collapsed="false">
      <c r="B3479" s="25" t="n">
        <v>4767</v>
      </c>
      <c r="C3479" s="26" t="s">
        <v>149</v>
      </c>
      <c r="D3479" s="27" t="s">
        <v>3619</v>
      </c>
      <c r="E3479" s="28" t="s">
        <v>121</v>
      </c>
    </row>
    <row r="3480" customFormat="false" ht="23.85" hidden="false" customHeight="false" outlineLevel="0" collapsed="false">
      <c r="B3480" s="25" t="n">
        <v>4768</v>
      </c>
      <c r="C3480" s="26" t="s">
        <v>149</v>
      </c>
      <c r="D3480" s="27" t="s">
        <v>3620</v>
      </c>
      <c r="E3480" s="28" t="s">
        <v>121</v>
      </c>
    </row>
    <row r="3481" customFormat="false" ht="23.85" hidden="false" customHeight="false" outlineLevel="0" collapsed="false">
      <c r="B3481" s="25" t="n">
        <v>4769</v>
      </c>
      <c r="C3481" s="26" t="s">
        <v>149</v>
      </c>
      <c r="D3481" s="27" t="s">
        <v>3621</v>
      </c>
      <c r="E3481" s="28" t="s">
        <v>121</v>
      </c>
    </row>
    <row r="3482" customFormat="false" ht="12.8" hidden="false" customHeight="false" outlineLevel="0" collapsed="false">
      <c r="B3482" s="25" t="n">
        <v>4771</v>
      </c>
      <c r="C3482" s="26" t="s">
        <v>149</v>
      </c>
      <c r="D3482" s="27" t="s">
        <v>3622</v>
      </c>
      <c r="E3482" s="28" t="s">
        <v>168</v>
      </c>
    </row>
    <row r="3483" customFormat="false" ht="12.8" hidden="false" customHeight="false" outlineLevel="0" collapsed="false">
      <c r="B3483" s="25" t="n">
        <v>4772</v>
      </c>
      <c r="C3483" s="26" t="s">
        <v>149</v>
      </c>
      <c r="D3483" s="27" t="s">
        <v>3623</v>
      </c>
      <c r="E3483" s="28" t="s">
        <v>168</v>
      </c>
    </row>
    <row r="3484" customFormat="false" ht="12.8" hidden="false" customHeight="false" outlineLevel="0" collapsed="false">
      <c r="B3484" s="25" t="n">
        <v>4773</v>
      </c>
      <c r="C3484" s="26" t="s">
        <v>149</v>
      </c>
      <c r="D3484" s="27" t="s">
        <v>3624</v>
      </c>
      <c r="E3484" s="28" t="s">
        <v>109</v>
      </c>
    </row>
    <row r="3485" customFormat="false" ht="12.8" hidden="false" customHeight="false" outlineLevel="0" collapsed="false">
      <c r="B3485" s="25" t="n">
        <v>4774</v>
      </c>
      <c r="C3485" s="26" t="s">
        <v>149</v>
      </c>
      <c r="D3485" s="27" t="s">
        <v>3625</v>
      </c>
      <c r="E3485" s="28" t="s">
        <v>109</v>
      </c>
    </row>
    <row r="3486" customFormat="false" ht="12.8" hidden="false" customHeight="false" outlineLevel="0" collapsed="false">
      <c r="B3486" s="25" t="n">
        <v>4775</v>
      </c>
      <c r="C3486" s="26" t="s">
        <v>149</v>
      </c>
      <c r="D3486" s="27" t="s">
        <v>3626</v>
      </c>
      <c r="E3486" s="28" t="s">
        <v>109</v>
      </c>
    </row>
    <row r="3487" customFormat="false" ht="35.05" hidden="false" customHeight="false" outlineLevel="0" collapsed="false">
      <c r="B3487" s="25" t="n">
        <v>4776</v>
      </c>
      <c r="C3487" s="26" t="s">
        <v>149</v>
      </c>
      <c r="D3487" s="27" t="s">
        <v>3627</v>
      </c>
      <c r="E3487" s="28" t="s">
        <v>168</v>
      </c>
    </row>
    <row r="3488" customFormat="false" ht="35.05" hidden="false" customHeight="false" outlineLevel="0" collapsed="false">
      <c r="B3488" s="25" t="n">
        <v>4777</v>
      </c>
      <c r="C3488" s="26" t="s">
        <v>149</v>
      </c>
      <c r="D3488" s="27" t="s">
        <v>3628</v>
      </c>
      <c r="E3488" s="28" t="s">
        <v>168</v>
      </c>
    </row>
    <row r="3489" customFormat="false" ht="35.05" hidden="false" customHeight="false" outlineLevel="0" collapsed="false">
      <c r="B3489" s="25" t="n">
        <v>4778</v>
      </c>
      <c r="C3489" s="26" t="s">
        <v>149</v>
      </c>
      <c r="D3489" s="27" t="s">
        <v>3629</v>
      </c>
      <c r="E3489" s="28" t="s">
        <v>168</v>
      </c>
    </row>
    <row r="3490" customFormat="false" ht="35.05" hidden="false" customHeight="false" outlineLevel="0" collapsed="false">
      <c r="B3490" s="25" t="n">
        <v>4779</v>
      </c>
      <c r="C3490" s="26" t="s">
        <v>149</v>
      </c>
      <c r="D3490" s="27" t="s">
        <v>3630</v>
      </c>
      <c r="E3490" s="28" t="s">
        <v>168</v>
      </c>
    </row>
    <row r="3491" customFormat="false" ht="35.05" hidden="false" customHeight="false" outlineLevel="0" collapsed="false">
      <c r="B3491" s="25" t="n">
        <v>4780</v>
      </c>
      <c r="C3491" s="26" t="s">
        <v>149</v>
      </c>
      <c r="D3491" s="27" t="s">
        <v>3631</v>
      </c>
      <c r="E3491" s="28" t="s">
        <v>109</v>
      </c>
    </row>
    <row r="3492" customFormat="false" ht="12.8" hidden="false" customHeight="false" outlineLevel="0" collapsed="false">
      <c r="B3492" s="25" t="n">
        <v>4783</v>
      </c>
      <c r="C3492" s="26" t="s">
        <v>149</v>
      </c>
      <c r="D3492" s="27" t="s">
        <v>3632</v>
      </c>
      <c r="E3492" s="28" t="s">
        <v>109</v>
      </c>
    </row>
    <row r="3493" customFormat="false" ht="23.85" hidden="false" customHeight="false" outlineLevel="0" collapsed="false">
      <c r="B3493" s="25" t="n">
        <v>4784</v>
      </c>
      <c r="C3493" s="26" t="s">
        <v>149</v>
      </c>
      <c r="D3493" s="27" t="s">
        <v>3633</v>
      </c>
      <c r="E3493" s="28" t="s">
        <v>121</v>
      </c>
    </row>
    <row r="3494" customFormat="false" ht="23.85" hidden="false" customHeight="false" outlineLevel="0" collapsed="false">
      <c r="B3494" s="25" t="n">
        <v>4785</v>
      </c>
      <c r="C3494" s="26" t="s">
        <v>149</v>
      </c>
      <c r="D3494" s="27" t="s">
        <v>3634</v>
      </c>
      <c r="E3494" s="28" t="s">
        <v>109</v>
      </c>
    </row>
    <row r="3495" customFormat="false" ht="12.8" hidden="false" customHeight="false" outlineLevel="0" collapsed="false">
      <c r="B3495" s="25" t="n">
        <v>4786</v>
      </c>
      <c r="C3495" s="26" t="s">
        <v>149</v>
      </c>
      <c r="D3495" s="27" t="s">
        <v>3635</v>
      </c>
      <c r="E3495" s="28" t="s">
        <v>109</v>
      </c>
    </row>
    <row r="3496" customFormat="false" ht="12.8" hidden="false" customHeight="false" outlineLevel="0" collapsed="false">
      <c r="B3496" s="25" t="n">
        <v>4789</v>
      </c>
      <c r="C3496" s="26" t="s">
        <v>149</v>
      </c>
      <c r="D3496" s="27" t="s">
        <v>3636</v>
      </c>
      <c r="E3496" s="28" t="s">
        <v>168</v>
      </c>
    </row>
    <row r="3497" customFormat="false" ht="12.8" hidden="false" customHeight="false" outlineLevel="0" collapsed="false">
      <c r="B3497" s="25" t="n">
        <v>4790</v>
      </c>
      <c r="C3497" s="26" t="s">
        <v>149</v>
      </c>
      <c r="D3497" s="27" t="s">
        <v>3637</v>
      </c>
      <c r="E3497" s="28" t="s">
        <v>168</v>
      </c>
    </row>
    <row r="3498" customFormat="false" ht="23.85" hidden="false" customHeight="false" outlineLevel="0" collapsed="false">
      <c r="B3498" s="25" t="n">
        <v>4794</v>
      </c>
      <c r="C3498" s="26" t="s">
        <v>149</v>
      </c>
      <c r="D3498" s="27" t="s">
        <v>3638</v>
      </c>
      <c r="E3498" s="28" t="s">
        <v>109</v>
      </c>
    </row>
    <row r="3499" customFormat="false" ht="12.8" hidden="false" customHeight="false" outlineLevel="0" collapsed="false">
      <c r="B3499" s="25" t="n">
        <v>4797</v>
      </c>
      <c r="C3499" s="26" t="s">
        <v>149</v>
      </c>
      <c r="D3499" s="27" t="s">
        <v>3639</v>
      </c>
      <c r="E3499" s="28" t="s">
        <v>109</v>
      </c>
    </row>
    <row r="3500" customFormat="false" ht="12.8" hidden="false" customHeight="false" outlineLevel="0" collapsed="false">
      <c r="B3500" s="25" t="n">
        <v>4800</v>
      </c>
      <c r="C3500" s="26" t="s">
        <v>149</v>
      </c>
      <c r="D3500" s="27" t="s">
        <v>3640</v>
      </c>
      <c r="E3500" s="28" t="s">
        <v>154</v>
      </c>
    </row>
    <row r="3501" customFormat="false" ht="12.8" hidden="false" customHeight="false" outlineLevel="0" collapsed="false">
      <c r="B3501" s="25" t="n">
        <v>4801</v>
      </c>
      <c r="C3501" s="26" t="s">
        <v>149</v>
      </c>
      <c r="D3501" s="27" t="s">
        <v>3641</v>
      </c>
      <c r="E3501" s="28" t="s">
        <v>109</v>
      </c>
    </row>
    <row r="3502" customFormat="false" ht="12.8" hidden="false" customHeight="false" outlineLevel="0" collapsed="false">
      <c r="B3502" s="25" t="n">
        <v>4802</v>
      </c>
      <c r="C3502" s="26" t="s">
        <v>149</v>
      </c>
      <c r="D3502" s="27" t="s">
        <v>3642</v>
      </c>
      <c r="E3502" s="28" t="s">
        <v>121</v>
      </c>
    </row>
    <row r="3503" customFormat="false" ht="23.85" hidden="false" customHeight="false" outlineLevel="0" collapsed="false">
      <c r="B3503" s="25" t="n">
        <v>4803</v>
      </c>
      <c r="C3503" s="26" t="s">
        <v>149</v>
      </c>
      <c r="D3503" s="27" t="s">
        <v>3643</v>
      </c>
      <c r="E3503" s="28" t="s">
        <v>109</v>
      </c>
    </row>
    <row r="3504" customFormat="false" ht="12.8" hidden="false" customHeight="false" outlineLevel="0" collapsed="false">
      <c r="B3504" s="25" t="n">
        <v>4807</v>
      </c>
      <c r="C3504" s="26" t="s">
        <v>149</v>
      </c>
      <c r="D3504" s="27" t="s">
        <v>3644</v>
      </c>
      <c r="E3504" s="28" t="s">
        <v>121</v>
      </c>
    </row>
    <row r="3505" customFormat="false" ht="23.85" hidden="false" customHeight="false" outlineLevel="0" collapsed="false">
      <c r="B3505" s="25" t="n">
        <v>4808</v>
      </c>
      <c r="C3505" s="26" t="s">
        <v>149</v>
      </c>
      <c r="D3505" s="27" t="s">
        <v>3645</v>
      </c>
      <c r="E3505" s="28" t="s">
        <v>168</v>
      </c>
    </row>
    <row r="3506" customFormat="false" ht="23.85" hidden="false" customHeight="false" outlineLevel="0" collapsed="false">
      <c r="B3506" s="25" t="n">
        <v>4809</v>
      </c>
      <c r="C3506" s="26" t="s">
        <v>149</v>
      </c>
      <c r="D3506" s="27" t="s">
        <v>3646</v>
      </c>
      <c r="E3506" s="28" t="s">
        <v>168</v>
      </c>
    </row>
    <row r="3507" customFormat="false" ht="23.85" hidden="false" customHeight="false" outlineLevel="0" collapsed="false">
      <c r="B3507" s="25" t="n">
        <v>4810</v>
      </c>
      <c r="C3507" s="26" t="s">
        <v>149</v>
      </c>
      <c r="D3507" s="27" t="s">
        <v>3647</v>
      </c>
      <c r="E3507" s="28" t="s">
        <v>168</v>
      </c>
    </row>
    <row r="3508" customFormat="false" ht="12.8" hidden="false" customHeight="false" outlineLevel="0" collapsed="false">
      <c r="B3508" s="25" t="n">
        <v>4812</v>
      </c>
      <c r="C3508" s="26" t="s">
        <v>149</v>
      </c>
      <c r="D3508" s="27" t="s">
        <v>3648</v>
      </c>
      <c r="E3508" s="28" t="s">
        <v>121</v>
      </c>
    </row>
    <row r="3509" customFormat="false" ht="12.8" hidden="false" customHeight="false" outlineLevel="0" collapsed="false">
      <c r="B3509" s="25" t="n">
        <v>4814</v>
      </c>
      <c r="C3509" s="26" t="s">
        <v>149</v>
      </c>
      <c r="D3509" s="27" t="s">
        <v>3649</v>
      </c>
      <c r="E3509" s="28" t="s">
        <v>168</v>
      </c>
    </row>
    <row r="3510" customFormat="false" ht="12.8" hidden="false" customHeight="false" outlineLevel="0" collapsed="false">
      <c r="B3510" s="25" t="n">
        <v>4816</v>
      </c>
      <c r="C3510" s="26" t="s">
        <v>149</v>
      </c>
      <c r="D3510" s="27" t="s">
        <v>3650</v>
      </c>
      <c r="E3510" s="28" t="s">
        <v>168</v>
      </c>
    </row>
    <row r="3511" customFormat="false" ht="12.8" hidden="false" customHeight="false" outlineLevel="0" collapsed="false">
      <c r="B3511" s="25" t="n">
        <v>4817</v>
      </c>
      <c r="C3511" s="26" t="s">
        <v>149</v>
      </c>
      <c r="D3511" s="27" t="s">
        <v>3651</v>
      </c>
      <c r="E3511" s="28" t="s">
        <v>121</v>
      </c>
    </row>
    <row r="3512" customFormat="false" ht="12.8" hidden="false" customHeight="false" outlineLevel="0" collapsed="false">
      <c r="B3512" s="25" t="n">
        <v>4818</v>
      </c>
      <c r="C3512" s="26" t="s">
        <v>149</v>
      </c>
      <c r="D3512" s="27" t="s">
        <v>3652</v>
      </c>
      <c r="E3512" s="28" t="s">
        <v>121</v>
      </c>
    </row>
    <row r="3513" customFormat="false" ht="35.05" hidden="false" customHeight="false" outlineLevel="0" collapsed="false">
      <c r="B3513" s="25" t="n">
        <v>4819</v>
      </c>
      <c r="C3513" s="26" t="s">
        <v>149</v>
      </c>
      <c r="D3513" s="27" t="s">
        <v>3653</v>
      </c>
      <c r="E3513" s="28" t="s">
        <v>168</v>
      </c>
    </row>
    <row r="3514" customFormat="false" ht="12.8" hidden="false" customHeight="false" outlineLevel="0" collapsed="false">
      <c r="B3514" s="25" t="n">
        <v>4820</v>
      </c>
      <c r="C3514" s="26" t="s">
        <v>149</v>
      </c>
      <c r="D3514" s="27" t="s">
        <v>3654</v>
      </c>
      <c r="E3514" s="28" t="s">
        <v>121</v>
      </c>
    </row>
    <row r="3515" customFormat="false" ht="12.8" hidden="false" customHeight="false" outlineLevel="0" collapsed="false">
      <c r="B3515" s="25" t="n">
        <v>4821</v>
      </c>
      <c r="C3515" s="26" t="s">
        <v>149</v>
      </c>
      <c r="D3515" s="27" t="s">
        <v>3655</v>
      </c>
      <c r="E3515" s="28" t="s">
        <v>121</v>
      </c>
    </row>
    <row r="3516" customFormat="false" ht="12.8" hidden="false" customHeight="false" outlineLevel="0" collapsed="false">
      <c r="B3516" s="25" t="n">
        <v>4822</v>
      </c>
      <c r="C3516" s="26" t="s">
        <v>149</v>
      </c>
      <c r="D3516" s="27" t="s">
        <v>3656</v>
      </c>
      <c r="E3516" s="28" t="s">
        <v>121</v>
      </c>
    </row>
    <row r="3517" customFormat="false" ht="12.8" hidden="false" customHeight="false" outlineLevel="0" collapsed="false">
      <c r="B3517" s="25" t="n">
        <v>4823</v>
      </c>
      <c r="C3517" s="26" t="s">
        <v>149</v>
      </c>
      <c r="D3517" s="27" t="s">
        <v>3657</v>
      </c>
      <c r="E3517" s="28" t="s">
        <v>121</v>
      </c>
    </row>
    <row r="3518" customFormat="false" ht="12.8" hidden="false" customHeight="false" outlineLevel="0" collapsed="false">
      <c r="B3518" s="25" t="n">
        <v>4824</v>
      </c>
      <c r="C3518" s="26" t="s">
        <v>149</v>
      </c>
      <c r="D3518" s="27" t="s">
        <v>3658</v>
      </c>
      <c r="E3518" s="28" t="s">
        <v>121</v>
      </c>
    </row>
    <row r="3519" customFormat="false" ht="12.8" hidden="false" customHeight="false" outlineLevel="0" collapsed="false">
      <c r="B3519" s="25" t="n">
        <v>4825</v>
      </c>
      <c r="C3519" s="26" t="s">
        <v>149</v>
      </c>
      <c r="D3519" s="27" t="s">
        <v>3659</v>
      </c>
      <c r="E3519" s="28" t="s">
        <v>121</v>
      </c>
    </row>
    <row r="3520" customFormat="false" ht="12.8" hidden="false" customHeight="false" outlineLevel="0" collapsed="false">
      <c r="B3520" s="25" t="n">
        <v>4826</v>
      </c>
      <c r="C3520" s="26" t="s">
        <v>149</v>
      </c>
      <c r="D3520" s="27" t="s">
        <v>3660</v>
      </c>
      <c r="E3520" s="28" t="s">
        <v>121</v>
      </c>
    </row>
    <row r="3521" customFormat="false" ht="12.8" hidden="false" customHeight="false" outlineLevel="0" collapsed="false">
      <c r="B3521" s="25" t="n">
        <v>4827</v>
      </c>
      <c r="C3521" s="26" t="s">
        <v>149</v>
      </c>
      <c r="D3521" s="27" t="s">
        <v>3661</v>
      </c>
      <c r="E3521" s="28" t="s">
        <v>121</v>
      </c>
    </row>
    <row r="3522" customFormat="false" ht="12.8" hidden="false" customHeight="false" outlineLevel="0" collapsed="false">
      <c r="B3522" s="25" t="n">
        <v>4828</v>
      </c>
      <c r="C3522" s="26" t="s">
        <v>149</v>
      </c>
      <c r="D3522" s="27" t="s">
        <v>3662</v>
      </c>
      <c r="E3522" s="28" t="s">
        <v>121</v>
      </c>
    </row>
    <row r="3523" customFormat="false" ht="12.8" hidden="false" customHeight="false" outlineLevel="0" collapsed="false">
      <c r="B3523" s="25" t="n">
        <v>4829</v>
      </c>
      <c r="C3523" s="26" t="s">
        <v>149</v>
      </c>
      <c r="D3523" s="27" t="s">
        <v>3663</v>
      </c>
      <c r="E3523" s="28" t="s">
        <v>121</v>
      </c>
    </row>
    <row r="3524" customFormat="false" ht="12.8" hidden="false" customHeight="false" outlineLevel="0" collapsed="false">
      <c r="B3524" s="25" t="n">
        <v>4830</v>
      </c>
      <c r="C3524" s="26" t="s">
        <v>149</v>
      </c>
      <c r="D3524" s="27" t="s">
        <v>3664</v>
      </c>
      <c r="E3524" s="28" t="s">
        <v>121</v>
      </c>
    </row>
    <row r="3525" customFormat="false" ht="12.8" hidden="false" customHeight="false" outlineLevel="0" collapsed="false">
      <c r="B3525" s="25" t="n">
        <v>4831</v>
      </c>
      <c r="C3525" s="26" t="s">
        <v>149</v>
      </c>
      <c r="D3525" s="27" t="s">
        <v>3665</v>
      </c>
      <c r="E3525" s="28" t="s">
        <v>121</v>
      </c>
    </row>
    <row r="3526" customFormat="false" ht="12.8" hidden="false" customHeight="false" outlineLevel="0" collapsed="false">
      <c r="B3526" s="25" t="n">
        <v>4832</v>
      </c>
      <c r="C3526" s="26" t="s">
        <v>149</v>
      </c>
      <c r="D3526" s="27" t="s">
        <v>3666</v>
      </c>
      <c r="E3526" s="28" t="s">
        <v>121</v>
      </c>
    </row>
    <row r="3527" customFormat="false" ht="12.8" hidden="false" customHeight="false" outlineLevel="0" collapsed="false">
      <c r="B3527" s="25" t="n">
        <v>4833</v>
      </c>
      <c r="C3527" s="26" t="s">
        <v>149</v>
      </c>
      <c r="D3527" s="27" t="s">
        <v>3667</v>
      </c>
      <c r="E3527" s="28" t="s">
        <v>121</v>
      </c>
    </row>
    <row r="3528" customFormat="false" ht="12.8" hidden="false" customHeight="false" outlineLevel="0" collapsed="false">
      <c r="B3528" s="25" t="n">
        <v>4834</v>
      </c>
      <c r="C3528" s="26" t="s">
        <v>149</v>
      </c>
      <c r="D3528" s="27" t="s">
        <v>3668</v>
      </c>
      <c r="E3528" s="28" t="s">
        <v>121</v>
      </c>
    </row>
    <row r="3529" customFormat="false" ht="12.8" hidden="false" customHeight="false" outlineLevel="0" collapsed="false">
      <c r="B3529" s="25" t="n">
        <v>4835</v>
      </c>
      <c r="C3529" s="26" t="s">
        <v>149</v>
      </c>
      <c r="D3529" s="27" t="s">
        <v>3669</v>
      </c>
      <c r="E3529" s="28" t="s">
        <v>121</v>
      </c>
    </row>
    <row r="3530" customFormat="false" ht="12.8" hidden="false" customHeight="false" outlineLevel="0" collapsed="false">
      <c r="B3530" s="25" t="n">
        <v>4836</v>
      </c>
      <c r="C3530" s="26" t="s">
        <v>149</v>
      </c>
      <c r="D3530" s="27" t="s">
        <v>3670</v>
      </c>
      <c r="E3530" s="28" t="s">
        <v>121</v>
      </c>
    </row>
    <row r="3531" customFormat="false" ht="12.8" hidden="false" customHeight="false" outlineLevel="0" collapsed="false">
      <c r="B3531" s="25" t="n">
        <v>4837</v>
      </c>
      <c r="C3531" s="26" t="s">
        <v>149</v>
      </c>
      <c r="D3531" s="27" t="s">
        <v>3671</v>
      </c>
      <c r="E3531" s="28" t="s">
        <v>121</v>
      </c>
    </row>
    <row r="3532" customFormat="false" ht="12.8" hidden="false" customHeight="false" outlineLevel="0" collapsed="false">
      <c r="B3532" s="25" t="n">
        <v>4838</v>
      </c>
      <c r="C3532" s="26" t="s">
        <v>149</v>
      </c>
      <c r="D3532" s="27" t="s">
        <v>3672</v>
      </c>
      <c r="E3532" s="28" t="s">
        <v>121</v>
      </c>
    </row>
    <row r="3533" customFormat="false" ht="12.8" hidden="false" customHeight="false" outlineLevel="0" collapsed="false">
      <c r="B3533" s="25" t="n">
        <v>4839</v>
      </c>
      <c r="C3533" s="26" t="s">
        <v>149</v>
      </c>
      <c r="D3533" s="27" t="s">
        <v>3673</v>
      </c>
      <c r="E3533" s="28" t="s">
        <v>121</v>
      </c>
    </row>
    <row r="3534" customFormat="false" ht="12.8" hidden="false" customHeight="false" outlineLevel="0" collapsed="false">
      <c r="B3534" s="25" t="n">
        <v>4840</v>
      </c>
      <c r="C3534" s="26" t="s">
        <v>149</v>
      </c>
      <c r="D3534" s="27" t="s">
        <v>3674</v>
      </c>
      <c r="E3534" s="28" t="s">
        <v>121</v>
      </c>
    </row>
    <row r="3535" customFormat="false" ht="12.8" hidden="false" customHeight="false" outlineLevel="0" collapsed="false">
      <c r="B3535" s="25" t="n">
        <v>4841</v>
      </c>
      <c r="C3535" s="26" t="s">
        <v>149</v>
      </c>
      <c r="D3535" s="27" t="s">
        <v>3675</v>
      </c>
      <c r="E3535" s="28" t="s">
        <v>121</v>
      </c>
    </row>
    <row r="3536" customFormat="false" ht="12.8" hidden="false" customHeight="false" outlineLevel="0" collapsed="false">
      <c r="B3536" s="25" t="n">
        <v>4842</v>
      </c>
      <c r="C3536" s="26" t="s">
        <v>149</v>
      </c>
      <c r="D3536" s="27" t="s">
        <v>3676</v>
      </c>
      <c r="E3536" s="28" t="s">
        <v>121</v>
      </c>
    </row>
    <row r="3537" customFormat="false" ht="12.8" hidden="false" customHeight="false" outlineLevel="0" collapsed="false">
      <c r="B3537" s="25" t="n">
        <v>4843</v>
      </c>
      <c r="C3537" s="26" t="s">
        <v>149</v>
      </c>
      <c r="D3537" s="27" t="s">
        <v>3677</v>
      </c>
      <c r="E3537" s="28" t="s">
        <v>121</v>
      </c>
    </row>
    <row r="3538" customFormat="false" ht="12.8" hidden="false" customHeight="false" outlineLevel="0" collapsed="false">
      <c r="B3538" s="25" t="n">
        <v>4844</v>
      </c>
      <c r="C3538" s="26" t="s">
        <v>149</v>
      </c>
      <c r="D3538" s="27" t="s">
        <v>3678</v>
      </c>
      <c r="E3538" s="28" t="s">
        <v>121</v>
      </c>
    </row>
    <row r="3539" customFormat="false" ht="12.8" hidden="false" customHeight="false" outlineLevel="0" collapsed="false">
      <c r="B3539" s="25" t="n">
        <v>4845</v>
      </c>
      <c r="C3539" s="26" t="s">
        <v>149</v>
      </c>
      <c r="D3539" s="27" t="s">
        <v>3679</v>
      </c>
      <c r="E3539" s="28" t="s">
        <v>121</v>
      </c>
    </row>
    <row r="3540" customFormat="false" ht="12.8" hidden="false" customHeight="false" outlineLevel="0" collapsed="false">
      <c r="B3540" s="25" t="n">
        <v>4846</v>
      </c>
      <c r="C3540" s="26" t="s">
        <v>149</v>
      </c>
      <c r="D3540" s="27" t="s">
        <v>3680</v>
      </c>
      <c r="E3540" s="28" t="s">
        <v>121</v>
      </c>
    </row>
    <row r="3541" customFormat="false" ht="12.8" hidden="false" customHeight="false" outlineLevel="0" collapsed="false">
      <c r="B3541" s="25" t="n">
        <v>4847</v>
      </c>
      <c r="C3541" s="26" t="s">
        <v>149</v>
      </c>
      <c r="D3541" s="27" t="s">
        <v>3681</v>
      </c>
      <c r="E3541" s="28" t="s">
        <v>121</v>
      </c>
    </row>
    <row r="3542" customFormat="false" ht="12.8" hidden="false" customHeight="false" outlineLevel="0" collapsed="false">
      <c r="B3542" s="25" t="n">
        <v>4848</v>
      </c>
      <c r="C3542" s="26" t="s">
        <v>149</v>
      </c>
      <c r="D3542" s="27" t="s">
        <v>3682</v>
      </c>
      <c r="E3542" s="28" t="s">
        <v>121</v>
      </c>
    </row>
    <row r="3543" customFormat="false" ht="12.8" hidden="false" customHeight="false" outlineLevel="0" collapsed="false">
      <c r="B3543" s="25" t="n">
        <v>4849</v>
      </c>
      <c r="C3543" s="26" t="s">
        <v>149</v>
      </c>
      <c r="D3543" s="27" t="s">
        <v>3683</v>
      </c>
      <c r="E3543" s="28" t="s">
        <v>109</v>
      </c>
    </row>
    <row r="3544" customFormat="false" ht="12.8" hidden="false" customHeight="false" outlineLevel="0" collapsed="false">
      <c r="B3544" s="25" t="n">
        <v>4850</v>
      </c>
      <c r="C3544" s="26" t="s">
        <v>149</v>
      </c>
      <c r="D3544" s="27" t="s">
        <v>3684</v>
      </c>
      <c r="E3544" s="28" t="s">
        <v>109</v>
      </c>
    </row>
    <row r="3545" customFormat="false" ht="12.8" hidden="false" customHeight="false" outlineLevel="0" collapsed="false">
      <c r="B3545" s="25" t="n">
        <v>4851</v>
      </c>
      <c r="C3545" s="26" t="s">
        <v>149</v>
      </c>
      <c r="D3545" s="27" t="s">
        <v>3685</v>
      </c>
      <c r="E3545" s="28" t="s">
        <v>168</v>
      </c>
    </row>
    <row r="3546" customFormat="false" ht="35.05" hidden="false" customHeight="false" outlineLevel="0" collapsed="false">
      <c r="B3546" s="25" t="n">
        <v>4852</v>
      </c>
      <c r="C3546" s="26" t="s">
        <v>149</v>
      </c>
      <c r="D3546" s="27" t="s">
        <v>3686</v>
      </c>
      <c r="E3546" s="28" t="s">
        <v>121</v>
      </c>
    </row>
    <row r="3547" customFormat="false" ht="35.05" hidden="false" customHeight="false" outlineLevel="0" collapsed="false">
      <c r="B3547" s="25" t="n">
        <v>4853</v>
      </c>
      <c r="C3547" s="26" t="s">
        <v>149</v>
      </c>
      <c r="D3547" s="27" t="s">
        <v>3687</v>
      </c>
      <c r="E3547" s="28" t="s">
        <v>121</v>
      </c>
    </row>
    <row r="3548" customFormat="false" ht="35.05" hidden="false" customHeight="false" outlineLevel="0" collapsed="false">
      <c r="B3548" s="25" t="n">
        <v>4854</v>
      </c>
      <c r="C3548" s="26" t="s">
        <v>149</v>
      </c>
      <c r="D3548" s="27" t="s">
        <v>3688</v>
      </c>
      <c r="E3548" s="28" t="s">
        <v>109</v>
      </c>
    </row>
    <row r="3549" customFormat="false" ht="35.05" hidden="false" customHeight="false" outlineLevel="0" collapsed="false">
      <c r="B3549" s="25" t="n">
        <v>4855</v>
      </c>
      <c r="C3549" s="26" t="s">
        <v>149</v>
      </c>
      <c r="D3549" s="27" t="s">
        <v>3689</v>
      </c>
      <c r="E3549" s="28" t="s">
        <v>109</v>
      </c>
    </row>
    <row r="3550" customFormat="false" ht="12.8" hidden="false" customHeight="false" outlineLevel="0" collapsed="false">
      <c r="B3550" s="25" t="n">
        <v>4858</v>
      </c>
      <c r="C3550" s="26" t="s">
        <v>149</v>
      </c>
      <c r="D3550" s="27" t="s">
        <v>3690</v>
      </c>
      <c r="E3550" s="28" t="s">
        <v>168</v>
      </c>
    </row>
    <row r="3551" customFormat="false" ht="12.8" hidden="false" customHeight="false" outlineLevel="0" collapsed="false">
      <c r="B3551" s="25" t="n">
        <v>4859</v>
      </c>
      <c r="C3551" s="26" t="s">
        <v>149</v>
      </c>
      <c r="D3551" s="27" t="s">
        <v>3691</v>
      </c>
      <c r="E3551" s="28" t="s">
        <v>121</v>
      </c>
    </row>
    <row r="3552" customFormat="false" ht="35.05" hidden="false" customHeight="false" outlineLevel="0" collapsed="false">
      <c r="B3552" s="25" t="n">
        <v>4860</v>
      </c>
      <c r="C3552" s="26" t="s">
        <v>149</v>
      </c>
      <c r="D3552" s="27" t="s">
        <v>3692</v>
      </c>
      <c r="E3552" s="28" t="s">
        <v>109</v>
      </c>
    </row>
    <row r="3553" customFormat="false" ht="23.85" hidden="false" customHeight="false" outlineLevel="0" collapsed="false">
      <c r="B3553" s="25" t="n">
        <v>4861</v>
      </c>
      <c r="C3553" s="26" t="s">
        <v>149</v>
      </c>
      <c r="D3553" s="27" t="s">
        <v>3693</v>
      </c>
      <c r="E3553" s="28" t="s">
        <v>109</v>
      </c>
    </row>
    <row r="3554" customFormat="false" ht="23.85" hidden="false" customHeight="false" outlineLevel="0" collapsed="false">
      <c r="B3554" s="25" t="n">
        <v>4863</v>
      </c>
      <c r="C3554" s="26" t="s">
        <v>149</v>
      </c>
      <c r="D3554" s="27" t="s">
        <v>3694</v>
      </c>
      <c r="E3554" s="28" t="s">
        <v>224</v>
      </c>
    </row>
    <row r="3555" customFormat="false" ht="35.05" hidden="false" customHeight="false" outlineLevel="0" collapsed="false">
      <c r="B3555" s="25" t="n">
        <v>4864</v>
      </c>
      <c r="C3555" s="26" t="s">
        <v>149</v>
      </c>
      <c r="D3555" s="27" t="s">
        <v>3695</v>
      </c>
      <c r="E3555" s="28" t="s">
        <v>109</v>
      </c>
    </row>
    <row r="3556" customFormat="false" ht="12.8" hidden="false" customHeight="false" outlineLevel="0" collapsed="false">
      <c r="B3556" s="25" t="n">
        <v>4865</v>
      </c>
      <c r="C3556" s="26" t="s">
        <v>149</v>
      </c>
      <c r="D3556" s="27" t="s">
        <v>3696</v>
      </c>
      <c r="E3556" s="28" t="s">
        <v>168</v>
      </c>
    </row>
    <row r="3557" customFormat="false" ht="12.8" hidden="false" customHeight="false" outlineLevel="0" collapsed="false">
      <c r="B3557" s="25" t="n">
        <v>4866</v>
      </c>
      <c r="C3557" s="26" t="s">
        <v>149</v>
      </c>
      <c r="D3557" s="27" t="s">
        <v>3697</v>
      </c>
      <c r="E3557" s="28" t="s">
        <v>109</v>
      </c>
    </row>
    <row r="3558" customFormat="false" ht="12.8" hidden="false" customHeight="false" outlineLevel="0" collapsed="false">
      <c r="B3558" s="25" t="n">
        <v>4867</v>
      </c>
      <c r="C3558" s="26" t="s">
        <v>149</v>
      </c>
      <c r="D3558" s="27" t="s">
        <v>3698</v>
      </c>
      <c r="E3558" s="28" t="s">
        <v>168</v>
      </c>
    </row>
    <row r="3559" customFormat="false" ht="23.85" hidden="false" customHeight="false" outlineLevel="0" collapsed="false">
      <c r="B3559" s="25" t="n">
        <v>4868</v>
      </c>
      <c r="C3559" s="26" t="s">
        <v>149</v>
      </c>
      <c r="D3559" s="27" t="s">
        <v>3699</v>
      </c>
      <c r="E3559" s="28" t="s">
        <v>121</v>
      </c>
    </row>
    <row r="3560" customFormat="false" ht="23.85" hidden="false" customHeight="false" outlineLevel="0" collapsed="false">
      <c r="B3560" s="25" t="n">
        <v>4869</v>
      </c>
      <c r="C3560" s="26" t="s">
        <v>149</v>
      </c>
      <c r="D3560" s="27" t="s">
        <v>3700</v>
      </c>
      <c r="E3560" s="28" t="s">
        <v>168</v>
      </c>
    </row>
    <row r="3561" customFormat="false" ht="23.85" hidden="false" customHeight="false" outlineLevel="0" collapsed="false">
      <c r="B3561" s="25" t="n">
        <v>4870</v>
      </c>
      <c r="C3561" s="26" t="s">
        <v>149</v>
      </c>
      <c r="D3561" s="27" t="s">
        <v>3701</v>
      </c>
      <c r="E3561" s="28" t="s">
        <v>168</v>
      </c>
    </row>
    <row r="3562" customFormat="false" ht="23.85" hidden="false" customHeight="false" outlineLevel="0" collapsed="false">
      <c r="B3562" s="25" t="n">
        <v>4871</v>
      </c>
      <c r="C3562" s="26" t="s">
        <v>149</v>
      </c>
      <c r="D3562" s="27" t="s">
        <v>3702</v>
      </c>
      <c r="E3562" s="28" t="s">
        <v>168</v>
      </c>
    </row>
    <row r="3563" customFormat="false" ht="12.8" hidden="false" customHeight="false" outlineLevel="0" collapsed="false">
      <c r="B3563" s="25" t="n">
        <v>4872</v>
      </c>
      <c r="C3563" s="26" t="s">
        <v>149</v>
      </c>
      <c r="D3563" s="27" t="s">
        <v>3703</v>
      </c>
      <c r="E3563" s="28" t="s">
        <v>168</v>
      </c>
    </row>
    <row r="3564" customFormat="false" ht="12.8" hidden="false" customHeight="false" outlineLevel="0" collapsed="false">
      <c r="B3564" s="25" t="n">
        <v>4873</v>
      </c>
      <c r="C3564" s="26" t="s">
        <v>149</v>
      </c>
      <c r="D3564" s="27" t="s">
        <v>3704</v>
      </c>
      <c r="E3564" s="28" t="s">
        <v>109</v>
      </c>
    </row>
    <row r="3565" customFormat="false" ht="23.85" hidden="false" customHeight="false" outlineLevel="0" collapsed="false">
      <c r="B3565" s="25" t="n">
        <v>4874</v>
      </c>
      <c r="C3565" s="26" t="s">
        <v>149</v>
      </c>
      <c r="D3565" s="27" t="s">
        <v>3705</v>
      </c>
      <c r="E3565" s="28" t="s">
        <v>109</v>
      </c>
    </row>
    <row r="3566" customFormat="false" ht="23.85" hidden="false" customHeight="false" outlineLevel="0" collapsed="false">
      <c r="B3566" s="25" t="n">
        <v>4875</v>
      </c>
      <c r="C3566" s="26" t="s">
        <v>149</v>
      </c>
      <c r="D3566" s="27" t="s">
        <v>3706</v>
      </c>
      <c r="E3566" s="28" t="s">
        <v>109</v>
      </c>
    </row>
    <row r="3567" customFormat="false" ht="12.8" hidden="false" customHeight="false" outlineLevel="0" collapsed="false">
      <c r="B3567" s="25" t="n">
        <v>4876</v>
      </c>
      <c r="C3567" s="26" t="s">
        <v>149</v>
      </c>
      <c r="D3567" s="27" t="s">
        <v>3707</v>
      </c>
      <c r="E3567" s="28" t="s">
        <v>109</v>
      </c>
    </row>
    <row r="3568" customFormat="false" ht="12.8" hidden="false" customHeight="false" outlineLevel="0" collapsed="false">
      <c r="B3568" s="25" t="n">
        <v>4878</v>
      </c>
      <c r="C3568" s="26" t="s">
        <v>149</v>
      </c>
      <c r="D3568" s="27" t="s">
        <v>3708</v>
      </c>
      <c r="E3568" s="28" t="s">
        <v>603</v>
      </c>
    </row>
    <row r="3569" customFormat="false" ht="12.8" hidden="false" customHeight="false" outlineLevel="0" collapsed="false">
      <c r="B3569" s="25" t="n">
        <v>4879</v>
      </c>
      <c r="C3569" s="26" t="s">
        <v>149</v>
      </c>
      <c r="D3569" s="27" t="s">
        <v>3709</v>
      </c>
      <c r="E3569" s="28" t="s">
        <v>121</v>
      </c>
    </row>
    <row r="3570" customFormat="false" ht="12.8" hidden="false" customHeight="false" outlineLevel="0" collapsed="false">
      <c r="B3570" s="25" t="n">
        <v>4880</v>
      </c>
      <c r="C3570" s="26" t="s">
        <v>149</v>
      </c>
      <c r="D3570" s="27" t="s">
        <v>3710</v>
      </c>
      <c r="E3570" s="28" t="s">
        <v>121</v>
      </c>
    </row>
    <row r="3571" customFormat="false" ht="12.8" hidden="false" customHeight="false" outlineLevel="0" collapsed="false">
      <c r="B3571" s="25" t="n">
        <v>4883</v>
      </c>
      <c r="C3571" s="26" t="s">
        <v>149</v>
      </c>
      <c r="D3571" s="27" t="s">
        <v>3711</v>
      </c>
      <c r="E3571" s="28" t="s">
        <v>121</v>
      </c>
    </row>
    <row r="3572" customFormat="false" ht="12.8" hidden="false" customHeight="false" outlineLevel="0" collapsed="false">
      <c r="B3572" s="25" t="n">
        <v>4885</v>
      </c>
      <c r="C3572" s="26" t="s">
        <v>149</v>
      </c>
      <c r="D3572" s="27" t="s">
        <v>3712</v>
      </c>
      <c r="E3572" s="28" t="s">
        <v>121</v>
      </c>
    </row>
    <row r="3573" customFormat="false" ht="12.8" hidden="false" customHeight="false" outlineLevel="0" collapsed="false">
      <c r="B3573" s="25" t="n">
        <v>4886</v>
      </c>
      <c r="C3573" s="26" t="s">
        <v>149</v>
      </c>
      <c r="D3573" s="27" t="s">
        <v>3713</v>
      </c>
      <c r="E3573" s="28" t="s">
        <v>121</v>
      </c>
    </row>
    <row r="3574" customFormat="false" ht="12.8" hidden="false" customHeight="false" outlineLevel="0" collapsed="false">
      <c r="B3574" s="25" t="n">
        <v>4887</v>
      </c>
      <c r="C3574" s="26" t="s">
        <v>149</v>
      </c>
      <c r="D3574" s="27" t="s">
        <v>3714</v>
      </c>
      <c r="E3574" s="28" t="s">
        <v>121</v>
      </c>
    </row>
    <row r="3575" customFormat="false" ht="12.8" hidden="false" customHeight="false" outlineLevel="0" collapsed="false">
      <c r="B3575" s="25" t="n">
        <v>4888</v>
      </c>
      <c r="C3575" s="26" t="s">
        <v>149</v>
      </c>
      <c r="D3575" s="27" t="s">
        <v>3715</v>
      </c>
      <c r="E3575" s="28" t="s">
        <v>109</v>
      </c>
    </row>
    <row r="3576" customFormat="false" ht="12.8" hidden="false" customHeight="false" outlineLevel="0" collapsed="false">
      <c r="B3576" s="25" t="n">
        <v>4889</v>
      </c>
      <c r="C3576" s="26" t="s">
        <v>149</v>
      </c>
      <c r="D3576" s="27" t="s">
        <v>3716</v>
      </c>
      <c r="E3576" s="28" t="s">
        <v>109</v>
      </c>
    </row>
    <row r="3577" customFormat="false" ht="23.85" hidden="false" customHeight="false" outlineLevel="0" collapsed="false">
      <c r="B3577" s="25" t="n">
        <v>4890</v>
      </c>
      <c r="C3577" s="26" t="s">
        <v>149</v>
      </c>
      <c r="D3577" s="27" t="s">
        <v>3717</v>
      </c>
      <c r="E3577" s="28" t="s">
        <v>121</v>
      </c>
    </row>
    <row r="3578" customFormat="false" ht="12.8" hidden="false" customHeight="false" outlineLevel="0" collapsed="false">
      <c r="B3578" s="25" t="n">
        <v>4894</v>
      </c>
      <c r="C3578" s="26" t="s">
        <v>149</v>
      </c>
      <c r="D3578" s="27" t="s">
        <v>3718</v>
      </c>
      <c r="E3578" s="28" t="s">
        <v>109</v>
      </c>
    </row>
    <row r="3579" customFormat="false" ht="12.8" hidden="false" customHeight="false" outlineLevel="0" collapsed="false">
      <c r="B3579" s="25" t="n">
        <v>4895</v>
      </c>
      <c r="C3579" s="26" t="s">
        <v>149</v>
      </c>
      <c r="D3579" s="27" t="s">
        <v>3719</v>
      </c>
      <c r="E3579" s="28" t="s">
        <v>109</v>
      </c>
    </row>
    <row r="3580" customFormat="false" ht="23.85" hidden="false" customHeight="false" outlineLevel="0" collapsed="false">
      <c r="B3580" s="25" t="n">
        <v>4896</v>
      </c>
      <c r="C3580" s="26" t="s">
        <v>149</v>
      </c>
      <c r="D3580" s="27" t="s">
        <v>3720</v>
      </c>
      <c r="E3580" s="28" t="s">
        <v>121</v>
      </c>
    </row>
    <row r="3581" customFormat="false" ht="12.8" hidden="false" customHeight="false" outlineLevel="0" collapsed="false">
      <c r="B3581" s="25" t="n">
        <v>4897</v>
      </c>
      <c r="C3581" s="26" t="s">
        <v>149</v>
      </c>
      <c r="D3581" s="27" t="s">
        <v>3721</v>
      </c>
      <c r="E3581" s="28" t="s">
        <v>168</v>
      </c>
    </row>
    <row r="3582" customFormat="false" ht="23.85" hidden="false" customHeight="false" outlineLevel="0" collapsed="false">
      <c r="B3582" s="25" t="n">
        <v>4899</v>
      </c>
      <c r="C3582" s="26" t="s">
        <v>149</v>
      </c>
      <c r="D3582" s="27" t="s">
        <v>3722</v>
      </c>
      <c r="E3582" s="28" t="s">
        <v>276</v>
      </c>
    </row>
    <row r="3583" customFormat="false" ht="23.85" hidden="false" customHeight="false" outlineLevel="0" collapsed="false">
      <c r="B3583" s="25" t="n">
        <v>4900</v>
      </c>
      <c r="C3583" s="26" t="s">
        <v>149</v>
      </c>
      <c r="D3583" s="27" t="s">
        <v>3723</v>
      </c>
      <c r="E3583" s="28" t="s">
        <v>168</v>
      </c>
    </row>
    <row r="3584" customFormat="false" ht="23.85" hidden="false" customHeight="false" outlineLevel="0" collapsed="false">
      <c r="B3584" s="25" t="n">
        <v>4901</v>
      </c>
      <c r="C3584" s="26" t="s">
        <v>149</v>
      </c>
      <c r="D3584" s="27" t="s">
        <v>3724</v>
      </c>
      <c r="E3584" s="28" t="s">
        <v>168</v>
      </c>
    </row>
    <row r="3585" customFormat="false" ht="23.85" hidden="false" customHeight="false" outlineLevel="0" collapsed="false">
      <c r="B3585" s="25" t="n">
        <v>4902</v>
      </c>
      <c r="C3585" s="26" t="s">
        <v>149</v>
      </c>
      <c r="D3585" s="27" t="s">
        <v>3725</v>
      </c>
      <c r="E3585" s="28" t="s">
        <v>121</v>
      </c>
    </row>
    <row r="3586" customFormat="false" ht="23.85" hidden="false" customHeight="false" outlineLevel="0" collapsed="false">
      <c r="B3586" s="25" t="n">
        <v>4904</v>
      </c>
      <c r="C3586" s="26" t="s">
        <v>149</v>
      </c>
      <c r="D3586" s="27" t="s">
        <v>3726</v>
      </c>
      <c r="E3586" s="28" t="s">
        <v>109</v>
      </c>
    </row>
    <row r="3587" customFormat="false" ht="35.05" hidden="false" customHeight="false" outlineLevel="0" collapsed="false">
      <c r="B3587" s="25" t="n">
        <v>4905</v>
      </c>
      <c r="C3587" s="26" t="s">
        <v>149</v>
      </c>
      <c r="D3587" s="27" t="s">
        <v>3727</v>
      </c>
      <c r="E3587" s="28" t="s">
        <v>109</v>
      </c>
    </row>
    <row r="3588" customFormat="false" ht="23.85" hidden="false" customHeight="false" outlineLevel="0" collapsed="false">
      <c r="B3588" s="25" t="n">
        <v>4907</v>
      </c>
      <c r="C3588" s="26" t="s">
        <v>149</v>
      </c>
      <c r="D3588" s="27" t="s">
        <v>3728</v>
      </c>
      <c r="E3588" s="28" t="s">
        <v>109</v>
      </c>
    </row>
    <row r="3589" customFormat="false" ht="12.8" hidden="false" customHeight="false" outlineLevel="0" collapsed="false">
      <c r="B3589" s="25" t="n">
        <v>4908</v>
      </c>
      <c r="C3589" s="26" t="s">
        <v>149</v>
      </c>
      <c r="D3589" s="27" t="s">
        <v>3729</v>
      </c>
      <c r="E3589" s="28" t="s">
        <v>154</v>
      </c>
    </row>
    <row r="3590" customFormat="false" ht="12.8" hidden="false" customHeight="false" outlineLevel="0" collapsed="false">
      <c r="B3590" s="25" t="n">
        <v>4909</v>
      </c>
      <c r="C3590" s="26" t="s">
        <v>149</v>
      </c>
      <c r="D3590" s="27" t="s">
        <v>3730</v>
      </c>
      <c r="E3590" s="28" t="s">
        <v>109</v>
      </c>
    </row>
    <row r="3591" customFormat="false" ht="12.8" hidden="false" customHeight="false" outlineLevel="0" collapsed="false">
      <c r="B3591" s="25" t="n">
        <v>4910</v>
      </c>
      <c r="C3591" s="26" t="s">
        <v>149</v>
      </c>
      <c r="D3591" s="27" t="s">
        <v>3731</v>
      </c>
      <c r="E3591" s="28" t="s">
        <v>109</v>
      </c>
    </row>
    <row r="3592" customFormat="false" ht="23.85" hidden="false" customHeight="false" outlineLevel="0" collapsed="false">
      <c r="B3592" s="25" t="n">
        <v>4911</v>
      </c>
      <c r="C3592" s="26" t="s">
        <v>149</v>
      </c>
      <c r="D3592" s="27" t="s">
        <v>3732</v>
      </c>
      <c r="E3592" s="28" t="s">
        <v>168</v>
      </c>
    </row>
    <row r="3593" customFormat="false" ht="23.85" hidden="false" customHeight="false" outlineLevel="0" collapsed="false">
      <c r="B3593" s="25" t="n">
        <v>4912</v>
      </c>
      <c r="C3593" s="26" t="s">
        <v>149</v>
      </c>
      <c r="D3593" s="27" t="s">
        <v>3733</v>
      </c>
      <c r="E3593" s="28" t="s">
        <v>109</v>
      </c>
    </row>
    <row r="3594" customFormat="false" ht="23.85" hidden="false" customHeight="false" outlineLevel="0" collapsed="false">
      <c r="B3594" s="25" t="n">
        <v>4917</v>
      </c>
      <c r="C3594" s="26" t="s">
        <v>149</v>
      </c>
      <c r="D3594" s="27" t="s">
        <v>3734</v>
      </c>
      <c r="E3594" s="28" t="s">
        <v>224</v>
      </c>
    </row>
    <row r="3595" customFormat="false" ht="23.85" hidden="false" customHeight="false" outlineLevel="0" collapsed="false">
      <c r="B3595" s="25" t="n">
        <v>4918</v>
      </c>
      <c r="C3595" s="26" t="s">
        <v>149</v>
      </c>
      <c r="D3595" s="27" t="s">
        <v>3735</v>
      </c>
      <c r="E3595" s="28" t="s">
        <v>224</v>
      </c>
    </row>
    <row r="3596" customFormat="false" ht="23.85" hidden="false" customHeight="false" outlineLevel="0" collapsed="false">
      <c r="B3596" s="25" t="n">
        <v>4919</v>
      </c>
      <c r="C3596" s="26" t="s">
        <v>149</v>
      </c>
      <c r="D3596" s="27" t="s">
        <v>3736</v>
      </c>
      <c r="E3596" s="28" t="s">
        <v>224</v>
      </c>
    </row>
    <row r="3597" customFormat="false" ht="12.8" hidden="false" customHeight="false" outlineLevel="0" collapsed="false">
      <c r="B3597" s="25" t="n">
        <v>4920</v>
      </c>
      <c r="C3597" s="26" t="s">
        <v>149</v>
      </c>
      <c r="D3597" s="27" t="s">
        <v>3737</v>
      </c>
      <c r="E3597" s="28" t="s">
        <v>224</v>
      </c>
    </row>
    <row r="3598" customFormat="false" ht="23.85" hidden="false" customHeight="false" outlineLevel="0" collapsed="false">
      <c r="B3598" s="25" t="n">
        <v>4921</v>
      </c>
      <c r="C3598" s="26" t="s">
        <v>149</v>
      </c>
      <c r="D3598" s="27" t="s">
        <v>3738</v>
      </c>
      <c r="E3598" s="28" t="s">
        <v>2023</v>
      </c>
    </row>
    <row r="3599" customFormat="false" ht="12.8" hidden="false" customHeight="false" outlineLevel="0" collapsed="false">
      <c r="B3599" s="25" t="n">
        <v>4922</v>
      </c>
      <c r="C3599" s="26" t="s">
        <v>149</v>
      </c>
      <c r="D3599" s="27" t="s">
        <v>3739</v>
      </c>
      <c r="E3599" s="28" t="s">
        <v>224</v>
      </c>
    </row>
    <row r="3600" customFormat="false" ht="12.8" hidden="false" customHeight="false" outlineLevel="0" collapsed="false">
      <c r="B3600" s="25" t="n">
        <v>4923</v>
      </c>
      <c r="C3600" s="26" t="s">
        <v>149</v>
      </c>
      <c r="D3600" s="27" t="s">
        <v>3740</v>
      </c>
      <c r="E3600" s="28" t="s">
        <v>224</v>
      </c>
    </row>
    <row r="3601" customFormat="false" ht="12.8" hidden="false" customHeight="false" outlineLevel="0" collapsed="false">
      <c r="B3601" s="25" t="n">
        <v>4924</v>
      </c>
      <c r="C3601" s="26" t="s">
        <v>149</v>
      </c>
      <c r="D3601" s="27" t="s">
        <v>3741</v>
      </c>
      <c r="E3601" s="28" t="s">
        <v>224</v>
      </c>
    </row>
    <row r="3602" customFormat="false" ht="12.8" hidden="false" customHeight="false" outlineLevel="0" collapsed="false">
      <c r="B3602" s="25" t="n">
        <v>4925</v>
      </c>
      <c r="C3602" s="26" t="s">
        <v>149</v>
      </c>
      <c r="D3602" s="27" t="s">
        <v>3742</v>
      </c>
      <c r="E3602" s="28" t="s">
        <v>2023</v>
      </c>
    </row>
    <row r="3603" customFormat="false" ht="23.85" hidden="false" customHeight="false" outlineLevel="0" collapsed="false">
      <c r="B3603" s="25" t="n">
        <v>4926</v>
      </c>
      <c r="C3603" s="26" t="s">
        <v>149</v>
      </c>
      <c r="D3603" s="27" t="s">
        <v>3743</v>
      </c>
      <c r="E3603" s="28" t="s">
        <v>224</v>
      </c>
    </row>
    <row r="3604" customFormat="false" ht="12.8" hidden="false" customHeight="false" outlineLevel="0" collapsed="false">
      <c r="B3604" s="25" t="n">
        <v>4927</v>
      </c>
      <c r="C3604" s="26" t="s">
        <v>149</v>
      </c>
      <c r="D3604" s="27" t="s">
        <v>3744</v>
      </c>
      <c r="E3604" s="28" t="s">
        <v>224</v>
      </c>
    </row>
    <row r="3605" customFormat="false" ht="12.8" hidden="false" customHeight="false" outlineLevel="0" collapsed="false">
      <c r="B3605" s="25" t="n">
        <v>4928</v>
      </c>
      <c r="C3605" s="26" t="s">
        <v>149</v>
      </c>
      <c r="D3605" s="27" t="s">
        <v>3745</v>
      </c>
      <c r="E3605" s="28" t="s">
        <v>224</v>
      </c>
    </row>
    <row r="3606" customFormat="false" ht="23.85" hidden="false" customHeight="false" outlineLevel="0" collapsed="false">
      <c r="B3606" s="25" t="n">
        <v>4929</v>
      </c>
      <c r="C3606" s="26" t="s">
        <v>149</v>
      </c>
      <c r="D3606" s="27" t="s">
        <v>3746</v>
      </c>
      <c r="E3606" s="28" t="s">
        <v>224</v>
      </c>
    </row>
    <row r="3607" customFormat="false" ht="12.8" hidden="false" customHeight="false" outlineLevel="0" collapsed="false">
      <c r="B3607" s="25" t="n">
        <v>4931</v>
      </c>
      <c r="C3607" s="26" t="s">
        <v>149</v>
      </c>
      <c r="D3607" s="27" t="s">
        <v>3747</v>
      </c>
      <c r="E3607" s="28" t="s">
        <v>224</v>
      </c>
    </row>
    <row r="3608" customFormat="false" ht="12.8" hidden="false" customHeight="false" outlineLevel="0" collapsed="false">
      <c r="B3608" s="25" t="n">
        <v>4934</v>
      </c>
      <c r="C3608" s="26" t="s">
        <v>149</v>
      </c>
      <c r="D3608" s="27" t="s">
        <v>3748</v>
      </c>
      <c r="E3608" s="28" t="s">
        <v>109</v>
      </c>
    </row>
    <row r="3609" customFormat="false" ht="12.8" hidden="false" customHeight="false" outlineLevel="0" collapsed="false">
      <c r="B3609" s="25" t="n">
        <v>4936</v>
      </c>
      <c r="C3609" s="26" t="s">
        <v>149</v>
      </c>
      <c r="D3609" s="27" t="s">
        <v>3749</v>
      </c>
      <c r="E3609" s="28" t="s">
        <v>109</v>
      </c>
    </row>
    <row r="3610" customFormat="false" ht="12.8" hidden="false" customHeight="false" outlineLevel="0" collapsed="false">
      <c r="B3610" s="25" t="n">
        <v>4937</v>
      </c>
      <c r="C3610" s="26" t="s">
        <v>149</v>
      </c>
      <c r="D3610" s="27" t="s">
        <v>3750</v>
      </c>
      <c r="E3610" s="28" t="s">
        <v>109</v>
      </c>
    </row>
    <row r="3611" customFormat="false" ht="12.8" hidden="false" customHeight="false" outlineLevel="0" collapsed="false">
      <c r="B3611" s="25" t="n">
        <v>4938</v>
      </c>
      <c r="C3611" s="26" t="s">
        <v>149</v>
      </c>
      <c r="D3611" s="27" t="s">
        <v>3751</v>
      </c>
      <c r="E3611" s="28" t="s">
        <v>109</v>
      </c>
    </row>
    <row r="3612" customFormat="false" ht="12.8" hidden="false" customHeight="false" outlineLevel="0" collapsed="false">
      <c r="B3612" s="25" t="n">
        <v>4939</v>
      </c>
      <c r="C3612" s="26" t="s">
        <v>149</v>
      </c>
      <c r="D3612" s="27" t="s">
        <v>3752</v>
      </c>
      <c r="E3612" s="28" t="s">
        <v>109</v>
      </c>
    </row>
    <row r="3613" customFormat="false" ht="12.8" hidden="false" customHeight="false" outlineLevel="0" collapsed="false">
      <c r="B3613" s="25" t="n">
        <v>4941</v>
      </c>
      <c r="C3613" s="26" t="s">
        <v>149</v>
      </c>
      <c r="D3613" s="27" t="s">
        <v>3753</v>
      </c>
      <c r="E3613" s="28" t="s">
        <v>109</v>
      </c>
    </row>
    <row r="3614" customFormat="false" ht="12.8" hidden="false" customHeight="false" outlineLevel="0" collapsed="false">
      <c r="B3614" s="25" t="n">
        <v>4942</v>
      </c>
      <c r="C3614" s="26" t="s">
        <v>149</v>
      </c>
      <c r="D3614" s="27" t="s">
        <v>3754</v>
      </c>
      <c r="E3614" s="28" t="s">
        <v>109</v>
      </c>
    </row>
    <row r="3615" customFormat="false" ht="12.8" hidden="false" customHeight="false" outlineLevel="0" collapsed="false">
      <c r="B3615" s="25" t="n">
        <v>4943</v>
      </c>
      <c r="C3615" s="26" t="s">
        <v>149</v>
      </c>
      <c r="D3615" s="27" t="s">
        <v>3755</v>
      </c>
      <c r="E3615" s="28" t="s">
        <v>109</v>
      </c>
    </row>
    <row r="3616" customFormat="false" ht="12.8" hidden="false" customHeight="false" outlineLevel="0" collapsed="false">
      <c r="B3616" s="25" t="n">
        <v>4944</v>
      </c>
      <c r="C3616" s="26" t="s">
        <v>149</v>
      </c>
      <c r="D3616" s="27" t="s">
        <v>3756</v>
      </c>
      <c r="E3616" s="28" t="s">
        <v>121</v>
      </c>
    </row>
    <row r="3617" customFormat="false" ht="23.85" hidden="false" customHeight="false" outlineLevel="0" collapsed="false">
      <c r="B3617" s="25" t="n">
        <v>4945</v>
      </c>
      <c r="C3617" s="26" t="s">
        <v>149</v>
      </c>
      <c r="D3617" s="27" t="s">
        <v>3757</v>
      </c>
      <c r="E3617" s="28" t="s">
        <v>109</v>
      </c>
    </row>
    <row r="3618" customFormat="false" ht="12.8" hidden="false" customHeight="false" outlineLevel="0" collapsed="false">
      <c r="B3618" s="25" t="n">
        <v>4946</v>
      </c>
      <c r="C3618" s="26" t="s">
        <v>149</v>
      </c>
      <c r="D3618" s="27" t="s">
        <v>3758</v>
      </c>
      <c r="E3618" s="28" t="s">
        <v>109</v>
      </c>
    </row>
    <row r="3619" customFormat="false" ht="23.85" hidden="false" customHeight="false" outlineLevel="0" collapsed="false">
      <c r="B3619" s="25" t="n">
        <v>4947</v>
      </c>
      <c r="C3619" s="26" t="s">
        <v>149</v>
      </c>
      <c r="D3619" s="27" t="s">
        <v>3759</v>
      </c>
      <c r="E3619" s="28" t="s">
        <v>168</v>
      </c>
    </row>
    <row r="3620" customFormat="false" ht="23.85" hidden="false" customHeight="false" outlineLevel="0" collapsed="false">
      <c r="B3620" s="25" t="n">
        <v>4949</v>
      </c>
      <c r="C3620" s="26" t="s">
        <v>149</v>
      </c>
      <c r="D3620" s="27" t="s">
        <v>3760</v>
      </c>
      <c r="E3620" s="28" t="s">
        <v>2023</v>
      </c>
    </row>
    <row r="3621" customFormat="false" ht="23.85" hidden="false" customHeight="false" outlineLevel="0" collapsed="false">
      <c r="B3621" s="25" t="n">
        <v>4950</v>
      </c>
      <c r="C3621" s="26" t="s">
        <v>149</v>
      </c>
      <c r="D3621" s="27" t="s">
        <v>3761</v>
      </c>
      <c r="E3621" s="28" t="s">
        <v>2023</v>
      </c>
    </row>
    <row r="3622" customFormat="false" ht="23.85" hidden="false" customHeight="false" outlineLevel="0" collapsed="false">
      <c r="B3622" s="25" t="n">
        <v>4951</v>
      </c>
      <c r="C3622" s="26" t="s">
        <v>149</v>
      </c>
      <c r="D3622" s="27" t="s">
        <v>3762</v>
      </c>
      <c r="E3622" s="28" t="s">
        <v>2023</v>
      </c>
    </row>
    <row r="3623" customFormat="false" ht="23.85" hidden="false" customHeight="false" outlineLevel="0" collapsed="false">
      <c r="B3623" s="25" t="n">
        <v>4952</v>
      </c>
      <c r="C3623" s="26" t="s">
        <v>149</v>
      </c>
      <c r="D3623" s="27" t="s">
        <v>3763</v>
      </c>
      <c r="E3623" s="28" t="s">
        <v>2023</v>
      </c>
    </row>
    <row r="3624" customFormat="false" ht="23.85" hidden="false" customHeight="false" outlineLevel="0" collapsed="false">
      <c r="B3624" s="25" t="n">
        <v>4953</v>
      </c>
      <c r="C3624" s="26" t="s">
        <v>149</v>
      </c>
      <c r="D3624" s="27" t="s">
        <v>3764</v>
      </c>
      <c r="E3624" s="28" t="s">
        <v>109</v>
      </c>
    </row>
    <row r="3625" customFormat="false" ht="23.85" hidden="false" customHeight="false" outlineLevel="0" collapsed="false">
      <c r="B3625" s="25" t="n">
        <v>4954</v>
      </c>
      <c r="C3625" s="26" t="s">
        <v>149</v>
      </c>
      <c r="D3625" s="27" t="s">
        <v>3765</v>
      </c>
      <c r="E3625" s="28" t="s">
        <v>3766</v>
      </c>
    </row>
    <row r="3626" customFormat="false" ht="46.25" hidden="false" customHeight="false" outlineLevel="0" collapsed="false">
      <c r="B3626" s="25" t="n">
        <v>4955</v>
      </c>
      <c r="C3626" s="26" t="s">
        <v>149</v>
      </c>
      <c r="D3626" s="27" t="s">
        <v>3767</v>
      </c>
      <c r="E3626" s="28" t="s">
        <v>121</v>
      </c>
    </row>
    <row r="3627" customFormat="false" ht="12.8" hidden="false" customHeight="false" outlineLevel="0" collapsed="false">
      <c r="B3627" s="25" t="n">
        <v>4956</v>
      </c>
      <c r="C3627" s="26" t="s">
        <v>149</v>
      </c>
      <c r="D3627" s="27" t="s">
        <v>3768</v>
      </c>
      <c r="E3627" s="28" t="s">
        <v>121</v>
      </c>
    </row>
    <row r="3628" customFormat="false" ht="12.8" hidden="false" customHeight="false" outlineLevel="0" collapsed="false">
      <c r="B3628" s="25" t="n">
        <v>4957</v>
      </c>
      <c r="C3628" s="26" t="s">
        <v>149</v>
      </c>
      <c r="D3628" s="27" t="s">
        <v>3769</v>
      </c>
      <c r="E3628" s="28" t="s">
        <v>168</v>
      </c>
    </row>
    <row r="3629" customFormat="false" ht="23.85" hidden="false" customHeight="false" outlineLevel="0" collapsed="false">
      <c r="B3629" s="25" t="n">
        <v>4958</v>
      </c>
      <c r="C3629" s="26" t="s">
        <v>149</v>
      </c>
      <c r="D3629" s="27" t="s">
        <v>3770</v>
      </c>
      <c r="E3629" s="28" t="s">
        <v>276</v>
      </c>
    </row>
    <row r="3630" customFormat="false" ht="23.85" hidden="false" customHeight="false" outlineLevel="0" collapsed="false">
      <c r="B3630" s="25" t="n">
        <v>4959</v>
      </c>
      <c r="C3630" s="26" t="s">
        <v>149</v>
      </c>
      <c r="D3630" s="27" t="s">
        <v>3771</v>
      </c>
      <c r="E3630" s="28" t="s">
        <v>276</v>
      </c>
    </row>
    <row r="3631" customFormat="false" ht="12.8" hidden="false" customHeight="false" outlineLevel="0" collapsed="false">
      <c r="B3631" s="25" t="n">
        <v>4960</v>
      </c>
      <c r="C3631" s="26" t="s">
        <v>149</v>
      </c>
      <c r="D3631" s="27" t="s">
        <v>3772</v>
      </c>
      <c r="E3631" s="28" t="s">
        <v>168</v>
      </c>
    </row>
    <row r="3632" customFormat="false" ht="12.8" hidden="false" customHeight="false" outlineLevel="0" collapsed="false">
      <c r="B3632" s="25" t="n">
        <v>4962</v>
      </c>
      <c r="C3632" s="26" t="s">
        <v>149</v>
      </c>
      <c r="D3632" s="27" t="s">
        <v>3773</v>
      </c>
      <c r="E3632" s="28" t="s">
        <v>121</v>
      </c>
    </row>
    <row r="3633" customFormat="false" ht="12.8" hidden="false" customHeight="false" outlineLevel="0" collapsed="false">
      <c r="B3633" s="25" t="n">
        <v>4963</v>
      </c>
      <c r="C3633" s="26" t="s">
        <v>149</v>
      </c>
      <c r="D3633" s="27" t="s">
        <v>3774</v>
      </c>
      <c r="E3633" s="28" t="s">
        <v>168</v>
      </c>
    </row>
    <row r="3634" customFormat="false" ht="12.8" hidden="false" customHeight="false" outlineLevel="0" collapsed="false">
      <c r="B3634" s="25" t="n">
        <v>4964</v>
      </c>
      <c r="C3634" s="26" t="s">
        <v>149</v>
      </c>
      <c r="D3634" s="27" t="s">
        <v>3775</v>
      </c>
      <c r="E3634" s="28" t="s">
        <v>121</v>
      </c>
    </row>
    <row r="3635" customFormat="false" ht="12.8" hidden="false" customHeight="false" outlineLevel="0" collapsed="false">
      <c r="B3635" s="25" t="n">
        <v>4965</v>
      </c>
      <c r="C3635" s="26" t="s">
        <v>149</v>
      </c>
      <c r="D3635" s="27" t="s">
        <v>3776</v>
      </c>
      <c r="E3635" s="28" t="s">
        <v>121</v>
      </c>
    </row>
    <row r="3636" customFormat="false" ht="35.05" hidden="false" customHeight="false" outlineLevel="0" collapsed="false">
      <c r="B3636" s="25" t="n">
        <v>4966</v>
      </c>
      <c r="C3636" s="26" t="s">
        <v>149</v>
      </c>
      <c r="D3636" s="27" t="s">
        <v>3777</v>
      </c>
      <c r="E3636" s="28" t="s">
        <v>168</v>
      </c>
    </row>
    <row r="3637" customFormat="false" ht="35.05" hidden="false" customHeight="false" outlineLevel="0" collapsed="false">
      <c r="B3637" s="25" t="n">
        <v>4967</v>
      </c>
      <c r="C3637" s="26" t="s">
        <v>149</v>
      </c>
      <c r="D3637" s="27" t="s">
        <v>3778</v>
      </c>
      <c r="E3637" s="28" t="s">
        <v>168</v>
      </c>
    </row>
    <row r="3638" customFormat="false" ht="12.8" hidden="false" customHeight="false" outlineLevel="0" collapsed="false">
      <c r="B3638" s="25" t="n">
        <v>4968</v>
      </c>
      <c r="C3638" s="26" t="s">
        <v>149</v>
      </c>
      <c r="D3638" s="27" t="s">
        <v>3779</v>
      </c>
      <c r="E3638" s="28" t="s">
        <v>121</v>
      </c>
    </row>
    <row r="3639" customFormat="false" ht="12.8" hidden="false" customHeight="false" outlineLevel="0" collapsed="false">
      <c r="B3639" s="25" t="n">
        <v>4969</v>
      </c>
      <c r="C3639" s="26" t="s">
        <v>149</v>
      </c>
      <c r="D3639" s="27" t="s">
        <v>3780</v>
      </c>
      <c r="E3639" s="28" t="s">
        <v>121</v>
      </c>
    </row>
    <row r="3640" customFormat="false" ht="35.05" hidden="false" customHeight="false" outlineLevel="0" collapsed="false">
      <c r="B3640" s="25" t="n">
        <v>4973</v>
      </c>
      <c r="C3640" s="26" t="s">
        <v>149</v>
      </c>
      <c r="D3640" s="27" t="s">
        <v>3781</v>
      </c>
      <c r="E3640" s="28" t="s">
        <v>109</v>
      </c>
    </row>
    <row r="3641" customFormat="false" ht="12.8" hidden="false" customHeight="false" outlineLevel="0" collapsed="false">
      <c r="B3641" s="25" t="n">
        <v>4977</v>
      </c>
      <c r="C3641" s="26" t="s">
        <v>149</v>
      </c>
      <c r="D3641" s="27" t="s">
        <v>3782</v>
      </c>
      <c r="E3641" s="28" t="s">
        <v>109</v>
      </c>
    </row>
    <row r="3642" customFormat="false" ht="12.8" hidden="false" customHeight="false" outlineLevel="0" collapsed="false">
      <c r="B3642" s="25" t="n">
        <v>4979</v>
      </c>
      <c r="C3642" s="26" t="s">
        <v>149</v>
      </c>
      <c r="D3642" s="27" t="s">
        <v>3783</v>
      </c>
      <c r="E3642" s="28" t="s">
        <v>109</v>
      </c>
    </row>
    <row r="3643" customFormat="false" ht="23.85" hidden="false" customHeight="false" outlineLevel="0" collapsed="false">
      <c r="B3643" s="25" t="n">
        <v>4980</v>
      </c>
      <c r="C3643" s="26" t="s">
        <v>149</v>
      </c>
      <c r="D3643" s="27" t="s">
        <v>3784</v>
      </c>
      <c r="E3643" s="28" t="s">
        <v>109</v>
      </c>
    </row>
    <row r="3644" customFormat="false" ht="12.8" hidden="false" customHeight="false" outlineLevel="0" collapsed="false">
      <c r="B3644" s="25" t="n">
        <v>4982</v>
      </c>
      <c r="C3644" s="26" t="s">
        <v>149</v>
      </c>
      <c r="D3644" s="27" t="s">
        <v>3785</v>
      </c>
      <c r="E3644" s="28" t="s">
        <v>121</v>
      </c>
    </row>
    <row r="3645" customFormat="false" ht="12.8" hidden="false" customHeight="false" outlineLevel="0" collapsed="false">
      <c r="B3645" s="25" t="n">
        <v>4983</v>
      </c>
      <c r="C3645" s="26" t="s">
        <v>149</v>
      </c>
      <c r="D3645" s="27" t="s">
        <v>3786</v>
      </c>
      <c r="E3645" s="28" t="s">
        <v>121</v>
      </c>
    </row>
    <row r="3646" customFormat="false" ht="12.8" hidden="false" customHeight="false" outlineLevel="0" collapsed="false">
      <c r="B3646" s="25" t="n">
        <v>4984</v>
      </c>
      <c r="C3646" s="26" t="s">
        <v>149</v>
      </c>
      <c r="D3646" s="27" t="s">
        <v>3787</v>
      </c>
      <c r="E3646" s="28" t="s">
        <v>109</v>
      </c>
    </row>
    <row r="3647" customFormat="false" ht="23.85" hidden="false" customHeight="false" outlineLevel="0" collapsed="false">
      <c r="B3647" s="25" t="n">
        <v>4985</v>
      </c>
      <c r="C3647" s="26" t="s">
        <v>149</v>
      </c>
      <c r="D3647" s="27" t="s">
        <v>3788</v>
      </c>
      <c r="E3647" s="28" t="s">
        <v>121</v>
      </c>
    </row>
    <row r="3648" customFormat="false" ht="12.8" hidden="false" customHeight="false" outlineLevel="0" collapsed="false">
      <c r="B3648" s="25" t="n">
        <v>4986</v>
      </c>
      <c r="C3648" s="26" t="s">
        <v>149</v>
      </c>
      <c r="D3648" s="27" t="s">
        <v>3789</v>
      </c>
      <c r="E3648" s="28" t="s">
        <v>154</v>
      </c>
    </row>
    <row r="3649" customFormat="false" ht="12.8" hidden="false" customHeight="false" outlineLevel="0" collapsed="false">
      <c r="B3649" s="25" t="n">
        <v>4987</v>
      </c>
      <c r="C3649" s="26" t="s">
        <v>149</v>
      </c>
      <c r="D3649" s="27" t="s">
        <v>3790</v>
      </c>
      <c r="E3649" s="28" t="s">
        <v>168</v>
      </c>
    </row>
    <row r="3650" customFormat="false" ht="12.8" hidden="false" customHeight="false" outlineLevel="0" collapsed="false">
      <c r="B3650" s="25" t="n">
        <v>4988</v>
      </c>
      <c r="C3650" s="26" t="s">
        <v>149</v>
      </c>
      <c r="D3650" s="27" t="s">
        <v>3791</v>
      </c>
      <c r="E3650" s="28" t="s">
        <v>121</v>
      </c>
    </row>
    <row r="3651" customFormat="false" ht="12.8" hidden="false" customHeight="false" outlineLevel="0" collapsed="false">
      <c r="B3651" s="25" t="n">
        <v>4989</v>
      </c>
      <c r="C3651" s="26" t="s">
        <v>149</v>
      </c>
      <c r="D3651" s="27" t="s">
        <v>3792</v>
      </c>
      <c r="E3651" s="28" t="s">
        <v>121</v>
      </c>
    </row>
    <row r="3652" customFormat="false" ht="12.8" hidden="false" customHeight="false" outlineLevel="0" collapsed="false">
      <c r="B3652" s="25" t="n">
        <v>4991</v>
      </c>
      <c r="C3652" s="26" t="s">
        <v>149</v>
      </c>
      <c r="D3652" s="27" t="s">
        <v>3793</v>
      </c>
      <c r="E3652" s="28" t="s">
        <v>121</v>
      </c>
    </row>
    <row r="3653" customFormat="false" ht="12.8" hidden="false" customHeight="false" outlineLevel="0" collapsed="false">
      <c r="B3653" s="25" t="n">
        <v>4992</v>
      </c>
      <c r="C3653" s="26" t="s">
        <v>149</v>
      </c>
      <c r="D3653" s="27" t="s">
        <v>3794</v>
      </c>
      <c r="E3653" s="28" t="s">
        <v>121</v>
      </c>
    </row>
    <row r="3654" customFormat="false" ht="12.8" hidden="false" customHeight="false" outlineLevel="0" collapsed="false">
      <c r="B3654" s="25" t="n">
        <v>4993</v>
      </c>
      <c r="C3654" s="26" t="s">
        <v>149</v>
      </c>
      <c r="D3654" s="27" t="s">
        <v>3795</v>
      </c>
      <c r="E3654" s="28" t="s">
        <v>121</v>
      </c>
    </row>
    <row r="3655" customFormat="false" ht="12.8" hidden="false" customHeight="false" outlineLevel="0" collapsed="false">
      <c r="B3655" s="25" t="n">
        <v>4994</v>
      </c>
      <c r="C3655" s="26" t="s">
        <v>149</v>
      </c>
      <c r="D3655" s="27" t="s">
        <v>3796</v>
      </c>
      <c r="E3655" s="28" t="s">
        <v>121</v>
      </c>
    </row>
    <row r="3656" customFormat="false" ht="12.8" hidden="false" customHeight="false" outlineLevel="0" collapsed="false">
      <c r="B3656" s="25" t="n">
        <v>4995</v>
      </c>
      <c r="C3656" s="26" t="s">
        <v>149</v>
      </c>
      <c r="D3656" s="27" t="s">
        <v>3797</v>
      </c>
      <c r="E3656" s="28" t="s">
        <v>121</v>
      </c>
    </row>
    <row r="3657" customFormat="false" ht="23.85" hidden="false" customHeight="false" outlineLevel="0" collapsed="false">
      <c r="B3657" s="25" t="n">
        <v>4996</v>
      </c>
      <c r="C3657" s="26" t="s">
        <v>149</v>
      </c>
      <c r="D3657" s="27" t="s">
        <v>3798</v>
      </c>
      <c r="E3657" s="28" t="s">
        <v>154</v>
      </c>
    </row>
    <row r="3658" customFormat="false" ht="23.85" hidden="false" customHeight="false" outlineLevel="0" collapsed="false">
      <c r="B3658" s="25" t="n">
        <v>4997</v>
      </c>
      <c r="C3658" s="26" t="s">
        <v>149</v>
      </c>
      <c r="D3658" s="27" t="s">
        <v>3799</v>
      </c>
      <c r="E3658" s="28" t="s">
        <v>154</v>
      </c>
    </row>
    <row r="3659" customFormat="false" ht="12.8" hidden="false" customHeight="false" outlineLevel="0" collapsed="false">
      <c r="B3659" s="25" t="n">
        <v>5002</v>
      </c>
      <c r="C3659" s="26" t="s">
        <v>149</v>
      </c>
      <c r="D3659" s="27" t="s">
        <v>3800</v>
      </c>
      <c r="E3659" s="28" t="s">
        <v>109</v>
      </c>
    </row>
    <row r="3660" customFormat="false" ht="12.8" hidden="false" customHeight="false" outlineLevel="0" collapsed="false">
      <c r="B3660" s="25" t="n">
        <v>5003</v>
      </c>
      <c r="C3660" s="26" t="s">
        <v>149</v>
      </c>
      <c r="D3660" s="27" t="s">
        <v>3801</v>
      </c>
      <c r="E3660" s="28" t="s">
        <v>121</v>
      </c>
    </row>
    <row r="3661" customFormat="false" ht="35.05" hidden="false" customHeight="false" outlineLevel="0" collapsed="false">
      <c r="B3661" s="25" t="n">
        <v>5004</v>
      </c>
      <c r="C3661" s="26" t="s">
        <v>149</v>
      </c>
      <c r="D3661" s="27" t="s">
        <v>3802</v>
      </c>
      <c r="E3661" s="28" t="s">
        <v>109</v>
      </c>
    </row>
    <row r="3662" customFormat="false" ht="23.85" hidden="false" customHeight="false" outlineLevel="0" collapsed="false">
      <c r="B3662" s="25" t="n">
        <v>5005</v>
      </c>
      <c r="C3662" s="26" t="s">
        <v>149</v>
      </c>
      <c r="D3662" s="27" t="s">
        <v>3803</v>
      </c>
      <c r="E3662" s="28" t="s">
        <v>109</v>
      </c>
    </row>
    <row r="3663" customFormat="false" ht="12.8" hidden="false" customHeight="false" outlineLevel="0" collapsed="false">
      <c r="B3663" s="25" t="n">
        <v>5009</v>
      </c>
      <c r="C3663" s="26" t="s">
        <v>149</v>
      </c>
      <c r="D3663" s="27" t="s">
        <v>3804</v>
      </c>
      <c r="E3663" s="28" t="s">
        <v>224</v>
      </c>
    </row>
    <row r="3664" customFormat="false" ht="23.85" hidden="false" customHeight="false" outlineLevel="0" collapsed="false">
      <c r="B3664" s="25" t="n">
        <v>5010</v>
      </c>
      <c r="C3664" s="26" t="s">
        <v>149</v>
      </c>
      <c r="D3664" s="27" t="s">
        <v>3805</v>
      </c>
      <c r="E3664" s="28" t="s">
        <v>109</v>
      </c>
    </row>
    <row r="3665" customFormat="false" ht="12.8" hidden="false" customHeight="false" outlineLevel="0" collapsed="false">
      <c r="B3665" s="25" t="n">
        <v>5011</v>
      </c>
      <c r="C3665" s="26" t="s">
        <v>149</v>
      </c>
      <c r="D3665" s="27" t="s">
        <v>3806</v>
      </c>
      <c r="E3665" s="28" t="s">
        <v>109</v>
      </c>
    </row>
    <row r="3666" customFormat="false" ht="12.8" hidden="false" customHeight="false" outlineLevel="0" collapsed="false">
      <c r="B3666" s="25" t="n">
        <v>5012</v>
      </c>
      <c r="C3666" s="26" t="s">
        <v>149</v>
      </c>
      <c r="D3666" s="27" t="s">
        <v>3807</v>
      </c>
      <c r="E3666" s="28" t="s">
        <v>168</v>
      </c>
    </row>
    <row r="3667" customFormat="false" ht="12.8" hidden="false" customHeight="false" outlineLevel="0" collapsed="false">
      <c r="B3667" s="25" t="n">
        <v>5013</v>
      </c>
      <c r="C3667" s="26" t="s">
        <v>149</v>
      </c>
      <c r="D3667" s="27" t="s">
        <v>3808</v>
      </c>
      <c r="E3667" s="28" t="s">
        <v>168</v>
      </c>
    </row>
    <row r="3668" customFormat="false" ht="12.8" hidden="false" customHeight="false" outlineLevel="0" collapsed="false">
      <c r="B3668" s="25" t="n">
        <v>5014</v>
      </c>
      <c r="C3668" s="26" t="s">
        <v>149</v>
      </c>
      <c r="D3668" s="27" t="s">
        <v>3809</v>
      </c>
      <c r="E3668" s="28" t="s">
        <v>109</v>
      </c>
    </row>
    <row r="3669" customFormat="false" ht="35.05" hidden="false" customHeight="false" outlineLevel="0" collapsed="false">
      <c r="B3669" s="25" t="n">
        <v>5015</v>
      </c>
      <c r="C3669" s="26" t="s">
        <v>149</v>
      </c>
      <c r="D3669" s="27" t="s">
        <v>3810</v>
      </c>
      <c r="E3669" s="28" t="s">
        <v>109</v>
      </c>
    </row>
    <row r="3670" customFormat="false" ht="12.8" hidden="false" customHeight="false" outlineLevel="0" collapsed="false">
      <c r="B3670" s="25" t="n">
        <v>5016</v>
      </c>
      <c r="C3670" s="26" t="s">
        <v>149</v>
      </c>
      <c r="D3670" s="27" t="s">
        <v>3811</v>
      </c>
      <c r="E3670" s="28" t="s">
        <v>168</v>
      </c>
    </row>
    <row r="3671" customFormat="false" ht="12.8" hidden="false" customHeight="false" outlineLevel="0" collapsed="false">
      <c r="B3671" s="25" t="n">
        <v>5017</v>
      </c>
      <c r="C3671" s="26" t="s">
        <v>149</v>
      </c>
      <c r="D3671" s="27" t="s">
        <v>3812</v>
      </c>
      <c r="E3671" s="28" t="s">
        <v>168</v>
      </c>
    </row>
    <row r="3672" customFormat="false" ht="12.8" hidden="false" customHeight="false" outlineLevel="0" collapsed="false">
      <c r="B3672" s="25" t="n">
        <v>5018</v>
      </c>
      <c r="C3672" s="26" t="s">
        <v>149</v>
      </c>
      <c r="D3672" s="27" t="s">
        <v>3813</v>
      </c>
      <c r="E3672" s="28" t="s">
        <v>121</v>
      </c>
    </row>
    <row r="3673" customFormat="false" ht="12.8" hidden="false" customHeight="false" outlineLevel="0" collapsed="false">
      <c r="B3673" s="25" t="n">
        <v>5019</v>
      </c>
      <c r="C3673" s="26" t="s">
        <v>149</v>
      </c>
      <c r="D3673" s="27" t="s">
        <v>3814</v>
      </c>
      <c r="E3673" s="28" t="s">
        <v>121</v>
      </c>
    </row>
    <row r="3674" customFormat="false" ht="12.8" hidden="false" customHeight="false" outlineLevel="0" collapsed="false">
      <c r="B3674" s="25" t="n">
        <v>5020</v>
      </c>
      <c r="C3674" s="26" t="s">
        <v>149</v>
      </c>
      <c r="D3674" s="27" t="s">
        <v>3815</v>
      </c>
      <c r="E3674" s="28" t="s">
        <v>121</v>
      </c>
    </row>
    <row r="3675" customFormat="false" ht="12.8" hidden="false" customHeight="false" outlineLevel="0" collapsed="false">
      <c r="B3675" s="25" t="n">
        <v>5021</v>
      </c>
      <c r="C3675" s="26" t="s">
        <v>149</v>
      </c>
      <c r="D3675" s="27" t="s">
        <v>3816</v>
      </c>
      <c r="E3675" s="28" t="s">
        <v>121</v>
      </c>
    </row>
    <row r="3676" customFormat="false" ht="12.8" hidden="false" customHeight="false" outlineLevel="0" collapsed="false">
      <c r="B3676" s="25" t="n">
        <v>5022</v>
      </c>
      <c r="C3676" s="26" t="s">
        <v>149</v>
      </c>
      <c r="D3676" s="27" t="s">
        <v>3817</v>
      </c>
      <c r="E3676" s="28" t="s">
        <v>109</v>
      </c>
    </row>
    <row r="3677" customFormat="false" ht="12.8" hidden="false" customHeight="false" outlineLevel="0" collapsed="false">
      <c r="B3677" s="25" t="n">
        <v>5023</v>
      </c>
      <c r="C3677" s="26" t="s">
        <v>149</v>
      </c>
      <c r="D3677" s="27" t="s">
        <v>3818</v>
      </c>
      <c r="E3677" s="28" t="s">
        <v>168</v>
      </c>
    </row>
    <row r="3678" customFormat="false" ht="12.8" hidden="false" customHeight="false" outlineLevel="0" collapsed="false">
      <c r="B3678" s="25" t="n">
        <v>5024</v>
      </c>
      <c r="C3678" s="26" t="s">
        <v>149</v>
      </c>
      <c r="D3678" s="27" t="s">
        <v>3819</v>
      </c>
      <c r="E3678" s="28" t="s">
        <v>121</v>
      </c>
    </row>
    <row r="3679" customFormat="false" ht="12.8" hidden="false" customHeight="false" outlineLevel="0" collapsed="false">
      <c r="B3679" s="25" t="n">
        <v>5025</v>
      </c>
      <c r="C3679" s="26" t="s">
        <v>149</v>
      </c>
      <c r="D3679" s="27" t="s">
        <v>3820</v>
      </c>
      <c r="E3679" s="28" t="s">
        <v>121</v>
      </c>
    </row>
    <row r="3680" customFormat="false" ht="23.85" hidden="false" customHeight="false" outlineLevel="0" collapsed="false">
      <c r="B3680" s="25" t="n">
        <v>5027</v>
      </c>
      <c r="C3680" s="26" t="s">
        <v>149</v>
      </c>
      <c r="D3680" s="27" t="s">
        <v>3821</v>
      </c>
      <c r="E3680" s="28" t="s">
        <v>121</v>
      </c>
    </row>
    <row r="3681" customFormat="false" ht="23.85" hidden="false" customHeight="false" outlineLevel="0" collapsed="false">
      <c r="B3681" s="25" t="n">
        <v>5028</v>
      </c>
      <c r="C3681" s="26" t="s">
        <v>149</v>
      </c>
      <c r="D3681" s="27" t="s">
        <v>3822</v>
      </c>
      <c r="E3681" s="28" t="s">
        <v>121</v>
      </c>
    </row>
    <row r="3682" customFormat="false" ht="12.8" hidden="false" customHeight="false" outlineLevel="0" collapsed="false">
      <c r="B3682" s="25" t="n">
        <v>5029</v>
      </c>
      <c r="C3682" s="26" t="s">
        <v>149</v>
      </c>
      <c r="D3682" s="27" t="s">
        <v>3823</v>
      </c>
      <c r="E3682" s="28" t="s">
        <v>121</v>
      </c>
    </row>
    <row r="3683" customFormat="false" ht="12.8" hidden="false" customHeight="false" outlineLevel="0" collapsed="false">
      <c r="B3683" s="25" t="n">
        <v>5030</v>
      </c>
      <c r="C3683" s="26" t="s">
        <v>149</v>
      </c>
      <c r="D3683" s="27" t="s">
        <v>3824</v>
      </c>
      <c r="E3683" s="28" t="s">
        <v>109</v>
      </c>
    </row>
    <row r="3684" customFormat="false" ht="12.8" hidden="false" customHeight="false" outlineLevel="0" collapsed="false">
      <c r="B3684" s="25" t="n">
        <v>5031</v>
      </c>
      <c r="C3684" s="26" t="s">
        <v>149</v>
      </c>
      <c r="D3684" s="27" t="s">
        <v>3825</v>
      </c>
      <c r="E3684" s="28" t="s">
        <v>224</v>
      </c>
    </row>
    <row r="3685" customFormat="false" ht="12.8" hidden="false" customHeight="false" outlineLevel="0" collapsed="false">
      <c r="B3685" s="25" t="n">
        <v>5032</v>
      </c>
      <c r="C3685" s="26" t="s">
        <v>149</v>
      </c>
      <c r="D3685" s="27" t="s">
        <v>3826</v>
      </c>
      <c r="E3685" s="28" t="s">
        <v>224</v>
      </c>
    </row>
    <row r="3686" customFormat="false" ht="23.85" hidden="false" customHeight="false" outlineLevel="0" collapsed="false">
      <c r="B3686" s="25" t="n">
        <v>5033</v>
      </c>
      <c r="C3686" s="26" t="s">
        <v>149</v>
      </c>
      <c r="D3686" s="27" t="s">
        <v>3827</v>
      </c>
      <c r="E3686" s="28" t="s">
        <v>121</v>
      </c>
    </row>
    <row r="3687" customFormat="false" ht="23.85" hidden="false" customHeight="false" outlineLevel="0" collapsed="false">
      <c r="B3687" s="25" t="n">
        <v>5034</v>
      </c>
      <c r="C3687" s="26" t="s">
        <v>149</v>
      </c>
      <c r="D3687" s="27" t="s">
        <v>3828</v>
      </c>
      <c r="E3687" s="28" t="s">
        <v>109</v>
      </c>
    </row>
    <row r="3688" customFormat="false" ht="23.85" hidden="false" customHeight="false" outlineLevel="0" collapsed="false">
      <c r="B3688" s="25" t="n">
        <v>5037</v>
      </c>
      <c r="C3688" s="26" t="s">
        <v>149</v>
      </c>
      <c r="D3688" s="27" t="s">
        <v>3829</v>
      </c>
      <c r="E3688" s="28" t="s">
        <v>109</v>
      </c>
    </row>
    <row r="3689" customFormat="false" ht="23.85" hidden="false" customHeight="false" outlineLevel="0" collapsed="false">
      <c r="B3689" s="25" t="n">
        <v>5038</v>
      </c>
      <c r="C3689" s="26" t="s">
        <v>149</v>
      </c>
      <c r="D3689" s="27" t="s">
        <v>3830</v>
      </c>
      <c r="E3689" s="28" t="s">
        <v>109</v>
      </c>
    </row>
    <row r="3690" customFormat="false" ht="35.05" hidden="false" customHeight="false" outlineLevel="0" collapsed="false">
      <c r="B3690" s="25" t="n">
        <v>5039</v>
      </c>
      <c r="C3690" s="26" t="s">
        <v>149</v>
      </c>
      <c r="D3690" s="27" t="s">
        <v>3831</v>
      </c>
      <c r="E3690" s="28" t="s">
        <v>109</v>
      </c>
    </row>
    <row r="3691" customFormat="false" ht="35.05" hidden="false" customHeight="false" outlineLevel="0" collapsed="false">
      <c r="B3691" s="25" t="n">
        <v>5040</v>
      </c>
      <c r="C3691" s="26" t="s">
        <v>149</v>
      </c>
      <c r="D3691" s="27" t="s">
        <v>3832</v>
      </c>
      <c r="E3691" s="28" t="s">
        <v>109</v>
      </c>
    </row>
    <row r="3692" customFormat="false" ht="12.8" hidden="false" customHeight="false" outlineLevel="0" collapsed="false">
      <c r="B3692" s="25" t="n">
        <v>5041</v>
      </c>
      <c r="C3692" s="26" t="s">
        <v>149</v>
      </c>
      <c r="D3692" s="27" t="s">
        <v>3833</v>
      </c>
      <c r="E3692" s="28" t="s">
        <v>109</v>
      </c>
    </row>
    <row r="3693" customFormat="false" ht="35.05" hidden="false" customHeight="false" outlineLevel="0" collapsed="false">
      <c r="B3693" s="25" t="n">
        <v>5043</v>
      </c>
      <c r="C3693" s="26" t="s">
        <v>149</v>
      </c>
      <c r="D3693" s="27" t="s">
        <v>3834</v>
      </c>
      <c r="E3693" s="28" t="s">
        <v>109</v>
      </c>
    </row>
    <row r="3694" customFormat="false" ht="23.85" hidden="false" customHeight="false" outlineLevel="0" collapsed="false">
      <c r="B3694" s="25" t="n">
        <v>5045</v>
      </c>
      <c r="C3694" s="26" t="s">
        <v>149</v>
      </c>
      <c r="D3694" s="27" t="s">
        <v>3835</v>
      </c>
      <c r="E3694" s="28" t="s">
        <v>109</v>
      </c>
    </row>
    <row r="3695" customFormat="false" ht="12.8" hidden="false" customHeight="false" outlineLevel="0" collapsed="false">
      <c r="B3695" s="25" t="n">
        <v>5046</v>
      </c>
      <c r="C3695" s="26" t="s">
        <v>149</v>
      </c>
      <c r="D3695" s="27" t="s">
        <v>3836</v>
      </c>
      <c r="E3695" s="28" t="s">
        <v>121</v>
      </c>
    </row>
    <row r="3696" customFormat="false" ht="12.8" hidden="false" customHeight="false" outlineLevel="0" collapsed="false">
      <c r="B3696" s="25" t="n">
        <v>5047</v>
      </c>
      <c r="C3696" s="26" t="s">
        <v>149</v>
      </c>
      <c r="D3696" s="27" t="s">
        <v>3837</v>
      </c>
      <c r="E3696" s="28" t="s">
        <v>121</v>
      </c>
    </row>
    <row r="3697" customFormat="false" ht="12.8" hidden="false" customHeight="false" outlineLevel="0" collapsed="false">
      <c r="B3697" s="25" t="n">
        <v>5048</v>
      </c>
      <c r="C3697" s="26" t="s">
        <v>149</v>
      </c>
      <c r="D3697" s="27" t="s">
        <v>3838</v>
      </c>
      <c r="E3697" s="28" t="s">
        <v>121</v>
      </c>
    </row>
    <row r="3698" customFormat="false" ht="12.8" hidden="false" customHeight="false" outlineLevel="0" collapsed="false">
      <c r="B3698" s="25" t="n">
        <v>5049</v>
      </c>
      <c r="C3698" s="26" t="s">
        <v>149</v>
      </c>
      <c r="D3698" s="27" t="s">
        <v>3839</v>
      </c>
      <c r="E3698" s="28" t="s">
        <v>168</v>
      </c>
    </row>
    <row r="3699" customFormat="false" ht="12.8" hidden="false" customHeight="false" outlineLevel="0" collapsed="false">
      <c r="B3699" s="25" t="n">
        <v>5052</v>
      </c>
      <c r="C3699" s="26" t="s">
        <v>149</v>
      </c>
      <c r="D3699" s="27" t="s">
        <v>3840</v>
      </c>
      <c r="E3699" s="28" t="s">
        <v>109</v>
      </c>
    </row>
    <row r="3700" customFormat="false" ht="12.8" hidden="false" customHeight="false" outlineLevel="0" collapsed="false">
      <c r="B3700" s="25" t="n">
        <v>5055</v>
      </c>
      <c r="C3700" s="26" t="s">
        <v>149</v>
      </c>
      <c r="D3700" s="27" t="s">
        <v>3841</v>
      </c>
      <c r="E3700" s="28" t="s">
        <v>109</v>
      </c>
    </row>
    <row r="3701" customFormat="false" ht="35.05" hidden="false" customHeight="false" outlineLevel="0" collapsed="false">
      <c r="B3701" s="25" t="n">
        <v>5056</v>
      </c>
      <c r="C3701" s="26" t="s">
        <v>149</v>
      </c>
      <c r="D3701" s="27" t="s">
        <v>3842</v>
      </c>
      <c r="E3701" s="28" t="s">
        <v>109</v>
      </c>
    </row>
    <row r="3702" customFormat="false" ht="35.05" hidden="false" customHeight="false" outlineLevel="0" collapsed="false">
      <c r="B3702" s="25" t="n">
        <v>5057</v>
      </c>
      <c r="C3702" s="26" t="s">
        <v>149</v>
      </c>
      <c r="D3702" s="27" t="s">
        <v>3843</v>
      </c>
      <c r="E3702" s="28" t="s">
        <v>109</v>
      </c>
    </row>
    <row r="3703" customFormat="false" ht="35.05" hidden="false" customHeight="false" outlineLevel="0" collapsed="false">
      <c r="B3703" s="25" t="n">
        <v>5058</v>
      </c>
      <c r="C3703" s="26" t="s">
        <v>149</v>
      </c>
      <c r="D3703" s="27" t="s">
        <v>3844</v>
      </c>
      <c r="E3703" s="28" t="s">
        <v>109</v>
      </c>
    </row>
    <row r="3704" customFormat="false" ht="23.85" hidden="false" customHeight="false" outlineLevel="0" collapsed="false">
      <c r="B3704" s="25" t="n">
        <v>5061</v>
      </c>
      <c r="C3704" s="26" t="s">
        <v>149</v>
      </c>
      <c r="D3704" s="27" t="s">
        <v>3845</v>
      </c>
      <c r="E3704" s="28" t="s">
        <v>121</v>
      </c>
    </row>
    <row r="3705" customFormat="false" ht="23.85" hidden="false" customHeight="false" outlineLevel="0" collapsed="false">
      <c r="B3705" s="25" t="n">
        <v>5062</v>
      </c>
      <c r="C3705" s="26" t="s">
        <v>149</v>
      </c>
      <c r="D3705" s="27" t="s">
        <v>3846</v>
      </c>
      <c r="E3705" s="28" t="s">
        <v>121</v>
      </c>
    </row>
    <row r="3706" customFormat="false" ht="23.85" hidden="false" customHeight="false" outlineLevel="0" collapsed="false">
      <c r="B3706" s="25" t="n">
        <v>5063</v>
      </c>
      <c r="C3706" s="26" t="s">
        <v>149</v>
      </c>
      <c r="D3706" s="27" t="s">
        <v>3847</v>
      </c>
      <c r="E3706" s="28" t="s">
        <v>121</v>
      </c>
    </row>
    <row r="3707" customFormat="false" ht="23.85" hidden="false" customHeight="false" outlineLevel="0" collapsed="false">
      <c r="B3707" s="25" t="n">
        <v>5065</v>
      </c>
      <c r="C3707" s="26" t="s">
        <v>149</v>
      </c>
      <c r="D3707" s="27" t="s">
        <v>3848</v>
      </c>
      <c r="E3707" s="28" t="s">
        <v>3849</v>
      </c>
    </row>
    <row r="3708" customFormat="false" ht="12.8" hidden="false" customHeight="false" outlineLevel="0" collapsed="false">
      <c r="B3708" s="25" t="n">
        <v>5067</v>
      </c>
      <c r="C3708" s="26" t="s">
        <v>149</v>
      </c>
      <c r="D3708" s="27" t="s">
        <v>3850</v>
      </c>
      <c r="E3708" s="28" t="s">
        <v>109</v>
      </c>
    </row>
    <row r="3709" customFormat="false" ht="23.85" hidden="false" customHeight="false" outlineLevel="0" collapsed="false">
      <c r="B3709" s="25" t="n">
        <v>5068</v>
      </c>
      <c r="C3709" s="26" t="s">
        <v>149</v>
      </c>
      <c r="D3709" s="27" t="s">
        <v>3851</v>
      </c>
      <c r="E3709" s="28" t="s">
        <v>3849</v>
      </c>
    </row>
    <row r="3710" customFormat="false" ht="23.85" hidden="false" customHeight="false" outlineLevel="0" collapsed="false">
      <c r="B3710" s="25" t="n">
        <v>5069</v>
      </c>
      <c r="C3710" s="26" t="s">
        <v>149</v>
      </c>
      <c r="D3710" s="27" t="s">
        <v>3852</v>
      </c>
      <c r="E3710" s="28" t="s">
        <v>3849</v>
      </c>
    </row>
    <row r="3711" customFormat="false" ht="35.05" hidden="false" customHeight="false" outlineLevel="0" collapsed="false">
      <c r="B3711" s="25" t="n">
        <v>5070</v>
      </c>
      <c r="C3711" s="26" t="s">
        <v>149</v>
      </c>
      <c r="D3711" s="27" t="s">
        <v>3853</v>
      </c>
      <c r="E3711" s="28" t="s">
        <v>109</v>
      </c>
    </row>
    <row r="3712" customFormat="false" ht="23.85" hidden="false" customHeight="false" outlineLevel="0" collapsed="false">
      <c r="B3712" s="25" t="n">
        <v>5072</v>
      </c>
      <c r="C3712" s="26" t="s">
        <v>149</v>
      </c>
      <c r="D3712" s="27" t="s">
        <v>3854</v>
      </c>
      <c r="E3712" s="28" t="s">
        <v>3849</v>
      </c>
    </row>
    <row r="3713" customFormat="false" ht="23.85" hidden="false" customHeight="false" outlineLevel="0" collapsed="false">
      <c r="B3713" s="25" t="n">
        <v>5073</v>
      </c>
      <c r="C3713" s="26" t="s">
        <v>149</v>
      </c>
      <c r="D3713" s="27" t="s">
        <v>3855</v>
      </c>
      <c r="E3713" s="28" t="s">
        <v>3849</v>
      </c>
    </row>
    <row r="3714" customFormat="false" ht="23.85" hidden="false" customHeight="false" outlineLevel="0" collapsed="false">
      <c r="B3714" s="25" t="n">
        <v>5074</v>
      </c>
      <c r="C3714" s="26" t="s">
        <v>149</v>
      </c>
      <c r="D3714" s="27" t="s">
        <v>3856</v>
      </c>
      <c r="E3714" s="28" t="s">
        <v>3849</v>
      </c>
    </row>
    <row r="3715" customFormat="false" ht="23.85" hidden="false" customHeight="false" outlineLevel="0" collapsed="false">
      <c r="B3715" s="25" t="n">
        <v>5077</v>
      </c>
      <c r="C3715" s="26" t="s">
        <v>149</v>
      </c>
      <c r="D3715" s="27" t="s">
        <v>3857</v>
      </c>
      <c r="E3715" s="28" t="s">
        <v>168</v>
      </c>
    </row>
    <row r="3716" customFormat="false" ht="12.8" hidden="false" customHeight="false" outlineLevel="0" collapsed="false">
      <c r="B3716" s="25" t="n">
        <v>5079</v>
      </c>
      <c r="C3716" s="26" t="s">
        <v>149</v>
      </c>
      <c r="D3716" s="27" t="s">
        <v>3858</v>
      </c>
      <c r="E3716" s="28" t="s">
        <v>109</v>
      </c>
    </row>
    <row r="3717" customFormat="false" ht="35.05" hidden="false" customHeight="false" outlineLevel="0" collapsed="false">
      <c r="B3717" s="25" t="n">
        <v>5080</v>
      </c>
      <c r="C3717" s="26" t="s">
        <v>149</v>
      </c>
      <c r="D3717" s="27" t="s">
        <v>3859</v>
      </c>
      <c r="E3717" s="28" t="s">
        <v>121</v>
      </c>
    </row>
    <row r="3718" customFormat="false" ht="35.05" hidden="false" customHeight="false" outlineLevel="0" collapsed="false">
      <c r="B3718" s="25" t="n">
        <v>5082</v>
      </c>
      <c r="C3718" s="26" t="s">
        <v>149</v>
      </c>
      <c r="D3718" s="27" t="s">
        <v>3860</v>
      </c>
      <c r="E3718" s="28" t="s">
        <v>168</v>
      </c>
    </row>
    <row r="3719" customFormat="false" ht="12.8" hidden="false" customHeight="false" outlineLevel="0" collapsed="false">
      <c r="B3719" s="25" t="n">
        <v>5083</v>
      </c>
      <c r="C3719" s="26" t="s">
        <v>149</v>
      </c>
      <c r="D3719" s="27" t="s">
        <v>3861</v>
      </c>
      <c r="E3719" s="28" t="s">
        <v>168</v>
      </c>
    </row>
    <row r="3720" customFormat="false" ht="12.8" hidden="false" customHeight="false" outlineLevel="0" collapsed="false">
      <c r="B3720" s="25" t="n">
        <v>5084</v>
      </c>
      <c r="C3720" s="26" t="s">
        <v>149</v>
      </c>
      <c r="D3720" s="27" t="s">
        <v>3862</v>
      </c>
      <c r="E3720" s="28" t="s">
        <v>121</v>
      </c>
    </row>
    <row r="3721" customFormat="false" ht="12.8" hidden="false" customHeight="false" outlineLevel="0" collapsed="false">
      <c r="B3721" s="25" t="n">
        <v>5085</v>
      </c>
      <c r="C3721" s="26" t="s">
        <v>149</v>
      </c>
      <c r="D3721" s="27" t="s">
        <v>3863</v>
      </c>
      <c r="E3721" s="28" t="s">
        <v>121</v>
      </c>
    </row>
    <row r="3722" customFormat="false" ht="12.8" hidden="false" customHeight="false" outlineLevel="0" collapsed="false">
      <c r="B3722" s="25" t="n">
        <v>5086</v>
      </c>
      <c r="C3722" s="26" t="s">
        <v>149</v>
      </c>
      <c r="D3722" s="27" t="s">
        <v>3864</v>
      </c>
      <c r="E3722" s="28" t="s">
        <v>121</v>
      </c>
    </row>
    <row r="3723" customFormat="false" ht="12.8" hidden="false" customHeight="false" outlineLevel="0" collapsed="false">
      <c r="B3723" s="25" t="n">
        <v>5087</v>
      </c>
      <c r="C3723" s="26" t="s">
        <v>149</v>
      </c>
      <c r="D3723" s="27" t="s">
        <v>3865</v>
      </c>
      <c r="E3723" s="28" t="s">
        <v>121</v>
      </c>
    </row>
    <row r="3724" customFormat="false" ht="12.8" hidden="false" customHeight="false" outlineLevel="0" collapsed="false">
      <c r="B3724" s="25" t="n">
        <v>5088</v>
      </c>
      <c r="C3724" s="26" t="s">
        <v>149</v>
      </c>
      <c r="D3724" s="27" t="s">
        <v>3866</v>
      </c>
      <c r="E3724" s="28" t="s">
        <v>109</v>
      </c>
    </row>
    <row r="3725" customFormat="false" ht="23.85" hidden="false" customHeight="false" outlineLevel="0" collapsed="false">
      <c r="B3725" s="25" t="n">
        <v>5089</v>
      </c>
      <c r="C3725" s="26" t="s">
        <v>3867</v>
      </c>
      <c r="D3725" s="27" t="s">
        <v>3868</v>
      </c>
      <c r="E3725" s="28" t="s">
        <v>2521</v>
      </c>
    </row>
    <row r="3726" customFormat="false" ht="12.8" hidden="false" customHeight="false" outlineLevel="0" collapsed="false">
      <c r="B3726" s="25" t="n">
        <v>5096</v>
      </c>
      <c r="C3726" s="26" t="s">
        <v>149</v>
      </c>
      <c r="D3726" s="27" t="s">
        <v>3869</v>
      </c>
      <c r="E3726" s="28" t="s">
        <v>121</v>
      </c>
    </row>
    <row r="3727" customFormat="false" ht="12.8" hidden="false" customHeight="false" outlineLevel="0" collapsed="false">
      <c r="B3727" s="25" t="n">
        <v>5097</v>
      </c>
      <c r="C3727" s="26" t="s">
        <v>149</v>
      </c>
      <c r="D3727" s="27" t="s">
        <v>3870</v>
      </c>
      <c r="E3727" s="28" t="s">
        <v>121</v>
      </c>
    </row>
    <row r="3728" customFormat="false" ht="12.8" hidden="false" customHeight="false" outlineLevel="0" collapsed="false">
      <c r="B3728" s="25" t="n">
        <v>5098</v>
      </c>
      <c r="C3728" s="26" t="s">
        <v>149</v>
      </c>
      <c r="D3728" s="27" t="s">
        <v>3871</v>
      </c>
      <c r="E3728" s="28" t="s">
        <v>121</v>
      </c>
    </row>
    <row r="3729" customFormat="false" ht="12.8" hidden="false" customHeight="false" outlineLevel="0" collapsed="false">
      <c r="B3729" s="25" t="n">
        <v>5099</v>
      </c>
      <c r="C3729" s="26" t="s">
        <v>149</v>
      </c>
      <c r="D3729" s="27" t="s">
        <v>3872</v>
      </c>
      <c r="E3729" s="28" t="s">
        <v>121</v>
      </c>
    </row>
    <row r="3730" customFormat="false" ht="12.8" hidden="false" customHeight="false" outlineLevel="0" collapsed="false">
      <c r="B3730" s="25" t="n">
        <v>5100</v>
      </c>
      <c r="C3730" s="26" t="s">
        <v>149</v>
      </c>
      <c r="D3730" s="27" t="s">
        <v>3873</v>
      </c>
      <c r="E3730" s="28" t="s">
        <v>121</v>
      </c>
    </row>
    <row r="3731" customFormat="false" ht="12.8" hidden="false" customHeight="false" outlineLevel="0" collapsed="false">
      <c r="B3731" s="25" t="n">
        <v>5101</v>
      </c>
      <c r="C3731" s="26" t="s">
        <v>149</v>
      </c>
      <c r="D3731" s="27" t="s">
        <v>3874</v>
      </c>
      <c r="E3731" s="28" t="s">
        <v>121</v>
      </c>
    </row>
    <row r="3732" customFormat="false" ht="12.8" hidden="false" customHeight="false" outlineLevel="0" collapsed="false">
      <c r="B3732" s="25" t="n">
        <v>5102</v>
      </c>
      <c r="C3732" s="26" t="s">
        <v>149</v>
      </c>
      <c r="D3732" s="27" t="s">
        <v>3875</v>
      </c>
      <c r="E3732" s="28" t="s">
        <v>121</v>
      </c>
    </row>
    <row r="3733" customFormat="false" ht="12.8" hidden="false" customHeight="false" outlineLevel="0" collapsed="false">
      <c r="B3733" s="25" t="n">
        <v>5103</v>
      </c>
      <c r="C3733" s="26" t="s">
        <v>149</v>
      </c>
      <c r="D3733" s="27" t="s">
        <v>3876</v>
      </c>
      <c r="E3733" s="28" t="s">
        <v>109</v>
      </c>
    </row>
    <row r="3734" customFormat="false" ht="12.8" hidden="false" customHeight="false" outlineLevel="0" collapsed="false">
      <c r="B3734" s="25" t="n">
        <v>5105</v>
      </c>
      <c r="C3734" s="26" t="s">
        <v>149</v>
      </c>
      <c r="D3734" s="27" t="s">
        <v>3877</v>
      </c>
      <c r="E3734" s="28" t="s">
        <v>121</v>
      </c>
    </row>
    <row r="3735" customFormat="false" ht="23.85" hidden="false" customHeight="false" outlineLevel="0" collapsed="false">
      <c r="B3735" s="25" t="n">
        <v>5106</v>
      </c>
      <c r="C3735" s="26" t="s">
        <v>149</v>
      </c>
      <c r="D3735" s="27" t="s">
        <v>3878</v>
      </c>
      <c r="E3735" s="28" t="s">
        <v>121</v>
      </c>
    </row>
    <row r="3736" customFormat="false" ht="12.8" hidden="false" customHeight="false" outlineLevel="0" collapsed="false">
      <c r="B3736" s="25" t="n">
        <v>5107</v>
      </c>
      <c r="C3736" s="26" t="s">
        <v>149</v>
      </c>
      <c r="D3736" s="27" t="s">
        <v>3879</v>
      </c>
      <c r="E3736" s="28" t="s">
        <v>121</v>
      </c>
    </row>
    <row r="3737" customFormat="false" ht="23.85" hidden="false" customHeight="false" outlineLevel="0" collapsed="false">
      <c r="B3737" s="25" t="n">
        <v>5108</v>
      </c>
      <c r="C3737" s="26" t="s">
        <v>149</v>
      </c>
      <c r="D3737" s="27" t="s">
        <v>3880</v>
      </c>
      <c r="E3737" s="28" t="s">
        <v>121</v>
      </c>
    </row>
    <row r="3738" customFormat="false" ht="12.8" hidden="false" customHeight="false" outlineLevel="0" collapsed="false">
      <c r="B3738" s="25" t="n">
        <v>5109</v>
      </c>
      <c r="C3738" s="26" t="s">
        <v>149</v>
      </c>
      <c r="D3738" s="27" t="s">
        <v>3881</v>
      </c>
      <c r="E3738" s="28" t="s">
        <v>168</v>
      </c>
    </row>
    <row r="3739" customFormat="false" ht="12.8" hidden="false" customHeight="false" outlineLevel="0" collapsed="false">
      <c r="B3739" s="25" t="n">
        <v>5110</v>
      </c>
      <c r="C3739" s="26" t="s">
        <v>149</v>
      </c>
      <c r="D3739" s="27" t="s">
        <v>3882</v>
      </c>
      <c r="E3739" s="28" t="s">
        <v>168</v>
      </c>
    </row>
    <row r="3740" customFormat="false" ht="12.8" hidden="false" customHeight="false" outlineLevel="0" collapsed="false">
      <c r="B3740" s="25" t="n">
        <v>5111</v>
      </c>
      <c r="C3740" s="26" t="s">
        <v>149</v>
      </c>
      <c r="D3740" s="27" t="s">
        <v>3883</v>
      </c>
      <c r="E3740" s="28" t="s">
        <v>168</v>
      </c>
    </row>
    <row r="3741" customFormat="false" ht="12.8" hidden="false" customHeight="false" outlineLevel="0" collapsed="false">
      <c r="B3741" s="25" t="n">
        <v>5112</v>
      </c>
      <c r="C3741" s="26" t="s">
        <v>149</v>
      </c>
      <c r="D3741" s="27" t="s">
        <v>3884</v>
      </c>
      <c r="E3741" s="28" t="s">
        <v>168</v>
      </c>
    </row>
    <row r="3742" customFormat="false" ht="12.8" hidden="false" customHeight="false" outlineLevel="0" collapsed="false">
      <c r="B3742" s="25" t="n">
        <v>5113</v>
      </c>
      <c r="C3742" s="26" t="s">
        <v>149</v>
      </c>
      <c r="D3742" s="27" t="s">
        <v>3885</v>
      </c>
      <c r="E3742" s="28" t="s">
        <v>168</v>
      </c>
    </row>
    <row r="3743" customFormat="false" ht="12.8" hidden="false" customHeight="false" outlineLevel="0" collapsed="false">
      <c r="B3743" s="25" t="n">
        <v>5114</v>
      </c>
      <c r="C3743" s="26" t="s">
        <v>149</v>
      </c>
      <c r="D3743" s="27" t="s">
        <v>3886</v>
      </c>
      <c r="E3743" s="28" t="s">
        <v>168</v>
      </c>
    </row>
    <row r="3744" customFormat="false" ht="12.8" hidden="false" customHeight="false" outlineLevel="0" collapsed="false">
      <c r="B3744" s="25" t="n">
        <v>5115</v>
      </c>
      <c r="C3744" s="26" t="s">
        <v>149</v>
      </c>
      <c r="D3744" s="27" t="s">
        <v>3887</v>
      </c>
      <c r="E3744" s="28" t="s">
        <v>168</v>
      </c>
    </row>
    <row r="3745" customFormat="false" ht="12.8" hidden="false" customHeight="false" outlineLevel="0" collapsed="false">
      <c r="B3745" s="25" t="n">
        <v>5116</v>
      </c>
      <c r="C3745" s="26" t="s">
        <v>149</v>
      </c>
      <c r="D3745" s="27" t="s">
        <v>3888</v>
      </c>
      <c r="E3745" s="28" t="s">
        <v>168</v>
      </c>
    </row>
    <row r="3746" customFormat="false" ht="12.8" hidden="false" customHeight="false" outlineLevel="0" collapsed="false">
      <c r="B3746" s="25" t="n">
        <v>5117</v>
      </c>
      <c r="C3746" s="26" t="s">
        <v>149</v>
      </c>
      <c r="D3746" s="27" t="s">
        <v>3889</v>
      </c>
      <c r="E3746" s="28" t="s">
        <v>168</v>
      </c>
    </row>
    <row r="3747" customFormat="false" ht="12.8" hidden="false" customHeight="false" outlineLevel="0" collapsed="false">
      <c r="B3747" s="25" t="n">
        <v>5118</v>
      </c>
      <c r="C3747" s="26" t="s">
        <v>149</v>
      </c>
      <c r="D3747" s="27" t="s">
        <v>3890</v>
      </c>
      <c r="E3747" s="28" t="s">
        <v>168</v>
      </c>
    </row>
    <row r="3748" customFormat="false" ht="12.8" hidden="false" customHeight="false" outlineLevel="0" collapsed="false">
      <c r="B3748" s="25" t="n">
        <v>5119</v>
      </c>
      <c r="C3748" s="26" t="s">
        <v>149</v>
      </c>
      <c r="D3748" s="27" t="s">
        <v>3891</v>
      </c>
      <c r="E3748" s="28" t="s">
        <v>168</v>
      </c>
    </row>
    <row r="3749" customFormat="false" ht="12.8" hidden="false" customHeight="false" outlineLevel="0" collapsed="false">
      <c r="B3749" s="25" t="n">
        <v>5120</v>
      </c>
      <c r="C3749" s="26" t="s">
        <v>149</v>
      </c>
      <c r="D3749" s="27" t="s">
        <v>3892</v>
      </c>
      <c r="E3749" s="28" t="s">
        <v>168</v>
      </c>
    </row>
    <row r="3750" customFormat="false" ht="12.8" hidden="false" customHeight="false" outlineLevel="0" collapsed="false">
      <c r="B3750" s="25" t="n">
        <v>5121</v>
      </c>
      <c r="C3750" s="26" t="s">
        <v>149</v>
      </c>
      <c r="D3750" s="27" t="s">
        <v>3893</v>
      </c>
      <c r="E3750" s="28" t="s">
        <v>168</v>
      </c>
    </row>
    <row r="3751" customFormat="false" ht="12.8" hidden="false" customHeight="false" outlineLevel="0" collapsed="false">
      <c r="B3751" s="25" t="n">
        <v>5122</v>
      </c>
      <c r="C3751" s="26" t="s">
        <v>149</v>
      </c>
      <c r="D3751" s="27" t="s">
        <v>3894</v>
      </c>
      <c r="E3751" s="28" t="s">
        <v>168</v>
      </c>
    </row>
    <row r="3752" customFormat="false" ht="12.8" hidden="false" customHeight="false" outlineLevel="0" collapsed="false">
      <c r="B3752" s="25" t="n">
        <v>5123</v>
      </c>
      <c r="C3752" s="26" t="s">
        <v>149</v>
      </c>
      <c r="D3752" s="27" t="s">
        <v>3895</v>
      </c>
      <c r="E3752" s="28" t="s">
        <v>168</v>
      </c>
    </row>
    <row r="3753" customFormat="false" ht="12.8" hidden="false" customHeight="false" outlineLevel="0" collapsed="false">
      <c r="B3753" s="25" t="n">
        <v>5124</v>
      </c>
      <c r="C3753" s="26" t="s">
        <v>149</v>
      </c>
      <c r="D3753" s="27" t="s">
        <v>3896</v>
      </c>
      <c r="E3753" s="28" t="s">
        <v>168</v>
      </c>
    </row>
    <row r="3754" customFormat="false" ht="12.8" hidden="false" customHeight="false" outlineLevel="0" collapsed="false">
      <c r="B3754" s="25" t="n">
        <v>5125</v>
      </c>
      <c r="C3754" s="26" t="s">
        <v>149</v>
      </c>
      <c r="D3754" s="27" t="s">
        <v>3897</v>
      </c>
      <c r="E3754" s="28" t="s">
        <v>168</v>
      </c>
    </row>
    <row r="3755" customFormat="false" ht="12.8" hidden="false" customHeight="false" outlineLevel="0" collapsed="false">
      <c r="B3755" s="25" t="n">
        <v>5126</v>
      </c>
      <c r="C3755" s="26" t="s">
        <v>149</v>
      </c>
      <c r="D3755" s="27" t="s">
        <v>3898</v>
      </c>
      <c r="E3755" s="28" t="s">
        <v>168</v>
      </c>
    </row>
    <row r="3756" customFormat="false" ht="12.8" hidden="false" customHeight="false" outlineLevel="0" collapsed="false">
      <c r="B3756" s="25" t="n">
        <v>5127</v>
      </c>
      <c r="C3756" s="26" t="s">
        <v>149</v>
      </c>
      <c r="D3756" s="27" t="s">
        <v>3899</v>
      </c>
      <c r="E3756" s="28" t="s">
        <v>168</v>
      </c>
    </row>
    <row r="3757" customFormat="false" ht="12.8" hidden="false" customHeight="false" outlineLevel="0" collapsed="false">
      <c r="B3757" s="25" t="n">
        <v>5128</v>
      </c>
      <c r="C3757" s="26" t="s">
        <v>149</v>
      </c>
      <c r="D3757" s="27" t="s">
        <v>3900</v>
      </c>
      <c r="E3757" s="28" t="s">
        <v>168</v>
      </c>
    </row>
    <row r="3758" customFormat="false" ht="12.8" hidden="false" customHeight="false" outlineLevel="0" collapsed="false">
      <c r="B3758" s="25" t="n">
        <v>5129</v>
      </c>
      <c r="C3758" s="26" t="s">
        <v>149</v>
      </c>
      <c r="D3758" s="27" t="s">
        <v>3901</v>
      </c>
      <c r="E3758" s="28" t="s">
        <v>168</v>
      </c>
    </row>
    <row r="3759" customFormat="false" ht="12.8" hidden="false" customHeight="false" outlineLevel="0" collapsed="false">
      <c r="B3759" s="25" t="n">
        <v>5130</v>
      </c>
      <c r="C3759" s="26" t="s">
        <v>149</v>
      </c>
      <c r="D3759" s="27" t="s">
        <v>3902</v>
      </c>
      <c r="E3759" s="28" t="s">
        <v>168</v>
      </c>
    </row>
    <row r="3760" customFormat="false" ht="12.8" hidden="false" customHeight="false" outlineLevel="0" collapsed="false">
      <c r="B3760" s="25" t="n">
        <v>5131</v>
      </c>
      <c r="C3760" s="26" t="s">
        <v>149</v>
      </c>
      <c r="D3760" s="27" t="s">
        <v>3903</v>
      </c>
      <c r="E3760" s="28" t="s">
        <v>168</v>
      </c>
    </row>
    <row r="3761" customFormat="false" ht="12.8" hidden="false" customHeight="false" outlineLevel="0" collapsed="false">
      <c r="B3761" s="25" t="n">
        <v>5132</v>
      </c>
      <c r="C3761" s="26" t="s">
        <v>149</v>
      </c>
      <c r="D3761" s="27" t="s">
        <v>3904</v>
      </c>
      <c r="E3761" s="28" t="s">
        <v>168</v>
      </c>
    </row>
    <row r="3762" customFormat="false" ht="12.8" hidden="false" customHeight="false" outlineLevel="0" collapsed="false">
      <c r="B3762" s="25" t="n">
        <v>5133</v>
      </c>
      <c r="C3762" s="26" t="s">
        <v>149</v>
      </c>
      <c r="D3762" s="27" t="s">
        <v>3905</v>
      </c>
      <c r="E3762" s="28" t="s">
        <v>168</v>
      </c>
    </row>
    <row r="3763" customFormat="false" ht="12.8" hidden="false" customHeight="false" outlineLevel="0" collapsed="false">
      <c r="B3763" s="25" t="n">
        <v>5134</v>
      </c>
      <c r="C3763" s="26" t="s">
        <v>149</v>
      </c>
      <c r="D3763" s="27" t="s">
        <v>3906</v>
      </c>
      <c r="E3763" s="28" t="s">
        <v>168</v>
      </c>
    </row>
    <row r="3764" customFormat="false" ht="12.8" hidden="false" customHeight="false" outlineLevel="0" collapsed="false">
      <c r="B3764" s="25" t="n">
        <v>5135</v>
      </c>
      <c r="C3764" s="26" t="s">
        <v>149</v>
      </c>
      <c r="D3764" s="27" t="s">
        <v>3907</v>
      </c>
      <c r="E3764" s="28" t="s">
        <v>168</v>
      </c>
    </row>
    <row r="3765" customFormat="false" ht="12.8" hidden="false" customHeight="false" outlineLevel="0" collapsed="false">
      <c r="B3765" s="25" t="n">
        <v>5136</v>
      </c>
      <c r="C3765" s="26" t="s">
        <v>149</v>
      </c>
      <c r="D3765" s="27" t="s">
        <v>3908</v>
      </c>
      <c r="E3765" s="28" t="s">
        <v>168</v>
      </c>
    </row>
    <row r="3766" customFormat="false" ht="12.8" hidden="false" customHeight="false" outlineLevel="0" collapsed="false">
      <c r="B3766" s="25" t="n">
        <v>5137</v>
      </c>
      <c r="C3766" s="26" t="s">
        <v>149</v>
      </c>
      <c r="D3766" s="27" t="s">
        <v>3909</v>
      </c>
      <c r="E3766" s="28" t="s">
        <v>168</v>
      </c>
    </row>
    <row r="3767" customFormat="false" ht="12.8" hidden="false" customHeight="false" outlineLevel="0" collapsed="false">
      <c r="B3767" s="25" t="n">
        <v>5138</v>
      </c>
      <c r="C3767" s="26" t="s">
        <v>149</v>
      </c>
      <c r="D3767" s="27" t="s">
        <v>3910</v>
      </c>
      <c r="E3767" s="28" t="s">
        <v>168</v>
      </c>
    </row>
    <row r="3768" customFormat="false" ht="12.8" hidden="false" customHeight="false" outlineLevel="0" collapsed="false">
      <c r="B3768" s="25" t="n">
        <v>5139</v>
      </c>
      <c r="C3768" s="26" t="s">
        <v>149</v>
      </c>
      <c r="D3768" s="27" t="s">
        <v>3911</v>
      </c>
      <c r="E3768" s="28" t="s">
        <v>168</v>
      </c>
    </row>
    <row r="3769" customFormat="false" ht="12.8" hidden="false" customHeight="false" outlineLevel="0" collapsed="false">
      <c r="B3769" s="25" t="n">
        <v>5140</v>
      </c>
      <c r="C3769" s="26" t="s">
        <v>149</v>
      </c>
      <c r="D3769" s="27" t="s">
        <v>3912</v>
      </c>
      <c r="E3769" s="28" t="s">
        <v>168</v>
      </c>
    </row>
    <row r="3770" customFormat="false" ht="12.8" hidden="false" customHeight="false" outlineLevel="0" collapsed="false">
      <c r="B3770" s="25" t="n">
        <v>5141</v>
      </c>
      <c r="C3770" s="26" t="s">
        <v>149</v>
      </c>
      <c r="D3770" s="27" t="s">
        <v>3913</v>
      </c>
      <c r="E3770" s="28" t="s">
        <v>168</v>
      </c>
    </row>
    <row r="3771" customFormat="false" ht="12.8" hidden="false" customHeight="false" outlineLevel="0" collapsed="false">
      <c r="B3771" s="25" t="n">
        <v>5142</v>
      </c>
      <c r="C3771" s="26" t="s">
        <v>149</v>
      </c>
      <c r="D3771" s="27" t="s">
        <v>3914</v>
      </c>
      <c r="E3771" s="28" t="s">
        <v>168</v>
      </c>
    </row>
    <row r="3772" customFormat="false" ht="12.8" hidden="false" customHeight="false" outlineLevel="0" collapsed="false">
      <c r="B3772" s="25" t="n">
        <v>5143</v>
      </c>
      <c r="C3772" s="26" t="s">
        <v>149</v>
      </c>
      <c r="D3772" s="27" t="s">
        <v>3915</v>
      </c>
      <c r="E3772" s="28" t="s">
        <v>168</v>
      </c>
    </row>
    <row r="3773" customFormat="false" ht="12.8" hidden="false" customHeight="false" outlineLevel="0" collapsed="false">
      <c r="B3773" s="25" t="n">
        <v>5144</v>
      </c>
      <c r="C3773" s="26" t="s">
        <v>149</v>
      </c>
      <c r="D3773" s="27" t="s">
        <v>3916</v>
      </c>
      <c r="E3773" s="28" t="s">
        <v>168</v>
      </c>
    </row>
    <row r="3774" customFormat="false" ht="12.8" hidden="false" customHeight="false" outlineLevel="0" collapsed="false">
      <c r="B3774" s="25" t="n">
        <v>5145</v>
      </c>
      <c r="C3774" s="26" t="s">
        <v>149</v>
      </c>
      <c r="D3774" s="27" t="s">
        <v>3917</v>
      </c>
      <c r="E3774" s="28" t="s">
        <v>168</v>
      </c>
    </row>
    <row r="3775" customFormat="false" ht="12.8" hidden="false" customHeight="false" outlineLevel="0" collapsed="false">
      <c r="B3775" s="25" t="n">
        <v>5146</v>
      </c>
      <c r="C3775" s="26" t="s">
        <v>149</v>
      </c>
      <c r="D3775" s="27" t="s">
        <v>3918</v>
      </c>
      <c r="E3775" s="28" t="s">
        <v>168</v>
      </c>
    </row>
    <row r="3776" customFormat="false" ht="12.8" hidden="false" customHeight="false" outlineLevel="0" collapsed="false">
      <c r="B3776" s="25" t="n">
        <v>5147</v>
      </c>
      <c r="C3776" s="26" t="s">
        <v>149</v>
      </c>
      <c r="D3776" s="27" t="s">
        <v>3919</v>
      </c>
      <c r="E3776" s="28" t="s">
        <v>168</v>
      </c>
    </row>
    <row r="3777" customFormat="false" ht="12.8" hidden="false" customHeight="false" outlineLevel="0" collapsed="false">
      <c r="B3777" s="25" t="n">
        <v>5148</v>
      </c>
      <c r="C3777" s="26" t="s">
        <v>149</v>
      </c>
      <c r="D3777" s="27" t="s">
        <v>3920</v>
      </c>
      <c r="E3777" s="28" t="s">
        <v>168</v>
      </c>
    </row>
    <row r="3778" customFormat="false" ht="12.8" hidden="false" customHeight="false" outlineLevel="0" collapsed="false">
      <c r="B3778" s="25" t="n">
        <v>5149</v>
      </c>
      <c r="C3778" s="26" t="s">
        <v>149</v>
      </c>
      <c r="D3778" s="27" t="s">
        <v>3921</v>
      </c>
      <c r="E3778" s="28" t="s">
        <v>168</v>
      </c>
    </row>
    <row r="3779" customFormat="false" ht="12.8" hidden="false" customHeight="false" outlineLevel="0" collapsed="false">
      <c r="B3779" s="25" t="n">
        <v>5150</v>
      </c>
      <c r="C3779" s="26" t="s">
        <v>149</v>
      </c>
      <c r="D3779" s="27" t="s">
        <v>3922</v>
      </c>
      <c r="E3779" s="28" t="s">
        <v>168</v>
      </c>
    </row>
    <row r="3780" customFormat="false" ht="12.8" hidden="false" customHeight="false" outlineLevel="0" collapsed="false">
      <c r="B3780" s="25" t="n">
        <v>5151</v>
      </c>
      <c r="C3780" s="26" t="s">
        <v>149</v>
      </c>
      <c r="D3780" s="27" t="s">
        <v>3923</v>
      </c>
      <c r="E3780" s="28" t="s">
        <v>168</v>
      </c>
    </row>
    <row r="3781" customFormat="false" ht="12.8" hidden="false" customHeight="false" outlineLevel="0" collapsed="false">
      <c r="B3781" s="25" t="n">
        <v>5152</v>
      </c>
      <c r="C3781" s="26" t="s">
        <v>149</v>
      </c>
      <c r="D3781" s="27" t="s">
        <v>3924</v>
      </c>
      <c r="E3781" s="28" t="s">
        <v>121</v>
      </c>
    </row>
    <row r="3782" customFormat="false" ht="12.8" hidden="false" customHeight="false" outlineLevel="0" collapsed="false">
      <c r="B3782" s="25" t="n">
        <v>5153</v>
      </c>
      <c r="C3782" s="26" t="s">
        <v>149</v>
      </c>
      <c r="D3782" s="27" t="s">
        <v>3925</v>
      </c>
      <c r="E3782" s="28" t="s">
        <v>109</v>
      </c>
    </row>
    <row r="3783" customFormat="false" ht="12.8" hidden="false" customHeight="false" outlineLevel="0" collapsed="false">
      <c r="B3783" s="25" t="n">
        <v>5154</v>
      </c>
      <c r="C3783" s="26" t="s">
        <v>149</v>
      </c>
      <c r="D3783" s="27" t="s">
        <v>3926</v>
      </c>
      <c r="E3783" s="28" t="s">
        <v>109</v>
      </c>
    </row>
    <row r="3784" customFormat="false" ht="23.85" hidden="false" customHeight="false" outlineLevel="0" collapsed="false">
      <c r="B3784" s="25" t="n">
        <v>5155</v>
      </c>
      <c r="C3784" s="26" t="s">
        <v>149</v>
      </c>
      <c r="D3784" s="27" t="s">
        <v>3927</v>
      </c>
      <c r="E3784" s="28" t="s">
        <v>168</v>
      </c>
    </row>
    <row r="3785" customFormat="false" ht="23.85" hidden="false" customHeight="false" outlineLevel="0" collapsed="false">
      <c r="B3785" s="25" t="n">
        <v>5156</v>
      </c>
      <c r="C3785" s="26" t="s">
        <v>149</v>
      </c>
      <c r="D3785" s="27" t="s">
        <v>3928</v>
      </c>
      <c r="E3785" s="28" t="s">
        <v>168</v>
      </c>
    </row>
    <row r="3786" customFormat="false" ht="12.8" hidden="false" customHeight="false" outlineLevel="0" collapsed="false">
      <c r="B3786" s="25" t="n">
        <v>5157</v>
      </c>
      <c r="C3786" s="26" t="s">
        <v>149</v>
      </c>
      <c r="D3786" s="27" t="s">
        <v>3929</v>
      </c>
      <c r="E3786" s="28" t="s">
        <v>168</v>
      </c>
    </row>
    <row r="3787" customFormat="false" ht="12.8" hidden="false" customHeight="false" outlineLevel="0" collapsed="false">
      <c r="B3787" s="25" t="n">
        <v>5158</v>
      </c>
      <c r="C3787" s="26" t="s">
        <v>149</v>
      </c>
      <c r="D3787" s="27" t="s">
        <v>3930</v>
      </c>
      <c r="E3787" s="28" t="s">
        <v>168</v>
      </c>
    </row>
    <row r="3788" customFormat="false" ht="23.85" hidden="false" customHeight="false" outlineLevel="0" collapsed="false">
      <c r="B3788" s="25" t="n">
        <v>5159</v>
      </c>
      <c r="C3788" s="26" t="s">
        <v>149</v>
      </c>
      <c r="D3788" s="27" t="s">
        <v>3931</v>
      </c>
      <c r="E3788" s="28" t="s">
        <v>168</v>
      </c>
    </row>
    <row r="3789" customFormat="false" ht="23.85" hidden="false" customHeight="false" outlineLevel="0" collapsed="false">
      <c r="B3789" s="25" t="n">
        <v>5160</v>
      </c>
      <c r="C3789" s="26" t="s">
        <v>149</v>
      </c>
      <c r="D3789" s="27" t="s">
        <v>3932</v>
      </c>
      <c r="E3789" s="28" t="s">
        <v>168</v>
      </c>
    </row>
    <row r="3790" customFormat="false" ht="23.85" hidden="false" customHeight="false" outlineLevel="0" collapsed="false">
      <c r="B3790" s="25" t="n">
        <v>5161</v>
      </c>
      <c r="C3790" s="26" t="s">
        <v>149</v>
      </c>
      <c r="D3790" s="27" t="s">
        <v>3933</v>
      </c>
      <c r="E3790" s="28" t="s">
        <v>168</v>
      </c>
    </row>
    <row r="3791" customFormat="false" ht="23.85" hidden="false" customHeight="false" outlineLevel="0" collapsed="false">
      <c r="B3791" s="25" t="n">
        <v>5162</v>
      </c>
      <c r="C3791" s="26" t="s">
        <v>149</v>
      </c>
      <c r="D3791" s="27" t="s">
        <v>3934</v>
      </c>
      <c r="E3791" s="28" t="s">
        <v>168</v>
      </c>
    </row>
    <row r="3792" customFormat="false" ht="23.85" hidden="false" customHeight="false" outlineLevel="0" collapsed="false">
      <c r="B3792" s="25" t="n">
        <v>5163</v>
      </c>
      <c r="C3792" s="26" t="s">
        <v>149</v>
      </c>
      <c r="D3792" s="27" t="s">
        <v>3935</v>
      </c>
      <c r="E3792" s="28" t="s">
        <v>168</v>
      </c>
    </row>
    <row r="3793" customFormat="false" ht="23.85" hidden="false" customHeight="false" outlineLevel="0" collapsed="false">
      <c r="B3793" s="25" t="n">
        <v>5164</v>
      </c>
      <c r="C3793" s="26" t="s">
        <v>149</v>
      </c>
      <c r="D3793" s="27" t="s">
        <v>3936</v>
      </c>
      <c r="E3793" s="28" t="s">
        <v>168</v>
      </c>
    </row>
    <row r="3794" customFormat="false" ht="23.85" hidden="false" customHeight="false" outlineLevel="0" collapsed="false">
      <c r="B3794" s="25" t="n">
        <v>5165</v>
      </c>
      <c r="C3794" s="26" t="s">
        <v>149</v>
      </c>
      <c r="D3794" s="27" t="s">
        <v>3937</v>
      </c>
      <c r="E3794" s="28" t="s">
        <v>168</v>
      </c>
    </row>
    <row r="3795" customFormat="false" ht="23.85" hidden="false" customHeight="false" outlineLevel="0" collapsed="false">
      <c r="B3795" s="25" t="n">
        <v>5166</v>
      </c>
      <c r="C3795" s="26" t="s">
        <v>149</v>
      </c>
      <c r="D3795" s="27" t="s">
        <v>3938</v>
      </c>
      <c r="E3795" s="28" t="s">
        <v>168</v>
      </c>
    </row>
    <row r="3796" customFormat="false" ht="23.85" hidden="false" customHeight="false" outlineLevel="0" collapsed="false">
      <c r="B3796" s="25" t="n">
        <v>5167</v>
      </c>
      <c r="C3796" s="26" t="s">
        <v>149</v>
      </c>
      <c r="D3796" s="27" t="s">
        <v>3939</v>
      </c>
      <c r="E3796" s="28" t="s">
        <v>168</v>
      </c>
    </row>
    <row r="3797" customFormat="false" ht="23.85" hidden="false" customHeight="false" outlineLevel="0" collapsed="false">
      <c r="B3797" s="25" t="n">
        <v>5168</v>
      </c>
      <c r="C3797" s="26" t="s">
        <v>149</v>
      </c>
      <c r="D3797" s="27" t="s">
        <v>3940</v>
      </c>
      <c r="E3797" s="28" t="s">
        <v>121</v>
      </c>
    </row>
    <row r="3798" customFormat="false" ht="12.8" hidden="false" customHeight="false" outlineLevel="0" collapsed="false">
      <c r="B3798" s="25" t="n">
        <v>5171</v>
      </c>
      <c r="C3798" s="26" t="s">
        <v>149</v>
      </c>
      <c r="D3798" s="27" t="s">
        <v>3941</v>
      </c>
      <c r="E3798" s="28" t="s">
        <v>121</v>
      </c>
    </row>
    <row r="3799" customFormat="false" ht="12.8" hidden="false" customHeight="false" outlineLevel="0" collapsed="false">
      <c r="B3799" s="25" t="n">
        <v>5172</v>
      </c>
      <c r="C3799" s="26" t="s">
        <v>149</v>
      </c>
      <c r="D3799" s="27" t="s">
        <v>3942</v>
      </c>
      <c r="E3799" s="28" t="s">
        <v>121</v>
      </c>
    </row>
    <row r="3800" customFormat="false" ht="12.8" hidden="false" customHeight="false" outlineLevel="0" collapsed="false">
      <c r="B3800" s="25" t="n">
        <v>5173</v>
      </c>
      <c r="C3800" s="26" t="s">
        <v>149</v>
      </c>
      <c r="D3800" s="27" t="s">
        <v>3943</v>
      </c>
      <c r="E3800" s="28" t="s">
        <v>121</v>
      </c>
    </row>
    <row r="3801" customFormat="false" ht="12.8" hidden="false" customHeight="false" outlineLevel="0" collapsed="false">
      <c r="B3801" s="25" t="n">
        <v>5174</v>
      </c>
      <c r="C3801" s="26" t="s">
        <v>149</v>
      </c>
      <c r="D3801" s="27" t="s">
        <v>3944</v>
      </c>
      <c r="E3801" s="28" t="s">
        <v>121</v>
      </c>
    </row>
    <row r="3802" customFormat="false" ht="12.8" hidden="false" customHeight="false" outlineLevel="0" collapsed="false">
      <c r="B3802" s="25" t="n">
        <v>5175</v>
      </c>
      <c r="C3802" s="26" t="s">
        <v>149</v>
      </c>
      <c r="D3802" s="27" t="s">
        <v>3945</v>
      </c>
      <c r="E3802" s="28" t="s">
        <v>121</v>
      </c>
    </row>
    <row r="3803" customFormat="false" ht="12.8" hidden="false" customHeight="false" outlineLevel="0" collapsed="false">
      <c r="B3803" s="25" t="n">
        <v>5176</v>
      </c>
      <c r="C3803" s="26" t="s">
        <v>149</v>
      </c>
      <c r="D3803" s="27" t="s">
        <v>3946</v>
      </c>
      <c r="E3803" s="28" t="s">
        <v>121</v>
      </c>
    </row>
    <row r="3804" customFormat="false" ht="12.8" hidden="false" customHeight="false" outlineLevel="0" collapsed="false">
      <c r="B3804" s="25" t="n">
        <v>5179</v>
      </c>
      <c r="C3804" s="26" t="s">
        <v>149</v>
      </c>
      <c r="D3804" s="27" t="s">
        <v>3947</v>
      </c>
      <c r="E3804" s="28" t="s">
        <v>121</v>
      </c>
    </row>
    <row r="3805" customFormat="false" ht="12.8" hidden="false" customHeight="false" outlineLevel="0" collapsed="false">
      <c r="B3805" s="25" t="n">
        <v>5180</v>
      </c>
      <c r="C3805" s="26" t="s">
        <v>149</v>
      </c>
      <c r="D3805" s="27" t="s">
        <v>3948</v>
      </c>
      <c r="E3805" s="28" t="s">
        <v>121</v>
      </c>
    </row>
    <row r="3806" customFormat="false" ht="12.8" hidden="false" customHeight="false" outlineLevel="0" collapsed="false">
      <c r="B3806" s="25" t="n">
        <v>5181</v>
      </c>
      <c r="C3806" s="26" t="s">
        <v>149</v>
      </c>
      <c r="D3806" s="27" t="s">
        <v>3949</v>
      </c>
      <c r="E3806" s="28" t="s">
        <v>121</v>
      </c>
    </row>
    <row r="3807" customFormat="false" ht="12.8" hidden="false" customHeight="false" outlineLevel="0" collapsed="false">
      <c r="B3807" s="25" t="n">
        <v>5182</v>
      </c>
      <c r="C3807" s="26" t="s">
        <v>149</v>
      </c>
      <c r="D3807" s="27" t="s">
        <v>3950</v>
      </c>
      <c r="E3807" s="28" t="s">
        <v>121</v>
      </c>
    </row>
    <row r="3808" customFormat="false" ht="12.8" hidden="false" customHeight="false" outlineLevel="0" collapsed="false">
      <c r="B3808" s="25" t="n">
        <v>5183</v>
      </c>
      <c r="C3808" s="26" t="s">
        <v>149</v>
      </c>
      <c r="D3808" s="27" t="s">
        <v>3951</v>
      </c>
      <c r="E3808" s="28" t="s">
        <v>121</v>
      </c>
    </row>
    <row r="3809" customFormat="false" ht="12.8" hidden="false" customHeight="false" outlineLevel="0" collapsed="false">
      <c r="B3809" s="25" t="n">
        <v>5184</v>
      </c>
      <c r="C3809" s="26" t="s">
        <v>149</v>
      </c>
      <c r="D3809" s="27" t="s">
        <v>3952</v>
      </c>
      <c r="E3809" s="28" t="s">
        <v>121</v>
      </c>
    </row>
    <row r="3810" customFormat="false" ht="12.8" hidden="false" customHeight="false" outlineLevel="0" collapsed="false">
      <c r="B3810" s="25" t="n">
        <v>5186</v>
      </c>
      <c r="C3810" s="26" t="s">
        <v>149</v>
      </c>
      <c r="D3810" s="27" t="s">
        <v>3953</v>
      </c>
      <c r="E3810" s="28" t="s">
        <v>121</v>
      </c>
    </row>
    <row r="3811" customFormat="false" ht="12.8" hidden="false" customHeight="false" outlineLevel="0" collapsed="false">
      <c r="B3811" s="25" t="n">
        <v>5187</v>
      </c>
      <c r="C3811" s="26" t="s">
        <v>149</v>
      </c>
      <c r="D3811" s="27" t="s">
        <v>3954</v>
      </c>
      <c r="E3811" s="28" t="s">
        <v>121</v>
      </c>
    </row>
    <row r="3812" customFormat="false" ht="12.8" hidden="false" customHeight="false" outlineLevel="0" collapsed="false">
      <c r="B3812" s="25" t="n">
        <v>5188</v>
      </c>
      <c r="C3812" s="26" t="s">
        <v>149</v>
      </c>
      <c r="D3812" s="27" t="s">
        <v>3955</v>
      </c>
      <c r="E3812" s="28" t="s">
        <v>121</v>
      </c>
    </row>
    <row r="3813" customFormat="false" ht="12.8" hidden="false" customHeight="false" outlineLevel="0" collapsed="false">
      <c r="B3813" s="25" t="n">
        <v>5189</v>
      </c>
      <c r="C3813" s="26" t="s">
        <v>149</v>
      </c>
      <c r="D3813" s="27" t="s">
        <v>3956</v>
      </c>
      <c r="E3813" s="28" t="s">
        <v>121</v>
      </c>
    </row>
    <row r="3814" customFormat="false" ht="12.8" hidden="false" customHeight="false" outlineLevel="0" collapsed="false">
      <c r="B3814" s="25" t="n">
        <v>5190</v>
      </c>
      <c r="C3814" s="26" t="s">
        <v>149</v>
      </c>
      <c r="D3814" s="27" t="s">
        <v>3957</v>
      </c>
      <c r="E3814" s="28" t="s">
        <v>121</v>
      </c>
    </row>
    <row r="3815" customFormat="false" ht="12.8" hidden="false" customHeight="false" outlineLevel="0" collapsed="false">
      <c r="B3815" s="25" t="n">
        <v>5191</v>
      </c>
      <c r="C3815" s="26" t="s">
        <v>149</v>
      </c>
      <c r="D3815" s="27" t="s">
        <v>3958</v>
      </c>
      <c r="E3815" s="28" t="s">
        <v>121</v>
      </c>
    </row>
    <row r="3816" customFormat="false" ht="12.8" hidden="false" customHeight="false" outlineLevel="0" collapsed="false">
      <c r="B3816" s="25" t="n">
        <v>5192</v>
      </c>
      <c r="C3816" s="26" t="s">
        <v>149</v>
      </c>
      <c r="D3816" s="27" t="s">
        <v>3959</v>
      </c>
      <c r="E3816" s="28" t="s">
        <v>121</v>
      </c>
    </row>
    <row r="3817" customFormat="false" ht="12.8" hidden="false" customHeight="false" outlineLevel="0" collapsed="false">
      <c r="B3817" s="25" t="n">
        <v>5193</v>
      </c>
      <c r="C3817" s="26" t="s">
        <v>149</v>
      </c>
      <c r="D3817" s="27" t="s">
        <v>3960</v>
      </c>
      <c r="E3817" s="28" t="s">
        <v>121</v>
      </c>
    </row>
    <row r="3818" customFormat="false" ht="12.8" hidden="false" customHeight="false" outlineLevel="0" collapsed="false">
      <c r="B3818" s="25" t="n">
        <v>5194</v>
      </c>
      <c r="C3818" s="26" t="s">
        <v>149</v>
      </c>
      <c r="D3818" s="27" t="s">
        <v>3961</v>
      </c>
      <c r="E3818" s="28" t="s">
        <v>121</v>
      </c>
    </row>
    <row r="3819" customFormat="false" ht="12.8" hidden="false" customHeight="false" outlineLevel="0" collapsed="false">
      <c r="B3819" s="25" t="n">
        <v>5195</v>
      </c>
      <c r="C3819" s="26" t="s">
        <v>149</v>
      </c>
      <c r="D3819" s="27" t="s">
        <v>3962</v>
      </c>
      <c r="E3819" s="28" t="s">
        <v>121</v>
      </c>
    </row>
    <row r="3820" customFormat="false" ht="12.8" hidden="false" customHeight="false" outlineLevel="0" collapsed="false">
      <c r="B3820" s="25" t="n">
        <v>5196</v>
      </c>
      <c r="C3820" s="26" t="s">
        <v>149</v>
      </c>
      <c r="D3820" s="27" t="s">
        <v>3963</v>
      </c>
      <c r="E3820" s="28" t="s">
        <v>121</v>
      </c>
    </row>
    <row r="3821" customFormat="false" ht="12.8" hidden="false" customHeight="false" outlineLevel="0" collapsed="false">
      <c r="B3821" s="25" t="n">
        <v>5197</v>
      </c>
      <c r="C3821" s="26" t="s">
        <v>149</v>
      </c>
      <c r="D3821" s="27" t="s">
        <v>3964</v>
      </c>
      <c r="E3821" s="28" t="s">
        <v>121</v>
      </c>
    </row>
    <row r="3822" customFormat="false" ht="12.8" hidden="false" customHeight="false" outlineLevel="0" collapsed="false">
      <c r="B3822" s="25" t="n">
        <v>5198</v>
      </c>
      <c r="C3822" s="26" t="s">
        <v>149</v>
      </c>
      <c r="D3822" s="27" t="s">
        <v>3965</v>
      </c>
      <c r="E3822" s="28" t="s">
        <v>121</v>
      </c>
    </row>
    <row r="3823" customFormat="false" ht="12.8" hidden="false" customHeight="false" outlineLevel="0" collapsed="false">
      <c r="B3823" s="25" t="n">
        <v>5200</v>
      </c>
      <c r="C3823" s="26" t="s">
        <v>149</v>
      </c>
      <c r="D3823" s="27" t="s">
        <v>3966</v>
      </c>
      <c r="E3823" s="28" t="s">
        <v>121</v>
      </c>
    </row>
    <row r="3824" customFormat="false" ht="12.8" hidden="false" customHeight="false" outlineLevel="0" collapsed="false">
      <c r="B3824" s="25" t="n">
        <v>5201</v>
      </c>
      <c r="C3824" s="26" t="s">
        <v>149</v>
      </c>
      <c r="D3824" s="27" t="s">
        <v>3967</v>
      </c>
      <c r="E3824" s="28" t="s">
        <v>121</v>
      </c>
    </row>
    <row r="3825" customFormat="false" ht="12.8" hidden="false" customHeight="false" outlineLevel="0" collapsed="false">
      <c r="B3825" s="25" t="n">
        <v>5202</v>
      </c>
      <c r="C3825" s="26" t="s">
        <v>149</v>
      </c>
      <c r="D3825" s="27" t="s">
        <v>3968</v>
      </c>
      <c r="E3825" s="28" t="s">
        <v>121</v>
      </c>
    </row>
    <row r="3826" customFormat="false" ht="12.8" hidden="false" customHeight="false" outlineLevel="0" collapsed="false">
      <c r="B3826" s="25" t="n">
        <v>5203</v>
      </c>
      <c r="C3826" s="26" t="s">
        <v>149</v>
      </c>
      <c r="D3826" s="27" t="s">
        <v>3969</v>
      </c>
      <c r="E3826" s="28" t="s">
        <v>121</v>
      </c>
    </row>
    <row r="3827" customFormat="false" ht="12.8" hidden="false" customHeight="false" outlineLevel="0" collapsed="false">
      <c r="B3827" s="25" t="n">
        <v>5204</v>
      </c>
      <c r="C3827" s="26" t="s">
        <v>149</v>
      </c>
      <c r="D3827" s="27" t="s">
        <v>3970</v>
      </c>
      <c r="E3827" s="28" t="s">
        <v>121</v>
      </c>
    </row>
    <row r="3828" customFormat="false" ht="12.8" hidden="false" customHeight="false" outlineLevel="0" collapsed="false">
      <c r="B3828" s="25" t="n">
        <v>5205</v>
      </c>
      <c r="C3828" s="26" t="s">
        <v>149</v>
      </c>
      <c r="D3828" s="27" t="s">
        <v>3971</v>
      </c>
      <c r="E3828" s="28" t="s">
        <v>121</v>
      </c>
    </row>
    <row r="3829" customFormat="false" ht="12.8" hidden="false" customHeight="false" outlineLevel="0" collapsed="false">
      <c r="B3829" s="25" t="n">
        <v>5206</v>
      </c>
      <c r="C3829" s="26" t="s">
        <v>149</v>
      </c>
      <c r="D3829" s="27" t="s">
        <v>3972</v>
      </c>
      <c r="E3829" s="28" t="s">
        <v>121</v>
      </c>
    </row>
    <row r="3830" customFormat="false" ht="12.8" hidden="false" customHeight="false" outlineLevel="0" collapsed="false">
      <c r="B3830" s="25" t="n">
        <v>5207</v>
      </c>
      <c r="C3830" s="26" t="s">
        <v>149</v>
      </c>
      <c r="D3830" s="27" t="s">
        <v>3973</v>
      </c>
      <c r="E3830" s="28" t="s">
        <v>121</v>
      </c>
    </row>
    <row r="3831" customFormat="false" ht="12.8" hidden="false" customHeight="false" outlineLevel="0" collapsed="false">
      <c r="B3831" s="25" t="n">
        <v>5208</v>
      </c>
      <c r="C3831" s="26" t="s">
        <v>149</v>
      </c>
      <c r="D3831" s="27" t="s">
        <v>3974</v>
      </c>
      <c r="E3831" s="28" t="s">
        <v>121</v>
      </c>
    </row>
    <row r="3832" customFormat="false" ht="12.8" hidden="false" customHeight="false" outlineLevel="0" collapsed="false">
      <c r="B3832" s="25" t="n">
        <v>5209</v>
      </c>
      <c r="C3832" s="26" t="s">
        <v>149</v>
      </c>
      <c r="D3832" s="27" t="s">
        <v>3975</v>
      </c>
      <c r="E3832" s="28" t="s">
        <v>121</v>
      </c>
    </row>
    <row r="3833" customFormat="false" ht="12.8" hidden="false" customHeight="false" outlineLevel="0" collapsed="false">
      <c r="B3833" s="25" t="n">
        <v>5210</v>
      </c>
      <c r="C3833" s="26" t="s">
        <v>149</v>
      </c>
      <c r="D3833" s="27" t="s">
        <v>3976</v>
      </c>
      <c r="E3833" s="28" t="s">
        <v>121</v>
      </c>
    </row>
    <row r="3834" customFormat="false" ht="12.8" hidden="false" customHeight="false" outlineLevel="0" collapsed="false">
      <c r="B3834" s="25" t="n">
        <v>5211</v>
      </c>
      <c r="C3834" s="26" t="s">
        <v>149</v>
      </c>
      <c r="D3834" s="27" t="s">
        <v>3977</v>
      </c>
      <c r="E3834" s="28" t="s">
        <v>121</v>
      </c>
    </row>
    <row r="3835" customFormat="false" ht="12.8" hidden="false" customHeight="false" outlineLevel="0" collapsed="false">
      <c r="B3835" s="25" t="n">
        <v>5212</v>
      </c>
      <c r="C3835" s="26" t="s">
        <v>149</v>
      </c>
      <c r="D3835" s="27" t="s">
        <v>3978</v>
      </c>
      <c r="E3835" s="28" t="s">
        <v>121</v>
      </c>
    </row>
    <row r="3836" customFormat="false" ht="23.85" hidden="false" customHeight="false" outlineLevel="0" collapsed="false">
      <c r="B3836" s="25" t="n">
        <v>5213</v>
      </c>
      <c r="C3836" s="26" t="s">
        <v>149</v>
      </c>
      <c r="D3836" s="27" t="s">
        <v>3979</v>
      </c>
      <c r="E3836" s="28" t="s">
        <v>121</v>
      </c>
    </row>
    <row r="3837" customFormat="false" ht="23.85" hidden="false" customHeight="false" outlineLevel="0" collapsed="false">
      <c r="B3837" s="25" t="n">
        <v>5214</v>
      </c>
      <c r="C3837" s="26" t="s">
        <v>149</v>
      </c>
      <c r="D3837" s="27" t="s">
        <v>3980</v>
      </c>
      <c r="E3837" s="28" t="s">
        <v>121</v>
      </c>
    </row>
    <row r="3838" customFormat="false" ht="23.85" hidden="false" customHeight="false" outlineLevel="0" collapsed="false">
      <c r="B3838" s="25" t="n">
        <v>5215</v>
      </c>
      <c r="C3838" s="26" t="s">
        <v>149</v>
      </c>
      <c r="D3838" s="27" t="s">
        <v>3981</v>
      </c>
      <c r="E3838" s="28" t="s">
        <v>121</v>
      </c>
    </row>
    <row r="3839" customFormat="false" ht="12.8" hidden="false" customHeight="false" outlineLevel="0" collapsed="false">
      <c r="B3839" s="25" t="n">
        <v>5216</v>
      </c>
      <c r="C3839" s="26" t="s">
        <v>149</v>
      </c>
      <c r="D3839" s="27" t="s">
        <v>3982</v>
      </c>
      <c r="E3839" s="28" t="s">
        <v>121</v>
      </c>
    </row>
    <row r="3840" customFormat="false" ht="12.8" hidden="false" customHeight="false" outlineLevel="0" collapsed="false">
      <c r="B3840" s="25" t="n">
        <v>5217</v>
      </c>
      <c r="C3840" s="26" t="s">
        <v>149</v>
      </c>
      <c r="D3840" s="27" t="s">
        <v>3983</v>
      </c>
      <c r="E3840" s="28" t="s">
        <v>121</v>
      </c>
    </row>
    <row r="3841" customFormat="false" ht="12.8" hidden="false" customHeight="false" outlineLevel="0" collapsed="false">
      <c r="B3841" s="25" t="n">
        <v>5218</v>
      </c>
      <c r="C3841" s="26" t="s">
        <v>149</v>
      </c>
      <c r="D3841" s="27" t="s">
        <v>3984</v>
      </c>
      <c r="E3841" s="28" t="s">
        <v>121</v>
      </c>
    </row>
    <row r="3842" customFormat="false" ht="12.8" hidden="false" customHeight="false" outlineLevel="0" collapsed="false">
      <c r="B3842" s="25" t="n">
        <v>5219</v>
      </c>
      <c r="C3842" s="26" t="s">
        <v>149</v>
      </c>
      <c r="D3842" s="27" t="s">
        <v>3985</v>
      </c>
      <c r="E3842" s="28" t="s">
        <v>121</v>
      </c>
    </row>
    <row r="3843" customFormat="false" ht="12.8" hidden="false" customHeight="false" outlineLevel="0" collapsed="false">
      <c r="B3843" s="25" t="n">
        <v>5220</v>
      </c>
      <c r="C3843" s="26" t="s">
        <v>149</v>
      </c>
      <c r="D3843" s="27" t="s">
        <v>3986</v>
      </c>
      <c r="E3843" s="28" t="s">
        <v>121</v>
      </c>
    </row>
    <row r="3844" customFormat="false" ht="12.8" hidden="false" customHeight="false" outlineLevel="0" collapsed="false">
      <c r="B3844" s="25" t="n">
        <v>5221</v>
      </c>
      <c r="C3844" s="26" t="s">
        <v>149</v>
      </c>
      <c r="D3844" s="27" t="s">
        <v>3987</v>
      </c>
      <c r="E3844" s="28" t="s">
        <v>121</v>
      </c>
    </row>
    <row r="3845" customFormat="false" ht="12.8" hidden="false" customHeight="false" outlineLevel="0" collapsed="false">
      <c r="B3845" s="25" t="n">
        <v>5222</v>
      </c>
      <c r="C3845" s="26" t="s">
        <v>149</v>
      </c>
      <c r="D3845" s="27" t="s">
        <v>3988</v>
      </c>
      <c r="E3845" s="28" t="s">
        <v>121</v>
      </c>
    </row>
    <row r="3846" customFormat="false" ht="12.8" hidden="false" customHeight="false" outlineLevel="0" collapsed="false">
      <c r="B3846" s="25" t="n">
        <v>5223</v>
      </c>
      <c r="C3846" s="26" t="s">
        <v>149</v>
      </c>
      <c r="D3846" s="27" t="s">
        <v>3989</v>
      </c>
      <c r="E3846" s="28" t="s">
        <v>121</v>
      </c>
    </row>
    <row r="3847" customFormat="false" ht="12.8" hidden="false" customHeight="false" outlineLevel="0" collapsed="false">
      <c r="B3847" s="25" t="n">
        <v>5224</v>
      </c>
      <c r="C3847" s="26" t="s">
        <v>149</v>
      </c>
      <c r="D3847" s="27" t="s">
        <v>3990</v>
      </c>
      <c r="E3847" s="28" t="s">
        <v>121</v>
      </c>
    </row>
    <row r="3848" customFormat="false" ht="12.8" hidden="false" customHeight="false" outlineLevel="0" collapsed="false">
      <c r="B3848" s="25" t="n">
        <v>5225</v>
      </c>
      <c r="C3848" s="26" t="s">
        <v>149</v>
      </c>
      <c r="D3848" s="27" t="s">
        <v>3991</v>
      </c>
      <c r="E3848" s="28" t="s">
        <v>121</v>
      </c>
    </row>
    <row r="3849" customFormat="false" ht="12.8" hidden="false" customHeight="false" outlineLevel="0" collapsed="false">
      <c r="B3849" s="25" t="n">
        <v>5226</v>
      </c>
      <c r="C3849" s="26" t="s">
        <v>149</v>
      </c>
      <c r="D3849" s="27" t="s">
        <v>3992</v>
      </c>
      <c r="E3849" s="28" t="s">
        <v>121</v>
      </c>
    </row>
    <row r="3850" customFormat="false" ht="12.8" hidden="false" customHeight="false" outlineLevel="0" collapsed="false">
      <c r="B3850" s="25" t="n">
        <v>5227</v>
      </c>
      <c r="C3850" s="26" t="s">
        <v>149</v>
      </c>
      <c r="D3850" s="27" t="s">
        <v>3993</v>
      </c>
      <c r="E3850" s="28" t="s">
        <v>121</v>
      </c>
    </row>
    <row r="3851" customFormat="false" ht="12.8" hidden="false" customHeight="false" outlineLevel="0" collapsed="false">
      <c r="B3851" s="25" t="n">
        <v>5228</v>
      </c>
      <c r="C3851" s="26" t="s">
        <v>149</v>
      </c>
      <c r="D3851" s="27" t="s">
        <v>3994</v>
      </c>
      <c r="E3851" s="28" t="s">
        <v>121</v>
      </c>
    </row>
    <row r="3852" customFormat="false" ht="12.8" hidden="false" customHeight="false" outlineLevel="0" collapsed="false">
      <c r="B3852" s="25" t="n">
        <v>5229</v>
      </c>
      <c r="C3852" s="26" t="s">
        <v>149</v>
      </c>
      <c r="D3852" s="27" t="s">
        <v>3995</v>
      </c>
      <c r="E3852" s="28" t="s">
        <v>121</v>
      </c>
    </row>
    <row r="3853" customFormat="false" ht="12.8" hidden="false" customHeight="false" outlineLevel="0" collapsed="false">
      <c r="B3853" s="25" t="n">
        <v>5230</v>
      </c>
      <c r="C3853" s="26" t="s">
        <v>149</v>
      </c>
      <c r="D3853" s="27" t="s">
        <v>3996</v>
      </c>
      <c r="E3853" s="28" t="s">
        <v>121</v>
      </c>
    </row>
    <row r="3854" customFormat="false" ht="12.8" hidden="false" customHeight="false" outlineLevel="0" collapsed="false">
      <c r="B3854" s="25" t="n">
        <v>5231</v>
      </c>
      <c r="C3854" s="26" t="s">
        <v>149</v>
      </c>
      <c r="D3854" s="27" t="s">
        <v>3997</v>
      </c>
      <c r="E3854" s="28" t="s">
        <v>121</v>
      </c>
    </row>
    <row r="3855" customFormat="false" ht="12.8" hidden="false" customHeight="false" outlineLevel="0" collapsed="false">
      <c r="B3855" s="25" t="n">
        <v>5232</v>
      </c>
      <c r="C3855" s="26" t="s">
        <v>149</v>
      </c>
      <c r="D3855" s="27" t="s">
        <v>3998</v>
      </c>
      <c r="E3855" s="28" t="s">
        <v>121</v>
      </c>
    </row>
    <row r="3856" customFormat="false" ht="12.8" hidden="false" customHeight="false" outlineLevel="0" collapsed="false">
      <c r="B3856" s="25" t="n">
        <v>5233</v>
      </c>
      <c r="C3856" s="26" t="s">
        <v>149</v>
      </c>
      <c r="D3856" s="27" t="s">
        <v>3999</v>
      </c>
      <c r="E3856" s="28" t="s">
        <v>121</v>
      </c>
    </row>
    <row r="3857" customFormat="false" ht="12.8" hidden="false" customHeight="false" outlineLevel="0" collapsed="false">
      <c r="B3857" s="25" t="n">
        <v>5234</v>
      </c>
      <c r="C3857" s="26" t="s">
        <v>149</v>
      </c>
      <c r="D3857" s="27" t="s">
        <v>4000</v>
      </c>
      <c r="E3857" s="28" t="s">
        <v>168</v>
      </c>
    </row>
    <row r="3858" customFormat="false" ht="12.8" hidden="false" customHeight="false" outlineLevel="0" collapsed="false">
      <c r="B3858" s="25" t="n">
        <v>5235</v>
      </c>
      <c r="C3858" s="26" t="s">
        <v>149</v>
      </c>
      <c r="D3858" s="27" t="s">
        <v>4001</v>
      </c>
      <c r="E3858" s="28" t="s">
        <v>168</v>
      </c>
    </row>
    <row r="3859" customFormat="false" ht="12.8" hidden="false" customHeight="false" outlineLevel="0" collapsed="false">
      <c r="B3859" s="25" t="n">
        <v>5236</v>
      </c>
      <c r="C3859" s="26" t="s">
        <v>149</v>
      </c>
      <c r="D3859" s="27" t="s">
        <v>4002</v>
      </c>
      <c r="E3859" s="28" t="s">
        <v>168</v>
      </c>
    </row>
    <row r="3860" customFormat="false" ht="12.8" hidden="false" customHeight="false" outlineLevel="0" collapsed="false">
      <c r="B3860" s="25" t="n">
        <v>5237</v>
      </c>
      <c r="C3860" s="26" t="s">
        <v>149</v>
      </c>
      <c r="D3860" s="27" t="s">
        <v>4003</v>
      </c>
      <c r="E3860" s="28" t="s">
        <v>168</v>
      </c>
    </row>
    <row r="3861" customFormat="false" ht="12.8" hidden="false" customHeight="false" outlineLevel="0" collapsed="false">
      <c r="B3861" s="25" t="n">
        <v>5238</v>
      </c>
      <c r="C3861" s="26" t="s">
        <v>149</v>
      </c>
      <c r="D3861" s="27" t="s">
        <v>4004</v>
      </c>
      <c r="E3861" s="28" t="s">
        <v>168</v>
      </c>
    </row>
    <row r="3862" customFormat="false" ht="12.8" hidden="false" customHeight="false" outlineLevel="0" collapsed="false">
      <c r="B3862" s="25" t="n">
        <v>5239</v>
      </c>
      <c r="C3862" s="26" t="s">
        <v>149</v>
      </c>
      <c r="D3862" s="27" t="s">
        <v>4005</v>
      </c>
      <c r="E3862" s="28" t="s">
        <v>168</v>
      </c>
    </row>
    <row r="3863" customFormat="false" ht="12.8" hidden="false" customHeight="false" outlineLevel="0" collapsed="false">
      <c r="B3863" s="25" t="n">
        <v>5240</v>
      </c>
      <c r="C3863" s="26" t="s">
        <v>149</v>
      </c>
      <c r="D3863" s="27" t="s">
        <v>4006</v>
      </c>
      <c r="E3863" s="28" t="s">
        <v>121</v>
      </c>
    </row>
    <row r="3864" customFormat="false" ht="12.8" hidden="false" customHeight="false" outlineLevel="0" collapsed="false">
      <c r="B3864" s="25" t="n">
        <v>5241</v>
      </c>
      <c r="C3864" s="26" t="s">
        <v>149</v>
      </c>
      <c r="D3864" s="27" t="s">
        <v>4007</v>
      </c>
      <c r="E3864" s="28" t="s">
        <v>121</v>
      </c>
    </row>
    <row r="3865" customFormat="false" ht="12.8" hidden="false" customHeight="false" outlineLevel="0" collapsed="false">
      <c r="B3865" s="25" t="n">
        <v>5242</v>
      </c>
      <c r="C3865" s="26" t="s">
        <v>149</v>
      </c>
      <c r="D3865" s="27" t="s">
        <v>4008</v>
      </c>
      <c r="E3865" s="28" t="s">
        <v>121</v>
      </c>
    </row>
    <row r="3866" customFormat="false" ht="12.8" hidden="false" customHeight="false" outlineLevel="0" collapsed="false">
      <c r="B3866" s="25" t="n">
        <v>5243</v>
      </c>
      <c r="C3866" s="26" t="s">
        <v>149</v>
      </c>
      <c r="D3866" s="27" t="s">
        <v>4009</v>
      </c>
      <c r="E3866" s="28" t="s">
        <v>121</v>
      </c>
    </row>
    <row r="3867" customFormat="false" ht="12.8" hidden="false" customHeight="false" outlineLevel="0" collapsed="false">
      <c r="B3867" s="25" t="n">
        <v>5244</v>
      </c>
      <c r="C3867" s="26" t="s">
        <v>149</v>
      </c>
      <c r="D3867" s="27" t="s">
        <v>4010</v>
      </c>
      <c r="E3867" s="28" t="s">
        <v>121</v>
      </c>
    </row>
    <row r="3868" customFormat="false" ht="12.8" hidden="false" customHeight="false" outlineLevel="0" collapsed="false">
      <c r="B3868" s="25" t="n">
        <v>5245</v>
      </c>
      <c r="C3868" s="26" t="s">
        <v>149</v>
      </c>
      <c r="D3868" s="27" t="s">
        <v>4011</v>
      </c>
      <c r="E3868" s="28" t="s">
        <v>121</v>
      </c>
    </row>
    <row r="3869" customFormat="false" ht="12.8" hidden="false" customHeight="false" outlineLevel="0" collapsed="false">
      <c r="B3869" s="25" t="n">
        <v>5246</v>
      </c>
      <c r="C3869" s="26" t="s">
        <v>149</v>
      </c>
      <c r="D3869" s="27" t="s">
        <v>4012</v>
      </c>
      <c r="E3869" s="28" t="s">
        <v>121</v>
      </c>
    </row>
    <row r="3870" customFormat="false" ht="12.8" hidden="false" customHeight="false" outlineLevel="0" collapsed="false">
      <c r="B3870" s="25" t="n">
        <v>5247</v>
      </c>
      <c r="C3870" s="26" t="s">
        <v>149</v>
      </c>
      <c r="D3870" s="27" t="s">
        <v>4013</v>
      </c>
      <c r="E3870" s="28" t="s">
        <v>121</v>
      </c>
    </row>
    <row r="3871" customFormat="false" ht="12.8" hidden="false" customHeight="false" outlineLevel="0" collapsed="false">
      <c r="B3871" s="25" t="n">
        <v>5248</v>
      </c>
      <c r="C3871" s="26" t="s">
        <v>149</v>
      </c>
      <c r="D3871" s="27" t="s">
        <v>4014</v>
      </c>
      <c r="E3871" s="28" t="s">
        <v>121</v>
      </c>
    </row>
    <row r="3872" customFormat="false" ht="12.8" hidden="false" customHeight="false" outlineLevel="0" collapsed="false">
      <c r="B3872" s="25" t="n">
        <v>5249</v>
      </c>
      <c r="C3872" s="26" t="s">
        <v>149</v>
      </c>
      <c r="D3872" s="27" t="s">
        <v>4015</v>
      </c>
      <c r="E3872" s="28" t="s">
        <v>121</v>
      </c>
    </row>
    <row r="3873" customFormat="false" ht="12.8" hidden="false" customHeight="false" outlineLevel="0" collapsed="false">
      <c r="B3873" s="25" t="n">
        <v>5250</v>
      </c>
      <c r="C3873" s="26" t="s">
        <v>149</v>
      </c>
      <c r="D3873" s="27" t="s">
        <v>4016</v>
      </c>
      <c r="E3873" s="28" t="s">
        <v>121</v>
      </c>
    </row>
    <row r="3874" customFormat="false" ht="12.8" hidden="false" customHeight="false" outlineLevel="0" collapsed="false">
      <c r="B3874" s="25" t="n">
        <v>5251</v>
      </c>
      <c r="C3874" s="26" t="s">
        <v>149</v>
      </c>
      <c r="D3874" s="27" t="s">
        <v>4017</v>
      </c>
      <c r="E3874" s="28" t="s">
        <v>121</v>
      </c>
    </row>
    <row r="3875" customFormat="false" ht="12.8" hidden="false" customHeight="false" outlineLevel="0" collapsed="false">
      <c r="B3875" s="25" t="n">
        <v>5252</v>
      </c>
      <c r="C3875" s="26" t="s">
        <v>149</v>
      </c>
      <c r="D3875" s="27" t="s">
        <v>4018</v>
      </c>
      <c r="E3875" s="28" t="s">
        <v>121</v>
      </c>
    </row>
    <row r="3876" customFormat="false" ht="12.8" hidden="false" customHeight="false" outlineLevel="0" collapsed="false">
      <c r="B3876" s="25" t="n">
        <v>5253</v>
      </c>
      <c r="C3876" s="26" t="s">
        <v>149</v>
      </c>
      <c r="D3876" s="27" t="s">
        <v>4019</v>
      </c>
      <c r="E3876" s="28" t="s">
        <v>121</v>
      </c>
    </row>
    <row r="3877" customFormat="false" ht="12.8" hidden="false" customHeight="false" outlineLevel="0" collapsed="false">
      <c r="B3877" s="25" t="n">
        <v>5254</v>
      </c>
      <c r="C3877" s="26" t="s">
        <v>149</v>
      </c>
      <c r="D3877" s="27" t="s">
        <v>4020</v>
      </c>
      <c r="E3877" s="28" t="s">
        <v>121</v>
      </c>
    </row>
    <row r="3878" customFormat="false" ht="12.8" hidden="false" customHeight="false" outlineLevel="0" collapsed="false">
      <c r="B3878" s="25" t="n">
        <v>5255</v>
      </c>
      <c r="C3878" s="26" t="s">
        <v>149</v>
      </c>
      <c r="D3878" s="27" t="s">
        <v>4021</v>
      </c>
      <c r="E3878" s="28" t="s">
        <v>121</v>
      </c>
    </row>
    <row r="3879" customFormat="false" ht="12.8" hidden="false" customHeight="false" outlineLevel="0" collapsed="false">
      <c r="B3879" s="25" t="n">
        <v>5256</v>
      </c>
      <c r="C3879" s="26" t="s">
        <v>149</v>
      </c>
      <c r="D3879" s="27" t="s">
        <v>4022</v>
      </c>
      <c r="E3879" s="28" t="s">
        <v>121</v>
      </c>
    </row>
    <row r="3880" customFormat="false" ht="12.8" hidden="false" customHeight="false" outlineLevel="0" collapsed="false">
      <c r="B3880" s="25" t="n">
        <v>5257</v>
      </c>
      <c r="C3880" s="26" t="s">
        <v>149</v>
      </c>
      <c r="D3880" s="27" t="s">
        <v>4023</v>
      </c>
      <c r="E3880" s="28" t="s">
        <v>121</v>
      </c>
    </row>
    <row r="3881" customFormat="false" ht="12.8" hidden="false" customHeight="false" outlineLevel="0" collapsed="false">
      <c r="B3881" s="25" t="n">
        <v>5258</v>
      </c>
      <c r="C3881" s="26" t="s">
        <v>149</v>
      </c>
      <c r="D3881" s="27" t="s">
        <v>4024</v>
      </c>
      <c r="E3881" s="28" t="s">
        <v>121</v>
      </c>
    </row>
    <row r="3882" customFormat="false" ht="12.8" hidden="false" customHeight="false" outlineLevel="0" collapsed="false">
      <c r="B3882" s="25" t="n">
        <v>5259</v>
      </c>
      <c r="C3882" s="26" t="s">
        <v>149</v>
      </c>
      <c r="D3882" s="27" t="s">
        <v>4025</v>
      </c>
      <c r="E3882" s="28" t="s">
        <v>121</v>
      </c>
    </row>
    <row r="3883" customFormat="false" ht="12.8" hidden="false" customHeight="false" outlineLevel="0" collapsed="false">
      <c r="B3883" s="25" t="n">
        <v>5260</v>
      </c>
      <c r="C3883" s="26" t="s">
        <v>149</v>
      </c>
      <c r="D3883" s="27" t="s">
        <v>4026</v>
      </c>
      <c r="E3883" s="28" t="s">
        <v>121</v>
      </c>
    </row>
    <row r="3884" customFormat="false" ht="12.8" hidden="false" customHeight="false" outlineLevel="0" collapsed="false">
      <c r="B3884" s="25" t="n">
        <v>5261</v>
      </c>
      <c r="C3884" s="26" t="s">
        <v>149</v>
      </c>
      <c r="D3884" s="27" t="s">
        <v>4027</v>
      </c>
      <c r="E3884" s="28" t="s">
        <v>121</v>
      </c>
    </row>
    <row r="3885" customFormat="false" ht="12.8" hidden="false" customHeight="false" outlineLevel="0" collapsed="false">
      <c r="B3885" s="25" t="n">
        <v>5262</v>
      </c>
      <c r="C3885" s="26" t="s">
        <v>149</v>
      </c>
      <c r="D3885" s="27" t="s">
        <v>4028</v>
      </c>
      <c r="E3885" s="28" t="s">
        <v>121</v>
      </c>
    </row>
    <row r="3886" customFormat="false" ht="12.8" hidden="false" customHeight="false" outlineLevel="0" collapsed="false">
      <c r="B3886" s="25" t="n">
        <v>5263</v>
      </c>
      <c r="C3886" s="26" t="s">
        <v>149</v>
      </c>
      <c r="D3886" s="27" t="s">
        <v>4029</v>
      </c>
      <c r="E3886" s="28" t="s">
        <v>121</v>
      </c>
    </row>
    <row r="3887" customFormat="false" ht="12.8" hidden="false" customHeight="false" outlineLevel="0" collapsed="false">
      <c r="B3887" s="25" t="n">
        <v>5264</v>
      </c>
      <c r="C3887" s="26" t="s">
        <v>149</v>
      </c>
      <c r="D3887" s="27" t="s">
        <v>4030</v>
      </c>
      <c r="E3887" s="28" t="s">
        <v>121</v>
      </c>
    </row>
    <row r="3888" customFormat="false" ht="12.8" hidden="false" customHeight="false" outlineLevel="0" collapsed="false">
      <c r="B3888" s="25" t="n">
        <v>5265</v>
      </c>
      <c r="C3888" s="26" t="s">
        <v>149</v>
      </c>
      <c r="D3888" s="27" t="s">
        <v>4031</v>
      </c>
      <c r="E3888" s="28" t="s">
        <v>121</v>
      </c>
    </row>
    <row r="3889" customFormat="false" ht="12.8" hidden="false" customHeight="false" outlineLevel="0" collapsed="false">
      <c r="B3889" s="25" t="n">
        <v>5266</v>
      </c>
      <c r="C3889" s="26" t="s">
        <v>149</v>
      </c>
      <c r="D3889" s="27" t="s">
        <v>4032</v>
      </c>
      <c r="E3889" s="28" t="s">
        <v>121</v>
      </c>
    </row>
    <row r="3890" customFormat="false" ht="12.8" hidden="false" customHeight="false" outlineLevel="0" collapsed="false">
      <c r="B3890" s="25" t="n">
        <v>5267</v>
      </c>
      <c r="C3890" s="26" t="s">
        <v>149</v>
      </c>
      <c r="D3890" s="27" t="s">
        <v>4033</v>
      </c>
      <c r="E3890" s="28" t="s">
        <v>121</v>
      </c>
    </row>
    <row r="3891" customFormat="false" ht="12.8" hidden="false" customHeight="false" outlineLevel="0" collapsed="false">
      <c r="B3891" s="25" t="n">
        <v>5268</v>
      </c>
      <c r="C3891" s="26" t="s">
        <v>149</v>
      </c>
      <c r="D3891" s="27" t="s">
        <v>4034</v>
      </c>
      <c r="E3891" s="28" t="s">
        <v>121</v>
      </c>
    </row>
    <row r="3892" customFormat="false" ht="12.8" hidden="false" customHeight="false" outlineLevel="0" collapsed="false">
      <c r="B3892" s="25" t="n">
        <v>5269</v>
      </c>
      <c r="C3892" s="26" t="s">
        <v>149</v>
      </c>
      <c r="D3892" s="27" t="s">
        <v>4035</v>
      </c>
      <c r="E3892" s="28" t="s">
        <v>121</v>
      </c>
    </row>
    <row r="3893" customFormat="false" ht="12.8" hidden="false" customHeight="false" outlineLevel="0" collapsed="false">
      <c r="B3893" s="25" t="n">
        <v>5270</v>
      </c>
      <c r="C3893" s="26" t="s">
        <v>149</v>
      </c>
      <c r="D3893" s="27" t="s">
        <v>4036</v>
      </c>
      <c r="E3893" s="28" t="s">
        <v>121</v>
      </c>
    </row>
    <row r="3894" customFormat="false" ht="12.8" hidden="false" customHeight="false" outlineLevel="0" collapsed="false">
      <c r="B3894" s="25" t="n">
        <v>5271</v>
      </c>
      <c r="C3894" s="26" t="s">
        <v>149</v>
      </c>
      <c r="D3894" s="27" t="s">
        <v>4037</v>
      </c>
      <c r="E3894" s="28" t="s">
        <v>121</v>
      </c>
    </row>
    <row r="3895" customFormat="false" ht="12.8" hidden="false" customHeight="false" outlineLevel="0" collapsed="false">
      <c r="B3895" s="25" t="n">
        <v>5272</v>
      </c>
      <c r="C3895" s="26" t="s">
        <v>149</v>
      </c>
      <c r="D3895" s="27" t="s">
        <v>4038</v>
      </c>
      <c r="E3895" s="28" t="s">
        <v>121</v>
      </c>
    </row>
    <row r="3896" customFormat="false" ht="12.8" hidden="false" customHeight="false" outlineLevel="0" collapsed="false">
      <c r="B3896" s="25" t="n">
        <v>5273</v>
      </c>
      <c r="C3896" s="26" t="s">
        <v>149</v>
      </c>
      <c r="D3896" s="27" t="s">
        <v>4039</v>
      </c>
      <c r="E3896" s="28" t="s">
        <v>121</v>
      </c>
    </row>
    <row r="3897" customFormat="false" ht="12.8" hidden="false" customHeight="false" outlineLevel="0" collapsed="false">
      <c r="B3897" s="25" t="n">
        <v>5274</v>
      </c>
      <c r="C3897" s="26" t="s">
        <v>149</v>
      </c>
      <c r="D3897" s="27" t="s">
        <v>4040</v>
      </c>
      <c r="E3897" s="28" t="s">
        <v>121</v>
      </c>
    </row>
    <row r="3898" customFormat="false" ht="12.8" hidden="false" customHeight="false" outlineLevel="0" collapsed="false">
      <c r="B3898" s="25" t="n">
        <v>5275</v>
      </c>
      <c r="C3898" s="26" t="s">
        <v>149</v>
      </c>
      <c r="D3898" s="27" t="s">
        <v>4041</v>
      </c>
      <c r="E3898" s="28" t="s">
        <v>121</v>
      </c>
    </row>
    <row r="3899" customFormat="false" ht="12.8" hidden="false" customHeight="false" outlineLevel="0" collapsed="false">
      <c r="B3899" s="25" t="n">
        <v>5276</v>
      </c>
      <c r="C3899" s="26" t="s">
        <v>149</v>
      </c>
      <c r="D3899" s="27" t="s">
        <v>4042</v>
      </c>
      <c r="E3899" s="28" t="s">
        <v>121</v>
      </c>
    </row>
    <row r="3900" customFormat="false" ht="12.8" hidden="false" customHeight="false" outlineLevel="0" collapsed="false">
      <c r="B3900" s="25" t="n">
        <v>5277</v>
      </c>
      <c r="C3900" s="26" t="s">
        <v>149</v>
      </c>
      <c r="D3900" s="27" t="s">
        <v>4043</v>
      </c>
      <c r="E3900" s="28" t="s">
        <v>121</v>
      </c>
    </row>
    <row r="3901" customFormat="false" ht="12.8" hidden="false" customHeight="false" outlineLevel="0" collapsed="false">
      <c r="B3901" s="25" t="n">
        <v>5278</v>
      </c>
      <c r="C3901" s="26" t="s">
        <v>149</v>
      </c>
      <c r="D3901" s="27" t="s">
        <v>4044</v>
      </c>
      <c r="E3901" s="28" t="s">
        <v>121</v>
      </c>
    </row>
    <row r="3902" customFormat="false" ht="12.8" hidden="false" customHeight="false" outlineLevel="0" collapsed="false">
      <c r="B3902" s="25" t="n">
        <v>5279</v>
      </c>
      <c r="C3902" s="26" t="s">
        <v>149</v>
      </c>
      <c r="D3902" s="27" t="s">
        <v>4045</v>
      </c>
      <c r="E3902" s="28" t="s">
        <v>121</v>
      </c>
    </row>
    <row r="3903" customFormat="false" ht="12.8" hidden="false" customHeight="false" outlineLevel="0" collapsed="false">
      <c r="B3903" s="25" t="n">
        <v>5280</v>
      </c>
      <c r="C3903" s="26" t="s">
        <v>149</v>
      </c>
      <c r="D3903" s="27" t="s">
        <v>4046</v>
      </c>
      <c r="E3903" s="28" t="s">
        <v>121</v>
      </c>
    </row>
    <row r="3904" customFormat="false" ht="12.8" hidden="false" customHeight="false" outlineLevel="0" collapsed="false">
      <c r="B3904" s="25" t="n">
        <v>5281</v>
      </c>
      <c r="C3904" s="26" t="s">
        <v>149</v>
      </c>
      <c r="D3904" s="27" t="s">
        <v>4047</v>
      </c>
      <c r="E3904" s="28" t="s">
        <v>121</v>
      </c>
    </row>
    <row r="3905" customFormat="false" ht="12.8" hidden="false" customHeight="false" outlineLevel="0" collapsed="false">
      <c r="B3905" s="25" t="n">
        <v>5282</v>
      </c>
      <c r="C3905" s="26" t="s">
        <v>149</v>
      </c>
      <c r="D3905" s="27" t="s">
        <v>4048</v>
      </c>
      <c r="E3905" s="28" t="s">
        <v>121</v>
      </c>
    </row>
    <row r="3906" customFormat="false" ht="12.8" hidden="false" customHeight="false" outlineLevel="0" collapsed="false">
      <c r="B3906" s="25" t="n">
        <v>5283</v>
      </c>
      <c r="C3906" s="26" t="s">
        <v>149</v>
      </c>
      <c r="D3906" s="27" t="s">
        <v>4049</v>
      </c>
      <c r="E3906" s="28" t="s">
        <v>121</v>
      </c>
    </row>
    <row r="3907" customFormat="false" ht="12.8" hidden="false" customHeight="false" outlineLevel="0" collapsed="false">
      <c r="B3907" s="25" t="n">
        <v>5284</v>
      </c>
      <c r="C3907" s="26" t="s">
        <v>149</v>
      </c>
      <c r="D3907" s="27" t="s">
        <v>4050</v>
      </c>
      <c r="E3907" s="28" t="s">
        <v>121</v>
      </c>
    </row>
    <row r="3908" customFormat="false" ht="12.8" hidden="false" customHeight="false" outlineLevel="0" collapsed="false">
      <c r="B3908" s="25" t="n">
        <v>5285</v>
      </c>
      <c r="C3908" s="26" t="s">
        <v>149</v>
      </c>
      <c r="D3908" s="27" t="s">
        <v>4051</v>
      </c>
      <c r="E3908" s="28" t="s">
        <v>121</v>
      </c>
    </row>
    <row r="3909" customFormat="false" ht="12.8" hidden="false" customHeight="false" outlineLevel="0" collapsed="false">
      <c r="B3909" s="25" t="n">
        <v>5286</v>
      </c>
      <c r="C3909" s="26" t="s">
        <v>149</v>
      </c>
      <c r="D3909" s="27" t="s">
        <v>4052</v>
      </c>
      <c r="E3909" s="28" t="s">
        <v>121</v>
      </c>
    </row>
    <row r="3910" customFormat="false" ht="12.8" hidden="false" customHeight="false" outlineLevel="0" collapsed="false">
      <c r="B3910" s="25" t="n">
        <v>5287</v>
      </c>
      <c r="C3910" s="26" t="s">
        <v>149</v>
      </c>
      <c r="D3910" s="27" t="s">
        <v>4053</v>
      </c>
      <c r="E3910" s="28" t="s">
        <v>121</v>
      </c>
    </row>
    <row r="3911" customFormat="false" ht="12.8" hidden="false" customHeight="false" outlineLevel="0" collapsed="false">
      <c r="B3911" s="25" t="n">
        <v>5288</v>
      </c>
      <c r="C3911" s="26" t="s">
        <v>149</v>
      </c>
      <c r="D3911" s="27" t="s">
        <v>4054</v>
      </c>
      <c r="E3911" s="28" t="s">
        <v>121</v>
      </c>
    </row>
    <row r="3912" customFormat="false" ht="12.8" hidden="false" customHeight="false" outlineLevel="0" collapsed="false">
      <c r="B3912" s="25" t="n">
        <v>5289</v>
      </c>
      <c r="C3912" s="26" t="s">
        <v>149</v>
      </c>
      <c r="D3912" s="27" t="s">
        <v>4055</v>
      </c>
      <c r="E3912" s="28" t="s">
        <v>121</v>
      </c>
    </row>
    <row r="3913" customFormat="false" ht="12.8" hidden="false" customHeight="false" outlineLevel="0" collapsed="false">
      <c r="B3913" s="25" t="n">
        <v>5290</v>
      </c>
      <c r="C3913" s="26" t="s">
        <v>149</v>
      </c>
      <c r="D3913" s="27" t="s">
        <v>4056</v>
      </c>
      <c r="E3913" s="28" t="s">
        <v>121</v>
      </c>
    </row>
    <row r="3914" customFormat="false" ht="12.8" hidden="false" customHeight="false" outlineLevel="0" collapsed="false">
      <c r="B3914" s="25" t="n">
        <v>5291</v>
      </c>
      <c r="C3914" s="26" t="s">
        <v>149</v>
      </c>
      <c r="D3914" s="27" t="s">
        <v>4057</v>
      </c>
      <c r="E3914" s="28" t="s">
        <v>121</v>
      </c>
    </row>
    <row r="3915" customFormat="false" ht="12.8" hidden="false" customHeight="false" outlineLevel="0" collapsed="false">
      <c r="B3915" s="25" t="n">
        <v>5292</v>
      </c>
      <c r="C3915" s="26" t="s">
        <v>149</v>
      </c>
      <c r="D3915" s="27" t="s">
        <v>4058</v>
      </c>
      <c r="E3915" s="28" t="s">
        <v>121</v>
      </c>
    </row>
    <row r="3916" customFormat="false" ht="12.8" hidden="false" customHeight="false" outlineLevel="0" collapsed="false">
      <c r="B3916" s="25" t="n">
        <v>5293</v>
      </c>
      <c r="C3916" s="26" t="s">
        <v>149</v>
      </c>
      <c r="D3916" s="27" t="s">
        <v>4059</v>
      </c>
      <c r="E3916" s="28" t="s">
        <v>121</v>
      </c>
    </row>
    <row r="3917" customFormat="false" ht="12.8" hidden="false" customHeight="false" outlineLevel="0" collapsed="false">
      <c r="B3917" s="25" t="n">
        <v>5294</v>
      </c>
      <c r="C3917" s="26" t="s">
        <v>149</v>
      </c>
      <c r="D3917" s="27" t="s">
        <v>4060</v>
      </c>
      <c r="E3917" s="28" t="s">
        <v>121</v>
      </c>
    </row>
    <row r="3918" customFormat="false" ht="12.8" hidden="false" customHeight="false" outlineLevel="0" collapsed="false">
      <c r="B3918" s="25" t="n">
        <v>5295</v>
      </c>
      <c r="C3918" s="26" t="s">
        <v>149</v>
      </c>
      <c r="D3918" s="27" t="s">
        <v>4061</v>
      </c>
      <c r="E3918" s="28" t="s">
        <v>121</v>
      </c>
    </row>
    <row r="3919" customFormat="false" ht="12.8" hidden="false" customHeight="false" outlineLevel="0" collapsed="false">
      <c r="B3919" s="25" t="n">
        <v>5296</v>
      </c>
      <c r="C3919" s="26" t="s">
        <v>149</v>
      </c>
      <c r="D3919" s="27" t="s">
        <v>4062</v>
      </c>
      <c r="E3919" s="28" t="s">
        <v>121</v>
      </c>
    </row>
    <row r="3920" customFormat="false" ht="12.8" hidden="false" customHeight="false" outlineLevel="0" collapsed="false">
      <c r="B3920" s="25" t="n">
        <v>5297</v>
      </c>
      <c r="C3920" s="26" t="s">
        <v>149</v>
      </c>
      <c r="D3920" s="27" t="s">
        <v>4063</v>
      </c>
      <c r="E3920" s="28" t="s">
        <v>168</v>
      </c>
    </row>
    <row r="3921" customFormat="false" ht="12.8" hidden="false" customHeight="false" outlineLevel="0" collapsed="false">
      <c r="B3921" s="25" t="n">
        <v>5298</v>
      </c>
      <c r="C3921" s="26" t="s">
        <v>149</v>
      </c>
      <c r="D3921" s="27" t="s">
        <v>4064</v>
      </c>
      <c r="E3921" s="28" t="s">
        <v>168</v>
      </c>
    </row>
    <row r="3922" customFormat="false" ht="12.8" hidden="false" customHeight="false" outlineLevel="0" collapsed="false">
      <c r="B3922" s="25" t="n">
        <v>5299</v>
      </c>
      <c r="C3922" s="26" t="s">
        <v>149</v>
      </c>
      <c r="D3922" s="27" t="s">
        <v>4065</v>
      </c>
      <c r="E3922" s="28" t="s">
        <v>168</v>
      </c>
    </row>
    <row r="3923" customFormat="false" ht="12.8" hidden="false" customHeight="false" outlineLevel="0" collapsed="false">
      <c r="B3923" s="25" t="n">
        <v>5300</v>
      </c>
      <c r="C3923" s="26" t="s">
        <v>149</v>
      </c>
      <c r="D3923" s="27" t="s">
        <v>4066</v>
      </c>
      <c r="E3923" s="28" t="s">
        <v>168</v>
      </c>
    </row>
    <row r="3924" customFormat="false" ht="12.8" hidden="false" customHeight="false" outlineLevel="0" collapsed="false">
      <c r="B3924" s="25" t="n">
        <v>5301</v>
      </c>
      <c r="C3924" s="26" t="s">
        <v>149</v>
      </c>
      <c r="D3924" s="27" t="s">
        <v>4067</v>
      </c>
      <c r="E3924" s="28" t="s">
        <v>168</v>
      </c>
    </row>
    <row r="3925" customFormat="false" ht="12.8" hidden="false" customHeight="false" outlineLevel="0" collapsed="false">
      <c r="B3925" s="25" t="n">
        <v>5302</v>
      </c>
      <c r="C3925" s="26" t="s">
        <v>149</v>
      </c>
      <c r="D3925" s="27" t="s">
        <v>4068</v>
      </c>
      <c r="E3925" s="28" t="s">
        <v>168</v>
      </c>
    </row>
    <row r="3926" customFormat="false" ht="12.8" hidden="false" customHeight="false" outlineLevel="0" collapsed="false">
      <c r="B3926" s="25" t="n">
        <v>5303</v>
      </c>
      <c r="C3926" s="26" t="s">
        <v>149</v>
      </c>
      <c r="D3926" s="27" t="s">
        <v>4069</v>
      </c>
      <c r="E3926" s="28" t="s">
        <v>168</v>
      </c>
    </row>
    <row r="3927" customFormat="false" ht="12.8" hidden="false" customHeight="false" outlineLevel="0" collapsed="false">
      <c r="B3927" s="25" t="n">
        <v>5304</v>
      </c>
      <c r="C3927" s="26" t="s">
        <v>149</v>
      </c>
      <c r="D3927" s="27" t="s">
        <v>4070</v>
      </c>
      <c r="E3927" s="28" t="s">
        <v>168</v>
      </c>
    </row>
    <row r="3928" customFormat="false" ht="12.8" hidden="false" customHeight="false" outlineLevel="0" collapsed="false">
      <c r="B3928" s="25" t="n">
        <v>5305</v>
      </c>
      <c r="C3928" s="26" t="s">
        <v>149</v>
      </c>
      <c r="D3928" s="27" t="s">
        <v>4071</v>
      </c>
      <c r="E3928" s="28" t="s">
        <v>121</v>
      </c>
    </row>
    <row r="3929" customFormat="false" ht="12.8" hidden="false" customHeight="false" outlineLevel="0" collapsed="false">
      <c r="B3929" s="25" t="n">
        <v>5306</v>
      </c>
      <c r="C3929" s="26" t="s">
        <v>149</v>
      </c>
      <c r="D3929" s="27" t="s">
        <v>4072</v>
      </c>
      <c r="E3929" s="28" t="s">
        <v>121</v>
      </c>
    </row>
    <row r="3930" customFormat="false" ht="12.8" hidden="false" customHeight="false" outlineLevel="0" collapsed="false">
      <c r="B3930" s="25" t="n">
        <v>5307</v>
      </c>
      <c r="C3930" s="26" t="s">
        <v>149</v>
      </c>
      <c r="D3930" s="27" t="s">
        <v>4073</v>
      </c>
      <c r="E3930" s="28" t="s">
        <v>121</v>
      </c>
    </row>
    <row r="3931" customFormat="false" ht="12.8" hidden="false" customHeight="false" outlineLevel="0" collapsed="false">
      <c r="B3931" s="25" t="n">
        <v>5308</v>
      </c>
      <c r="C3931" s="26" t="s">
        <v>149</v>
      </c>
      <c r="D3931" s="27" t="s">
        <v>4074</v>
      </c>
      <c r="E3931" s="28" t="s">
        <v>121</v>
      </c>
    </row>
    <row r="3932" customFormat="false" ht="12.8" hidden="false" customHeight="false" outlineLevel="0" collapsed="false">
      <c r="B3932" s="25" t="n">
        <v>5309</v>
      </c>
      <c r="C3932" s="26" t="s">
        <v>149</v>
      </c>
      <c r="D3932" s="27" t="s">
        <v>4075</v>
      </c>
      <c r="E3932" s="28" t="s">
        <v>121</v>
      </c>
    </row>
    <row r="3933" customFormat="false" ht="12.8" hidden="false" customHeight="false" outlineLevel="0" collapsed="false">
      <c r="B3933" s="25" t="n">
        <v>5310</v>
      </c>
      <c r="C3933" s="26" t="s">
        <v>149</v>
      </c>
      <c r="D3933" s="27" t="s">
        <v>4076</v>
      </c>
      <c r="E3933" s="28" t="s">
        <v>121</v>
      </c>
    </row>
    <row r="3934" customFormat="false" ht="12.8" hidden="false" customHeight="false" outlineLevel="0" collapsed="false">
      <c r="B3934" s="25" t="n">
        <v>5311</v>
      </c>
      <c r="C3934" s="26" t="s">
        <v>149</v>
      </c>
      <c r="D3934" s="27" t="s">
        <v>4077</v>
      </c>
      <c r="E3934" s="28" t="s">
        <v>121</v>
      </c>
    </row>
    <row r="3935" customFormat="false" ht="12.8" hidden="false" customHeight="false" outlineLevel="0" collapsed="false">
      <c r="B3935" s="25" t="n">
        <v>5312</v>
      </c>
      <c r="C3935" s="26" t="s">
        <v>149</v>
      </c>
      <c r="D3935" s="27" t="s">
        <v>4078</v>
      </c>
      <c r="E3935" s="28" t="s">
        <v>121</v>
      </c>
    </row>
    <row r="3936" customFormat="false" ht="12.8" hidden="false" customHeight="false" outlineLevel="0" collapsed="false">
      <c r="B3936" s="25" t="n">
        <v>5313</v>
      </c>
      <c r="C3936" s="26" t="s">
        <v>149</v>
      </c>
      <c r="D3936" s="27" t="s">
        <v>4079</v>
      </c>
      <c r="E3936" s="28" t="s">
        <v>121</v>
      </c>
    </row>
    <row r="3937" customFormat="false" ht="12.8" hidden="false" customHeight="false" outlineLevel="0" collapsed="false">
      <c r="B3937" s="25" t="n">
        <v>5314</v>
      </c>
      <c r="C3937" s="26" t="s">
        <v>149</v>
      </c>
      <c r="D3937" s="27" t="s">
        <v>4080</v>
      </c>
      <c r="E3937" s="28" t="s">
        <v>121</v>
      </c>
    </row>
    <row r="3938" customFormat="false" ht="12.8" hidden="false" customHeight="false" outlineLevel="0" collapsed="false">
      <c r="B3938" s="25" t="n">
        <v>5315</v>
      </c>
      <c r="C3938" s="26" t="s">
        <v>149</v>
      </c>
      <c r="D3938" s="27" t="s">
        <v>4081</v>
      </c>
      <c r="E3938" s="28" t="s">
        <v>121</v>
      </c>
    </row>
    <row r="3939" customFormat="false" ht="12.8" hidden="false" customHeight="false" outlineLevel="0" collapsed="false">
      <c r="B3939" s="25" t="n">
        <v>5316</v>
      </c>
      <c r="C3939" s="26" t="s">
        <v>149</v>
      </c>
      <c r="D3939" s="27" t="s">
        <v>4082</v>
      </c>
      <c r="E3939" s="28" t="s">
        <v>121</v>
      </c>
    </row>
    <row r="3940" customFormat="false" ht="12.8" hidden="false" customHeight="false" outlineLevel="0" collapsed="false">
      <c r="B3940" s="25" t="n">
        <v>5317</v>
      </c>
      <c r="C3940" s="26" t="s">
        <v>149</v>
      </c>
      <c r="D3940" s="27" t="s">
        <v>4083</v>
      </c>
      <c r="E3940" s="28" t="s">
        <v>121</v>
      </c>
    </row>
    <row r="3941" customFormat="false" ht="12.8" hidden="false" customHeight="false" outlineLevel="0" collapsed="false">
      <c r="B3941" s="25" t="n">
        <v>5318</v>
      </c>
      <c r="C3941" s="26" t="s">
        <v>149</v>
      </c>
      <c r="D3941" s="27" t="s">
        <v>4084</v>
      </c>
      <c r="E3941" s="28" t="s">
        <v>121</v>
      </c>
    </row>
    <row r="3942" customFormat="false" ht="12.8" hidden="false" customHeight="false" outlineLevel="0" collapsed="false">
      <c r="B3942" s="25" t="n">
        <v>5319</v>
      </c>
      <c r="C3942" s="26" t="s">
        <v>149</v>
      </c>
      <c r="D3942" s="27" t="s">
        <v>4085</v>
      </c>
      <c r="E3942" s="28" t="s">
        <v>121</v>
      </c>
    </row>
    <row r="3943" customFormat="false" ht="12.8" hidden="false" customHeight="false" outlineLevel="0" collapsed="false">
      <c r="B3943" s="25" t="n">
        <v>5320</v>
      </c>
      <c r="C3943" s="26" t="s">
        <v>149</v>
      </c>
      <c r="D3943" s="27" t="s">
        <v>4086</v>
      </c>
      <c r="E3943" s="28" t="s">
        <v>121</v>
      </c>
    </row>
    <row r="3944" customFormat="false" ht="12.8" hidden="false" customHeight="false" outlineLevel="0" collapsed="false">
      <c r="B3944" s="25" t="n">
        <v>5321</v>
      </c>
      <c r="C3944" s="26" t="s">
        <v>149</v>
      </c>
      <c r="D3944" s="27" t="s">
        <v>4087</v>
      </c>
      <c r="E3944" s="28" t="s">
        <v>168</v>
      </c>
    </row>
    <row r="3945" customFormat="false" ht="12.8" hidden="false" customHeight="false" outlineLevel="0" collapsed="false">
      <c r="B3945" s="25" t="n">
        <v>5322</v>
      </c>
      <c r="C3945" s="26" t="s">
        <v>149</v>
      </c>
      <c r="D3945" s="27" t="s">
        <v>4088</v>
      </c>
      <c r="E3945" s="28" t="s">
        <v>168</v>
      </c>
    </row>
    <row r="3946" customFormat="false" ht="12.8" hidden="false" customHeight="false" outlineLevel="0" collapsed="false">
      <c r="B3946" s="25" t="n">
        <v>5323</v>
      </c>
      <c r="C3946" s="26" t="s">
        <v>149</v>
      </c>
      <c r="D3946" s="27" t="s">
        <v>4089</v>
      </c>
      <c r="E3946" s="28" t="s">
        <v>168</v>
      </c>
    </row>
    <row r="3947" customFormat="false" ht="12.8" hidden="false" customHeight="false" outlineLevel="0" collapsed="false">
      <c r="B3947" s="25" t="n">
        <v>5324</v>
      </c>
      <c r="C3947" s="26" t="s">
        <v>149</v>
      </c>
      <c r="D3947" s="27" t="s">
        <v>4090</v>
      </c>
      <c r="E3947" s="28" t="s">
        <v>168</v>
      </c>
    </row>
    <row r="3948" customFormat="false" ht="12.8" hidden="false" customHeight="false" outlineLevel="0" collapsed="false">
      <c r="B3948" s="25" t="n">
        <v>5325</v>
      </c>
      <c r="C3948" s="26" t="s">
        <v>149</v>
      </c>
      <c r="D3948" s="27" t="s">
        <v>4091</v>
      </c>
      <c r="E3948" s="28" t="s">
        <v>168</v>
      </c>
    </row>
    <row r="3949" customFormat="false" ht="12.8" hidden="false" customHeight="false" outlineLevel="0" collapsed="false">
      <c r="B3949" s="25" t="n">
        <v>5326</v>
      </c>
      <c r="C3949" s="26" t="s">
        <v>149</v>
      </c>
      <c r="D3949" s="27" t="s">
        <v>4092</v>
      </c>
      <c r="E3949" s="28" t="s">
        <v>168</v>
      </c>
    </row>
    <row r="3950" customFormat="false" ht="12.8" hidden="false" customHeight="false" outlineLevel="0" collapsed="false">
      <c r="B3950" s="25" t="n">
        <v>5327</v>
      </c>
      <c r="C3950" s="26" t="s">
        <v>149</v>
      </c>
      <c r="D3950" s="27" t="s">
        <v>4093</v>
      </c>
      <c r="E3950" s="28" t="s">
        <v>168</v>
      </c>
    </row>
    <row r="3951" customFormat="false" ht="12.8" hidden="false" customHeight="false" outlineLevel="0" collapsed="false">
      <c r="B3951" s="25" t="n">
        <v>5328</v>
      </c>
      <c r="C3951" s="26" t="s">
        <v>149</v>
      </c>
      <c r="D3951" s="27" t="s">
        <v>4094</v>
      </c>
      <c r="E3951" s="28" t="s">
        <v>168</v>
      </c>
    </row>
    <row r="3952" customFormat="false" ht="12.8" hidden="false" customHeight="false" outlineLevel="0" collapsed="false">
      <c r="B3952" s="25" t="n">
        <v>5329</v>
      </c>
      <c r="C3952" s="26" t="s">
        <v>149</v>
      </c>
      <c r="D3952" s="27" t="s">
        <v>4095</v>
      </c>
      <c r="E3952" s="28" t="s">
        <v>168</v>
      </c>
    </row>
    <row r="3953" customFormat="false" ht="12.8" hidden="false" customHeight="false" outlineLevel="0" collapsed="false">
      <c r="B3953" s="25" t="n">
        <v>5330</v>
      </c>
      <c r="C3953" s="26" t="s">
        <v>149</v>
      </c>
      <c r="D3953" s="27" t="s">
        <v>4096</v>
      </c>
      <c r="E3953" s="28" t="s">
        <v>168</v>
      </c>
    </row>
    <row r="3954" customFormat="false" ht="12.8" hidden="false" customHeight="false" outlineLevel="0" collapsed="false">
      <c r="B3954" s="25" t="n">
        <v>5331</v>
      </c>
      <c r="C3954" s="26" t="s">
        <v>149</v>
      </c>
      <c r="D3954" s="27" t="s">
        <v>4097</v>
      </c>
      <c r="E3954" s="28" t="s">
        <v>168</v>
      </c>
    </row>
    <row r="3955" customFormat="false" ht="12.8" hidden="false" customHeight="false" outlineLevel="0" collapsed="false">
      <c r="B3955" s="25" t="n">
        <v>5332</v>
      </c>
      <c r="C3955" s="26" t="s">
        <v>149</v>
      </c>
      <c r="D3955" s="27" t="s">
        <v>4098</v>
      </c>
      <c r="E3955" s="28" t="s">
        <v>168</v>
      </c>
    </row>
    <row r="3956" customFormat="false" ht="12.8" hidden="false" customHeight="false" outlineLevel="0" collapsed="false">
      <c r="B3956" s="25" t="n">
        <v>5333</v>
      </c>
      <c r="C3956" s="26" t="s">
        <v>149</v>
      </c>
      <c r="D3956" s="27" t="s">
        <v>4099</v>
      </c>
      <c r="E3956" s="28" t="s">
        <v>168</v>
      </c>
    </row>
    <row r="3957" customFormat="false" ht="12.8" hidden="false" customHeight="false" outlineLevel="0" collapsed="false">
      <c r="B3957" s="25" t="n">
        <v>5334</v>
      </c>
      <c r="C3957" s="26" t="s">
        <v>149</v>
      </c>
      <c r="D3957" s="27" t="s">
        <v>4100</v>
      </c>
      <c r="E3957" s="28" t="s">
        <v>168</v>
      </c>
    </row>
    <row r="3958" customFormat="false" ht="12.8" hidden="false" customHeight="false" outlineLevel="0" collapsed="false">
      <c r="B3958" s="25" t="n">
        <v>5335</v>
      </c>
      <c r="C3958" s="26" t="s">
        <v>149</v>
      </c>
      <c r="D3958" s="27" t="s">
        <v>4101</v>
      </c>
      <c r="E3958" s="28" t="s">
        <v>168</v>
      </c>
    </row>
    <row r="3959" customFormat="false" ht="12.8" hidden="false" customHeight="false" outlineLevel="0" collapsed="false">
      <c r="B3959" s="25" t="n">
        <v>5336</v>
      </c>
      <c r="C3959" s="26" t="s">
        <v>149</v>
      </c>
      <c r="D3959" s="27" t="s">
        <v>4102</v>
      </c>
      <c r="E3959" s="28" t="s">
        <v>168</v>
      </c>
    </row>
    <row r="3960" customFormat="false" ht="12.8" hidden="false" customHeight="false" outlineLevel="0" collapsed="false">
      <c r="B3960" s="25" t="n">
        <v>5337</v>
      </c>
      <c r="C3960" s="26" t="s">
        <v>149</v>
      </c>
      <c r="D3960" s="27" t="s">
        <v>4103</v>
      </c>
      <c r="E3960" s="28" t="s">
        <v>168</v>
      </c>
    </row>
    <row r="3961" customFormat="false" ht="12.8" hidden="false" customHeight="false" outlineLevel="0" collapsed="false">
      <c r="B3961" s="25" t="n">
        <v>5338</v>
      </c>
      <c r="C3961" s="26" t="s">
        <v>149</v>
      </c>
      <c r="D3961" s="27" t="s">
        <v>4104</v>
      </c>
      <c r="E3961" s="28" t="s">
        <v>168</v>
      </c>
    </row>
    <row r="3962" customFormat="false" ht="12.8" hidden="false" customHeight="false" outlineLevel="0" collapsed="false">
      <c r="B3962" s="25" t="n">
        <v>5339</v>
      </c>
      <c r="C3962" s="26" t="s">
        <v>149</v>
      </c>
      <c r="D3962" s="27" t="s">
        <v>4105</v>
      </c>
      <c r="E3962" s="28" t="s">
        <v>168</v>
      </c>
    </row>
    <row r="3963" customFormat="false" ht="12.8" hidden="false" customHeight="false" outlineLevel="0" collapsed="false">
      <c r="B3963" s="25" t="n">
        <v>5340</v>
      </c>
      <c r="C3963" s="26" t="s">
        <v>149</v>
      </c>
      <c r="D3963" s="27" t="s">
        <v>4106</v>
      </c>
      <c r="E3963" s="28" t="s">
        <v>168</v>
      </c>
    </row>
    <row r="3964" customFormat="false" ht="12.8" hidden="false" customHeight="false" outlineLevel="0" collapsed="false">
      <c r="B3964" s="25" t="n">
        <v>5341</v>
      </c>
      <c r="C3964" s="26" t="s">
        <v>149</v>
      </c>
      <c r="D3964" s="27" t="s">
        <v>4107</v>
      </c>
      <c r="E3964" s="28" t="s">
        <v>168</v>
      </c>
    </row>
    <row r="3965" customFormat="false" ht="12.8" hidden="false" customHeight="false" outlineLevel="0" collapsed="false">
      <c r="B3965" s="25" t="n">
        <v>5342</v>
      </c>
      <c r="C3965" s="26" t="s">
        <v>149</v>
      </c>
      <c r="D3965" s="27" t="s">
        <v>4108</v>
      </c>
      <c r="E3965" s="28" t="s">
        <v>168</v>
      </c>
    </row>
    <row r="3966" customFormat="false" ht="12.8" hidden="false" customHeight="false" outlineLevel="0" collapsed="false">
      <c r="B3966" s="25" t="n">
        <v>5343</v>
      </c>
      <c r="C3966" s="26" t="s">
        <v>149</v>
      </c>
      <c r="D3966" s="27" t="s">
        <v>4109</v>
      </c>
      <c r="E3966" s="28" t="s">
        <v>168</v>
      </c>
    </row>
    <row r="3967" customFormat="false" ht="12.8" hidden="false" customHeight="false" outlineLevel="0" collapsed="false">
      <c r="B3967" s="25" t="n">
        <v>5344</v>
      </c>
      <c r="C3967" s="26" t="s">
        <v>149</v>
      </c>
      <c r="D3967" s="27" t="s">
        <v>4110</v>
      </c>
      <c r="E3967" s="28" t="s">
        <v>168</v>
      </c>
    </row>
    <row r="3968" customFormat="false" ht="12.8" hidden="false" customHeight="false" outlineLevel="0" collapsed="false">
      <c r="B3968" s="25" t="n">
        <v>5345</v>
      </c>
      <c r="C3968" s="26" t="s">
        <v>149</v>
      </c>
      <c r="D3968" s="27" t="s">
        <v>4111</v>
      </c>
      <c r="E3968" s="28" t="s">
        <v>168</v>
      </c>
    </row>
    <row r="3969" customFormat="false" ht="12.8" hidden="false" customHeight="false" outlineLevel="0" collapsed="false">
      <c r="B3969" s="25" t="n">
        <v>5346</v>
      </c>
      <c r="C3969" s="26" t="s">
        <v>149</v>
      </c>
      <c r="D3969" s="27" t="s">
        <v>4112</v>
      </c>
      <c r="E3969" s="28" t="s">
        <v>168</v>
      </c>
    </row>
    <row r="3970" customFormat="false" ht="12.8" hidden="false" customHeight="false" outlineLevel="0" collapsed="false">
      <c r="B3970" s="25" t="n">
        <v>5347</v>
      </c>
      <c r="C3970" s="26" t="s">
        <v>149</v>
      </c>
      <c r="D3970" s="27" t="s">
        <v>4113</v>
      </c>
      <c r="E3970" s="28" t="s">
        <v>168</v>
      </c>
    </row>
    <row r="3971" customFormat="false" ht="12.8" hidden="false" customHeight="false" outlineLevel="0" collapsed="false">
      <c r="B3971" s="25" t="n">
        <v>5348</v>
      </c>
      <c r="C3971" s="26" t="s">
        <v>149</v>
      </c>
      <c r="D3971" s="27" t="s">
        <v>4114</v>
      </c>
      <c r="E3971" s="28" t="s">
        <v>168</v>
      </c>
    </row>
    <row r="3972" customFormat="false" ht="12.8" hidden="false" customHeight="false" outlineLevel="0" collapsed="false">
      <c r="B3972" s="25" t="n">
        <v>5349</v>
      </c>
      <c r="C3972" s="26" t="s">
        <v>149</v>
      </c>
      <c r="D3972" s="27" t="s">
        <v>4115</v>
      </c>
      <c r="E3972" s="28" t="s">
        <v>168</v>
      </c>
    </row>
    <row r="3973" customFormat="false" ht="12.8" hidden="false" customHeight="false" outlineLevel="0" collapsed="false">
      <c r="B3973" s="25" t="n">
        <v>5350</v>
      </c>
      <c r="C3973" s="26" t="s">
        <v>149</v>
      </c>
      <c r="D3973" s="27" t="s">
        <v>4116</v>
      </c>
      <c r="E3973" s="28" t="s">
        <v>168</v>
      </c>
    </row>
    <row r="3974" customFormat="false" ht="12.8" hidden="false" customHeight="false" outlineLevel="0" collapsed="false">
      <c r="B3974" s="25" t="n">
        <v>5351</v>
      </c>
      <c r="C3974" s="26" t="s">
        <v>149</v>
      </c>
      <c r="D3974" s="27" t="s">
        <v>4117</v>
      </c>
      <c r="E3974" s="28" t="s">
        <v>168</v>
      </c>
    </row>
    <row r="3975" customFormat="false" ht="12.8" hidden="false" customHeight="false" outlineLevel="0" collapsed="false">
      <c r="B3975" s="25" t="n">
        <v>5352</v>
      </c>
      <c r="C3975" s="26" t="s">
        <v>149</v>
      </c>
      <c r="D3975" s="27" t="s">
        <v>4118</v>
      </c>
      <c r="E3975" s="28" t="s">
        <v>168</v>
      </c>
    </row>
    <row r="3976" customFormat="false" ht="12.8" hidden="false" customHeight="false" outlineLevel="0" collapsed="false">
      <c r="B3976" s="25" t="n">
        <v>5353</v>
      </c>
      <c r="C3976" s="26" t="s">
        <v>149</v>
      </c>
      <c r="D3976" s="27" t="s">
        <v>4119</v>
      </c>
      <c r="E3976" s="28" t="s">
        <v>168</v>
      </c>
    </row>
    <row r="3977" customFormat="false" ht="12.8" hidden="false" customHeight="false" outlineLevel="0" collapsed="false">
      <c r="B3977" s="25" t="n">
        <v>5354</v>
      </c>
      <c r="C3977" s="26" t="s">
        <v>149</v>
      </c>
      <c r="D3977" s="27" t="s">
        <v>4120</v>
      </c>
      <c r="E3977" s="28" t="s">
        <v>168</v>
      </c>
    </row>
    <row r="3978" customFormat="false" ht="12.8" hidden="false" customHeight="false" outlineLevel="0" collapsed="false">
      <c r="B3978" s="25" t="n">
        <v>5355</v>
      </c>
      <c r="C3978" s="26" t="s">
        <v>149</v>
      </c>
      <c r="D3978" s="27" t="s">
        <v>4121</v>
      </c>
      <c r="E3978" s="28" t="s">
        <v>168</v>
      </c>
    </row>
    <row r="3979" customFormat="false" ht="12.8" hidden="false" customHeight="false" outlineLevel="0" collapsed="false">
      <c r="B3979" s="25" t="n">
        <v>5356</v>
      </c>
      <c r="C3979" s="26" t="s">
        <v>149</v>
      </c>
      <c r="D3979" s="27" t="s">
        <v>4122</v>
      </c>
      <c r="E3979" s="28" t="s">
        <v>168</v>
      </c>
    </row>
    <row r="3980" customFormat="false" ht="12.8" hidden="false" customHeight="false" outlineLevel="0" collapsed="false">
      <c r="B3980" s="25" t="n">
        <v>5357</v>
      </c>
      <c r="C3980" s="26" t="s">
        <v>149</v>
      </c>
      <c r="D3980" s="27" t="s">
        <v>4123</v>
      </c>
      <c r="E3980" s="28" t="s">
        <v>168</v>
      </c>
    </row>
    <row r="3981" customFormat="false" ht="12.8" hidden="false" customHeight="false" outlineLevel="0" collapsed="false">
      <c r="B3981" s="25" t="n">
        <v>5358</v>
      </c>
      <c r="C3981" s="26" t="s">
        <v>149</v>
      </c>
      <c r="D3981" s="27" t="s">
        <v>4124</v>
      </c>
      <c r="E3981" s="28" t="s">
        <v>168</v>
      </c>
    </row>
    <row r="3982" customFormat="false" ht="12.8" hidden="false" customHeight="false" outlineLevel="0" collapsed="false">
      <c r="B3982" s="25" t="n">
        <v>5359</v>
      </c>
      <c r="C3982" s="26" t="s">
        <v>149</v>
      </c>
      <c r="D3982" s="27" t="s">
        <v>4125</v>
      </c>
      <c r="E3982" s="28" t="s">
        <v>168</v>
      </c>
    </row>
    <row r="3983" customFormat="false" ht="12.8" hidden="false" customHeight="false" outlineLevel="0" collapsed="false">
      <c r="B3983" s="25" t="n">
        <v>5360</v>
      </c>
      <c r="C3983" s="26" t="s">
        <v>149</v>
      </c>
      <c r="D3983" s="27" t="s">
        <v>4126</v>
      </c>
      <c r="E3983" s="28" t="s">
        <v>168</v>
      </c>
    </row>
    <row r="3984" customFormat="false" ht="12.8" hidden="false" customHeight="false" outlineLevel="0" collapsed="false">
      <c r="B3984" s="25" t="n">
        <v>5361</v>
      </c>
      <c r="C3984" s="26" t="s">
        <v>149</v>
      </c>
      <c r="D3984" s="27" t="s">
        <v>4127</v>
      </c>
      <c r="E3984" s="28" t="s">
        <v>168</v>
      </c>
    </row>
    <row r="3985" customFormat="false" ht="12.8" hidden="false" customHeight="false" outlineLevel="0" collapsed="false">
      <c r="B3985" s="25" t="n">
        <v>5362</v>
      </c>
      <c r="C3985" s="26" t="s">
        <v>149</v>
      </c>
      <c r="D3985" s="27" t="s">
        <v>4128</v>
      </c>
      <c r="E3985" s="28" t="s">
        <v>168</v>
      </c>
    </row>
    <row r="3986" customFormat="false" ht="12.8" hidden="false" customHeight="false" outlineLevel="0" collapsed="false">
      <c r="B3986" s="25" t="n">
        <v>5363</v>
      </c>
      <c r="C3986" s="26" t="s">
        <v>149</v>
      </c>
      <c r="D3986" s="27" t="s">
        <v>4129</v>
      </c>
      <c r="E3986" s="28" t="s">
        <v>168</v>
      </c>
    </row>
    <row r="3987" customFormat="false" ht="23.85" hidden="false" customHeight="false" outlineLevel="0" collapsed="false">
      <c r="B3987" s="25" t="n">
        <v>5364</v>
      </c>
      <c r="C3987" s="26" t="s">
        <v>149</v>
      </c>
      <c r="D3987" s="27" t="s">
        <v>4130</v>
      </c>
      <c r="E3987" s="28" t="s">
        <v>168</v>
      </c>
    </row>
    <row r="3988" customFormat="false" ht="23.85" hidden="false" customHeight="false" outlineLevel="0" collapsed="false">
      <c r="B3988" s="25" t="n">
        <v>5365</v>
      </c>
      <c r="C3988" s="26" t="s">
        <v>149</v>
      </c>
      <c r="D3988" s="27" t="s">
        <v>4131</v>
      </c>
      <c r="E3988" s="28" t="s">
        <v>168</v>
      </c>
    </row>
    <row r="3989" customFormat="false" ht="23.85" hidden="false" customHeight="false" outlineLevel="0" collapsed="false">
      <c r="B3989" s="25" t="n">
        <v>5366</v>
      </c>
      <c r="C3989" s="26" t="s">
        <v>149</v>
      </c>
      <c r="D3989" s="27" t="s">
        <v>4132</v>
      </c>
      <c r="E3989" s="28" t="s">
        <v>168</v>
      </c>
    </row>
    <row r="3990" customFormat="false" ht="23.85" hidden="false" customHeight="false" outlineLevel="0" collapsed="false">
      <c r="B3990" s="25" t="n">
        <v>5367</v>
      </c>
      <c r="C3990" s="26" t="s">
        <v>149</v>
      </c>
      <c r="D3990" s="27" t="s">
        <v>4133</v>
      </c>
      <c r="E3990" s="28" t="s">
        <v>168</v>
      </c>
    </row>
    <row r="3991" customFormat="false" ht="23.85" hidden="false" customHeight="false" outlineLevel="0" collapsed="false">
      <c r="B3991" s="25" t="n">
        <v>5368</v>
      </c>
      <c r="C3991" s="26" t="s">
        <v>149</v>
      </c>
      <c r="D3991" s="27" t="s">
        <v>4134</v>
      </c>
      <c r="E3991" s="28" t="s">
        <v>168</v>
      </c>
    </row>
    <row r="3992" customFormat="false" ht="23.85" hidden="false" customHeight="false" outlineLevel="0" collapsed="false">
      <c r="B3992" s="25" t="n">
        <v>5369</v>
      </c>
      <c r="C3992" s="26" t="s">
        <v>149</v>
      </c>
      <c r="D3992" s="27" t="s">
        <v>4135</v>
      </c>
      <c r="E3992" s="28" t="s">
        <v>168</v>
      </c>
    </row>
    <row r="3993" customFormat="false" ht="23.85" hidden="false" customHeight="false" outlineLevel="0" collapsed="false">
      <c r="B3993" s="25" t="n">
        <v>5370</v>
      </c>
      <c r="C3993" s="26" t="s">
        <v>149</v>
      </c>
      <c r="D3993" s="27" t="s">
        <v>4136</v>
      </c>
      <c r="E3993" s="28" t="s">
        <v>168</v>
      </c>
    </row>
    <row r="3994" customFormat="false" ht="12.8" hidden="false" customHeight="false" outlineLevel="0" collapsed="false">
      <c r="B3994" s="25" t="n">
        <v>5371</v>
      </c>
      <c r="C3994" s="26" t="s">
        <v>149</v>
      </c>
      <c r="D3994" s="27" t="s">
        <v>4137</v>
      </c>
      <c r="E3994" s="28" t="s">
        <v>121</v>
      </c>
    </row>
    <row r="3995" customFormat="false" ht="12.8" hidden="false" customHeight="false" outlineLevel="0" collapsed="false">
      <c r="B3995" s="25" t="n">
        <v>5372</v>
      </c>
      <c r="C3995" s="26" t="s">
        <v>149</v>
      </c>
      <c r="D3995" s="27" t="s">
        <v>4138</v>
      </c>
      <c r="E3995" s="28" t="s">
        <v>121</v>
      </c>
    </row>
    <row r="3996" customFormat="false" ht="12.8" hidden="false" customHeight="false" outlineLevel="0" collapsed="false">
      <c r="B3996" s="25" t="n">
        <v>5373</v>
      </c>
      <c r="C3996" s="26" t="s">
        <v>149</v>
      </c>
      <c r="D3996" s="27" t="s">
        <v>4139</v>
      </c>
      <c r="E3996" s="28" t="s">
        <v>121</v>
      </c>
    </row>
    <row r="3997" customFormat="false" ht="12.8" hidden="false" customHeight="false" outlineLevel="0" collapsed="false">
      <c r="B3997" s="25" t="n">
        <v>5374</v>
      </c>
      <c r="C3997" s="26" t="s">
        <v>149</v>
      </c>
      <c r="D3997" s="27" t="s">
        <v>4140</v>
      </c>
      <c r="E3997" s="28" t="s">
        <v>121</v>
      </c>
    </row>
    <row r="3998" customFormat="false" ht="12.8" hidden="false" customHeight="false" outlineLevel="0" collapsed="false">
      <c r="B3998" s="25" t="n">
        <v>5375</v>
      </c>
      <c r="C3998" s="26" t="s">
        <v>149</v>
      </c>
      <c r="D3998" s="27" t="s">
        <v>4141</v>
      </c>
      <c r="E3998" s="28" t="s">
        <v>121</v>
      </c>
    </row>
    <row r="3999" customFormat="false" ht="12.8" hidden="false" customHeight="false" outlineLevel="0" collapsed="false">
      <c r="B3999" s="25" t="n">
        <v>5376</v>
      </c>
      <c r="C3999" s="26" t="s">
        <v>149</v>
      </c>
      <c r="D3999" s="27" t="s">
        <v>4142</v>
      </c>
      <c r="E3999" s="28" t="s">
        <v>121</v>
      </c>
    </row>
    <row r="4000" customFormat="false" ht="12.8" hidden="false" customHeight="false" outlineLevel="0" collapsed="false">
      <c r="B4000" s="25" t="n">
        <v>5377</v>
      </c>
      <c r="C4000" s="26" t="s">
        <v>149</v>
      </c>
      <c r="D4000" s="27" t="s">
        <v>4143</v>
      </c>
      <c r="E4000" s="28" t="s">
        <v>121</v>
      </c>
    </row>
    <row r="4001" customFormat="false" ht="12.8" hidden="false" customHeight="false" outlineLevel="0" collapsed="false">
      <c r="B4001" s="25" t="n">
        <v>5378</v>
      </c>
      <c r="C4001" s="26" t="s">
        <v>149</v>
      </c>
      <c r="D4001" s="27" t="s">
        <v>4144</v>
      </c>
      <c r="E4001" s="28" t="s">
        <v>121</v>
      </c>
    </row>
    <row r="4002" customFormat="false" ht="12.8" hidden="false" customHeight="false" outlineLevel="0" collapsed="false">
      <c r="B4002" s="25" t="n">
        <v>5379</v>
      </c>
      <c r="C4002" s="26" t="s">
        <v>149</v>
      </c>
      <c r="D4002" s="27" t="s">
        <v>4145</v>
      </c>
      <c r="E4002" s="28" t="s">
        <v>121</v>
      </c>
    </row>
    <row r="4003" customFormat="false" ht="12.8" hidden="false" customHeight="false" outlineLevel="0" collapsed="false">
      <c r="B4003" s="25" t="n">
        <v>5380</v>
      </c>
      <c r="C4003" s="26" t="s">
        <v>149</v>
      </c>
      <c r="D4003" s="27" t="s">
        <v>4146</v>
      </c>
      <c r="E4003" s="28" t="s">
        <v>121</v>
      </c>
    </row>
    <row r="4004" customFormat="false" ht="12.8" hidden="false" customHeight="false" outlineLevel="0" collapsed="false">
      <c r="B4004" s="25" t="n">
        <v>5381</v>
      </c>
      <c r="C4004" s="26" t="s">
        <v>149</v>
      </c>
      <c r="D4004" s="27" t="s">
        <v>4147</v>
      </c>
      <c r="E4004" s="28" t="s">
        <v>121</v>
      </c>
    </row>
    <row r="4005" customFormat="false" ht="12.8" hidden="false" customHeight="false" outlineLevel="0" collapsed="false">
      <c r="B4005" s="25" t="n">
        <v>5382</v>
      </c>
      <c r="C4005" s="26" t="s">
        <v>149</v>
      </c>
      <c r="D4005" s="27" t="s">
        <v>4148</v>
      </c>
      <c r="E4005" s="28" t="s">
        <v>121</v>
      </c>
    </row>
    <row r="4006" customFormat="false" ht="12.8" hidden="false" customHeight="false" outlineLevel="0" collapsed="false">
      <c r="B4006" s="25" t="n">
        <v>5383</v>
      </c>
      <c r="C4006" s="26" t="s">
        <v>149</v>
      </c>
      <c r="D4006" s="27" t="s">
        <v>4149</v>
      </c>
      <c r="E4006" s="28" t="s">
        <v>121</v>
      </c>
    </row>
    <row r="4007" customFormat="false" ht="12.8" hidden="false" customHeight="false" outlineLevel="0" collapsed="false">
      <c r="B4007" s="25" t="n">
        <v>5384</v>
      </c>
      <c r="C4007" s="26" t="s">
        <v>149</v>
      </c>
      <c r="D4007" s="27" t="s">
        <v>4150</v>
      </c>
      <c r="E4007" s="28" t="s">
        <v>121</v>
      </c>
    </row>
    <row r="4008" customFormat="false" ht="12.8" hidden="false" customHeight="false" outlineLevel="0" collapsed="false">
      <c r="B4008" s="25" t="n">
        <v>5385</v>
      </c>
      <c r="C4008" s="26" t="s">
        <v>149</v>
      </c>
      <c r="D4008" s="27" t="s">
        <v>4151</v>
      </c>
      <c r="E4008" s="28" t="s">
        <v>121</v>
      </c>
    </row>
    <row r="4009" customFormat="false" ht="12.8" hidden="false" customHeight="false" outlineLevel="0" collapsed="false">
      <c r="B4009" s="25" t="n">
        <v>5386</v>
      </c>
      <c r="C4009" s="26" t="s">
        <v>149</v>
      </c>
      <c r="D4009" s="27" t="s">
        <v>4152</v>
      </c>
      <c r="E4009" s="28" t="s">
        <v>121</v>
      </c>
    </row>
    <row r="4010" customFormat="false" ht="12.8" hidden="false" customHeight="false" outlineLevel="0" collapsed="false">
      <c r="B4010" s="25" t="n">
        <v>5387</v>
      </c>
      <c r="C4010" s="26" t="s">
        <v>149</v>
      </c>
      <c r="D4010" s="27" t="s">
        <v>4153</v>
      </c>
      <c r="E4010" s="28" t="s">
        <v>121</v>
      </c>
    </row>
    <row r="4011" customFormat="false" ht="12.8" hidden="false" customHeight="false" outlineLevel="0" collapsed="false">
      <c r="B4011" s="25" t="n">
        <v>5388</v>
      </c>
      <c r="C4011" s="26" t="s">
        <v>149</v>
      </c>
      <c r="D4011" s="27" t="s">
        <v>4154</v>
      </c>
      <c r="E4011" s="28" t="s">
        <v>121</v>
      </c>
    </row>
    <row r="4012" customFormat="false" ht="12.8" hidden="false" customHeight="false" outlineLevel="0" collapsed="false">
      <c r="B4012" s="25" t="n">
        <v>5389</v>
      </c>
      <c r="C4012" s="26" t="s">
        <v>149</v>
      </c>
      <c r="D4012" s="27" t="s">
        <v>4155</v>
      </c>
      <c r="E4012" s="28" t="s">
        <v>121</v>
      </c>
    </row>
    <row r="4013" customFormat="false" ht="12.8" hidden="false" customHeight="false" outlineLevel="0" collapsed="false">
      <c r="B4013" s="25" t="n">
        <v>5390</v>
      </c>
      <c r="C4013" s="26" t="s">
        <v>149</v>
      </c>
      <c r="D4013" s="27" t="s">
        <v>4156</v>
      </c>
      <c r="E4013" s="28" t="s">
        <v>121</v>
      </c>
    </row>
    <row r="4014" customFormat="false" ht="12.8" hidden="false" customHeight="false" outlineLevel="0" collapsed="false">
      <c r="B4014" s="25" t="n">
        <v>5391</v>
      </c>
      <c r="C4014" s="26" t="s">
        <v>149</v>
      </c>
      <c r="D4014" s="27" t="s">
        <v>4157</v>
      </c>
      <c r="E4014" s="28" t="s">
        <v>121</v>
      </c>
    </row>
    <row r="4015" customFormat="false" ht="12.8" hidden="false" customHeight="false" outlineLevel="0" collapsed="false">
      <c r="B4015" s="25" t="n">
        <v>5392</v>
      </c>
      <c r="C4015" s="26" t="s">
        <v>149</v>
      </c>
      <c r="D4015" s="27" t="s">
        <v>4158</v>
      </c>
      <c r="E4015" s="28" t="s">
        <v>121</v>
      </c>
    </row>
    <row r="4016" customFormat="false" ht="12.8" hidden="false" customHeight="false" outlineLevel="0" collapsed="false">
      <c r="B4016" s="25" t="n">
        <v>5393</v>
      </c>
      <c r="C4016" s="26" t="s">
        <v>149</v>
      </c>
      <c r="D4016" s="27" t="s">
        <v>4159</v>
      </c>
      <c r="E4016" s="28" t="s">
        <v>121</v>
      </c>
    </row>
    <row r="4017" customFormat="false" ht="12.8" hidden="false" customHeight="false" outlineLevel="0" collapsed="false">
      <c r="B4017" s="25" t="n">
        <v>5394</v>
      </c>
      <c r="C4017" s="26" t="s">
        <v>149</v>
      </c>
      <c r="D4017" s="27" t="s">
        <v>4160</v>
      </c>
      <c r="E4017" s="28" t="s">
        <v>121</v>
      </c>
    </row>
    <row r="4018" customFormat="false" ht="12.8" hidden="false" customHeight="false" outlineLevel="0" collapsed="false">
      <c r="B4018" s="25" t="n">
        <v>5395</v>
      </c>
      <c r="C4018" s="26" t="s">
        <v>149</v>
      </c>
      <c r="D4018" s="27" t="s">
        <v>4161</v>
      </c>
      <c r="E4018" s="28" t="s">
        <v>121</v>
      </c>
    </row>
    <row r="4019" customFormat="false" ht="12.8" hidden="false" customHeight="false" outlineLevel="0" collapsed="false">
      <c r="B4019" s="25" t="n">
        <v>5396</v>
      </c>
      <c r="C4019" s="26" t="s">
        <v>149</v>
      </c>
      <c r="D4019" s="27" t="s">
        <v>4162</v>
      </c>
      <c r="E4019" s="28" t="s">
        <v>121</v>
      </c>
    </row>
    <row r="4020" customFormat="false" ht="12.8" hidden="false" customHeight="false" outlineLevel="0" collapsed="false">
      <c r="B4020" s="25" t="n">
        <v>5397</v>
      </c>
      <c r="C4020" s="26" t="s">
        <v>149</v>
      </c>
      <c r="D4020" s="27" t="s">
        <v>4163</v>
      </c>
      <c r="E4020" s="28" t="s">
        <v>121</v>
      </c>
    </row>
    <row r="4021" customFormat="false" ht="12.8" hidden="false" customHeight="false" outlineLevel="0" collapsed="false">
      <c r="B4021" s="25" t="n">
        <v>5398</v>
      </c>
      <c r="C4021" s="26" t="s">
        <v>149</v>
      </c>
      <c r="D4021" s="27" t="s">
        <v>4164</v>
      </c>
      <c r="E4021" s="28" t="s">
        <v>121</v>
      </c>
    </row>
    <row r="4022" customFormat="false" ht="12.8" hidden="false" customHeight="false" outlineLevel="0" collapsed="false">
      <c r="B4022" s="25" t="n">
        <v>5399</v>
      </c>
      <c r="C4022" s="26" t="s">
        <v>149</v>
      </c>
      <c r="D4022" s="27" t="s">
        <v>4165</v>
      </c>
      <c r="E4022" s="28" t="s">
        <v>121</v>
      </c>
    </row>
    <row r="4023" customFormat="false" ht="12.8" hidden="false" customHeight="false" outlineLevel="0" collapsed="false">
      <c r="B4023" s="25" t="n">
        <v>5400</v>
      </c>
      <c r="C4023" s="26" t="s">
        <v>149</v>
      </c>
      <c r="D4023" s="27" t="s">
        <v>4166</v>
      </c>
      <c r="E4023" s="28" t="s">
        <v>121</v>
      </c>
    </row>
    <row r="4024" customFormat="false" ht="12.8" hidden="false" customHeight="false" outlineLevel="0" collapsed="false">
      <c r="B4024" s="25" t="n">
        <v>5401</v>
      </c>
      <c r="C4024" s="26" t="s">
        <v>149</v>
      </c>
      <c r="D4024" s="27" t="s">
        <v>4167</v>
      </c>
      <c r="E4024" s="28" t="s">
        <v>121</v>
      </c>
    </row>
    <row r="4025" customFormat="false" ht="12.8" hidden="false" customHeight="false" outlineLevel="0" collapsed="false">
      <c r="B4025" s="25" t="n">
        <v>5402</v>
      </c>
      <c r="C4025" s="26" t="s">
        <v>149</v>
      </c>
      <c r="D4025" s="27" t="s">
        <v>4168</v>
      </c>
      <c r="E4025" s="28" t="s">
        <v>121</v>
      </c>
    </row>
    <row r="4026" customFormat="false" ht="12.8" hidden="false" customHeight="false" outlineLevel="0" collapsed="false">
      <c r="B4026" s="25" t="n">
        <v>5403</v>
      </c>
      <c r="C4026" s="26" t="s">
        <v>149</v>
      </c>
      <c r="D4026" s="27" t="s">
        <v>4169</v>
      </c>
      <c r="E4026" s="28" t="s">
        <v>168</v>
      </c>
    </row>
    <row r="4027" customFormat="false" ht="12.8" hidden="false" customHeight="false" outlineLevel="0" collapsed="false">
      <c r="B4027" s="25" t="n">
        <v>5404</v>
      </c>
      <c r="C4027" s="26" t="s">
        <v>149</v>
      </c>
      <c r="D4027" s="27" t="s">
        <v>4170</v>
      </c>
      <c r="E4027" s="28" t="s">
        <v>168</v>
      </c>
    </row>
    <row r="4028" customFormat="false" ht="12.8" hidden="false" customHeight="false" outlineLevel="0" collapsed="false">
      <c r="B4028" s="25" t="n">
        <v>5405</v>
      </c>
      <c r="C4028" s="26" t="s">
        <v>149</v>
      </c>
      <c r="D4028" s="27" t="s">
        <v>4171</v>
      </c>
      <c r="E4028" s="28" t="s">
        <v>168</v>
      </c>
    </row>
    <row r="4029" customFormat="false" ht="12.8" hidden="false" customHeight="false" outlineLevel="0" collapsed="false">
      <c r="B4029" s="25" t="n">
        <v>5406</v>
      </c>
      <c r="C4029" s="26" t="s">
        <v>149</v>
      </c>
      <c r="D4029" s="27" t="s">
        <v>4172</v>
      </c>
      <c r="E4029" s="28" t="s">
        <v>168</v>
      </c>
    </row>
    <row r="4030" customFormat="false" ht="12.8" hidden="false" customHeight="false" outlineLevel="0" collapsed="false">
      <c r="B4030" s="25" t="n">
        <v>5407</v>
      </c>
      <c r="C4030" s="26" t="s">
        <v>149</v>
      </c>
      <c r="D4030" s="27" t="s">
        <v>4173</v>
      </c>
      <c r="E4030" s="28" t="s">
        <v>168</v>
      </c>
    </row>
    <row r="4031" customFormat="false" ht="23.85" hidden="false" customHeight="false" outlineLevel="0" collapsed="false">
      <c r="B4031" s="25" t="n">
        <v>5408</v>
      </c>
      <c r="C4031" s="26" t="s">
        <v>149</v>
      </c>
      <c r="D4031" s="27" t="s">
        <v>4174</v>
      </c>
      <c r="E4031" s="28" t="s">
        <v>121</v>
      </c>
    </row>
    <row r="4032" customFormat="false" ht="23.85" hidden="false" customHeight="false" outlineLevel="0" collapsed="false">
      <c r="B4032" s="25" t="n">
        <v>5409</v>
      </c>
      <c r="C4032" s="26" t="s">
        <v>149</v>
      </c>
      <c r="D4032" s="27" t="s">
        <v>4175</v>
      </c>
      <c r="E4032" s="28" t="s">
        <v>121</v>
      </c>
    </row>
    <row r="4033" customFormat="false" ht="23.85" hidden="false" customHeight="false" outlineLevel="0" collapsed="false">
      <c r="B4033" s="25" t="n">
        <v>5410</v>
      </c>
      <c r="C4033" s="26" t="s">
        <v>149</v>
      </c>
      <c r="D4033" s="27" t="s">
        <v>4176</v>
      </c>
      <c r="E4033" s="28" t="s">
        <v>121</v>
      </c>
    </row>
    <row r="4034" customFormat="false" ht="23.85" hidden="false" customHeight="false" outlineLevel="0" collapsed="false">
      <c r="B4034" s="25" t="n">
        <v>5411</v>
      </c>
      <c r="C4034" s="26" t="s">
        <v>149</v>
      </c>
      <c r="D4034" s="27" t="s">
        <v>4177</v>
      </c>
      <c r="E4034" s="28" t="s">
        <v>121</v>
      </c>
    </row>
    <row r="4035" customFormat="false" ht="23.85" hidden="false" customHeight="false" outlineLevel="0" collapsed="false">
      <c r="B4035" s="25" t="n">
        <v>5412</v>
      </c>
      <c r="C4035" s="26" t="s">
        <v>149</v>
      </c>
      <c r="D4035" s="27" t="s">
        <v>4178</v>
      </c>
      <c r="E4035" s="28" t="s">
        <v>121</v>
      </c>
    </row>
    <row r="4036" customFormat="false" ht="23.85" hidden="false" customHeight="false" outlineLevel="0" collapsed="false">
      <c r="B4036" s="25" t="n">
        <v>5419</v>
      </c>
      <c r="C4036" s="26" t="s">
        <v>149</v>
      </c>
      <c r="D4036" s="27" t="s">
        <v>4179</v>
      </c>
      <c r="E4036" s="28" t="s">
        <v>168</v>
      </c>
    </row>
    <row r="4037" customFormat="false" ht="23.85" hidden="false" customHeight="false" outlineLevel="0" collapsed="false">
      <c r="B4037" s="25" t="n">
        <v>5420</v>
      </c>
      <c r="C4037" s="26" t="s">
        <v>149</v>
      </c>
      <c r="D4037" s="27" t="s">
        <v>4180</v>
      </c>
      <c r="E4037" s="28" t="s">
        <v>168</v>
      </c>
    </row>
    <row r="4038" customFormat="false" ht="23.85" hidden="false" customHeight="false" outlineLevel="0" collapsed="false">
      <c r="B4038" s="25" t="n">
        <v>5421</v>
      </c>
      <c r="C4038" s="26" t="s">
        <v>149</v>
      </c>
      <c r="D4038" s="27" t="s">
        <v>4181</v>
      </c>
      <c r="E4038" s="28" t="s">
        <v>168</v>
      </c>
    </row>
    <row r="4039" customFormat="false" ht="23.85" hidden="false" customHeight="false" outlineLevel="0" collapsed="false">
      <c r="B4039" s="25" t="n">
        <v>5422</v>
      </c>
      <c r="C4039" s="26" t="s">
        <v>149</v>
      </c>
      <c r="D4039" s="27" t="s">
        <v>4182</v>
      </c>
      <c r="E4039" s="28" t="s">
        <v>168</v>
      </c>
    </row>
    <row r="4040" customFormat="false" ht="23.85" hidden="false" customHeight="false" outlineLevel="0" collapsed="false">
      <c r="B4040" s="25" t="n">
        <v>5423</v>
      </c>
      <c r="C4040" s="26" t="s">
        <v>149</v>
      </c>
      <c r="D4040" s="27" t="s">
        <v>4183</v>
      </c>
      <c r="E4040" s="28" t="s">
        <v>168</v>
      </c>
    </row>
    <row r="4041" customFormat="false" ht="23.85" hidden="false" customHeight="false" outlineLevel="0" collapsed="false">
      <c r="B4041" s="25" t="n">
        <v>5424</v>
      </c>
      <c r="C4041" s="26" t="s">
        <v>149</v>
      </c>
      <c r="D4041" s="27" t="s">
        <v>4184</v>
      </c>
      <c r="E4041" s="28" t="s">
        <v>168</v>
      </c>
    </row>
    <row r="4042" customFormat="false" ht="23.85" hidden="false" customHeight="false" outlineLevel="0" collapsed="false">
      <c r="B4042" s="25" t="n">
        <v>5425</v>
      </c>
      <c r="C4042" s="26" t="s">
        <v>149</v>
      </c>
      <c r="D4042" s="27" t="s">
        <v>4185</v>
      </c>
      <c r="E4042" s="28" t="s">
        <v>168</v>
      </c>
    </row>
    <row r="4043" customFormat="false" ht="23.85" hidden="false" customHeight="false" outlineLevel="0" collapsed="false">
      <c r="B4043" s="25" t="n">
        <v>5426</v>
      </c>
      <c r="C4043" s="26" t="s">
        <v>149</v>
      </c>
      <c r="D4043" s="27" t="s">
        <v>4186</v>
      </c>
      <c r="E4043" s="28" t="s">
        <v>168</v>
      </c>
    </row>
    <row r="4044" customFormat="false" ht="23.85" hidden="false" customHeight="false" outlineLevel="0" collapsed="false">
      <c r="B4044" s="25" t="n">
        <v>5427</v>
      </c>
      <c r="C4044" s="26" t="s">
        <v>149</v>
      </c>
      <c r="D4044" s="27" t="s">
        <v>4187</v>
      </c>
      <c r="E4044" s="28" t="s">
        <v>168</v>
      </c>
    </row>
    <row r="4045" customFormat="false" ht="23.85" hidden="false" customHeight="false" outlineLevel="0" collapsed="false">
      <c r="B4045" s="25" t="n">
        <v>5428</v>
      </c>
      <c r="C4045" s="26" t="s">
        <v>149</v>
      </c>
      <c r="D4045" s="27" t="s">
        <v>4188</v>
      </c>
      <c r="E4045" s="28" t="s">
        <v>168</v>
      </c>
    </row>
    <row r="4046" customFormat="false" ht="23.85" hidden="false" customHeight="false" outlineLevel="0" collapsed="false">
      <c r="B4046" s="25" t="n">
        <v>5429</v>
      </c>
      <c r="C4046" s="26" t="s">
        <v>149</v>
      </c>
      <c r="D4046" s="27" t="s">
        <v>4189</v>
      </c>
      <c r="E4046" s="28" t="s">
        <v>168</v>
      </c>
    </row>
    <row r="4047" customFormat="false" ht="23.85" hidden="false" customHeight="false" outlineLevel="0" collapsed="false">
      <c r="B4047" s="25" t="n">
        <v>5430</v>
      </c>
      <c r="C4047" s="26" t="s">
        <v>149</v>
      </c>
      <c r="D4047" s="27" t="s">
        <v>4190</v>
      </c>
      <c r="E4047" s="28" t="s">
        <v>168</v>
      </c>
    </row>
    <row r="4048" customFormat="false" ht="23.85" hidden="false" customHeight="false" outlineLevel="0" collapsed="false">
      <c r="B4048" s="25" t="n">
        <v>5431</v>
      </c>
      <c r="C4048" s="26" t="s">
        <v>149</v>
      </c>
      <c r="D4048" s="27" t="s">
        <v>4191</v>
      </c>
      <c r="E4048" s="28" t="s">
        <v>168</v>
      </c>
    </row>
    <row r="4049" customFormat="false" ht="12.8" hidden="false" customHeight="false" outlineLevel="0" collapsed="false">
      <c r="B4049" s="25" t="n">
        <v>5436</v>
      </c>
      <c r="C4049" s="26" t="s">
        <v>149</v>
      </c>
      <c r="D4049" s="27" t="s">
        <v>4192</v>
      </c>
      <c r="E4049" s="28" t="s">
        <v>121</v>
      </c>
    </row>
    <row r="4050" customFormat="false" ht="12.8" hidden="false" customHeight="false" outlineLevel="0" collapsed="false">
      <c r="B4050" s="25" t="n">
        <v>5437</v>
      </c>
      <c r="C4050" s="26" t="s">
        <v>149</v>
      </c>
      <c r="D4050" s="27" t="s">
        <v>4193</v>
      </c>
      <c r="E4050" s="28" t="s">
        <v>121</v>
      </c>
    </row>
    <row r="4051" customFormat="false" ht="23.85" hidden="false" customHeight="false" outlineLevel="0" collapsed="false">
      <c r="B4051" s="25" t="n">
        <v>5463</v>
      </c>
      <c r="C4051" s="26" t="s">
        <v>149</v>
      </c>
      <c r="D4051" s="27" t="s">
        <v>4194</v>
      </c>
      <c r="E4051" s="28" t="s">
        <v>121</v>
      </c>
    </row>
    <row r="4052" customFormat="false" ht="23.85" hidden="false" customHeight="false" outlineLevel="0" collapsed="false">
      <c r="B4052" s="25" t="n">
        <v>5467</v>
      </c>
      <c r="C4052" s="26" t="s">
        <v>149</v>
      </c>
      <c r="D4052" s="27" t="s">
        <v>4195</v>
      </c>
      <c r="E4052" s="28" t="s">
        <v>121</v>
      </c>
    </row>
    <row r="4053" customFormat="false" ht="23.85" hidden="false" customHeight="false" outlineLevel="0" collapsed="false">
      <c r="B4053" s="25" t="n">
        <v>5472</v>
      </c>
      <c r="C4053" s="26" t="s">
        <v>149</v>
      </c>
      <c r="D4053" s="27" t="s">
        <v>4196</v>
      </c>
      <c r="E4053" s="28" t="s">
        <v>121</v>
      </c>
    </row>
    <row r="4054" customFormat="false" ht="23.85" hidden="false" customHeight="false" outlineLevel="0" collapsed="false">
      <c r="B4054" s="25" t="n">
        <v>5476</v>
      </c>
      <c r="C4054" s="26" t="s">
        <v>149</v>
      </c>
      <c r="D4054" s="27" t="s">
        <v>4197</v>
      </c>
      <c r="E4054" s="28" t="s">
        <v>121</v>
      </c>
    </row>
    <row r="4055" customFormat="false" ht="12.8" hidden="false" customHeight="false" outlineLevel="0" collapsed="false">
      <c r="B4055" s="25" t="n">
        <v>5480</v>
      </c>
      <c r="C4055" s="26" t="s">
        <v>149</v>
      </c>
      <c r="D4055" s="27" t="s">
        <v>4198</v>
      </c>
      <c r="E4055" s="28" t="s">
        <v>121</v>
      </c>
    </row>
    <row r="4056" customFormat="false" ht="12.8" hidden="false" customHeight="false" outlineLevel="0" collapsed="false">
      <c r="B4056" s="25" t="n">
        <v>5481</v>
      </c>
      <c r="C4056" s="26" t="s">
        <v>149</v>
      </c>
      <c r="D4056" s="27" t="s">
        <v>4199</v>
      </c>
      <c r="E4056" s="28" t="s">
        <v>121</v>
      </c>
    </row>
    <row r="4057" customFormat="false" ht="12.8" hidden="false" customHeight="false" outlineLevel="0" collapsed="false">
      <c r="B4057" s="25" t="n">
        <v>5483</v>
      </c>
      <c r="C4057" s="26" t="s">
        <v>149</v>
      </c>
      <c r="D4057" s="27" t="s">
        <v>4200</v>
      </c>
      <c r="E4057" s="28" t="s">
        <v>121</v>
      </c>
    </row>
    <row r="4058" customFormat="false" ht="12.8" hidden="false" customHeight="false" outlineLevel="0" collapsed="false">
      <c r="B4058" s="25" t="n">
        <v>5484</v>
      </c>
      <c r="C4058" s="26" t="s">
        <v>149</v>
      </c>
      <c r="D4058" s="27" t="s">
        <v>4201</v>
      </c>
      <c r="E4058" s="28" t="s">
        <v>121</v>
      </c>
    </row>
    <row r="4059" customFormat="false" ht="12.8" hidden="false" customHeight="false" outlineLevel="0" collapsed="false">
      <c r="B4059" s="25" t="n">
        <v>5485</v>
      </c>
      <c r="C4059" s="26" t="s">
        <v>149</v>
      </c>
      <c r="D4059" s="27" t="s">
        <v>4202</v>
      </c>
      <c r="E4059" s="28" t="s">
        <v>121</v>
      </c>
    </row>
    <row r="4060" customFormat="false" ht="12.8" hidden="false" customHeight="false" outlineLevel="0" collapsed="false">
      <c r="B4060" s="25" t="n">
        <v>5487</v>
      </c>
      <c r="C4060" s="26" t="s">
        <v>149</v>
      </c>
      <c r="D4060" s="27" t="s">
        <v>4203</v>
      </c>
      <c r="E4060" s="28" t="s">
        <v>121</v>
      </c>
    </row>
    <row r="4061" customFormat="false" ht="12.8" hidden="false" customHeight="false" outlineLevel="0" collapsed="false">
      <c r="B4061" s="25" t="n">
        <v>5491</v>
      </c>
      <c r="C4061" s="26" t="s">
        <v>149</v>
      </c>
      <c r="D4061" s="27" t="s">
        <v>4204</v>
      </c>
      <c r="E4061" s="28" t="s">
        <v>121</v>
      </c>
    </row>
    <row r="4062" customFormat="false" ht="12.8" hidden="false" customHeight="false" outlineLevel="0" collapsed="false">
      <c r="B4062" s="25" t="n">
        <v>5495</v>
      </c>
      <c r="C4062" s="26" t="s">
        <v>149</v>
      </c>
      <c r="D4062" s="27" t="s">
        <v>4205</v>
      </c>
      <c r="E4062" s="28" t="s">
        <v>121</v>
      </c>
    </row>
    <row r="4063" customFormat="false" ht="12.8" hidden="false" customHeight="false" outlineLevel="0" collapsed="false">
      <c r="B4063" s="25" t="n">
        <v>5496</v>
      </c>
      <c r="C4063" s="26" t="s">
        <v>149</v>
      </c>
      <c r="D4063" s="27" t="s">
        <v>4206</v>
      </c>
      <c r="E4063" s="28" t="s">
        <v>121</v>
      </c>
    </row>
    <row r="4064" customFormat="false" ht="12.8" hidden="false" customHeight="false" outlineLevel="0" collapsed="false">
      <c r="B4064" s="25" t="n">
        <v>5497</v>
      </c>
      <c r="C4064" s="26" t="s">
        <v>149</v>
      </c>
      <c r="D4064" s="27" t="s">
        <v>4207</v>
      </c>
      <c r="E4064" s="28" t="s">
        <v>121</v>
      </c>
    </row>
    <row r="4065" customFormat="false" ht="12.8" hidden="false" customHeight="false" outlineLevel="0" collapsed="false">
      <c r="B4065" s="25" t="n">
        <v>5498</v>
      </c>
      <c r="C4065" s="26" t="s">
        <v>149</v>
      </c>
      <c r="D4065" s="27" t="s">
        <v>4208</v>
      </c>
      <c r="E4065" s="28" t="s">
        <v>121</v>
      </c>
    </row>
    <row r="4066" customFormat="false" ht="12.8" hidden="false" customHeight="false" outlineLevel="0" collapsed="false">
      <c r="B4066" s="25" t="n">
        <v>5499</v>
      </c>
      <c r="C4066" s="26" t="s">
        <v>149</v>
      </c>
      <c r="D4066" s="27" t="s">
        <v>4209</v>
      </c>
      <c r="E4066" s="28" t="s">
        <v>121</v>
      </c>
    </row>
    <row r="4067" customFormat="false" ht="12.8" hidden="false" customHeight="false" outlineLevel="0" collapsed="false">
      <c r="B4067" s="25" t="n">
        <v>5500</v>
      </c>
      <c r="C4067" s="26" t="s">
        <v>149</v>
      </c>
      <c r="D4067" s="27" t="s">
        <v>4210</v>
      </c>
      <c r="E4067" s="28" t="s">
        <v>121</v>
      </c>
    </row>
    <row r="4068" customFormat="false" ht="23.85" hidden="false" customHeight="false" outlineLevel="0" collapsed="false">
      <c r="B4068" s="25" t="n">
        <v>5503</v>
      </c>
      <c r="C4068" s="26" t="s">
        <v>149</v>
      </c>
      <c r="D4068" s="27" t="s">
        <v>4211</v>
      </c>
      <c r="E4068" s="28" t="s">
        <v>121</v>
      </c>
    </row>
    <row r="4069" customFormat="false" ht="23.85" hidden="false" customHeight="false" outlineLevel="0" collapsed="false">
      <c r="B4069" s="25" t="n">
        <v>5505</v>
      </c>
      <c r="C4069" s="26" t="s">
        <v>149</v>
      </c>
      <c r="D4069" s="27" t="s">
        <v>4212</v>
      </c>
      <c r="E4069" s="28" t="s">
        <v>121</v>
      </c>
    </row>
    <row r="4070" customFormat="false" ht="23.85" hidden="false" customHeight="false" outlineLevel="0" collapsed="false">
      <c r="B4070" s="25" t="n">
        <v>5506</v>
      </c>
      <c r="C4070" s="26" t="s">
        <v>149</v>
      </c>
      <c r="D4070" s="27" t="s">
        <v>4213</v>
      </c>
      <c r="E4070" s="28" t="s">
        <v>121</v>
      </c>
    </row>
    <row r="4071" customFormat="false" ht="23.85" hidden="false" customHeight="false" outlineLevel="0" collapsed="false">
      <c r="B4071" s="25" t="n">
        <v>5508</v>
      </c>
      <c r="C4071" s="26" t="s">
        <v>149</v>
      </c>
      <c r="D4071" s="27" t="s">
        <v>4214</v>
      </c>
      <c r="E4071" s="28" t="s">
        <v>121</v>
      </c>
    </row>
    <row r="4072" customFormat="false" ht="23.85" hidden="false" customHeight="false" outlineLevel="0" collapsed="false">
      <c r="B4072" s="25" t="n">
        <v>5509</v>
      </c>
      <c r="C4072" s="26" t="s">
        <v>149</v>
      </c>
      <c r="D4072" s="27" t="s">
        <v>4215</v>
      </c>
      <c r="E4072" s="28" t="s">
        <v>121</v>
      </c>
    </row>
    <row r="4073" customFormat="false" ht="23.85" hidden="false" customHeight="false" outlineLevel="0" collapsed="false">
      <c r="B4073" s="25" t="n">
        <v>5513</v>
      </c>
      <c r="C4073" s="26" t="s">
        <v>149</v>
      </c>
      <c r="D4073" s="27" t="s">
        <v>4216</v>
      </c>
      <c r="E4073" s="28" t="s">
        <v>121</v>
      </c>
    </row>
    <row r="4074" customFormat="false" ht="12.8" hidden="false" customHeight="false" outlineLevel="0" collapsed="false">
      <c r="B4074" s="25" t="n">
        <v>5515</v>
      </c>
      <c r="C4074" s="26" t="s">
        <v>149</v>
      </c>
      <c r="D4074" s="27" t="s">
        <v>4217</v>
      </c>
      <c r="E4074" s="28" t="s">
        <v>121</v>
      </c>
    </row>
    <row r="4075" customFormat="false" ht="12.8" hidden="false" customHeight="false" outlineLevel="0" collapsed="false">
      <c r="B4075" s="25" t="n">
        <v>5516</v>
      </c>
      <c r="C4075" s="26" t="s">
        <v>149</v>
      </c>
      <c r="D4075" s="27" t="s">
        <v>4218</v>
      </c>
      <c r="E4075" s="28" t="s">
        <v>121</v>
      </c>
    </row>
    <row r="4076" customFormat="false" ht="12.8" hidden="false" customHeight="false" outlineLevel="0" collapsed="false">
      <c r="B4076" s="25" t="n">
        <v>5517</v>
      </c>
      <c r="C4076" s="26" t="s">
        <v>149</v>
      </c>
      <c r="D4076" s="27" t="s">
        <v>4219</v>
      </c>
      <c r="E4076" s="28" t="s">
        <v>121</v>
      </c>
    </row>
    <row r="4077" customFormat="false" ht="12.8" hidden="false" customHeight="false" outlineLevel="0" collapsed="false">
      <c r="B4077" s="25" t="n">
        <v>5520</v>
      </c>
      <c r="C4077" s="26" t="s">
        <v>149</v>
      </c>
      <c r="D4077" s="27" t="s">
        <v>4220</v>
      </c>
      <c r="E4077" s="28" t="s">
        <v>121</v>
      </c>
    </row>
    <row r="4078" customFormat="false" ht="12.8" hidden="false" customHeight="false" outlineLevel="0" collapsed="false">
      <c r="B4078" s="25" t="n">
        <v>5521</v>
      </c>
      <c r="C4078" s="26" t="s">
        <v>149</v>
      </c>
      <c r="D4078" s="27" t="s">
        <v>4221</v>
      </c>
      <c r="E4078" s="28" t="s">
        <v>121</v>
      </c>
    </row>
    <row r="4079" customFormat="false" ht="12.8" hidden="false" customHeight="false" outlineLevel="0" collapsed="false">
      <c r="B4079" s="25" t="n">
        <v>5522</v>
      </c>
      <c r="C4079" s="26" t="s">
        <v>149</v>
      </c>
      <c r="D4079" s="27" t="s">
        <v>4222</v>
      </c>
      <c r="E4079" s="28" t="s">
        <v>121</v>
      </c>
    </row>
    <row r="4080" customFormat="false" ht="12.8" hidden="false" customHeight="false" outlineLevel="0" collapsed="false">
      <c r="B4080" s="25" t="n">
        <v>5526</v>
      </c>
      <c r="C4080" s="26" t="s">
        <v>149</v>
      </c>
      <c r="D4080" s="27" t="s">
        <v>4223</v>
      </c>
      <c r="E4080" s="28" t="s">
        <v>121</v>
      </c>
    </row>
    <row r="4081" customFormat="false" ht="12.8" hidden="false" customHeight="false" outlineLevel="0" collapsed="false">
      <c r="B4081" s="25" t="n">
        <v>5527</v>
      </c>
      <c r="C4081" s="26" t="s">
        <v>149</v>
      </c>
      <c r="D4081" s="27" t="s">
        <v>4224</v>
      </c>
      <c r="E4081" s="28" t="s">
        <v>121</v>
      </c>
    </row>
    <row r="4082" customFormat="false" ht="12.8" hidden="false" customHeight="false" outlineLevel="0" collapsed="false">
      <c r="B4082" s="25" t="n">
        <v>5528</v>
      </c>
      <c r="C4082" s="26" t="s">
        <v>149</v>
      </c>
      <c r="D4082" s="27" t="s">
        <v>4225</v>
      </c>
      <c r="E4082" s="28" t="s">
        <v>121</v>
      </c>
    </row>
    <row r="4083" customFormat="false" ht="12.8" hidden="false" customHeight="false" outlineLevel="0" collapsed="false">
      <c r="B4083" s="25" t="n">
        <v>5532</v>
      </c>
      <c r="C4083" s="26" t="s">
        <v>149</v>
      </c>
      <c r="D4083" s="27" t="s">
        <v>4226</v>
      </c>
      <c r="E4083" s="28" t="s">
        <v>121</v>
      </c>
    </row>
    <row r="4084" customFormat="false" ht="12.8" hidden="false" customHeight="false" outlineLevel="0" collapsed="false">
      <c r="B4084" s="25" t="n">
        <v>5537</v>
      </c>
      <c r="C4084" s="26" t="s">
        <v>149</v>
      </c>
      <c r="D4084" s="27" t="s">
        <v>4227</v>
      </c>
      <c r="E4084" s="28" t="s">
        <v>121</v>
      </c>
    </row>
    <row r="4085" customFormat="false" ht="12.8" hidden="false" customHeight="false" outlineLevel="0" collapsed="false">
      <c r="B4085" s="25" t="n">
        <v>5538</v>
      </c>
      <c r="C4085" s="26" t="s">
        <v>149</v>
      </c>
      <c r="D4085" s="27" t="s">
        <v>4228</v>
      </c>
      <c r="E4085" s="28" t="s">
        <v>121</v>
      </c>
    </row>
    <row r="4086" customFormat="false" ht="23.85" hidden="false" customHeight="false" outlineLevel="0" collapsed="false">
      <c r="B4086" s="25" t="n">
        <v>5544</v>
      </c>
      <c r="C4086" s="26" t="s">
        <v>149</v>
      </c>
      <c r="D4086" s="27" t="s">
        <v>4229</v>
      </c>
      <c r="E4086" s="28" t="s">
        <v>121</v>
      </c>
    </row>
    <row r="4087" customFormat="false" ht="12.8" hidden="false" customHeight="false" outlineLevel="0" collapsed="false">
      <c r="B4087" s="25" t="n">
        <v>5579</v>
      </c>
      <c r="C4087" s="26" t="s">
        <v>149</v>
      </c>
      <c r="D4087" s="27" t="s">
        <v>4230</v>
      </c>
      <c r="E4087" s="28" t="s">
        <v>121</v>
      </c>
    </row>
    <row r="4088" customFormat="false" ht="23.85" hidden="false" customHeight="false" outlineLevel="0" collapsed="false">
      <c r="B4088" s="25" t="n">
        <v>5586</v>
      </c>
      <c r="C4088" s="26" t="s">
        <v>149</v>
      </c>
      <c r="D4088" s="27" t="s">
        <v>4231</v>
      </c>
      <c r="E4088" s="28" t="s">
        <v>121</v>
      </c>
    </row>
    <row r="4089" customFormat="false" ht="12.8" hidden="false" customHeight="false" outlineLevel="0" collapsed="false">
      <c r="B4089" s="25" t="n">
        <v>5590</v>
      </c>
      <c r="C4089" s="26" t="s">
        <v>149</v>
      </c>
      <c r="D4089" s="27" t="s">
        <v>4232</v>
      </c>
      <c r="E4089" s="28" t="s">
        <v>121</v>
      </c>
    </row>
    <row r="4090" customFormat="false" ht="23.85" hidden="false" customHeight="false" outlineLevel="0" collapsed="false">
      <c r="B4090" s="25" t="n">
        <v>5591</v>
      </c>
      <c r="C4090" s="26" t="s">
        <v>149</v>
      </c>
      <c r="D4090" s="27" t="s">
        <v>4233</v>
      </c>
      <c r="E4090" s="28" t="s">
        <v>121</v>
      </c>
    </row>
    <row r="4091" customFormat="false" ht="23.85" hidden="false" customHeight="false" outlineLevel="0" collapsed="false">
      <c r="B4091" s="25" t="n">
        <v>5592</v>
      </c>
      <c r="C4091" s="26" t="s">
        <v>149</v>
      </c>
      <c r="D4091" s="27" t="s">
        <v>4234</v>
      </c>
      <c r="E4091" s="28" t="s">
        <v>121</v>
      </c>
    </row>
    <row r="4092" customFormat="false" ht="12.8" hidden="false" customHeight="false" outlineLevel="0" collapsed="false">
      <c r="B4092" s="25" t="n">
        <v>5596</v>
      </c>
      <c r="C4092" s="26" t="s">
        <v>149</v>
      </c>
      <c r="D4092" s="27" t="s">
        <v>4235</v>
      </c>
      <c r="E4092" s="28" t="s">
        <v>121</v>
      </c>
    </row>
    <row r="4093" customFormat="false" ht="23.85" hidden="false" customHeight="false" outlineLevel="0" collapsed="false">
      <c r="B4093" s="25" t="n">
        <v>5597</v>
      </c>
      <c r="C4093" s="26" t="s">
        <v>149</v>
      </c>
      <c r="D4093" s="27" t="s">
        <v>4236</v>
      </c>
      <c r="E4093" s="28" t="s">
        <v>121</v>
      </c>
    </row>
    <row r="4094" customFormat="false" ht="12.8" hidden="false" customHeight="false" outlineLevel="0" collapsed="false">
      <c r="B4094" s="25" t="n">
        <v>5598</v>
      </c>
      <c r="C4094" s="26" t="s">
        <v>149</v>
      </c>
      <c r="D4094" s="27" t="s">
        <v>4237</v>
      </c>
      <c r="E4094" s="28" t="s">
        <v>121</v>
      </c>
    </row>
    <row r="4095" customFormat="false" ht="12.8" hidden="false" customHeight="false" outlineLevel="0" collapsed="false">
      <c r="B4095" s="25" t="n">
        <v>5599</v>
      </c>
      <c r="C4095" s="26" t="s">
        <v>149</v>
      </c>
      <c r="D4095" s="27" t="s">
        <v>4238</v>
      </c>
      <c r="E4095" s="28" t="s">
        <v>121</v>
      </c>
    </row>
    <row r="4096" customFormat="false" ht="12.8" hidden="false" customHeight="false" outlineLevel="0" collapsed="false">
      <c r="B4096" s="25" t="n">
        <v>5600</v>
      </c>
      <c r="C4096" s="26" t="s">
        <v>149</v>
      </c>
      <c r="D4096" s="27" t="s">
        <v>4239</v>
      </c>
      <c r="E4096" s="28" t="s">
        <v>121</v>
      </c>
    </row>
    <row r="4097" customFormat="false" ht="12.8" hidden="false" customHeight="false" outlineLevel="0" collapsed="false">
      <c r="B4097" s="25" t="n">
        <v>5601</v>
      </c>
      <c r="C4097" s="26" t="s">
        <v>149</v>
      </c>
      <c r="D4097" s="27" t="s">
        <v>4240</v>
      </c>
      <c r="E4097" s="28" t="s">
        <v>121</v>
      </c>
    </row>
    <row r="4098" customFormat="false" ht="12.8" hidden="false" customHeight="false" outlineLevel="0" collapsed="false">
      <c r="B4098" s="25" t="n">
        <v>5602</v>
      </c>
      <c r="C4098" s="26" t="s">
        <v>149</v>
      </c>
      <c r="D4098" s="27" t="s">
        <v>4241</v>
      </c>
      <c r="E4098" s="28" t="s">
        <v>121</v>
      </c>
    </row>
    <row r="4099" customFormat="false" ht="23.85" hidden="false" customHeight="false" outlineLevel="0" collapsed="false">
      <c r="B4099" s="25" t="n">
        <v>5609</v>
      </c>
      <c r="C4099" s="26" t="s">
        <v>149</v>
      </c>
      <c r="D4099" s="27" t="s">
        <v>4242</v>
      </c>
      <c r="E4099" s="28" t="s">
        <v>121</v>
      </c>
    </row>
    <row r="4100" customFormat="false" ht="12.8" hidden="false" customHeight="false" outlineLevel="0" collapsed="false">
      <c r="B4100" s="25" t="n">
        <v>5610</v>
      </c>
      <c r="C4100" s="26" t="s">
        <v>149</v>
      </c>
      <c r="D4100" s="27" t="s">
        <v>4243</v>
      </c>
      <c r="E4100" s="28" t="s">
        <v>121</v>
      </c>
    </row>
    <row r="4101" customFormat="false" ht="12.8" hidden="false" customHeight="false" outlineLevel="0" collapsed="false">
      <c r="B4101" s="25" t="n">
        <v>5611</v>
      </c>
      <c r="C4101" s="26" t="s">
        <v>149</v>
      </c>
      <c r="D4101" s="27" t="s">
        <v>4244</v>
      </c>
      <c r="E4101" s="28" t="s">
        <v>121</v>
      </c>
    </row>
    <row r="4102" customFormat="false" ht="12.8" hidden="false" customHeight="false" outlineLevel="0" collapsed="false">
      <c r="B4102" s="25" t="n">
        <v>5612</v>
      </c>
      <c r="C4102" s="26" t="s">
        <v>149</v>
      </c>
      <c r="D4102" s="27" t="s">
        <v>4245</v>
      </c>
      <c r="E4102" s="28" t="s">
        <v>121</v>
      </c>
    </row>
    <row r="4103" customFormat="false" ht="12.8" hidden="false" customHeight="false" outlineLevel="0" collapsed="false">
      <c r="B4103" s="25" t="n">
        <v>5613</v>
      </c>
      <c r="C4103" s="26" t="s">
        <v>149</v>
      </c>
      <c r="D4103" s="27" t="s">
        <v>4246</v>
      </c>
      <c r="E4103" s="28" t="s">
        <v>121</v>
      </c>
    </row>
    <row r="4104" customFormat="false" ht="23.85" hidden="false" customHeight="false" outlineLevel="0" collapsed="false">
      <c r="B4104" s="25" t="n">
        <v>5615</v>
      </c>
      <c r="C4104" s="26" t="s">
        <v>149</v>
      </c>
      <c r="D4104" s="27" t="s">
        <v>4247</v>
      </c>
      <c r="E4104" s="28" t="s">
        <v>121</v>
      </c>
    </row>
    <row r="4105" customFormat="false" ht="23.85" hidden="false" customHeight="false" outlineLevel="0" collapsed="false">
      <c r="B4105" s="25" t="n">
        <v>5616</v>
      </c>
      <c r="C4105" s="26" t="s">
        <v>149</v>
      </c>
      <c r="D4105" s="27" t="s">
        <v>4248</v>
      </c>
      <c r="E4105" s="28" t="s">
        <v>121</v>
      </c>
    </row>
    <row r="4106" customFormat="false" ht="23.85" hidden="false" customHeight="false" outlineLevel="0" collapsed="false">
      <c r="B4106" s="25" t="n">
        <v>5618</v>
      </c>
      <c r="C4106" s="26" t="s">
        <v>149</v>
      </c>
      <c r="D4106" s="27" t="s">
        <v>4249</v>
      </c>
      <c r="E4106" s="28" t="s">
        <v>121</v>
      </c>
    </row>
    <row r="4107" customFormat="false" ht="23.85" hidden="false" customHeight="false" outlineLevel="0" collapsed="false">
      <c r="B4107" s="25" t="n">
        <v>5619</v>
      </c>
      <c r="C4107" s="26" t="s">
        <v>149</v>
      </c>
      <c r="D4107" s="27" t="s">
        <v>4250</v>
      </c>
      <c r="E4107" s="28" t="s">
        <v>121</v>
      </c>
    </row>
    <row r="4108" customFormat="false" ht="23.85" hidden="false" customHeight="false" outlineLevel="0" collapsed="false">
      <c r="B4108" s="25" t="n">
        <v>5620</v>
      </c>
      <c r="C4108" s="26" t="s">
        <v>149</v>
      </c>
      <c r="D4108" s="27" t="s">
        <v>4251</v>
      </c>
      <c r="E4108" s="28" t="s">
        <v>121</v>
      </c>
    </row>
    <row r="4109" customFormat="false" ht="23.85" hidden="false" customHeight="false" outlineLevel="0" collapsed="false">
      <c r="B4109" s="25" t="n">
        <v>5623</v>
      </c>
      <c r="C4109" s="26" t="s">
        <v>149</v>
      </c>
      <c r="D4109" s="27" t="s">
        <v>4252</v>
      </c>
      <c r="E4109" s="28" t="s">
        <v>121</v>
      </c>
    </row>
    <row r="4110" customFormat="false" ht="23.85" hidden="false" customHeight="false" outlineLevel="0" collapsed="false">
      <c r="B4110" s="25" t="n">
        <v>5624</v>
      </c>
      <c r="C4110" s="26" t="s">
        <v>149</v>
      </c>
      <c r="D4110" s="27" t="s">
        <v>4253</v>
      </c>
      <c r="E4110" s="28" t="s">
        <v>121</v>
      </c>
    </row>
    <row r="4111" customFormat="false" ht="23.85" hidden="false" customHeight="false" outlineLevel="0" collapsed="false">
      <c r="B4111" s="25" t="n">
        <v>5625</v>
      </c>
      <c r="C4111" s="26" t="s">
        <v>149</v>
      </c>
      <c r="D4111" s="27" t="s">
        <v>4254</v>
      </c>
      <c r="E4111" s="28" t="s">
        <v>121</v>
      </c>
    </row>
    <row r="4112" customFormat="false" ht="23.85" hidden="false" customHeight="false" outlineLevel="0" collapsed="false">
      <c r="B4112" s="25" t="n">
        <v>5626</v>
      </c>
      <c r="C4112" s="26" t="s">
        <v>149</v>
      </c>
      <c r="D4112" s="27" t="s">
        <v>4255</v>
      </c>
      <c r="E4112" s="28" t="s">
        <v>121</v>
      </c>
    </row>
    <row r="4113" customFormat="false" ht="23.85" hidden="false" customHeight="false" outlineLevel="0" collapsed="false">
      <c r="B4113" s="25" t="n">
        <v>5627</v>
      </c>
      <c r="C4113" s="26" t="s">
        <v>3867</v>
      </c>
      <c r="D4113" s="27" t="s">
        <v>4256</v>
      </c>
      <c r="E4113" s="28" t="s">
        <v>2521</v>
      </c>
    </row>
    <row r="4114" customFormat="false" ht="23.85" hidden="false" customHeight="false" outlineLevel="0" collapsed="false">
      <c r="B4114" s="25" t="n">
        <v>5627</v>
      </c>
      <c r="C4114" s="26" t="s">
        <v>149</v>
      </c>
      <c r="D4114" s="27" t="s">
        <v>4257</v>
      </c>
      <c r="E4114" s="28" t="s">
        <v>121</v>
      </c>
    </row>
    <row r="4115" customFormat="false" ht="23.85" hidden="false" customHeight="false" outlineLevel="0" collapsed="false">
      <c r="B4115" s="25" t="n">
        <v>5628</v>
      </c>
      <c r="C4115" s="26" t="s">
        <v>3867</v>
      </c>
      <c r="D4115" s="27" t="s">
        <v>4258</v>
      </c>
      <c r="E4115" s="28" t="s">
        <v>2521</v>
      </c>
    </row>
    <row r="4116" customFormat="false" ht="23.85" hidden="false" customHeight="false" outlineLevel="0" collapsed="false">
      <c r="B4116" s="25" t="n">
        <v>5628</v>
      </c>
      <c r="C4116" s="26" t="s">
        <v>149</v>
      </c>
      <c r="D4116" s="27" t="s">
        <v>4259</v>
      </c>
      <c r="E4116" s="28" t="s">
        <v>121</v>
      </c>
    </row>
    <row r="4117" customFormat="false" ht="23.85" hidden="false" customHeight="false" outlineLevel="0" collapsed="false">
      <c r="B4117" s="25" t="n">
        <v>5629</v>
      </c>
      <c r="C4117" s="26" t="s">
        <v>3867</v>
      </c>
      <c r="D4117" s="27" t="s">
        <v>4260</v>
      </c>
      <c r="E4117" s="28" t="s">
        <v>2521</v>
      </c>
    </row>
    <row r="4118" customFormat="false" ht="23.85" hidden="false" customHeight="false" outlineLevel="0" collapsed="false">
      <c r="B4118" s="25" t="n">
        <v>5629</v>
      </c>
      <c r="C4118" s="26" t="s">
        <v>149</v>
      </c>
      <c r="D4118" s="27" t="s">
        <v>4261</v>
      </c>
      <c r="E4118" s="28" t="s">
        <v>121</v>
      </c>
    </row>
    <row r="4119" customFormat="false" ht="23.85" hidden="false" customHeight="false" outlineLevel="0" collapsed="false">
      <c r="B4119" s="25" t="n">
        <v>5630</v>
      </c>
      <c r="C4119" s="26" t="s">
        <v>3867</v>
      </c>
      <c r="D4119" s="27" t="s">
        <v>4262</v>
      </c>
      <c r="E4119" s="28" t="s">
        <v>2521</v>
      </c>
    </row>
    <row r="4120" customFormat="false" ht="23.85" hidden="false" customHeight="false" outlineLevel="0" collapsed="false">
      <c r="B4120" s="25" t="n">
        <v>5631</v>
      </c>
      <c r="C4120" s="26" t="s">
        <v>3867</v>
      </c>
      <c r="D4120" s="27" t="s">
        <v>4263</v>
      </c>
      <c r="E4120" s="28" t="s">
        <v>4264</v>
      </c>
    </row>
    <row r="4121" customFormat="false" ht="23.85" hidden="false" customHeight="false" outlineLevel="0" collapsed="false">
      <c r="B4121" s="25" t="n">
        <v>5632</v>
      </c>
      <c r="C4121" s="26" t="s">
        <v>3867</v>
      </c>
      <c r="D4121" s="27" t="s">
        <v>4265</v>
      </c>
      <c r="E4121" s="28" t="s">
        <v>4266</v>
      </c>
    </row>
    <row r="4122" customFormat="false" ht="23.85" hidden="false" customHeight="false" outlineLevel="0" collapsed="false">
      <c r="B4122" s="25" t="n">
        <v>5633</v>
      </c>
      <c r="C4122" s="26" t="s">
        <v>149</v>
      </c>
      <c r="D4122" s="27" t="s">
        <v>4267</v>
      </c>
      <c r="E4122" s="28" t="s">
        <v>121</v>
      </c>
    </row>
    <row r="4123" customFormat="false" ht="12.8" hidden="false" customHeight="false" outlineLevel="0" collapsed="false">
      <c r="B4123" s="25" t="n">
        <v>5634</v>
      </c>
      <c r="C4123" s="26" t="s">
        <v>149</v>
      </c>
      <c r="D4123" s="27" t="s">
        <v>4268</v>
      </c>
      <c r="E4123" s="28" t="s">
        <v>121</v>
      </c>
    </row>
    <row r="4124" customFormat="false" ht="12.8" hidden="false" customHeight="false" outlineLevel="0" collapsed="false">
      <c r="B4124" s="25" t="n">
        <v>5635</v>
      </c>
      <c r="C4124" s="26" t="s">
        <v>149</v>
      </c>
      <c r="D4124" s="27" t="s">
        <v>4269</v>
      </c>
      <c r="E4124" s="28" t="s">
        <v>121</v>
      </c>
    </row>
    <row r="4125" customFormat="false" ht="12.8" hidden="false" customHeight="false" outlineLevel="0" collapsed="false">
      <c r="B4125" s="25" t="n">
        <v>5637</v>
      </c>
      <c r="C4125" s="26" t="s">
        <v>149</v>
      </c>
      <c r="D4125" s="27" t="s">
        <v>4270</v>
      </c>
      <c r="E4125" s="28" t="s">
        <v>121</v>
      </c>
    </row>
    <row r="4126" customFormat="false" ht="12.8" hidden="false" customHeight="false" outlineLevel="0" collapsed="false">
      <c r="B4126" s="25" t="n">
        <v>5638</v>
      </c>
      <c r="C4126" s="26" t="s">
        <v>149</v>
      </c>
      <c r="D4126" s="27" t="s">
        <v>4271</v>
      </c>
      <c r="E4126" s="28" t="s">
        <v>121</v>
      </c>
    </row>
    <row r="4127" customFormat="false" ht="12.8" hidden="false" customHeight="false" outlineLevel="0" collapsed="false">
      <c r="B4127" s="25" t="n">
        <v>5639</v>
      </c>
      <c r="C4127" s="26" t="s">
        <v>149</v>
      </c>
      <c r="D4127" s="27" t="s">
        <v>4272</v>
      </c>
      <c r="E4127" s="28" t="s">
        <v>121</v>
      </c>
    </row>
    <row r="4128" customFormat="false" ht="12.8" hidden="false" customHeight="false" outlineLevel="0" collapsed="false">
      <c r="B4128" s="25" t="n">
        <v>5640</v>
      </c>
      <c r="C4128" s="26" t="s">
        <v>149</v>
      </c>
      <c r="D4128" s="27" t="s">
        <v>4273</v>
      </c>
      <c r="E4128" s="28" t="s">
        <v>121</v>
      </c>
    </row>
    <row r="4129" customFormat="false" ht="12.8" hidden="false" customHeight="false" outlineLevel="0" collapsed="false">
      <c r="B4129" s="25" t="n">
        <v>5641</v>
      </c>
      <c r="C4129" s="26" t="s">
        <v>149</v>
      </c>
      <c r="D4129" s="27" t="s">
        <v>4274</v>
      </c>
      <c r="E4129" s="28" t="s">
        <v>121</v>
      </c>
    </row>
    <row r="4130" customFormat="false" ht="23.85" hidden="false" customHeight="false" outlineLevel="0" collapsed="false">
      <c r="B4130" s="25" t="n">
        <v>5643</v>
      </c>
      <c r="C4130" s="26" t="s">
        <v>149</v>
      </c>
      <c r="D4130" s="27" t="s">
        <v>4275</v>
      </c>
      <c r="E4130" s="28" t="s">
        <v>121</v>
      </c>
    </row>
    <row r="4131" customFormat="false" ht="23.85" hidden="false" customHeight="false" outlineLevel="0" collapsed="false">
      <c r="B4131" s="25" t="n">
        <v>5644</v>
      </c>
      <c r="C4131" s="26" t="s">
        <v>149</v>
      </c>
      <c r="D4131" s="27" t="s">
        <v>4276</v>
      </c>
      <c r="E4131" s="28" t="s">
        <v>121</v>
      </c>
    </row>
    <row r="4132" customFormat="false" ht="23.85" hidden="false" customHeight="false" outlineLevel="0" collapsed="false">
      <c r="B4132" s="25" t="n">
        <v>5646</v>
      </c>
      <c r="C4132" s="26" t="s">
        <v>149</v>
      </c>
      <c r="D4132" s="27" t="s">
        <v>4277</v>
      </c>
      <c r="E4132" s="28" t="s">
        <v>121</v>
      </c>
    </row>
    <row r="4133" customFormat="false" ht="12.8" hidden="false" customHeight="false" outlineLevel="0" collapsed="false">
      <c r="B4133" s="25" t="n">
        <v>5652</v>
      </c>
      <c r="C4133" s="26" t="s">
        <v>149</v>
      </c>
      <c r="D4133" s="27" t="s">
        <v>4278</v>
      </c>
      <c r="E4133" s="28" t="s">
        <v>121</v>
      </c>
    </row>
    <row r="4134" customFormat="false" ht="23.85" hidden="false" customHeight="false" outlineLevel="0" collapsed="false">
      <c r="B4134" s="25" t="n">
        <v>5658</v>
      </c>
      <c r="C4134" s="26" t="s">
        <v>3867</v>
      </c>
      <c r="D4134" s="27" t="s">
        <v>4279</v>
      </c>
      <c r="E4134" s="28" t="s">
        <v>2521</v>
      </c>
    </row>
    <row r="4135" customFormat="false" ht="23.85" hidden="false" customHeight="false" outlineLevel="0" collapsed="false">
      <c r="B4135" s="25" t="n">
        <v>5658</v>
      </c>
      <c r="C4135" s="26" t="s">
        <v>149</v>
      </c>
      <c r="D4135" s="27" t="s">
        <v>4280</v>
      </c>
      <c r="E4135" s="28" t="s">
        <v>121</v>
      </c>
    </row>
    <row r="4136" customFormat="false" ht="23.85" hidden="false" customHeight="false" outlineLevel="0" collapsed="false">
      <c r="B4136" s="25" t="n">
        <v>5659</v>
      </c>
      <c r="C4136" s="26" t="s">
        <v>149</v>
      </c>
      <c r="D4136" s="27" t="s">
        <v>4281</v>
      </c>
      <c r="E4136" s="28" t="s">
        <v>121</v>
      </c>
    </row>
    <row r="4137" customFormat="false" ht="12.8" hidden="false" customHeight="false" outlineLevel="0" collapsed="false">
      <c r="B4137" s="25" t="n">
        <v>5660</v>
      </c>
      <c r="C4137" s="26" t="s">
        <v>149</v>
      </c>
      <c r="D4137" s="27" t="s">
        <v>4282</v>
      </c>
      <c r="E4137" s="28" t="s">
        <v>121</v>
      </c>
    </row>
    <row r="4138" customFormat="false" ht="12.8" hidden="false" customHeight="false" outlineLevel="0" collapsed="false">
      <c r="B4138" s="25" t="n">
        <v>5661</v>
      </c>
      <c r="C4138" s="26" t="s">
        <v>149</v>
      </c>
      <c r="D4138" s="27" t="s">
        <v>4283</v>
      </c>
      <c r="E4138" s="28" t="s">
        <v>121</v>
      </c>
    </row>
    <row r="4139" customFormat="false" ht="35.05" hidden="false" customHeight="false" outlineLevel="0" collapsed="false">
      <c r="B4139" s="25" t="n">
        <v>5664</v>
      </c>
      <c r="C4139" s="26" t="s">
        <v>3867</v>
      </c>
      <c r="D4139" s="27" t="s">
        <v>4284</v>
      </c>
      <c r="E4139" s="28" t="s">
        <v>2521</v>
      </c>
    </row>
    <row r="4140" customFormat="false" ht="35.05" hidden="false" customHeight="false" outlineLevel="0" collapsed="false">
      <c r="B4140" s="25" t="n">
        <v>5667</v>
      </c>
      <c r="C4140" s="26" t="s">
        <v>3867</v>
      </c>
      <c r="D4140" s="27" t="s">
        <v>4285</v>
      </c>
      <c r="E4140" s="28" t="s">
        <v>2521</v>
      </c>
    </row>
    <row r="4141" customFormat="false" ht="23.85" hidden="false" customHeight="false" outlineLevel="0" collapsed="false">
      <c r="B4141" s="25" t="n">
        <v>5667</v>
      </c>
      <c r="C4141" s="26" t="s">
        <v>149</v>
      </c>
      <c r="D4141" s="27" t="s">
        <v>4286</v>
      </c>
      <c r="E4141" s="28" t="s">
        <v>121</v>
      </c>
    </row>
    <row r="4142" customFormat="false" ht="35.05" hidden="false" customHeight="false" outlineLevel="0" collapsed="false">
      <c r="B4142" s="25" t="n">
        <v>5668</v>
      </c>
      <c r="C4142" s="26" t="s">
        <v>3867</v>
      </c>
      <c r="D4142" s="27" t="s">
        <v>4287</v>
      </c>
      <c r="E4142" s="28" t="s">
        <v>2521</v>
      </c>
    </row>
    <row r="4143" customFormat="false" ht="23.85" hidden="false" customHeight="false" outlineLevel="0" collapsed="false">
      <c r="B4143" s="25" t="n">
        <v>5668</v>
      </c>
      <c r="C4143" s="26" t="s">
        <v>149</v>
      </c>
      <c r="D4143" s="27" t="s">
        <v>4288</v>
      </c>
      <c r="E4143" s="28" t="s">
        <v>121</v>
      </c>
    </row>
    <row r="4144" customFormat="false" ht="23.85" hidden="false" customHeight="false" outlineLevel="0" collapsed="false">
      <c r="B4144" s="25" t="n">
        <v>5669</v>
      </c>
      <c r="C4144" s="26" t="s">
        <v>149</v>
      </c>
      <c r="D4144" s="27" t="s">
        <v>4289</v>
      </c>
      <c r="E4144" s="28" t="s">
        <v>121</v>
      </c>
    </row>
    <row r="4145" customFormat="false" ht="23.85" hidden="false" customHeight="false" outlineLevel="0" collapsed="false">
      <c r="B4145" s="25" t="n">
        <v>5670</v>
      </c>
      <c r="C4145" s="26" t="s">
        <v>149</v>
      </c>
      <c r="D4145" s="27" t="s">
        <v>4290</v>
      </c>
      <c r="E4145" s="28" t="s">
        <v>121</v>
      </c>
    </row>
    <row r="4146" customFormat="false" ht="35.05" hidden="false" customHeight="false" outlineLevel="0" collapsed="false">
      <c r="B4146" s="25" t="n">
        <v>5674</v>
      </c>
      <c r="C4146" s="26" t="s">
        <v>3867</v>
      </c>
      <c r="D4146" s="27" t="s">
        <v>4291</v>
      </c>
      <c r="E4146" s="28" t="s">
        <v>2521</v>
      </c>
    </row>
    <row r="4147" customFormat="false" ht="12.8" hidden="false" customHeight="false" outlineLevel="0" collapsed="false">
      <c r="B4147" s="25" t="n">
        <v>5677</v>
      </c>
      <c r="C4147" s="26" t="s">
        <v>149</v>
      </c>
      <c r="D4147" s="27" t="s">
        <v>4292</v>
      </c>
      <c r="E4147" s="28" t="s">
        <v>121</v>
      </c>
    </row>
    <row r="4148" customFormat="false" ht="35.05" hidden="false" customHeight="false" outlineLevel="0" collapsed="false">
      <c r="B4148" s="25" t="n">
        <v>5678</v>
      </c>
      <c r="C4148" s="26" t="s">
        <v>3867</v>
      </c>
      <c r="D4148" s="27" t="s">
        <v>4293</v>
      </c>
      <c r="E4148" s="28" t="s">
        <v>4264</v>
      </c>
    </row>
    <row r="4149" customFormat="false" ht="12.8" hidden="false" customHeight="false" outlineLevel="0" collapsed="false">
      <c r="B4149" s="25" t="n">
        <v>5678</v>
      </c>
      <c r="C4149" s="26" t="s">
        <v>149</v>
      </c>
      <c r="D4149" s="27" t="s">
        <v>4294</v>
      </c>
      <c r="E4149" s="28" t="s">
        <v>121</v>
      </c>
    </row>
    <row r="4150" customFormat="false" ht="35.05" hidden="false" customHeight="false" outlineLevel="0" collapsed="false">
      <c r="B4150" s="25" t="n">
        <v>5679</v>
      </c>
      <c r="C4150" s="26" t="s">
        <v>3867</v>
      </c>
      <c r="D4150" s="27" t="s">
        <v>4295</v>
      </c>
      <c r="E4150" s="28" t="s">
        <v>4266</v>
      </c>
    </row>
    <row r="4151" customFormat="false" ht="12.8" hidden="false" customHeight="false" outlineLevel="0" collapsed="false">
      <c r="B4151" s="25" t="n">
        <v>5679</v>
      </c>
      <c r="C4151" s="26" t="s">
        <v>149</v>
      </c>
      <c r="D4151" s="27" t="s">
        <v>4296</v>
      </c>
      <c r="E4151" s="28" t="s">
        <v>121</v>
      </c>
    </row>
    <row r="4152" customFormat="false" ht="35.05" hidden="false" customHeight="false" outlineLevel="0" collapsed="false">
      <c r="B4152" s="25" t="n">
        <v>5680</v>
      </c>
      <c r="C4152" s="26" t="s">
        <v>3867</v>
      </c>
      <c r="D4152" s="27" t="s">
        <v>4297</v>
      </c>
      <c r="E4152" s="28" t="s">
        <v>4264</v>
      </c>
    </row>
    <row r="4153" customFormat="false" ht="12.8" hidden="false" customHeight="false" outlineLevel="0" collapsed="false">
      <c r="B4153" s="25" t="n">
        <v>5680</v>
      </c>
      <c r="C4153" s="26" t="s">
        <v>149</v>
      </c>
      <c r="D4153" s="27" t="s">
        <v>4298</v>
      </c>
      <c r="E4153" s="28" t="s">
        <v>121</v>
      </c>
    </row>
    <row r="4154" customFormat="false" ht="35.05" hidden="false" customHeight="false" outlineLevel="0" collapsed="false">
      <c r="B4154" s="25" t="n">
        <v>5681</v>
      </c>
      <c r="C4154" s="26" t="s">
        <v>3867</v>
      </c>
      <c r="D4154" s="27" t="s">
        <v>4299</v>
      </c>
      <c r="E4154" s="28" t="s">
        <v>4266</v>
      </c>
    </row>
    <row r="4155" customFormat="false" ht="12.8" hidden="false" customHeight="false" outlineLevel="0" collapsed="false">
      <c r="B4155" s="25" t="n">
        <v>5682</v>
      </c>
      <c r="C4155" s="26" t="s">
        <v>149</v>
      </c>
      <c r="D4155" s="27" t="s">
        <v>4300</v>
      </c>
      <c r="E4155" s="28" t="s">
        <v>121</v>
      </c>
    </row>
    <row r="4156" customFormat="false" ht="12.8" hidden="false" customHeight="false" outlineLevel="0" collapsed="false">
      <c r="B4156" s="25" t="n">
        <v>5683</v>
      </c>
      <c r="C4156" s="26" t="s">
        <v>149</v>
      </c>
      <c r="D4156" s="27" t="s">
        <v>4301</v>
      </c>
      <c r="E4156" s="28" t="s">
        <v>121</v>
      </c>
    </row>
    <row r="4157" customFormat="false" ht="35.05" hidden="false" customHeight="false" outlineLevel="0" collapsed="false">
      <c r="B4157" s="25" t="n">
        <v>5684</v>
      </c>
      <c r="C4157" s="26" t="s">
        <v>3867</v>
      </c>
      <c r="D4157" s="27" t="s">
        <v>4302</v>
      </c>
      <c r="E4157" s="28" t="s">
        <v>4264</v>
      </c>
    </row>
    <row r="4158" customFormat="false" ht="12.8" hidden="false" customHeight="false" outlineLevel="0" collapsed="false">
      <c r="B4158" s="25" t="n">
        <v>5684</v>
      </c>
      <c r="C4158" s="26" t="s">
        <v>149</v>
      </c>
      <c r="D4158" s="27" t="s">
        <v>4303</v>
      </c>
      <c r="E4158" s="28" t="s">
        <v>121</v>
      </c>
    </row>
    <row r="4159" customFormat="false" ht="35.05" hidden="false" customHeight="false" outlineLevel="0" collapsed="false">
      <c r="B4159" s="25" t="n">
        <v>5685</v>
      </c>
      <c r="C4159" s="26" t="s">
        <v>3867</v>
      </c>
      <c r="D4159" s="27" t="s">
        <v>4304</v>
      </c>
      <c r="E4159" s="28" t="s">
        <v>4266</v>
      </c>
    </row>
    <row r="4160" customFormat="false" ht="12.8" hidden="false" customHeight="false" outlineLevel="0" collapsed="false">
      <c r="B4160" s="25" t="n">
        <v>5685</v>
      </c>
      <c r="C4160" s="26" t="s">
        <v>149</v>
      </c>
      <c r="D4160" s="27" t="s">
        <v>4305</v>
      </c>
      <c r="E4160" s="28" t="s">
        <v>121</v>
      </c>
    </row>
    <row r="4161" customFormat="false" ht="12.8" hidden="false" customHeight="false" outlineLevel="0" collapsed="false">
      <c r="B4161" s="25" t="n">
        <v>5687</v>
      </c>
      <c r="C4161" s="26" t="s">
        <v>149</v>
      </c>
      <c r="D4161" s="27" t="s">
        <v>4306</v>
      </c>
      <c r="E4161" s="28" t="s">
        <v>121</v>
      </c>
    </row>
    <row r="4162" customFormat="false" ht="23.85" hidden="false" customHeight="false" outlineLevel="0" collapsed="false">
      <c r="B4162" s="25" t="n">
        <v>5689</v>
      </c>
      <c r="C4162" s="26" t="s">
        <v>3867</v>
      </c>
      <c r="D4162" s="27" t="s">
        <v>4307</v>
      </c>
      <c r="E4162" s="28" t="s">
        <v>4264</v>
      </c>
    </row>
    <row r="4163" customFormat="false" ht="23.85" hidden="false" customHeight="false" outlineLevel="0" collapsed="false">
      <c r="B4163" s="25" t="n">
        <v>5690</v>
      </c>
      <c r="C4163" s="26" t="s">
        <v>3867</v>
      </c>
      <c r="D4163" s="27" t="s">
        <v>4308</v>
      </c>
      <c r="E4163" s="28" t="s">
        <v>4266</v>
      </c>
    </row>
    <row r="4164" customFormat="false" ht="12.8" hidden="false" customHeight="false" outlineLevel="0" collapsed="false">
      <c r="B4164" s="25" t="n">
        <v>5691</v>
      </c>
      <c r="C4164" s="26" t="s">
        <v>149</v>
      </c>
      <c r="D4164" s="27" t="s">
        <v>4309</v>
      </c>
      <c r="E4164" s="28" t="s">
        <v>121</v>
      </c>
    </row>
    <row r="4165" customFormat="false" ht="23.85" hidden="false" customHeight="false" outlineLevel="0" collapsed="false">
      <c r="B4165" s="25" t="n">
        <v>5692</v>
      </c>
      <c r="C4165" s="26" t="s">
        <v>3867</v>
      </c>
      <c r="D4165" s="27" t="s">
        <v>4310</v>
      </c>
      <c r="E4165" s="28" t="s">
        <v>2521</v>
      </c>
    </row>
    <row r="4166" customFormat="false" ht="35.05" hidden="false" customHeight="false" outlineLevel="0" collapsed="false">
      <c r="B4166" s="25" t="n">
        <v>5693</v>
      </c>
      <c r="C4166" s="26" t="s">
        <v>3867</v>
      </c>
      <c r="D4166" s="27" t="s">
        <v>4311</v>
      </c>
      <c r="E4166" s="28" t="s">
        <v>2521</v>
      </c>
    </row>
    <row r="4167" customFormat="false" ht="35.05" hidden="false" customHeight="false" outlineLevel="0" collapsed="false">
      <c r="B4167" s="25" t="n">
        <v>5695</v>
      </c>
      <c r="C4167" s="26" t="s">
        <v>3867</v>
      </c>
      <c r="D4167" s="27" t="s">
        <v>4312</v>
      </c>
      <c r="E4167" s="28" t="s">
        <v>2521</v>
      </c>
    </row>
    <row r="4168" customFormat="false" ht="23.85" hidden="false" customHeight="false" outlineLevel="0" collapsed="false">
      <c r="B4168" s="25" t="n">
        <v>5695</v>
      </c>
      <c r="C4168" s="26" t="s">
        <v>149</v>
      </c>
      <c r="D4168" s="27" t="s">
        <v>4313</v>
      </c>
      <c r="E4168" s="28" t="s">
        <v>121</v>
      </c>
    </row>
    <row r="4169" customFormat="false" ht="23.85" hidden="false" customHeight="false" outlineLevel="0" collapsed="false">
      <c r="B4169" s="25" t="n">
        <v>5696</v>
      </c>
      <c r="C4169" s="26" t="s">
        <v>149</v>
      </c>
      <c r="D4169" s="27" t="s">
        <v>4314</v>
      </c>
      <c r="E4169" s="28" t="s">
        <v>121</v>
      </c>
    </row>
    <row r="4170" customFormat="false" ht="23.85" hidden="false" customHeight="false" outlineLevel="0" collapsed="false">
      <c r="B4170" s="25" t="n">
        <v>5697</v>
      </c>
      <c r="C4170" s="26" t="s">
        <v>149</v>
      </c>
      <c r="D4170" s="27" t="s">
        <v>4315</v>
      </c>
      <c r="E4170" s="28" t="s">
        <v>121</v>
      </c>
    </row>
    <row r="4171" customFormat="false" ht="23.85" hidden="false" customHeight="false" outlineLevel="0" collapsed="false">
      <c r="B4171" s="25" t="n">
        <v>5701</v>
      </c>
      <c r="C4171" s="26" t="s">
        <v>149</v>
      </c>
      <c r="D4171" s="27" t="s">
        <v>4316</v>
      </c>
      <c r="E4171" s="28" t="s">
        <v>121</v>
      </c>
    </row>
    <row r="4172" customFormat="false" ht="23.85" hidden="false" customHeight="false" outlineLevel="0" collapsed="false">
      <c r="B4172" s="25" t="n">
        <v>5702</v>
      </c>
      <c r="C4172" s="26" t="s">
        <v>149</v>
      </c>
      <c r="D4172" s="27" t="s">
        <v>4317</v>
      </c>
      <c r="E4172" s="28" t="s">
        <v>121</v>
      </c>
    </row>
    <row r="4173" customFormat="false" ht="23.85" hidden="false" customHeight="false" outlineLevel="0" collapsed="false">
      <c r="B4173" s="25" t="n">
        <v>5703</v>
      </c>
      <c r="C4173" s="26" t="s">
        <v>3867</v>
      </c>
      <c r="D4173" s="27" t="s">
        <v>4318</v>
      </c>
      <c r="E4173" s="28" t="s">
        <v>2521</v>
      </c>
    </row>
    <row r="4174" customFormat="false" ht="23.85" hidden="false" customHeight="false" outlineLevel="0" collapsed="false">
      <c r="B4174" s="25" t="n">
        <v>5704</v>
      </c>
      <c r="C4174" s="26" t="s">
        <v>149</v>
      </c>
      <c r="D4174" s="27" t="s">
        <v>4319</v>
      </c>
      <c r="E4174" s="28" t="s">
        <v>121</v>
      </c>
    </row>
    <row r="4175" customFormat="false" ht="35.05" hidden="false" customHeight="false" outlineLevel="0" collapsed="false">
      <c r="B4175" s="25" t="n">
        <v>5705</v>
      </c>
      <c r="C4175" s="26" t="s">
        <v>3867</v>
      </c>
      <c r="D4175" s="27" t="s">
        <v>4320</v>
      </c>
      <c r="E4175" s="28" t="s">
        <v>2521</v>
      </c>
    </row>
    <row r="4176" customFormat="false" ht="23.85" hidden="false" customHeight="false" outlineLevel="0" collapsed="false">
      <c r="B4176" s="25" t="n">
        <v>5705</v>
      </c>
      <c r="C4176" s="26" t="s">
        <v>149</v>
      </c>
      <c r="D4176" s="27" t="s">
        <v>4321</v>
      </c>
      <c r="E4176" s="28" t="s">
        <v>121</v>
      </c>
    </row>
    <row r="4177" customFormat="false" ht="23.85" hidden="false" customHeight="false" outlineLevel="0" collapsed="false">
      <c r="B4177" s="25" t="n">
        <v>5706</v>
      </c>
      <c r="C4177" s="26" t="s">
        <v>149</v>
      </c>
      <c r="D4177" s="27" t="s">
        <v>4322</v>
      </c>
      <c r="E4177" s="28" t="s">
        <v>121</v>
      </c>
    </row>
    <row r="4178" customFormat="false" ht="23.85" hidden="false" customHeight="false" outlineLevel="0" collapsed="false">
      <c r="B4178" s="25" t="n">
        <v>5707</v>
      </c>
      <c r="C4178" s="26" t="s">
        <v>3867</v>
      </c>
      <c r="D4178" s="27" t="s">
        <v>4323</v>
      </c>
      <c r="E4178" s="28" t="s">
        <v>2521</v>
      </c>
    </row>
    <row r="4179" customFormat="false" ht="23.85" hidden="false" customHeight="false" outlineLevel="0" collapsed="false">
      <c r="B4179" s="25" t="n">
        <v>5707</v>
      </c>
      <c r="C4179" s="26" t="s">
        <v>149</v>
      </c>
      <c r="D4179" s="27" t="s">
        <v>4324</v>
      </c>
      <c r="E4179" s="28" t="s">
        <v>121</v>
      </c>
    </row>
    <row r="4180" customFormat="false" ht="23.85" hidden="false" customHeight="false" outlineLevel="0" collapsed="false">
      <c r="B4180" s="25" t="n">
        <v>5708</v>
      </c>
      <c r="C4180" s="26" t="s">
        <v>149</v>
      </c>
      <c r="D4180" s="27" t="s">
        <v>4325</v>
      </c>
      <c r="E4180" s="28" t="s">
        <v>121</v>
      </c>
    </row>
    <row r="4181" customFormat="false" ht="23.85" hidden="false" customHeight="false" outlineLevel="0" collapsed="false">
      <c r="B4181" s="25" t="n">
        <v>5710</v>
      </c>
      <c r="C4181" s="26" t="s">
        <v>3867</v>
      </c>
      <c r="D4181" s="27" t="s">
        <v>4326</v>
      </c>
      <c r="E4181" s="28" t="s">
        <v>2521</v>
      </c>
    </row>
    <row r="4182" customFormat="false" ht="23.85" hidden="false" customHeight="false" outlineLevel="0" collapsed="false">
      <c r="B4182" s="25" t="n">
        <v>5710</v>
      </c>
      <c r="C4182" s="26" t="s">
        <v>149</v>
      </c>
      <c r="D4182" s="27" t="s">
        <v>4327</v>
      </c>
      <c r="E4182" s="28" t="s">
        <v>121</v>
      </c>
    </row>
    <row r="4183" customFormat="false" ht="23.85" hidden="false" customHeight="false" outlineLevel="0" collapsed="false">
      <c r="B4183" s="25" t="n">
        <v>5711</v>
      </c>
      <c r="C4183" s="26" t="s">
        <v>3867</v>
      </c>
      <c r="D4183" s="27" t="s">
        <v>4328</v>
      </c>
      <c r="E4183" s="28" t="s">
        <v>2521</v>
      </c>
    </row>
    <row r="4184" customFormat="false" ht="23.85" hidden="false" customHeight="false" outlineLevel="0" collapsed="false">
      <c r="B4184" s="25" t="n">
        <v>5714</v>
      </c>
      <c r="C4184" s="26" t="s">
        <v>3867</v>
      </c>
      <c r="D4184" s="27" t="s">
        <v>4329</v>
      </c>
      <c r="E4184" s="28" t="s">
        <v>2521</v>
      </c>
    </row>
    <row r="4185" customFormat="false" ht="23.85" hidden="false" customHeight="false" outlineLevel="0" collapsed="false">
      <c r="B4185" s="25" t="n">
        <v>5715</v>
      </c>
      <c r="C4185" s="26" t="s">
        <v>3867</v>
      </c>
      <c r="D4185" s="27" t="s">
        <v>4330</v>
      </c>
      <c r="E4185" s="28" t="s">
        <v>2521</v>
      </c>
    </row>
    <row r="4186" customFormat="false" ht="23.85" hidden="false" customHeight="false" outlineLevel="0" collapsed="false">
      <c r="B4186" s="25" t="n">
        <v>5718</v>
      </c>
      <c r="C4186" s="26" t="s">
        <v>3867</v>
      </c>
      <c r="D4186" s="27" t="s">
        <v>4331</v>
      </c>
      <c r="E4186" s="28" t="s">
        <v>2521</v>
      </c>
    </row>
    <row r="4187" customFormat="false" ht="23.85" hidden="false" customHeight="false" outlineLevel="0" collapsed="false">
      <c r="B4187" s="25" t="n">
        <v>5721</v>
      </c>
      <c r="C4187" s="26" t="s">
        <v>3867</v>
      </c>
      <c r="D4187" s="27" t="s">
        <v>4332</v>
      </c>
      <c r="E4187" s="28" t="s">
        <v>2521</v>
      </c>
    </row>
    <row r="4188" customFormat="false" ht="23.85" hidden="false" customHeight="false" outlineLevel="0" collapsed="false">
      <c r="B4188" s="25" t="n">
        <v>5722</v>
      </c>
      <c r="C4188" s="26" t="s">
        <v>3867</v>
      </c>
      <c r="D4188" s="27" t="s">
        <v>4333</v>
      </c>
      <c r="E4188" s="28" t="s">
        <v>2521</v>
      </c>
    </row>
    <row r="4189" customFormat="false" ht="23.85" hidden="false" customHeight="false" outlineLevel="0" collapsed="false">
      <c r="B4189" s="25" t="n">
        <v>5724</v>
      </c>
      <c r="C4189" s="26" t="s">
        <v>3867</v>
      </c>
      <c r="D4189" s="27" t="s">
        <v>4334</v>
      </c>
      <c r="E4189" s="28" t="s">
        <v>2521</v>
      </c>
    </row>
    <row r="4190" customFormat="false" ht="23.85" hidden="false" customHeight="false" outlineLevel="0" collapsed="false">
      <c r="B4190" s="25" t="n">
        <v>5727</v>
      </c>
      <c r="C4190" s="26" t="s">
        <v>3867</v>
      </c>
      <c r="D4190" s="27" t="s">
        <v>4335</v>
      </c>
      <c r="E4190" s="28" t="s">
        <v>2521</v>
      </c>
    </row>
    <row r="4191" customFormat="false" ht="23.85" hidden="false" customHeight="false" outlineLevel="0" collapsed="false">
      <c r="B4191" s="25" t="n">
        <v>5729</v>
      </c>
      <c r="C4191" s="26" t="s">
        <v>3867</v>
      </c>
      <c r="D4191" s="27" t="s">
        <v>4336</v>
      </c>
      <c r="E4191" s="28" t="s">
        <v>2521</v>
      </c>
    </row>
    <row r="4192" customFormat="false" ht="23.85" hidden="false" customHeight="false" outlineLevel="0" collapsed="false">
      <c r="B4192" s="25" t="n">
        <v>5730</v>
      </c>
      <c r="C4192" s="26" t="s">
        <v>3867</v>
      </c>
      <c r="D4192" s="27" t="s">
        <v>4337</v>
      </c>
      <c r="E4192" s="28" t="s">
        <v>2521</v>
      </c>
    </row>
    <row r="4193" customFormat="false" ht="35.05" hidden="false" customHeight="false" outlineLevel="0" collapsed="false">
      <c r="B4193" s="25" t="n">
        <v>5735</v>
      </c>
      <c r="C4193" s="26" t="s">
        <v>3867</v>
      </c>
      <c r="D4193" s="27" t="s">
        <v>4338</v>
      </c>
      <c r="E4193" s="28" t="s">
        <v>2521</v>
      </c>
    </row>
    <row r="4194" customFormat="false" ht="35.05" hidden="false" customHeight="false" outlineLevel="0" collapsed="false">
      <c r="B4194" s="25" t="n">
        <v>5736</v>
      </c>
      <c r="C4194" s="26" t="s">
        <v>3867</v>
      </c>
      <c r="D4194" s="27" t="s">
        <v>4339</v>
      </c>
      <c r="E4194" s="28" t="s">
        <v>2521</v>
      </c>
    </row>
    <row r="4195" customFormat="false" ht="23.85" hidden="false" customHeight="false" outlineLevel="0" collapsed="false">
      <c r="B4195" s="25" t="n">
        <v>5738</v>
      </c>
      <c r="C4195" s="26" t="s">
        <v>3867</v>
      </c>
      <c r="D4195" s="27" t="s">
        <v>4340</v>
      </c>
      <c r="E4195" s="28" t="s">
        <v>2521</v>
      </c>
    </row>
    <row r="4196" customFormat="false" ht="23.85" hidden="false" customHeight="false" outlineLevel="0" collapsed="false">
      <c r="B4196" s="25" t="n">
        <v>5739</v>
      </c>
      <c r="C4196" s="26" t="s">
        <v>3867</v>
      </c>
      <c r="D4196" s="27" t="s">
        <v>4341</v>
      </c>
      <c r="E4196" s="28" t="s">
        <v>2521</v>
      </c>
    </row>
    <row r="4197" customFormat="false" ht="35.05" hidden="false" customHeight="false" outlineLevel="0" collapsed="false">
      <c r="B4197" s="25" t="n">
        <v>5741</v>
      </c>
      <c r="C4197" s="26" t="s">
        <v>3867</v>
      </c>
      <c r="D4197" s="27" t="s">
        <v>4342</v>
      </c>
      <c r="E4197" s="28" t="s">
        <v>2521</v>
      </c>
    </row>
    <row r="4198" customFormat="false" ht="35.05" hidden="false" customHeight="false" outlineLevel="0" collapsed="false">
      <c r="B4198" s="25" t="n">
        <v>5742</v>
      </c>
      <c r="C4198" s="26" t="s">
        <v>3867</v>
      </c>
      <c r="D4198" s="27" t="s">
        <v>4343</v>
      </c>
      <c r="E4198" s="28" t="s">
        <v>2521</v>
      </c>
    </row>
    <row r="4199" customFormat="false" ht="35.05" hidden="false" customHeight="false" outlineLevel="0" collapsed="false">
      <c r="B4199" s="25" t="n">
        <v>5747</v>
      </c>
      <c r="C4199" s="26" t="s">
        <v>3867</v>
      </c>
      <c r="D4199" s="27" t="s">
        <v>4344</v>
      </c>
      <c r="E4199" s="28" t="s">
        <v>2521</v>
      </c>
    </row>
    <row r="4200" customFormat="false" ht="23.85" hidden="false" customHeight="false" outlineLevel="0" collapsed="false">
      <c r="B4200" s="25" t="n">
        <v>5751</v>
      </c>
      <c r="C4200" s="26" t="s">
        <v>3867</v>
      </c>
      <c r="D4200" s="27" t="s">
        <v>4345</v>
      </c>
      <c r="E4200" s="28" t="s">
        <v>2521</v>
      </c>
    </row>
    <row r="4201" customFormat="false" ht="23.85" hidden="false" customHeight="false" outlineLevel="0" collapsed="false">
      <c r="B4201" s="25" t="n">
        <v>5754</v>
      </c>
      <c r="C4201" s="26" t="s">
        <v>3867</v>
      </c>
      <c r="D4201" s="27" t="s">
        <v>4346</v>
      </c>
      <c r="E4201" s="28" t="s">
        <v>2521</v>
      </c>
    </row>
    <row r="4202" customFormat="false" ht="35.05" hidden="false" customHeight="false" outlineLevel="0" collapsed="false">
      <c r="B4202" s="25" t="n">
        <v>5763</v>
      </c>
      <c r="C4202" s="26" t="s">
        <v>3867</v>
      </c>
      <c r="D4202" s="27" t="s">
        <v>4347</v>
      </c>
      <c r="E4202" s="28" t="s">
        <v>2521</v>
      </c>
    </row>
    <row r="4203" customFormat="false" ht="23.85" hidden="false" customHeight="false" outlineLevel="0" collapsed="false">
      <c r="B4203" s="25" t="n">
        <v>5765</v>
      </c>
      <c r="C4203" s="26" t="s">
        <v>3867</v>
      </c>
      <c r="D4203" s="27" t="s">
        <v>4348</v>
      </c>
      <c r="E4203" s="28" t="s">
        <v>2521</v>
      </c>
    </row>
    <row r="4204" customFormat="false" ht="23.85" hidden="false" customHeight="false" outlineLevel="0" collapsed="false">
      <c r="B4204" s="25" t="n">
        <v>5766</v>
      </c>
      <c r="C4204" s="26" t="s">
        <v>3867</v>
      </c>
      <c r="D4204" s="27" t="s">
        <v>4349</v>
      </c>
      <c r="E4204" s="28" t="s">
        <v>2521</v>
      </c>
    </row>
    <row r="4205" customFormat="false" ht="23.85" hidden="false" customHeight="false" outlineLevel="0" collapsed="false">
      <c r="B4205" s="25" t="n">
        <v>5779</v>
      </c>
      <c r="C4205" s="26" t="s">
        <v>3867</v>
      </c>
      <c r="D4205" s="27" t="s">
        <v>4350</v>
      </c>
      <c r="E4205" s="28" t="s">
        <v>2521</v>
      </c>
    </row>
    <row r="4206" customFormat="false" ht="23.85" hidden="false" customHeight="false" outlineLevel="0" collapsed="false">
      <c r="B4206" s="25" t="n">
        <v>5787</v>
      </c>
      <c r="C4206" s="26" t="s">
        <v>3867</v>
      </c>
      <c r="D4206" s="27" t="s">
        <v>4351</v>
      </c>
      <c r="E4206" s="28" t="s">
        <v>2521</v>
      </c>
    </row>
    <row r="4207" customFormat="false" ht="23.85" hidden="false" customHeight="false" outlineLevel="0" collapsed="false">
      <c r="B4207" s="25" t="n">
        <v>5795</v>
      </c>
      <c r="C4207" s="26" t="s">
        <v>3867</v>
      </c>
      <c r="D4207" s="27" t="s">
        <v>4352</v>
      </c>
      <c r="E4207" s="28" t="s">
        <v>4264</v>
      </c>
    </row>
    <row r="4208" customFormat="false" ht="23.85" hidden="false" customHeight="false" outlineLevel="0" collapsed="false">
      <c r="B4208" s="25" t="n">
        <v>5797</v>
      </c>
      <c r="C4208" s="26" t="s">
        <v>3867</v>
      </c>
      <c r="D4208" s="27" t="s">
        <v>4353</v>
      </c>
      <c r="E4208" s="28" t="s">
        <v>2521</v>
      </c>
    </row>
    <row r="4209" customFormat="false" ht="35.05" hidden="false" customHeight="false" outlineLevel="0" collapsed="false">
      <c r="B4209" s="25" t="n">
        <v>5800</v>
      </c>
      <c r="C4209" s="26" t="s">
        <v>3867</v>
      </c>
      <c r="D4209" s="27" t="s">
        <v>4354</v>
      </c>
      <c r="E4209" s="28" t="s">
        <v>2521</v>
      </c>
    </row>
    <row r="4210" customFormat="false" ht="12.8" hidden="false" customHeight="false" outlineLevel="0" collapsed="false">
      <c r="B4210" s="25" t="n">
        <v>5802</v>
      </c>
      <c r="C4210" s="26" t="s">
        <v>149</v>
      </c>
      <c r="D4210" s="27" t="s">
        <v>4355</v>
      </c>
      <c r="E4210" s="28" t="s">
        <v>121</v>
      </c>
    </row>
    <row r="4211" customFormat="false" ht="12.8" hidden="false" customHeight="false" outlineLevel="0" collapsed="false">
      <c r="B4211" s="25" t="n">
        <v>5803</v>
      </c>
      <c r="C4211" s="26" t="s">
        <v>149</v>
      </c>
      <c r="D4211" s="27" t="s">
        <v>4356</v>
      </c>
      <c r="E4211" s="28" t="s">
        <v>121</v>
      </c>
    </row>
    <row r="4212" customFormat="false" ht="12.8" hidden="false" customHeight="false" outlineLevel="0" collapsed="false">
      <c r="B4212" s="25" t="n">
        <v>5804</v>
      </c>
      <c r="C4212" s="26" t="s">
        <v>149</v>
      </c>
      <c r="D4212" s="27" t="s">
        <v>4357</v>
      </c>
      <c r="E4212" s="28" t="s">
        <v>121</v>
      </c>
    </row>
    <row r="4213" customFormat="false" ht="12.8" hidden="false" customHeight="false" outlineLevel="0" collapsed="false">
      <c r="B4213" s="25" t="n">
        <v>5805</v>
      </c>
      <c r="C4213" s="26" t="s">
        <v>149</v>
      </c>
      <c r="D4213" s="27" t="s">
        <v>4358</v>
      </c>
      <c r="E4213" s="28" t="s">
        <v>121</v>
      </c>
    </row>
    <row r="4214" customFormat="false" ht="23.85" hidden="false" customHeight="false" outlineLevel="0" collapsed="false">
      <c r="B4214" s="25" t="n">
        <v>5806</v>
      </c>
      <c r="C4214" s="26" t="s">
        <v>3867</v>
      </c>
      <c r="D4214" s="27" t="s">
        <v>4359</v>
      </c>
      <c r="E4214" s="28" t="s">
        <v>4266</v>
      </c>
    </row>
    <row r="4215" customFormat="false" ht="12.8" hidden="false" customHeight="false" outlineLevel="0" collapsed="false">
      <c r="B4215" s="25" t="n">
        <v>5806</v>
      </c>
      <c r="C4215" s="26" t="s">
        <v>149</v>
      </c>
      <c r="D4215" s="27" t="s">
        <v>4360</v>
      </c>
      <c r="E4215" s="28" t="s">
        <v>121</v>
      </c>
    </row>
    <row r="4216" customFormat="false" ht="35.05" hidden="false" customHeight="false" outlineLevel="0" collapsed="false">
      <c r="B4216" s="25" t="n">
        <v>5811</v>
      </c>
      <c r="C4216" s="26" t="s">
        <v>3867</v>
      </c>
      <c r="D4216" s="27" t="s">
        <v>4361</v>
      </c>
      <c r="E4216" s="28" t="s">
        <v>4264</v>
      </c>
    </row>
    <row r="4217" customFormat="false" ht="12.8" hidden="false" customHeight="false" outlineLevel="0" collapsed="false">
      <c r="B4217" s="25" t="n">
        <v>5821</v>
      </c>
      <c r="C4217" s="26" t="s">
        <v>149</v>
      </c>
      <c r="D4217" s="27" t="s">
        <v>4362</v>
      </c>
      <c r="E4217" s="28" t="s">
        <v>121</v>
      </c>
    </row>
    <row r="4218" customFormat="false" ht="23.85" hidden="false" customHeight="false" outlineLevel="0" collapsed="false">
      <c r="B4218" s="25" t="n">
        <v>5823</v>
      </c>
      <c r="C4218" s="26" t="s">
        <v>3867</v>
      </c>
      <c r="D4218" s="27" t="s">
        <v>4363</v>
      </c>
      <c r="E4218" s="28" t="s">
        <v>4264</v>
      </c>
    </row>
    <row r="4219" customFormat="false" ht="35.05" hidden="false" customHeight="false" outlineLevel="0" collapsed="false">
      <c r="B4219" s="25" t="n">
        <v>5824</v>
      </c>
      <c r="C4219" s="26" t="s">
        <v>3867</v>
      </c>
      <c r="D4219" s="27" t="s">
        <v>4364</v>
      </c>
      <c r="E4219" s="28" t="s">
        <v>4264</v>
      </c>
    </row>
    <row r="4220" customFormat="false" ht="35.05" hidden="false" customHeight="false" outlineLevel="0" collapsed="false">
      <c r="B4220" s="25" t="n">
        <v>5826</v>
      </c>
      <c r="C4220" s="26" t="s">
        <v>3867</v>
      </c>
      <c r="D4220" s="27" t="s">
        <v>4365</v>
      </c>
      <c r="E4220" s="28" t="s">
        <v>4266</v>
      </c>
    </row>
    <row r="4221" customFormat="false" ht="23.85" hidden="false" customHeight="false" outlineLevel="0" collapsed="false">
      <c r="B4221" s="25" t="n">
        <v>5829</v>
      </c>
      <c r="C4221" s="26" t="s">
        <v>3867</v>
      </c>
      <c r="D4221" s="27" t="s">
        <v>4366</v>
      </c>
      <c r="E4221" s="28" t="s">
        <v>4266</v>
      </c>
    </row>
    <row r="4222" customFormat="false" ht="23.85" hidden="false" customHeight="false" outlineLevel="0" collapsed="false">
      <c r="B4222" s="25" t="n">
        <v>5835</v>
      </c>
      <c r="C4222" s="26" t="s">
        <v>3867</v>
      </c>
      <c r="D4222" s="27" t="s">
        <v>4367</v>
      </c>
      <c r="E4222" s="28" t="s">
        <v>4264</v>
      </c>
    </row>
    <row r="4223" customFormat="false" ht="23.85" hidden="false" customHeight="false" outlineLevel="0" collapsed="false">
      <c r="B4223" s="25" t="n">
        <v>5837</v>
      </c>
      <c r="C4223" s="26" t="s">
        <v>3867</v>
      </c>
      <c r="D4223" s="27" t="s">
        <v>4368</v>
      </c>
      <c r="E4223" s="28" t="s">
        <v>4266</v>
      </c>
    </row>
    <row r="4224" customFormat="false" ht="23.85" hidden="false" customHeight="false" outlineLevel="0" collapsed="false">
      <c r="B4224" s="25" t="n">
        <v>5839</v>
      </c>
      <c r="C4224" s="26" t="s">
        <v>3867</v>
      </c>
      <c r="D4224" s="27" t="s">
        <v>4369</v>
      </c>
      <c r="E4224" s="28" t="s">
        <v>4264</v>
      </c>
    </row>
    <row r="4225" customFormat="false" ht="23.85" hidden="false" customHeight="false" outlineLevel="0" collapsed="false">
      <c r="B4225" s="25" t="n">
        <v>5841</v>
      </c>
      <c r="C4225" s="26" t="s">
        <v>3867</v>
      </c>
      <c r="D4225" s="27" t="s">
        <v>4370</v>
      </c>
      <c r="E4225" s="28" t="s">
        <v>4266</v>
      </c>
    </row>
    <row r="4226" customFormat="false" ht="12.8" hidden="false" customHeight="false" outlineLevel="0" collapsed="false">
      <c r="B4226" s="25" t="n">
        <v>5841</v>
      </c>
      <c r="C4226" s="26" t="s">
        <v>149</v>
      </c>
      <c r="D4226" s="27" t="s">
        <v>4371</v>
      </c>
      <c r="E4226" s="28" t="s">
        <v>121</v>
      </c>
    </row>
    <row r="4227" customFormat="false" ht="12.8" hidden="false" customHeight="false" outlineLevel="0" collapsed="false">
      <c r="B4227" s="25" t="n">
        <v>5842</v>
      </c>
      <c r="C4227" s="26" t="s">
        <v>149</v>
      </c>
      <c r="D4227" s="27" t="s">
        <v>4372</v>
      </c>
      <c r="E4227" s="28" t="s">
        <v>121</v>
      </c>
    </row>
    <row r="4228" customFormat="false" ht="23.85" hidden="false" customHeight="false" outlineLevel="0" collapsed="false">
      <c r="B4228" s="25" t="n">
        <v>5843</v>
      </c>
      <c r="C4228" s="26" t="s">
        <v>3867</v>
      </c>
      <c r="D4228" s="27" t="s">
        <v>4373</v>
      </c>
      <c r="E4228" s="28" t="s">
        <v>4264</v>
      </c>
    </row>
    <row r="4229" customFormat="false" ht="23.85" hidden="false" customHeight="false" outlineLevel="0" collapsed="false">
      <c r="B4229" s="25" t="n">
        <v>5845</v>
      </c>
      <c r="C4229" s="26" t="s">
        <v>3867</v>
      </c>
      <c r="D4229" s="27" t="s">
        <v>4374</v>
      </c>
      <c r="E4229" s="28" t="s">
        <v>4266</v>
      </c>
    </row>
    <row r="4230" customFormat="false" ht="23.85" hidden="false" customHeight="false" outlineLevel="0" collapsed="false">
      <c r="B4230" s="25" t="n">
        <v>5847</v>
      </c>
      <c r="C4230" s="26" t="s">
        <v>3867</v>
      </c>
      <c r="D4230" s="27" t="s">
        <v>4375</v>
      </c>
      <c r="E4230" s="28" t="s">
        <v>4264</v>
      </c>
    </row>
    <row r="4231" customFormat="false" ht="23.85" hidden="false" customHeight="false" outlineLevel="0" collapsed="false">
      <c r="B4231" s="25" t="n">
        <v>5849</v>
      </c>
      <c r="C4231" s="26" t="s">
        <v>3867</v>
      </c>
      <c r="D4231" s="27" t="s">
        <v>4376</v>
      </c>
      <c r="E4231" s="28" t="s">
        <v>4266</v>
      </c>
    </row>
    <row r="4232" customFormat="false" ht="23.85" hidden="false" customHeight="false" outlineLevel="0" collapsed="false">
      <c r="B4232" s="25" t="n">
        <v>5851</v>
      </c>
      <c r="C4232" s="26" t="s">
        <v>3867</v>
      </c>
      <c r="D4232" s="27" t="s">
        <v>4377</v>
      </c>
      <c r="E4232" s="28" t="s">
        <v>4264</v>
      </c>
    </row>
    <row r="4233" customFormat="false" ht="23.85" hidden="false" customHeight="false" outlineLevel="0" collapsed="false">
      <c r="B4233" s="25" t="n">
        <v>5853</v>
      </c>
      <c r="C4233" s="26" t="s">
        <v>3867</v>
      </c>
      <c r="D4233" s="27" t="s">
        <v>4378</v>
      </c>
      <c r="E4233" s="28" t="s">
        <v>4266</v>
      </c>
    </row>
    <row r="4234" customFormat="false" ht="23.85" hidden="false" customHeight="false" outlineLevel="0" collapsed="false">
      <c r="B4234" s="25" t="n">
        <v>5855</v>
      </c>
      <c r="C4234" s="26" t="s">
        <v>3867</v>
      </c>
      <c r="D4234" s="27" t="s">
        <v>4379</v>
      </c>
      <c r="E4234" s="28" t="s">
        <v>4264</v>
      </c>
    </row>
    <row r="4235" customFormat="false" ht="23.85" hidden="false" customHeight="false" outlineLevel="0" collapsed="false">
      <c r="B4235" s="25" t="n">
        <v>5857</v>
      </c>
      <c r="C4235" s="26" t="s">
        <v>3867</v>
      </c>
      <c r="D4235" s="27" t="s">
        <v>4380</v>
      </c>
      <c r="E4235" s="28" t="s">
        <v>4266</v>
      </c>
    </row>
    <row r="4236" customFormat="false" ht="23.85" hidden="false" customHeight="false" outlineLevel="0" collapsed="false">
      <c r="B4236" s="25" t="n">
        <v>5863</v>
      </c>
      <c r="C4236" s="26" t="s">
        <v>3867</v>
      </c>
      <c r="D4236" s="27" t="s">
        <v>4381</v>
      </c>
      <c r="E4236" s="28" t="s">
        <v>4264</v>
      </c>
    </row>
    <row r="4237" customFormat="false" ht="23.85" hidden="false" customHeight="false" outlineLevel="0" collapsed="false">
      <c r="B4237" s="25" t="n">
        <v>5865</v>
      </c>
      <c r="C4237" s="26" t="s">
        <v>3867</v>
      </c>
      <c r="D4237" s="27" t="s">
        <v>4382</v>
      </c>
      <c r="E4237" s="28" t="s">
        <v>4266</v>
      </c>
    </row>
    <row r="4238" customFormat="false" ht="23.85" hidden="false" customHeight="false" outlineLevel="0" collapsed="false">
      <c r="B4238" s="25" t="n">
        <v>5867</v>
      </c>
      <c r="C4238" s="26" t="s">
        <v>3867</v>
      </c>
      <c r="D4238" s="27" t="s">
        <v>4383</v>
      </c>
      <c r="E4238" s="28" t="s">
        <v>4264</v>
      </c>
    </row>
    <row r="4239" customFormat="false" ht="23.85" hidden="false" customHeight="false" outlineLevel="0" collapsed="false">
      <c r="B4239" s="25" t="n">
        <v>5869</v>
      </c>
      <c r="C4239" s="26" t="s">
        <v>3867</v>
      </c>
      <c r="D4239" s="27" t="s">
        <v>4384</v>
      </c>
      <c r="E4239" s="28" t="s">
        <v>4266</v>
      </c>
    </row>
    <row r="4240" customFormat="false" ht="35.05" hidden="false" customHeight="false" outlineLevel="0" collapsed="false">
      <c r="B4240" s="25" t="n">
        <v>5875</v>
      </c>
      <c r="C4240" s="26" t="s">
        <v>3867</v>
      </c>
      <c r="D4240" s="27" t="s">
        <v>4385</v>
      </c>
      <c r="E4240" s="28" t="s">
        <v>4264</v>
      </c>
    </row>
    <row r="4241" customFormat="false" ht="35.05" hidden="false" customHeight="false" outlineLevel="0" collapsed="false">
      <c r="B4241" s="25" t="n">
        <v>5877</v>
      </c>
      <c r="C4241" s="26" t="s">
        <v>3867</v>
      </c>
      <c r="D4241" s="27" t="s">
        <v>4386</v>
      </c>
      <c r="E4241" s="28" t="s">
        <v>4266</v>
      </c>
    </row>
    <row r="4242" customFormat="false" ht="23.85" hidden="false" customHeight="false" outlineLevel="0" collapsed="false">
      <c r="B4242" s="25" t="n">
        <v>5879</v>
      </c>
      <c r="C4242" s="26" t="s">
        <v>3867</v>
      </c>
      <c r="D4242" s="27" t="s">
        <v>4387</v>
      </c>
      <c r="E4242" s="28" t="s">
        <v>4264</v>
      </c>
    </row>
    <row r="4243" customFormat="false" ht="23.85" hidden="false" customHeight="false" outlineLevel="0" collapsed="false">
      <c r="B4243" s="25" t="n">
        <v>5881</v>
      </c>
      <c r="C4243" s="26" t="s">
        <v>3867</v>
      </c>
      <c r="D4243" s="27" t="s">
        <v>4388</v>
      </c>
      <c r="E4243" s="28" t="s">
        <v>4266</v>
      </c>
    </row>
    <row r="4244" customFormat="false" ht="12.8" hidden="false" customHeight="false" outlineLevel="0" collapsed="false">
      <c r="B4244" s="25" t="n">
        <v>5881</v>
      </c>
      <c r="C4244" s="26" t="s">
        <v>149</v>
      </c>
      <c r="D4244" s="27" t="s">
        <v>4389</v>
      </c>
      <c r="E4244" s="28" t="s">
        <v>121</v>
      </c>
    </row>
    <row r="4245" customFormat="false" ht="35.05" hidden="false" customHeight="false" outlineLevel="0" collapsed="false">
      <c r="B4245" s="25" t="n">
        <v>5882</v>
      </c>
      <c r="C4245" s="26" t="s">
        <v>3867</v>
      </c>
      <c r="D4245" s="27" t="s">
        <v>4390</v>
      </c>
      <c r="E4245" s="28" t="s">
        <v>4264</v>
      </c>
    </row>
    <row r="4246" customFormat="false" ht="35.05" hidden="false" customHeight="false" outlineLevel="0" collapsed="false">
      <c r="B4246" s="25" t="n">
        <v>5884</v>
      </c>
      <c r="C4246" s="26" t="s">
        <v>3867</v>
      </c>
      <c r="D4246" s="27" t="s">
        <v>4391</v>
      </c>
      <c r="E4246" s="28" t="s">
        <v>4266</v>
      </c>
    </row>
    <row r="4247" customFormat="false" ht="23.85" hidden="false" customHeight="false" outlineLevel="0" collapsed="false">
      <c r="B4247" s="25" t="n">
        <v>5890</v>
      </c>
      <c r="C4247" s="26" t="s">
        <v>3867</v>
      </c>
      <c r="D4247" s="27" t="s">
        <v>4392</v>
      </c>
      <c r="E4247" s="28" t="s">
        <v>4264</v>
      </c>
    </row>
    <row r="4248" customFormat="false" ht="23.85" hidden="false" customHeight="false" outlineLevel="0" collapsed="false">
      <c r="B4248" s="25" t="n">
        <v>5891</v>
      </c>
      <c r="C4248" s="26" t="s">
        <v>149</v>
      </c>
      <c r="D4248" s="27" t="s">
        <v>4393</v>
      </c>
      <c r="E4248" s="28" t="s">
        <v>121</v>
      </c>
    </row>
    <row r="4249" customFormat="false" ht="23.85" hidden="false" customHeight="false" outlineLevel="0" collapsed="false">
      <c r="B4249" s="25" t="n">
        <v>5892</v>
      </c>
      <c r="C4249" s="26" t="s">
        <v>3867</v>
      </c>
      <c r="D4249" s="27" t="s">
        <v>4394</v>
      </c>
      <c r="E4249" s="28" t="s">
        <v>4266</v>
      </c>
    </row>
    <row r="4250" customFormat="false" ht="23.85" hidden="false" customHeight="false" outlineLevel="0" collapsed="false">
      <c r="B4250" s="25" t="n">
        <v>5894</v>
      </c>
      <c r="C4250" s="26" t="s">
        <v>3867</v>
      </c>
      <c r="D4250" s="27" t="s">
        <v>4395</v>
      </c>
      <c r="E4250" s="28" t="s">
        <v>4264</v>
      </c>
    </row>
    <row r="4251" customFormat="false" ht="23.85" hidden="false" customHeight="false" outlineLevel="0" collapsed="false">
      <c r="B4251" s="25" t="n">
        <v>5894</v>
      </c>
      <c r="C4251" s="26" t="s">
        <v>149</v>
      </c>
      <c r="D4251" s="27" t="s">
        <v>4396</v>
      </c>
      <c r="E4251" s="28" t="s">
        <v>121</v>
      </c>
    </row>
    <row r="4252" customFormat="false" ht="23.85" hidden="false" customHeight="false" outlineLevel="0" collapsed="false">
      <c r="B4252" s="25" t="n">
        <v>5896</v>
      </c>
      <c r="C4252" s="26" t="s">
        <v>3867</v>
      </c>
      <c r="D4252" s="27" t="s">
        <v>4397</v>
      </c>
      <c r="E4252" s="28" t="s">
        <v>4266</v>
      </c>
    </row>
    <row r="4253" customFormat="false" ht="35.05" hidden="false" customHeight="false" outlineLevel="0" collapsed="false">
      <c r="B4253" s="25" t="n">
        <v>5901</v>
      </c>
      <c r="C4253" s="26" t="s">
        <v>3867</v>
      </c>
      <c r="D4253" s="27" t="s">
        <v>4398</v>
      </c>
      <c r="E4253" s="28" t="s">
        <v>4264</v>
      </c>
    </row>
    <row r="4254" customFormat="false" ht="35.05" hidden="false" customHeight="false" outlineLevel="0" collapsed="false">
      <c r="B4254" s="25" t="n">
        <v>5903</v>
      </c>
      <c r="C4254" s="26" t="s">
        <v>3867</v>
      </c>
      <c r="D4254" s="27" t="s">
        <v>4399</v>
      </c>
      <c r="E4254" s="28" t="s">
        <v>4266</v>
      </c>
    </row>
    <row r="4255" customFormat="false" ht="12.8" hidden="false" customHeight="false" outlineLevel="0" collapsed="false">
      <c r="B4255" s="25" t="n">
        <v>5905</v>
      </c>
      <c r="C4255" s="26" t="s">
        <v>149</v>
      </c>
      <c r="D4255" s="27" t="s">
        <v>4400</v>
      </c>
      <c r="E4255" s="28" t="s">
        <v>121</v>
      </c>
    </row>
    <row r="4256" customFormat="false" ht="12.8" hidden="false" customHeight="false" outlineLevel="0" collapsed="false">
      <c r="B4256" s="25" t="n">
        <v>5906</v>
      </c>
      <c r="C4256" s="26" t="s">
        <v>149</v>
      </c>
      <c r="D4256" s="27" t="s">
        <v>4401</v>
      </c>
      <c r="E4256" s="28" t="s">
        <v>121</v>
      </c>
    </row>
    <row r="4257" customFormat="false" ht="12.8" hidden="false" customHeight="false" outlineLevel="0" collapsed="false">
      <c r="B4257" s="25" t="n">
        <v>5907</v>
      </c>
      <c r="C4257" s="26" t="s">
        <v>149</v>
      </c>
      <c r="D4257" s="27" t="s">
        <v>4402</v>
      </c>
      <c r="E4257" s="28" t="s">
        <v>121</v>
      </c>
    </row>
    <row r="4258" customFormat="false" ht="12.8" hidden="false" customHeight="false" outlineLevel="0" collapsed="false">
      <c r="B4258" s="25" t="n">
        <v>5908</v>
      </c>
      <c r="C4258" s="26" t="s">
        <v>149</v>
      </c>
      <c r="D4258" s="27" t="s">
        <v>4403</v>
      </c>
      <c r="E4258" s="28" t="s">
        <v>121</v>
      </c>
    </row>
    <row r="4259" customFormat="false" ht="23.85" hidden="false" customHeight="false" outlineLevel="0" collapsed="false">
      <c r="B4259" s="25" t="n">
        <v>5909</v>
      </c>
      <c r="C4259" s="26" t="s">
        <v>3867</v>
      </c>
      <c r="D4259" s="27" t="s">
        <v>4404</v>
      </c>
      <c r="E4259" s="28" t="s">
        <v>4264</v>
      </c>
    </row>
    <row r="4260" customFormat="false" ht="12.8" hidden="false" customHeight="false" outlineLevel="0" collapsed="false">
      <c r="B4260" s="25" t="n">
        <v>5909</v>
      </c>
      <c r="C4260" s="26" t="s">
        <v>149</v>
      </c>
      <c r="D4260" s="27" t="s">
        <v>4405</v>
      </c>
      <c r="E4260" s="28" t="s">
        <v>121</v>
      </c>
    </row>
    <row r="4261" customFormat="false" ht="12.8" hidden="false" customHeight="false" outlineLevel="0" collapsed="false">
      <c r="B4261" s="25" t="n">
        <v>5910</v>
      </c>
      <c r="C4261" s="26" t="s">
        <v>149</v>
      </c>
      <c r="D4261" s="27" t="s">
        <v>4406</v>
      </c>
      <c r="E4261" s="28" t="s">
        <v>121</v>
      </c>
    </row>
    <row r="4262" customFormat="false" ht="23.85" hidden="false" customHeight="false" outlineLevel="0" collapsed="false">
      <c r="B4262" s="25" t="n">
        <v>5911</v>
      </c>
      <c r="C4262" s="26" t="s">
        <v>3867</v>
      </c>
      <c r="D4262" s="27" t="s">
        <v>4407</v>
      </c>
      <c r="E4262" s="28" t="s">
        <v>4266</v>
      </c>
    </row>
    <row r="4263" customFormat="false" ht="12.8" hidden="false" customHeight="false" outlineLevel="0" collapsed="false">
      <c r="B4263" s="25" t="n">
        <v>5911</v>
      </c>
      <c r="C4263" s="26" t="s">
        <v>149</v>
      </c>
      <c r="D4263" s="27" t="s">
        <v>4408</v>
      </c>
      <c r="E4263" s="28" t="s">
        <v>121</v>
      </c>
    </row>
    <row r="4264" customFormat="false" ht="23.85" hidden="false" customHeight="false" outlineLevel="0" collapsed="false">
      <c r="B4264" s="25" t="n">
        <v>5912</v>
      </c>
      <c r="C4264" s="26" t="s">
        <v>149</v>
      </c>
      <c r="D4264" s="27" t="s">
        <v>4409</v>
      </c>
      <c r="E4264" s="28" t="s">
        <v>121</v>
      </c>
    </row>
    <row r="4265" customFormat="false" ht="23.85" hidden="false" customHeight="false" outlineLevel="0" collapsed="false">
      <c r="B4265" s="25" t="n">
        <v>5913</v>
      </c>
      <c r="C4265" s="26" t="s">
        <v>149</v>
      </c>
      <c r="D4265" s="27" t="s">
        <v>4410</v>
      </c>
      <c r="E4265" s="28" t="s">
        <v>121</v>
      </c>
    </row>
    <row r="4266" customFormat="false" ht="23.85" hidden="false" customHeight="false" outlineLevel="0" collapsed="false">
      <c r="B4266" s="25" t="n">
        <v>5914</v>
      </c>
      <c r="C4266" s="26" t="s">
        <v>149</v>
      </c>
      <c r="D4266" s="27" t="s">
        <v>4411</v>
      </c>
      <c r="E4266" s="28" t="s">
        <v>121</v>
      </c>
    </row>
    <row r="4267" customFormat="false" ht="23.85" hidden="false" customHeight="false" outlineLevel="0" collapsed="false">
      <c r="B4267" s="25" t="n">
        <v>5915</v>
      </c>
      <c r="C4267" s="26" t="s">
        <v>149</v>
      </c>
      <c r="D4267" s="27" t="s">
        <v>4412</v>
      </c>
      <c r="E4267" s="28" t="s">
        <v>121</v>
      </c>
    </row>
    <row r="4268" customFormat="false" ht="23.85" hidden="false" customHeight="false" outlineLevel="0" collapsed="false">
      <c r="B4268" s="25" t="n">
        <v>5916</v>
      </c>
      <c r="C4268" s="26" t="s">
        <v>149</v>
      </c>
      <c r="D4268" s="27" t="s">
        <v>4413</v>
      </c>
      <c r="E4268" s="28" t="s">
        <v>121</v>
      </c>
    </row>
    <row r="4269" customFormat="false" ht="23.85" hidden="false" customHeight="false" outlineLevel="0" collapsed="false">
      <c r="B4269" s="25" t="n">
        <v>5917</v>
      </c>
      <c r="C4269" s="26" t="s">
        <v>149</v>
      </c>
      <c r="D4269" s="27" t="s">
        <v>4414</v>
      </c>
      <c r="E4269" s="28" t="s">
        <v>121</v>
      </c>
    </row>
    <row r="4270" customFormat="false" ht="23.85" hidden="false" customHeight="false" outlineLevel="0" collapsed="false">
      <c r="B4270" s="25" t="n">
        <v>5918</v>
      </c>
      <c r="C4270" s="26" t="s">
        <v>149</v>
      </c>
      <c r="D4270" s="27" t="s">
        <v>4415</v>
      </c>
      <c r="E4270" s="28" t="s">
        <v>121</v>
      </c>
    </row>
    <row r="4271" customFormat="false" ht="12.8" hidden="false" customHeight="false" outlineLevel="0" collapsed="false">
      <c r="B4271" s="25" t="n">
        <v>5919</v>
      </c>
      <c r="C4271" s="26" t="s">
        <v>149</v>
      </c>
      <c r="D4271" s="27" t="s">
        <v>4416</v>
      </c>
      <c r="E4271" s="28" t="s">
        <v>121</v>
      </c>
    </row>
    <row r="4272" customFormat="false" ht="12.8" hidden="false" customHeight="false" outlineLevel="0" collapsed="false">
      <c r="B4272" s="25" t="n">
        <v>5920</v>
      </c>
      <c r="C4272" s="26" t="s">
        <v>149</v>
      </c>
      <c r="D4272" s="27" t="s">
        <v>4417</v>
      </c>
      <c r="E4272" s="28" t="s">
        <v>121</v>
      </c>
    </row>
    <row r="4273" customFormat="false" ht="23.85" hidden="false" customHeight="false" outlineLevel="0" collapsed="false">
      <c r="B4273" s="25" t="n">
        <v>5921</v>
      </c>
      <c r="C4273" s="26" t="s">
        <v>3867</v>
      </c>
      <c r="D4273" s="27" t="s">
        <v>4418</v>
      </c>
      <c r="E4273" s="28" t="s">
        <v>4264</v>
      </c>
    </row>
    <row r="4274" customFormat="false" ht="12.8" hidden="false" customHeight="false" outlineLevel="0" collapsed="false">
      <c r="B4274" s="25" t="n">
        <v>5921</v>
      </c>
      <c r="C4274" s="26" t="s">
        <v>149</v>
      </c>
      <c r="D4274" s="27" t="s">
        <v>4419</v>
      </c>
      <c r="E4274" s="28" t="s">
        <v>121</v>
      </c>
    </row>
    <row r="4275" customFormat="false" ht="12.8" hidden="false" customHeight="false" outlineLevel="0" collapsed="false">
      <c r="B4275" s="25" t="n">
        <v>5922</v>
      </c>
      <c r="C4275" s="26" t="s">
        <v>149</v>
      </c>
      <c r="D4275" s="27" t="s">
        <v>4420</v>
      </c>
      <c r="E4275" s="28" t="s">
        <v>121</v>
      </c>
    </row>
    <row r="4276" customFormat="false" ht="23.85" hidden="false" customHeight="false" outlineLevel="0" collapsed="false">
      <c r="B4276" s="25" t="n">
        <v>5923</v>
      </c>
      <c r="C4276" s="26" t="s">
        <v>3867</v>
      </c>
      <c r="D4276" s="27" t="s">
        <v>4421</v>
      </c>
      <c r="E4276" s="28" t="s">
        <v>4266</v>
      </c>
    </row>
    <row r="4277" customFormat="false" ht="12.8" hidden="false" customHeight="false" outlineLevel="0" collapsed="false">
      <c r="B4277" s="25" t="n">
        <v>5923</v>
      </c>
      <c r="C4277" s="26" t="s">
        <v>149</v>
      </c>
      <c r="D4277" s="27" t="s">
        <v>4422</v>
      </c>
      <c r="E4277" s="28" t="s">
        <v>121</v>
      </c>
    </row>
    <row r="4278" customFormat="false" ht="12.8" hidden="false" customHeight="false" outlineLevel="0" collapsed="false">
      <c r="B4278" s="25" t="n">
        <v>5924</v>
      </c>
      <c r="C4278" s="26" t="s">
        <v>149</v>
      </c>
      <c r="D4278" s="27" t="s">
        <v>4423</v>
      </c>
      <c r="E4278" s="28" t="s">
        <v>121</v>
      </c>
    </row>
    <row r="4279" customFormat="false" ht="12.8" hidden="false" customHeight="false" outlineLevel="0" collapsed="false">
      <c r="B4279" s="25" t="n">
        <v>5925</v>
      </c>
      <c r="C4279" s="26" t="s">
        <v>149</v>
      </c>
      <c r="D4279" s="27" t="s">
        <v>4424</v>
      </c>
      <c r="E4279" s="28" t="s">
        <v>121</v>
      </c>
    </row>
    <row r="4280" customFormat="false" ht="12.8" hidden="false" customHeight="false" outlineLevel="0" collapsed="false">
      <c r="B4280" s="25" t="n">
        <v>5926</v>
      </c>
      <c r="C4280" s="26" t="s">
        <v>149</v>
      </c>
      <c r="D4280" s="27" t="s">
        <v>4425</v>
      </c>
      <c r="E4280" s="28" t="s">
        <v>121</v>
      </c>
    </row>
    <row r="4281" customFormat="false" ht="12.8" hidden="false" customHeight="false" outlineLevel="0" collapsed="false">
      <c r="B4281" s="25" t="n">
        <v>5927</v>
      </c>
      <c r="C4281" s="26" t="s">
        <v>149</v>
      </c>
      <c r="D4281" s="27" t="s">
        <v>4426</v>
      </c>
      <c r="E4281" s="28" t="s">
        <v>121</v>
      </c>
    </row>
    <row r="4282" customFormat="false" ht="35.05" hidden="false" customHeight="false" outlineLevel="0" collapsed="false">
      <c r="B4282" s="25" t="n">
        <v>5928</v>
      </c>
      <c r="C4282" s="26" t="s">
        <v>3867</v>
      </c>
      <c r="D4282" s="27" t="s">
        <v>4427</v>
      </c>
      <c r="E4282" s="28" t="s">
        <v>4264</v>
      </c>
    </row>
    <row r="4283" customFormat="false" ht="12.8" hidden="false" customHeight="false" outlineLevel="0" collapsed="false">
      <c r="B4283" s="25" t="n">
        <v>5928</v>
      </c>
      <c r="C4283" s="26" t="s">
        <v>149</v>
      </c>
      <c r="D4283" s="27" t="s">
        <v>4428</v>
      </c>
      <c r="E4283" s="28" t="s">
        <v>121</v>
      </c>
    </row>
    <row r="4284" customFormat="false" ht="12.8" hidden="false" customHeight="false" outlineLevel="0" collapsed="false">
      <c r="B4284" s="25" t="n">
        <v>5929</v>
      </c>
      <c r="C4284" s="26" t="s">
        <v>149</v>
      </c>
      <c r="D4284" s="27" t="s">
        <v>4429</v>
      </c>
      <c r="E4284" s="28" t="s">
        <v>121</v>
      </c>
    </row>
    <row r="4285" customFormat="false" ht="35.05" hidden="false" customHeight="false" outlineLevel="0" collapsed="false">
      <c r="B4285" s="25" t="n">
        <v>5930</v>
      </c>
      <c r="C4285" s="26" t="s">
        <v>3867</v>
      </c>
      <c r="D4285" s="27" t="s">
        <v>4430</v>
      </c>
      <c r="E4285" s="28" t="s">
        <v>4266</v>
      </c>
    </row>
    <row r="4286" customFormat="false" ht="12.8" hidden="false" customHeight="false" outlineLevel="0" collapsed="false">
      <c r="B4286" s="25" t="n">
        <v>5930</v>
      </c>
      <c r="C4286" s="26" t="s">
        <v>149</v>
      </c>
      <c r="D4286" s="27" t="s">
        <v>4431</v>
      </c>
      <c r="E4286" s="28" t="s">
        <v>121</v>
      </c>
    </row>
    <row r="4287" customFormat="false" ht="12.8" hidden="false" customHeight="false" outlineLevel="0" collapsed="false">
      <c r="B4287" s="25" t="n">
        <v>5931</v>
      </c>
      <c r="C4287" s="26" t="s">
        <v>149</v>
      </c>
      <c r="D4287" s="27" t="s">
        <v>4432</v>
      </c>
      <c r="E4287" s="28" t="s">
        <v>121</v>
      </c>
    </row>
    <row r="4288" customFormat="false" ht="23.85" hidden="false" customHeight="false" outlineLevel="0" collapsed="false">
      <c r="B4288" s="25" t="n">
        <v>5932</v>
      </c>
      <c r="C4288" s="26" t="s">
        <v>3867</v>
      </c>
      <c r="D4288" s="27" t="s">
        <v>4433</v>
      </c>
      <c r="E4288" s="28" t="s">
        <v>4264</v>
      </c>
    </row>
    <row r="4289" customFormat="false" ht="12.8" hidden="false" customHeight="false" outlineLevel="0" collapsed="false">
      <c r="B4289" s="25" t="n">
        <v>5932</v>
      </c>
      <c r="C4289" s="26" t="s">
        <v>149</v>
      </c>
      <c r="D4289" s="27" t="s">
        <v>4434</v>
      </c>
      <c r="E4289" s="28" t="s">
        <v>121</v>
      </c>
    </row>
    <row r="4290" customFormat="false" ht="12.8" hidden="false" customHeight="false" outlineLevel="0" collapsed="false">
      <c r="B4290" s="25" t="n">
        <v>5933</v>
      </c>
      <c r="C4290" s="26" t="s">
        <v>149</v>
      </c>
      <c r="D4290" s="27" t="s">
        <v>4435</v>
      </c>
      <c r="E4290" s="28" t="s">
        <v>121</v>
      </c>
    </row>
    <row r="4291" customFormat="false" ht="23.85" hidden="false" customHeight="false" outlineLevel="0" collapsed="false">
      <c r="B4291" s="25" t="n">
        <v>5934</v>
      </c>
      <c r="C4291" s="26" t="s">
        <v>3867</v>
      </c>
      <c r="D4291" s="27" t="s">
        <v>4436</v>
      </c>
      <c r="E4291" s="28" t="s">
        <v>4266</v>
      </c>
    </row>
    <row r="4292" customFormat="false" ht="12.8" hidden="false" customHeight="false" outlineLevel="0" collapsed="false">
      <c r="B4292" s="25" t="n">
        <v>5934</v>
      </c>
      <c r="C4292" s="26" t="s">
        <v>149</v>
      </c>
      <c r="D4292" s="27" t="s">
        <v>4437</v>
      </c>
      <c r="E4292" s="28" t="s">
        <v>121</v>
      </c>
    </row>
    <row r="4293" customFormat="false" ht="12.8" hidden="false" customHeight="false" outlineLevel="0" collapsed="false">
      <c r="B4293" s="25" t="n">
        <v>5935</v>
      </c>
      <c r="C4293" s="26" t="s">
        <v>149</v>
      </c>
      <c r="D4293" s="27" t="s">
        <v>4438</v>
      </c>
      <c r="E4293" s="28" t="s">
        <v>121</v>
      </c>
    </row>
    <row r="4294" customFormat="false" ht="12.8" hidden="false" customHeight="false" outlineLevel="0" collapsed="false">
      <c r="B4294" s="25" t="n">
        <v>5936</v>
      </c>
      <c r="C4294" s="26" t="s">
        <v>149</v>
      </c>
      <c r="D4294" s="27" t="s">
        <v>4439</v>
      </c>
      <c r="E4294" s="28" t="s">
        <v>121</v>
      </c>
    </row>
    <row r="4295" customFormat="false" ht="23.85" hidden="false" customHeight="false" outlineLevel="0" collapsed="false">
      <c r="B4295" s="25" t="n">
        <v>5940</v>
      </c>
      <c r="C4295" s="26" t="s">
        <v>3867</v>
      </c>
      <c r="D4295" s="27" t="s">
        <v>4440</v>
      </c>
      <c r="E4295" s="28" t="s">
        <v>4264</v>
      </c>
    </row>
    <row r="4296" customFormat="false" ht="23.85" hidden="false" customHeight="false" outlineLevel="0" collapsed="false">
      <c r="B4296" s="25" t="n">
        <v>5942</v>
      </c>
      <c r="C4296" s="26" t="s">
        <v>3867</v>
      </c>
      <c r="D4296" s="27" t="s">
        <v>4441</v>
      </c>
      <c r="E4296" s="28" t="s">
        <v>4266</v>
      </c>
    </row>
    <row r="4297" customFormat="false" ht="23.85" hidden="false" customHeight="false" outlineLevel="0" collapsed="false">
      <c r="B4297" s="25" t="n">
        <v>5942</v>
      </c>
      <c r="C4297" s="26" t="s">
        <v>149</v>
      </c>
      <c r="D4297" s="27" t="s">
        <v>4442</v>
      </c>
      <c r="E4297" s="28" t="s">
        <v>168</v>
      </c>
    </row>
    <row r="4298" customFormat="false" ht="23.85" hidden="false" customHeight="false" outlineLevel="0" collapsed="false">
      <c r="B4298" s="25" t="n">
        <v>5944</v>
      </c>
      <c r="C4298" s="26" t="s">
        <v>3867</v>
      </c>
      <c r="D4298" s="27" t="s">
        <v>4443</v>
      </c>
      <c r="E4298" s="28" t="s">
        <v>4264</v>
      </c>
    </row>
    <row r="4299" customFormat="false" ht="23.85" hidden="false" customHeight="false" outlineLevel="0" collapsed="false">
      <c r="B4299" s="25" t="n">
        <v>5944</v>
      </c>
      <c r="C4299" s="26" t="s">
        <v>149</v>
      </c>
      <c r="D4299" s="27" t="s">
        <v>4444</v>
      </c>
      <c r="E4299" s="28" t="s">
        <v>168</v>
      </c>
    </row>
    <row r="4300" customFormat="false" ht="23.85" hidden="false" customHeight="false" outlineLevel="0" collapsed="false">
      <c r="B4300" s="25" t="n">
        <v>5945</v>
      </c>
      <c r="C4300" s="26" t="s">
        <v>149</v>
      </c>
      <c r="D4300" s="27" t="s">
        <v>4445</v>
      </c>
      <c r="E4300" s="28" t="s">
        <v>168</v>
      </c>
    </row>
    <row r="4301" customFormat="false" ht="23.85" hidden="false" customHeight="false" outlineLevel="0" collapsed="false">
      <c r="B4301" s="25" t="n">
        <v>5946</v>
      </c>
      <c r="C4301" s="26" t="s">
        <v>3867</v>
      </c>
      <c r="D4301" s="27" t="s">
        <v>4446</v>
      </c>
      <c r="E4301" s="28" t="s">
        <v>4266</v>
      </c>
    </row>
    <row r="4302" customFormat="false" ht="23.85" hidden="false" customHeight="false" outlineLevel="0" collapsed="false">
      <c r="B4302" s="25" t="n">
        <v>5947</v>
      </c>
      <c r="C4302" s="26" t="s">
        <v>149</v>
      </c>
      <c r="D4302" s="27" t="s">
        <v>4447</v>
      </c>
      <c r="E4302" s="28" t="s">
        <v>168</v>
      </c>
    </row>
    <row r="4303" customFormat="false" ht="23.85" hidden="false" customHeight="false" outlineLevel="0" collapsed="false">
      <c r="B4303" s="25" t="n">
        <v>5949</v>
      </c>
      <c r="C4303" s="26" t="s">
        <v>149</v>
      </c>
      <c r="D4303" s="27" t="s">
        <v>4448</v>
      </c>
      <c r="E4303" s="28" t="s">
        <v>168</v>
      </c>
    </row>
    <row r="4304" customFormat="false" ht="23.85" hidden="false" customHeight="false" outlineLevel="0" collapsed="false">
      <c r="B4304" s="25" t="n">
        <v>5952</v>
      </c>
      <c r="C4304" s="26" t="s">
        <v>3867</v>
      </c>
      <c r="D4304" s="27" t="s">
        <v>4449</v>
      </c>
      <c r="E4304" s="28" t="s">
        <v>4266</v>
      </c>
    </row>
    <row r="4305" customFormat="false" ht="23.85" hidden="false" customHeight="false" outlineLevel="0" collapsed="false">
      <c r="B4305" s="25" t="n">
        <v>5953</v>
      </c>
      <c r="C4305" s="26" t="s">
        <v>3867</v>
      </c>
      <c r="D4305" s="27" t="s">
        <v>4450</v>
      </c>
      <c r="E4305" s="28" t="s">
        <v>4264</v>
      </c>
    </row>
    <row r="4306" customFormat="false" ht="23.85" hidden="false" customHeight="false" outlineLevel="0" collapsed="false">
      <c r="B4306" s="25" t="n">
        <v>5954</v>
      </c>
      <c r="C4306" s="26" t="s">
        <v>3867</v>
      </c>
      <c r="D4306" s="27" t="s">
        <v>4451</v>
      </c>
      <c r="E4306" s="28" t="s">
        <v>4266</v>
      </c>
    </row>
    <row r="4307" customFormat="false" ht="12.8" hidden="false" customHeight="false" outlineLevel="0" collapsed="false">
      <c r="B4307" s="25" t="n">
        <v>5957</v>
      </c>
      <c r="C4307" s="26" t="s">
        <v>149</v>
      </c>
      <c r="D4307" s="27" t="s">
        <v>4452</v>
      </c>
      <c r="E4307" s="28" t="s">
        <v>121</v>
      </c>
    </row>
    <row r="4308" customFormat="false" ht="12.8" hidden="false" customHeight="false" outlineLevel="0" collapsed="false">
      <c r="B4308" s="25" t="n">
        <v>5958</v>
      </c>
      <c r="C4308" s="26" t="s">
        <v>149</v>
      </c>
      <c r="D4308" s="27" t="s">
        <v>4453</v>
      </c>
      <c r="E4308" s="28" t="s">
        <v>121</v>
      </c>
    </row>
    <row r="4309" customFormat="false" ht="12.8" hidden="false" customHeight="false" outlineLevel="0" collapsed="false">
      <c r="B4309" s="25" t="n">
        <v>5959</v>
      </c>
      <c r="C4309" s="26" t="s">
        <v>149</v>
      </c>
      <c r="D4309" s="27" t="s">
        <v>4454</v>
      </c>
      <c r="E4309" s="28" t="s">
        <v>121</v>
      </c>
    </row>
    <row r="4310" customFormat="false" ht="12.8" hidden="false" customHeight="false" outlineLevel="0" collapsed="false">
      <c r="B4310" s="25" t="n">
        <v>5960</v>
      </c>
      <c r="C4310" s="26" t="s">
        <v>149</v>
      </c>
      <c r="D4310" s="27" t="s">
        <v>4455</v>
      </c>
      <c r="E4310" s="28" t="s">
        <v>121</v>
      </c>
    </row>
    <row r="4311" customFormat="false" ht="35.05" hidden="false" customHeight="false" outlineLevel="0" collapsed="false">
      <c r="B4311" s="25" t="n">
        <v>5961</v>
      </c>
      <c r="C4311" s="26" t="s">
        <v>3867</v>
      </c>
      <c r="D4311" s="27" t="s">
        <v>4456</v>
      </c>
      <c r="E4311" s="28" t="s">
        <v>4266</v>
      </c>
    </row>
    <row r="4312" customFormat="false" ht="12.8" hidden="false" customHeight="false" outlineLevel="0" collapsed="false">
      <c r="B4312" s="25" t="n">
        <v>5961</v>
      </c>
      <c r="C4312" s="26" t="s">
        <v>149</v>
      </c>
      <c r="D4312" s="27" t="s">
        <v>4457</v>
      </c>
      <c r="E4312" s="28" t="s">
        <v>121</v>
      </c>
    </row>
    <row r="4313" customFormat="false" ht="12.8" hidden="false" customHeight="false" outlineLevel="0" collapsed="false">
      <c r="B4313" s="25" t="n">
        <v>5962</v>
      </c>
      <c r="C4313" s="26" t="s">
        <v>149</v>
      </c>
      <c r="D4313" s="27" t="s">
        <v>4458</v>
      </c>
      <c r="E4313" s="28" t="s">
        <v>121</v>
      </c>
    </row>
    <row r="4314" customFormat="false" ht="23.85" hidden="false" customHeight="false" outlineLevel="0" collapsed="false">
      <c r="B4314" s="25" t="n">
        <v>5963</v>
      </c>
      <c r="C4314" s="26" t="s">
        <v>149</v>
      </c>
      <c r="D4314" s="27" t="s">
        <v>4459</v>
      </c>
      <c r="E4314" s="28" t="s">
        <v>121</v>
      </c>
    </row>
    <row r="4315" customFormat="false" ht="23.85" hidden="false" customHeight="false" outlineLevel="0" collapsed="false">
      <c r="B4315" s="25" t="n">
        <v>5964</v>
      </c>
      <c r="C4315" s="26" t="s">
        <v>149</v>
      </c>
      <c r="D4315" s="27" t="s">
        <v>4460</v>
      </c>
      <c r="E4315" s="28" t="s">
        <v>121</v>
      </c>
    </row>
    <row r="4316" customFormat="false" ht="23.85" hidden="false" customHeight="false" outlineLevel="0" collapsed="false">
      <c r="B4316" s="25" t="n">
        <v>5965</v>
      </c>
      <c r="C4316" s="26" t="s">
        <v>149</v>
      </c>
      <c r="D4316" s="27" t="s">
        <v>4461</v>
      </c>
      <c r="E4316" s="28" t="s">
        <v>121</v>
      </c>
    </row>
    <row r="4317" customFormat="false" ht="12.8" hidden="false" customHeight="false" outlineLevel="0" collapsed="false">
      <c r="B4317" s="25" t="n">
        <v>5966</v>
      </c>
      <c r="C4317" s="26" t="s">
        <v>149</v>
      </c>
      <c r="D4317" s="27" t="s">
        <v>4462</v>
      </c>
      <c r="E4317" s="28" t="s">
        <v>121</v>
      </c>
    </row>
    <row r="4318" customFormat="false" ht="12.8" hidden="false" customHeight="false" outlineLevel="0" collapsed="false">
      <c r="B4318" s="25" t="n">
        <v>5967</v>
      </c>
      <c r="C4318" s="26" t="s">
        <v>149</v>
      </c>
      <c r="D4318" s="27" t="s">
        <v>4463</v>
      </c>
      <c r="E4318" s="28" t="s">
        <v>121</v>
      </c>
    </row>
    <row r="4319" customFormat="false" ht="12.8" hidden="false" customHeight="false" outlineLevel="0" collapsed="false">
      <c r="B4319" s="25" t="n">
        <v>5968</v>
      </c>
      <c r="C4319" s="26" t="s">
        <v>149</v>
      </c>
      <c r="D4319" s="27" t="s">
        <v>4464</v>
      </c>
      <c r="E4319" s="28" t="s">
        <v>121</v>
      </c>
    </row>
    <row r="4320" customFormat="false" ht="12.8" hidden="false" customHeight="false" outlineLevel="0" collapsed="false">
      <c r="B4320" s="25" t="n">
        <v>5969</v>
      </c>
      <c r="C4320" s="26" t="s">
        <v>149</v>
      </c>
      <c r="D4320" s="27" t="s">
        <v>4465</v>
      </c>
      <c r="E4320" s="28" t="s">
        <v>121</v>
      </c>
    </row>
    <row r="4321" customFormat="false" ht="12.8" hidden="false" customHeight="false" outlineLevel="0" collapsed="false">
      <c r="B4321" s="25" t="n">
        <v>5970</v>
      </c>
      <c r="C4321" s="26" t="s">
        <v>149</v>
      </c>
      <c r="D4321" s="27" t="s">
        <v>4466</v>
      </c>
      <c r="E4321" s="28" t="s">
        <v>121</v>
      </c>
    </row>
    <row r="4322" customFormat="false" ht="23.85" hidden="false" customHeight="false" outlineLevel="0" collapsed="false">
      <c r="B4322" s="25" t="n">
        <v>5971</v>
      </c>
      <c r="C4322" s="26" t="s">
        <v>149</v>
      </c>
      <c r="D4322" s="27" t="s">
        <v>4467</v>
      </c>
      <c r="E4322" s="28" t="s">
        <v>121</v>
      </c>
    </row>
    <row r="4323" customFormat="false" ht="23.85" hidden="false" customHeight="false" outlineLevel="0" collapsed="false">
      <c r="B4323" s="25" t="n">
        <v>5972</v>
      </c>
      <c r="C4323" s="26" t="s">
        <v>149</v>
      </c>
      <c r="D4323" s="27" t="s">
        <v>4468</v>
      </c>
      <c r="E4323" s="28" t="s">
        <v>121</v>
      </c>
    </row>
    <row r="4324" customFormat="false" ht="23.85" hidden="false" customHeight="false" outlineLevel="0" collapsed="false">
      <c r="B4324" s="25" t="n">
        <v>5973</v>
      </c>
      <c r="C4324" s="26" t="s">
        <v>149</v>
      </c>
      <c r="D4324" s="27" t="s">
        <v>4469</v>
      </c>
      <c r="E4324" s="28" t="s">
        <v>121</v>
      </c>
    </row>
    <row r="4325" customFormat="false" ht="23.85" hidden="false" customHeight="false" outlineLevel="0" collapsed="false">
      <c r="B4325" s="25" t="n">
        <v>5974</v>
      </c>
      <c r="C4325" s="26" t="s">
        <v>149</v>
      </c>
      <c r="D4325" s="27" t="s">
        <v>4470</v>
      </c>
      <c r="E4325" s="28" t="s">
        <v>121</v>
      </c>
    </row>
    <row r="4326" customFormat="false" ht="12.8" hidden="false" customHeight="false" outlineLevel="0" collapsed="false">
      <c r="B4326" s="25" t="n">
        <v>5975</v>
      </c>
      <c r="C4326" s="26" t="s">
        <v>149</v>
      </c>
      <c r="D4326" s="27" t="s">
        <v>4471</v>
      </c>
      <c r="E4326" s="28" t="s">
        <v>168</v>
      </c>
    </row>
    <row r="4327" customFormat="false" ht="12.8" hidden="false" customHeight="false" outlineLevel="0" collapsed="false">
      <c r="B4327" s="25" t="n">
        <v>5976</v>
      </c>
      <c r="C4327" s="26" t="s">
        <v>149</v>
      </c>
      <c r="D4327" s="27" t="s">
        <v>4472</v>
      </c>
      <c r="E4327" s="28" t="s">
        <v>121</v>
      </c>
    </row>
    <row r="4328" customFormat="false" ht="12.8" hidden="false" customHeight="false" outlineLevel="0" collapsed="false">
      <c r="B4328" s="25" t="n">
        <v>5977</v>
      </c>
      <c r="C4328" s="26" t="s">
        <v>149</v>
      </c>
      <c r="D4328" s="27" t="s">
        <v>4473</v>
      </c>
      <c r="E4328" s="28" t="s">
        <v>121</v>
      </c>
    </row>
    <row r="4329" customFormat="false" ht="12.8" hidden="false" customHeight="false" outlineLevel="0" collapsed="false">
      <c r="B4329" s="25" t="n">
        <v>5978</v>
      </c>
      <c r="C4329" s="26" t="s">
        <v>149</v>
      </c>
      <c r="D4329" s="27" t="s">
        <v>4474</v>
      </c>
      <c r="E4329" s="28" t="s">
        <v>121</v>
      </c>
    </row>
    <row r="4330" customFormat="false" ht="12.8" hidden="false" customHeight="false" outlineLevel="0" collapsed="false">
      <c r="B4330" s="25" t="n">
        <v>5979</v>
      </c>
      <c r="C4330" s="26" t="s">
        <v>149</v>
      </c>
      <c r="D4330" s="27" t="s">
        <v>4475</v>
      </c>
      <c r="E4330" s="28" t="s">
        <v>121</v>
      </c>
    </row>
    <row r="4331" customFormat="false" ht="23.85" hidden="false" customHeight="false" outlineLevel="0" collapsed="false">
      <c r="B4331" s="25" t="n">
        <v>5980</v>
      </c>
      <c r="C4331" s="26" t="s">
        <v>149</v>
      </c>
      <c r="D4331" s="27" t="s">
        <v>4476</v>
      </c>
      <c r="E4331" s="28" t="s">
        <v>121</v>
      </c>
    </row>
    <row r="4332" customFormat="false" ht="23.85" hidden="false" customHeight="false" outlineLevel="0" collapsed="false">
      <c r="B4332" s="25" t="n">
        <v>5981</v>
      </c>
      <c r="C4332" s="26" t="s">
        <v>149</v>
      </c>
      <c r="D4332" s="27" t="s">
        <v>4477</v>
      </c>
      <c r="E4332" s="28" t="s">
        <v>121</v>
      </c>
    </row>
    <row r="4333" customFormat="false" ht="23.85" hidden="false" customHeight="false" outlineLevel="0" collapsed="false">
      <c r="B4333" s="25" t="n">
        <v>5982</v>
      </c>
      <c r="C4333" s="26" t="s">
        <v>149</v>
      </c>
      <c r="D4333" s="27" t="s">
        <v>4478</v>
      </c>
      <c r="E4333" s="28" t="s">
        <v>121</v>
      </c>
    </row>
    <row r="4334" customFormat="false" ht="23.85" hidden="false" customHeight="false" outlineLevel="0" collapsed="false">
      <c r="B4334" s="25" t="n">
        <v>5983</v>
      </c>
      <c r="C4334" s="26" t="s">
        <v>149</v>
      </c>
      <c r="D4334" s="27" t="s">
        <v>4479</v>
      </c>
      <c r="E4334" s="28" t="s">
        <v>121</v>
      </c>
    </row>
    <row r="4335" customFormat="false" ht="23.85" hidden="false" customHeight="false" outlineLevel="0" collapsed="false">
      <c r="B4335" s="25" t="n">
        <v>5984</v>
      </c>
      <c r="C4335" s="26" t="s">
        <v>149</v>
      </c>
      <c r="D4335" s="27" t="s">
        <v>4480</v>
      </c>
      <c r="E4335" s="28" t="s">
        <v>121</v>
      </c>
    </row>
    <row r="4336" customFormat="false" ht="23.85" hidden="false" customHeight="false" outlineLevel="0" collapsed="false">
      <c r="B4336" s="25" t="n">
        <v>5985</v>
      </c>
      <c r="C4336" s="26" t="s">
        <v>149</v>
      </c>
      <c r="D4336" s="27" t="s">
        <v>4481</v>
      </c>
      <c r="E4336" s="28" t="s">
        <v>121</v>
      </c>
    </row>
    <row r="4337" customFormat="false" ht="23.85" hidden="false" customHeight="false" outlineLevel="0" collapsed="false">
      <c r="B4337" s="25" t="n">
        <v>5992</v>
      </c>
      <c r="C4337" s="26" t="s">
        <v>149</v>
      </c>
      <c r="D4337" s="27" t="s">
        <v>4482</v>
      </c>
      <c r="E4337" s="28" t="s">
        <v>121</v>
      </c>
    </row>
    <row r="4338" customFormat="false" ht="23.85" hidden="false" customHeight="false" outlineLevel="0" collapsed="false">
      <c r="B4338" s="25" t="n">
        <v>5993</v>
      </c>
      <c r="C4338" s="26" t="s">
        <v>149</v>
      </c>
      <c r="D4338" s="27" t="s">
        <v>4483</v>
      </c>
      <c r="E4338" s="28" t="s">
        <v>121</v>
      </c>
    </row>
    <row r="4339" customFormat="false" ht="23.85" hidden="false" customHeight="false" outlineLevel="0" collapsed="false">
      <c r="B4339" s="25" t="n">
        <v>5994</v>
      </c>
      <c r="C4339" s="26" t="s">
        <v>149</v>
      </c>
      <c r="D4339" s="27" t="s">
        <v>4484</v>
      </c>
      <c r="E4339" s="28" t="s">
        <v>121</v>
      </c>
    </row>
    <row r="4340" customFormat="false" ht="23.85" hidden="false" customHeight="false" outlineLevel="0" collapsed="false">
      <c r="B4340" s="25" t="n">
        <v>5995</v>
      </c>
      <c r="C4340" s="26" t="s">
        <v>149</v>
      </c>
      <c r="D4340" s="27" t="s">
        <v>4485</v>
      </c>
      <c r="E4340" s="28" t="s">
        <v>121</v>
      </c>
    </row>
    <row r="4341" customFormat="false" ht="23.85" hidden="false" customHeight="false" outlineLevel="0" collapsed="false">
      <c r="B4341" s="25" t="n">
        <v>5996</v>
      </c>
      <c r="C4341" s="26" t="s">
        <v>149</v>
      </c>
      <c r="D4341" s="27" t="s">
        <v>4486</v>
      </c>
      <c r="E4341" s="28" t="s">
        <v>121</v>
      </c>
    </row>
    <row r="4342" customFormat="false" ht="23.85" hidden="false" customHeight="false" outlineLevel="0" collapsed="false">
      <c r="B4342" s="25" t="n">
        <v>5997</v>
      </c>
      <c r="C4342" s="26" t="s">
        <v>149</v>
      </c>
      <c r="D4342" s="27" t="s">
        <v>4487</v>
      </c>
      <c r="E4342" s="28" t="s">
        <v>121</v>
      </c>
    </row>
    <row r="4343" customFormat="false" ht="23.85" hidden="false" customHeight="false" outlineLevel="0" collapsed="false">
      <c r="B4343" s="25" t="n">
        <v>5998</v>
      </c>
      <c r="C4343" s="26" t="s">
        <v>149</v>
      </c>
      <c r="D4343" s="27" t="s">
        <v>4488</v>
      </c>
      <c r="E4343" s="28" t="s">
        <v>121</v>
      </c>
    </row>
    <row r="4344" customFormat="false" ht="23.85" hidden="false" customHeight="false" outlineLevel="0" collapsed="false">
      <c r="B4344" s="25" t="n">
        <v>6000</v>
      </c>
      <c r="C4344" s="26" t="s">
        <v>149</v>
      </c>
      <c r="D4344" s="27" t="s">
        <v>4489</v>
      </c>
      <c r="E4344" s="28" t="s">
        <v>121</v>
      </c>
    </row>
    <row r="4345" customFormat="false" ht="23.85" hidden="false" customHeight="false" outlineLevel="0" collapsed="false">
      <c r="B4345" s="25" t="n">
        <v>6002</v>
      </c>
      <c r="C4345" s="26" t="s">
        <v>149</v>
      </c>
      <c r="D4345" s="27" t="s">
        <v>4490</v>
      </c>
      <c r="E4345" s="28" t="s">
        <v>121</v>
      </c>
    </row>
    <row r="4346" customFormat="false" ht="12.8" hidden="false" customHeight="false" outlineLevel="0" collapsed="false">
      <c r="B4346" s="25" t="n">
        <v>6010</v>
      </c>
      <c r="C4346" s="26" t="s">
        <v>149</v>
      </c>
      <c r="D4346" s="27" t="s">
        <v>4491</v>
      </c>
      <c r="E4346" s="28" t="s">
        <v>121</v>
      </c>
    </row>
    <row r="4347" customFormat="false" ht="23.85" hidden="false" customHeight="false" outlineLevel="0" collapsed="false">
      <c r="B4347" s="25" t="n">
        <v>6011</v>
      </c>
      <c r="C4347" s="26" t="s">
        <v>149</v>
      </c>
      <c r="D4347" s="27" t="s">
        <v>4492</v>
      </c>
      <c r="E4347" s="28" t="s">
        <v>121</v>
      </c>
    </row>
    <row r="4348" customFormat="false" ht="23.85" hidden="false" customHeight="false" outlineLevel="0" collapsed="false">
      <c r="B4348" s="25" t="n">
        <v>6012</v>
      </c>
      <c r="C4348" s="26" t="s">
        <v>149</v>
      </c>
      <c r="D4348" s="27" t="s">
        <v>4493</v>
      </c>
      <c r="E4348" s="28" t="s">
        <v>121</v>
      </c>
    </row>
    <row r="4349" customFormat="false" ht="23.85" hidden="false" customHeight="false" outlineLevel="0" collapsed="false">
      <c r="B4349" s="25" t="n">
        <v>6013</v>
      </c>
      <c r="C4349" s="26" t="s">
        <v>149</v>
      </c>
      <c r="D4349" s="27" t="s">
        <v>4494</v>
      </c>
      <c r="E4349" s="28" t="s">
        <v>121</v>
      </c>
    </row>
    <row r="4350" customFormat="false" ht="23.85" hidden="false" customHeight="false" outlineLevel="0" collapsed="false">
      <c r="B4350" s="25" t="n">
        <v>6014</v>
      </c>
      <c r="C4350" s="26" t="s">
        <v>149</v>
      </c>
      <c r="D4350" s="27" t="s">
        <v>4495</v>
      </c>
      <c r="E4350" s="28" t="s">
        <v>121</v>
      </c>
    </row>
    <row r="4351" customFormat="false" ht="23.85" hidden="false" customHeight="false" outlineLevel="0" collapsed="false">
      <c r="B4351" s="25" t="n">
        <v>6015</v>
      </c>
      <c r="C4351" s="26" t="s">
        <v>149</v>
      </c>
      <c r="D4351" s="27" t="s">
        <v>4496</v>
      </c>
      <c r="E4351" s="28" t="s">
        <v>121</v>
      </c>
    </row>
    <row r="4352" customFormat="false" ht="23.85" hidden="false" customHeight="false" outlineLevel="0" collapsed="false">
      <c r="B4352" s="25" t="n">
        <v>6016</v>
      </c>
      <c r="C4352" s="26" t="s">
        <v>149</v>
      </c>
      <c r="D4352" s="27" t="s">
        <v>4497</v>
      </c>
      <c r="E4352" s="28" t="s">
        <v>121</v>
      </c>
    </row>
    <row r="4353" customFormat="false" ht="23.85" hidden="false" customHeight="false" outlineLevel="0" collapsed="false">
      <c r="B4353" s="25" t="n">
        <v>6017</v>
      </c>
      <c r="C4353" s="26" t="s">
        <v>149</v>
      </c>
      <c r="D4353" s="27" t="s">
        <v>4498</v>
      </c>
      <c r="E4353" s="28" t="s">
        <v>121</v>
      </c>
    </row>
    <row r="4354" customFormat="false" ht="23.85" hidden="false" customHeight="false" outlineLevel="0" collapsed="false">
      <c r="B4354" s="25" t="n">
        <v>6018</v>
      </c>
      <c r="C4354" s="26" t="s">
        <v>149</v>
      </c>
      <c r="D4354" s="27" t="s">
        <v>4499</v>
      </c>
      <c r="E4354" s="28" t="s">
        <v>121</v>
      </c>
    </row>
    <row r="4355" customFormat="false" ht="23.85" hidden="false" customHeight="false" outlineLevel="0" collapsed="false">
      <c r="B4355" s="25" t="n">
        <v>6019</v>
      </c>
      <c r="C4355" s="26" t="s">
        <v>149</v>
      </c>
      <c r="D4355" s="27" t="s">
        <v>4500</v>
      </c>
      <c r="E4355" s="28" t="s">
        <v>121</v>
      </c>
    </row>
    <row r="4356" customFormat="false" ht="12.8" hidden="false" customHeight="false" outlineLevel="0" collapsed="false">
      <c r="B4356" s="25" t="n">
        <v>6020</v>
      </c>
      <c r="C4356" s="26" t="s">
        <v>149</v>
      </c>
      <c r="D4356" s="27" t="s">
        <v>4501</v>
      </c>
      <c r="E4356" s="28" t="s">
        <v>121</v>
      </c>
    </row>
    <row r="4357" customFormat="false" ht="12.8" hidden="false" customHeight="false" outlineLevel="0" collapsed="false">
      <c r="B4357" s="25" t="n">
        <v>6021</v>
      </c>
      <c r="C4357" s="26" t="s">
        <v>149</v>
      </c>
      <c r="D4357" s="27" t="s">
        <v>4502</v>
      </c>
      <c r="E4357" s="28" t="s">
        <v>121</v>
      </c>
    </row>
    <row r="4358" customFormat="false" ht="12.8" hidden="false" customHeight="false" outlineLevel="0" collapsed="false">
      <c r="B4358" s="25" t="n">
        <v>6022</v>
      </c>
      <c r="C4358" s="26" t="s">
        <v>149</v>
      </c>
      <c r="D4358" s="27" t="s">
        <v>4503</v>
      </c>
      <c r="E4358" s="28" t="s">
        <v>121</v>
      </c>
    </row>
    <row r="4359" customFormat="false" ht="12.8" hidden="false" customHeight="false" outlineLevel="0" collapsed="false">
      <c r="B4359" s="25" t="n">
        <v>6023</v>
      </c>
      <c r="C4359" s="26" t="s">
        <v>149</v>
      </c>
      <c r="D4359" s="27" t="s">
        <v>4504</v>
      </c>
      <c r="E4359" s="28" t="s">
        <v>121</v>
      </c>
    </row>
    <row r="4360" customFormat="false" ht="12.8" hidden="false" customHeight="false" outlineLevel="0" collapsed="false">
      <c r="B4360" s="25" t="n">
        <v>6024</v>
      </c>
      <c r="C4360" s="26" t="s">
        <v>149</v>
      </c>
      <c r="D4360" s="27" t="s">
        <v>4505</v>
      </c>
      <c r="E4360" s="28" t="s">
        <v>121</v>
      </c>
    </row>
    <row r="4361" customFormat="false" ht="12.8" hidden="false" customHeight="false" outlineLevel="0" collapsed="false">
      <c r="B4361" s="25" t="n">
        <v>6025</v>
      </c>
      <c r="C4361" s="26" t="s">
        <v>149</v>
      </c>
      <c r="D4361" s="27" t="s">
        <v>4506</v>
      </c>
      <c r="E4361" s="28" t="s">
        <v>121</v>
      </c>
    </row>
    <row r="4362" customFormat="false" ht="12.8" hidden="false" customHeight="false" outlineLevel="0" collapsed="false">
      <c r="B4362" s="25" t="n">
        <v>6026</v>
      </c>
      <c r="C4362" s="26" t="s">
        <v>149</v>
      </c>
      <c r="D4362" s="27" t="s">
        <v>4507</v>
      </c>
      <c r="E4362" s="28" t="s">
        <v>121</v>
      </c>
    </row>
    <row r="4363" customFormat="false" ht="12.8" hidden="false" customHeight="false" outlineLevel="0" collapsed="false">
      <c r="B4363" s="25" t="n">
        <v>6027</v>
      </c>
      <c r="C4363" s="26" t="s">
        <v>149</v>
      </c>
      <c r="D4363" s="27" t="s">
        <v>4508</v>
      </c>
      <c r="E4363" s="28" t="s">
        <v>121</v>
      </c>
    </row>
    <row r="4364" customFormat="false" ht="12.8" hidden="false" customHeight="false" outlineLevel="0" collapsed="false">
      <c r="B4364" s="25" t="n">
        <v>6028</v>
      </c>
      <c r="C4364" s="26" t="s">
        <v>149</v>
      </c>
      <c r="D4364" s="27" t="s">
        <v>4509</v>
      </c>
      <c r="E4364" s="28" t="s">
        <v>121</v>
      </c>
    </row>
    <row r="4365" customFormat="false" ht="12.8" hidden="false" customHeight="false" outlineLevel="0" collapsed="false">
      <c r="B4365" s="25" t="n">
        <v>6029</v>
      </c>
      <c r="C4365" s="26" t="s">
        <v>149</v>
      </c>
      <c r="D4365" s="27" t="s">
        <v>4510</v>
      </c>
      <c r="E4365" s="28" t="s">
        <v>121</v>
      </c>
    </row>
    <row r="4366" customFormat="false" ht="23.85" hidden="false" customHeight="false" outlineLevel="0" collapsed="false">
      <c r="B4366" s="25" t="n">
        <v>6030</v>
      </c>
      <c r="C4366" s="26" t="s">
        <v>149</v>
      </c>
      <c r="D4366" s="27" t="s">
        <v>4511</v>
      </c>
      <c r="E4366" s="28" t="s">
        <v>109</v>
      </c>
    </row>
    <row r="4367" customFormat="false" ht="23.85" hidden="false" customHeight="false" outlineLevel="0" collapsed="false">
      <c r="B4367" s="25" t="n">
        <v>6032</v>
      </c>
      <c r="C4367" s="26" t="s">
        <v>149</v>
      </c>
      <c r="D4367" s="27" t="s">
        <v>4512</v>
      </c>
      <c r="E4367" s="28" t="s">
        <v>121</v>
      </c>
    </row>
    <row r="4368" customFormat="false" ht="12.8" hidden="false" customHeight="false" outlineLevel="0" collapsed="false">
      <c r="B4368" s="25" t="n">
        <v>6033</v>
      </c>
      <c r="C4368" s="26" t="s">
        <v>149</v>
      </c>
      <c r="D4368" s="27" t="s">
        <v>4513</v>
      </c>
      <c r="E4368" s="28" t="s">
        <v>121</v>
      </c>
    </row>
    <row r="4369" customFormat="false" ht="12.8" hidden="false" customHeight="false" outlineLevel="0" collapsed="false">
      <c r="B4369" s="25" t="n">
        <v>6034</v>
      </c>
      <c r="C4369" s="26" t="s">
        <v>149</v>
      </c>
      <c r="D4369" s="27" t="s">
        <v>4514</v>
      </c>
      <c r="E4369" s="28" t="s">
        <v>121</v>
      </c>
    </row>
    <row r="4370" customFormat="false" ht="12.8" hidden="false" customHeight="false" outlineLevel="0" collapsed="false">
      <c r="B4370" s="25" t="n">
        <v>6035</v>
      </c>
      <c r="C4370" s="26" t="s">
        <v>149</v>
      </c>
      <c r="D4370" s="27" t="s">
        <v>4515</v>
      </c>
      <c r="E4370" s="28" t="s">
        <v>121</v>
      </c>
    </row>
    <row r="4371" customFormat="false" ht="12.8" hidden="false" customHeight="false" outlineLevel="0" collapsed="false">
      <c r="B4371" s="25" t="n">
        <v>6036</v>
      </c>
      <c r="C4371" s="26" t="s">
        <v>149</v>
      </c>
      <c r="D4371" s="27" t="s">
        <v>4516</v>
      </c>
      <c r="E4371" s="28" t="s">
        <v>121</v>
      </c>
    </row>
    <row r="4372" customFormat="false" ht="12.8" hidden="false" customHeight="false" outlineLevel="0" collapsed="false">
      <c r="B4372" s="25" t="n">
        <v>6037</v>
      </c>
      <c r="C4372" s="26" t="s">
        <v>149</v>
      </c>
      <c r="D4372" s="27" t="s">
        <v>4517</v>
      </c>
      <c r="E4372" s="28" t="s">
        <v>121</v>
      </c>
    </row>
    <row r="4373" customFormat="false" ht="12.8" hidden="false" customHeight="false" outlineLevel="0" collapsed="false">
      <c r="B4373" s="25" t="n">
        <v>6038</v>
      </c>
      <c r="C4373" s="26" t="s">
        <v>149</v>
      </c>
      <c r="D4373" s="27" t="s">
        <v>4518</v>
      </c>
      <c r="E4373" s="28" t="s">
        <v>121</v>
      </c>
    </row>
    <row r="4374" customFormat="false" ht="12.8" hidden="false" customHeight="false" outlineLevel="0" collapsed="false">
      <c r="B4374" s="25" t="n">
        <v>6039</v>
      </c>
      <c r="C4374" s="26" t="s">
        <v>149</v>
      </c>
      <c r="D4374" s="27" t="s">
        <v>4519</v>
      </c>
      <c r="E4374" s="28" t="s">
        <v>121</v>
      </c>
    </row>
    <row r="4375" customFormat="false" ht="23.85" hidden="false" customHeight="false" outlineLevel="0" collapsed="false">
      <c r="B4375" s="25" t="n">
        <v>6040</v>
      </c>
      <c r="C4375" s="26" t="s">
        <v>149</v>
      </c>
      <c r="D4375" s="27" t="s">
        <v>4520</v>
      </c>
      <c r="E4375" s="28" t="s">
        <v>121</v>
      </c>
    </row>
    <row r="4376" customFormat="false" ht="23.85" hidden="false" customHeight="false" outlineLevel="0" collapsed="false">
      <c r="B4376" s="25" t="n">
        <v>6041</v>
      </c>
      <c r="C4376" s="26" t="s">
        <v>149</v>
      </c>
      <c r="D4376" s="27" t="s">
        <v>4521</v>
      </c>
      <c r="E4376" s="28" t="s">
        <v>121</v>
      </c>
    </row>
    <row r="4377" customFormat="false" ht="23.85" hidden="false" customHeight="false" outlineLevel="0" collapsed="false">
      <c r="B4377" s="25" t="n">
        <v>6042</v>
      </c>
      <c r="C4377" s="26" t="s">
        <v>149</v>
      </c>
      <c r="D4377" s="27" t="s">
        <v>4522</v>
      </c>
      <c r="E4377" s="28" t="s">
        <v>121</v>
      </c>
    </row>
    <row r="4378" customFormat="false" ht="23.85" hidden="false" customHeight="false" outlineLevel="0" collapsed="false">
      <c r="B4378" s="25" t="n">
        <v>6043</v>
      </c>
      <c r="C4378" s="26" t="s">
        <v>149</v>
      </c>
      <c r="D4378" s="27" t="s">
        <v>4523</v>
      </c>
      <c r="E4378" s="28" t="s">
        <v>121</v>
      </c>
    </row>
    <row r="4379" customFormat="false" ht="23.85" hidden="false" customHeight="false" outlineLevel="0" collapsed="false">
      <c r="B4379" s="25" t="n">
        <v>6044</v>
      </c>
      <c r="C4379" s="26" t="s">
        <v>149</v>
      </c>
      <c r="D4379" s="27" t="s">
        <v>4524</v>
      </c>
      <c r="E4379" s="28" t="s">
        <v>121</v>
      </c>
    </row>
    <row r="4380" customFormat="false" ht="23.85" hidden="false" customHeight="false" outlineLevel="0" collapsed="false">
      <c r="B4380" s="25" t="n">
        <v>6045</v>
      </c>
      <c r="C4380" s="26" t="s">
        <v>149</v>
      </c>
      <c r="D4380" s="27" t="s">
        <v>4525</v>
      </c>
      <c r="E4380" s="28" t="s">
        <v>121</v>
      </c>
    </row>
    <row r="4381" customFormat="false" ht="23.85" hidden="false" customHeight="false" outlineLevel="0" collapsed="false">
      <c r="B4381" s="25" t="n">
        <v>6046</v>
      </c>
      <c r="C4381" s="26" t="s">
        <v>149</v>
      </c>
      <c r="D4381" s="27" t="s">
        <v>4526</v>
      </c>
      <c r="E4381" s="28" t="s">
        <v>121</v>
      </c>
    </row>
    <row r="4382" customFormat="false" ht="23.85" hidden="false" customHeight="false" outlineLevel="0" collapsed="false">
      <c r="B4382" s="25" t="n">
        <v>6047</v>
      </c>
      <c r="C4382" s="26" t="s">
        <v>149</v>
      </c>
      <c r="D4382" s="27" t="s">
        <v>4527</v>
      </c>
      <c r="E4382" s="28" t="s">
        <v>121</v>
      </c>
    </row>
    <row r="4383" customFormat="false" ht="23.85" hidden="false" customHeight="false" outlineLevel="0" collapsed="false">
      <c r="B4383" s="25" t="n">
        <v>6048</v>
      </c>
      <c r="C4383" s="26" t="s">
        <v>149</v>
      </c>
      <c r="D4383" s="27" t="s">
        <v>4528</v>
      </c>
      <c r="E4383" s="28" t="s">
        <v>121</v>
      </c>
    </row>
    <row r="4384" customFormat="false" ht="23.85" hidden="false" customHeight="false" outlineLevel="0" collapsed="false">
      <c r="B4384" s="25" t="n">
        <v>6049</v>
      </c>
      <c r="C4384" s="26" t="s">
        <v>149</v>
      </c>
      <c r="D4384" s="27" t="s">
        <v>4529</v>
      </c>
      <c r="E4384" s="28" t="s">
        <v>121</v>
      </c>
    </row>
    <row r="4385" customFormat="false" ht="23.85" hidden="false" customHeight="false" outlineLevel="0" collapsed="false">
      <c r="B4385" s="25" t="n">
        <v>6050</v>
      </c>
      <c r="C4385" s="26" t="s">
        <v>149</v>
      </c>
      <c r="D4385" s="27" t="s">
        <v>4530</v>
      </c>
      <c r="E4385" s="28" t="s">
        <v>121</v>
      </c>
    </row>
    <row r="4386" customFormat="false" ht="23.85" hidden="false" customHeight="false" outlineLevel="0" collapsed="false">
      <c r="B4386" s="25" t="n">
        <v>6051</v>
      </c>
      <c r="C4386" s="26" t="s">
        <v>149</v>
      </c>
      <c r="D4386" s="27" t="s">
        <v>4531</v>
      </c>
      <c r="E4386" s="28" t="s">
        <v>121</v>
      </c>
    </row>
    <row r="4387" customFormat="false" ht="12.8" hidden="false" customHeight="false" outlineLevel="0" collapsed="false">
      <c r="B4387" s="25" t="n">
        <v>6052</v>
      </c>
      <c r="C4387" s="26" t="s">
        <v>149</v>
      </c>
      <c r="D4387" s="27" t="s">
        <v>4532</v>
      </c>
      <c r="E4387" s="28" t="s">
        <v>121</v>
      </c>
    </row>
    <row r="4388" customFormat="false" ht="12.8" hidden="false" customHeight="false" outlineLevel="0" collapsed="false">
      <c r="B4388" s="25" t="n">
        <v>6053</v>
      </c>
      <c r="C4388" s="26" t="s">
        <v>149</v>
      </c>
      <c r="D4388" s="27" t="s">
        <v>4533</v>
      </c>
      <c r="E4388" s="28" t="s">
        <v>121</v>
      </c>
    </row>
    <row r="4389" customFormat="false" ht="12.8" hidden="false" customHeight="false" outlineLevel="0" collapsed="false">
      <c r="B4389" s="25" t="n">
        <v>6054</v>
      </c>
      <c r="C4389" s="26" t="s">
        <v>149</v>
      </c>
      <c r="D4389" s="27" t="s">
        <v>4534</v>
      </c>
      <c r="E4389" s="28" t="s">
        <v>121</v>
      </c>
    </row>
    <row r="4390" customFormat="false" ht="12.8" hidden="false" customHeight="false" outlineLevel="0" collapsed="false">
      <c r="B4390" s="25" t="n">
        <v>6055</v>
      </c>
      <c r="C4390" s="26" t="s">
        <v>149</v>
      </c>
      <c r="D4390" s="27" t="s">
        <v>4535</v>
      </c>
      <c r="E4390" s="28" t="s">
        <v>121</v>
      </c>
    </row>
    <row r="4391" customFormat="false" ht="12.8" hidden="false" customHeight="false" outlineLevel="0" collapsed="false">
      <c r="B4391" s="25" t="n">
        <v>6056</v>
      </c>
      <c r="C4391" s="26" t="s">
        <v>149</v>
      </c>
      <c r="D4391" s="27" t="s">
        <v>4536</v>
      </c>
      <c r="E4391" s="28" t="s">
        <v>121</v>
      </c>
    </row>
    <row r="4392" customFormat="false" ht="12.8" hidden="false" customHeight="false" outlineLevel="0" collapsed="false">
      <c r="B4392" s="25" t="n">
        <v>6057</v>
      </c>
      <c r="C4392" s="26" t="s">
        <v>149</v>
      </c>
      <c r="D4392" s="27" t="s">
        <v>4537</v>
      </c>
      <c r="E4392" s="28" t="s">
        <v>121</v>
      </c>
    </row>
    <row r="4393" customFormat="false" ht="12.8" hidden="false" customHeight="false" outlineLevel="0" collapsed="false">
      <c r="B4393" s="25" t="n">
        <v>6058</v>
      </c>
      <c r="C4393" s="26" t="s">
        <v>149</v>
      </c>
      <c r="D4393" s="27" t="s">
        <v>4538</v>
      </c>
      <c r="E4393" s="28" t="s">
        <v>121</v>
      </c>
    </row>
    <row r="4394" customFormat="false" ht="12.8" hidden="false" customHeight="false" outlineLevel="0" collapsed="false">
      <c r="B4394" s="25" t="n">
        <v>6059</v>
      </c>
      <c r="C4394" s="26" t="s">
        <v>149</v>
      </c>
      <c r="D4394" s="27" t="s">
        <v>4539</v>
      </c>
      <c r="E4394" s="28" t="s">
        <v>121</v>
      </c>
    </row>
    <row r="4395" customFormat="false" ht="12.8" hidden="false" customHeight="false" outlineLevel="0" collapsed="false">
      <c r="B4395" s="25" t="n">
        <v>6060</v>
      </c>
      <c r="C4395" s="26" t="s">
        <v>149</v>
      </c>
      <c r="D4395" s="27" t="s">
        <v>4540</v>
      </c>
      <c r="E4395" s="28" t="s">
        <v>121</v>
      </c>
    </row>
    <row r="4396" customFormat="false" ht="12.8" hidden="false" customHeight="false" outlineLevel="0" collapsed="false">
      <c r="B4396" s="25" t="n">
        <v>6061</v>
      </c>
      <c r="C4396" s="26" t="s">
        <v>149</v>
      </c>
      <c r="D4396" s="27" t="s">
        <v>4541</v>
      </c>
      <c r="E4396" s="28" t="s">
        <v>121</v>
      </c>
    </row>
    <row r="4397" customFormat="false" ht="12.8" hidden="false" customHeight="false" outlineLevel="0" collapsed="false">
      <c r="B4397" s="25" t="n">
        <v>6062</v>
      </c>
      <c r="C4397" s="26" t="s">
        <v>149</v>
      </c>
      <c r="D4397" s="27" t="s">
        <v>4542</v>
      </c>
      <c r="E4397" s="28" t="s">
        <v>121</v>
      </c>
    </row>
    <row r="4398" customFormat="false" ht="12.8" hidden="false" customHeight="false" outlineLevel="0" collapsed="false">
      <c r="B4398" s="25" t="n">
        <v>6063</v>
      </c>
      <c r="C4398" s="26" t="s">
        <v>149</v>
      </c>
      <c r="D4398" s="27" t="s">
        <v>4543</v>
      </c>
      <c r="E4398" s="28" t="s">
        <v>154</v>
      </c>
    </row>
    <row r="4399" customFormat="false" ht="12.8" hidden="false" customHeight="false" outlineLevel="0" collapsed="false">
      <c r="B4399" s="25" t="n">
        <v>6064</v>
      </c>
      <c r="C4399" s="26" t="s">
        <v>149</v>
      </c>
      <c r="D4399" s="27" t="s">
        <v>4544</v>
      </c>
      <c r="E4399" s="28" t="s">
        <v>154</v>
      </c>
    </row>
    <row r="4400" customFormat="false" ht="12.8" hidden="false" customHeight="false" outlineLevel="0" collapsed="false">
      <c r="B4400" s="25" t="n">
        <v>6065</v>
      </c>
      <c r="C4400" s="26" t="s">
        <v>149</v>
      </c>
      <c r="D4400" s="27" t="s">
        <v>4545</v>
      </c>
      <c r="E4400" s="28" t="s">
        <v>154</v>
      </c>
    </row>
    <row r="4401" customFormat="false" ht="12.8" hidden="false" customHeight="false" outlineLevel="0" collapsed="false">
      <c r="B4401" s="25" t="n">
        <v>6068</v>
      </c>
      <c r="C4401" s="26" t="s">
        <v>149</v>
      </c>
      <c r="D4401" s="27" t="s">
        <v>4546</v>
      </c>
      <c r="E4401" s="28" t="s">
        <v>168</v>
      </c>
    </row>
    <row r="4402" customFormat="false" ht="12.8" hidden="false" customHeight="false" outlineLevel="0" collapsed="false">
      <c r="B4402" s="25" t="n">
        <v>6069</v>
      </c>
      <c r="C4402" s="26" t="s">
        <v>149</v>
      </c>
      <c r="D4402" s="27" t="s">
        <v>4547</v>
      </c>
      <c r="E4402" s="28" t="s">
        <v>168</v>
      </c>
    </row>
    <row r="4403" customFormat="false" ht="12.8" hidden="false" customHeight="false" outlineLevel="0" collapsed="false">
      <c r="B4403" s="25" t="n">
        <v>6071</v>
      </c>
      <c r="C4403" s="26" t="s">
        <v>149</v>
      </c>
      <c r="D4403" s="27" t="s">
        <v>4548</v>
      </c>
      <c r="E4403" s="28" t="s">
        <v>121</v>
      </c>
    </row>
    <row r="4404" customFormat="false" ht="12.8" hidden="false" customHeight="false" outlineLevel="0" collapsed="false">
      <c r="B4404" s="25" t="n">
        <v>6072</v>
      </c>
      <c r="C4404" s="26" t="s">
        <v>149</v>
      </c>
      <c r="D4404" s="27" t="s">
        <v>4549</v>
      </c>
      <c r="E4404" s="28" t="s">
        <v>121</v>
      </c>
    </row>
    <row r="4405" customFormat="false" ht="12.8" hidden="false" customHeight="false" outlineLevel="0" collapsed="false">
      <c r="B4405" s="25" t="n">
        <v>6074</v>
      </c>
      <c r="C4405" s="26" t="s">
        <v>149</v>
      </c>
      <c r="D4405" s="27" t="s">
        <v>4550</v>
      </c>
      <c r="E4405" s="28" t="s">
        <v>121</v>
      </c>
    </row>
    <row r="4406" customFormat="false" ht="12.8" hidden="false" customHeight="false" outlineLevel="0" collapsed="false">
      <c r="B4406" s="25" t="n">
        <v>6075</v>
      </c>
      <c r="C4406" s="26" t="s">
        <v>149</v>
      </c>
      <c r="D4406" s="27" t="s">
        <v>4551</v>
      </c>
      <c r="E4406" s="28" t="s">
        <v>121</v>
      </c>
    </row>
    <row r="4407" customFormat="false" ht="12.8" hidden="false" customHeight="false" outlineLevel="0" collapsed="false">
      <c r="B4407" s="25" t="n">
        <v>6077</v>
      </c>
      <c r="C4407" s="26" t="s">
        <v>149</v>
      </c>
      <c r="D4407" s="27" t="s">
        <v>4552</v>
      </c>
      <c r="E4407" s="28" t="s">
        <v>121</v>
      </c>
    </row>
    <row r="4408" customFormat="false" ht="12.8" hidden="false" customHeight="false" outlineLevel="0" collapsed="false">
      <c r="B4408" s="25" t="n">
        <v>6078</v>
      </c>
      <c r="C4408" s="26" t="s">
        <v>149</v>
      </c>
      <c r="D4408" s="27" t="s">
        <v>4553</v>
      </c>
      <c r="E4408" s="28" t="s">
        <v>121</v>
      </c>
    </row>
    <row r="4409" customFormat="false" ht="23.85" hidden="false" customHeight="false" outlineLevel="0" collapsed="false">
      <c r="B4409" s="25" t="n">
        <v>6079</v>
      </c>
      <c r="C4409" s="26" t="s">
        <v>149</v>
      </c>
      <c r="D4409" s="27" t="s">
        <v>4554</v>
      </c>
      <c r="E4409" s="28" t="s">
        <v>121</v>
      </c>
    </row>
    <row r="4410" customFormat="false" ht="23.85" hidden="false" customHeight="false" outlineLevel="0" collapsed="false">
      <c r="B4410" s="25" t="n">
        <v>6080</v>
      </c>
      <c r="C4410" s="26" t="s">
        <v>149</v>
      </c>
      <c r="D4410" s="27" t="s">
        <v>4555</v>
      </c>
      <c r="E4410" s="28" t="s">
        <v>121</v>
      </c>
    </row>
    <row r="4411" customFormat="false" ht="12.8" hidden="false" customHeight="false" outlineLevel="0" collapsed="false">
      <c r="B4411" s="25" t="n">
        <v>6081</v>
      </c>
      <c r="C4411" s="26" t="s">
        <v>149</v>
      </c>
      <c r="D4411" s="27" t="s">
        <v>4556</v>
      </c>
      <c r="E4411" s="28" t="s">
        <v>121</v>
      </c>
    </row>
    <row r="4412" customFormat="false" ht="23.85" hidden="false" customHeight="false" outlineLevel="0" collapsed="false">
      <c r="B4412" s="25" t="n">
        <v>6082</v>
      </c>
      <c r="C4412" s="26" t="s">
        <v>149</v>
      </c>
      <c r="D4412" s="27" t="s">
        <v>4557</v>
      </c>
      <c r="E4412" s="28" t="s">
        <v>121</v>
      </c>
    </row>
    <row r="4413" customFormat="false" ht="12.8" hidden="false" customHeight="false" outlineLevel="0" collapsed="false">
      <c r="B4413" s="25" t="n">
        <v>6083</v>
      </c>
      <c r="C4413" s="26" t="s">
        <v>149</v>
      </c>
      <c r="D4413" s="27" t="s">
        <v>4558</v>
      </c>
      <c r="E4413" s="28" t="s">
        <v>121</v>
      </c>
    </row>
    <row r="4414" customFormat="false" ht="23.85" hidden="false" customHeight="false" outlineLevel="0" collapsed="false">
      <c r="B4414" s="25" t="n">
        <v>6084</v>
      </c>
      <c r="C4414" s="26" t="s">
        <v>149</v>
      </c>
      <c r="D4414" s="27" t="s">
        <v>4559</v>
      </c>
      <c r="E4414" s="28" t="s">
        <v>121</v>
      </c>
    </row>
    <row r="4415" customFormat="false" ht="23.85" hidden="false" customHeight="false" outlineLevel="0" collapsed="false">
      <c r="B4415" s="25" t="n">
        <v>6085</v>
      </c>
      <c r="C4415" s="26" t="s">
        <v>149</v>
      </c>
      <c r="D4415" s="27" t="s">
        <v>4560</v>
      </c>
      <c r="E4415" s="28" t="s">
        <v>121</v>
      </c>
    </row>
    <row r="4416" customFormat="false" ht="23.85" hidden="false" customHeight="false" outlineLevel="0" collapsed="false">
      <c r="B4416" s="25" t="n">
        <v>6086</v>
      </c>
      <c r="C4416" s="26" t="s">
        <v>149</v>
      </c>
      <c r="D4416" s="27" t="s">
        <v>4561</v>
      </c>
      <c r="E4416" s="28" t="s">
        <v>121</v>
      </c>
    </row>
    <row r="4417" customFormat="false" ht="23.85" hidden="false" customHeight="false" outlineLevel="0" collapsed="false">
      <c r="B4417" s="25" t="n">
        <v>6087</v>
      </c>
      <c r="C4417" s="26" t="s">
        <v>149</v>
      </c>
      <c r="D4417" s="27" t="s">
        <v>4562</v>
      </c>
      <c r="E4417" s="28" t="s">
        <v>121</v>
      </c>
    </row>
    <row r="4418" customFormat="false" ht="12.8" hidden="false" customHeight="false" outlineLevel="0" collapsed="false">
      <c r="B4418" s="25" t="n">
        <v>6088</v>
      </c>
      <c r="C4418" s="26" t="s">
        <v>149</v>
      </c>
      <c r="D4418" s="27" t="s">
        <v>4563</v>
      </c>
      <c r="E4418" s="28" t="s">
        <v>121</v>
      </c>
    </row>
    <row r="4419" customFormat="false" ht="23.85" hidden="false" customHeight="false" outlineLevel="0" collapsed="false">
      <c r="B4419" s="25" t="n">
        <v>6090</v>
      </c>
      <c r="C4419" s="26" t="s">
        <v>149</v>
      </c>
      <c r="D4419" s="27" t="s">
        <v>4564</v>
      </c>
      <c r="E4419" s="28" t="s">
        <v>121</v>
      </c>
    </row>
    <row r="4420" customFormat="false" ht="23.85" hidden="false" customHeight="false" outlineLevel="0" collapsed="false">
      <c r="B4420" s="25" t="n">
        <v>6092</v>
      </c>
      <c r="C4420" s="26" t="s">
        <v>149</v>
      </c>
      <c r="D4420" s="27" t="s">
        <v>4565</v>
      </c>
      <c r="E4420" s="28" t="s">
        <v>121</v>
      </c>
    </row>
    <row r="4421" customFormat="false" ht="23.85" hidden="false" customHeight="false" outlineLevel="0" collapsed="false">
      <c r="B4421" s="25" t="n">
        <v>6093</v>
      </c>
      <c r="C4421" s="26" t="s">
        <v>149</v>
      </c>
      <c r="D4421" s="27" t="s">
        <v>4566</v>
      </c>
      <c r="E4421" s="28" t="s">
        <v>121</v>
      </c>
    </row>
    <row r="4422" customFormat="false" ht="23.85" hidden="false" customHeight="false" outlineLevel="0" collapsed="false">
      <c r="B4422" s="25" t="n">
        <v>6095</v>
      </c>
      <c r="C4422" s="26" t="s">
        <v>149</v>
      </c>
      <c r="D4422" s="27" t="s">
        <v>4567</v>
      </c>
      <c r="E4422" s="28" t="s">
        <v>121</v>
      </c>
    </row>
    <row r="4423" customFormat="false" ht="35.05" hidden="false" customHeight="false" outlineLevel="0" collapsed="false">
      <c r="B4423" s="25" t="n">
        <v>6096</v>
      </c>
      <c r="C4423" s="26" t="s">
        <v>149</v>
      </c>
      <c r="D4423" s="27" t="s">
        <v>4568</v>
      </c>
      <c r="E4423" s="28" t="s">
        <v>105</v>
      </c>
    </row>
    <row r="4424" customFormat="false" ht="12.8" hidden="false" customHeight="false" outlineLevel="0" collapsed="false">
      <c r="B4424" s="25" t="n">
        <v>6097</v>
      </c>
      <c r="C4424" s="26" t="s">
        <v>149</v>
      </c>
      <c r="D4424" s="27" t="s">
        <v>4569</v>
      </c>
      <c r="E4424" s="28" t="s">
        <v>154</v>
      </c>
    </row>
    <row r="4425" customFormat="false" ht="12.8" hidden="false" customHeight="false" outlineLevel="0" collapsed="false">
      <c r="B4425" s="25" t="n">
        <v>6098</v>
      </c>
      <c r="C4425" s="26" t="s">
        <v>149</v>
      </c>
      <c r="D4425" s="27" t="s">
        <v>4570</v>
      </c>
      <c r="E4425" s="28" t="s">
        <v>168</v>
      </c>
    </row>
    <row r="4426" customFormat="false" ht="12.8" hidden="false" customHeight="false" outlineLevel="0" collapsed="false">
      <c r="B4426" s="25" t="n">
        <v>6099</v>
      </c>
      <c r="C4426" s="26" t="s">
        <v>149</v>
      </c>
      <c r="D4426" s="27" t="s">
        <v>4571</v>
      </c>
      <c r="E4426" s="28" t="s">
        <v>168</v>
      </c>
    </row>
    <row r="4427" customFormat="false" ht="12.8" hidden="false" customHeight="false" outlineLevel="0" collapsed="false">
      <c r="B4427" s="25" t="n">
        <v>6100</v>
      </c>
      <c r="C4427" s="26" t="s">
        <v>149</v>
      </c>
      <c r="D4427" s="27" t="s">
        <v>4572</v>
      </c>
      <c r="E4427" s="28" t="s">
        <v>168</v>
      </c>
    </row>
    <row r="4428" customFormat="false" ht="12.8" hidden="false" customHeight="false" outlineLevel="0" collapsed="false">
      <c r="B4428" s="25" t="n">
        <v>6101</v>
      </c>
      <c r="C4428" s="26" t="s">
        <v>149</v>
      </c>
      <c r="D4428" s="27" t="s">
        <v>4573</v>
      </c>
      <c r="E4428" s="28" t="s">
        <v>168</v>
      </c>
    </row>
    <row r="4429" customFormat="false" ht="12.8" hidden="false" customHeight="false" outlineLevel="0" collapsed="false">
      <c r="B4429" s="25" t="n">
        <v>6102</v>
      </c>
      <c r="C4429" s="26" t="s">
        <v>149</v>
      </c>
      <c r="D4429" s="27" t="s">
        <v>4574</v>
      </c>
      <c r="E4429" s="28" t="s">
        <v>168</v>
      </c>
    </row>
    <row r="4430" customFormat="false" ht="12.8" hidden="false" customHeight="false" outlineLevel="0" collapsed="false">
      <c r="B4430" s="25" t="n">
        <v>6103</v>
      </c>
      <c r="C4430" s="26" t="s">
        <v>149</v>
      </c>
      <c r="D4430" s="27" t="s">
        <v>4575</v>
      </c>
      <c r="E4430" s="28" t="s">
        <v>168</v>
      </c>
    </row>
    <row r="4431" customFormat="false" ht="12.8" hidden="false" customHeight="false" outlineLevel="0" collapsed="false">
      <c r="B4431" s="25" t="n">
        <v>6104</v>
      </c>
      <c r="C4431" s="26" t="s">
        <v>149</v>
      </c>
      <c r="D4431" s="27" t="s">
        <v>4576</v>
      </c>
      <c r="E4431" s="28" t="s">
        <v>168</v>
      </c>
    </row>
    <row r="4432" customFormat="false" ht="12.8" hidden="false" customHeight="false" outlineLevel="0" collapsed="false">
      <c r="B4432" s="25" t="n">
        <v>6105</v>
      </c>
      <c r="C4432" s="26" t="s">
        <v>149</v>
      </c>
      <c r="D4432" s="27" t="s">
        <v>4577</v>
      </c>
      <c r="E4432" s="28" t="s">
        <v>168</v>
      </c>
    </row>
    <row r="4433" customFormat="false" ht="12.8" hidden="false" customHeight="false" outlineLevel="0" collapsed="false">
      <c r="B4433" s="25" t="n">
        <v>6106</v>
      </c>
      <c r="C4433" s="26" t="s">
        <v>149</v>
      </c>
      <c r="D4433" s="27" t="s">
        <v>4578</v>
      </c>
      <c r="E4433" s="28" t="s">
        <v>168</v>
      </c>
    </row>
    <row r="4434" customFormat="false" ht="12.8" hidden="false" customHeight="false" outlineLevel="0" collapsed="false">
      <c r="B4434" s="25" t="n">
        <v>6107</v>
      </c>
      <c r="C4434" s="26" t="s">
        <v>149</v>
      </c>
      <c r="D4434" s="27" t="s">
        <v>4579</v>
      </c>
      <c r="E4434" s="28" t="s">
        <v>168</v>
      </c>
    </row>
    <row r="4435" customFormat="false" ht="12.8" hidden="false" customHeight="false" outlineLevel="0" collapsed="false">
      <c r="B4435" s="25" t="n">
        <v>6108</v>
      </c>
      <c r="C4435" s="26" t="s">
        <v>149</v>
      </c>
      <c r="D4435" s="27" t="s">
        <v>4580</v>
      </c>
      <c r="E4435" s="28" t="s">
        <v>168</v>
      </c>
    </row>
    <row r="4436" customFormat="false" ht="12.8" hidden="false" customHeight="false" outlineLevel="0" collapsed="false">
      <c r="B4436" s="25" t="n">
        <v>6109</v>
      </c>
      <c r="C4436" s="26" t="s">
        <v>149</v>
      </c>
      <c r="D4436" s="27" t="s">
        <v>4581</v>
      </c>
      <c r="E4436" s="28" t="s">
        <v>168</v>
      </c>
    </row>
    <row r="4437" customFormat="false" ht="12.8" hidden="false" customHeight="false" outlineLevel="0" collapsed="false">
      <c r="B4437" s="25" t="n">
        <v>6110</v>
      </c>
      <c r="C4437" s="26" t="s">
        <v>149</v>
      </c>
      <c r="D4437" s="27" t="s">
        <v>4582</v>
      </c>
      <c r="E4437" s="28" t="s">
        <v>168</v>
      </c>
    </row>
    <row r="4438" customFormat="false" ht="12.8" hidden="false" customHeight="false" outlineLevel="0" collapsed="false">
      <c r="B4438" s="25" t="n">
        <v>6111</v>
      </c>
      <c r="C4438" s="26" t="s">
        <v>149</v>
      </c>
      <c r="D4438" s="27" t="s">
        <v>4583</v>
      </c>
      <c r="E4438" s="28" t="s">
        <v>168</v>
      </c>
    </row>
    <row r="4439" customFormat="false" ht="12.8" hidden="false" customHeight="false" outlineLevel="0" collapsed="false">
      <c r="B4439" s="25" t="n">
        <v>6112</v>
      </c>
      <c r="C4439" s="26" t="s">
        <v>149</v>
      </c>
      <c r="D4439" s="27" t="s">
        <v>4584</v>
      </c>
      <c r="E4439" s="28" t="s">
        <v>168</v>
      </c>
    </row>
    <row r="4440" customFormat="false" ht="12.8" hidden="false" customHeight="false" outlineLevel="0" collapsed="false">
      <c r="B4440" s="25" t="n">
        <v>6113</v>
      </c>
      <c r="C4440" s="26" t="s">
        <v>149</v>
      </c>
      <c r="D4440" s="27" t="s">
        <v>4585</v>
      </c>
      <c r="E4440" s="28" t="s">
        <v>168</v>
      </c>
    </row>
    <row r="4441" customFormat="false" ht="12.8" hidden="false" customHeight="false" outlineLevel="0" collapsed="false">
      <c r="B4441" s="25" t="n">
        <v>6114</v>
      </c>
      <c r="C4441" s="26" t="s">
        <v>149</v>
      </c>
      <c r="D4441" s="27" t="s">
        <v>4586</v>
      </c>
      <c r="E4441" s="28" t="s">
        <v>168</v>
      </c>
    </row>
    <row r="4442" customFormat="false" ht="12.8" hidden="false" customHeight="false" outlineLevel="0" collapsed="false">
      <c r="B4442" s="25" t="n">
        <v>6115</v>
      </c>
      <c r="C4442" s="26" t="s">
        <v>149</v>
      </c>
      <c r="D4442" s="27" t="s">
        <v>4587</v>
      </c>
      <c r="E4442" s="28" t="s">
        <v>168</v>
      </c>
    </row>
    <row r="4443" customFormat="false" ht="12.8" hidden="false" customHeight="false" outlineLevel="0" collapsed="false">
      <c r="B4443" s="25" t="n">
        <v>6116</v>
      </c>
      <c r="C4443" s="26" t="s">
        <v>149</v>
      </c>
      <c r="D4443" s="27" t="s">
        <v>4588</v>
      </c>
      <c r="E4443" s="28" t="s">
        <v>168</v>
      </c>
    </row>
    <row r="4444" customFormat="false" ht="12.8" hidden="false" customHeight="false" outlineLevel="0" collapsed="false">
      <c r="B4444" s="25" t="n">
        <v>6117</v>
      </c>
      <c r="C4444" s="26" t="s">
        <v>149</v>
      </c>
      <c r="D4444" s="27" t="s">
        <v>4589</v>
      </c>
      <c r="E4444" s="28" t="s">
        <v>168</v>
      </c>
    </row>
    <row r="4445" customFormat="false" ht="12.8" hidden="false" customHeight="false" outlineLevel="0" collapsed="false">
      <c r="B4445" s="25" t="n">
        <v>6118</v>
      </c>
      <c r="C4445" s="26" t="s">
        <v>149</v>
      </c>
      <c r="D4445" s="27" t="s">
        <v>4590</v>
      </c>
      <c r="E4445" s="28" t="s">
        <v>168</v>
      </c>
    </row>
    <row r="4446" customFormat="false" ht="12.8" hidden="false" customHeight="false" outlineLevel="0" collapsed="false">
      <c r="B4446" s="25" t="n">
        <v>6119</v>
      </c>
      <c r="C4446" s="26" t="s">
        <v>149</v>
      </c>
      <c r="D4446" s="27" t="s">
        <v>4591</v>
      </c>
      <c r="E4446" s="28" t="s">
        <v>168</v>
      </c>
    </row>
    <row r="4447" customFormat="false" ht="12.8" hidden="false" customHeight="false" outlineLevel="0" collapsed="false">
      <c r="B4447" s="25" t="n">
        <v>6120</v>
      </c>
      <c r="C4447" s="26" t="s">
        <v>149</v>
      </c>
      <c r="D4447" s="27" t="s">
        <v>4592</v>
      </c>
      <c r="E4447" s="28" t="s">
        <v>168</v>
      </c>
    </row>
    <row r="4448" customFormat="false" ht="12.8" hidden="false" customHeight="false" outlineLevel="0" collapsed="false">
      <c r="B4448" s="25" t="n">
        <v>6121</v>
      </c>
      <c r="C4448" s="26" t="s">
        <v>149</v>
      </c>
      <c r="D4448" s="27" t="s">
        <v>4593</v>
      </c>
      <c r="E4448" s="28" t="s">
        <v>168</v>
      </c>
    </row>
    <row r="4449" customFormat="false" ht="12.8" hidden="false" customHeight="false" outlineLevel="0" collapsed="false">
      <c r="B4449" s="25" t="n">
        <v>6122</v>
      </c>
      <c r="C4449" s="26" t="s">
        <v>149</v>
      </c>
      <c r="D4449" s="27" t="s">
        <v>4594</v>
      </c>
      <c r="E4449" s="28" t="s">
        <v>168</v>
      </c>
    </row>
    <row r="4450" customFormat="false" ht="12.8" hidden="false" customHeight="false" outlineLevel="0" collapsed="false">
      <c r="B4450" s="25" t="n">
        <v>6123</v>
      </c>
      <c r="C4450" s="26" t="s">
        <v>149</v>
      </c>
      <c r="D4450" s="27" t="s">
        <v>4595</v>
      </c>
      <c r="E4450" s="28" t="s">
        <v>168</v>
      </c>
    </row>
    <row r="4451" customFormat="false" ht="12.8" hidden="false" customHeight="false" outlineLevel="0" collapsed="false">
      <c r="B4451" s="25" t="n">
        <v>6124</v>
      </c>
      <c r="C4451" s="26" t="s">
        <v>149</v>
      </c>
      <c r="D4451" s="27" t="s">
        <v>4596</v>
      </c>
      <c r="E4451" s="28" t="s">
        <v>121</v>
      </c>
    </row>
    <row r="4452" customFormat="false" ht="23.85" hidden="false" customHeight="false" outlineLevel="0" collapsed="false">
      <c r="B4452" s="25" t="n">
        <v>6130</v>
      </c>
      <c r="C4452" s="26" t="s">
        <v>149</v>
      </c>
      <c r="D4452" s="27" t="s">
        <v>4597</v>
      </c>
      <c r="E4452" s="28" t="s">
        <v>121</v>
      </c>
    </row>
    <row r="4453" customFormat="false" ht="12.8" hidden="false" customHeight="false" outlineLevel="0" collapsed="false">
      <c r="B4453" s="25" t="n">
        <v>6131</v>
      </c>
      <c r="C4453" s="26" t="s">
        <v>149</v>
      </c>
      <c r="D4453" s="27" t="s">
        <v>4598</v>
      </c>
      <c r="E4453" s="28" t="s">
        <v>121</v>
      </c>
    </row>
    <row r="4454" customFormat="false" ht="12.8" hidden="false" customHeight="false" outlineLevel="0" collapsed="false">
      <c r="B4454" s="25" t="n">
        <v>6132</v>
      </c>
      <c r="C4454" s="26" t="s">
        <v>149</v>
      </c>
      <c r="D4454" s="27" t="s">
        <v>4599</v>
      </c>
      <c r="E4454" s="28" t="s">
        <v>121</v>
      </c>
    </row>
    <row r="4455" customFormat="false" ht="23.85" hidden="false" customHeight="false" outlineLevel="0" collapsed="false">
      <c r="B4455" s="25" t="n">
        <v>6133</v>
      </c>
      <c r="C4455" s="26" t="s">
        <v>149</v>
      </c>
      <c r="D4455" s="27" t="s">
        <v>4600</v>
      </c>
      <c r="E4455" s="28" t="s">
        <v>121</v>
      </c>
    </row>
    <row r="4456" customFormat="false" ht="23.85" hidden="false" customHeight="false" outlineLevel="0" collapsed="false">
      <c r="B4456" s="25" t="n">
        <v>6134</v>
      </c>
      <c r="C4456" s="26" t="s">
        <v>149</v>
      </c>
      <c r="D4456" s="27" t="s">
        <v>4601</v>
      </c>
      <c r="E4456" s="28" t="s">
        <v>121</v>
      </c>
    </row>
    <row r="4457" customFormat="false" ht="23.85" hidden="false" customHeight="false" outlineLevel="0" collapsed="false">
      <c r="B4457" s="25" t="n">
        <v>6135</v>
      </c>
      <c r="C4457" s="26" t="s">
        <v>149</v>
      </c>
      <c r="D4457" s="27" t="s">
        <v>4602</v>
      </c>
      <c r="E4457" s="28" t="s">
        <v>121</v>
      </c>
    </row>
    <row r="4458" customFormat="false" ht="23.85" hidden="false" customHeight="false" outlineLevel="0" collapsed="false">
      <c r="B4458" s="25" t="n">
        <v>6140</v>
      </c>
      <c r="C4458" s="26" t="s">
        <v>149</v>
      </c>
      <c r="D4458" s="27" t="s">
        <v>4603</v>
      </c>
      <c r="E4458" s="28" t="s">
        <v>121</v>
      </c>
    </row>
    <row r="4459" customFormat="false" ht="23.85" hidden="false" customHeight="false" outlineLevel="0" collapsed="false">
      <c r="B4459" s="25" t="n">
        <v>6145</v>
      </c>
      <c r="C4459" s="26" t="s">
        <v>149</v>
      </c>
      <c r="D4459" s="27" t="s">
        <v>4604</v>
      </c>
      <c r="E4459" s="28" t="s">
        <v>121</v>
      </c>
    </row>
    <row r="4460" customFormat="false" ht="23.85" hidden="false" customHeight="false" outlineLevel="0" collapsed="false">
      <c r="B4460" s="25" t="n">
        <v>6148</v>
      </c>
      <c r="C4460" s="26" t="s">
        <v>149</v>
      </c>
      <c r="D4460" s="27" t="s">
        <v>4605</v>
      </c>
      <c r="E4460" s="28" t="s">
        <v>121</v>
      </c>
    </row>
    <row r="4461" customFormat="false" ht="23.85" hidden="false" customHeight="false" outlineLevel="0" collapsed="false">
      <c r="B4461" s="25" t="n">
        <v>6151</v>
      </c>
      <c r="C4461" s="26" t="s">
        <v>149</v>
      </c>
      <c r="D4461" s="27" t="s">
        <v>4606</v>
      </c>
      <c r="E4461" s="28" t="s">
        <v>121</v>
      </c>
    </row>
    <row r="4462" customFormat="false" ht="23.85" hidden="false" customHeight="false" outlineLevel="0" collapsed="false">
      <c r="B4462" s="25" t="n">
        <v>6154</v>
      </c>
      <c r="C4462" s="26" t="s">
        <v>149</v>
      </c>
      <c r="D4462" s="27" t="s">
        <v>4607</v>
      </c>
      <c r="E4462" s="28" t="s">
        <v>121</v>
      </c>
    </row>
    <row r="4463" customFormat="false" ht="23.85" hidden="false" customHeight="false" outlineLevel="0" collapsed="false">
      <c r="B4463" s="25" t="n">
        <v>6155</v>
      </c>
      <c r="C4463" s="26" t="s">
        <v>149</v>
      </c>
      <c r="D4463" s="27" t="s">
        <v>4608</v>
      </c>
      <c r="E4463" s="28" t="s">
        <v>121</v>
      </c>
    </row>
    <row r="4464" customFormat="false" ht="12.8" hidden="false" customHeight="false" outlineLevel="0" collapsed="false">
      <c r="B4464" s="25" t="n">
        <v>6156</v>
      </c>
      <c r="C4464" s="26" t="s">
        <v>149</v>
      </c>
      <c r="D4464" s="27" t="s">
        <v>4609</v>
      </c>
      <c r="E4464" s="28" t="s">
        <v>121</v>
      </c>
    </row>
    <row r="4465" customFormat="false" ht="12.8" hidden="false" customHeight="false" outlineLevel="0" collapsed="false">
      <c r="B4465" s="25" t="n">
        <v>6157</v>
      </c>
      <c r="C4465" s="26" t="s">
        <v>149</v>
      </c>
      <c r="D4465" s="27" t="s">
        <v>4610</v>
      </c>
      <c r="E4465" s="28" t="s">
        <v>121</v>
      </c>
    </row>
    <row r="4466" customFormat="false" ht="12.8" hidden="false" customHeight="false" outlineLevel="0" collapsed="false">
      <c r="B4466" s="25" t="n">
        <v>6158</v>
      </c>
      <c r="C4466" s="26" t="s">
        <v>149</v>
      </c>
      <c r="D4466" s="27" t="s">
        <v>4611</v>
      </c>
      <c r="E4466" s="28" t="s">
        <v>121</v>
      </c>
    </row>
    <row r="4467" customFormat="false" ht="12.8" hidden="false" customHeight="false" outlineLevel="0" collapsed="false">
      <c r="B4467" s="25" t="n">
        <v>6159</v>
      </c>
      <c r="C4467" s="26" t="s">
        <v>149</v>
      </c>
      <c r="D4467" s="27" t="s">
        <v>4612</v>
      </c>
      <c r="E4467" s="28" t="s">
        <v>121</v>
      </c>
    </row>
    <row r="4468" customFormat="false" ht="12.8" hidden="false" customHeight="false" outlineLevel="0" collapsed="false">
      <c r="B4468" s="25" t="n">
        <v>6161</v>
      </c>
      <c r="C4468" s="26" t="s">
        <v>149</v>
      </c>
      <c r="D4468" s="27" t="s">
        <v>4613</v>
      </c>
      <c r="E4468" s="28" t="s">
        <v>121</v>
      </c>
    </row>
    <row r="4469" customFormat="false" ht="23.85" hidden="false" customHeight="false" outlineLevel="0" collapsed="false">
      <c r="B4469" s="25" t="n">
        <v>6162</v>
      </c>
      <c r="C4469" s="26" t="s">
        <v>149</v>
      </c>
      <c r="D4469" s="27" t="s">
        <v>4614</v>
      </c>
      <c r="E4469" s="28" t="s">
        <v>121</v>
      </c>
    </row>
    <row r="4470" customFormat="false" ht="12.8" hidden="false" customHeight="false" outlineLevel="0" collapsed="false">
      <c r="B4470" s="25" t="n">
        <v>6163</v>
      </c>
      <c r="C4470" s="26" t="s">
        <v>149</v>
      </c>
      <c r="D4470" s="27" t="s">
        <v>4615</v>
      </c>
      <c r="E4470" s="28" t="s">
        <v>121</v>
      </c>
    </row>
    <row r="4471" customFormat="false" ht="12.8" hidden="false" customHeight="false" outlineLevel="0" collapsed="false">
      <c r="B4471" s="25" t="n">
        <v>6165</v>
      </c>
      <c r="C4471" s="26" t="s">
        <v>149</v>
      </c>
      <c r="D4471" s="27" t="s">
        <v>4616</v>
      </c>
      <c r="E4471" s="28" t="s">
        <v>121</v>
      </c>
    </row>
    <row r="4472" customFormat="false" ht="12.8" hidden="false" customHeight="false" outlineLevel="0" collapsed="false">
      <c r="B4472" s="25" t="n">
        <v>6166</v>
      </c>
      <c r="C4472" s="26" t="s">
        <v>149</v>
      </c>
      <c r="D4472" s="27" t="s">
        <v>4617</v>
      </c>
      <c r="E4472" s="28" t="s">
        <v>121</v>
      </c>
    </row>
    <row r="4473" customFormat="false" ht="23.85" hidden="false" customHeight="false" outlineLevel="0" collapsed="false">
      <c r="B4473" s="25" t="n">
        <v>6167</v>
      </c>
      <c r="C4473" s="26" t="s">
        <v>149</v>
      </c>
      <c r="D4473" s="27" t="s">
        <v>4618</v>
      </c>
      <c r="E4473" s="28" t="s">
        <v>121</v>
      </c>
    </row>
    <row r="4474" customFormat="false" ht="23.85" hidden="false" customHeight="false" outlineLevel="0" collapsed="false">
      <c r="B4474" s="25" t="n">
        <v>6168</v>
      </c>
      <c r="C4474" s="26" t="s">
        <v>149</v>
      </c>
      <c r="D4474" s="27" t="s">
        <v>4619</v>
      </c>
      <c r="E4474" s="28" t="s">
        <v>121</v>
      </c>
    </row>
    <row r="4475" customFormat="false" ht="23.85" hidden="false" customHeight="false" outlineLevel="0" collapsed="false">
      <c r="B4475" s="25" t="n">
        <v>6169</v>
      </c>
      <c r="C4475" s="26" t="s">
        <v>149</v>
      </c>
      <c r="D4475" s="27" t="s">
        <v>4620</v>
      </c>
      <c r="E4475" s="28" t="s">
        <v>121</v>
      </c>
    </row>
    <row r="4476" customFormat="false" ht="12.8" hidden="false" customHeight="false" outlineLevel="0" collapsed="false">
      <c r="B4476" s="25" t="n">
        <v>6170</v>
      </c>
      <c r="C4476" s="26" t="s">
        <v>149</v>
      </c>
      <c r="D4476" s="27" t="s">
        <v>4621</v>
      </c>
      <c r="E4476" s="28" t="s">
        <v>121</v>
      </c>
    </row>
    <row r="4477" customFormat="false" ht="12.8" hidden="false" customHeight="false" outlineLevel="0" collapsed="false">
      <c r="B4477" s="25" t="n">
        <v>6171</v>
      </c>
      <c r="C4477" s="26" t="s">
        <v>149</v>
      </c>
      <c r="D4477" s="27" t="s">
        <v>4622</v>
      </c>
      <c r="E4477" s="28" t="s">
        <v>121</v>
      </c>
    </row>
    <row r="4478" customFormat="false" ht="12.8" hidden="false" customHeight="false" outlineLevel="0" collapsed="false">
      <c r="B4478" s="25" t="n">
        <v>6172</v>
      </c>
      <c r="C4478" s="26" t="s">
        <v>149</v>
      </c>
      <c r="D4478" s="27" t="s">
        <v>4623</v>
      </c>
      <c r="E4478" s="28" t="s">
        <v>121</v>
      </c>
    </row>
    <row r="4479" customFormat="false" ht="12.8" hidden="false" customHeight="false" outlineLevel="0" collapsed="false">
      <c r="B4479" s="25" t="n">
        <v>6173</v>
      </c>
      <c r="C4479" s="26" t="s">
        <v>149</v>
      </c>
      <c r="D4479" s="27" t="s">
        <v>4624</v>
      </c>
      <c r="E4479" s="28" t="s">
        <v>121</v>
      </c>
    </row>
    <row r="4480" customFormat="false" ht="12.8" hidden="false" customHeight="false" outlineLevel="0" collapsed="false">
      <c r="B4480" s="25" t="n">
        <v>6174</v>
      </c>
      <c r="C4480" s="26" t="s">
        <v>149</v>
      </c>
      <c r="D4480" s="27" t="s">
        <v>4625</v>
      </c>
      <c r="E4480" s="28" t="s">
        <v>121</v>
      </c>
    </row>
    <row r="4481" customFormat="false" ht="12.8" hidden="false" customHeight="false" outlineLevel="0" collapsed="false">
      <c r="B4481" s="25" t="n">
        <v>6175</v>
      </c>
      <c r="C4481" s="26" t="s">
        <v>149</v>
      </c>
      <c r="D4481" s="27" t="s">
        <v>4626</v>
      </c>
      <c r="E4481" s="28" t="s">
        <v>121</v>
      </c>
    </row>
    <row r="4482" customFormat="false" ht="12.8" hidden="false" customHeight="false" outlineLevel="0" collapsed="false">
      <c r="B4482" s="25" t="n">
        <v>6176</v>
      </c>
      <c r="C4482" s="26" t="s">
        <v>149</v>
      </c>
      <c r="D4482" s="27" t="s">
        <v>4627</v>
      </c>
      <c r="E4482" s="28" t="s">
        <v>121</v>
      </c>
    </row>
    <row r="4483" customFormat="false" ht="12.8" hidden="false" customHeight="false" outlineLevel="0" collapsed="false">
      <c r="B4483" s="25" t="n">
        <v>6177</v>
      </c>
      <c r="C4483" s="26" t="s">
        <v>149</v>
      </c>
      <c r="D4483" s="27" t="s">
        <v>4628</v>
      </c>
      <c r="E4483" s="28" t="s">
        <v>121</v>
      </c>
    </row>
    <row r="4484" customFormat="false" ht="12.8" hidden="false" customHeight="false" outlineLevel="0" collapsed="false">
      <c r="B4484" s="25" t="n">
        <v>6178</v>
      </c>
      <c r="C4484" s="26" t="s">
        <v>149</v>
      </c>
      <c r="D4484" s="27" t="s">
        <v>4629</v>
      </c>
      <c r="E4484" s="28" t="s">
        <v>121</v>
      </c>
    </row>
    <row r="4485" customFormat="false" ht="12.8" hidden="false" customHeight="false" outlineLevel="0" collapsed="false">
      <c r="B4485" s="25" t="n">
        <v>6179</v>
      </c>
      <c r="C4485" s="26" t="s">
        <v>149</v>
      </c>
      <c r="D4485" s="27" t="s">
        <v>4630</v>
      </c>
      <c r="E4485" s="28" t="s">
        <v>121</v>
      </c>
    </row>
    <row r="4486" customFormat="false" ht="12.8" hidden="false" customHeight="false" outlineLevel="0" collapsed="false">
      <c r="B4486" s="25" t="n">
        <v>6180</v>
      </c>
      <c r="C4486" s="26" t="s">
        <v>149</v>
      </c>
      <c r="D4486" s="27" t="s">
        <v>4631</v>
      </c>
      <c r="E4486" s="28" t="s">
        <v>121</v>
      </c>
    </row>
    <row r="4487" customFormat="false" ht="12.8" hidden="false" customHeight="false" outlineLevel="0" collapsed="false">
      <c r="B4487" s="25" t="n">
        <v>6181</v>
      </c>
      <c r="C4487" s="26" t="s">
        <v>149</v>
      </c>
      <c r="D4487" s="27" t="s">
        <v>4632</v>
      </c>
      <c r="E4487" s="28" t="s">
        <v>121</v>
      </c>
    </row>
    <row r="4488" customFormat="false" ht="23.85" hidden="false" customHeight="false" outlineLevel="0" collapsed="false">
      <c r="B4488" s="25" t="n">
        <v>6183</v>
      </c>
      <c r="C4488" s="26" t="s">
        <v>149</v>
      </c>
      <c r="D4488" s="27" t="s">
        <v>4633</v>
      </c>
      <c r="E4488" s="28" t="s">
        <v>121</v>
      </c>
    </row>
    <row r="4489" customFormat="false" ht="12.8" hidden="false" customHeight="false" outlineLevel="0" collapsed="false">
      <c r="B4489" s="25" t="n">
        <v>6184</v>
      </c>
      <c r="C4489" s="26" t="s">
        <v>149</v>
      </c>
      <c r="D4489" s="27" t="s">
        <v>4634</v>
      </c>
      <c r="E4489" s="28" t="s">
        <v>121</v>
      </c>
    </row>
    <row r="4490" customFormat="false" ht="23.85" hidden="false" customHeight="false" outlineLevel="0" collapsed="false">
      <c r="B4490" s="25" t="n">
        <v>6185</v>
      </c>
      <c r="C4490" s="26" t="s">
        <v>149</v>
      </c>
      <c r="D4490" s="27" t="s">
        <v>4635</v>
      </c>
      <c r="E4490" s="28" t="s">
        <v>109</v>
      </c>
    </row>
    <row r="4491" customFormat="false" ht="23.85" hidden="false" customHeight="false" outlineLevel="0" collapsed="false">
      <c r="B4491" s="25" t="n">
        <v>6186</v>
      </c>
      <c r="C4491" s="26" t="s">
        <v>149</v>
      </c>
      <c r="D4491" s="27" t="s">
        <v>4636</v>
      </c>
      <c r="E4491" s="28" t="s">
        <v>121</v>
      </c>
    </row>
    <row r="4492" customFormat="false" ht="23.85" hidden="false" customHeight="false" outlineLevel="0" collapsed="false">
      <c r="B4492" s="25" t="n">
        <v>6187</v>
      </c>
      <c r="C4492" s="26" t="s">
        <v>149</v>
      </c>
      <c r="D4492" s="27" t="s">
        <v>4637</v>
      </c>
      <c r="E4492" s="28" t="s">
        <v>121</v>
      </c>
    </row>
    <row r="4493" customFormat="false" ht="23.85" hidden="false" customHeight="false" outlineLevel="0" collapsed="false">
      <c r="B4493" s="25" t="n">
        <v>6188</v>
      </c>
      <c r="C4493" s="26" t="s">
        <v>149</v>
      </c>
      <c r="D4493" s="27" t="s">
        <v>4638</v>
      </c>
      <c r="E4493" s="28" t="s">
        <v>121</v>
      </c>
    </row>
    <row r="4494" customFormat="false" ht="23.85" hidden="false" customHeight="false" outlineLevel="0" collapsed="false">
      <c r="B4494" s="25" t="n">
        <v>6189</v>
      </c>
      <c r="C4494" s="26" t="s">
        <v>149</v>
      </c>
      <c r="D4494" s="27" t="s">
        <v>4639</v>
      </c>
      <c r="E4494" s="28" t="s">
        <v>121</v>
      </c>
    </row>
    <row r="4495" customFormat="false" ht="12.8" hidden="false" customHeight="false" outlineLevel="0" collapsed="false">
      <c r="B4495" s="25" t="n">
        <v>6191</v>
      </c>
      <c r="C4495" s="26" t="s">
        <v>149</v>
      </c>
      <c r="D4495" s="27" t="s">
        <v>4640</v>
      </c>
      <c r="E4495" s="28" t="s">
        <v>224</v>
      </c>
    </row>
    <row r="4496" customFormat="false" ht="12.8" hidden="false" customHeight="false" outlineLevel="0" collapsed="false">
      <c r="B4496" s="25" t="n">
        <v>6192</v>
      </c>
      <c r="C4496" s="26" t="s">
        <v>149</v>
      </c>
      <c r="D4496" s="27" t="s">
        <v>4641</v>
      </c>
      <c r="E4496" s="28" t="s">
        <v>121</v>
      </c>
    </row>
    <row r="4497" customFormat="false" ht="23.85" hidden="false" customHeight="false" outlineLevel="0" collapsed="false">
      <c r="B4497" s="25" t="n">
        <v>6193</v>
      </c>
      <c r="C4497" s="26" t="s">
        <v>149</v>
      </c>
      <c r="D4497" s="27" t="s">
        <v>4642</v>
      </c>
      <c r="E4497" s="28" t="s">
        <v>121</v>
      </c>
    </row>
    <row r="4498" customFormat="false" ht="23.85" hidden="false" customHeight="false" outlineLevel="0" collapsed="false">
      <c r="B4498" s="25" t="n">
        <v>6194</v>
      </c>
      <c r="C4498" s="26" t="s">
        <v>149</v>
      </c>
      <c r="D4498" s="27" t="s">
        <v>4643</v>
      </c>
      <c r="E4498" s="28" t="s">
        <v>121</v>
      </c>
    </row>
    <row r="4499" customFormat="false" ht="23.85" hidden="false" customHeight="false" outlineLevel="0" collapsed="false">
      <c r="B4499" s="25" t="n">
        <v>6195</v>
      </c>
      <c r="C4499" s="26" t="s">
        <v>149</v>
      </c>
      <c r="D4499" s="27" t="s">
        <v>4644</v>
      </c>
      <c r="E4499" s="28" t="s">
        <v>121</v>
      </c>
    </row>
    <row r="4500" customFormat="false" ht="12.8" hidden="false" customHeight="false" outlineLevel="0" collapsed="false">
      <c r="B4500" s="25" t="n">
        <v>6196</v>
      </c>
      <c r="C4500" s="26" t="s">
        <v>149</v>
      </c>
      <c r="D4500" s="27" t="s">
        <v>4645</v>
      </c>
      <c r="E4500" s="28" t="s">
        <v>121</v>
      </c>
    </row>
    <row r="4501" customFormat="false" ht="12.8" hidden="false" customHeight="false" outlineLevel="0" collapsed="false">
      <c r="B4501" s="25" t="n">
        <v>6197</v>
      </c>
      <c r="C4501" s="26" t="s">
        <v>149</v>
      </c>
      <c r="D4501" s="27" t="s">
        <v>4646</v>
      </c>
      <c r="E4501" s="28" t="s">
        <v>121</v>
      </c>
    </row>
    <row r="4502" customFormat="false" ht="12.8" hidden="false" customHeight="false" outlineLevel="0" collapsed="false">
      <c r="B4502" s="25" t="n">
        <v>6198</v>
      </c>
      <c r="C4502" s="26" t="s">
        <v>149</v>
      </c>
      <c r="D4502" s="27" t="s">
        <v>4647</v>
      </c>
      <c r="E4502" s="28" t="s">
        <v>121</v>
      </c>
    </row>
    <row r="4503" customFormat="false" ht="12.8" hidden="false" customHeight="false" outlineLevel="0" collapsed="false">
      <c r="B4503" s="25" t="n">
        <v>6203</v>
      </c>
      <c r="C4503" s="26" t="s">
        <v>149</v>
      </c>
      <c r="D4503" s="27" t="s">
        <v>4648</v>
      </c>
      <c r="E4503" s="28" t="s">
        <v>121</v>
      </c>
    </row>
    <row r="4504" customFormat="false" ht="12.8" hidden="false" customHeight="false" outlineLevel="0" collapsed="false">
      <c r="B4504" s="25" t="n">
        <v>6208</v>
      </c>
      <c r="C4504" s="26" t="s">
        <v>149</v>
      </c>
      <c r="D4504" s="27" t="s">
        <v>4649</v>
      </c>
      <c r="E4504" s="28" t="s">
        <v>121</v>
      </c>
    </row>
    <row r="4505" customFormat="false" ht="12.8" hidden="false" customHeight="false" outlineLevel="0" collapsed="false">
      <c r="B4505" s="25" t="n">
        <v>6209</v>
      </c>
      <c r="C4505" s="26" t="s">
        <v>149</v>
      </c>
      <c r="D4505" s="27" t="s">
        <v>4650</v>
      </c>
      <c r="E4505" s="28" t="s">
        <v>121</v>
      </c>
    </row>
    <row r="4506" customFormat="false" ht="12.8" hidden="false" customHeight="false" outlineLevel="0" collapsed="false">
      <c r="B4506" s="25" t="n">
        <v>6210</v>
      </c>
      <c r="C4506" s="26" t="s">
        <v>149</v>
      </c>
      <c r="D4506" s="27" t="s">
        <v>4651</v>
      </c>
      <c r="E4506" s="28" t="s">
        <v>121</v>
      </c>
    </row>
    <row r="4507" customFormat="false" ht="23.85" hidden="false" customHeight="false" outlineLevel="0" collapsed="false">
      <c r="B4507" s="25" t="n">
        <v>6211</v>
      </c>
      <c r="C4507" s="26" t="s">
        <v>149</v>
      </c>
      <c r="D4507" s="27" t="s">
        <v>4652</v>
      </c>
      <c r="E4507" s="28" t="s">
        <v>121</v>
      </c>
    </row>
    <row r="4508" customFormat="false" ht="12.8" hidden="false" customHeight="false" outlineLevel="0" collapsed="false">
      <c r="B4508" s="25" t="n">
        <v>6212</v>
      </c>
      <c r="C4508" s="26" t="s">
        <v>149</v>
      </c>
      <c r="D4508" s="27" t="s">
        <v>4653</v>
      </c>
      <c r="E4508" s="28" t="s">
        <v>168</v>
      </c>
    </row>
    <row r="4509" customFormat="false" ht="12.8" hidden="false" customHeight="false" outlineLevel="0" collapsed="false">
      <c r="B4509" s="25" t="n">
        <v>6213</v>
      </c>
      <c r="C4509" s="26" t="s">
        <v>149</v>
      </c>
      <c r="D4509" s="27" t="s">
        <v>4654</v>
      </c>
      <c r="E4509" s="28" t="s">
        <v>168</v>
      </c>
    </row>
    <row r="4510" customFormat="false" ht="12.8" hidden="false" customHeight="false" outlineLevel="0" collapsed="false">
      <c r="B4510" s="25" t="n">
        <v>6214</v>
      </c>
      <c r="C4510" s="26" t="s">
        <v>149</v>
      </c>
      <c r="D4510" s="27" t="s">
        <v>4655</v>
      </c>
      <c r="E4510" s="28" t="s">
        <v>168</v>
      </c>
    </row>
    <row r="4511" customFormat="false" ht="12.8" hidden="false" customHeight="false" outlineLevel="0" collapsed="false">
      <c r="B4511" s="25" t="n">
        <v>6215</v>
      </c>
      <c r="C4511" s="26" t="s">
        <v>149</v>
      </c>
      <c r="D4511" s="27" t="s">
        <v>4656</v>
      </c>
      <c r="E4511" s="28" t="s">
        <v>168</v>
      </c>
    </row>
    <row r="4512" customFormat="false" ht="12.8" hidden="false" customHeight="false" outlineLevel="0" collapsed="false">
      <c r="B4512" s="25" t="n">
        <v>6216</v>
      </c>
      <c r="C4512" s="26" t="s">
        <v>149</v>
      </c>
      <c r="D4512" s="27" t="s">
        <v>4657</v>
      </c>
      <c r="E4512" s="28" t="s">
        <v>168</v>
      </c>
    </row>
    <row r="4513" customFormat="false" ht="12.8" hidden="false" customHeight="false" outlineLevel="0" collapsed="false">
      <c r="B4513" s="25" t="n">
        <v>6217</v>
      </c>
      <c r="C4513" s="26" t="s">
        <v>149</v>
      </c>
      <c r="D4513" s="27" t="s">
        <v>4658</v>
      </c>
      <c r="E4513" s="28" t="s">
        <v>168</v>
      </c>
    </row>
    <row r="4514" customFormat="false" ht="12.8" hidden="false" customHeight="false" outlineLevel="0" collapsed="false">
      <c r="B4514" s="25" t="n">
        <v>6218</v>
      </c>
      <c r="C4514" s="26" t="s">
        <v>149</v>
      </c>
      <c r="D4514" s="27" t="s">
        <v>4659</v>
      </c>
      <c r="E4514" s="28" t="s">
        <v>168</v>
      </c>
    </row>
    <row r="4515" customFormat="false" ht="12.8" hidden="false" customHeight="false" outlineLevel="0" collapsed="false">
      <c r="B4515" s="25" t="n">
        <v>6219</v>
      </c>
      <c r="C4515" s="26" t="s">
        <v>149</v>
      </c>
      <c r="D4515" s="27" t="s">
        <v>4660</v>
      </c>
      <c r="E4515" s="28" t="s">
        <v>168</v>
      </c>
    </row>
    <row r="4516" customFormat="false" ht="12.8" hidden="false" customHeight="false" outlineLevel="0" collapsed="false">
      <c r="B4516" s="25" t="n">
        <v>6220</v>
      </c>
      <c r="C4516" s="26" t="s">
        <v>149</v>
      </c>
      <c r="D4516" s="27" t="s">
        <v>4661</v>
      </c>
      <c r="E4516" s="28" t="s">
        <v>168</v>
      </c>
    </row>
    <row r="4517" customFormat="false" ht="12.8" hidden="false" customHeight="false" outlineLevel="0" collapsed="false">
      <c r="B4517" s="25" t="n">
        <v>6221</v>
      </c>
      <c r="C4517" s="26" t="s">
        <v>149</v>
      </c>
      <c r="D4517" s="27" t="s">
        <v>4662</v>
      </c>
      <c r="E4517" s="28" t="s">
        <v>168</v>
      </c>
    </row>
    <row r="4518" customFormat="false" ht="12.8" hidden="false" customHeight="false" outlineLevel="0" collapsed="false">
      <c r="B4518" s="25" t="n">
        <v>6222</v>
      </c>
      <c r="C4518" s="26" t="s">
        <v>149</v>
      </c>
      <c r="D4518" s="27" t="s">
        <v>4663</v>
      </c>
      <c r="E4518" s="28" t="s">
        <v>168</v>
      </c>
    </row>
    <row r="4519" customFormat="false" ht="12.8" hidden="false" customHeight="false" outlineLevel="0" collapsed="false">
      <c r="B4519" s="25" t="n">
        <v>6223</v>
      </c>
      <c r="C4519" s="26" t="s">
        <v>149</v>
      </c>
      <c r="D4519" s="27" t="s">
        <v>4664</v>
      </c>
      <c r="E4519" s="28" t="s">
        <v>168</v>
      </c>
    </row>
    <row r="4520" customFormat="false" ht="12.8" hidden="false" customHeight="false" outlineLevel="0" collapsed="false">
      <c r="B4520" s="25" t="n">
        <v>6224</v>
      </c>
      <c r="C4520" s="26" t="s">
        <v>149</v>
      </c>
      <c r="D4520" s="27" t="s">
        <v>4665</v>
      </c>
      <c r="E4520" s="28" t="s">
        <v>168</v>
      </c>
    </row>
    <row r="4521" customFormat="false" ht="12.8" hidden="false" customHeight="false" outlineLevel="0" collapsed="false">
      <c r="B4521" s="25" t="n">
        <v>6225</v>
      </c>
      <c r="C4521" s="26" t="s">
        <v>149</v>
      </c>
      <c r="D4521" s="27" t="s">
        <v>4666</v>
      </c>
      <c r="E4521" s="28" t="s">
        <v>168</v>
      </c>
    </row>
    <row r="4522" customFormat="false" ht="12.8" hidden="false" customHeight="false" outlineLevel="0" collapsed="false">
      <c r="B4522" s="25" t="n">
        <v>6226</v>
      </c>
      <c r="C4522" s="26" t="s">
        <v>149</v>
      </c>
      <c r="D4522" s="27" t="s">
        <v>4667</v>
      </c>
      <c r="E4522" s="28" t="s">
        <v>168</v>
      </c>
    </row>
    <row r="4523" customFormat="false" ht="12.8" hidden="false" customHeight="false" outlineLevel="0" collapsed="false">
      <c r="B4523" s="25" t="n">
        <v>6227</v>
      </c>
      <c r="C4523" s="26" t="s">
        <v>149</v>
      </c>
      <c r="D4523" s="27" t="s">
        <v>4668</v>
      </c>
      <c r="E4523" s="28" t="s">
        <v>168</v>
      </c>
    </row>
    <row r="4524" customFormat="false" ht="12.8" hidden="false" customHeight="false" outlineLevel="0" collapsed="false">
      <c r="B4524" s="25" t="n">
        <v>6228</v>
      </c>
      <c r="C4524" s="26" t="s">
        <v>149</v>
      </c>
      <c r="D4524" s="27" t="s">
        <v>4669</v>
      </c>
      <c r="E4524" s="28" t="s">
        <v>168</v>
      </c>
    </row>
    <row r="4525" customFormat="false" ht="12.8" hidden="false" customHeight="false" outlineLevel="0" collapsed="false">
      <c r="B4525" s="25" t="n">
        <v>6229</v>
      </c>
      <c r="C4525" s="26" t="s">
        <v>149</v>
      </c>
      <c r="D4525" s="27" t="s">
        <v>4670</v>
      </c>
      <c r="E4525" s="28" t="s">
        <v>168</v>
      </c>
    </row>
    <row r="4526" customFormat="false" ht="12.8" hidden="false" customHeight="false" outlineLevel="0" collapsed="false">
      <c r="B4526" s="25" t="n">
        <v>6230</v>
      </c>
      <c r="C4526" s="26" t="s">
        <v>149</v>
      </c>
      <c r="D4526" s="27" t="s">
        <v>4671</v>
      </c>
      <c r="E4526" s="28" t="s">
        <v>168</v>
      </c>
    </row>
    <row r="4527" customFormat="false" ht="12.8" hidden="false" customHeight="false" outlineLevel="0" collapsed="false">
      <c r="B4527" s="25" t="n">
        <v>6231</v>
      </c>
      <c r="C4527" s="26" t="s">
        <v>149</v>
      </c>
      <c r="D4527" s="27" t="s">
        <v>4672</v>
      </c>
      <c r="E4527" s="28" t="s">
        <v>168</v>
      </c>
    </row>
    <row r="4528" customFormat="false" ht="12.8" hidden="false" customHeight="false" outlineLevel="0" collapsed="false">
      <c r="B4528" s="25" t="n">
        <v>6232</v>
      </c>
      <c r="C4528" s="26" t="s">
        <v>149</v>
      </c>
      <c r="D4528" s="27" t="s">
        <v>4673</v>
      </c>
      <c r="E4528" s="28" t="s">
        <v>168</v>
      </c>
    </row>
    <row r="4529" customFormat="false" ht="12.8" hidden="false" customHeight="false" outlineLevel="0" collapsed="false">
      <c r="B4529" s="25" t="n">
        <v>6233</v>
      </c>
      <c r="C4529" s="26" t="s">
        <v>149</v>
      </c>
      <c r="D4529" s="27" t="s">
        <v>4674</v>
      </c>
      <c r="E4529" s="28" t="s">
        <v>168</v>
      </c>
    </row>
    <row r="4530" customFormat="false" ht="12.8" hidden="false" customHeight="false" outlineLevel="0" collapsed="false">
      <c r="B4530" s="25" t="n">
        <v>6234</v>
      </c>
      <c r="C4530" s="26" t="s">
        <v>149</v>
      </c>
      <c r="D4530" s="27" t="s">
        <v>4675</v>
      </c>
      <c r="E4530" s="28" t="s">
        <v>168</v>
      </c>
    </row>
    <row r="4531" customFormat="false" ht="12.8" hidden="false" customHeight="false" outlineLevel="0" collapsed="false">
      <c r="B4531" s="25" t="n">
        <v>6235</v>
      </c>
      <c r="C4531" s="26" t="s">
        <v>149</v>
      </c>
      <c r="D4531" s="27" t="s">
        <v>4676</v>
      </c>
      <c r="E4531" s="28" t="s">
        <v>168</v>
      </c>
    </row>
    <row r="4532" customFormat="false" ht="12.8" hidden="false" customHeight="false" outlineLevel="0" collapsed="false">
      <c r="B4532" s="25" t="n">
        <v>6236</v>
      </c>
      <c r="C4532" s="26" t="s">
        <v>149</v>
      </c>
      <c r="D4532" s="27" t="s">
        <v>4677</v>
      </c>
      <c r="E4532" s="28" t="s">
        <v>168</v>
      </c>
    </row>
    <row r="4533" customFormat="false" ht="12.8" hidden="false" customHeight="false" outlineLevel="0" collapsed="false">
      <c r="B4533" s="25" t="n">
        <v>6237</v>
      </c>
      <c r="C4533" s="26" t="s">
        <v>149</v>
      </c>
      <c r="D4533" s="27" t="s">
        <v>4678</v>
      </c>
      <c r="E4533" s="28" t="s">
        <v>168</v>
      </c>
    </row>
    <row r="4534" customFormat="false" ht="12.8" hidden="false" customHeight="false" outlineLevel="0" collapsed="false">
      <c r="B4534" s="25" t="n">
        <v>6239</v>
      </c>
      <c r="C4534" s="26" t="s">
        <v>149</v>
      </c>
      <c r="D4534" s="27" t="s">
        <v>4679</v>
      </c>
      <c r="E4534" s="28" t="s">
        <v>168</v>
      </c>
    </row>
    <row r="4535" customFormat="false" ht="12.8" hidden="false" customHeight="false" outlineLevel="0" collapsed="false">
      <c r="B4535" s="25" t="n">
        <v>6240</v>
      </c>
      <c r="C4535" s="26" t="s">
        <v>149</v>
      </c>
      <c r="D4535" s="27" t="s">
        <v>4680</v>
      </c>
      <c r="E4535" s="28" t="s">
        <v>168</v>
      </c>
    </row>
    <row r="4536" customFormat="false" ht="12.8" hidden="false" customHeight="false" outlineLevel="0" collapsed="false">
      <c r="B4536" s="25" t="n">
        <v>6241</v>
      </c>
      <c r="C4536" s="26" t="s">
        <v>149</v>
      </c>
      <c r="D4536" s="27" t="s">
        <v>4681</v>
      </c>
      <c r="E4536" s="28" t="s">
        <v>168</v>
      </c>
    </row>
    <row r="4537" customFormat="false" ht="12.8" hidden="false" customHeight="false" outlineLevel="0" collapsed="false">
      <c r="B4537" s="25" t="n">
        <v>6242</v>
      </c>
      <c r="C4537" s="26" t="s">
        <v>149</v>
      </c>
      <c r="D4537" s="27" t="s">
        <v>4682</v>
      </c>
      <c r="E4537" s="28" t="s">
        <v>168</v>
      </c>
    </row>
    <row r="4538" customFormat="false" ht="12.8" hidden="false" customHeight="false" outlineLevel="0" collapsed="false">
      <c r="B4538" s="25" t="n">
        <v>6243</v>
      </c>
      <c r="C4538" s="26" t="s">
        <v>149</v>
      </c>
      <c r="D4538" s="27" t="s">
        <v>4683</v>
      </c>
      <c r="E4538" s="28" t="s">
        <v>168</v>
      </c>
    </row>
    <row r="4539" customFormat="false" ht="12.8" hidden="false" customHeight="false" outlineLevel="0" collapsed="false">
      <c r="B4539" s="25" t="n">
        <v>6244</v>
      </c>
      <c r="C4539" s="26" t="s">
        <v>149</v>
      </c>
      <c r="D4539" s="27" t="s">
        <v>4684</v>
      </c>
      <c r="E4539" s="28" t="s">
        <v>168</v>
      </c>
    </row>
    <row r="4540" customFormat="false" ht="12.8" hidden="false" customHeight="false" outlineLevel="0" collapsed="false">
      <c r="B4540" s="25" t="n">
        <v>6245</v>
      </c>
      <c r="C4540" s="26" t="s">
        <v>149</v>
      </c>
      <c r="D4540" s="27" t="s">
        <v>4685</v>
      </c>
      <c r="E4540" s="28" t="s">
        <v>168</v>
      </c>
    </row>
    <row r="4541" customFormat="false" ht="12.8" hidden="false" customHeight="false" outlineLevel="0" collapsed="false">
      <c r="B4541" s="25" t="n">
        <v>6246</v>
      </c>
      <c r="C4541" s="26" t="s">
        <v>149</v>
      </c>
      <c r="D4541" s="27" t="s">
        <v>4686</v>
      </c>
      <c r="E4541" s="28" t="s">
        <v>168</v>
      </c>
    </row>
    <row r="4542" customFormat="false" ht="12.8" hidden="false" customHeight="false" outlineLevel="0" collapsed="false">
      <c r="B4542" s="25" t="n">
        <v>6247</v>
      </c>
      <c r="C4542" s="26" t="s">
        <v>149</v>
      </c>
      <c r="D4542" s="27" t="s">
        <v>4687</v>
      </c>
      <c r="E4542" s="28" t="s">
        <v>168</v>
      </c>
    </row>
    <row r="4543" customFormat="false" ht="12.8" hidden="false" customHeight="false" outlineLevel="0" collapsed="false">
      <c r="B4543" s="25" t="n">
        <v>6248</v>
      </c>
      <c r="C4543" s="26" t="s">
        <v>149</v>
      </c>
      <c r="D4543" s="27" t="s">
        <v>4688</v>
      </c>
      <c r="E4543" s="28" t="s">
        <v>168</v>
      </c>
    </row>
    <row r="4544" customFormat="false" ht="12.8" hidden="false" customHeight="false" outlineLevel="0" collapsed="false">
      <c r="B4544" s="25" t="n">
        <v>6249</v>
      </c>
      <c r="C4544" s="26" t="s">
        <v>149</v>
      </c>
      <c r="D4544" s="27" t="s">
        <v>4689</v>
      </c>
      <c r="E4544" s="28" t="s">
        <v>168</v>
      </c>
    </row>
    <row r="4545" customFormat="false" ht="12.8" hidden="false" customHeight="false" outlineLevel="0" collapsed="false">
      <c r="B4545" s="25" t="n">
        <v>6250</v>
      </c>
      <c r="C4545" s="26" t="s">
        <v>149</v>
      </c>
      <c r="D4545" s="27" t="s">
        <v>4690</v>
      </c>
      <c r="E4545" s="28" t="s">
        <v>168</v>
      </c>
    </row>
    <row r="4546" customFormat="false" ht="12.8" hidden="false" customHeight="false" outlineLevel="0" collapsed="false">
      <c r="B4546" s="25" t="n">
        <v>6251</v>
      </c>
      <c r="C4546" s="26" t="s">
        <v>149</v>
      </c>
      <c r="D4546" s="27" t="s">
        <v>4691</v>
      </c>
      <c r="E4546" s="28" t="s">
        <v>168</v>
      </c>
    </row>
    <row r="4547" customFormat="false" ht="12.8" hidden="false" customHeight="false" outlineLevel="0" collapsed="false">
      <c r="B4547" s="25" t="n">
        <v>6252</v>
      </c>
      <c r="C4547" s="26" t="s">
        <v>149</v>
      </c>
      <c r="D4547" s="27" t="s">
        <v>4692</v>
      </c>
      <c r="E4547" s="28" t="s">
        <v>168</v>
      </c>
    </row>
    <row r="4548" customFormat="false" ht="12.8" hidden="false" customHeight="false" outlineLevel="0" collapsed="false">
      <c r="B4548" s="25" t="n">
        <v>6253</v>
      </c>
      <c r="C4548" s="26" t="s">
        <v>149</v>
      </c>
      <c r="D4548" s="27" t="s">
        <v>4693</v>
      </c>
      <c r="E4548" s="28" t="s">
        <v>168</v>
      </c>
    </row>
    <row r="4549" customFormat="false" ht="12.8" hidden="false" customHeight="false" outlineLevel="0" collapsed="false">
      <c r="B4549" s="25" t="n">
        <v>6254</v>
      </c>
      <c r="C4549" s="26" t="s">
        <v>149</v>
      </c>
      <c r="D4549" s="27" t="s">
        <v>4694</v>
      </c>
      <c r="E4549" s="28" t="s">
        <v>168</v>
      </c>
    </row>
    <row r="4550" customFormat="false" ht="12.8" hidden="false" customHeight="false" outlineLevel="0" collapsed="false">
      <c r="B4550" s="25" t="n">
        <v>6255</v>
      </c>
      <c r="C4550" s="26" t="s">
        <v>149</v>
      </c>
      <c r="D4550" s="27" t="s">
        <v>4695</v>
      </c>
      <c r="E4550" s="28" t="s">
        <v>168</v>
      </c>
    </row>
    <row r="4551" customFormat="false" ht="12.8" hidden="false" customHeight="false" outlineLevel="0" collapsed="false">
      <c r="B4551" s="25" t="n">
        <v>6256</v>
      </c>
      <c r="C4551" s="26" t="s">
        <v>149</v>
      </c>
      <c r="D4551" s="27" t="s">
        <v>4696</v>
      </c>
      <c r="E4551" s="28" t="s">
        <v>168</v>
      </c>
    </row>
    <row r="4552" customFormat="false" ht="12.8" hidden="false" customHeight="false" outlineLevel="0" collapsed="false">
      <c r="B4552" s="25" t="n">
        <v>6257</v>
      </c>
      <c r="C4552" s="26" t="s">
        <v>149</v>
      </c>
      <c r="D4552" s="27" t="s">
        <v>4697</v>
      </c>
      <c r="E4552" s="28" t="s">
        <v>168</v>
      </c>
    </row>
    <row r="4553" customFormat="false" ht="35.05" hidden="false" customHeight="false" outlineLevel="0" collapsed="false">
      <c r="B4553" s="25" t="n">
        <v>6259</v>
      </c>
      <c r="C4553" s="26" t="s">
        <v>3867</v>
      </c>
      <c r="D4553" s="27" t="s">
        <v>4698</v>
      </c>
      <c r="E4553" s="28" t="s">
        <v>4264</v>
      </c>
    </row>
    <row r="4554" customFormat="false" ht="12.8" hidden="false" customHeight="false" outlineLevel="0" collapsed="false">
      <c r="B4554" s="25" t="n">
        <v>6259</v>
      </c>
      <c r="C4554" s="26" t="s">
        <v>149</v>
      </c>
      <c r="D4554" s="27" t="s">
        <v>4699</v>
      </c>
      <c r="E4554" s="28" t="s">
        <v>168</v>
      </c>
    </row>
    <row r="4555" customFormat="false" ht="35.05" hidden="false" customHeight="false" outlineLevel="0" collapsed="false">
      <c r="B4555" s="25" t="n">
        <v>6260</v>
      </c>
      <c r="C4555" s="26" t="s">
        <v>3867</v>
      </c>
      <c r="D4555" s="27" t="s">
        <v>4700</v>
      </c>
      <c r="E4555" s="28" t="s">
        <v>4266</v>
      </c>
    </row>
    <row r="4556" customFormat="false" ht="12.8" hidden="false" customHeight="false" outlineLevel="0" collapsed="false">
      <c r="B4556" s="25" t="n">
        <v>6260</v>
      </c>
      <c r="C4556" s="26" t="s">
        <v>149</v>
      </c>
      <c r="D4556" s="27" t="s">
        <v>4701</v>
      </c>
      <c r="E4556" s="28" t="s">
        <v>168</v>
      </c>
    </row>
    <row r="4557" customFormat="false" ht="12.8" hidden="false" customHeight="false" outlineLevel="0" collapsed="false">
      <c r="B4557" s="25" t="n">
        <v>6261</v>
      </c>
      <c r="C4557" s="26" t="s">
        <v>149</v>
      </c>
      <c r="D4557" s="27" t="s">
        <v>4702</v>
      </c>
      <c r="E4557" s="28" t="s">
        <v>168</v>
      </c>
    </row>
    <row r="4558" customFormat="false" ht="12.8" hidden="false" customHeight="false" outlineLevel="0" collapsed="false">
      <c r="B4558" s="25" t="n">
        <v>6262</v>
      </c>
      <c r="C4558" s="26" t="s">
        <v>149</v>
      </c>
      <c r="D4558" s="27" t="s">
        <v>4703</v>
      </c>
      <c r="E4558" s="28" t="s">
        <v>168</v>
      </c>
    </row>
    <row r="4559" customFormat="false" ht="12.8" hidden="false" customHeight="false" outlineLevel="0" collapsed="false">
      <c r="B4559" s="25" t="n">
        <v>6263</v>
      </c>
      <c r="C4559" s="26" t="s">
        <v>149</v>
      </c>
      <c r="D4559" s="27" t="s">
        <v>4704</v>
      </c>
      <c r="E4559" s="28" t="s">
        <v>168</v>
      </c>
    </row>
    <row r="4560" customFormat="false" ht="12.8" hidden="false" customHeight="false" outlineLevel="0" collapsed="false">
      <c r="B4560" s="25" t="n">
        <v>6264</v>
      </c>
      <c r="C4560" s="26" t="s">
        <v>149</v>
      </c>
      <c r="D4560" s="27" t="s">
        <v>4705</v>
      </c>
      <c r="E4560" s="28" t="s">
        <v>168</v>
      </c>
    </row>
    <row r="4561" customFormat="false" ht="12.8" hidden="false" customHeight="false" outlineLevel="0" collapsed="false">
      <c r="B4561" s="25" t="n">
        <v>6265</v>
      </c>
      <c r="C4561" s="26" t="s">
        <v>149</v>
      </c>
      <c r="D4561" s="27" t="s">
        <v>4706</v>
      </c>
      <c r="E4561" s="28" t="s">
        <v>168</v>
      </c>
    </row>
    <row r="4562" customFormat="false" ht="12.8" hidden="false" customHeight="false" outlineLevel="0" collapsed="false">
      <c r="B4562" s="25" t="n">
        <v>6266</v>
      </c>
      <c r="C4562" s="26" t="s">
        <v>149</v>
      </c>
      <c r="D4562" s="27" t="s">
        <v>4707</v>
      </c>
      <c r="E4562" s="28" t="s">
        <v>168</v>
      </c>
    </row>
    <row r="4563" customFormat="false" ht="12.8" hidden="false" customHeight="false" outlineLevel="0" collapsed="false">
      <c r="B4563" s="25" t="n">
        <v>6267</v>
      </c>
      <c r="C4563" s="26" t="s">
        <v>149</v>
      </c>
      <c r="D4563" s="27" t="s">
        <v>4708</v>
      </c>
      <c r="E4563" s="28" t="s">
        <v>168</v>
      </c>
    </row>
    <row r="4564" customFormat="false" ht="12.8" hidden="false" customHeight="false" outlineLevel="0" collapsed="false">
      <c r="B4564" s="25" t="n">
        <v>6268</v>
      </c>
      <c r="C4564" s="26" t="s">
        <v>149</v>
      </c>
      <c r="D4564" s="27" t="s">
        <v>4709</v>
      </c>
      <c r="E4564" s="28" t="s">
        <v>168</v>
      </c>
    </row>
    <row r="4565" customFormat="false" ht="12.8" hidden="false" customHeight="false" outlineLevel="0" collapsed="false">
      <c r="B4565" s="25" t="n">
        <v>6269</v>
      </c>
      <c r="C4565" s="26" t="s">
        <v>149</v>
      </c>
      <c r="D4565" s="27" t="s">
        <v>4710</v>
      </c>
      <c r="E4565" s="28" t="s">
        <v>168</v>
      </c>
    </row>
    <row r="4566" customFormat="false" ht="12.8" hidden="false" customHeight="false" outlineLevel="0" collapsed="false">
      <c r="B4566" s="25" t="n">
        <v>6270</v>
      </c>
      <c r="C4566" s="26" t="s">
        <v>149</v>
      </c>
      <c r="D4566" s="27" t="s">
        <v>4711</v>
      </c>
      <c r="E4566" s="28" t="s">
        <v>168</v>
      </c>
    </row>
    <row r="4567" customFormat="false" ht="12.8" hidden="false" customHeight="false" outlineLevel="0" collapsed="false">
      <c r="B4567" s="25" t="n">
        <v>6271</v>
      </c>
      <c r="C4567" s="26" t="s">
        <v>149</v>
      </c>
      <c r="D4567" s="27" t="s">
        <v>4712</v>
      </c>
      <c r="E4567" s="28" t="s">
        <v>121</v>
      </c>
    </row>
    <row r="4568" customFormat="false" ht="12.8" hidden="false" customHeight="false" outlineLevel="0" collapsed="false">
      <c r="B4568" s="25" t="n">
        <v>6272</v>
      </c>
      <c r="C4568" s="26" t="s">
        <v>149</v>
      </c>
      <c r="D4568" s="27" t="s">
        <v>4713</v>
      </c>
      <c r="E4568" s="28" t="s">
        <v>121</v>
      </c>
    </row>
    <row r="4569" customFormat="false" ht="12.8" hidden="false" customHeight="false" outlineLevel="0" collapsed="false">
      <c r="B4569" s="25" t="n">
        <v>6273</v>
      </c>
      <c r="C4569" s="26" t="s">
        <v>149</v>
      </c>
      <c r="D4569" s="27" t="s">
        <v>4714</v>
      </c>
      <c r="E4569" s="28" t="s">
        <v>121</v>
      </c>
    </row>
    <row r="4570" customFormat="false" ht="12.8" hidden="false" customHeight="false" outlineLevel="0" collapsed="false">
      <c r="B4570" s="25" t="n">
        <v>6274</v>
      </c>
      <c r="C4570" s="26" t="s">
        <v>149</v>
      </c>
      <c r="D4570" s="27" t="s">
        <v>4715</v>
      </c>
      <c r="E4570" s="28" t="s">
        <v>121</v>
      </c>
    </row>
    <row r="4571" customFormat="false" ht="12.8" hidden="false" customHeight="false" outlineLevel="0" collapsed="false">
      <c r="B4571" s="25" t="n">
        <v>6275</v>
      </c>
      <c r="C4571" s="26" t="s">
        <v>149</v>
      </c>
      <c r="D4571" s="27" t="s">
        <v>4716</v>
      </c>
      <c r="E4571" s="28" t="s">
        <v>121</v>
      </c>
    </row>
    <row r="4572" customFormat="false" ht="12.8" hidden="false" customHeight="false" outlineLevel="0" collapsed="false">
      <c r="B4572" s="25" t="n">
        <v>6276</v>
      </c>
      <c r="C4572" s="26" t="s">
        <v>149</v>
      </c>
      <c r="D4572" s="27" t="s">
        <v>4717</v>
      </c>
      <c r="E4572" s="28" t="s">
        <v>121</v>
      </c>
    </row>
    <row r="4573" customFormat="false" ht="12.8" hidden="false" customHeight="false" outlineLevel="0" collapsed="false">
      <c r="B4573" s="25" t="n">
        <v>6277</v>
      </c>
      <c r="C4573" s="26" t="s">
        <v>149</v>
      </c>
      <c r="D4573" s="27" t="s">
        <v>4718</v>
      </c>
      <c r="E4573" s="28" t="s">
        <v>121</v>
      </c>
    </row>
    <row r="4574" customFormat="false" ht="12.8" hidden="false" customHeight="false" outlineLevel="0" collapsed="false">
      <c r="B4574" s="25" t="n">
        <v>6278</v>
      </c>
      <c r="C4574" s="26" t="s">
        <v>149</v>
      </c>
      <c r="D4574" s="27" t="s">
        <v>4719</v>
      </c>
      <c r="E4574" s="28" t="s">
        <v>121</v>
      </c>
    </row>
    <row r="4575" customFormat="false" ht="12.8" hidden="false" customHeight="false" outlineLevel="0" collapsed="false">
      <c r="B4575" s="25" t="n">
        <v>6279</v>
      </c>
      <c r="C4575" s="26" t="s">
        <v>149</v>
      </c>
      <c r="D4575" s="27" t="s">
        <v>4720</v>
      </c>
      <c r="E4575" s="28" t="s">
        <v>121</v>
      </c>
    </row>
    <row r="4576" customFormat="false" ht="12.8" hidden="false" customHeight="false" outlineLevel="0" collapsed="false">
      <c r="B4576" s="25" t="n">
        <v>6280</v>
      </c>
      <c r="C4576" s="26" t="s">
        <v>149</v>
      </c>
      <c r="D4576" s="27" t="s">
        <v>4721</v>
      </c>
      <c r="E4576" s="28" t="s">
        <v>121</v>
      </c>
    </row>
    <row r="4577" customFormat="false" ht="12.8" hidden="false" customHeight="false" outlineLevel="0" collapsed="false">
      <c r="B4577" s="25" t="n">
        <v>6281</v>
      </c>
      <c r="C4577" s="26" t="s">
        <v>149</v>
      </c>
      <c r="D4577" s="27" t="s">
        <v>4722</v>
      </c>
      <c r="E4577" s="28" t="s">
        <v>121</v>
      </c>
    </row>
    <row r="4578" customFormat="false" ht="12.8" hidden="false" customHeight="false" outlineLevel="0" collapsed="false">
      <c r="B4578" s="25" t="n">
        <v>6282</v>
      </c>
      <c r="C4578" s="26" t="s">
        <v>149</v>
      </c>
      <c r="D4578" s="27" t="s">
        <v>4723</v>
      </c>
      <c r="E4578" s="28" t="s">
        <v>121</v>
      </c>
    </row>
    <row r="4579" customFormat="false" ht="12.8" hidden="false" customHeight="false" outlineLevel="0" collapsed="false">
      <c r="B4579" s="25" t="n">
        <v>6283</v>
      </c>
      <c r="C4579" s="26" t="s">
        <v>149</v>
      </c>
      <c r="D4579" s="27" t="s">
        <v>4724</v>
      </c>
      <c r="E4579" s="28" t="s">
        <v>121</v>
      </c>
    </row>
    <row r="4580" customFormat="false" ht="12.8" hidden="false" customHeight="false" outlineLevel="0" collapsed="false">
      <c r="B4580" s="25" t="n">
        <v>6284</v>
      </c>
      <c r="C4580" s="26" t="s">
        <v>149</v>
      </c>
      <c r="D4580" s="27" t="s">
        <v>4725</v>
      </c>
      <c r="E4580" s="28" t="s">
        <v>121</v>
      </c>
    </row>
    <row r="4581" customFormat="false" ht="12.8" hidden="false" customHeight="false" outlineLevel="0" collapsed="false">
      <c r="B4581" s="25" t="n">
        <v>6285</v>
      </c>
      <c r="C4581" s="26" t="s">
        <v>149</v>
      </c>
      <c r="D4581" s="27" t="s">
        <v>4726</v>
      </c>
      <c r="E4581" s="28" t="s">
        <v>121</v>
      </c>
    </row>
    <row r="4582" customFormat="false" ht="12.8" hidden="false" customHeight="false" outlineLevel="0" collapsed="false">
      <c r="B4582" s="25" t="n">
        <v>6286</v>
      </c>
      <c r="C4582" s="26" t="s">
        <v>149</v>
      </c>
      <c r="D4582" s="27" t="s">
        <v>4727</v>
      </c>
      <c r="E4582" s="28" t="s">
        <v>121</v>
      </c>
    </row>
    <row r="4583" customFormat="false" ht="12.8" hidden="false" customHeight="false" outlineLevel="0" collapsed="false">
      <c r="B4583" s="25" t="n">
        <v>6287</v>
      </c>
      <c r="C4583" s="26" t="s">
        <v>149</v>
      </c>
      <c r="D4583" s="27" t="s">
        <v>4728</v>
      </c>
      <c r="E4583" s="28" t="s">
        <v>121</v>
      </c>
    </row>
    <row r="4584" customFormat="false" ht="12.8" hidden="false" customHeight="false" outlineLevel="0" collapsed="false">
      <c r="B4584" s="25" t="n">
        <v>6288</v>
      </c>
      <c r="C4584" s="26" t="s">
        <v>149</v>
      </c>
      <c r="D4584" s="27" t="s">
        <v>4729</v>
      </c>
      <c r="E4584" s="28" t="s">
        <v>121</v>
      </c>
    </row>
    <row r="4585" customFormat="false" ht="12.8" hidden="false" customHeight="false" outlineLevel="0" collapsed="false">
      <c r="B4585" s="25" t="n">
        <v>6289</v>
      </c>
      <c r="C4585" s="26" t="s">
        <v>149</v>
      </c>
      <c r="D4585" s="27" t="s">
        <v>4730</v>
      </c>
      <c r="E4585" s="28" t="s">
        <v>121</v>
      </c>
    </row>
    <row r="4586" customFormat="false" ht="12.8" hidden="false" customHeight="false" outlineLevel="0" collapsed="false">
      <c r="B4586" s="25" t="n">
        <v>6290</v>
      </c>
      <c r="C4586" s="26" t="s">
        <v>149</v>
      </c>
      <c r="D4586" s="27" t="s">
        <v>4731</v>
      </c>
      <c r="E4586" s="28" t="s">
        <v>121</v>
      </c>
    </row>
    <row r="4587" customFormat="false" ht="12.8" hidden="false" customHeight="false" outlineLevel="0" collapsed="false">
      <c r="B4587" s="25" t="n">
        <v>6291</v>
      </c>
      <c r="C4587" s="26" t="s">
        <v>149</v>
      </c>
      <c r="D4587" s="27" t="s">
        <v>4732</v>
      </c>
      <c r="E4587" s="28" t="s">
        <v>121</v>
      </c>
    </row>
    <row r="4588" customFormat="false" ht="12.8" hidden="false" customHeight="false" outlineLevel="0" collapsed="false">
      <c r="B4588" s="25" t="n">
        <v>6292</v>
      </c>
      <c r="C4588" s="26" t="s">
        <v>149</v>
      </c>
      <c r="D4588" s="27" t="s">
        <v>4733</v>
      </c>
      <c r="E4588" s="28" t="s">
        <v>121</v>
      </c>
    </row>
    <row r="4589" customFormat="false" ht="12.8" hidden="false" customHeight="false" outlineLevel="0" collapsed="false">
      <c r="B4589" s="25" t="n">
        <v>6293</v>
      </c>
      <c r="C4589" s="26" t="s">
        <v>149</v>
      </c>
      <c r="D4589" s="27" t="s">
        <v>4734</v>
      </c>
      <c r="E4589" s="28" t="s">
        <v>121</v>
      </c>
    </row>
    <row r="4590" customFormat="false" ht="12.8" hidden="false" customHeight="false" outlineLevel="0" collapsed="false">
      <c r="B4590" s="25" t="n">
        <v>6294</v>
      </c>
      <c r="C4590" s="26" t="s">
        <v>149</v>
      </c>
      <c r="D4590" s="27" t="s">
        <v>4735</v>
      </c>
      <c r="E4590" s="28" t="s">
        <v>121</v>
      </c>
    </row>
    <row r="4591" customFormat="false" ht="12.8" hidden="false" customHeight="false" outlineLevel="0" collapsed="false">
      <c r="B4591" s="25" t="n">
        <v>6296</v>
      </c>
      <c r="C4591" s="26" t="s">
        <v>149</v>
      </c>
      <c r="D4591" s="27" t="s">
        <v>4736</v>
      </c>
      <c r="E4591" s="28" t="s">
        <v>154</v>
      </c>
    </row>
    <row r="4592" customFormat="false" ht="12.8" hidden="false" customHeight="false" outlineLevel="0" collapsed="false">
      <c r="B4592" s="25" t="n">
        <v>6297</v>
      </c>
      <c r="C4592" s="26" t="s">
        <v>149</v>
      </c>
      <c r="D4592" s="27" t="s">
        <v>4737</v>
      </c>
      <c r="E4592" s="28" t="s">
        <v>168</v>
      </c>
    </row>
    <row r="4593" customFormat="false" ht="12.8" hidden="false" customHeight="false" outlineLevel="0" collapsed="false">
      <c r="B4593" s="25" t="n">
        <v>6300</v>
      </c>
      <c r="C4593" s="26" t="s">
        <v>149</v>
      </c>
      <c r="D4593" s="27" t="s">
        <v>4738</v>
      </c>
      <c r="E4593" s="28" t="s">
        <v>168</v>
      </c>
    </row>
    <row r="4594" customFormat="false" ht="12.8" hidden="false" customHeight="false" outlineLevel="0" collapsed="false">
      <c r="B4594" s="25" t="n">
        <v>6301</v>
      </c>
      <c r="C4594" s="26" t="s">
        <v>149</v>
      </c>
      <c r="D4594" s="27" t="s">
        <v>4739</v>
      </c>
      <c r="E4594" s="28" t="s">
        <v>168</v>
      </c>
    </row>
    <row r="4595" customFormat="false" ht="12.8" hidden="false" customHeight="false" outlineLevel="0" collapsed="false">
      <c r="B4595" s="25" t="n">
        <v>6302</v>
      </c>
      <c r="C4595" s="26" t="s">
        <v>149</v>
      </c>
      <c r="D4595" s="27" t="s">
        <v>4740</v>
      </c>
      <c r="E4595" s="28" t="s">
        <v>121</v>
      </c>
    </row>
    <row r="4596" customFormat="false" ht="12.8" hidden="false" customHeight="false" outlineLevel="0" collapsed="false">
      <c r="B4596" s="25" t="n">
        <v>6303</v>
      </c>
      <c r="C4596" s="26" t="s">
        <v>149</v>
      </c>
      <c r="D4596" s="27" t="s">
        <v>4741</v>
      </c>
      <c r="E4596" s="28" t="s">
        <v>121</v>
      </c>
    </row>
    <row r="4597" customFormat="false" ht="12.8" hidden="false" customHeight="false" outlineLevel="0" collapsed="false">
      <c r="B4597" s="25" t="n">
        <v>6304</v>
      </c>
      <c r="C4597" s="26" t="s">
        <v>149</v>
      </c>
      <c r="D4597" s="27" t="s">
        <v>4742</v>
      </c>
      <c r="E4597" s="28" t="s">
        <v>2521</v>
      </c>
    </row>
    <row r="4598" customFormat="false" ht="12.8" hidden="false" customHeight="false" outlineLevel="0" collapsed="false">
      <c r="B4598" s="25" t="n">
        <v>6305</v>
      </c>
      <c r="C4598" s="26" t="s">
        <v>149</v>
      </c>
      <c r="D4598" s="27" t="s">
        <v>4743</v>
      </c>
      <c r="E4598" s="28" t="s">
        <v>2521</v>
      </c>
    </row>
    <row r="4599" customFormat="false" ht="12.8" hidden="false" customHeight="false" outlineLevel="0" collapsed="false">
      <c r="B4599" s="25" t="n">
        <v>6306</v>
      </c>
      <c r="C4599" s="26" t="s">
        <v>149</v>
      </c>
      <c r="D4599" s="27" t="s">
        <v>4744</v>
      </c>
      <c r="E4599" s="28" t="s">
        <v>2521</v>
      </c>
    </row>
    <row r="4600" customFormat="false" ht="12.8" hidden="false" customHeight="false" outlineLevel="0" collapsed="false">
      <c r="B4600" s="25" t="n">
        <v>6307</v>
      </c>
      <c r="C4600" s="26" t="s">
        <v>149</v>
      </c>
      <c r="D4600" s="27" t="s">
        <v>4745</v>
      </c>
      <c r="E4600" s="28" t="s">
        <v>2521</v>
      </c>
    </row>
    <row r="4601" customFormat="false" ht="12.8" hidden="false" customHeight="false" outlineLevel="0" collapsed="false">
      <c r="B4601" s="25" t="n">
        <v>6309</v>
      </c>
      <c r="C4601" s="26" t="s">
        <v>149</v>
      </c>
      <c r="D4601" s="27" t="s">
        <v>4746</v>
      </c>
      <c r="E4601" s="28" t="s">
        <v>2521</v>
      </c>
    </row>
    <row r="4602" customFormat="false" ht="12.8" hidden="false" customHeight="false" outlineLevel="0" collapsed="false">
      <c r="B4602" s="25" t="n">
        <v>6310</v>
      </c>
      <c r="C4602" s="26" t="s">
        <v>149</v>
      </c>
      <c r="D4602" s="27" t="s">
        <v>4747</v>
      </c>
      <c r="E4602" s="28" t="s">
        <v>2521</v>
      </c>
    </row>
    <row r="4603" customFormat="false" ht="12.8" hidden="false" customHeight="false" outlineLevel="0" collapsed="false">
      <c r="B4603" s="25" t="n">
        <v>6311</v>
      </c>
      <c r="C4603" s="26" t="s">
        <v>149</v>
      </c>
      <c r="D4603" s="27" t="s">
        <v>4748</v>
      </c>
      <c r="E4603" s="28" t="s">
        <v>2521</v>
      </c>
    </row>
    <row r="4604" customFormat="false" ht="12.8" hidden="false" customHeight="false" outlineLevel="0" collapsed="false">
      <c r="B4604" s="25" t="n">
        <v>6312</v>
      </c>
      <c r="C4604" s="26" t="s">
        <v>149</v>
      </c>
      <c r="D4604" s="27" t="s">
        <v>4749</v>
      </c>
      <c r="E4604" s="28" t="s">
        <v>121</v>
      </c>
    </row>
    <row r="4605" customFormat="false" ht="12.8" hidden="false" customHeight="false" outlineLevel="0" collapsed="false">
      <c r="B4605" s="25" t="n">
        <v>6313</v>
      </c>
      <c r="C4605" s="26" t="s">
        <v>149</v>
      </c>
      <c r="D4605" s="27" t="s">
        <v>4750</v>
      </c>
      <c r="E4605" s="28" t="s">
        <v>121</v>
      </c>
    </row>
    <row r="4606" customFormat="false" ht="12.8" hidden="false" customHeight="false" outlineLevel="0" collapsed="false">
      <c r="B4606" s="25" t="n">
        <v>6314</v>
      </c>
      <c r="C4606" s="26" t="s">
        <v>149</v>
      </c>
      <c r="D4606" s="27" t="s">
        <v>4751</v>
      </c>
      <c r="E4606" s="28" t="s">
        <v>2521</v>
      </c>
    </row>
    <row r="4607" customFormat="false" ht="12.8" hidden="false" customHeight="false" outlineLevel="0" collapsed="false">
      <c r="B4607" s="25" t="n">
        <v>6315</v>
      </c>
      <c r="C4607" s="26" t="s">
        <v>149</v>
      </c>
      <c r="D4607" s="27" t="s">
        <v>4752</v>
      </c>
      <c r="E4607" s="28" t="s">
        <v>168</v>
      </c>
    </row>
    <row r="4608" customFormat="false" ht="12.8" hidden="false" customHeight="false" outlineLevel="0" collapsed="false">
      <c r="B4608" s="25" t="n">
        <v>6316</v>
      </c>
      <c r="C4608" s="26" t="s">
        <v>149</v>
      </c>
      <c r="D4608" s="27" t="s">
        <v>4753</v>
      </c>
      <c r="E4608" s="28" t="s">
        <v>154</v>
      </c>
    </row>
    <row r="4609" customFormat="false" ht="12.8" hidden="false" customHeight="false" outlineLevel="0" collapsed="false">
      <c r="B4609" s="25" t="n">
        <v>6320</v>
      </c>
      <c r="C4609" s="26" t="s">
        <v>149</v>
      </c>
      <c r="D4609" s="27" t="s">
        <v>4754</v>
      </c>
      <c r="E4609" s="28" t="s">
        <v>154</v>
      </c>
    </row>
    <row r="4610" customFormat="false" ht="12.8" hidden="false" customHeight="false" outlineLevel="0" collapsed="false">
      <c r="B4610" s="25" t="n">
        <v>6321</v>
      </c>
      <c r="C4610" s="26" t="s">
        <v>149</v>
      </c>
      <c r="D4610" s="27" t="s">
        <v>4755</v>
      </c>
      <c r="E4610" s="28" t="s">
        <v>168</v>
      </c>
    </row>
    <row r="4611" customFormat="false" ht="12.8" hidden="false" customHeight="false" outlineLevel="0" collapsed="false">
      <c r="B4611" s="25" t="n">
        <v>6322</v>
      </c>
      <c r="C4611" s="26" t="s">
        <v>149</v>
      </c>
      <c r="D4611" s="27" t="s">
        <v>4756</v>
      </c>
      <c r="E4611" s="28" t="s">
        <v>168</v>
      </c>
    </row>
    <row r="4612" customFormat="false" ht="12.8" hidden="false" customHeight="false" outlineLevel="0" collapsed="false">
      <c r="B4612" s="25" t="n">
        <v>6323</v>
      </c>
      <c r="C4612" s="26" t="s">
        <v>149</v>
      </c>
      <c r="D4612" s="27" t="s">
        <v>4757</v>
      </c>
      <c r="E4612" s="28" t="s">
        <v>168</v>
      </c>
    </row>
    <row r="4613" customFormat="false" ht="12.8" hidden="false" customHeight="false" outlineLevel="0" collapsed="false">
      <c r="B4613" s="25" t="n">
        <v>6324</v>
      </c>
      <c r="C4613" s="26" t="s">
        <v>149</v>
      </c>
      <c r="D4613" s="27" t="s">
        <v>4758</v>
      </c>
      <c r="E4613" s="28" t="s">
        <v>168</v>
      </c>
    </row>
    <row r="4614" customFormat="false" ht="12.8" hidden="false" customHeight="false" outlineLevel="0" collapsed="false">
      <c r="B4614" s="25" t="n">
        <v>6325</v>
      </c>
      <c r="C4614" s="26" t="s">
        <v>149</v>
      </c>
      <c r="D4614" s="27" t="s">
        <v>4759</v>
      </c>
      <c r="E4614" s="28" t="s">
        <v>168</v>
      </c>
    </row>
    <row r="4615" customFormat="false" ht="12.8" hidden="false" customHeight="false" outlineLevel="0" collapsed="false">
      <c r="B4615" s="25" t="n">
        <v>6326</v>
      </c>
      <c r="C4615" s="26" t="s">
        <v>149</v>
      </c>
      <c r="D4615" s="27" t="s">
        <v>4760</v>
      </c>
      <c r="E4615" s="28" t="s">
        <v>168</v>
      </c>
    </row>
    <row r="4616" customFormat="false" ht="12.8" hidden="false" customHeight="false" outlineLevel="0" collapsed="false">
      <c r="B4616" s="25" t="n">
        <v>6327</v>
      </c>
      <c r="C4616" s="26" t="s">
        <v>149</v>
      </c>
      <c r="D4616" s="27" t="s">
        <v>4761</v>
      </c>
      <c r="E4616" s="28" t="s">
        <v>168</v>
      </c>
    </row>
    <row r="4617" customFormat="false" ht="12.8" hidden="false" customHeight="false" outlineLevel="0" collapsed="false">
      <c r="B4617" s="25" t="n">
        <v>6328</v>
      </c>
      <c r="C4617" s="26" t="s">
        <v>149</v>
      </c>
      <c r="D4617" s="27" t="s">
        <v>4762</v>
      </c>
      <c r="E4617" s="28" t="s">
        <v>168</v>
      </c>
    </row>
    <row r="4618" customFormat="false" ht="12.8" hidden="false" customHeight="false" outlineLevel="0" collapsed="false">
      <c r="B4618" s="25" t="n">
        <v>6329</v>
      </c>
      <c r="C4618" s="26" t="s">
        <v>149</v>
      </c>
      <c r="D4618" s="27" t="s">
        <v>4763</v>
      </c>
      <c r="E4618" s="28" t="s">
        <v>168</v>
      </c>
    </row>
    <row r="4619" customFormat="false" ht="12.8" hidden="false" customHeight="false" outlineLevel="0" collapsed="false">
      <c r="B4619" s="25" t="n">
        <v>6330</v>
      </c>
      <c r="C4619" s="26" t="s">
        <v>149</v>
      </c>
      <c r="D4619" s="27" t="s">
        <v>4764</v>
      </c>
      <c r="E4619" s="28" t="s">
        <v>168</v>
      </c>
    </row>
    <row r="4620" customFormat="false" ht="12.8" hidden="false" customHeight="false" outlineLevel="0" collapsed="false">
      <c r="B4620" s="25" t="n">
        <v>6331</v>
      </c>
      <c r="C4620" s="26" t="s">
        <v>149</v>
      </c>
      <c r="D4620" s="27" t="s">
        <v>4765</v>
      </c>
      <c r="E4620" s="28" t="s">
        <v>168</v>
      </c>
    </row>
    <row r="4621" customFormat="false" ht="12.8" hidden="false" customHeight="false" outlineLevel="0" collapsed="false">
      <c r="B4621" s="25" t="n">
        <v>6332</v>
      </c>
      <c r="C4621" s="26" t="s">
        <v>149</v>
      </c>
      <c r="D4621" s="27" t="s">
        <v>4766</v>
      </c>
      <c r="E4621" s="28" t="s">
        <v>168</v>
      </c>
    </row>
    <row r="4622" customFormat="false" ht="23.85" hidden="false" customHeight="false" outlineLevel="0" collapsed="false">
      <c r="B4622" s="25" t="n">
        <v>6334</v>
      </c>
      <c r="C4622" s="26" t="s">
        <v>149</v>
      </c>
      <c r="D4622" s="27" t="s">
        <v>4767</v>
      </c>
      <c r="E4622" s="28" t="s">
        <v>168</v>
      </c>
    </row>
    <row r="4623" customFormat="false" ht="23.85" hidden="false" customHeight="false" outlineLevel="0" collapsed="false">
      <c r="B4623" s="25" t="n">
        <v>6336</v>
      </c>
      <c r="C4623" s="26" t="s">
        <v>149</v>
      </c>
      <c r="D4623" s="27" t="s">
        <v>4768</v>
      </c>
      <c r="E4623" s="28" t="s">
        <v>168</v>
      </c>
    </row>
    <row r="4624" customFormat="false" ht="23.85" hidden="false" customHeight="false" outlineLevel="0" collapsed="false">
      <c r="B4624" s="25" t="n">
        <v>6337</v>
      </c>
      <c r="C4624" s="26" t="s">
        <v>149</v>
      </c>
      <c r="D4624" s="27" t="s">
        <v>4769</v>
      </c>
      <c r="E4624" s="28" t="s">
        <v>168</v>
      </c>
    </row>
    <row r="4625" customFormat="false" ht="23.85" hidden="false" customHeight="false" outlineLevel="0" collapsed="false">
      <c r="B4625" s="25" t="n">
        <v>6338</v>
      </c>
      <c r="C4625" s="26" t="s">
        <v>149</v>
      </c>
      <c r="D4625" s="27" t="s">
        <v>4770</v>
      </c>
      <c r="E4625" s="28" t="s">
        <v>168</v>
      </c>
    </row>
    <row r="4626" customFormat="false" ht="23.85" hidden="false" customHeight="false" outlineLevel="0" collapsed="false">
      <c r="B4626" s="25" t="n">
        <v>6339</v>
      </c>
      <c r="C4626" s="26" t="s">
        <v>149</v>
      </c>
      <c r="D4626" s="27" t="s">
        <v>4771</v>
      </c>
      <c r="E4626" s="28" t="s">
        <v>168</v>
      </c>
    </row>
    <row r="4627" customFormat="false" ht="23.85" hidden="false" customHeight="false" outlineLevel="0" collapsed="false">
      <c r="B4627" s="25" t="n">
        <v>6341</v>
      </c>
      <c r="C4627" s="26" t="s">
        <v>149</v>
      </c>
      <c r="D4627" s="27" t="s">
        <v>4772</v>
      </c>
      <c r="E4627" s="28" t="s">
        <v>168</v>
      </c>
    </row>
    <row r="4628" customFormat="false" ht="23.85" hidden="false" customHeight="false" outlineLevel="0" collapsed="false">
      <c r="B4628" s="25" t="n">
        <v>6342</v>
      </c>
      <c r="C4628" s="26" t="s">
        <v>149</v>
      </c>
      <c r="D4628" s="27" t="s">
        <v>4773</v>
      </c>
      <c r="E4628" s="28" t="s">
        <v>168</v>
      </c>
    </row>
    <row r="4629" customFormat="false" ht="23.85" hidden="false" customHeight="false" outlineLevel="0" collapsed="false">
      <c r="B4629" s="25" t="n">
        <v>6343</v>
      </c>
      <c r="C4629" s="26" t="s">
        <v>149</v>
      </c>
      <c r="D4629" s="27" t="s">
        <v>4774</v>
      </c>
      <c r="E4629" s="28" t="s">
        <v>168</v>
      </c>
    </row>
    <row r="4630" customFormat="false" ht="23.85" hidden="false" customHeight="false" outlineLevel="0" collapsed="false">
      <c r="B4630" s="25" t="n">
        <v>6344</v>
      </c>
      <c r="C4630" s="26" t="s">
        <v>149</v>
      </c>
      <c r="D4630" s="27" t="s">
        <v>4775</v>
      </c>
      <c r="E4630" s="28" t="s">
        <v>168</v>
      </c>
    </row>
    <row r="4631" customFormat="false" ht="23.85" hidden="false" customHeight="false" outlineLevel="0" collapsed="false">
      <c r="B4631" s="25" t="n">
        <v>6345</v>
      </c>
      <c r="C4631" s="26" t="s">
        <v>149</v>
      </c>
      <c r="D4631" s="27" t="s">
        <v>4776</v>
      </c>
      <c r="E4631" s="28" t="s">
        <v>168</v>
      </c>
    </row>
    <row r="4632" customFormat="false" ht="23.85" hidden="false" customHeight="false" outlineLevel="0" collapsed="false">
      <c r="B4632" s="25" t="n">
        <v>6346</v>
      </c>
      <c r="C4632" s="26" t="s">
        <v>149</v>
      </c>
      <c r="D4632" s="27" t="s">
        <v>4777</v>
      </c>
      <c r="E4632" s="28" t="s">
        <v>168</v>
      </c>
    </row>
    <row r="4633" customFormat="false" ht="23.85" hidden="false" customHeight="false" outlineLevel="0" collapsed="false">
      <c r="B4633" s="25" t="n">
        <v>6347</v>
      </c>
      <c r="C4633" s="26" t="s">
        <v>149</v>
      </c>
      <c r="D4633" s="27" t="s">
        <v>4778</v>
      </c>
      <c r="E4633" s="28" t="s">
        <v>168</v>
      </c>
    </row>
    <row r="4634" customFormat="false" ht="23.85" hidden="false" customHeight="false" outlineLevel="0" collapsed="false">
      <c r="B4634" s="25" t="n">
        <v>6348</v>
      </c>
      <c r="C4634" s="26" t="s">
        <v>149</v>
      </c>
      <c r="D4634" s="27" t="s">
        <v>4779</v>
      </c>
      <c r="E4634" s="28" t="s">
        <v>121</v>
      </c>
    </row>
    <row r="4635" customFormat="false" ht="23.85" hidden="false" customHeight="false" outlineLevel="0" collapsed="false">
      <c r="B4635" s="25" t="n">
        <v>6349</v>
      </c>
      <c r="C4635" s="26" t="s">
        <v>149</v>
      </c>
      <c r="D4635" s="27" t="s">
        <v>4780</v>
      </c>
      <c r="E4635" s="28" t="s">
        <v>121</v>
      </c>
    </row>
    <row r="4636" customFormat="false" ht="23.85" hidden="false" customHeight="false" outlineLevel="0" collapsed="false">
      <c r="B4636" s="25" t="n">
        <v>6350</v>
      </c>
      <c r="C4636" s="26" t="s">
        <v>149</v>
      </c>
      <c r="D4636" s="27" t="s">
        <v>4781</v>
      </c>
      <c r="E4636" s="28" t="s">
        <v>121</v>
      </c>
    </row>
    <row r="4637" customFormat="false" ht="23.85" hidden="false" customHeight="false" outlineLevel="0" collapsed="false">
      <c r="B4637" s="25" t="n">
        <v>6351</v>
      </c>
      <c r="C4637" s="26" t="s">
        <v>149</v>
      </c>
      <c r="D4637" s="27" t="s">
        <v>4782</v>
      </c>
      <c r="E4637" s="28" t="s">
        <v>121</v>
      </c>
    </row>
    <row r="4638" customFormat="false" ht="23.85" hidden="false" customHeight="false" outlineLevel="0" collapsed="false">
      <c r="B4638" s="25" t="n">
        <v>6352</v>
      </c>
      <c r="C4638" s="26" t="s">
        <v>149</v>
      </c>
      <c r="D4638" s="27" t="s">
        <v>4783</v>
      </c>
      <c r="E4638" s="28" t="s">
        <v>121</v>
      </c>
    </row>
    <row r="4639" customFormat="false" ht="12.8" hidden="false" customHeight="false" outlineLevel="0" collapsed="false">
      <c r="B4639" s="25" t="n">
        <v>6353</v>
      </c>
      <c r="C4639" s="26" t="s">
        <v>149</v>
      </c>
      <c r="D4639" s="27" t="s">
        <v>4784</v>
      </c>
      <c r="E4639" s="28" t="s">
        <v>121</v>
      </c>
    </row>
    <row r="4640" customFormat="false" ht="23.85" hidden="false" customHeight="false" outlineLevel="0" collapsed="false">
      <c r="B4640" s="25" t="n">
        <v>6354</v>
      </c>
      <c r="C4640" s="26" t="s">
        <v>149</v>
      </c>
      <c r="D4640" s="27" t="s">
        <v>4785</v>
      </c>
      <c r="E4640" s="28" t="s">
        <v>121</v>
      </c>
    </row>
    <row r="4641" customFormat="false" ht="23.85" hidden="false" customHeight="false" outlineLevel="0" collapsed="false">
      <c r="B4641" s="25" t="n">
        <v>6355</v>
      </c>
      <c r="C4641" s="26" t="s">
        <v>149</v>
      </c>
      <c r="D4641" s="27" t="s">
        <v>4786</v>
      </c>
      <c r="E4641" s="28" t="s">
        <v>121</v>
      </c>
    </row>
    <row r="4642" customFormat="false" ht="23.85" hidden="false" customHeight="false" outlineLevel="0" collapsed="false">
      <c r="B4642" s="25" t="n">
        <v>6356</v>
      </c>
      <c r="C4642" s="26" t="s">
        <v>149</v>
      </c>
      <c r="D4642" s="27" t="s">
        <v>4787</v>
      </c>
      <c r="E4642" s="28" t="s">
        <v>121</v>
      </c>
    </row>
    <row r="4643" customFormat="false" ht="23.85" hidden="false" customHeight="false" outlineLevel="0" collapsed="false">
      <c r="B4643" s="25" t="n">
        <v>6357</v>
      </c>
      <c r="C4643" s="26" t="s">
        <v>149</v>
      </c>
      <c r="D4643" s="27" t="s">
        <v>4788</v>
      </c>
      <c r="E4643" s="28" t="s">
        <v>121</v>
      </c>
    </row>
    <row r="4644" customFormat="false" ht="23.85" hidden="false" customHeight="false" outlineLevel="0" collapsed="false">
      <c r="B4644" s="25" t="n">
        <v>6358</v>
      </c>
      <c r="C4644" s="26" t="s">
        <v>149</v>
      </c>
      <c r="D4644" s="27" t="s">
        <v>4789</v>
      </c>
      <c r="E4644" s="28" t="s">
        <v>168</v>
      </c>
    </row>
    <row r="4645" customFormat="false" ht="23.85" hidden="false" customHeight="false" outlineLevel="0" collapsed="false">
      <c r="B4645" s="25" t="n">
        <v>6359</v>
      </c>
      <c r="C4645" s="26" t="s">
        <v>149</v>
      </c>
      <c r="D4645" s="27" t="s">
        <v>4790</v>
      </c>
      <c r="E4645" s="28" t="s">
        <v>168</v>
      </c>
    </row>
    <row r="4646" customFormat="false" ht="23.85" hidden="false" customHeight="false" outlineLevel="0" collapsed="false">
      <c r="B4646" s="25" t="n">
        <v>6360</v>
      </c>
      <c r="C4646" s="26" t="s">
        <v>149</v>
      </c>
      <c r="D4646" s="27" t="s">
        <v>4791</v>
      </c>
      <c r="E4646" s="28" t="s">
        <v>168</v>
      </c>
    </row>
    <row r="4647" customFormat="false" ht="23.85" hidden="false" customHeight="false" outlineLevel="0" collapsed="false">
      <c r="B4647" s="25" t="n">
        <v>6361</v>
      </c>
      <c r="C4647" s="26" t="s">
        <v>149</v>
      </c>
      <c r="D4647" s="27" t="s">
        <v>4792</v>
      </c>
      <c r="E4647" s="28" t="s">
        <v>168</v>
      </c>
    </row>
    <row r="4648" customFormat="false" ht="23.85" hidden="false" customHeight="false" outlineLevel="0" collapsed="false">
      <c r="B4648" s="25" t="n">
        <v>6362</v>
      </c>
      <c r="C4648" s="26" t="s">
        <v>149</v>
      </c>
      <c r="D4648" s="27" t="s">
        <v>4793</v>
      </c>
      <c r="E4648" s="28" t="s">
        <v>168</v>
      </c>
    </row>
    <row r="4649" customFormat="false" ht="23.85" hidden="false" customHeight="false" outlineLevel="0" collapsed="false">
      <c r="B4649" s="25" t="n">
        <v>6363</v>
      </c>
      <c r="C4649" s="26" t="s">
        <v>149</v>
      </c>
      <c r="D4649" s="27" t="s">
        <v>4794</v>
      </c>
      <c r="E4649" s="28" t="s">
        <v>168</v>
      </c>
    </row>
    <row r="4650" customFormat="false" ht="23.85" hidden="false" customHeight="false" outlineLevel="0" collapsed="false">
      <c r="B4650" s="25" t="n">
        <v>6364</v>
      </c>
      <c r="C4650" s="26" t="s">
        <v>149</v>
      </c>
      <c r="D4650" s="27" t="s">
        <v>4795</v>
      </c>
      <c r="E4650" s="28" t="s">
        <v>168</v>
      </c>
    </row>
    <row r="4651" customFormat="false" ht="23.85" hidden="false" customHeight="false" outlineLevel="0" collapsed="false">
      <c r="B4651" s="25" t="n">
        <v>6365</v>
      </c>
      <c r="C4651" s="26" t="s">
        <v>149</v>
      </c>
      <c r="D4651" s="27" t="s">
        <v>4796</v>
      </c>
      <c r="E4651" s="28" t="s">
        <v>168</v>
      </c>
    </row>
    <row r="4652" customFormat="false" ht="23.85" hidden="false" customHeight="false" outlineLevel="0" collapsed="false">
      <c r="B4652" s="25" t="n">
        <v>6366</v>
      </c>
      <c r="C4652" s="26" t="s">
        <v>149</v>
      </c>
      <c r="D4652" s="27" t="s">
        <v>4797</v>
      </c>
      <c r="E4652" s="28" t="s">
        <v>168</v>
      </c>
    </row>
    <row r="4653" customFormat="false" ht="23.85" hidden="false" customHeight="false" outlineLevel="0" collapsed="false">
      <c r="B4653" s="25" t="n">
        <v>6373</v>
      </c>
      <c r="C4653" s="26" t="s">
        <v>149</v>
      </c>
      <c r="D4653" s="27" t="s">
        <v>4798</v>
      </c>
      <c r="E4653" s="28" t="s">
        <v>121</v>
      </c>
    </row>
    <row r="4654" customFormat="false" ht="23.85" hidden="false" customHeight="false" outlineLevel="0" collapsed="false">
      <c r="B4654" s="25" t="n">
        <v>6374</v>
      </c>
      <c r="C4654" s="26" t="s">
        <v>149</v>
      </c>
      <c r="D4654" s="27" t="s">
        <v>4799</v>
      </c>
      <c r="E4654" s="28" t="s">
        <v>121</v>
      </c>
    </row>
    <row r="4655" customFormat="false" ht="23.85" hidden="false" customHeight="false" outlineLevel="0" collapsed="false">
      <c r="B4655" s="25" t="n">
        <v>6375</v>
      </c>
      <c r="C4655" s="26" t="s">
        <v>149</v>
      </c>
      <c r="D4655" s="27" t="s">
        <v>4800</v>
      </c>
      <c r="E4655" s="28" t="s">
        <v>121</v>
      </c>
    </row>
    <row r="4656" customFormat="false" ht="23.85" hidden="false" customHeight="false" outlineLevel="0" collapsed="false">
      <c r="B4656" s="25" t="n">
        <v>6376</v>
      </c>
      <c r="C4656" s="26" t="s">
        <v>149</v>
      </c>
      <c r="D4656" s="27" t="s">
        <v>4801</v>
      </c>
      <c r="E4656" s="28" t="s">
        <v>121</v>
      </c>
    </row>
    <row r="4657" customFormat="false" ht="23.85" hidden="false" customHeight="false" outlineLevel="0" collapsed="false">
      <c r="B4657" s="25" t="n">
        <v>6377</v>
      </c>
      <c r="C4657" s="26" t="s">
        <v>149</v>
      </c>
      <c r="D4657" s="27" t="s">
        <v>4802</v>
      </c>
      <c r="E4657" s="28" t="s">
        <v>121</v>
      </c>
    </row>
    <row r="4658" customFormat="false" ht="23.85" hidden="false" customHeight="false" outlineLevel="0" collapsed="false">
      <c r="B4658" s="25" t="n">
        <v>6378</v>
      </c>
      <c r="C4658" s="26" t="s">
        <v>149</v>
      </c>
      <c r="D4658" s="27" t="s">
        <v>4803</v>
      </c>
      <c r="E4658" s="28" t="s">
        <v>121</v>
      </c>
    </row>
    <row r="4659" customFormat="false" ht="23.85" hidden="false" customHeight="false" outlineLevel="0" collapsed="false">
      <c r="B4659" s="25" t="n">
        <v>6379</v>
      </c>
      <c r="C4659" s="26" t="s">
        <v>149</v>
      </c>
      <c r="D4659" s="27" t="s">
        <v>4804</v>
      </c>
      <c r="E4659" s="28" t="s">
        <v>121</v>
      </c>
    </row>
    <row r="4660" customFormat="false" ht="23.85" hidden="false" customHeight="false" outlineLevel="0" collapsed="false">
      <c r="B4660" s="25" t="n">
        <v>6380</v>
      </c>
      <c r="C4660" s="26" t="s">
        <v>149</v>
      </c>
      <c r="D4660" s="27" t="s">
        <v>4805</v>
      </c>
      <c r="E4660" s="28" t="s">
        <v>121</v>
      </c>
    </row>
    <row r="4661" customFormat="false" ht="12.8" hidden="false" customHeight="false" outlineLevel="0" collapsed="false">
      <c r="B4661" s="25" t="n">
        <v>6382</v>
      </c>
      <c r="C4661" s="26" t="s">
        <v>149</v>
      </c>
      <c r="D4661" s="27" t="s">
        <v>4806</v>
      </c>
      <c r="E4661" s="28" t="s">
        <v>121</v>
      </c>
    </row>
    <row r="4662" customFormat="false" ht="12.8" hidden="false" customHeight="false" outlineLevel="0" collapsed="false">
      <c r="B4662" s="25" t="n">
        <v>6383</v>
      </c>
      <c r="C4662" s="26" t="s">
        <v>149</v>
      </c>
      <c r="D4662" s="27" t="s">
        <v>4807</v>
      </c>
      <c r="E4662" s="28" t="s">
        <v>121</v>
      </c>
    </row>
    <row r="4663" customFormat="false" ht="12.8" hidden="false" customHeight="false" outlineLevel="0" collapsed="false">
      <c r="B4663" s="25" t="n">
        <v>6384</v>
      </c>
      <c r="C4663" s="26" t="s">
        <v>149</v>
      </c>
      <c r="D4663" s="27" t="s">
        <v>4808</v>
      </c>
      <c r="E4663" s="28" t="s">
        <v>121</v>
      </c>
    </row>
    <row r="4664" customFormat="false" ht="12.8" hidden="false" customHeight="false" outlineLevel="0" collapsed="false">
      <c r="B4664" s="25" t="n">
        <v>6386</v>
      </c>
      <c r="C4664" s="26" t="s">
        <v>149</v>
      </c>
      <c r="D4664" s="27" t="s">
        <v>4809</v>
      </c>
      <c r="E4664" s="28" t="s">
        <v>121</v>
      </c>
    </row>
    <row r="4665" customFormat="false" ht="12.8" hidden="false" customHeight="false" outlineLevel="0" collapsed="false">
      <c r="B4665" s="25" t="n">
        <v>6387</v>
      </c>
      <c r="C4665" s="26" t="s">
        <v>149</v>
      </c>
      <c r="D4665" s="27" t="s">
        <v>4810</v>
      </c>
      <c r="E4665" s="28" t="s">
        <v>121</v>
      </c>
    </row>
    <row r="4666" customFormat="false" ht="12.8" hidden="false" customHeight="false" outlineLevel="0" collapsed="false">
      <c r="B4666" s="25" t="n">
        <v>6388</v>
      </c>
      <c r="C4666" s="26" t="s">
        <v>149</v>
      </c>
      <c r="D4666" s="27" t="s">
        <v>4811</v>
      </c>
      <c r="E4666" s="28" t="s">
        <v>121</v>
      </c>
    </row>
    <row r="4667" customFormat="false" ht="12.8" hidden="false" customHeight="false" outlineLevel="0" collapsed="false">
      <c r="B4667" s="25" t="n">
        <v>6389</v>
      </c>
      <c r="C4667" s="26" t="s">
        <v>149</v>
      </c>
      <c r="D4667" s="27" t="s">
        <v>4812</v>
      </c>
      <c r="E4667" s="28" t="s">
        <v>121</v>
      </c>
    </row>
    <row r="4668" customFormat="false" ht="12.8" hidden="false" customHeight="false" outlineLevel="0" collapsed="false">
      <c r="B4668" s="25" t="n">
        <v>6390</v>
      </c>
      <c r="C4668" s="26" t="s">
        <v>149</v>
      </c>
      <c r="D4668" s="27" t="s">
        <v>4813</v>
      </c>
      <c r="E4668" s="28" t="s">
        <v>168</v>
      </c>
    </row>
    <row r="4669" customFormat="false" ht="12.8" hidden="false" customHeight="false" outlineLevel="0" collapsed="false">
      <c r="B4669" s="25" t="n">
        <v>6391</v>
      </c>
      <c r="C4669" s="26" t="s">
        <v>149</v>
      </c>
      <c r="D4669" s="27" t="s">
        <v>4814</v>
      </c>
      <c r="E4669" s="28" t="s">
        <v>168</v>
      </c>
    </row>
    <row r="4670" customFormat="false" ht="12.8" hidden="false" customHeight="false" outlineLevel="0" collapsed="false">
      <c r="B4670" s="25" t="n">
        <v>6392</v>
      </c>
      <c r="C4670" s="26" t="s">
        <v>149</v>
      </c>
      <c r="D4670" s="27" t="s">
        <v>4815</v>
      </c>
      <c r="E4670" s="28" t="s">
        <v>121</v>
      </c>
    </row>
    <row r="4671" customFormat="false" ht="12.8" hidden="false" customHeight="false" outlineLevel="0" collapsed="false">
      <c r="B4671" s="25" t="n">
        <v>6393</v>
      </c>
      <c r="C4671" s="26" t="s">
        <v>149</v>
      </c>
      <c r="D4671" s="27" t="s">
        <v>4816</v>
      </c>
      <c r="E4671" s="28" t="s">
        <v>121</v>
      </c>
    </row>
    <row r="4672" customFormat="false" ht="12.8" hidden="false" customHeight="false" outlineLevel="0" collapsed="false">
      <c r="B4672" s="25" t="n">
        <v>6395</v>
      </c>
      <c r="C4672" s="26" t="s">
        <v>149</v>
      </c>
      <c r="D4672" s="27" t="s">
        <v>4817</v>
      </c>
      <c r="E4672" s="28" t="s">
        <v>168</v>
      </c>
    </row>
    <row r="4673" customFormat="false" ht="12.8" hidden="false" customHeight="false" outlineLevel="0" collapsed="false">
      <c r="B4673" s="25" t="n">
        <v>6396</v>
      </c>
      <c r="C4673" s="26" t="s">
        <v>149</v>
      </c>
      <c r="D4673" s="27" t="s">
        <v>4818</v>
      </c>
      <c r="E4673" s="28" t="s">
        <v>168</v>
      </c>
    </row>
    <row r="4674" customFormat="false" ht="12.8" hidden="false" customHeight="false" outlineLevel="0" collapsed="false">
      <c r="B4674" s="25" t="n">
        <v>6397</v>
      </c>
      <c r="C4674" s="26" t="s">
        <v>149</v>
      </c>
      <c r="D4674" s="27" t="s">
        <v>4819</v>
      </c>
      <c r="E4674" s="28" t="s">
        <v>168</v>
      </c>
    </row>
    <row r="4675" customFormat="false" ht="12.8" hidden="false" customHeight="false" outlineLevel="0" collapsed="false">
      <c r="B4675" s="25" t="n">
        <v>6398</v>
      </c>
      <c r="C4675" s="26" t="s">
        <v>149</v>
      </c>
      <c r="D4675" s="27" t="s">
        <v>4820</v>
      </c>
      <c r="E4675" s="28" t="s">
        <v>168</v>
      </c>
    </row>
    <row r="4676" customFormat="false" ht="12.8" hidden="false" customHeight="false" outlineLevel="0" collapsed="false">
      <c r="B4676" s="25" t="n">
        <v>6399</v>
      </c>
      <c r="C4676" s="26" t="s">
        <v>149</v>
      </c>
      <c r="D4676" s="27" t="s">
        <v>4821</v>
      </c>
      <c r="E4676" s="28" t="s">
        <v>168</v>
      </c>
    </row>
    <row r="4677" customFormat="false" ht="12.8" hidden="false" customHeight="false" outlineLevel="0" collapsed="false">
      <c r="B4677" s="25" t="n">
        <v>6400</v>
      </c>
      <c r="C4677" s="26" t="s">
        <v>149</v>
      </c>
      <c r="D4677" s="27" t="s">
        <v>4822</v>
      </c>
      <c r="E4677" s="28" t="s">
        <v>168</v>
      </c>
    </row>
    <row r="4678" customFormat="false" ht="12.8" hidden="false" customHeight="false" outlineLevel="0" collapsed="false">
      <c r="B4678" s="25" t="n">
        <v>6401</v>
      </c>
      <c r="C4678" s="26" t="s">
        <v>149</v>
      </c>
      <c r="D4678" s="27" t="s">
        <v>4823</v>
      </c>
      <c r="E4678" s="28" t="s">
        <v>168</v>
      </c>
    </row>
    <row r="4679" customFormat="false" ht="12.8" hidden="false" customHeight="false" outlineLevel="0" collapsed="false">
      <c r="B4679" s="25" t="n">
        <v>6402</v>
      </c>
      <c r="C4679" s="26" t="s">
        <v>149</v>
      </c>
      <c r="D4679" s="27" t="s">
        <v>4824</v>
      </c>
      <c r="E4679" s="28" t="s">
        <v>168</v>
      </c>
    </row>
    <row r="4680" customFormat="false" ht="12.8" hidden="false" customHeight="false" outlineLevel="0" collapsed="false">
      <c r="B4680" s="25" t="n">
        <v>6403</v>
      </c>
      <c r="C4680" s="26" t="s">
        <v>149</v>
      </c>
      <c r="D4680" s="27" t="s">
        <v>4825</v>
      </c>
      <c r="E4680" s="28" t="s">
        <v>168</v>
      </c>
    </row>
    <row r="4681" customFormat="false" ht="12.8" hidden="false" customHeight="false" outlineLevel="0" collapsed="false">
      <c r="B4681" s="25" t="n">
        <v>6404</v>
      </c>
      <c r="C4681" s="26" t="s">
        <v>149</v>
      </c>
      <c r="D4681" s="27" t="s">
        <v>4826</v>
      </c>
      <c r="E4681" s="28" t="s">
        <v>168</v>
      </c>
    </row>
    <row r="4682" customFormat="false" ht="12.8" hidden="false" customHeight="false" outlineLevel="0" collapsed="false">
      <c r="B4682" s="25" t="n">
        <v>6405</v>
      </c>
      <c r="C4682" s="26" t="s">
        <v>149</v>
      </c>
      <c r="D4682" s="27" t="s">
        <v>4827</v>
      </c>
      <c r="E4682" s="28" t="s">
        <v>154</v>
      </c>
    </row>
    <row r="4683" customFormat="false" ht="12.8" hidden="false" customHeight="false" outlineLevel="0" collapsed="false">
      <c r="B4683" s="25" t="n">
        <v>6406</v>
      </c>
      <c r="C4683" s="26" t="s">
        <v>149</v>
      </c>
      <c r="D4683" s="27" t="s">
        <v>4828</v>
      </c>
      <c r="E4683" s="28" t="s">
        <v>121</v>
      </c>
    </row>
    <row r="4684" customFormat="false" ht="12.8" hidden="false" customHeight="false" outlineLevel="0" collapsed="false">
      <c r="B4684" s="25" t="n">
        <v>6407</v>
      </c>
      <c r="C4684" s="26" t="s">
        <v>149</v>
      </c>
      <c r="D4684" s="27" t="s">
        <v>4829</v>
      </c>
      <c r="E4684" s="28" t="s">
        <v>121</v>
      </c>
    </row>
    <row r="4685" customFormat="false" ht="23.85" hidden="false" customHeight="false" outlineLevel="0" collapsed="false">
      <c r="B4685" s="25" t="n">
        <v>6408</v>
      </c>
      <c r="C4685" s="26" t="s">
        <v>149</v>
      </c>
      <c r="D4685" s="27" t="s">
        <v>4830</v>
      </c>
      <c r="E4685" s="28" t="s">
        <v>121</v>
      </c>
    </row>
    <row r="4686" customFormat="false" ht="23.85" hidden="false" customHeight="false" outlineLevel="0" collapsed="false">
      <c r="B4686" s="25" t="n">
        <v>6409</v>
      </c>
      <c r="C4686" s="26" t="s">
        <v>149</v>
      </c>
      <c r="D4686" s="27" t="s">
        <v>4831</v>
      </c>
      <c r="E4686" s="28" t="s">
        <v>121</v>
      </c>
    </row>
    <row r="4687" customFormat="false" ht="12.8" hidden="false" customHeight="false" outlineLevel="0" collapsed="false">
      <c r="B4687" s="25" t="n">
        <v>6410</v>
      </c>
      <c r="C4687" s="26" t="s">
        <v>149</v>
      </c>
      <c r="D4687" s="27" t="s">
        <v>4832</v>
      </c>
      <c r="E4687" s="28" t="s">
        <v>121</v>
      </c>
    </row>
    <row r="4688" customFormat="false" ht="12.8" hidden="false" customHeight="false" outlineLevel="0" collapsed="false">
      <c r="B4688" s="25" t="n">
        <v>6411</v>
      </c>
      <c r="C4688" s="26" t="s">
        <v>149</v>
      </c>
      <c r="D4688" s="27" t="s">
        <v>4833</v>
      </c>
      <c r="E4688" s="28" t="s">
        <v>121</v>
      </c>
    </row>
    <row r="4689" customFormat="false" ht="23.85" hidden="false" customHeight="false" outlineLevel="0" collapsed="false">
      <c r="B4689" s="25" t="n">
        <v>6412</v>
      </c>
      <c r="C4689" s="26" t="s">
        <v>149</v>
      </c>
      <c r="D4689" s="27" t="s">
        <v>4834</v>
      </c>
      <c r="E4689" s="28" t="s">
        <v>121</v>
      </c>
    </row>
    <row r="4690" customFormat="false" ht="23.85" hidden="false" customHeight="false" outlineLevel="0" collapsed="false">
      <c r="B4690" s="25" t="n">
        <v>6413</v>
      </c>
      <c r="C4690" s="26" t="s">
        <v>149</v>
      </c>
      <c r="D4690" s="27" t="s">
        <v>4835</v>
      </c>
      <c r="E4690" s="28" t="s">
        <v>121</v>
      </c>
    </row>
    <row r="4691" customFormat="false" ht="23.85" hidden="false" customHeight="false" outlineLevel="0" collapsed="false">
      <c r="B4691" s="25" t="n">
        <v>6414</v>
      </c>
      <c r="C4691" s="26" t="s">
        <v>149</v>
      </c>
      <c r="D4691" s="27" t="s">
        <v>4836</v>
      </c>
      <c r="E4691" s="28" t="s">
        <v>121</v>
      </c>
    </row>
    <row r="4692" customFormat="false" ht="12.8" hidden="false" customHeight="false" outlineLevel="0" collapsed="false">
      <c r="B4692" s="25" t="n">
        <v>6415</v>
      </c>
      <c r="C4692" s="26" t="s">
        <v>149</v>
      </c>
      <c r="D4692" s="27" t="s">
        <v>4837</v>
      </c>
      <c r="E4692" s="28" t="s">
        <v>121</v>
      </c>
    </row>
    <row r="4693" customFormat="false" ht="12.8" hidden="false" customHeight="false" outlineLevel="0" collapsed="false">
      <c r="B4693" s="25" t="n">
        <v>6416</v>
      </c>
      <c r="C4693" s="26" t="s">
        <v>149</v>
      </c>
      <c r="D4693" s="27" t="s">
        <v>4838</v>
      </c>
      <c r="E4693" s="28" t="s">
        <v>121</v>
      </c>
    </row>
    <row r="4694" customFormat="false" ht="12.8" hidden="false" customHeight="false" outlineLevel="0" collapsed="false">
      <c r="B4694" s="25" t="n">
        <v>6417</v>
      </c>
      <c r="C4694" s="26" t="s">
        <v>149</v>
      </c>
      <c r="D4694" s="27" t="s">
        <v>4839</v>
      </c>
      <c r="E4694" s="28" t="s">
        <v>4840</v>
      </c>
    </row>
    <row r="4695" customFormat="false" ht="12.8" hidden="false" customHeight="false" outlineLevel="0" collapsed="false">
      <c r="B4695" s="25" t="n">
        <v>6418</v>
      </c>
      <c r="C4695" s="26" t="s">
        <v>149</v>
      </c>
      <c r="D4695" s="27" t="s">
        <v>4841</v>
      </c>
      <c r="E4695" s="28" t="s">
        <v>168</v>
      </c>
    </row>
    <row r="4696" customFormat="false" ht="12.8" hidden="false" customHeight="false" outlineLevel="0" collapsed="false">
      <c r="B4696" s="25" t="n">
        <v>6420</v>
      </c>
      <c r="C4696" s="26" t="s">
        <v>149</v>
      </c>
      <c r="D4696" s="27" t="s">
        <v>4842</v>
      </c>
      <c r="E4696" s="28" t="s">
        <v>168</v>
      </c>
    </row>
    <row r="4697" customFormat="false" ht="12.8" hidden="false" customHeight="false" outlineLevel="0" collapsed="false">
      <c r="B4697" s="25" t="n">
        <v>6421</v>
      </c>
      <c r="C4697" s="26" t="s">
        <v>149</v>
      </c>
      <c r="D4697" s="27" t="s">
        <v>4843</v>
      </c>
      <c r="E4697" s="28" t="s">
        <v>168</v>
      </c>
    </row>
    <row r="4698" customFormat="false" ht="12.8" hidden="false" customHeight="false" outlineLevel="0" collapsed="false">
      <c r="B4698" s="25" t="n">
        <v>6422</v>
      </c>
      <c r="C4698" s="26" t="s">
        <v>149</v>
      </c>
      <c r="D4698" s="27" t="s">
        <v>4844</v>
      </c>
      <c r="E4698" s="28" t="s">
        <v>168</v>
      </c>
    </row>
    <row r="4699" customFormat="false" ht="12.8" hidden="false" customHeight="false" outlineLevel="0" collapsed="false">
      <c r="B4699" s="25" t="n">
        <v>6423</v>
      </c>
      <c r="C4699" s="26" t="s">
        <v>149</v>
      </c>
      <c r="D4699" s="27" t="s">
        <v>4845</v>
      </c>
      <c r="E4699" s="28" t="s">
        <v>168</v>
      </c>
    </row>
    <row r="4700" customFormat="false" ht="12.8" hidden="false" customHeight="false" outlineLevel="0" collapsed="false">
      <c r="B4700" s="25" t="n">
        <v>6424</v>
      </c>
      <c r="C4700" s="26" t="s">
        <v>149</v>
      </c>
      <c r="D4700" s="27" t="s">
        <v>4846</v>
      </c>
      <c r="E4700" s="28" t="s">
        <v>168</v>
      </c>
    </row>
    <row r="4701" customFormat="false" ht="12.8" hidden="false" customHeight="false" outlineLevel="0" collapsed="false">
      <c r="B4701" s="25" t="n">
        <v>6425</v>
      </c>
      <c r="C4701" s="26" t="s">
        <v>149</v>
      </c>
      <c r="D4701" s="27" t="s">
        <v>4847</v>
      </c>
      <c r="E4701" s="28" t="s">
        <v>168</v>
      </c>
    </row>
    <row r="4702" customFormat="false" ht="12.8" hidden="false" customHeight="false" outlineLevel="0" collapsed="false">
      <c r="B4702" s="25" t="n">
        <v>6426</v>
      </c>
      <c r="C4702" s="26" t="s">
        <v>149</v>
      </c>
      <c r="D4702" s="27" t="s">
        <v>4848</v>
      </c>
      <c r="E4702" s="28" t="s">
        <v>168</v>
      </c>
    </row>
    <row r="4703" customFormat="false" ht="12.8" hidden="false" customHeight="false" outlineLevel="0" collapsed="false">
      <c r="B4703" s="25" t="n">
        <v>6427</v>
      </c>
      <c r="C4703" s="26" t="s">
        <v>149</v>
      </c>
      <c r="D4703" s="27" t="s">
        <v>4849</v>
      </c>
      <c r="E4703" s="28" t="s">
        <v>168</v>
      </c>
    </row>
    <row r="4704" customFormat="false" ht="12.8" hidden="false" customHeight="false" outlineLevel="0" collapsed="false">
      <c r="B4704" s="25" t="n">
        <v>6428</v>
      </c>
      <c r="C4704" s="26" t="s">
        <v>149</v>
      </c>
      <c r="D4704" s="27" t="s">
        <v>4850</v>
      </c>
      <c r="E4704" s="28" t="s">
        <v>168</v>
      </c>
    </row>
    <row r="4705" customFormat="false" ht="12.8" hidden="false" customHeight="false" outlineLevel="0" collapsed="false">
      <c r="B4705" s="25" t="n">
        <v>6429</v>
      </c>
      <c r="C4705" s="26" t="s">
        <v>149</v>
      </c>
      <c r="D4705" s="27" t="s">
        <v>4851</v>
      </c>
      <c r="E4705" s="28" t="s">
        <v>168</v>
      </c>
    </row>
    <row r="4706" customFormat="false" ht="12.8" hidden="false" customHeight="false" outlineLevel="0" collapsed="false">
      <c r="B4706" s="25" t="n">
        <v>6430</v>
      </c>
      <c r="C4706" s="26" t="s">
        <v>149</v>
      </c>
      <c r="D4706" s="27" t="s">
        <v>4852</v>
      </c>
      <c r="E4706" s="28" t="s">
        <v>168</v>
      </c>
    </row>
    <row r="4707" customFormat="false" ht="12.8" hidden="false" customHeight="false" outlineLevel="0" collapsed="false">
      <c r="B4707" s="25" t="n">
        <v>6451</v>
      </c>
      <c r="C4707" s="26" t="s">
        <v>149</v>
      </c>
      <c r="D4707" s="27" t="s">
        <v>4853</v>
      </c>
      <c r="E4707" s="28" t="s">
        <v>121</v>
      </c>
    </row>
    <row r="4708" customFormat="false" ht="12.8" hidden="false" customHeight="false" outlineLevel="0" collapsed="false">
      <c r="B4708" s="25" t="n">
        <v>6452</v>
      </c>
      <c r="C4708" s="26" t="s">
        <v>149</v>
      </c>
      <c r="D4708" s="27" t="s">
        <v>4854</v>
      </c>
      <c r="E4708" s="28" t="s">
        <v>121</v>
      </c>
    </row>
    <row r="4709" customFormat="false" ht="12.8" hidden="false" customHeight="false" outlineLevel="0" collapsed="false">
      <c r="B4709" s="25" t="n">
        <v>6453</v>
      </c>
      <c r="C4709" s="26" t="s">
        <v>149</v>
      </c>
      <c r="D4709" s="27" t="s">
        <v>4855</v>
      </c>
      <c r="E4709" s="28" t="s">
        <v>121</v>
      </c>
    </row>
    <row r="4710" customFormat="false" ht="12.8" hidden="false" customHeight="false" outlineLevel="0" collapsed="false">
      <c r="B4710" s="25" t="n">
        <v>6454</v>
      </c>
      <c r="C4710" s="26" t="s">
        <v>149</v>
      </c>
      <c r="D4710" s="27" t="s">
        <v>4856</v>
      </c>
      <c r="E4710" s="28" t="s">
        <v>121</v>
      </c>
    </row>
    <row r="4711" customFormat="false" ht="23.85" hidden="false" customHeight="false" outlineLevel="0" collapsed="false">
      <c r="B4711" s="25" t="n">
        <v>6456</v>
      </c>
      <c r="C4711" s="26" t="s">
        <v>149</v>
      </c>
      <c r="D4711" s="27" t="s">
        <v>4857</v>
      </c>
      <c r="E4711" s="28" t="s">
        <v>154</v>
      </c>
    </row>
    <row r="4712" customFormat="false" ht="23.85" hidden="false" customHeight="false" outlineLevel="0" collapsed="false">
      <c r="B4712" s="25" t="n">
        <v>6457</v>
      </c>
      <c r="C4712" s="26" t="s">
        <v>149</v>
      </c>
      <c r="D4712" s="27" t="s">
        <v>4858</v>
      </c>
      <c r="E4712" s="28" t="s">
        <v>154</v>
      </c>
    </row>
    <row r="4713" customFormat="false" ht="12.8" hidden="false" customHeight="false" outlineLevel="0" collapsed="false">
      <c r="B4713" s="25" t="n">
        <v>6458</v>
      </c>
      <c r="C4713" s="26" t="s">
        <v>149</v>
      </c>
      <c r="D4713" s="27" t="s">
        <v>4859</v>
      </c>
      <c r="E4713" s="28" t="s">
        <v>121</v>
      </c>
    </row>
    <row r="4714" customFormat="false" ht="12.8" hidden="false" customHeight="false" outlineLevel="0" collapsed="false">
      <c r="B4714" s="25" t="n">
        <v>6459</v>
      </c>
      <c r="C4714" s="26" t="s">
        <v>149</v>
      </c>
      <c r="D4714" s="27" t="s">
        <v>4860</v>
      </c>
      <c r="E4714" s="28" t="s">
        <v>121</v>
      </c>
    </row>
    <row r="4715" customFormat="false" ht="12.8" hidden="false" customHeight="false" outlineLevel="0" collapsed="false">
      <c r="B4715" s="25" t="n">
        <v>6460</v>
      </c>
      <c r="C4715" s="26" t="s">
        <v>149</v>
      </c>
      <c r="D4715" s="27" t="s">
        <v>4861</v>
      </c>
      <c r="E4715" s="28" t="s">
        <v>121</v>
      </c>
    </row>
    <row r="4716" customFormat="false" ht="12.8" hidden="false" customHeight="false" outlineLevel="0" collapsed="false">
      <c r="B4716" s="25" t="n">
        <v>6461</v>
      </c>
      <c r="C4716" s="26" t="s">
        <v>149</v>
      </c>
      <c r="D4716" s="27" t="s">
        <v>4862</v>
      </c>
      <c r="E4716" s="28" t="s">
        <v>121</v>
      </c>
    </row>
    <row r="4717" customFormat="false" ht="12.8" hidden="false" customHeight="false" outlineLevel="0" collapsed="false">
      <c r="B4717" s="25" t="n">
        <v>6462</v>
      </c>
      <c r="C4717" s="26" t="s">
        <v>149</v>
      </c>
      <c r="D4717" s="27" t="s">
        <v>4863</v>
      </c>
      <c r="E4717" s="28" t="s">
        <v>121</v>
      </c>
    </row>
    <row r="4718" customFormat="false" ht="12.8" hidden="false" customHeight="false" outlineLevel="0" collapsed="false">
      <c r="B4718" s="25" t="n">
        <v>6463</v>
      </c>
      <c r="C4718" s="26" t="s">
        <v>149</v>
      </c>
      <c r="D4718" s="27" t="s">
        <v>4864</v>
      </c>
      <c r="E4718" s="28" t="s">
        <v>154</v>
      </c>
    </row>
    <row r="4719" customFormat="false" ht="12.8" hidden="false" customHeight="false" outlineLevel="0" collapsed="false">
      <c r="B4719" s="25" t="n">
        <v>6465</v>
      </c>
      <c r="C4719" s="26" t="s">
        <v>149</v>
      </c>
      <c r="D4719" s="27" t="s">
        <v>4865</v>
      </c>
      <c r="E4719" s="28" t="s">
        <v>168</v>
      </c>
    </row>
    <row r="4720" customFormat="false" ht="12.8" hidden="false" customHeight="false" outlineLevel="0" collapsed="false">
      <c r="B4720" s="25" t="n">
        <v>6466</v>
      </c>
      <c r="C4720" s="26" t="s">
        <v>149</v>
      </c>
      <c r="D4720" s="27" t="s">
        <v>4866</v>
      </c>
      <c r="E4720" s="28" t="s">
        <v>109</v>
      </c>
    </row>
    <row r="4721" customFormat="false" ht="23.85" hidden="false" customHeight="false" outlineLevel="0" collapsed="false">
      <c r="B4721" s="25" t="n">
        <v>6467</v>
      </c>
      <c r="C4721" s="26" t="s">
        <v>149</v>
      </c>
      <c r="D4721" s="27" t="s">
        <v>4867</v>
      </c>
      <c r="E4721" s="28" t="s">
        <v>168</v>
      </c>
    </row>
    <row r="4722" customFormat="false" ht="12.8" hidden="false" customHeight="false" outlineLevel="0" collapsed="false">
      <c r="B4722" s="25" t="n">
        <v>6468</v>
      </c>
      <c r="C4722" s="26" t="s">
        <v>149</v>
      </c>
      <c r="D4722" s="27" t="s">
        <v>4868</v>
      </c>
      <c r="E4722" s="28" t="s">
        <v>121</v>
      </c>
    </row>
    <row r="4723" customFormat="false" ht="12.8" hidden="false" customHeight="false" outlineLevel="0" collapsed="false">
      <c r="B4723" s="25" t="n">
        <v>6470</v>
      </c>
      <c r="C4723" s="26" t="s">
        <v>149</v>
      </c>
      <c r="D4723" s="27" t="s">
        <v>4869</v>
      </c>
      <c r="E4723" s="28" t="s">
        <v>121</v>
      </c>
    </row>
    <row r="4724" customFormat="false" ht="23.85" hidden="false" customHeight="false" outlineLevel="0" collapsed="false">
      <c r="B4724" s="25" t="n">
        <v>6471</v>
      </c>
      <c r="C4724" s="26" t="s">
        <v>149</v>
      </c>
      <c r="D4724" s="27" t="s">
        <v>4870</v>
      </c>
      <c r="E4724" s="28" t="s">
        <v>121</v>
      </c>
    </row>
    <row r="4725" customFormat="false" ht="23.85" hidden="false" customHeight="false" outlineLevel="0" collapsed="false">
      <c r="B4725" s="25" t="n">
        <v>6472</v>
      </c>
      <c r="C4725" s="26" t="s">
        <v>149</v>
      </c>
      <c r="D4725" s="27" t="s">
        <v>4871</v>
      </c>
      <c r="E4725" s="28" t="s">
        <v>121</v>
      </c>
    </row>
    <row r="4726" customFormat="false" ht="23.85" hidden="false" customHeight="false" outlineLevel="0" collapsed="false">
      <c r="B4726" s="25" t="n">
        <v>6473</v>
      </c>
      <c r="C4726" s="26" t="s">
        <v>149</v>
      </c>
      <c r="D4726" s="27" t="s">
        <v>4872</v>
      </c>
      <c r="E4726" s="28" t="s">
        <v>121</v>
      </c>
    </row>
    <row r="4727" customFormat="false" ht="12.8" hidden="false" customHeight="false" outlineLevel="0" collapsed="false">
      <c r="B4727" s="25" t="n">
        <v>6474</v>
      </c>
      <c r="C4727" s="26" t="s">
        <v>149</v>
      </c>
      <c r="D4727" s="27" t="s">
        <v>4873</v>
      </c>
      <c r="E4727" s="28" t="s">
        <v>121</v>
      </c>
    </row>
    <row r="4728" customFormat="false" ht="23.85" hidden="false" customHeight="false" outlineLevel="0" collapsed="false">
      <c r="B4728" s="25" t="n">
        <v>6475</v>
      </c>
      <c r="C4728" s="26" t="s">
        <v>149</v>
      </c>
      <c r="D4728" s="27" t="s">
        <v>4874</v>
      </c>
      <c r="E4728" s="28" t="s">
        <v>121</v>
      </c>
    </row>
    <row r="4729" customFormat="false" ht="12.8" hidden="false" customHeight="false" outlineLevel="0" collapsed="false">
      <c r="B4729" s="25" t="n">
        <v>6476</v>
      </c>
      <c r="C4729" s="26" t="s">
        <v>149</v>
      </c>
      <c r="D4729" s="27" t="s">
        <v>4875</v>
      </c>
      <c r="E4729" s="28" t="s">
        <v>121</v>
      </c>
    </row>
    <row r="4730" customFormat="false" ht="12.8" hidden="false" customHeight="false" outlineLevel="0" collapsed="false">
      <c r="B4730" s="25" t="n">
        <v>6477</v>
      </c>
      <c r="C4730" s="26" t="s">
        <v>149</v>
      </c>
      <c r="D4730" s="27" t="s">
        <v>4876</v>
      </c>
      <c r="E4730" s="28" t="s">
        <v>121</v>
      </c>
    </row>
    <row r="4731" customFormat="false" ht="12.8" hidden="false" customHeight="false" outlineLevel="0" collapsed="false">
      <c r="B4731" s="25" t="n">
        <v>6478</v>
      </c>
      <c r="C4731" s="26" t="s">
        <v>149</v>
      </c>
      <c r="D4731" s="27" t="s">
        <v>4877</v>
      </c>
      <c r="E4731" s="28" t="s">
        <v>121</v>
      </c>
    </row>
    <row r="4732" customFormat="false" ht="12.8" hidden="false" customHeight="false" outlineLevel="0" collapsed="false">
      <c r="B4732" s="25" t="n">
        <v>6481</v>
      </c>
      <c r="C4732" s="26" t="s">
        <v>149</v>
      </c>
      <c r="D4732" s="27" t="s">
        <v>4878</v>
      </c>
      <c r="E4732" s="28" t="s">
        <v>121</v>
      </c>
    </row>
    <row r="4733" customFormat="false" ht="12.8" hidden="false" customHeight="false" outlineLevel="0" collapsed="false">
      <c r="B4733" s="25" t="n">
        <v>6482</v>
      </c>
      <c r="C4733" s="26" t="s">
        <v>149</v>
      </c>
      <c r="D4733" s="27" t="s">
        <v>4879</v>
      </c>
      <c r="E4733" s="28" t="s">
        <v>121</v>
      </c>
    </row>
    <row r="4734" customFormat="false" ht="12.8" hidden="false" customHeight="false" outlineLevel="0" collapsed="false">
      <c r="B4734" s="25" t="n">
        <v>6483</v>
      </c>
      <c r="C4734" s="26" t="s">
        <v>149</v>
      </c>
      <c r="D4734" s="27" t="s">
        <v>4880</v>
      </c>
      <c r="E4734" s="28" t="s">
        <v>121</v>
      </c>
    </row>
    <row r="4735" customFormat="false" ht="12.8" hidden="false" customHeight="false" outlineLevel="0" collapsed="false">
      <c r="B4735" s="25" t="n">
        <v>6484</v>
      </c>
      <c r="C4735" s="26" t="s">
        <v>149</v>
      </c>
      <c r="D4735" s="27" t="s">
        <v>4881</v>
      </c>
      <c r="E4735" s="28" t="s">
        <v>121</v>
      </c>
    </row>
    <row r="4736" customFormat="false" ht="23.85" hidden="false" customHeight="false" outlineLevel="0" collapsed="false">
      <c r="B4736" s="25" t="n">
        <v>6485</v>
      </c>
      <c r="C4736" s="26" t="s">
        <v>149</v>
      </c>
      <c r="D4736" s="27" t="s">
        <v>4882</v>
      </c>
      <c r="E4736" s="28" t="s">
        <v>121</v>
      </c>
    </row>
    <row r="4737" customFormat="false" ht="23.85" hidden="false" customHeight="false" outlineLevel="0" collapsed="false">
      <c r="B4737" s="25" t="n">
        <v>6486</v>
      </c>
      <c r="C4737" s="26" t="s">
        <v>149</v>
      </c>
      <c r="D4737" s="27" t="s">
        <v>4883</v>
      </c>
      <c r="E4737" s="28" t="s">
        <v>121</v>
      </c>
    </row>
    <row r="4738" customFormat="false" ht="23.85" hidden="false" customHeight="false" outlineLevel="0" collapsed="false">
      <c r="B4738" s="25" t="n">
        <v>6487</v>
      </c>
      <c r="C4738" s="26" t="s">
        <v>149</v>
      </c>
      <c r="D4738" s="27" t="s">
        <v>4884</v>
      </c>
      <c r="E4738" s="28" t="s">
        <v>121</v>
      </c>
    </row>
    <row r="4739" customFormat="false" ht="23.85" hidden="false" customHeight="false" outlineLevel="0" collapsed="false">
      <c r="B4739" s="25" t="n">
        <v>6488</v>
      </c>
      <c r="C4739" s="26" t="s">
        <v>149</v>
      </c>
      <c r="D4739" s="27" t="s">
        <v>4885</v>
      </c>
      <c r="E4739" s="28" t="s">
        <v>121</v>
      </c>
    </row>
    <row r="4740" customFormat="false" ht="23.85" hidden="false" customHeight="false" outlineLevel="0" collapsed="false">
      <c r="B4740" s="25" t="n">
        <v>6489</v>
      </c>
      <c r="C4740" s="26" t="s">
        <v>149</v>
      </c>
      <c r="D4740" s="27" t="s">
        <v>4886</v>
      </c>
      <c r="E4740" s="28" t="s">
        <v>121</v>
      </c>
    </row>
    <row r="4741" customFormat="false" ht="23.85" hidden="false" customHeight="false" outlineLevel="0" collapsed="false">
      <c r="B4741" s="25" t="n">
        <v>6490</v>
      </c>
      <c r="C4741" s="26" t="s">
        <v>149</v>
      </c>
      <c r="D4741" s="27" t="s">
        <v>4887</v>
      </c>
      <c r="E4741" s="28" t="s">
        <v>121</v>
      </c>
    </row>
    <row r="4742" customFormat="false" ht="23.85" hidden="false" customHeight="false" outlineLevel="0" collapsed="false">
      <c r="B4742" s="25" t="n">
        <v>6491</v>
      </c>
      <c r="C4742" s="26" t="s">
        <v>149</v>
      </c>
      <c r="D4742" s="27" t="s">
        <v>4888</v>
      </c>
      <c r="E4742" s="28" t="s">
        <v>121</v>
      </c>
    </row>
    <row r="4743" customFormat="false" ht="23.85" hidden="false" customHeight="false" outlineLevel="0" collapsed="false">
      <c r="B4743" s="25" t="n">
        <v>6492</v>
      </c>
      <c r="C4743" s="26" t="s">
        <v>149</v>
      </c>
      <c r="D4743" s="27" t="s">
        <v>4889</v>
      </c>
      <c r="E4743" s="28" t="s">
        <v>121</v>
      </c>
    </row>
    <row r="4744" customFormat="false" ht="23.85" hidden="false" customHeight="false" outlineLevel="0" collapsed="false">
      <c r="B4744" s="25" t="n">
        <v>6493</v>
      </c>
      <c r="C4744" s="26" t="s">
        <v>149</v>
      </c>
      <c r="D4744" s="27" t="s">
        <v>4890</v>
      </c>
      <c r="E4744" s="28" t="s">
        <v>121</v>
      </c>
    </row>
    <row r="4745" customFormat="false" ht="23.85" hidden="false" customHeight="false" outlineLevel="0" collapsed="false">
      <c r="B4745" s="25" t="n">
        <v>6494</v>
      </c>
      <c r="C4745" s="26" t="s">
        <v>149</v>
      </c>
      <c r="D4745" s="27" t="s">
        <v>4891</v>
      </c>
      <c r="E4745" s="28" t="s">
        <v>121</v>
      </c>
    </row>
    <row r="4746" customFormat="false" ht="12.8" hidden="false" customHeight="false" outlineLevel="0" collapsed="false">
      <c r="B4746" s="25" t="n">
        <v>6495</v>
      </c>
      <c r="C4746" s="26" t="s">
        <v>149</v>
      </c>
      <c r="D4746" s="27" t="s">
        <v>4892</v>
      </c>
      <c r="E4746" s="28" t="s">
        <v>121</v>
      </c>
    </row>
    <row r="4747" customFormat="false" ht="23.85" hidden="false" customHeight="false" outlineLevel="0" collapsed="false">
      <c r="B4747" s="25" t="n">
        <v>6496</v>
      </c>
      <c r="C4747" s="26" t="s">
        <v>149</v>
      </c>
      <c r="D4747" s="27" t="s">
        <v>4893</v>
      </c>
      <c r="E4747" s="28" t="s">
        <v>121</v>
      </c>
    </row>
    <row r="4748" customFormat="false" ht="23.85" hidden="false" customHeight="false" outlineLevel="0" collapsed="false">
      <c r="B4748" s="25" t="n">
        <v>6497</v>
      </c>
      <c r="C4748" s="26" t="s">
        <v>149</v>
      </c>
      <c r="D4748" s="27" t="s">
        <v>4894</v>
      </c>
      <c r="E4748" s="28" t="s">
        <v>121</v>
      </c>
    </row>
    <row r="4749" customFormat="false" ht="23.85" hidden="false" customHeight="false" outlineLevel="0" collapsed="false">
      <c r="B4749" s="25" t="n">
        <v>6498</v>
      </c>
      <c r="C4749" s="26" t="s">
        <v>149</v>
      </c>
      <c r="D4749" s="27" t="s">
        <v>4895</v>
      </c>
      <c r="E4749" s="28" t="s">
        <v>121</v>
      </c>
    </row>
    <row r="4750" customFormat="false" ht="12.8" hidden="false" customHeight="false" outlineLevel="0" collapsed="false">
      <c r="B4750" s="25" t="n">
        <v>6499</v>
      </c>
      <c r="C4750" s="26" t="s">
        <v>149</v>
      </c>
      <c r="D4750" s="27" t="s">
        <v>4896</v>
      </c>
      <c r="E4750" s="28" t="s">
        <v>121</v>
      </c>
    </row>
    <row r="4751" customFormat="false" ht="23.85" hidden="false" customHeight="false" outlineLevel="0" collapsed="false">
      <c r="B4751" s="25" t="n">
        <v>6500</v>
      </c>
      <c r="C4751" s="26" t="s">
        <v>149</v>
      </c>
      <c r="D4751" s="27" t="s">
        <v>4897</v>
      </c>
      <c r="E4751" s="28" t="s">
        <v>121</v>
      </c>
    </row>
    <row r="4752" customFormat="false" ht="23.85" hidden="false" customHeight="false" outlineLevel="0" collapsed="false">
      <c r="B4752" s="25" t="n">
        <v>6501</v>
      </c>
      <c r="C4752" s="26" t="s">
        <v>149</v>
      </c>
      <c r="D4752" s="27" t="s">
        <v>4898</v>
      </c>
      <c r="E4752" s="28" t="s">
        <v>121</v>
      </c>
    </row>
    <row r="4753" customFormat="false" ht="23.85" hidden="false" customHeight="false" outlineLevel="0" collapsed="false">
      <c r="B4753" s="25" t="n">
        <v>6502</v>
      </c>
      <c r="C4753" s="26" t="s">
        <v>149</v>
      </c>
      <c r="D4753" s="27" t="s">
        <v>4899</v>
      </c>
      <c r="E4753" s="28" t="s">
        <v>121</v>
      </c>
    </row>
    <row r="4754" customFormat="false" ht="12.8" hidden="false" customHeight="false" outlineLevel="0" collapsed="false">
      <c r="B4754" s="25" t="n">
        <v>6503</v>
      </c>
      <c r="C4754" s="26" t="s">
        <v>149</v>
      </c>
      <c r="D4754" s="27" t="s">
        <v>4900</v>
      </c>
      <c r="E4754" s="28" t="s">
        <v>121</v>
      </c>
    </row>
    <row r="4755" customFormat="false" ht="23.85" hidden="false" customHeight="false" outlineLevel="0" collapsed="false">
      <c r="B4755" s="25" t="n">
        <v>6504</v>
      </c>
      <c r="C4755" s="26" t="s">
        <v>149</v>
      </c>
      <c r="D4755" s="27" t="s">
        <v>4901</v>
      </c>
      <c r="E4755" s="28" t="s">
        <v>121</v>
      </c>
    </row>
    <row r="4756" customFormat="false" ht="23.85" hidden="false" customHeight="false" outlineLevel="0" collapsed="false">
      <c r="B4756" s="25" t="n">
        <v>6505</v>
      </c>
      <c r="C4756" s="26" t="s">
        <v>149</v>
      </c>
      <c r="D4756" s="27" t="s">
        <v>4902</v>
      </c>
      <c r="E4756" s="28" t="s">
        <v>121</v>
      </c>
    </row>
    <row r="4757" customFormat="false" ht="23.85" hidden="false" customHeight="false" outlineLevel="0" collapsed="false">
      <c r="B4757" s="25" t="n">
        <v>6506</v>
      </c>
      <c r="C4757" s="26" t="s">
        <v>149</v>
      </c>
      <c r="D4757" s="27" t="s">
        <v>4903</v>
      </c>
      <c r="E4757" s="28" t="s">
        <v>121</v>
      </c>
    </row>
    <row r="4758" customFormat="false" ht="12.8" hidden="false" customHeight="false" outlineLevel="0" collapsed="false">
      <c r="B4758" s="25" t="n">
        <v>6507</v>
      </c>
      <c r="C4758" s="26" t="s">
        <v>149</v>
      </c>
      <c r="D4758" s="27" t="s">
        <v>4904</v>
      </c>
      <c r="E4758" s="28" t="s">
        <v>121</v>
      </c>
    </row>
    <row r="4759" customFormat="false" ht="23.85" hidden="false" customHeight="false" outlineLevel="0" collapsed="false">
      <c r="B4759" s="25" t="n">
        <v>6508</v>
      </c>
      <c r="C4759" s="26" t="s">
        <v>149</v>
      </c>
      <c r="D4759" s="27" t="s">
        <v>4905</v>
      </c>
      <c r="E4759" s="28" t="s">
        <v>121</v>
      </c>
    </row>
    <row r="4760" customFormat="false" ht="23.85" hidden="false" customHeight="false" outlineLevel="0" collapsed="false">
      <c r="B4760" s="25" t="n">
        <v>6509</v>
      </c>
      <c r="C4760" s="26" t="s">
        <v>149</v>
      </c>
      <c r="D4760" s="27" t="s">
        <v>4906</v>
      </c>
      <c r="E4760" s="28" t="s">
        <v>121</v>
      </c>
    </row>
    <row r="4761" customFormat="false" ht="23.85" hidden="false" customHeight="false" outlineLevel="0" collapsed="false">
      <c r="B4761" s="25" t="n">
        <v>6510</v>
      </c>
      <c r="C4761" s="26" t="s">
        <v>149</v>
      </c>
      <c r="D4761" s="27" t="s">
        <v>4907</v>
      </c>
      <c r="E4761" s="28" t="s">
        <v>121</v>
      </c>
    </row>
    <row r="4762" customFormat="false" ht="12.8" hidden="false" customHeight="false" outlineLevel="0" collapsed="false">
      <c r="B4762" s="25" t="n">
        <v>6511</v>
      </c>
      <c r="C4762" s="26" t="s">
        <v>149</v>
      </c>
      <c r="D4762" s="27" t="s">
        <v>4908</v>
      </c>
      <c r="E4762" s="28" t="s">
        <v>121</v>
      </c>
    </row>
    <row r="4763" customFormat="false" ht="23.85" hidden="false" customHeight="false" outlineLevel="0" collapsed="false">
      <c r="B4763" s="25" t="n">
        <v>6512</v>
      </c>
      <c r="C4763" s="26" t="s">
        <v>149</v>
      </c>
      <c r="D4763" s="27" t="s">
        <v>4909</v>
      </c>
      <c r="E4763" s="28" t="s">
        <v>121</v>
      </c>
    </row>
    <row r="4764" customFormat="false" ht="23.85" hidden="false" customHeight="false" outlineLevel="0" collapsed="false">
      <c r="B4764" s="25" t="n">
        <v>6513</v>
      </c>
      <c r="C4764" s="26" t="s">
        <v>149</v>
      </c>
      <c r="D4764" s="27" t="s">
        <v>4910</v>
      </c>
      <c r="E4764" s="28" t="s">
        <v>121</v>
      </c>
    </row>
    <row r="4765" customFormat="false" ht="23.85" hidden="false" customHeight="false" outlineLevel="0" collapsed="false">
      <c r="B4765" s="25" t="n">
        <v>6514</v>
      </c>
      <c r="C4765" s="26" t="s">
        <v>149</v>
      </c>
      <c r="D4765" s="27" t="s">
        <v>4911</v>
      </c>
      <c r="E4765" s="28" t="s">
        <v>121</v>
      </c>
    </row>
    <row r="4766" customFormat="false" ht="12.8" hidden="false" customHeight="false" outlineLevel="0" collapsed="false">
      <c r="B4766" s="25" t="n">
        <v>6515</v>
      </c>
      <c r="C4766" s="26" t="s">
        <v>149</v>
      </c>
      <c r="D4766" s="27" t="s">
        <v>4912</v>
      </c>
      <c r="E4766" s="28" t="s">
        <v>121</v>
      </c>
    </row>
    <row r="4767" customFormat="false" ht="23.85" hidden="false" customHeight="false" outlineLevel="0" collapsed="false">
      <c r="B4767" s="25" t="n">
        <v>6516</v>
      </c>
      <c r="C4767" s="26" t="s">
        <v>149</v>
      </c>
      <c r="D4767" s="27" t="s">
        <v>4913</v>
      </c>
      <c r="E4767" s="28" t="s">
        <v>121</v>
      </c>
    </row>
    <row r="4768" customFormat="false" ht="23.85" hidden="false" customHeight="false" outlineLevel="0" collapsed="false">
      <c r="B4768" s="25" t="n">
        <v>6517</v>
      </c>
      <c r="C4768" s="26" t="s">
        <v>149</v>
      </c>
      <c r="D4768" s="27" t="s">
        <v>4914</v>
      </c>
      <c r="E4768" s="28" t="s">
        <v>121</v>
      </c>
    </row>
    <row r="4769" customFormat="false" ht="23.85" hidden="false" customHeight="false" outlineLevel="0" collapsed="false">
      <c r="B4769" s="25" t="n">
        <v>6518</v>
      </c>
      <c r="C4769" s="26" t="s">
        <v>149</v>
      </c>
      <c r="D4769" s="27" t="s">
        <v>4915</v>
      </c>
      <c r="E4769" s="28" t="s">
        <v>121</v>
      </c>
    </row>
    <row r="4770" customFormat="false" ht="12.8" hidden="false" customHeight="false" outlineLevel="0" collapsed="false">
      <c r="B4770" s="25" t="n">
        <v>6519</v>
      </c>
      <c r="C4770" s="26" t="s">
        <v>149</v>
      </c>
      <c r="D4770" s="27" t="s">
        <v>4916</v>
      </c>
      <c r="E4770" s="28" t="s">
        <v>2521</v>
      </c>
    </row>
    <row r="4771" customFormat="false" ht="23.85" hidden="false" customHeight="false" outlineLevel="0" collapsed="false">
      <c r="B4771" s="25" t="n">
        <v>6520</v>
      </c>
      <c r="C4771" s="26" t="s">
        <v>149</v>
      </c>
      <c r="D4771" s="27" t="s">
        <v>4917</v>
      </c>
      <c r="E4771" s="28" t="s">
        <v>121</v>
      </c>
    </row>
    <row r="4772" customFormat="false" ht="23.85" hidden="false" customHeight="false" outlineLevel="0" collapsed="false">
      <c r="B4772" s="25" t="n">
        <v>6521</v>
      </c>
      <c r="C4772" s="26" t="s">
        <v>149</v>
      </c>
      <c r="D4772" s="27" t="s">
        <v>4918</v>
      </c>
      <c r="E4772" s="28" t="s">
        <v>121</v>
      </c>
    </row>
    <row r="4773" customFormat="false" ht="23.85" hidden="false" customHeight="false" outlineLevel="0" collapsed="false">
      <c r="B4773" s="25" t="n">
        <v>6522</v>
      </c>
      <c r="C4773" s="26" t="s">
        <v>149</v>
      </c>
      <c r="D4773" s="27" t="s">
        <v>4919</v>
      </c>
      <c r="E4773" s="28" t="s">
        <v>121</v>
      </c>
    </row>
    <row r="4774" customFormat="false" ht="23.85" hidden="false" customHeight="false" outlineLevel="0" collapsed="false">
      <c r="B4774" s="25" t="n">
        <v>6523</v>
      </c>
      <c r="C4774" s="26" t="s">
        <v>149</v>
      </c>
      <c r="D4774" s="27" t="s">
        <v>4920</v>
      </c>
      <c r="E4774" s="28" t="s">
        <v>121</v>
      </c>
    </row>
    <row r="4775" customFormat="false" ht="23.85" hidden="false" customHeight="false" outlineLevel="0" collapsed="false">
      <c r="B4775" s="25" t="n">
        <v>6524</v>
      </c>
      <c r="C4775" s="26" t="s">
        <v>149</v>
      </c>
      <c r="D4775" s="27" t="s">
        <v>4921</v>
      </c>
      <c r="E4775" s="28" t="s">
        <v>121</v>
      </c>
    </row>
    <row r="4776" customFormat="false" ht="23.85" hidden="false" customHeight="false" outlineLevel="0" collapsed="false">
      <c r="B4776" s="25" t="n">
        <v>6525</v>
      </c>
      <c r="C4776" s="26" t="s">
        <v>149</v>
      </c>
      <c r="D4776" s="27" t="s">
        <v>4922</v>
      </c>
      <c r="E4776" s="28" t="s">
        <v>121</v>
      </c>
    </row>
    <row r="4777" customFormat="false" ht="23.85" hidden="false" customHeight="false" outlineLevel="0" collapsed="false">
      <c r="B4777" s="25" t="n">
        <v>6526</v>
      </c>
      <c r="C4777" s="26" t="s">
        <v>149</v>
      </c>
      <c r="D4777" s="27" t="s">
        <v>4923</v>
      </c>
      <c r="E4777" s="28" t="s">
        <v>121</v>
      </c>
    </row>
    <row r="4778" customFormat="false" ht="23.85" hidden="false" customHeight="false" outlineLevel="0" collapsed="false">
      <c r="B4778" s="25" t="n">
        <v>6527</v>
      </c>
      <c r="C4778" s="26" t="s">
        <v>149</v>
      </c>
      <c r="D4778" s="27" t="s">
        <v>4924</v>
      </c>
      <c r="E4778" s="28" t="s">
        <v>121</v>
      </c>
    </row>
    <row r="4779" customFormat="false" ht="23.85" hidden="false" customHeight="false" outlineLevel="0" collapsed="false">
      <c r="B4779" s="25" t="n">
        <v>6528</v>
      </c>
      <c r="C4779" s="26" t="s">
        <v>149</v>
      </c>
      <c r="D4779" s="27" t="s">
        <v>4925</v>
      </c>
      <c r="E4779" s="28" t="s">
        <v>121</v>
      </c>
    </row>
    <row r="4780" customFormat="false" ht="12.8" hidden="false" customHeight="false" outlineLevel="0" collapsed="false">
      <c r="B4780" s="25" t="n">
        <v>6531</v>
      </c>
      <c r="C4780" s="26" t="s">
        <v>149</v>
      </c>
      <c r="D4780" s="27" t="s">
        <v>4926</v>
      </c>
      <c r="E4780" s="28" t="s">
        <v>121</v>
      </c>
    </row>
    <row r="4781" customFormat="false" ht="12.8" hidden="false" customHeight="false" outlineLevel="0" collapsed="false">
      <c r="B4781" s="25" t="n">
        <v>6532</v>
      </c>
      <c r="C4781" s="26" t="s">
        <v>149</v>
      </c>
      <c r="D4781" s="27" t="s">
        <v>4927</v>
      </c>
      <c r="E4781" s="28" t="s">
        <v>121</v>
      </c>
    </row>
    <row r="4782" customFormat="false" ht="12.8" hidden="false" customHeight="false" outlineLevel="0" collapsed="false">
      <c r="B4782" s="25" t="n">
        <v>6537</v>
      </c>
      <c r="C4782" s="26" t="s">
        <v>149</v>
      </c>
      <c r="D4782" s="27" t="s">
        <v>4928</v>
      </c>
      <c r="E4782" s="28" t="s">
        <v>121</v>
      </c>
    </row>
    <row r="4783" customFormat="false" ht="12.8" hidden="false" customHeight="false" outlineLevel="0" collapsed="false">
      <c r="B4783" s="25" t="n">
        <v>6538</v>
      </c>
      <c r="C4783" s="26" t="s">
        <v>149</v>
      </c>
      <c r="D4783" s="27" t="s">
        <v>4929</v>
      </c>
      <c r="E4783" s="28" t="s">
        <v>121</v>
      </c>
    </row>
    <row r="4784" customFormat="false" ht="12.8" hidden="false" customHeight="false" outlineLevel="0" collapsed="false">
      <c r="B4784" s="25" t="n">
        <v>6539</v>
      </c>
      <c r="C4784" s="26" t="s">
        <v>149</v>
      </c>
      <c r="D4784" s="27" t="s">
        <v>4930</v>
      </c>
      <c r="E4784" s="28" t="s">
        <v>121</v>
      </c>
    </row>
    <row r="4785" customFormat="false" ht="12.8" hidden="false" customHeight="false" outlineLevel="0" collapsed="false">
      <c r="B4785" s="25" t="n">
        <v>6540</v>
      </c>
      <c r="C4785" s="26" t="s">
        <v>149</v>
      </c>
      <c r="D4785" s="27" t="s">
        <v>4931</v>
      </c>
      <c r="E4785" s="28" t="s">
        <v>121</v>
      </c>
    </row>
    <row r="4786" customFormat="false" ht="12.8" hidden="false" customHeight="false" outlineLevel="0" collapsed="false">
      <c r="B4786" s="25" t="n">
        <v>6541</v>
      </c>
      <c r="C4786" s="26" t="s">
        <v>149</v>
      </c>
      <c r="D4786" s="27" t="s">
        <v>4932</v>
      </c>
      <c r="E4786" s="28" t="s">
        <v>121</v>
      </c>
    </row>
    <row r="4787" customFormat="false" ht="12.8" hidden="false" customHeight="false" outlineLevel="0" collapsed="false">
      <c r="B4787" s="25" t="n">
        <v>6542</v>
      </c>
      <c r="C4787" s="26" t="s">
        <v>149</v>
      </c>
      <c r="D4787" s="27" t="s">
        <v>4933</v>
      </c>
      <c r="E4787" s="28" t="s">
        <v>121</v>
      </c>
    </row>
    <row r="4788" customFormat="false" ht="12.8" hidden="false" customHeight="false" outlineLevel="0" collapsed="false">
      <c r="B4788" s="25" t="n">
        <v>6543</v>
      </c>
      <c r="C4788" s="26" t="s">
        <v>149</v>
      </c>
      <c r="D4788" s="27" t="s">
        <v>4934</v>
      </c>
      <c r="E4788" s="28" t="s">
        <v>121</v>
      </c>
    </row>
    <row r="4789" customFormat="false" ht="12.8" hidden="false" customHeight="false" outlineLevel="0" collapsed="false">
      <c r="B4789" s="25" t="n">
        <v>6544</v>
      </c>
      <c r="C4789" s="26" t="s">
        <v>149</v>
      </c>
      <c r="D4789" s="27" t="s">
        <v>4935</v>
      </c>
      <c r="E4789" s="28" t="s">
        <v>121</v>
      </c>
    </row>
    <row r="4790" customFormat="false" ht="23.85" hidden="false" customHeight="false" outlineLevel="0" collapsed="false">
      <c r="B4790" s="25" t="n">
        <v>6548</v>
      </c>
      <c r="C4790" s="26" t="s">
        <v>149</v>
      </c>
      <c r="D4790" s="27" t="s">
        <v>4936</v>
      </c>
      <c r="E4790" s="28" t="s">
        <v>121</v>
      </c>
    </row>
    <row r="4791" customFormat="false" ht="23.85" hidden="false" customHeight="false" outlineLevel="0" collapsed="false">
      <c r="B4791" s="25" t="n">
        <v>6549</v>
      </c>
      <c r="C4791" s="26" t="s">
        <v>149</v>
      </c>
      <c r="D4791" s="27" t="s">
        <v>4937</v>
      </c>
      <c r="E4791" s="28" t="s">
        <v>121</v>
      </c>
    </row>
    <row r="4792" customFormat="false" ht="12.8" hidden="false" customHeight="false" outlineLevel="0" collapsed="false">
      <c r="B4792" s="25" t="n">
        <v>6550</v>
      </c>
      <c r="C4792" s="26" t="s">
        <v>149</v>
      </c>
      <c r="D4792" s="27" t="s">
        <v>4938</v>
      </c>
      <c r="E4792" s="28" t="s">
        <v>121</v>
      </c>
    </row>
    <row r="4793" customFormat="false" ht="12.8" hidden="false" customHeight="false" outlineLevel="0" collapsed="false">
      <c r="B4793" s="25" t="n">
        <v>6551</v>
      </c>
      <c r="C4793" s="26" t="s">
        <v>149</v>
      </c>
      <c r="D4793" s="27" t="s">
        <v>4939</v>
      </c>
      <c r="E4793" s="28" t="s">
        <v>121</v>
      </c>
    </row>
    <row r="4794" customFormat="false" ht="12.8" hidden="false" customHeight="false" outlineLevel="0" collapsed="false">
      <c r="B4794" s="25" t="n">
        <v>6552</v>
      </c>
      <c r="C4794" s="26" t="s">
        <v>149</v>
      </c>
      <c r="D4794" s="27" t="s">
        <v>4940</v>
      </c>
      <c r="E4794" s="28" t="s">
        <v>121</v>
      </c>
    </row>
    <row r="4795" customFormat="false" ht="12.8" hidden="false" customHeight="false" outlineLevel="0" collapsed="false">
      <c r="B4795" s="25" t="n">
        <v>6553</v>
      </c>
      <c r="C4795" s="26" t="s">
        <v>149</v>
      </c>
      <c r="D4795" s="27" t="s">
        <v>4941</v>
      </c>
      <c r="E4795" s="28" t="s">
        <v>121</v>
      </c>
    </row>
    <row r="4796" customFormat="false" ht="12.8" hidden="false" customHeight="false" outlineLevel="0" collapsed="false">
      <c r="B4796" s="25" t="n">
        <v>6554</v>
      </c>
      <c r="C4796" s="26" t="s">
        <v>149</v>
      </c>
      <c r="D4796" s="27" t="s">
        <v>4942</v>
      </c>
      <c r="E4796" s="28" t="s">
        <v>121</v>
      </c>
    </row>
    <row r="4797" customFormat="false" ht="12.8" hidden="false" customHeight="false" outlineLevel="0" collapsed="false">
      <c r="B4797" s="25" t="n">
        <v>6555</v>
      </c>
      <c r="C4797" s="26" t="s">
        <v>149</v>
      </c>
      <c r="D4797" s="27" t="s">
        <v>4943</v>
      </c>
      <c r="E4797" s="28" t="s">
        <v>121</v>
      </c>
    </row>
    <row r="4798" customFormat="false" ht="12.8" hidden="false" customHeight="false" outlineLevel="0" collapsed="false">
      <c r="B4798" s="25" t="n">
        <v>6680</v>
      </c>
      <c r="C4798" s="26" t="s">
        <v>149</v>
      </c>
      <c r="D4798" s="27" t="s">
        <v>4944</v>
      </c>
      <c r="E4798" s="28" t="s">
        <v>121</v>
      </c>
    </row>
    <row r="4799" customFormat="false" ht="12.8" hidden="false" customHeight="false" outlineLevel="0" collapsed="false">
      <c r="B4799" s="25" t="n">
        <v>6688</v>
      </c>
      <c r="C4799" s="26" t="s">
        <v>149</v>
      </c>
      <c r="D4799" s="27" t="s">
        <v>4945</v>
      </c>
      <c r="E4799" s="28" t="s">
        <v>121</v>
      </c>
    </row>
    <row r="4800" customFormat="false" ht="12.8" hidden="false" customHeight="false" outlineLevel="0" collapsed="false">
      <c r="B4800" s="25" t="n">
        <v>6690</v>
      </c>
      <c r="C4800" s="26" t="s">
        <v>149</v>
      </c>
      <c r="D4800" s="27" t="s">
        <v>4946</v>
      </c>
      <c r="E4800" s="28" t="s">
        <v>121</v>
      </c>
    </row>
    <row r="4801" customFormat="false" ht="12.8" hidden="false" customHeight="false" outlineLevel="0" collapsed="false">
      <c r="B4801" s="25" t="n">
        <v>6698</v>
      </c>
      <c r="C4801" s="26" t="s">
        <v>149</v>
      </c>
      <c r="D4801" s="27" t="s">
        <v>4947</v>
      </c>
      <c r="E4801" s="28" t="s">
        <v>121</v>
      </c>
    </row>
    <row r="4802" customFormat="false" ht="12.8" hidden="false" customHeight="false" outlineLevel="0" collapsed="false">
      <c r="B4802" s="25" t="n">
        <v>6700</v>
      </c>
      <c r="C4802" s="26" t="s">
        <v>149</v>
      </c>
      <c r="D4802" s="27" t="s">
        <v>4948</v>
      </c>
      <c r="E4802" s="28" t="s">
        <v>121</v>
      </c>
    </row>
    <row r="4803" customFormat="false" ht="12.8" hidden="false" customHeight="false" outlineLevel="0" collapsed="false">
      <c r="B4803" s="25" t="n">
        <v>6708</v>
      </c>
      <c r="C4803" s="26" t="s">
        <v>149</v>
      </c>
      <c r="D4803" s="27" t="s">
        <v>4949</v>
      </c>
      <c r="E4803" s="28" t="s">
        <v>121</v>
      </c>
    </row>
    <row r="4804" customFormat="false" ht="12.8" hidden="false" customHeight="false" outlineLevel="0" collapsed="false">
      <c r="B4804" s="25" t="n">
        <v>6710</v>
      </c>
      <c r="C4804" s="26" t="s">
        <v>149</v>
      </c>
      <c r="D4804" s="27" t="s">
        <v>4950</v>
      </c>
      <c r="E4804" s="28" t="s">
        <v>121</v>
      </c>
    </row>
    <row r="4805" customFormat="false" ht="12.8" hidden="false" customHeight="false" outlineLevel="0" collapsed="false">
      <c r="B4805" s="25" t="n">
        <v>6718</v>
      </c>
      <c r="C4805" s="26" t="s">
        <v>149</v>
      </c>
      <c r="D4805" s="27" t="s">
        <v>4951</v>
      </c>
      <c r="E4805" s="28" t="s">
        <v>121</v>
      </c>
    </row>
    <row r="4806" customFormat="false" ht="12.8" hidden="false" customHeight="false" outlineLevel="0" collapsed="false">
      <c r="B4806" s="25" t="n">
        <v>6720</v>
      </c>
      <c r="C4806" s="26" t="s">
        <v>149</v>
      </c>
      <c r="D4806" s="27" t="s">
        <v>4952</v>
      </c>
      <c r="E4806" s="28" t="s">
        <v>121</v>
      </c>
    </row>
    <row r="4807" customFormat="false" ht="12.8" hidden="false" customHeight="false" outlineLevel="0" collapsed="false">
      <c r="B4807" s="25" t="n">
        <v>6728</v>
      </c>
      <c r="C4807" s="26" t="s">
        <v>149</v>
      </c>
      <c r="D4807" s="27" t="s">
        <v>4953</v>
      </c>
      <c r="E4807" s="28" t="s">
        <v>121</v>
      </c>
    </row>
    <row r="4808" customFormat="false" ht="23.85" hidden="false" customHeight="false" outlineLevel="0" collapsed="false">
      <c r="B4808" s="25" t="n">
        <v>6879</v>
      </c>
      <c r="C4808" s="26" t="s">
        <v>3867</v>
      </c>
      <c r="D4808" s="27" t="s">
        <v>4954</v>
      </c>
      <c r="E4808" s="28" t="s">
        <v>4264</v>
      </c>
    </row>
    <row r="4809" customFormat="false" ht="23.85" hidden="false" customHeight="false" outlineLevel="0" collapsed="false">
      <c r="B4809" s="25" t="n">
        <v>6880</v>
      </c>
      <c r="C4809" s="26" t="s">
        <v>3867</v>
      </c>
      <c r="D4809" s="27" t="s">
        <v>4955</v>
      </c>
      <c r="E4809" s="28" t="s">
        <v>4266</v>
      </c>
    </row>
    <row r="4810" customFormat="false" ht="12.8" hidden="false" customHeight="false" outlineLevel="0" collapsed="false">
      <c r="B4810" s="25" t="n">
        <v>6927</v>
      </c>
      <c r="C4810" s="26" t="s">
        <v>149</v>
      </c>
      <c r="D4810" s="27" t="s">
        <v>4956</v>
      </c>
      <c r="E4810" s="28" t="s">
        <v>121</v>
      </c>
    </row>
    <row r="4811" customFormat="false" ht="12.8" hidden="false" customHeight="false" outlineLevel="0" collapsed="false">
      <c r="B4811" s="25" t="n">
        <v>6929</v>
      </c>
      <c r="C4811" s="26" t="s">
        <v>149</v>
      </c>
      <c r="D4811" s="27" t="s">
        <v>4957</v>
      </c>
      <c r="E4811" s="28" t="s">
        <v>121</v>
      </c>
    </row>
    <row r="4812" customFormat="false" ht="12.8" hidden="false" customHeight="false" outlineLevel="0" collapsed="false">
      <c r="B4812" s="25" t="n">
        <v>6931</v>
      </c>
      <c r="C4812" s="26" t="s">
        <v>149</v>
      </c>
      <c r="D4812" s="27" t="s">
        <v>4958</v>
      </c>
      <c r="E4812" s="28" t="s">
        <v>121</v>
      </c>
    </row>
    <row r="4813" customFormat="false" ht="12.8" hidden="false" customHeight="false" outlineLevel="0" collapsed="false">
      <c r="B4813" s="25" t="n">
        <v>6939</v>
      </c>
      <c r="C4813" s="26" t="s">
        <v>149</v>
      </c>
      <c r="D4813" s="27" t="s">
        <v>4959</v>
      </c>
      <c r="E4813" s="28" t="s">
        <v>121</v>
      </c>
    </row>
    <row r="4814" customFormat="false" ht="12.8" hidden="false" customHeight="false" outlineLevel="0" collapsed="false">
      <c r="B4814" s="25" t="n">
        <v>6940</v>
      </c>
      <c r="C4814" s="26" t="s">
        <v>149</v>
      </c>
      <c r="D4814" s="27" t="s">
        <v>4960</v>
      </c>
      <c r="E4814" s="28" t="s">
        <v>121</v>
      </c>
    </row>
    <row r="4815" customFormat="false" ht="12.8" hidden="false" customHeight="false" outlineLevel="0" collapsed="false">
      <c r="B4815" s="25" t="n">
        <v>6952</v>
      </c>
      <c r="C4815" s="26" t="s">
        <v>149</v>
      </c>
      <c r="D4815" s="27" t="s">
        <v>4961</v>
      </c>
      <c r="E4815" s="28" t="s">
        <v>121</v>
      </c>
    </row>
    <row r="4816" customFormat="false" ht="12.8" hidden="false" customHeight="false" outlineLevel="0" collapsed="false">
      <c r="B4816" s="25" t="n">
        <v>6953</v>
      </c>
      <c r="C4816" s="26" t="s">
        <v>149</v>
      </c>
      <c r="D4816" s="27" t="s">
        <v>4962</v>
      </c>
      <c r="E4816" s="28" t="s">
        <v>121</v>
      </c>
    </row>
    <row r="4817" customFormat="false" ht="23.85" hidden="false" customHeight="false" outlineLevel="0" collapsed="false">
      <c r="B4817" s="25" t="n">
        <v>6960</v>
      </c>
      <c r="C4817" s="26" t="s">
        <v>149</v>
      </c>
      <c r="D4817" s="27" t="s">
        <v>4963</v>
      </c>
      <c r="E4817" s="28" t="s">
        <v>121</v>
      </c>
    </row>
    <row r="4818" customFormat="false" ht="23.85" hidden="false" customHeight="false" outlineLevel="0" collapsed="false">
      <c r="B4818" s="25" t="n">
        <v>6963</v>
      </c>
      <c r="C4818" s="26" t="s">
        <v>149</v>
      </c>
      <c r="D4818" s="27" t="s">
        <v>4964</v>
      </c>
      <c r="E4818" s="28" t="s">
        <v>121</v>
      </c>
    </row>
    <row r="4819" customFormat="false" ht="23.85" hidden="false" customHeight="false" outlineLevel="0" collapsed="false">
      <c r="B4819" s="25" t="n">
        <v>6964</v>
      </c>
      <c r="C4819" s="26" t="s">
        <v>149</v>
      </c>
      <c r="D4819" s="27" t="s">
        <v>4965</v>
      </c>
      <c r="E4819" s="28" t="s">
        <v>121</v>
      </c>
    </row>
    <row r="4820" customFormat="false" ht="23.85" hidden="false" customHeight="false" outlineLevel="0" collapsed="false">
      <c r="B4820" s="25" t="n">
        <v>6965</v>
      </c>
      <c r="C4820" s="26" t="s">
        <v>149</v>
      </c>
      <c r="D4820" s="27" t="s">
        <v>4966</v>
      </c>
      <c r="E4820" s="28" t="s">
        <v>121</v>
      </c>
    </row>
    <row r="4821" customFormat="false" ht="23.85" hidden="false" customHeight="false" outlineLevel="0" collapsed="false">
      <c r="B4821" s="25" t="n">
        <v>6966</v>
      </c>
      <c r="C4821" s="26" t="s">
        <v>149</v>
      </c>
      <c r="D4821" s="27" t="s">
        <v>4967</v>
      </c>
      <c r="E4821" s="28" t="s">
        <v>121</v>
      </c>
    </row>
    <row r="4822" customFormat="false" ht="23.85" hidden="false" customHeight="false" outlineLevel="0" collapsed="false">
      <c r="B4822" s="25" t="n">
        <v>6967</v>
      </c>
      <c r="C4822" s="26" t="s">
        <v>149</v>
      </c>
      <c r="D4822" s="27" t="s">
        <v>4968</v>
      </c>
      <c r="E4822" s="28" t="s">
        <v>121</v>
      </c>
    </row>
    <row r="4823" customFormat="false" ht="23.85" hidden="false" customHeight="false" outlineLevel="0" collapsed="false">
      <c r="B4823" s="25" t="n">
        <v>6968</v>
      </c>
      <c r="C4823" s="26" t="s">
        <v>149</v>
      </c>
      <c r="D4823" s="27" t="s">
        <v>4969</v>
      </c>
      <c r="E4823" s="28" t="s">
        <v>121</v>
      </c>
    </row>
    <row r="4824" customFormat="false" ht="23.85" hidden="false" customHeight="false" outlineLevel="0" collapsed="false">
      <c r="B4824" s="25" t="n">
        <v>6969</v>
      </c>
      <c r="C4824" s="26" t="s">
        <v>149</v>
      </c>
      <c r="D4824" s="27" t="s">
        <v>4970</v>
      </c>
      <c r="E4824" s="28" t="s">
        <v>121</v>
      </c>
    </row>
    <row r="4825" customFormat="false" ht="23.85" hidden="false" customHeight="false" outlineLevel="0" collapsed="false">
      <c r="B4825" s="25" t="n">
        <v>6970</v>
      </c>
      <c r="C4825" s="26" t="s">
        <v>149</v>
      </c>
      <c r="D4825" s="27" t="s">
        <v>4971</v>
      </c>
      <c r="E4825" s="28" t="s">
        <v>121</v>
      </c>
    </row>
    <row r="4826" customFormat="false" ht="12.8" hidden="false" customHeight="false" outlineLevel="0" collapsed="false">
      <c r="B4826" s="25" t="n">
        <v>6971</v>
      </c>
      <c r="C4826" s="26" t="s">
        <v>149</v>
      </c>
      <c r="D4826" s="27" t="s">
        <v>4972</v>
      </c>
      <c r="E4826" s="28" t="s">
        <v>121</v>
      </c>
    </row>
    <row r="4827" customFormat="false" ht="12.8" hidden="false" customHeight="false" outlineLevel="0" collapsed="false">
      <c r="B4827" s="25" t="n">
        <v>6972</v>
      </c>
      <c r="C4827" s="26" t="s">
        <v>149</v>
      </c>
      <c r="D4827" s="27" t="s">
        <v>4973</v>
      </c>
      <c r="E4827" s="28" t="s">
        <v>121</v>
      </c>
    </row>
    <row r="4828" customFormat="false" ht="12.8" hidden="false" customHeight="false" outlineLevel="0" collapsed="false">
      <c r="B4828" s="25" t="n">
        <v>6973</v>
      </c>
      <c r="C4828" s="26" t="s">
        <v>149</v>
      </c>
      <c r="D4828" s="27" t="s">
        <v>4974</v>
      </c>
      <c r="E4828" s="28" t="s">
        <v>269</v>
      </c>
    </row>
    <row r="4829" customFormat="false" ht="12.8" hidden="false" customHeight="false" outlineLevel="0" collapsed="false">
      <c r="B4829" s="25" t="n">
        <v>6974</v>
      </c>
      <c r="C4829" s="26" t="s">
        <v>149</v>
      </c>
      <c r="D4829" s="27" t="s">
        <v>4975</v>
      </c>
      <c r="E4829" s="28" t="s">
        <v>121</v>
      </c>
    </row>
    <row r="4830" customFormat="false" ht="23.85" hidden="false" customHeight="false" outlineLevel="0" collapsed="false">
      <c r="B4830" s="25" t="n">
        <v>6975</v>
      </c>
      <c r="C4830" s="26" t="s">
        <v>149</v>
      </c>
      <c r="D4830" s="27" t="s">
        <v>4976</v>
      </c>
      <c r="E4830" s="28" t="s">
        <v>121</v>
      </c>
    </row>
    <row r="4831" customFormat="false" ht="23.85" hidden="false" customHeight="false" outlineLevel="0" collapsed="false">
      <c r="B4831" s="25" t="n">
        <v>6976</v>
      </c>
      <c r="C4831" s="26" t="s">
        <v>149</v>
      </c>
      <c r="D4831" s="27" t="s">
        <v>4977</v>
      </c>
      <c r="E4831" s="28" t="s">
        <v>121</v>
      </c>
    </row>
    <row r="4832" customFormat="false" ht="23.85" hidden="false" customHeight="false" outlineLevel="0" collapsed="false">
      <c r="B4832" s="25" t="n">
        <v>6977</v>
      </c>
      <c r="C4832" s="26" t="s">
        <v>149</v>
      </c>
      <c r="D4832" s="27" t="s">
        <v>4978</v>
      </c>
      <c r="E4832" s="28" t="s">
        <v>121</v>
      </c>
    </row>
    <row r="4833" customFormat="false" ht="23.85" hidden="false" customHeight="false" outlineLevel="0" collapsed="false">
      <c r="B4833" s="25" t="n">
        <v>6978</v>
      </c>
      <c r="C4833" s="26" t="s">
        <v>149</v>
      </c>
      <c r="D4833" s="27" t="s">
        <v>4979</v>
      </c>
      <c r="E4833" s="28" t="s">
        <v>121</v>
      </c>
    </row>
    <row r="4834" customFormat="false" ht="12.8" hidden="false" customHeight="false" outlineLevel="0" collapsed="false">
      <c r="B4834" s="25" t="n">
        <v>6979</v>
      </c>
      <c r="C4834" s="26" t="s">
        <v>149</v>
      </c>
      <c r="D4834" s="27" t="s">
        <v>4980</v>
      </c>
      <c r="E4834" s="28" t="s">
        <v>168</v>
      </c>
    </row>
    <row r="4835" customFormat="false" ht="23.85" hidden="false" customHeight="false" outlineLevel="0" collapsed="false">
      <c r="B4835" s="25" t="n">
        <v>6980</v>
      </c>
      <c r="C4835" s="26" t="s">
        <v>149</v>
      </c>
      <c r="D4835" s="27" t="s">
        <v>4981</v>
      </c>
      <c r="E4835" s="28" t="s">
        <v>121</v>
      </c>
    </row>
    <row r="4836" customFormat="false" ht="23.85" hidden="false" customHeight="false" outlineLevel="0" collapsed="false">
      <c r="B4836" s="25" t="n">
        <v>6995</v>
      </c>
      <c r="C4836" s="26" t="s">
        <v>149</v>
      </c>
      <c r="D4836" s="27" t="s">
        <v>4982</v>
      </c>
      <c r="E4836" s="28" t="s">
        <v>121</v>
      </c>
    </row>
    <row r="4837" customFormat="false" ht="12.8" hidden="false" customHeight="false" outlineLevel="0" collapsed="false">
      <c r="B4837" s="25" t="n">
        <v>7026</v>
      </c>
      <c r="C4837" s="26" t="s">
        <v>149</v>
      </c>
      <c r="D4837" s="27" t="s">
        <v>4983</v>
      </c>
      <c r="E4837" s="28" t="s">
        <v>121</v>
      </c>
    </row>
    <row r="4838" customFormat="false" ht="12.8" hidden="false" customHeight="false" outlineLevel="0" collapsed="false">
      <c r="B4838" s="25" t="n">
        <v>7027</v>
      </c>
      <c r="C4838" s="26" t="s">
        <v>149</v>
      </c>
      <c r="D4838" s="27" t="s">
        <v>4984</v>
      </c>
      <c r="E4838" s="28" t="s">
        <v>121</v>
      </c>
    </row>
    <row r="4839" customFormat="false" ht="12.8" hidden="false" customHeight="false" outlineLevel="0" collapsed="false">
      <c r="B4839" s="25" t="n">
        <v>7028</v>
      </c>
      <c r="C4839" s="26" t="s">
        <v>149</v>
      </c>
      <c r="D4839" s="27" t="s">
        <v>4985</v>
      </c>
      <c r="E4839" s="28" t="s">
        <v>121</v>
      </c>
    </row>
    <row r="4840" customFormat="false" ht="12.8" hidden="false" customHeight="false" outlineLevel="0" collapsed="false">
      <c r="B4840" s="25" t="n">
        <v>7029</v>
      </c>
      <c r="C4840" s="26" t="s">
        <v>149</v>
      </c>
      <c r="D4840" s="27" t="s">
        <v>4986</v>
      </c>
      <c r="E4840" s="28" t="s">
        <v>121</v>
      </c>
    </row>
    <row r="4841" customFormat="false" ht="12.8" hidden="false" customHeight="false" outlineLevel="0" collapsed="false">
      <c r="B4841" s="25" t="n">
        <v>7030</v>
      </c>
      <c r="C4841" s="26" t="s">
        <v>149</v>
      </c>
      <c r="D4841" s="27" t="s">
        <v>4987</v>
      </c>
      <c r="E4841" s="28" t="s">
        <v>121</v>
      </c>
    </row>
    <row r="4842" customFormat="false" ht="23.85" hidden="false" customHeight="false" outlineLevel="0" collapsed="false">
      <c r="B4842" s="25" t="n">
        <v>7030</v>
      </c>
      <c r="C4842" s="26" t="s">
        <v>3867</v>
      </c>
      <c r="D4842" s="27" t="s">
        <v>4988</v>
      </c>
      <c r="E4842" s="28" t="s">
        <v>4264</v>
      </c>
    </row>
    <row r="4843" customFormat="false" ht="23.85" hidden="false" customHeight="false" outlineLevel="0" collapsed="false">
      <c r="B4843" s="25" t="n">
        <v>7031</v>
      </c>
      <c r="C4843" s="26" t="s">
        <v>3867</v>
      </c>
      <c r="D4843" s="27" t="s">
        <v>4989</v>
      </c>
      <c r="E4843" s="28" t="s">
        <v>4266</v>
      </c>
    </row>
    <row r="4844" customFormat="false" ht="12.8" hidden="false" customHeight="false" outlineLevel="0" collapsed="false">
      <c r="B4844" s="25" t="n">
        <v>7031</v>
      </c>
      <c r="C4844" s="26" t="s">
        <v>149</v>
      </c>
      <c r="D4844" s="27" t="s">
        <v>4990</v>
      </c>
      <c r="E4844" s="28" t="s">
        <v>121</v>
      </c>
    </row>
    <row r="4845" customFormat="false" ht="12.8" hidden="false" customHeight="false" outlineLevel="0" collapsed="false">
      <c r="B4845" s="25" t="n">
        <v>7032</v>
      </c>
      <c r="C4845" s="26" t="s">
        <v>149</v>
      </c>
      <c r="D4845" s="27" t="s">
        <v>4991</v>
      </c>
      <c r="E4845" s="28" t="s">
        <v>121</v>
      </c>
    </row>
    <row r="4846" customFormat="false" ht="23.85" hidden="false" customHeight="false" outlineLevel="0" collapsed="false">
      <c r="B4846" s="25" t="n">
        <v>7032</v>
      </c>
      <c r="C4846" s="26" t="s">
        <v>3867</v>
      </c>
      <c r="D4846" s="27" t="s">
        <v>4992</v>
      </c>
      <c r="E4846" s="28" t="s">
        <v>2521</v>
      </c>
    </row>
    <row r="4847" customFormat="false" ht="12.8" hidden="false" customHeight="false" outlineLevel="0" collapsed="false">
      <c r="B4847" s="25" t="n">
        <v>7033</v>
      </c>
      <c r="C4847" s="26" t="s">
        <v>149</v>
      </c>
      <c r="D4847" s="27" t="s">
        <v>4993</v>
      </c>
      <c r="E4847" s="28" t="s">
        <v>121</v>
      </c>
    </row>
    <row r="4848" customFormat="false" ht="12.8" hidden="false" customHeight="false" outlineLevel="0" collapsed="false">
      <c r="B4848" s="25" t="n">
        <v>7033</v>
      </c>
      <c r="C4848" s="26" t="s">
        <v>3867</v>
      </c>
      <c r="D4848" s="27" t="s">
        <v>4994</v>
      </c>
      <c r="E4848" s="28" t="s">
        <v>2521</v>
      </c>
    </row>
    <row r="4849" customFormat="false" ht="12.8" hidden="false" customHeight="false" outlineLevel="0" collapsed="false">
      <c r="B4849" s="25" t="n">
        <v>7034</v>
      </c>
      <c r="C4849" s="26" t="s">
        <v>149</v>
      </c>
      <c r="D4849" s="27" t="s">
        <v>4995</v>
      </c>
      <c r="E4849" s="28" t="s">
        <v>121</v>
      </c>
    </row>
    <row r="4850" customFormat="false" ht="23.85" hidden="false" customHeight="false" outlineLevel="0" collapsed="false">
      <c r="B4850" s="25" t="n">
        <v>7034</v>
      </c>
      <c r="C4850" s="26" t="s">
        <v>3867</v>
      </c>
      <c r="D4850" s="27" t="s">
        <v>4996</v>
      </c>
      <c r="E4850" s="28" t="s">
        <v>2521</v>
      </c>
    </row>
    <row r="4851" customFormat="false" ht="12.8" hidden="false" customHeight="false" outlineLevel="0" collapsed="false">
      <c r="B4851" s="25" t="n">
        <v>7035</v>
      </c>
      <c r="C4851" s="26" t="s">
        <v>149</v>
      </c>
      <c r="D4851" s="27" t="s">
        <v>4997</v>
      </c>
      <c r="E4851" s="28" t="s">
        <v>121</v>
      </c>
    </row>
    <row r="4852" customFormat="false" ht="23.85" hidden="false" customHeight="false" outlineLevel="0" collapsed="false">
      <c r="B4852" s="25" t="n">
        <v>7035</v>
      </c>
      <c r="C4852" s="26" t="s">
        <v>3867</v>
      </c>
      <c r="D4852" s="27" t="s">
        <v>4998</v>
      </c>
      <c r="E4852" s="28" t="s">
        <v>2521</v>
      </c>
    </row>
    <row r="4853" customFormat="false" ht="12.8" hidden="false" customHeight="false" outlineLevel="0" collapsed="false">
      <c r="B4853" s="25" t="n">
        <v>7036</v>
      </c>
      <c r="C4853" s="26" t="s">
        <v>149</v>
      </c>
      <c r="D4853" s="27" t="s">
        <v>4999</v>
      </c>
      <c r="E4853" s="28" t="s">
        <v>121</v>
      </c>
    </row>
    <row r="4854" customFormat="false" ht="12.8" hidden="false" customHeight="false" outlineLevel="0" collapsed="false">
      <c r="B4854" s="25" t="n">
        <v>7037</v>
      </c>
      <c r="C4854" s="26" t="s">
        <v>149</v>
      </c>
      <c r="D4854" s="27" t="s">
        <v>5000</v>
      </c>
      <c r="E4854" s="28" t="s">
        <v>121</v>
      </c>
    </row>
    <row r="4855" customFormat="false" ht="23.85" hidden="false" customHeight="false" outlineLevel="0" collapsed="false">
      <c r="B4855" s="25" t="n">
        <v>7038</v>
      </c>
      <c r="C4855" s="26" t="s">
        <v>3867</v>
      </c>
      <c r="D4855" s="27" t="s">
        <v>5001</v>
      </c>
      <c r="E4855" s="28" t="s">
        <v>2521</v>
      </c>
    </row>
    <row r="4856" customFormat="false" ht="12.8" hidden="false" customHeight="false" outlineLevel="0" collapsed="false">
      <c r="B4856" s="25" t="n">
        <v>7038</v>
      </c>
      <c r="C4856" s="26" t="s">
        <v>149</v>
      </c>
      <c r="D4856" s="27" t="s">
        <v>5002</v>
      </c>
      <c r="E4856" s="28" t="s">
        <v>121</v>
      </c>
    </row>
    <row r="4857" customFormat="false" ht="12.8" hidden="false" customHeight="false" outlineLevel="0" collapsed="false">
      <c r="B4857" s="25" t="n">
        <v>7039</v>
      </c>
      <c r="C4857" s="26" t="s">
        <v>149</v>
      </c>
      <c r="D4857" s="27" t="s">
        <v>5003</v>
      </c>
      <c r="E4857" s="28" t="s">
        <v>121</v>
      </c>
    </row>
    <row r="4858" customFormat="false" ht="23.85" hidden="false" customHeight="false" outlineLevel="0" collapsed="false">
      <c r="B4858" s="25" t="n">
        <v>7039</v>
      </c>
      <c r="C4858" s="26" t="s">
        <v>3867</v>
      </c>
      <c r="D4858" s="27" t="s">
        <v>5004</v>
      </c>
      <c r="E4858" s="28" t="s">
        <v>2521</v>
      </c>
    </row>
    <row r="4859" customFormat="false" ht="12.8" hidden="false" customHeight="false" outlineLevel="0" collapsed="false">
      <c r="B4859" s="25" t="n">
        <v>7040</v>
      </c>
      <c r="C4859" s="26" t="s">
        <v>149</v>
      </c>
      <c r="D4859" s="27" t="s">
        <v>5005</v>
      </c>
      <c r="E4859" s="28" t="s">
        <v>121</v>
      </c>
    </row>
    <row r="4860" customFormat="false" ht="23.85" hidden="false" customHeight="false" outlineLevel="0" collapsed="false">
      <c r="B4860" s="25" t="n">
        <v>7040</v>
      </c>
      <c r="C4860" s="26" t="s">
        <v>3867</v>
      </c>
      <c r="D4860" s="27" t="s">
        <v>5006</v>
      </c>
      <c r="E4860" s="28" t="s">
        <v>2521</v>
      </c>
    </row>
    <row r="4861" customFormat="false" ht="12.8" hidden="false" customHeight="false" outlineLevel="0" collapsed="false">
      <c r="B4861" s="25" t="n">
        <v>7041</v>
      </c>
      <c r="C4861" s="26" t="s">
        <v>149</v>
      </c>
      <c r="D4861" s="27" t="s">
        <v>5007</v>
      </c>
      <c r="E4861" s="28" t="s">
        <v>121</v>
      </c>
    </row>
    <row r="4862" customFormat="false" ht="35.05" hidden="false" customHeight="false" outlineLevel="0" collapsed="false">
      <c r="B4862" s="25" t="n">
        <v>7042</v>
      </c>
      <c r="C4862" s="26" t="s">
        <v>3867</v>
      </c>
      <c r="D4862" s="27" t="s">
        <v>5008</v>
      </c>
      <c r="E4862" s="28" t="s">
        <v>4264</v>
      </c>
    </row>
    <row r="4863" customFormat="false" ht="12.8" hidden="false" customHeight="false" outlineLevel="0" collapsed="false">
      <c r="B4863" s="25" t="n">
        <v>7042</v>
      </c>
      <c r="C4863" s="26" t="s">
        <v>149</v>
      </c>
      <c r="D4863" s="27" t="s">
        <v>5009</v>
      </c>
      <c r="E4863" s="28" t="s">
        <v>121</v>
      </c>
    </row>
    <row r="4864" customFormat="false" ht="35.05" hidden="false" customHeight="false" outlineLevel="0" collapsed="false">
      <c r="B4864" s="25" t="n">
        <v>7043</v>
      </c>
      <c r="C4864" s="26" t="s">
        <v>3867</v>
      </c>
      <c r="D4864" s="27" t="s">
        <v>5010</v>
      </c>
      <c r="E4864" s="28" t="s">
        <v>4266</v>
      </c>
    </row>
    <row r="4865" customFormat="false" ht="12.8" hidden="false" customHeight="false" outlineLevel="0" collapsed="false">
      <c r="B4865" s="25" t="n">
        <v>7043</v>
      </c>
      <c r="C4865" s="26" t="s">
        <v>149</v>
      </c>
      <c r="D4865" s="27" t="s">
        <v>5011</v>
      </c>
      <c r="E4865" s="28" t="s">
        <v>121</v>
      </c>
    </row>
    <row r="4866" customFormat="false" ht="35.05" hidden="false" customHeight="false" outlineLevel="0" collapsed="false">
      <c r="B4866" s="25" t="n">
        <v>7044</v>
      </c>
      <c r="C4866" s="26" t="s">
        <v>3867</v>
      </c>
      <c r="D4866" s="27" t="s">
        <v>5012</v>
      </c>
      <c r="E4866" s="28" t="s">
        <v>2521</v>
      </c>
    </row>
    <row r="4867" customFormat="false" ht="23.85" hidden="false" customHeight="false" outlineLevel="0" collapsed="false">
      <c r="B4867" s="25" t="n">
        <v>7044</v>
      </c>
      <c r="C4867" s="26" t="s">
        <v>149</v>
      </c>
      <c r="D4867" s="27" t="s">
        <v>5013</v>
      </c>
      <c r="E4867" s="28" t="s">
        <v>121</v>
      </c>
    </row>
    <row r="4868" customFormat="false" ht="35.05" hidden="false" customHeight="false" outlineLevel="0" collapsed="false">
      <c r="B4868" s="25" t="n">
        <v>7045</v>
      </c>
      <c r="C4868" s="26" t="s">
        <v>3867</v>
      </c>
      <c r="D4868" s="27" t="s">
        <v>5014</v>
      </c>
      <c r="E4868" s="28" t="s">
        <v>2521</v>
      </c>
    </row>
    <row r="4869" customFormat="false" ht="23.85" hidden="false" customHeight="false" outlineLevel="0" collapsed="false">
      <c r="B4869" s="25" t="n">
        <v>7045</v>
      </c>
      <c r="C4869" s="26" t="s">
        <v>149</v>
      </c>
      <c r="D4869" s="27" t="s">
        <v>5015</v>
      </c>
      <c r="E4869" s="28" t="s">
        <v>121</v>
      </c>
    </row>
    <row r="4870" customFormat="false" ht="23.85" hidden="false" customHeight="false" outlineLevel="0" collapsed="false">
      <c r="B4870" s="25" t="n">
        <v>7046</v>
      </c>
      <c r="C4870" s="26" t="s">
        <v>149</v>
      </c>
      <c r="D4870" s="27" t="s">
        <v>5016</v>
      </c>
      <c r="E4870" s="28" t="s">
        <v>121</v>
      </c>
    </row>
    <row r="4871" customFormat="false" ht="35.05" hidden="false" customHeight="false" outlineLevel="0" collapsed="false">
      <c r="B4871" s="25" t="n">
        <v>7046</v>
      </c>
      <c r="C4871" s="26" t="s">
        <v>3867</v>
      </c>
      <c r="D4871" s="27" t="s">
        <v>5017</v>
      </c>
      <c r="E4871" s="28" t="s">
        <v>2521</v>
      </c>
    </row>
    <row r="4872" customFormat="false" ht="35.05" hidden="false" customHeight="false" outlineLevel="0" collapsed="false">
      <c r="B4872" s="25" t="n">
        <v>7047</v>
      </c>
      <c r="C4872" s="26" t="s">
        <v>3867</v>
      </c>
      <c r="D4872" s="27" t="s">
        <v>5018</v>
      </c>
      <c r="E4872" s="28" t="s">
        <v>2521</v>
      </c>
    </row>
    <row r="4873" customFormat="false" ht="23.85" hidden="false" customHeight="false" outlineLevel="0" collapsed="false">
      <c r="B4873" s="25" t="n">
        <v>7047</v>
      </c>
      <c r="C4873" s="26" t="s">
        <v>149</v>
      </c>
      <c r="D4873" s="27" t="s">
        <v>5019</v>
      </c>
      <c r="E4873" s="28" t="s">
        <v>121</v>
      </c>
    </row>
    <row r="4874" customFormat="false" ht="23.85" hidden="false" customHeight="false" outlineLevel="0" collapsed="false">
      <c r="B4874" s="25" t="n">
        <v>7048</v>
      </c>
      <c r="C4874" s="26" t="s">
        <v>149</v>
      </c>
      <c r="D4874" s="27" t="s">
        <v>5020</v>
      </c>
      <c r="E4874" s="28" t="s">
        <v>121</v>
      </c>
    </row>
    <row r="4875" customFormat="false" ht="23.85" hidden="false" customHeight="false" outlineLevel="0" collapsed="false">
      <c r="B4875" s="25" t="n">
        <v>7049</v>
      </c>
      <c r="C4875" s="26" t="s">
        <v>149</v>
      </c>
      <c r="D4875" s="27" t="s">
        <v>5021</v>
      </c>
      <c r="E4875" s="28" t="s">
        <v>121</v>
      </c>
    </row>
    <row r="4876" customFormat="false" ht="35.05" hidden="false" customHeight="false" outlineLevel="0" collapsed="false">
      <c r="B4876" s="25" t="n">
        <v>7049</v>
      </c>
      <c r="C4876" s="26" t="s">
        <v>3867</v>
      </c>
      <c r="D4876" s="27" t="s">
        <v>5022</v>
      </c>
      <c r="E4876" s="28" t="s">
        <v>4264</v>
      </c>
    </row>
    <row r="4877" customFormat="false" ht="35.05" hidden="false" customHeight="false" outlineLevel="0" collapsed="false">
      <c r="B4877" s="25" t="n">
        <v>7050</v>
      </c>
      <c r="C4877" s="26" t="s">
        <v>3867</v>
      </c>
      <c r="D4877" s="27" t="s">
        <v>5023</v>
      </c>
      <c r="E4877" s="28" t="s">
        <v>4266</v>
      </c>
    </row>
    <row r="4878" customFormat="false" ht="23.85" hidden="false" customHeight="false" outlineLevel="0" collapsed="false">
      <c r="B4878" s="25" t="n">
        <v>7050</v>
      </c>
      <c r="C4878" s="26" t="s">
        <v>149</v>
      </c>
      <c r="D4878" s="27" t="s">
        <v>5024</v>
      </c>
      <c r="E4878" s="28" t="s">
        <v>121</v>
      </c>
    </row>
    <row r="4879" customFormat="false" ht="35.05" hidden="false" customHeight="false" outlineLevel="0" collapsed="false">
      <c r="B4879" s="25" t="n">
        <v>7051</v>
      </c>
      <c r="C4879" s="26" t="s">
        <v>3867</v>
      </c>
      <c r="D4879" s="27" t="s">
        <v>5025</v>
      </c>
      <c r="E4879" s="28" t="s">
        <v>2521</v>
      </c>
    </row>
    <row r="4880" customFormat="false" ht="23.85" hidden="false" customHeight="false" outlineLevel="0" collapsed="false">
      <c r="B4880" s="25" t="n">
        <v>7051</v>
      </c>
      <c r="C4880" s="26" t="s">
        <v>149</v>
      </c>
      <c r="D4880" s="27" t="s">
        <v>5026</v>
      </c>
      <c r="E4880" s="28" t="s">
        <v>121</v>
      </c>
    </row>
    <row r="4881" customFormat="false" ht="12.8" hidden="false" customHeight="false" outlineLevel="0" collapsed="false">
      <c r="B4881" s="25" t="n">
        <v>7052</v>
      </c>
      <c r="C4881" s="26" t="s">
        <v>149</v>
      </c>
      <c r="D4881" s="27" t="s">
        <v>5027</v>
      </c>
      <c r="E4881" s="28" t="s">
        <v>121</v>
      </c>
    </row>
    <row r="4882" customFormat="false" ht="35.05" hidden="false" customHeight="false" outlineLevel="0" collapsed="false">
      <c r="B4882" s="25" t="n">
        <v>7052</v>
      </c>
      <c r="C4882" s="26" t="s">
        <v>3867</v>
      </c>
      <c r="D4882" s="27" t="s">
        <v>5028</v>
      </c>
      <c r="E4882" s="28" t="s">
        <v>2521</v>
      </c>
    </row>
    <row r="4883" customFormat="false" ht="35.05" hidden="false" customHeight="false" outlineLevel="0" collapsed="false">
      <c r="B4883" s="25" t="n">
        <v>7053</v>
      </c>
      <c r="C4883" s="26" t="s">
        <v>3867</v>
      </c>
      <c r="D4883" s="27" t="s">
        <v>5029</v>
      </c>
      <c r="E4883" s="28" t="s">
        <v>2521</v>
      </c>
    </row>
    <row r="4884" customFormat="false" ht="12.8" hidden="false" customHeight="false" outlineLevel="0" collapsed="false">
      <c r="B4884" s="25" t="n">
        <v>7053</v>
      </c>
      <c r="C4884" s="26" t="s">
        <v>149</v>
      </c>
      <c r="D4884" s="27" t="s">
        <v>5030</v>
      </c>
      <c r="E4884" s="28" t="s">
        <v>121</v>
      </c>
    </row>
    <row r="4885" customFormat="false" ht="35.05" hidden="false" customHeight="false" outlineLevel="0" collapsed="false">
      <c r="B4885" s="25" t="n">
        <v>7054</v>
      </c>
      <c r="C4885" s="26" t="s">
        <v>3867</v>
      </c>
      <c r="D4885" s="27" t="s">
        <v>5031</v>
      </c>
      <c r="E4885" s="28" t="s">
        <v>2521</v>
      </c>
    </row>
    <row r="4886" customFormat="false" ht="12.8" hidden="false" customHeight="false" outlineLevel="0" collapsed="false">
      <c r="B4886" s="25" t="n">
        <v>7054</v>
      </c>
      <c r="C4886" s="26" t="s">
        <v>149</v>
      </c>
      <c r="D4886" s="27" t="s">
        <v>5032</v>
      </c>
      <c r="E4886" s="28" t="s">
        <v>121</v>
      </c>
    </row>
    <row r="4887" customFormat="false" ht="12.8" hidden="false" customHeight="false" outlineLevel="0" collapsed="false">
      <c r="B4887" s="25" t="n">
        <v>7055</v>
      </c>
      <c r="C4887" s="26" t="s">
        <v>149</v>
      </c>
      <c r="D4887" s="27" t="s">
        <v>5033</v>
      </c>
      <c r="E4887" s="28" t="s">
        <v>121</v>
      </c>
    </row>
    <row r="4888" customFormat="false" ht="12.8" hidden="false" customHeight="false" outlineLevel="0" collapsed="false">
      <c r="B4888" s="25" t="n">
        <v>7056</v>
      </c>
      <c r="C4888" s="26" t="s">
        <v>149</v>
      </c>
      <c r="D4888" s="27" t="s">
        <v>5034</v>
      </c>
      <c r="E4888" s="28" t="s">
        <v>121</v>
      </c>
    </row>
    <row r="4889" customFormat="false" ht="12.8" hidden="false" customHeight="false" outlineLevel="0" collapsed="false">
      <c r="B4889" s="25" t="n">
        <v>7057</v>
      </c>
      <c r="C4889" s="26" t="s">
        <v>149</v>
      </c>
      <c r="D4889" s="27" t="s">
        <v>5035</v>
      </c>
      <c r="E4889" s="28" t="s">
        <v>121</v>
      </c>
    </row>
    <row r="4890" customFormat="false" ht="35.05" hidden="false" customHeight="false" outlineLevel="0" collapsed="false">
      <c r="B4890" s="25" t="n">
        <v>7058</v>
      </c>
      <c r="C4890" s="26" t="s">
        <v>3867</v>
      </c>
      <c r="D4890" s="27" t="s">
        <v>5036</v>
      </c>
      <c r="E4890" s="28" t="s">
        <v>2521</v>
      </c>
    </row>
    <row r="4891" customFormat="false" ht="12.8" hidden="false" customHeight="false" outlineLevel="0" collapsed="false">
      <c r="B4891" s="25" t="n">
        <v>7058</v>
      </c>
      <c r="C4891" s="26" t="s">
        <v>149</v>
      </c>
      <c r="D4891" s="27" t="s">
        <v>5037</v>
      </c>
      <c r="E4891" s="28" t="s">
        <v>121</v>
      </c>
    </row>
    <row r="4892" customFormat="false" ht="12.8" hidden="false" customHeight="false" outlineLevel="0" collapsed="false">
      <c r="B4892" s="25" t="n">
        <v>7059</v>
      </c>
      <c r="C4892" s="26" t="s">
        <v>149</v>
      </c>
      <c r="D4892" s="27" t="s">
        <v>5038</v>
      </c>
      <c r="E4892" s="28" t="s">
        <v>121</v>
      </c>
    </row>
    <row r="4893" customFormat="false" ht="35.05" hidden="false" customHeight="false" outlineLevel="0" collapsed="false">
      <c r="B4893" s="25" t="n">
        <v>7059</v>
      </c>
      <c r="C4893" s="26" t="s">
        <v>3867</v>
      </c>
      <c r="D4893" s="27" t="s">
        <v>5039</v>
      </c>
      <c r="E4893" s="28" t="s">
        <v>2521</v>
      </c>
    </row>
    <row r="4894" customFormat="false" ht="12.8" hidden="false" customHeight="false" outlineLevel="0" collapsed="false">
      <c r="B4894" s="25" t="n">
        <v>7060</v>
      </c>
      <c r="C4894" s="26" t="s">
        <v>149</v>
      </c>
      <c r="D4894" s="27" t="s">
        <v>5040</v>
      </c>
      <c r="E4894" s="28" t="s">
        <v>121</v>
      </c>
    </row>
    <row r="4895" customFormat="false" ht="35.05" hidden="false" customHeight="false" outlineLevel="0" collapsed="false">
      <c r="B4895" s="25" t="n">
        <v>7060</v>
      </c>
      <c r="C4895" s="26" t="s">
        <v>3867</v>
      </c>
      <c r="D4895" s="27" t="s">
        <v>5041</v>
      </c>
      <c r="E4895" s="28" t="s">
        <v>2521</v>
      </c>
    </row>
    <row r="4896" customFormat="false" ht="12.8" hidden="false" customHeight="false" outlineLevel="0" collapsed="false">
      <c r="B4896" s="25" t="n">
        <v>7061</v>
      </c>
      <c r="C4896" s="26" t="s">
        <v>149</v>
      </c>
      <c r="D4896" s="27" t="s">
        <v>5042</v>
      </c>
      <c r="E4896" s="28" t="s">
        <v>121</v>
      </c>
    </row>
    <row r="4897" customFormat="false" ht="35.05" hidden="false" customHeight="false" outlineLevel="0" collapsed="false">
      <c r="B4897" s="25" t="n">
        <v>7061</v>
      </c>
      <c r="C4897" s="26" t="s">
        <v>3867</v>
      </c>
      <c r="D4897" s="27" t="s">
        <v>5043</v>
      </c>
      <c r="E4897" s="28" t="s">
        <v>2521</v>
      </c>
    </row>
    <row r="4898" customFormat="false" ht="12.8" hidden="false" customHeight="false" outlineLevel="0" collapsed="false">
      <c r="B4898" s="25" t="n">
        <v>7062</v>
      </c>
      <c r="C4898" s="26" t="s">
        <v>149</v>
      </c>
      <c r="D4898" s="27" t="s">
        <v>5044</v>
      </c>
      <c r="E4898" s="28" t="s">
        <v>121</v>
      </c>
    </row>
    <row r="4899" customFormat="false" ht="23.85" hidden="false" customHeight="false" outlineLevel="0" collapsed="false">
      <c r="B4899" s="25" t="n">
        <v>7063</v>
      </c>
      <c r="C4899" s="26" t="s">
        <v>3867</v>
      </c>
      <c r="D4899" s="27" t="s">
        <v>5045</v>
      </c>
      <c r="E4899" s="28" t="s">
        <v>2521</v>
      </c>
    </row>
    <row r="4900" customFormat="false" ht="12.8" hidden="false" customHeight="false" outlineLevel="0" collapsed="false">
      <c r="B4900" s="25" t="n">
        <v>7063</v>
      </c>
      <c r="C4900" s="26" t="s">
        <v>149</v>
      </c>
      <c r="D4900" s="27" t="s">
        <v>5046</v>
      </c>
      <c r="E4900" s="28" t="s">
        <v>121</v>
      </c>
    </row>
    <row r="4901" customFormat="false" ht="23.85" hidden="false" customHeight="false" outlineLevel="0" collapsed="false">
      <c r="B4901" s="25" t="n">
        <v>7064</v>
      </c>
      <c r="C4901" s="26" t="s">
        <v>3867</v>
      </c>
      <c r="D4901" s="27" t="s">
        <v>5047</v>
      </c>
      <c r="E4901" s="28" t="s">
        <v>2521</v>
      </c>
    </row>
    <row r="4902" customFormat="false" ht="12.8" hidden="false" customHeight="false" outlineLevel="0" collapsed="false">
      <c r="B4902" s="25" t="n">
        <v>7064</v>
      </c>
      <c r="C4902" s="26" t="s">
        <v>149</v>
      </c>
      <c r="D4902" s="27" t="s">
        <v>5048</v>
      </c>
      <c r="E4902" s="28" t="s">
        <v>121</v>
      </c>
    </row>
    <row r="4903" customFormat="false" ht="12.8" hidden="false" customHeight="false" outlineLevel="0" collapsed="false">
      <c r="B4903" s="25" t="n">
        <v>7065</v>
      </c>
      <c r="C4903" s="26" t="s">
        <v>149</v>
      </c>
      <c r="D4903" s="27" t="s">
        <v>5049</v>
      </c>
      <c r="E4903" s="28" t="s">
        <v>121</v>
      </c>
    </row>
    <row r="4904" customFormat="false" ht="23.85" hidden="false" customHeight="false" outlineLevel="0" collapsed="false">
      <c r="B4904" s="25" t="n">
        <v>7065</v>
      </c>
      <c r="C4904" s="26" t="s">
        <v>3867</v>
      </c>
      <c r="D4904" s="27" t="s">
        <v>5050</v>
      </c>
      <c r="E4904" s="28" t="s">
        <v>2521</v>
      </c>
    </row>
    <row r="4905" customFormat="false" ht="12.8" hidden="false" customHeight="false" outlineLevel="0" collapsed="false">
      <c r="B4905" s="25" t="n">
        <v>7066</v>
      </c>
      <c r="C4905" s="26" t="s">
        <v>149</v>
      </c>
      <c r="D4905" s="27" t="s">
        <v>5051</v>
      </c>
      <c r="E4905" s="28" t="s">
        <v>121</v>
      </c>
    </row>
    <row r="4906" customFormat="false" ht="23.85" hidden="false" customHeight="false" outlineLevel="0" collapsed="false">
      <c r="B4906" s="25" t="n">
        <v>7066</v>
      </c>
      <c r="C4906" s="26" t="s">
        <v>3867</v>
      </c>
      <c r="D4906" s="27" t="s">
        <v>5052</v>
      </c>
      <c r="E4906" s="28" t="s">
        <v>2521</v>
      </c>
    </row>
    <row r="4907" customFormat="false" ht="12.8" hidden="false" customHeight="false" outlineLevel="0" collapsed="false">
      <c r="B4907" s="25" t="n">
        <v>7067</v>
      </c>
      <c r="C4907" s="26" t="s">
        <v>149</v>
      </c>
      <c r="D4907" s="27" t="s">
        <v>5053</v>
      </c>
      <c r="E4907" s="28" t="s">
        <v>121</v>
      </c>
    </row>
    <row r="4908" customFormat="false" ht="12.8" hidden="false" customHeight="false" outlineLevel="0" collapsed="false">
      <c r="B4908" s="25" t="n">
        <v>7068</v>
      </c>
      <c r="C4908" s="26" t="s">
        <v>149</v>
      </c>
      <c r="D4908" s="27" t="s">
        <v>5054</v>
      </c>
      <c r="E4908" s="28" t="s">
        <v>121</v>
      </c>
    </row>
    <row r="4909" customFormat="false" ht="12.8" hidden="false" customHeight="false" outlineLevel="0" collapsed="false">
      <c r="B4909" s="25" t="n">
        <v>7069</v>
      </c>
      <c r="C4909" s="26" t="s">
        <v>149</v>
      </c>
      <c r="D4909" s="27" t="s">
        <v>5055</v>
      </c>
      <c r="E4909" s="28" t="s">
        <v>121</v>
      </c>
    </row>
    <row r="4910" customFormat="false" ht="12.8" hidden="false" customHeight="false" outlineLevel="0" collapsed="false">
      <c r="B4910" s="25" t="n">
        <v>7070</v>
      </c>
      <c r="C4910" s="26" t="s">
        <v>149</v>
      </c>
      <c r="D4910" s="27" t="s">
        <v>5056</v>
      </c>
      <c r="E4910" s="28" t="s">
        <v>121</v>
      </c>
    </row>
    <row r="4911" customFormat="false" ht="12.8" hidden="false" customHeight="false" outlineLevel="0" collapsed="false">
      <c r="B4911" s="25" t="n">
        <v>7071</v>
      </c>
      <c r="C4911" s="26" t="s">
        <v>149</v>
      </c>
      <c r="D4911" s="27" t="s">
        <v>5057</v>
      </c>
      <c r="E4911" s="28" t="s">
        <v>121</v>
      </c>
    </row>
    <row r="4912" customFormat="false" ht="12.8" hidden="false" customHeight="false" outlineLevel="0" collapsed="false">
      <c r="B4912" s="25" t="n">
        <v>7072</v>
      </c>
      <c r="C4912" s="26" t="s">
        <v>149</v>
      </c>
      <c r="D4912" s="27" t="s">
        <v>5058</v>
      </c>
      <c r="E4912" s="28" t="s">
        <v>121</v>
      </c>
    </row>
    <row r="4913" customFormat="false" ht="12.8" hidden="false" customHeight="false" outlineLevel="0" collapsed="false">
      <c r="B4913" s="25" t="n">
        <v>7073</v>
      </c>
      <c r="C4913" s="26" t="s">
        <v>149</v>
      </c>
      <c r="D4913" s="27" t="s">
        <v>5059</v>
      </c>
      <c r="E4913" s="28" t="s">
        <v>121</v>
      </c>
    </row>
    <row r="4914" customFormat="false" ht="12.8" hidden="false" customHeight="false" outlineLevel="0" collapsed="false">
      <c r="B4914" s="25" t="n">
        <v>7074</v>
      </c>
      <c r="C4914" s="26" t="s">
        <v>149</v>
      </c>
      <c r="D4914" s="27" t="s">
        <v>5060</v>
      </c>
      <c r="E4914" s="28" t="s">
        <v>121</v>
      </c>
    </row>
    <row r="4915" customFormat="false" ht="12.8" hidden="false" customHeight="false" outlineLevel="0" collapsed="false">
      <c r="B4915" s="25" t="n">
        <v>7075</v>
      </c>
      <c r="C4915" s="26" t="s">
        <v>149</v>
      </c>
      <c r="D4915" s="27" t="s">
        <v>5061</v>
      </c>
      <c r="E4915" s="28" t="s">
        <v>121</v>
      </c>
    </row>
    <row r="4916" customFormat="false" ht="12.8" hidden="false" customHeight="false" outlineLevel="0" collapsed="false">
      <c r="B4916" s="25" t="n">
        <v>7076</v>
      </c>
      <c r="C4916" s="26" t="s">
        <v>149</v>
      </c>
      <c r="D4916" s="27" t="s">
        <v>5062</v>
      </c>
      <c r="E4916" s="28" t="s">
        <v>121</v>
      </c>
    </row>
    <row r="4917" customFormat="false" ht="12.8" hidden="false" customHeight="false" outlineLevel="0" collapsed="false">
      <c r="B4917" s="25" t="n">
        <v>7077</v>
      </c>
      <c r="C4917" s="26" t="s">
        <v>149</v>
      </c>
      <c r="D4917" s="27" t="s">
        <v>5063</v>
      </c>
      <c r="E4917" s="28" t="s">
        <v>121</v>
      </c>
    </row>
    <row r="4918" customFormat="false" ht="23.85" hidden="false" customHeight="false" outlineLevel="0" collapsed="false">
      <c r="B4918" s="25" t="n">
        <v>7078</v>
      </c>
      <c r="C4918" s="26" t="s">
        <v>149</v>
      </c>
      <c r="D4918" s="27" t="s">
        <v>5064</v>
      </c>
      <c r="E4918" s="28" t="s">
        <v>121</v>
      </c>
    </row>
    <row r="4919" customFormat="false" ht="12.8" hidden="false" customHeight="false" outlineLevel="0" collapsed="false">
      <c r="B4919" s="25" t="n">
        <v>7081</v>
      </c>
      <c r="C4919" s="26" t="s">
        <v>149</v>
      </c>
      <c r="D4919" s="27" t="s">
        <v>5065</v>
      </c>
      <c r="E4919" s="28" t="s">
        <v>4840</v>
      </c>
    </row>
    <row r="4920" customFormat="false" ht="12.8" hidden="false" customHeight="false" outlineLevel="0" collapsed="false">
      <c r="B4920" s="25" t="n">
        <v>7082</v>
      </c>
      <c r="C4920" s="26" t="s">
        <v>149</v>
      </c>
      <c r="D4920" s="27" t="s">
        <v>5066</v>
      </c>
      <c r="E4920" s="28" t="s">
        <v>3849</v>
      </c>
    </row>
    <row r="4921" customFormat="false" ht="23.85" hidden="false" customHeight="false" outlineLevel="0" collapsed="false">
      <c r="B4921" s="25" t="n">
        <v>7084</v>
      </c>
      <c r="C4921" s="26" t="s">
        <v>149</v>
      </c>
      <c r="D4921" s="27" t="s">
        <v>5067</v>
      </c>
      <c r="E4921" s="28" t="s">
        <v>154</v>
      </c>
    </row>
    <row r="4922" customFormat="false" ht="23.85" hidden="false" customHeight="false" outlineLevel="0" collapsed="false">
      <c r="B4922" s="25" t="n">
        <v>7086</v>
      </c>
      <c r="C4922" s="26" t="s">
        <v>149</v>
      </c>
      <c r="D4922" s="27" t="s">
        <v>5068</v>
      </c>
      <c r="E4922" s="28" t="s">
        <v>154</v>
      </c>
    </row>
    <row r="4923" customFormat="false" ht="23.85" hidden="false" customHeight="false" outlineLevel="0" collapsed="false">
      <c r="B4923" s="25" t="n">
        <v>7089</v>
      </c>
      <c r="C4923" s="26" t="s">
        <v>149</v>
      </c>
      <c r="D4923" s="27" t="s">
        <v>5069</v>
      </c>
      <c r="E4923" s="28" t="s">
        <v>121</v>
      </c>
    </row>
    <row r="4924" customFormat="false" ht="12.8" hidden="false" customHeight="false" outlineLevel="0" collapsed="false">
      <c r="B4924" s="25" t="n">
        <v>7093</v>
      </c>
      <c r="C4924" s="26" t="s">
        <v>149</v>
      </c>
      <c r="D4924" s="27" t="s">
        <v>5070</v>
      </c>
      <c r="E4924" s="28" t="s">
        <v>121</v>
      </c>
    </row>
    <row r="4925" customFormat="false" ht="12.8" hidden="false" customHeight="false" outlineLevel="0" collapsed="false">
      <c r="B4925" s="25" t="n">
        <v>7094</v>
      </c>
      <c r="C4925" s="26" t="s">
        <v>149</v>
      </c>
      <c r="D4925" s="27" t="s">
        <v>5071</v>
      </c>
      <c r="E4925" s="28" t="s">
        <v>121</v>
      </c>
    </row>
    <row r="4926" customFormat="false" ht="12.8" hidden="false" customHeight="false" outlineLevel="0" collapsed="false">
      <c r="B4926" s="25" t="n">
        <v>7098</v>
      </c>
      <c r="C4926" s="26" t="s">
        <v>149</v>
      </c>
      <c r="D4926" s="27" t="s">
        <v>5072</v>
      </c>
      <c r="E4926" s="28" t="s">
        <v>121</v>
      </c>
    </row>
    <row r="4927" customFormat="false" ht="12.8" hidden="false" customHeight="false" outlineLevel="0" collapsed="false">
      <c r="B4927" s="25" t="n">
        <v>7099</v>
      </c>
      <c r="C4927" s="26" t="s">
        <v>149</v>
      </c>
      <c r="D4927" s="27" t="s">
        <v>5073</v>
      </c>
      <c r="E4927" s="28" t="s">
        <v>121</v>
      </c>
    </row>
    <row r="4928" customFormat="false" ht="23.85" hidden="false" customHeight="false" outlineLevel="0" collapsed="false">
      <c r="B4928" s="25" t="n">
        <v>7105</v>
      </c>
      <c r="C4928" s="26" t="s">
        <v>149</v>
      </c>
      <c r="D4928" s="27" t="s">
        <v>5074</v>
      </c>
      <c r="E4928" s="28" t="s">
        <v>121</v>
      </c>
    </row>
    <row r="4929" customFormat="false" ht="23.85" hidden="false" customHeight="false" outlineLevel="0" collapsed="false">
      <c r="B4929" s="25" t="n">
        <v>7106</v>
      </c>
      <c r="C4929" s="26" t="s">
        <v>149</v>
      </c>
      <c r="D4929" s="27" t="s">
        <v>5075</v>
      </c>
      <c r="E4929" s="28" t="s">
        <v>121</v>
      </c>
    </row>
    <row r="4930" customFormat="false" ht="23.85" hidden="false" customHeight="false" outlineLevel="0" collapsed="false">
      <c r="B4930" s="25" t="n">
        <v>7107</v>
      </c>
      <c r="C4930" s="26" t="s">
        <v>149</v>
      </c>
      <c r="D4930" s="27" t="s">
        <v>5076</v>
      </c>
      <c r="E4930" s="28" t="s">
        <v>121</v>
      </c>
    </row>
    <row r="4931" customFormat="false" ht="23.85" hidden="false" customHeight="false" outlineLevel="0" collapsed="false">
      <c r="B4931" s="25" t="n">
        <v>7113</v>
      </c>
      <c r="C4931" s="26" t="s">
        <v>149</v>
      </c>
      <c r="D4931" s="27" t="s">
        <v>5077</v>
      </c>
      <c r="E4931" s="28" t="s">
        <v>168</v>
      </c>
    </row>
    <row r="4932" customFormat="false" ht="12.8" hidden="false" customHeight="false" outlineLevel="0" collapsed="false">
      <c r="B4932" s="25" t="n">
        <v>7116</v>
      </c>
      <c r="C4932" s="26" t="s">
        <v>149</v>
      </c>
      <c r="D4932" s="27" t="s">
        <v>5078</v>
      </c>
      <c r="E4932" s="28" t="s">
        <v>121</v>
      </c>
    </row>
    <row r="4933" customFormat="false" ht="12.8" hidden="false" customHeight="false" outlineLevel="0" collapsed="false">
      <c r="B4933" s="25" t="n">
        <v>7117</v>
      </c>
      <c r="C4933" s="26" t="s">
        <v>149</v>
      </c>
      <c r="D4933" s="27" t="s">
        <v>5079</v>
      </c>
      <c r="E4933" s="28" t="s">
        <v>121</v>
      </c>
    </row>
    <row r="4934" customFormat="false" ht="12.8" hidden="false" customHeight="false" outlineLevel="0" collapsed="false">
      <c r="B4934" s="25" t="n">
        <v>7118</v>
      </c>
      <c r="C4934" s="26" t="s">
        <v>149</v>
      </c>
      <c r="D4934" s="27" t="s">
        <v>5080</v>
      </c>
      <c r="E4934" s="28" t="s">
        <v>168</v>
      </c>
    </row>
    <row r="4935" customFormat="false" ht="12.8" hidden="false" customHeight="false" outlineLevel="0" collapsed="false">
      <c r="B4935" s="25" t="n">
        <v>7119</v>
      </c>
      <c r="C4935" s="26" t="s">
        <v>149</v>
      </c>
      <c r="D4935" s="27" t="s">
        <v>5081</v>
      </c>
      <c r="E4935" s="28" t="s">
        <v>168</v>
      </c>
    </row>
    <row r="4936" customFormat="false" ht="23.85" hidden="false" customHeight="false" outlineLevel="0" collapsed="false">
      <c r="B4936" s="25" t="n">
        <v>7120</v>
      </c>
      <c r="C4936" s="26" t="s">
        <v>149</v>
      </c>
      <c r="D4936" s="27" t="s">
        <v>5082</v>
      </c>
      <c r="E4936" s="28" t="s">
        <v>168</v>
      </c>
    </row>
    <row r="4937" customFormat="false" ht="23.85" hidden="false" customHeight="false" outlineLevel="0" collapsed="false">
      <c r="B4937" s="25" t="n">
        <v>7121</v>
      </c>
      <c r="C4937" s="26" t="s">
        <v>149</v>
      </c>
      <c r="D4937" s="27" t="s">
        <v>5083</v>
      </c>
      <c r="E4937" s="28" t="s">
        <v>168</v>
      </c>
    </row>
    <row r="4938" customFormat="false" ht="12.8" hidden="false" customHeight="false" outlineLevel="0" collapsed="false">
      <c r="B4938" s="25" t="n">
        <v>7122</v>
      </c>
      <c r="C4938" s="26" t="s">
        <v>149</v>
      </c>
      <c r="D4938" s="27" t="s">
        <v>5084</v>
      </c>
      <c r="E4938" s="28" t="s">
        <v>276</v>
      </c>
    </row>
    <row r="4939" customFormat="false" ht="23.85" hidden="false" customHeight="false" outlineLevel="0" collapsed="false">
      <c r="B4939" s="25" t="n">
        <v>7123</v>
      </c>
      <c r="C4939" s="26" t="s">
        <v>149</v>
      </c>
      <c r="D4939" s="27" t="s">
        <v>5085</v>
      </c>
      <c r="E4939" s="28" t="s">
        <v>121</v>
      </c>
    </row>
    <row r="4940" customFormat="false" ht="12.8" hidden="false" customHeight="false" outlineLevel="0" collapsed="false">
      <c r="B4940" s="25" t="n">
        <v>7124</v>
      </c>
      <c r="C4940" s="26" t="s">
        <v>149</v>
      </c>
      <c r="D4940" s="27" t="s">
        <v>5086</v>
      </c>
      <c r="E4940" s="28" t="s">
        <v>121</v>
      </c>
    </row>
    <row r="4941" customFormat="false" ht="12.8" hidden="false" customHeight="false" outlineLevel="0" collapsed="false">
      <c r="B4941" s="25" t="n">
        <v>7125</v>
      </c>
      <c r="C4941" s="26" t="s">
        <v>149</v>
      </c>
      <c r="D4941" s="27" t="s">
        <v>5087</v>
      </c>
      <c r="E4941" s="28" t="s">
        <v>121</v>
      </c>
    </row>
    <row r="4942" customFormat="false" ht="12.8" hidden="false" customHeight="false" outlineLevel="0" collapsed="false">
      <c r="B4942" s="25" t="n">
        <v>7126</v>
      </c>
      <c r="C4942" s="26" t="s">
        <v>149</v>
      </c>
      <c r="D4942" s="27" t="s">
        <v>5088</v>
      </c>
      <c r="E4942" s="28" t="s">
        <v>121</v>
      </c>
    </row>
    <row r="4943" customFormat="false" ht="23.85" hidden="false" customHeight="false" outlineLevel="0" collapsed="false">
      <c r="B4943" s="25" t="n">
        <v>7129</v>
      </c>
      <c r="C4943" s="26" t="s">
        <v>149</v>
      </c>
      <c r="D4943" s="27" t="s">
        <v>5089</v>
      </c>
      <c r="E4943" s="28" t="s">
        <v>168</v>
      </c>
    </row>
    <row r="4944" customFormat="false" ht="12.8" hidden="false" customHeight="false" outlineLevel="0" collapsed="false">
      <c r="B4944" s="25" t="n">
        <v>7130</v>
      </c>
      <c r="C4944" s="26" t="s">
        <v>149</v>
      </c>
      <c r="D4944" s="27" t="s">
        <v>5090</v>
      </c>
      <c r="E4944" s="28" t="s">
        <v>121</v>
      </c>
    </row>
    <row r="4945" customFormat="false" ht="23.85" hidden="false" customHeight="false" outlineLevel="0" collapsed="false">
      <c r="B4945" s="25" t="n">
        <v>7131</v>
      </c>
      <c r="C4945" s="26" t="s">
        <v>149</v>
      </c>
      <c r="D4945" s="27" t="s">
        <v>5091</v>
      </c>
      <c r="E4945" s="28" t="s">
        <v>168</v>
      </c>
    </row>
    <row r="4946" customFormat="false" ht="23.85" hidden="false" customHeight="false" outlineLevel="0" collapsed="false">
      <c r="B4946" s="25" t="n">
        <v>7132</v>
      </c>
      <c r="C4946" s="26" t="s">
        <v>149</v>
      </c>
      <c r="D4946" s="27" t="s">
        <v>5092</v>
      </c>
      <c r="E4946" s="28" t="s">
        <v>168</v>
      </c>
    </row>
    <row r="4947" customFormat="false" ht="23.85" hidden="false" customHeight="false" outlineLevel="0" collapsed="false">
      <c r="B4947" s="25" t="n">
        <v>7133</v>
      </c>
      <c r="C4947" s="26" t="s">
        <v>149</v>
      </c>
      <c r="D4947" s="27" t="s">
        <v>5093</v>
      </c>
      <c r="E4947" s="28" t="s">
        <v>109</v>
      </c>
    </row>
    <row r="4948" customFormat="false" ht="23.85" hidden="false" customHeight="false" outlineLevel="0" collapsed="false">
      <c r="B4948" s="25" t="n">
        <v>7134</v>
      </c>
      <c r="C4948" s="26" t="s">
        <v>149</v>
      </c>
      <c r="D4948" s="27" t="s">
        <v>5094</v>
      </c>
      <c r="E4948" s="28" t="s">
        <v>109</v>
      </c>
    </row>
    <row r="4949" customFormat="false" ht="35.05" hidden="false" customHeight="false" outlineLevel="0" collapsed="false">
      <c r="B4949" s="25" t="n">
        <v>7135</v>
      </c>
      <c r="C4949" s="26" t="s">
        <v>149</v>
      </c>
      <c r="D4949" s="27" t="s">
        <v>5095</v>
      </c>
      <c r="E4949" s="28" t="s">
        <v>109</v>
      </c>
    </row>
    <row r="4950" customFormat="false" ht="35.05" hidden="false" customHeight="false" outlineLevel="0" collapsed="false">
      <c r="B4950" s="25" t="n">
        <v>7137</v>
      </c>
      <c r="C4950" s="26" t="s">
        <v>149</v>
      </c>
      <c r="D4950" s="27" t="s">
        <v>5096</v>
      </c>
      <c r="E4950" s="28" t="s">
        <v>109</v>
      </c>
    </row>
    <row r="4951" customFormat="false" ht="12.8" hidden="false" customHeight="false" outlineLevel="0" collapsed="false">
      <c r="B4951" s="25" t="n">
        <v>7138</v>
      </c>
      <c r="C4951" s="26" t="s">
        <v>149</v>
      </c>
      <c r="D4951" s="27" t="s">
        <v>5097</v>
      </c>
      <c r="E4951" s="28" t="s">
        <v>168</v>
      </c>
    </row>
    <row r="4952" customFormat="false" ht="23.85" hidden="false" customHeight="false" outlineLevel="0" collapsed="false">
      <c r="B4952" s="25" t="n">
        <v>7139</v>
      </c>
      <c r="C4952" s="26" t="s">
        <v>149</v>
      </c>
      <c r="D4952" s="27" t="s">
        <v>5098</v>
      </c>
      <c r="E4952" s="28" t="s">
        <v>603</v>
      </c>
    </row>
    <row r="4953" customFormat="false" ht="23.85" hidden="false" customHeight="false" outlineLevel="0" collapsed="false">
      <c r="B4953" s="25" t="n">
        <v>7141</v>
      </c>
      <c r="C4953" s="26" t="s">
        <v>149</v>
      </c>
      <c r="D4953" s="27" t="s">
        <v>5099</v>
      </c>
      <c r="E4953" s="28" t="s">
        <v>168</v>
      </c>
    </row>
    <row r="4954" customFormat="false" ht="23.85" hidden="false" customHeight="false" outlineLevel="0" collapsed="false">
      <c r="B4954" s="25" t="n">
        <v>7142</v>
      </c>
      <c r="C4954" s="26" t="s">
        <v>149</v>
      </c>
      <c r="D4954" s="27" t="s">
        <v>5100</v>
      </c>
      <c r="E4954" s="28" t="s">
        <v>121</v>
      </c>
    </row>
    <row r="4955" customFormat="false" ht="12.8" hidden="false" customHeight="false" outlineLevel="0" collapsed="false">
      <c r="B4955" s="25" t="n">
        <v>7143</v>
      </c>
      <c r="C4955" s="26" t="s">
        <v>149</v>
      </c>
      <c r="D4955" s="27" t="s">
        <v>5101</v>
      </c>
      <c r="E4955" s="28" t="s">
        <v>121</v>
      </c>
    </row>
    <row r="4956" customFormat="false" ht="23.85" hidden="false" customHeight="false" outlineLevel="0" collapsed="false">
      <c r="B4956" s="25" t="n">
        <v>7144</v>
      </c>
      <c r="C4956" s="26" t="s">
        <v>149</v>
      </c>
      <c r="D4956" s="27" t="s">
        <v>5102</v>
      </c>
      <c r="E4956" s="28" t="s">
        <v>121</v>
      </c>
    </row>
    <row r="4957" customFormat="false" ht="23.85" hidden="false" customHeight="false" outlineLevel="0" collapsed="false">
      <c r="B4957" s="25" t="n">
        <v>7148</v>
      </c>
      <c r="C4957" s="26" t="s">
        <v>149</v>
      </c>
      <c r="D4957" s="27" t="s">
        <v>5103</v>
      </c>
      <c r="E4957" s="28" t="s">
        <v>121</v>
      </c>
    </row>
    <row r="4958" customFormat="false" ht="23.85" hidden="false" customHeight="false" outlineLevel="0" collapsed="false">
      <c r="B4958" s="25" t="n">
        <v>7149</v>
      </c>
      <c r="C4958" s="26" t="s">
        <v>149</v>
      </c>
      <c r="D4958" s="27" t="s">
        <v>5104</v>
      </c>
      <c r="E4958" s="28" t="s">
        <v>121</v>
      </c>
    </row>
    <row r="4959" customFormat="false" ht="23.85" hidden="false" customHeight="false" outlineLevel="0" collapsed="false">
      <c r="B4959" s="25" t="n">
        <v>7150</v>
      </c>
      <c r="C4959" s="26" t="s">
        <v>149</v>
      </c>
      <c r="D4959" s="27" t="s">
        <v>5105</v>
      </c>
      <c r="E4959" s="28" t="s">
        <v>168</v>
      </c>
    </row>
    <row r="4960" customFormat="false" ht="23.85" hidden="false" customHeight="false" outlineLevel="0" collapsed="false">
      <c r="B4960" s="25" t="n">
        <v>7151</v>
      </c>
      <c r="C4960" s="26" t="s">
        <v>149</v>
      </c>
      <c r="D4960" s="27" t="s">
        <v>5106</v>
      </c>
      <c r="E4960" s="28" t="s">
        <v>168</v>
      </c>
    </row>
    <row r="4961" customFormat="false" ht="23.85" hidden="false" customHeight="false" outlineLevel="0" collapsed="false">
      <c r="B4961" s="25" t="n">
        <v>7152</v>
      </c>
      <c r="C4961" s="26" t="s">
        <v>149</v>
      </c>
      <c r="D4961" s="27" t="s">
        <v>5107</v>
      </c>
      <c r="E4961" s="28" t="s">
        <v>168</v>
      </c>
    </row>
    <row r="4962" customFormat="false" ht="12.8" hidden="false" customHeight="false" outlineLevel="0" collapsed="false">
      <c r="B4962" s="25" t="n">
        <v>7153</v>
      </c>
      <c r="C4962" s="26" t="s">
        <v>149</v>
      </c>
      <c r="D4962" s="27" t="s">
        <v>5108</v>
      </c>
      <c r="E4962" s="28" t="s">
        <v>121</v>
      </c>
    </row>
    <row r="4963" customFormat="false" ht="12.8" hidden="false" customHeight="false" outlineLevel="0" collapsed="false">
      <c r="B4963" s="25" t="n">
        <v>7155</v>
      </c>
      <c r="C4963" s="26" t="s">
        <v>149</v>
      </c>
      <c r="D4963" s="27" t="s">
        <v>5109</v>
      </c>
      <c r="E4963" s="28" t="s">
        <v>2521</v>
      </c>
    </row>
    <row r="4964" customFormat="false" ht="12.8" hidden="false" customHeight="false" outlineLevel="0" collapsed="false">
      <c r="B4964" s="25" t="n">
        <v>7156</v>
      </c>
      <c r="C4964" s="26" t="s">
        <v>149</v>
      </c>
      <c r="D4964" s="27" t="s">
        <v>5110</v>
      </c>
      <c r="E4964" s="28" t="s">
        <v>2521</v>
      </c>
    </row>
    <row r="4965" customFormat="false" ht="12.8" hidden="false" customHeight="false" outlineLevel="0" collapsed="false">
      <c r="B4965" s="25" t="n">
        <v>7157</v>
      </c>
      <c r="C4965" s="26" t="s">
        <v>149</v>
      </c>
      <c r="D4965" s="27" t="s">
        <v>5111</v>
      </c>
      <c r="E4965" s="28" t="s">
        <v>2521</v>
      </c>
    </row>
    <row r="4966" customFormat="false" ht="12.8" hidden="false" customHeight="false" outlineLevel="0" collapsed="false">
      <c r="B4966" s="25" t="n">
        <v>7158</v>
      </c>
      <c r="C4966" s="26" t="s">
        <v>149</v>
      </c>
      <c r="D4966" s="27" t="s">
        <v>5112</v>
      </c>
      <c r="E4966" s="28" t="s">
        <v>2521</v>
      </c>
    </row>
    <row r="4967" customFormat="false" ht="12.8" hidden="false" customHeight="false" outlineLevel="0" collapsed="false">
      <c r="B4967" s="25" t="n">
        <v>7159</v>
      </c>
      <c r="C4967" s="26" t="s">
        <v>149</v>
      </c>
      <c r="D4967" s="27" t="s">
        <v>5113</v>
      </c>
      <c r="E4967" s="28" t="s">
        <v>2521</v>
      </c>
    </row>
    <row r="4968" customFormat="false" ht="12.8" hidden="false" customHeight="false" outlineLevel="0" collapsed="false">
      <c r="B4968" s="25" t="n">
        <v>7161</v>
      </c>
      <c r="C4968" s="26" t="s">
        <v>149</v>
      </c>
      <c r="D4968" s="27" t="s">
        <v>5114</v>
      </c>
      <c r="E4968" s="28" t="s">
        <v>2521</v>
      </c>
    </row>
    <row r="4969" customFormat="false" ht="12.8" hidden="false" customHeight="false" outlineLevel="0" collapsed="false">
      <c r="B4969" s="25" t="n">
        <v>7162</v>
      </c>
      <c r="C4969" s="26" t="s">
        <v>149</v>
      </c>
      <c r="D4969" s="27" t="s">
        <v>5115</v>
      </c>
      <c r="E4969" s="28" t="s">
        <v>121</v>
      </c>
    </row>
    <row r="4970" customFormat="false" ht="12.8" hidden="false" customHeight="false" outlineLevel="0" collapsed="false">
      <c r="B4970" s="25" t="n">
        <v>7164</v>
      </c>
      <c r="C4970" s="26" t="s">
        <v>149</v>
      </c>
      <c r="D4970" s="27" t="s">
        <v>5116</v>
      </c>
      <c r="E4970" s="28" t="s">
        <v>121</v>
      </c>
    </row>
    <row r="4971" customFormat="false" ht="35.05" hidden="false" customHeight="false" outlineLevel="0" collapsed="false">
      <c r="B4971" s="25" t="n">
        <v>7165</v>
      </c>
      <c r="C4971" s="26" t="s">
        <v>149</v>
      </c>
      <c r="D4971" s="27" t="s">
        <v>5117</v>
      </c>
      <c r="E4971" s="28" t="s">
        <v>121</v>
      </c>
    </row>
    <row r="4972" customFormat="false" ht="12.8" hidden="false" customHeight="false" outlineLevel="0" collapsed="false">
      <c r="B4972" s="25" t="n">
        <v>7166</v>
      </c>
      <c r="C4972" s="26" t="s">
        <v>149</v>
      </c>
      <c r="D4972" s="27" t="s">
        <v>5118</v>
      </c>
      <c r="E4972" s="28" t="s">
        <v>121</v>
      </c>
    </row>
    <row r="4973" customFormat="false" ht="35.05" hidden="false" customHeight="false" outlineLevel="0" collapsed="false">
      <c r="B4973" s="25" t="n">
        <v>7167</v>
      </c>
      <c r="C4973" s="26" t="s">
        <v>149</v>
      </c>
      <c r="D4973" s="27" t="s">
        <v>5119</v>
      </c>
      <c r="E4973" s="28" t="s">
        <v>121</v>
      </c>
    </row>
    <row r="4974" customFormat="false" ht="35.05" hidden="false" customHeight="false" outlineLevel="0" collapsed="false">
      <c r="B4974" s="25" t="n">
        <v>7168</v>
      </c>
      <c r="C4974" s="26" t="s">
        <v>149</v>
      </c>
      <c r="D4974" s="27" t="s">
        <v>5120</v>
      </c>
      <c r="E4974" s="28" t="s">
        <v>121</v>
      </c>
    </row>
    <row r="4975" customFormat="false" ht="35.05" hidden="false" customHeight="false" outlineLevel="0" collapsed="false">
      <c r="B4975" s="25" t="n">
        <v>7169</v>
      </c>
      <c r="C4975" s="26" t="s">
        <v>149</v>
      </c>
      <c r="D4975" s="27" t="s">
        <v>5121</v>
      </c>
      <c r="E4975" s="28" t="s">
        <v>121</v>
      </c>
    </row>
    <row r="4976" customFormat="false" ht="35.05" hidden="false" customHeight="false" outlineLevel="0" collapsed="false">
      <c r="B4976" s="25" t="n">
        <v>7170</v>
      </c>
      <c r="C4976" s="26" t="s">
        <v>149</v>
      </c>
      <c r="D4976" s="27" t="s">
        <v>5122</v>
      </c>
      <c r="E4976" s="28" t="s">
        <v>121</v>
      </c>
    </row>
    <row r="4977" customFormat="false" ht="12.8" hidden="false" customHeight="false" outlineLevel="0" collapsed="false">
      <c r="B4977" s="25" t="n">
        <v>7171</v>
      </c>
      <c r="C4977" s="26" t="s">
        <v>149</v>
      </c>
      <c r="D4977" s="27" t="s">
        <v>5123</v>
      </c>
      <c r="E4977" s="28" t="s">
        <v>121</v>
      </c>
    </row>
    <row r="4978" customFormat="false" ht="35.05" hidden="false" customHeight="false" outlineLevel="0" collapsed="false">
      <c r="B4978" s="25" t="n">
        <v>7172</v>
      </c>
      <c r="C4978" s="26" t="s">
        <v>149</v>
      </c>
      <c r="D4978" s="27" t="s">
        <v>5124</v>
      </c>
      <c r="E4978" s="28" t="s">
        <v>109</v>
      </c>
    </row>
    <row r="4979" customFormat="false" ht="35.05" hidden="false" customHeight="false" outlineLevel="0" collapsed="false">
      <c r="B4979" s="25" t="n">
        <v>7174</v>
      </c>
      <c r="C4979" s="26" t="s">
        <v>149</v>
      </c>
      <c r="D4979" s="27" t="s">
        <v>5125</v>
      </c>
      <c r="E4979" s="28" t="s">
        <v>121</v>
      </c>
    </row>
    <row r="4980" customFormat="false" ht="23.85" hidden="false" customHeight="false" outlineLevel="0" collapsed="false">
      <c r="B4980" s="25" t="n">
        <v>7175</v>
      </c>
      <c r="C4980" s="26" t="s">
        <v>149</v>
      </c>
      <c r="D4980" s="27" t="s">
        <v>5126</v>
      </c>
      <c r="E4980" s="28" t="s">
        <v>121</v>
      </c>
    </row>
    <row r="4981" customFormat="false" ht="12.8" hidden="false" customHeight="false" outlineLevel="0" collapsed="false">
      <c r="B4981" s="25" t="n">
        <v>7176</v>
      </c>
      <c r="C4981" s="26" t="s">
        <v>149</v>
      </c>
      <c r="D4981" s="27" t="s">
        <v>5127</v>
      </c>
      <c r="E4981" s="28" t="s">
        <v>109</v>
      </c>
    </row>
    <row r="4982" customFormat="false" ht="12.8" hidden="false" customHeight="false" outlineLevel="0" collapsed="false">
      <c r="B4982" s="25" t="n">
        <v>7178</v>
      </c>
      <c r="C4982" s="26" t="s">
        <v>149</v>
      </c>
      <c r="D4982" s="27" t="s">
        <v>5128</v>
      </c>
      <c r="E4982" s="28" t="s">
        <v>2027</v>
      </c>
    </row>
    <row r="4983" customFormat="false" ht="12.8" hidden="false" customHeight="false" outlineLevel="0" collapsed="false">
      <c r="B4983" s="25" t="n">
        <v>7179</v>
      </c>
      <c r="C4983" s="26" t="s">
        <v>149</v>
      </c>
      <c r="D4983" s="27" t="s">
        <v>5129</v>
      </c>
      <c r="E4983" s="28" t="s">
        <v>168</v>
      </c>
    </row>
    <row r="4984" customFormat="false" ht="35.05" hidden="false" customHeight="false" outlineLevel="0" collapsed="false">
      <c r="B4984" s="25" t="n">
        <v>7180</v>
      </c>
      <c r="C4984" s="26" t="s">
        <v>149</v>
      </c>
      <c r="D4984" s="27" t="s">
        <v>5130</v>
      </c>
      <c r="E4984" s="28" t="s">
        <v>121</v>
      </c>
    </row>
    <row r="4985" customFormat="false" ht="35.05" hidden="false" customHeight="false" outlineLevel="0" collapsed="false">
      <c r="B4985" s="25" t="n">
        <v>7181</v>
      </c>
      <c r="C4985" s="26" t="s">
        <v>149</v>
      </c>
      <c r="D4985" s="27" t="s">
        <v>5131</v>
      </c>
      <c r="E4985" s="28" t="s">
        <v>121</v>
      </c>
    </row>
    <row r="4986" customFormat="false" ht="12.8" hidden="false" customHeight="false" outlineLevel="0" collapsed="false">
      <c r="B4986" s="25" t="n">
        <v>7184</v>
      </c>
      <c r="C4986" s="26" t="s">
        <v>149</v>
      </c>
      <c r="D4986" s="27" t="s">
        <v>5132</v>
      </c>
      <c r="E4986" s="28" t="s">
        <v>224</v>
      </c>
    </row>
    <row r="4987" customFormat="false" ht="12.8" hidden="false" customHeight="false" outlineLevel="0" collapsed="false">
      <c r="B4987" s="25" t="n">
        <v>7185</v>
      </c>
      <c r="C4987" s="26" t="s">
        <v>149</v>
      </c>
      <c r="D4987" s="27" t="s">
        <v>5133</v>
      </c>
      <c r="E4987" s="28" t="s">
        <v>121</v>
      </c>
    </row>
    <row r="4988" customFormat="false" ht="12.8" hidden="false" customHeight="false" outlineLevel="0" collapsed="false">
      <c r="B4988" s="25" t="n">
        <v>7186</v>
      </c>
      <c r="C4988" s="26" t="s">
        <v>149</v>
      </c>
      <c r="D4988" s="27" t="s">
        <v>5134</v>
      </c>
      <c r="E4988" s="28" t="s">
        <v>121</v>
      </c>
    </row>
    <row r="4989" customFormat="false" ht="12.8" hidden="false" customHeight="false" outlineLevel="0" collapsed="false">
      <c r="B4989" s="25" t="n">
        <v>7187</v>
      </c>
      <c r="C4989" s="26" t="s">
        <v>149</v>
      </c>
      <c r="D4989" s="27" t="s">
        <v>5135</v>
      </c>
      <c r="E4989" s="28" t="s">
        <v>121</v>
      </c>
    </row>
    <row r="4990" customFormat="false" ht="23.85" hidden="false" customHeight="false" outlineLevel="0" collapsed="false">
      <c r="B4990" s="25" t="n">
        <v>7189</v>
      </c>
      <c r="C4990" s="26" t="s">
        <v>149</v>
      </c>
      <c r="D4990" s="27" t="s">
        <v>5136</v>
      </c>
      <c r="E4990" s="28" t="s">
        <v>269</v>
      </c>
    </row>
    <row r="4991" customFormat="false" ht="23.85" hidden="false" customHeight="false" outlineLevel="0" collapsed="false">
      <c r="B4991" s="25" t="n">
        <v>7191</v>
      </c>
      <c r="C4991" s="26" t="s">
        <v>149</v>
      </c>
      <c r="D4991" s="27" t="s">
        <v>5137</v>
      </c>
      <c r="E4991" s="28" t="s">
        <v>269</v>
      </c>
    </row>
    <row r="4992" customFormat="false" ht="23.85" hidden="false" customHeight="false" outlineLevel="0" collapsed="false">
      <c r="B4992" s="25" t="n">
        <v>7194</v>
      </c>
      <c r="C4992" s="26" t="s">
        <v>149</v>
      </c>
      <c r="D4992" s="27" t="s">
        <v>5138</v>
      </c>
      <c r="E4992" s="28" t="s">
        <v>269</v>
      </c>
    </row>
    <row r="4993" customFormat="false" ht="23.85" hidden="false" customHeight="false" outlineLevel="0" collapsed="false">
      <c r="B4993" s="25" t="n">
        <v>7197</v>
      </c>
      <c r="C4993" s="26" t="s">
        <v>149</v>
      </c>
      <c r="D4993" s="27" t="s">
        <v>5139</v>
      </c>
      <c r="E4993" s="28" t="s">
        <v>269</v>
      </c>
    </row>
    <row r="4994" customFormat="false" ht="23.85" hidden="false" customHeight="false" outlineLevel="0" collapsed="false">
      <c r="B4994" s="25" t="n">
        <v>7199</v>
      </c>
      <c r="C4994" s="26" t="s">
        <v>149</v>
      </c>
      <c r="D4994" s="27" t="s">
        <v>5140</v>
      </c>
      <c r="E4994" s="28" t="s">
        <v>269</v>
      </c>
    </row>
    <row r="4995" customFormat="false" ht="35.05" hidden="false" customHeight="false" outlineLevel="0" collapsed="false">
      <c r="B4995" s="25" t="n">
        <v>7206</v>
      </c>
      <c r="C4995" s="26" t="s">
        <v>149</v>
      </c>
      <c r="D4995" s="27" t="s">
        <v>5141</v>
      </c>
      <c r="E4995" s="28" t="s">
        <v>109</v>
      </c>
    </row>
    <row r="4996" customFormat="false" ht="35.05" hidden="false" customHeight="false" outlineLevel="0" collapsed="false">
      <c r="B4996" s="25" t="n">
        <v>7207</v>
      </c>
      <c r="C4996" s="26" t="s">
        <v>149</v>
      </c>
      <c r="D4996" s="27" t="s">
        <v>5142</v>
      </c>
      <c r="E4996" s="28" t="s">
        <v>109</v>
      </c>
    </row>
    <row r="4997" customFormat="false" ht="23.85" hidden="false" customHeight="false" outlineLevel="0" collapsed="false">
      <c r="B4997" s="25" t="n">
        <v>7209</v>
      </c>
      <c r="C4997" s="26" t="s">
        <v>149</v>
      </c>
      <c r="D4997" s="27" t="s">
        <v>5143</v>
      </c>
      <c r="E4997" s="28" t="s">
        <v>109</v>
      </c>
    </row>
    <row r="4998" customFormat="false" ht="12.8" hidden="false" customHeight="false" outlineLevel="0" collapsed="false">
      <c r="B4998" s="25" t="n">
        <v>7210</v>
      </c>
      <c r="C4998" s="26" t="s">
        <v>149</v>
      </c>
      <c r="D4998" s="27" t="s">
        <v>5144</v>
      </c>
      <c r="E4998" s="28" t="s">
        <v>603</v>
      </c>
    </row>
    <row r="4999" customFormat="false" ht="12.8" hidden="false" customHeight="false" outlineLevel="0" collapsed="false">
      <c r="B4999" s="25" t="n">
        <v>7212</v>
      </c>
      <c r="C4999" s="26" t="s">
        <v>149</v>
      </c>
      <c r="D4999" s="27" t="s">
        <v>5145</v>
      </c>
      <c r="E4999" s="28" t="s">
        <v>168</v>
      </c>
    </row>
    <row r="5000" customFormat="false" ht="12.8" hidden="false" customHeight="false" outlineLevel="0" collapsed="false">
      <c r="B5000" s="25" t="n">
        <v>7213</v>
      </c>
      <c r="C5000" s="26" t="s">
        <v>149</v>
      </c>
      <c r="D5000" s="27" t="s">
        <v>5146</v>
      </c>
      <c r="E5000" s="28" t="s">
        <v>121</v>
      </c>
    </row>
    <row r="5001" customFormat="false" ht="12.8" hidden="false" customHeight="false" outlineLevel="0" collapsed="false">
      <c r="B5001" s="25" t="n">
        <v>7214</v>
      </c>
      <c r="C5001" s="26" t="s">
        <v>149</v>
      </c>
      <c r="D5001" s="27" t="s">
        <v>5147</v>
      </c>
      <c r="E5001" s="28" t="s">
        <v>121</v>
      </c>
    </row>
    <row r="5002" customFormat="false" ht="12.8" hidden="false" customHeight="false" outlineLevel="0" collapsed="false">
      <c r="B5002" s="25" t="n">
        <v>7215</v>
      </c>
      <c r="C5002" s="26" t="s">
        <v>149</v>
      </c>
      <c r="D5002" s="27" t="s">
        <v>5148</v>
      </c>
      <c r="E5002" s="28" t="s">
        <v>121</v>
      </c>
    </row>
    <row r="5003" customFormat="false" ht="12.8" hidden="false" customHeight="false" outlineLevel="0" collapsed="false">
      <c r="B5003" s="25" t="n">
        <v>7216</v>
      </c>
      <c r="C5003" s="26" t="s">
        <v>149</v>
      </c>
      <c r="D5003" s="27" t="s">
        <v>5149</v>
      </c>
      <c r="E5003" s="28" t="s">
        <v>121</v>
      </c>
    </row>
    <row r="5004" customFormat="false" ht="12.8" hidden="false" customHeight="false" outlineLevel="0" collapsed="false">
      <c r="B5004" s="25" t="n">
        <v>7218</v>
      </c>
      <c r="C5004" s="26" t="s">
        <v>149</v>
      </c>
      <c r="D5004" s="27" t="s">
        <v>5150</v>
      </c>
      <c r="E5004" s="28" t="s">
        <v>109</v>
      </c>
    </row>
    <row r="5005" customFormat="false" ht="35.05" hidden="false" customHeight="false" outlineLevel="0" collapsed="false">
      <c r="B5005" s="25" t="n">
        <v>7219</v>
      </c>
      <c r="C5005" s="26" t="s">
        <v>149</v>
      </c>
      <c r="D5005" s="27" t="s">
        <v>5151</v>
      </c>
      <c r="E5005" s="28" t="s">
        <v>121</v>
      </c>
    </row>
    <row r="5006" customFormat="false" ht="35.05" hidden="false" customHeight="false" outlineLevel="0" collapsed="false">
      <c r="B5006" s="25" t="n">
        <v>7220</v>
      </c>
      <c r="C5006" s="26" t="s">
        <v>149</v>
      </c>
      <c r="D5006" s="27" t="s">
        <v>5152</v>
      </c>
      <c r="E5006" s="28" t="s">
        <v>168</v>
      </c>
    </row>
    <row r="5007" customFormat="false" ht="23.85" hidden="false" customHeight="false" outlineLevel="0" collapsed="false">
      <c r="B5007" s="25" t="n">
        <v>7222</v>
      </c>
      <c r="C5007" s="26" t="s">
        <v>149</v>
      </c>
      <c r="D5007" s="27" t="s">
        <v>5153</v>
      </c>
      <c r="E5007" s="28" t="s">
        <v>121</v>
      </c>
    </row>
    <row r="5008" customFormat="false" ht="12.8" hidden="false" customHeight="false" outlineLevel="0" collapsed="false">
      <c r="B5008" s="25" t="n">
        <v>7223</v>
      </c>
      <c r="C5008" s="26" t="s">
        <v>149</v>
      </c>
      <c r="D5008" s="27" t="s">
        <v>5154</v>
      </c>
      <c r="E5008" s="28" t="s">
        <v>109</v>
      </c>
    </row>
    <row r="5009" customFormat="false" ht="12.8" hidden="false" customHeight="false" outlineLevel="0" collapsed="false">
      <c r="B5009" s="25" t="n">
        <v>7224</v>
      </c>
      <c r="C5009" s="26" t="s">
        <v>149</v>
      </c>
      <c r="D5009" s="27" t="s">
        <v>5155</v>
      </c>
      <c r="E5009" s="28" t="s">
        <v>121</v>
      </c>
    </row>
    <row r="5010" customFormat="false" ht="12.8" hidden="false" customHeight="false" outlineLevel="0" collapsed="false">
      <c r="B5010" s="25" t="n">
        <v>7225</v>
      </c>
      <c r="C5010" s="26" t="s">
        <v>149</v>
      </c>
      <c r="D5010" s="27" t="s">
        <v>5156</v>
      </c>
      <c r="E5010" s="28" t="s">
        <v>168</v>
      </c>
    </row>
    <row r="5011" customFormat="false" ht="23.85" hidden="false" customHeight="false" outlineLevel="0" collapsed="false">
      <c r="B5011" s="25" t="n">
        <v>7226</v>
      </c>
      <c r="C5011" s="26" t="s">
        <v>149</v>
      </c>
      <c r="D5011" s="27" t="s">
        <v>5157</v>
      </c>
      <c r="E5011" s="28" t="s">
        <v>121</v>
      </c>
    </row>
    <row r="5012" customFormat="false" ht="35.05" hidden="false" customHeight="false" outlineLevel="0" collapsed="false">
      <c r="B5012" s="25" t="n">
        <v>7227</v>
      </c>
      <c r="C5012" s="26" t="s">
        <v>149</v>
      </c>
      <c r="D5012" s="27" t="s">
        <v>5158</v>
      </c>
      <c r="E5012" s="28" t="s">
        <v>121</v>
      </c>
    </row>
    <row r="5013" customFormat="false" ht="12.8" hidden="false" customHeight="false" outlineLevel="0" collapsed="false">
      <c r="B5013" s="25" t="n">
        <v>7228</v>
      </c>
      <c r="C5013" s="26" t="s">
        <v>149</v>
      </c>
      <c r="D5013" s="27" t="s">
        <v>5159</v>
      </c>
      <c r="E5013" s="28" t="s">
        <v>121</v>
      </c>
    </row>
    <row r="5014" customFormat="false" ht="12.8" hidden="false" customHeight="false" outlineLevel="0" collapsed="false">
      <c r="B5014" s="25" t="n">
        <v>7229</v>
      </c>
      <c r="C5014" s="26" t="s">
        <v>149</v>
      </c>
      <c r="D5014" s="27" t="s">
        <v>5160</v>
      </c>
      <c r="E5014" s="28" t="s">
        <v>121</v>
      </c>
    </row>
    <row r="5015" customFormat="false" ht="12.8" hidden="false" customHeight="false" outlineLevel="0" collapsed="false">
      <c r="B5015" s="25" t="n">
        <v>7230</v>
      </c>
      <c r="C5015" s="26" t="s">
        <v>149</v>
      </c>
      <c r="D5015" s="27" t="s">
        <v>5161</v>
      </c>
      <c r="E5015" s="28" t="s">
        <v>121</v>
      </c>
    </row>
    <row r="5016" customFormat="false" ht="12.8" hidden="false" customHeight="false" outlineLevel="0" collapsed="false">
      <c r="B5016" s="25" t="n">
        <v>7231</v>
      </c>
      <c r="C5016" s="26" t="s">
        <v>149</v>
      </c>
      <c r="D5016" s="27" t="s">
        <v>5162</v>
      </c>
      <c r="E5016" s="28" t="s">
        <v>121</v>
      </c>
    </row>
    <row r="5017" customFormat="false" ht="23.85" hidden="false" customHeight="false" outlineLevel="0" collapsed="false">
      <c r="B5017" s="25" t="n">
        <v>7232</v>
      </c>
      <c r="C5017" s="26" t="s">
        <v>149</v>
      </c>
      <c r="D5017" s="27" t="s">
        <v>5163</v>
      </c>
      <c r="E5017" s="28" t="s">
        <v>168</v>
      </c>
    </row>
    <row r="5018" customFormat="false" ht="12.8" hidden="false" customHeight="false" outlineLevel="0" collapsed="false">
      <c r="B5018" s="25" t="n">
        <v>7233</v>
      </c>
      <c r="C5018" s="26" t="s">
        <v>149</v>
      </c>
      <c r="D5018" s="27" t="s">
        <v>5164</v>
      </c>
      <c r="E5018" s="28" t="s">
        <v>121</v>
      </c>
    </row>
    <row r="5019" customFormat="false" ht="12.8" hidden="false" customHeight="false" outlineLevel="0" collapsed="false">
      <c r="B5019" s="25" t="n">
        <v>7234</v>
      </c>
      <c r="C5019" s="26" t="s">
        <v>149</v>
      </c>
      <c r="D5019" s="27" t="s">
        <v>5165</v>
      </c>
      <c r="E5019" s="28" t="s">
        <v>121</v>
      </c>
    </row>
    <row r="5020" customFormat="false" ht="12.8" hidden="false" customHeight="false" outlineLevel="0" collapsed="false">
      <c r="B5020" s="25" t="n">
        <v>7235</v>
      </c>
      <c r="C5020" s="26" t="s">
        <v>149</v>
      </c>
      <c r="D5020" s="27" t="s">
        <v>5166</v>
      </c>
      <c r="E5020" s="28" t="s">
        <v>121</v>
      </c>
    </row>
    <row r="5021" customFormat="false" ht="12.8" hidden="false" customHeight="false" outlineLevel="0" collapsed="false">
      <c r="B5021" s="25" t="n">
        <v>7236</v>
      </c>
      <c r="C5021" s="26" t="s">
        <v>149</v>
      </c>
      <c r="D5021" s="27" t="s">
        <v>5167</v>
      </c>
      <c r="E5021" s="28" t="s">
        <v>121</v>
      </c>
    </row>
    <row r="5022" customFormat="false" ht="23.85" hidden="false" customHeight="false" outlineLevel="0" collapsed="false">
      <c r="B5022" s="25" t="n">
        <v>7237</v>
      </c>
      <c r="C5022" s="26" t="s">
        <v>149</v>
      </c>
      <c r="D5022" s="27" t="s">
        <v>5168</v>
      </c>
      <c r="E5022" s="28" t="s">
        <v>121</v>
      </c>
    </row>
    <row r="5023" customFormat="false" ht="23.85" hidden="false" customHeight="false" outlineLevel="0" collapsed="false">
      <c r="B5023" s="25" t="n">
        <v>7238</v>
      </c>
      <c r="C5023" s="26" t="s">
        <v>149</v>
      </c>
      <c r="D5023" s="27" t="s">
        <v>5169</v>
      </c>
      <c r="E5023" s="28" t="s">
        <v>121</v>
      </c>
    </row>
    <row r="5024" customFormat="false" ht="35.05" hidden="false" customHeight="false" outlineLevel="0" collapsed="false">
      <c r="B5024" s="25" t="n">
        <v>7241</v>
      </c>
      <c r="C5024" s="26" t="s">
        <v>149</v>
      </c>
      <c r="D5024" s="27" t="s">
        <v>5170</v>
      </c>
      <c r="E5024" s="28" t="s">
        <v>109</v>
      </c>
    </row>
    <row r="5025" customFormat="false" ht="35.05" hidden="false" customHeight="false" outlineLevel="0" collapsed="false">
      <c r="B5025" s="25" t="n">
        <v>7243</v>
      </c>
      <c r="C5025" s="26" t="s">
        <v>149</v>
      </c>
      <c r="D5025" s="27" t="s">
        <v>5171</v>
      </c>
      <c r="E5025" s="28" t="s">
        <v>109</v>
      </c>
    </row>
    <row r="5026" customFormat="false" ht="12.8" hidden="false" customHeight="false" outlineLevel="0" collapsed="false">
      <c r="B5026" s="25" t="n">
        <v>7248</v>
      </c>
      <c r="C5026" s="26" t="s">
        <v>149</v>
      </c>
      <c r="D5026" s="27" t="s">
        <v>5172</v>
      </c>
      <c r="E5026" s="28" t="s">
        <v>121</v>
      </c>
    </row>
    <row r="5027" customFormat="false" ht="12.8" hidden="false" customHeight="false" outlineLevel="0" collapsed="false">
      <c r="B5027" s="25" t="n">
        <v>7249</v>
      </c>
      <c r="C5027" s="26" t="s">
        <v>149</v>
      </c>
      <c r="D5027" s="27" t="s">
        <v>5173</v>
      </c>
      <c r="E5027" s="28" t="s">
        <v>121</v>
      </c>
    </row>
    <row r="5028" customFormat="false" ht="12.8" hidden="false" customHeight="false" outlineLevel="0" collapsed="false">
      <c r="B5028" s="25" t="n">
        <v>7250</v>
      </c>
      <c r="C5028" s="26" t="s">
        <v>149</v>
      </c>
      <c r="D5028" s="27" t="s">
        <v>5174</v>
      </c>
      <c r="E5028" s="28" t="s">
        <v>2521</v>
      </c>
    </row>
    <row r="5029" customFormat="false" ht="35.05" hidden="false" customHeight="false" outlineLevel="0" collapsed="false">
      <c r="B5029" s="25" t="n">
        <v>7263</v>
      </c>
      <c r="C5029" s="26" t="s">
        <v>149</v>
      </c>
      <c r="D5029" s="27" t="s">
        <v>5175</v>
      </c>
      <c r="E5029" s="28" t="s">
        <v>121</v>
      </c>
    </row>
    <row r="5030" customFormat="false" ht="35.05" hidden="false" customHeight="false" outlineLevel="0" collapsed="false">
      <c r="B5030" s="25" t="n">
        <v>7264</v>
      </c>
      <c r="C5030" s="26" t="s">
        <v>149</v>
      </c>
      <c r="D5030" s="27" t="s">
        <v>5176</v>
      </c>
      <c r="E5030" s="28" t="s">
        <v>121</v>
      </c>
    </row>
    <row r="5031" customFormat="false" ht="23.85" hidden="false" customHeight="false" outlineLevel="0" collapsed="false">
      <c r="B5031" s="25" t="n">
        <v>7268</v>
      </c>
      <c r="C5031" s="26" t="s">
        <v>149</v>
      </c>
      <c r="D5031" s="27" t="s">
        <v>5177</v>
      </c>
      <c r="E5031" s="28" t="s">
        <v>121</v>
      </c>
    </row>
    <row r="5032" customFormat="false" ht="23.85" hidden="false" customHeight="false" outlineLevel="0" collapsed="false">
      <c r="B5032" s="25" t="n">
        <v>7269</v>
      </c>
      <c r="C5032" s="26" t="s">
        <v>149</v>
      </c>
      <c r="D5032" s="27" t="s">
        <v>5178</v>
      </c>
      <c r="E5032" s="28" t="s">
        <v>121</v>
      </c>
    </row>
    <row r="5033" customFormat="false" ht="23.85" hidden="false" customHeight="false" outlineLevel="0" collapsed="false">
      <c r="B5033" s="25" t="n">
        <v>7271</v>
      </c>
      <c r="C5033" s="26" t="s">
        <v>149</v>
      </c>
      <c r="D5033" s="27" t="s">
        <v>5179</v>
      </c>
      <c r="E5033" s="28" t="s">
        <v>121</v>
      </c>
    </row>
    <row r="5034" customFormat="false" ht="12.8" hidden="false" customHeight="false" outlineLevel="0" collapsed="false">
      <c r="B5034" s="25" t="n">
        <v>7273</v>
      </c>
      <c r="C5034" s="26" t="s">
        <v>149</v>
      </c>
      <c r="D5034" s="27" t="s">
        <v>5180</v>
      </c>
      <c r="E5034" s="28" t="s">
        <v>168</v>
      </c>
    </row>
    <row r="5035" customFormat="false" ht="12.8" hidden="false" customHeight="false" outlineLevel="0" collapsed="false">
      <c r="B5035" s="25" t="n">
        <v>7284</v>
      </c>
      <c r="C5035" s="26" t="s">
        <v>149</v>
      </c>
      <c r="D5035" s="27" t="s">
        <v>5181</v>
      </c>
      <c r="E5035" s="28" t="s">
        <v>168</v>
      </c>
    </row>
    <row r="5036" customFormat="false" ht="12.8" hidden="false" customHeight="false" outlineLevel="0" collapsed="false">
      <c r="B5036" s="25" t="n">
        <v>7285</v>
      </c>
      <c r="C5036" s="26" t="s">
        <v>149</v>
      </c>
      <c r="D5036" s="27" t="s">
        <v>5182</v>
      </c>
      <c r="E5036" s="28" t="s">
        <v>168</v>
      </c>
    </row>
    <row r="5037" customFormat="false" ht="35.05" hidden="false" customHeight="false" outlineLevel="0" collapsed="false">
      <c r="B5037" s="25" t="n">
        <v>7287</v>
      </c>
      <c r="C5037" s="26" t="s">
        <v>149</v>
      </c>
      <c r="D5037" s="27" t="s">
        <v>5183</v>
      </c>
      <c r="E5037" s="28" t="s">
        <v>121</v>
      </c>
    </row>
    <row r="5038" customFormat="false" ht="35.05" hidden="false" customHeight="false" outlineLevel="0" collapsed="false">
      <c r="B5038" s="25" t="n">
        <v>7289</v>
      </c>
      <c r="C5038" s="26" t="s">
        <v>149</v>
      </c>
      <c r="D5038" s="27" t="s">
        <v>5184</v>
      </c>
      <c r="E5038" s="28" t="s">
        <v>168</v>
      </c>
    </row>
    <row r="5039" customFormat="false" ht="23.85" hidden="false" customHeight="false" outlineLevel="0" collapsed="false">
      <c r="B5039" s="25" t="n">
        <v>7291</v>
      </c>
      <c r="C5039" s="26" t="s">
        <v>149</v>
      </c>
      <c r="D5039" s="27" t="s">
        <v>5185</v>
      </c>
      <c r="E5039" s="28" t="s">
        <v>109</v>
      </c>
    </row>
    <row r="5040" customFormat="false" ht="35.05" hidden="false" customHeight="false" outlineLevel="0" collapsed="false">
      <c r="B5040" s="25" t="n">
        <v>7294</v>
      </c>
      <c r="C5040" s="26" t="s">
        <v>149</v>
      </c>
      <c r="D5040" s="27" t="s">
        <v>5186</v>
      </c>
      <c r="E5040" s="28" t="s">
        <v>121</v>
      </c>
    </row>
    <row r="5041" customFormat="false" ht="23.85" hidden="false" customHeight="false" outlineLevel="0" collapsed="false">
      <c r="B5041" s="25" t="n">
        <v>7295</v>
      </c>
      <c r="C5041" s="26" t="s">
        <v>149</v>
      </c>
      <c r="D5041" s="27" t="s">
        <v>5187</v>
      </c>
      <c r="E5041" s="28" t="s">
        <v>168</v>
      </c>
    </row>
    <row r="5042" customFormat="false" ht="12.8" hidden="false" customHeight="false" outlineLevel="0" collapsed="false">
      <c r="B5042" s="25" t="n">
        <v>7297</v>
      </c>
      <c r="C5042" s="26" t="s">
        <v>149</v>
      </c>
      <c r="D5042" s="27" t="s">
        <v>5188</v>
      </c>
      <c r="E5042" s="28" t="s">
        <v>121</v>
      </c>
    </row>
    <row r="5043" customFormat="false" ht="23.85" hidden="false" customHeight="false" outlineLevel="0" collapsed="false">
      <c r="B5043" s="25" t="n">
        <v>7298</v>
      </c>
      <c r="C5043" s="26" t="s">
        <v>149</v>
      </c>
      <c r="D5043" s="27" t="s">
        <v>5189</v>
      </c>
      <c r="E5043" s="28" t="s">
        <v>168</v>
      </c>
    </row>
    <row r="5044" customFormat="false" ht="23.85" hidden="false" customHeight="false" outlineLevel="0" collapsed="false">
      <c r="B5044" s="25" t="n">
        <v>7299</v>
      </c>
      <c r="C5044" s="26" t="s">
        <v>149</v>
      </c>
      <c r="D5044" s="27" t="s">
        <v>5190</v>
      </c>
      <c r="E5044" s="28" t="s">
        <v>168</v>
      </c>
    </row>
    <row r="5045" customFormat="false" ht="12.8" hidden="false" customHeight="false" outlineLevel="0" collapsed="false">
      <c r="B5045" s="25" t="n">
        <v>7300</v>
      </c>
      <c r="C5045" s="26" t="s">
        <v>149</v>
      </c>
      <c r="D5045" s="27" t="s">
        <v>5191</v>
      </c>
      <c r="E5045" s="28" t="s">
        <v>154</v>
      </c>
    </row>
    <row r="5046" customFormat="false" ht="12.8" hidden="false" customHeight="false" outlineLevel="0" collapsed="false">
      <c r="B5046" s="25" t="n">
        <v>7301</v>
      </c>
      <c r="C5046" s="26" t="s">
        <v>149</v>
      </c>
      <c r="D5046" s="27" t="s">
        <v>5192</v>
      </c>
      <c r="E5046" s="28" t="s">
        <v>109</v>
      </c>
    </row>
    <row r="5047" customFormat="false" ht="12.8" hidden="false" customHeight="false" outlineLevel="0" collapsed="false">
      <c r="B5047" s="25" t="n">
        <v>7302</v>
      </c>
      <c r="C5047" s="26" t="s">
        <v>149</v>
      </c>
      <c r="D5047" s="27" t="s">
        <v>5193</v>
      </c>
      <c r="E5047" s="28" t="s">
        <v>109</v>
      </c>
    </row>
    <row r="5048" customFormat="false" ht="12.8" hidden="false" customHeight="false" outlineLevel="0" collapsed="false">
      <c r="B5048" s="25" t="n">
        <v>7303</v>
      </c>
      <c r="C5048" s="26" t="s">
        <v>149</v>
      </c>
      <c r="D5048" s="27" t="s">
        <v>5194</v>
      </c>
      <c r="E5048" s="28" t="s">
        <v>168</v>
      </c>
    </row>
    <row r="5049" customFormat="false" ht="12.8" hidden="false" customHeight="false" outlineLevel="0" collapsed="false">
      <c r="B5049" s="25" t="n">
        <v>7304</v>
      </c>
      <c r="C5049" s="26" t="s">
        <v>149</v>
      </c>
      <c r="D5049" s="27" t="s">
        <v>5195</v>
      </c>
      <c r="E5049" s="28" t="s">
        <v>168</v>
      </c>
    </row>
    <row r="5050" customFormat="false" ht="12.8" hidden="false" customHeight="false" outlineLevel="0" collapsed="false">
      <c r="B5050" s="25" t="n">
        <v>7306</v>
      </c>
      <c r="C5050" s="26" t="s">
        <v>149</v>
      </c>
      <c r="D5050" s="27" t="s">
        <v>5196</v>
      </c>
      <c r="E5050" s="28" t="s">
        <v>109</v>
      </c>
    </row>
    <row r="5051" customFormat="false" ht="23.85" hidden="false" customHeight="false" outlineLevel="0" collapsed="false">
      <c r="B5051" s="25" t="n">
        <v>7307</v>
      </c>
      <c r="C5051" s="26" t="s">
        <v>149</v>
      </c>
      <c r="D5051" s="27" t="s">
        <v>5197</v>
      </c>
      <c r="E5051" s="28" t="s">
        <v>2023</v>
      </c>
    </row>
    <row r="5052" customFormat="false" ht="12.8" hidden="false" customHeight="false" outlineLevel="0" collapsed="false">
      <c r="B5052" s="25" t="n">
        <v>7308</v>
      </c>
      <c r="C5052" s="26" t="s">
        <v>149</v>
      </c>
      <c r="D5052" s="27" t="s">
        <v>5198</v>
      </c>
      <c r="E5052" s="28" t="s">
        <v>121</v>
      </c>
    </row>
    <row r="5053" customFormat="false" ht="12.8" hidden="false" customHeight="false" outlineLevel="0" collapsed="false">
      <c r="B5053" s="25" t="n">
        <v>7309</v>
      </c>
      <c r="C5053" s="26" t="s">
        <v>149</v>
      </c>
      <c r="D5053" s="27" t="s">
        <v>5199</v>
      </c>
      <c r="E5053" s="28" t="s">
        <v>121</v>
      </c>
    </row>
    <row r="5054" customFormat="false" ht="23.85" hidden="false" customHeight="false" outlineLevel="0" collapsed="false">
      <c r="B5054" s="25" t="n">
        <v>7312</v>
      </c>
      <c r="C5054" s="26" t="s">
        <v>149</v>
      </c>
      <c r="D5054" s="27" t="s">
        <v>5200</v>
      </c>
      <c r="E5054" s="28" t="s">
        <v>121</v>
      </c>
    </row>
    <row r="5055" customFormat="false" ht="12.8" hidden="false" customHeight="false" outlineLevel="0" collapsed="false">
      <c r="B5055" s="25" t="n">
        <v>7315</v>
      </c>
      <c r="C5055" s="26" t="s">
        <v>149</v>
      </c>
      <c r="D5055" s="27" t="s">
        <v>5201</v>
      </c>
      <c r="E5055" s="28" t="s">
        <v>121</v>
      </c>
    </row>
    <row r="5056" customFormat="false" ht="23.85" hidden="false" customHeight="false" outlineLevel="0" collapsed="false">
      <c r="B5056" s="25" t="n">
        <v>7316</v>
      </c>
      <c r="C5056" s="26" t="s">
        <v>149</v>
      </c>
      <c r="D5056" s="27" t="s">
        <v>5202</v>
      </c>
      <c r="E5056" s="28" t="s">
        <v>121</v>
      </c>
    </row>
    <row r="5057" customFormat="false" ht="12.8" hidden="false" customHeight="false" outlineLevel="0" collapsed="false">
      <c r="B5057" s="25" t="n">
        <v>7317</v>
      </c>
      <c r="C5057" s="26" t="s">
        <v>149</v>
      </c>
      <c r="D5057" s="27" t="s">
        <v>5203</v>
      </c>
      <c r="E5057" s="28" t="s">
        <v>121</v>
      </c>
    </row>
    <row r="5058" customFormat="false" ht="12.8" hidden="false" customHeight="false" outlineLevel="0" collapsed="false">
      <c r="B5058" s="25" t="n">
        <v>7318</v>
      </c>
      <c r="C5058" s="26" t="s">
        <v>149</v>
      </c>
      <c r="D5058" s="27" t="s">
        <v>5204</v>
      </c>
      <c r="E5058" s="28" t="s">
        <v>121</v>
      </c>
    </row>
    <row r="5059" customFormat="false" ht="12.8" hidden="false" customHeight="false" outlineLevel="0" collapsed="false">
      <c r="B5059" s="25" t="n">
        <v>7319</v>
      </c>
      <c r="C5059" s="26" t="s">
        <v>149</v>
      </c>
      <c r="D5059" s="27" t="s">
        <v>5205</v>
      </c>
      <c r="E5059" s="28" t="s">
        <v>121</v>
      </c>
    </row>
    <row r="5060" customFormat="false" ht="12.8" hidden="false" customHeight="false" outlineLevel="0" collapsed="false">
      <c r="B5060" s="25" t="n">
        <v>7320</v>
      </c>
      <c r="C5060" s="26" t="s">
        <v>149</v>
      </c>
      <c r="D5060" s="27" t="s">
        <v>5206</v>
      </c>
      <c r="E5060" s="28" t="s">
        <v>121</v>
      </c>
    </row>
    <row r="5061" customFormat="false" ht="12.8" hidden="false" customHeight="false" outlineLevel="0" collapsed="false">
      <c r="B5061" s="25" t="n">
        <v>7321</v>
      </c>
      <c r="C5061" s="26" t="s">
        <v>149</v>
      </c>
      <c r="D5061" s="27" t="s">
        <v>5207</v>
      </c>
      <c r="E5061" s="28" t="s">
        <v>121</v>
      </c>
    </row>
    <row r="5062" customFormat="false" ht="12.8" hidden="false" customHeight="false" outlineLevel="0" collapsed="false">
      <c r="B5062" s="25" t="n">
        <v>7322</v>
      </c>
      <c r="C5062" s="26" t="s">
        <v>149</v>
      </c>
      <c r="D5062" s="27" t="s">
        <v>5208</v>
      </c>
      <c r="E5062" s="28" t="s">
        <v>121</v>
      </c>
    </row>
    <row r="5063" customFormat="false" ht="23.85" hidden="false" customHeight="false" outlineLevel="0" collapsed="false">
      <c r="B5063" s="25" t="n">
        <v>7323</v>
      </c>
      <c r="C5063" s="26" t="s">
        <v>149</v>
      </c>
      <c r="D5063" s="27" t="s">
        <v>5209</v>
      </c>
      <c r="E5063" s="28" t="s">
        <v>109</v>
      </c>
    </row>
    <row r="5064" customFormat="false" ht="35.05" hidden="false" customHeight="false" outlineLevel="0" collapsed="false">
      <c r="B5064" s="25" t="n">
        <v>7324</v>
      </c>
      <c r="C5064" s="26" t="s">
        <v>149</v>
      </c>
      <c r="D5064" s="27" t="s">
        <v>5210</v>
      </c>
      <c r="E5064" s="28" t="s">
        <v>109</v>
      </c>
    </row>
    <row r="5065" customFormat="false" ht="23.85" hidden="false" customHeight="false" outlineLevel="0" collapsed="false">
      <c r="B5065" s="25" t="n">
        <v>7325</v>
      </c>
      <c r="C5065" s="26" t="s">
        <v>149</v>
      </c>
      <c r="D5065" s="27" t="s">
        <v>5211</v>
      </c>
      <c r="E5065" s="28" t="s">
        <v>109</v>
      </c>
    </row>
    <row r="5066" customFormat="false" ht="35.05" hidden="false" customHeight="false" outlineLevel="0" collapsed="false">
      <c r="B5066" s="25" t="n">
        <v>7326</v>
      </c>
      <c r="C5066" s="26" t="s">
        <v>149</v>
      </c>
      <c r="D5066" s="27" t="s">
        <v>5212</v>
      </c>
      <c r="E5066" s="28" t="s">
        <v>121</v>
      </c>
    </row>
    <row r="5067" customFormat="false" ht="23.85" hidden="false" customHeight="false" outlineLevel="0" collapsed="false">
      <c r="B5067" s="25" t="n">
        <v>7327</v>
      </c>
      <c r="C5067" s="26" t="s">
        <v>149</v>
      </c>
      <c r="D5067" s="27" t="s">
        <v>5213</v>
      </c>
      <c r="E5067" s="28" t="s">
        <v>121</v>
      </c>
    </row>
    <row r="5068" customFormat="false" ht="23.85" hidden="false" customHeight="false" outlineLevel="0" collapsed="false">
      <c r="B5068" s="25" t="n">
        <v>7328</v>
      </c>
      <c r="C5068" s="26" t="s">
        <v>149</v>
      </c>
      <c r="D5068" s="27" t="s">
        <v>5214</v>
      </c>
      <c r="E5068" s="28" t="s">
        <v>121</v>
      </c>
    </row>
    <row r="5069" customFormat="false" ht="23.85" hidden="false" customHeight="false" outlineLevel="0" collapsed="false">
      <c r="B5069" s="25" t="n">
        <v>7329</v>
      </c>
      <c r="C5069" s="26" t="s">
        <v>149</v>
      </c>
      <c r="D5069" s="27" t="s">
        <v>5215</v>
      </c>
      <c r="E5069" s="28" t="s">
        <v>121</v>
      </c>
    </row>
    <row r="5070" customFormat="false" ht="23.85" hidden="false" customHeight="false" outlineLevel="0" collapsed="false">
      <c r="B5070" s="25" t="n">
        <v>7330</v>
      </c>
      <c r="C5070" s="26" t="s">
        <v>149</v>
      </c>
      <c r="D5070" s="27" t="s">
        <v>5216</v>
      </c>
      <c r="E5070" s="28" t="s">
        <v>121</v>
      </c>
    </row>
    <row r="5071" customFormat="false" ht="23.85" hidden="false" customHeight="false" outlineLevel="0" collapsed="false">
      <c r="B5071" s="25" t="n">
        <v>7331</v>
      </c>
      <c r="C5071" s="26" t="s">
        <v>149</v>
      </c>
      <c r="D5071" s="27" t="s">
        <v>5217</v>
      </c>
      <c r="E5071" s="28" t="s">
        <v>121</v>
      </c>
    </row>
    <row r="5072" customFormat="false" ht="23.85" hidden="false" customHeight="false" outlineLevel="0" collapsed="false">
      <c r="B5072" s="25" t="n">
        <v>7332</v>
      </c>
      <c r="C5072" s="26" t="s">
        <v>149</v>
      </c>
      <c r="D5072" s="27" t="s">
        <v>5218</v>
      </c>
      <c r="E5072" s="28" t="s">
        <v>121</v>
      </c>
    </row>
    <row r="5073" customFormat="false" ht="23.85" hidden="false" customHeight="false" outlineLevel="0" collapsed="false">
      <c r="B5073" s="25" t="n">
        <v>7333</v>
      </c>
      <c r="C5073" s="26" t="s">
        <v>149</v>
      </c>
      <c r="D5073" s="27" t="s">
        <v>5219</v>
      </c>
      <c r="E5073" s="28" t="s">
        <v>121</v>
      </c>
    </row>
    <row r="5074" customFormat="false" ht="23.85" hidden="false" customHeight="false" outlineLevel="0" collapsed="false">
      <c r="B5074" s="25" t="n">
        <v>7334</v>
      </c>
      <c r="C5074" s="26" t="s">
        <v>149</v>
      </c>
      <c r="D5074" s="27" t="s">
        <v>5220</v>
      </c>
      <c r="E5074" s="28" t="s">
        <v>121</v>
      </c>
    </row>
    <row r="5075" customFormat="false" ht="23.85" hidden="false" customHeight="false" outlineLevel="0" collapsed="false">
      <c r="B5075" s="25" t="n">
        <v>7335</v>
      </c>
      <c r="C5075" s="26" t="s">
        <v>149</v>
      </c>
      <c r="D5075" s="27" t="s">
        <v>5221</v>
      </c>
      <c r="E5075" s="28" t="s">
        <v>109</v>
      </c>
    </row>
    <row r="5076" customFormat="false" ht="23.85" hidden="false" customHeight="false" outlineLevel="0" collapsed="false">
      <c r="B5076" s="25" t="n">
        <v>7337</v>
      </c>
      <c r="C5076" s="26" t="s">
        <v>149</v>
      </c>
      <c r="D5076" s="27" t="s">
        <v>5222</v>
      </c>
      <c r="E5076" s="28" t="s">
        <v>109</v>
      </c>
    </row>
    <row r="5077" customFormat="false" ht="23.85" hidden="false" customHeight="false" outlineLevel="0" collapsed="false">
      <c r="B5077" s="25" t="n">
        <v>7338</v>
      </c>
      <c r="C5077" s="26" t="s">
        <v>149</v>
      </c>
      <c r="D5077" s="27" t="s">
        <v>5223</v>
      </c>
      <c r="E5077" s="28" t="s">
        <v>109</v>
      </c>
    </row>
    <row r="5078" customFormat="false" ht="23.85" hidden="false" customHeight="false" outlineLevel="0" collapsed="false">
      <c r="B5078" s="25" t="n">
        <v>7339</v>
      </c>
      <c r="C5078" s="26" t="s">
        <v>149</v>
      </c>
      <c r="D5078" s="27" t="s">
        <v>5224</v>
      </c>
      <c r="E5078" s="28" t="s">
        <v>109</v>
      </c>
    </row>
    <row r="5079" customFormat="false" ht="23.85" hidden="false" customHeight="false" outlineLevel="0" collapsed="false">
      <c r="B5079" s="25" t="n">
        <v>7340</v>
      </c>
      <c r="C5079" s="26" t="s">
        <v>149</v>
      </c>
      <c r="D5079" s="27" t="s">
        <v>5225</v>
      </c>
      <c r="E5079" s="28" t="s">
        <v>109</v>
      </c>
    </row>
    <row r="5080" customFormat="false" ht="12.8" hidden="false" customHeight="false" outlineLevel="0" collapsed="false">
      <c r="B5080" s="25" t="n">
        <v>7342</v>
      </c>
      <c r="C5080" s="26" t="s">
        <v>149</v>
      </c>
      <c r="D5080" s="27" t="s">
        <v>5226</v>
      </c>
      <c r="E5080" s="28" t="s">
        <v>109</v>
      </c>
    </row>
    <row r="5081" customFormat="false" ht="12.8" hidden="false" customHeight="false" outlineLevel="0" collapsed="false">
      <c r="B5081" s="25" t="n">
        <v>7343</v>
      </c>
      <c r="C5081" s="26" t="s">
        <v>149</v>
      </c>
      <c r="D5081" s="27" t="s">
        <v>5227</v>
      </c>
      <c r="E5081" s="28" t="s">
        <v>109</v>
      </c>
    </row>
    <row r="5082" customFormat="false" ht="35.05" hidden="false" customHeight="false" outlineLevel="0" collapsed="false">
      <c r="B5082" s="25" t="n">
        <v>7345</v>
      </c>
      <c r="C5082" s="26" t="s">
        <v>149</v>
      </c>
      <c r="D5082" s="27" t="s">
        <v>5228</v>
      </c>
      <c r="E5082" s="28" t="s">
        <v>121</v>
      </c>
    </row>
    <row r="5083" customFormat="false" ht="23.85" hidden="false" customHeight="false" outlineLevel="0" collapsed="false">
      <c r="B5083" s="25" t="n">
        <v>7347</v>
      </c>
      <c r="C5083" s="26" t="s">
        <v>149</v>
      </c>
      <c r="D5083" s="27" t="s">
        <v>5229</v>
      </c>
      <c r="E5083" s="28" t="s">
        <v>121</v>
      </c>
    </row>
    <row r="5084" customFormat="false" ht="23.85" hidden="false" customHeight="false" outlineLevel="0" collapsed="false">
      <c r="B5084" s="25" t="n">
        <v>7348</v>
      </c>
      <c r="C5084" s="26" t="s">
        <v>149</v>
      </c>
      <c r="D5084" s="27" t="s">
        <v>5230</v>
      </c>
      <c r="E5084" s="28" t="s">
        <v>121</v>
      </c>
    </row>
    <row r="5085" customFormat="false" ht="12.8" hidden="false" customHeight="false" outlineLevel="0" collapsed="false">
      <c r="B5085" s="25" t="n">
        <v>7349</v>
      </c>
      <c r="C5085" s="26" t="s">
        <v>149</v>
      </c>
      <c r="D5085" s="27" t="s">
        <v>5231</v>
      </c>
      <c r="E5085" s="28" t="s">
        <v>121</v>
      </c>
    </row>
    <row r="5086" customFormat="false" ht="23.85" hidden="false" customHeight="false" outlineLevel="0" collapsed="false">
      <c r="B5086" s="25" t="n">
        <v>7350</v>
      </c>
      <c r="C5086" s="26" t="s">
        <v>149</v>
      </c>
      <c r="D5086" s="27" t="s">
        <v>5232</v>
      </c>
      <c r="E5086" s="28" t="s">
        <v>121</v>
      </c>
    </row>
    <row r="5087" customFormat="false" ht="12.8" hidden="false" customHeight="false" outlineLevel="0" collapsed="false">
      <c r="B5087" s="25" t="n">
        <v>7351</v>
      </c>
      <c r="C5087" s="26" t="s">
        <v>149</v>
      </c>
      <c r="D5087" s="27" t="s">
        <v>5233</v>
      </c>
      <c r="E5087" s="28" t="s">
        <v>121</v>
      </c>
    </row>
    <row r="5088" customFormat="false" ht="35.05" hidden="false" customHeight="false" outlineLevel="0" collapsed="false">
      <c r="B5088" s="25" t="n">
        <v>7352</v>
      </c>
      <c r="C5088" s="26" t="s">
        <v>149</v>
      </c>
      <c r="D5088" s="27" t="s">
        <v>5234</v>
      </c>
      <c r="E5088" s="28" t="s">
        <v>121</v>
      </c>
    </row>
    <row r="5089" customFormat="false" ht="12.8" hidden="false" customHeight="false" outlineLevel="0" collapsed="false">
      <c r="B5089" s="25" t="n">
        <v>7354</v>
      </c>
      <c r="C5089" s="26" t="s">
        <v>149</v>
      </c>
      <c r="D5089" s="27" t="s">
        <v>5235</v>
      </c>
      <c r="E5089" s="28" t="s">
        <v>121</v>
      </c>
    </row>
    <row r="5090" customFormat="false" ht="12.8" hidden="false" customHeight="false" outlineLevel="0" collapsed="false">
      <c r="B5090" s="25" t="n">
        <v>7355</v>
      </c>
      <c r="C5090" s="26" t="s">
        <v>149</v>
      </c>
      <c r="D5090" s="27" t="s">
        <v>5236</v>
      </c>
      <c r="E5090" s="28" t="s">
        <v>121</v>
      </c>
    </row>
    <row r="5091" customFormat="false" ht="35.05" hidden="false" customHeight="false" outlineLevel="0" collapsed="false">
      <c r="B5091" s="25" t="n">
        <v>7357</v>
      </c>
      <c r="C5091" s="26" t="s">
        <v>149</v>
      </c>
      <c r="D5091" s="27" t="s">
        <v>5237</v>
      </c>
      <c r="E5091" s="28" t="s">
        <v>302</v>
      </c>
    </row>
    <row r="5092" customFormat="false" ht="35.05" hidden="false" customHeight="false" outlineLevel="0" collapsed="false">
      <c r="B5092" s="25" t="n">
        <v>7358</v>
      </c>
      <c r="C5092" s="26" t="s">
        <v>149</v>
      </c>
      <c r="D5092" s="27" t="s">
        <v>5238</v>
      </c>
      <c r="E5092" s="28" t="s">
        <v>302</v>
      </c>
    </row>
    <row r="5093" customFormat="false" ht="23.85" hidden="false" customHeight="false" outlineLevel="0" collapsed="false">
      <c r="B5093" s="25" t="n">
        <v>7359</v>
      </c>
      <c r="C5093" s="26" t="s">
        <v>149</v>
      </c>
      <c r="D5093" s="27" t="s">
        <v>5239</v>
      </c>
      <c r="E5093" s="28" t="s">
        <v>121</v>
      </c>
    </row>
    <row r="5094" customFormat="false" ht="23.85" hidden="false" customHeight="false" outlineLevel="0" collapsed="false">
      <c r="B5094" s="25" t="n">
        <v>7361</v>
      </c>
      <c r="C5094" s="26" t="s">
        <v>149</v>
      </c>
      <c r="D5094" s="27" t="s">
        <v>5240</v>
      </c>
      <c r="E5094" s="28" t="s">
        <v>121</v>
      </c>
    </row>
    <row r="5095" customFormat="false" ht="23.85" hidden="false" customHeight="false" outlineLevel="0" collapsed="false">
      <c r="B5095" s="25" t="n">
        <v>7369</v>
      </c>
      <c r="C5095" s="26" t="s">
        <v>149</v>
      </c>
      <c r="D5095" s="27" t="s">
        <v>5241</v>
      </c>
      <c r="E5095" s="28" t="s">
        <v>154</v>
      </c>
    </row>
    <row r="5096" customFormat="false" ht="35.05" hidden="false" customHeight="false" outlineLevel="0" collapsed="false">
      <c r="B5096" s="25" t="n">
        <v>7370</v>
      </c>
      <c r="C5096" s="26" t="s">
        <v>149</v>
      </c>
      <c r="D5096" s="27" t="s">
        <v>5242</v>
      </c>
      <c r="E5096" s="28" t="s">
        <v>121</v>
      </c>
    </row>
    <row r="5097" customFormat="false" ht="12.8" hidden="false" customHeight="false" outlineLevel="0" collapsed="false">
      <c r="B5097" s="25" t="n">
        <v>7371</v>
      </c>
      <c r="C5097" s="26" t="s">
        <v>149</v>
      </c>
      <c r="D5097" s="27" t="s">
        <v>5243</v>
      </c>
      <c r="E5097" s="28" t="s">
        <v>121</v>
      </c>
    </row>
    <row r="5098" customFormat="false" ht="23.85" hidden="false" customHeight="false" outlineLevel="0" collapsed="false">
      <c r="B5098" s="25" t="n">
        <v>7372</v>
      </c>
      <c r="C5098" s="26" t="s">
        <v>149</v>
      </c>
      <c r="D5098" s="27" t="s">
        <v>5244</v>
      </c>
      <c r="E5098" s="28" t="s">
        <v>121</v>
      </c>
    </row>
    <row r="5099" customFormat="false" ht="23.85" hidden="false" customHeight="false" outlineLevel="0" collapsed="false">
      <c r="B5099" s="25" t="n">
        <v>7375</v>
      </c>
      <c r="C5099" s="26" t="s">
        <v>149</v>
      </c>
      <c r="D5099" s="27" t="s">
        <v>5245</v>
      </c>
      <c r="E5099" s="28" t="s">
        <v>121</v>
      </c>
    </row>
    <row r="5100" customFormat="false" ht="23.85" hidden="false" customHeight="false" outlineLevel="0" collapsed="false">
      <c r="B5100" s="25" t="n">
        <v>7376</v>
      </c>
      <c r="C5100" s="26" t="s">
        <v>149</v>
      </c>
      <c r="D5100" s="27" t="s">
        <v>5246</v>
      </c>
      <c r="E5100" s="28" t="s">
        <v>121</v>
      </c>
    </row>
    <row r="5101" customFormat="false" ht="23.85" hidden="false" customHeight="false" outlineLevel="0" collapsed="false">
      <c r="B5101" s="25" t="n">
        <v>7377</v>
      </c>
      <c r="C5101" s="26" t="s">
        <v>149</v>
      </c>
      <c r="D5101" s="27" t="s">
        <v>5247</v>
      </c>
      <c r="E5101" s="28" t="s">
        <v>224</v>
      </c>
    </row>
    <row r="5102" customFormat="false" ht="12.8" hidden="false" customHeight="false" outlineLevel="0" collapsed="false">
      <c r="B5102" s="25" t="n">
        <v>7378</v>
      </c>
      <c r="C5102" s="26" t="s">
        <v>149</v>
      </c>
      <c r="D5102" s="27" t="s">
        <v>5248</v>
      </c>
      <c r="E5102" s="28" t="s">
        <v>121</v>
      </c>
    </row>
    <row r="5103" customFormat="false" ht="23.85" hidden="false" customHeight="false" outlineLevel="0" collapsed="false">
      <c r="B5103" s="25" t="n">
        <v>7379</v>
      </c>
      <c r="C5103" s="26" t="s">
        <v>149</v>
      </c>
      <c r="D5103" s="27" t="s">
        <v>5249</v>
      </c>
      <c r="E5103" s="28" t="s">
        <v>121</v>
      </c>
    </row>
    <row r="5104" customFormat="false" ht="23.85" hidden="false" customHeight="false" outlineLevel="0" collapsed="false">
      <c r="B5104" s="25" t="n">
        <v>7380</v>
      </c>
      <c r="C5104" s="26" t="s">
        <v>149</v>
      </c>
      <c r="D5104" s="27" t="s">
        <v>5250</v>
      </c>
      <c r="E5104" s="28" t="s">
        <v>121</v>
      </c>
    </row>
    <row r="5105" customFormat="false" ht="23.85" hidden="false" customHeight="false" outlineLevel="0" collapsed="false">
      <c r="B5105" s="25" t="n">
        <v>7381</v>
      </c>
      <c r="C5105" s="26" t="s">
        <v>149</v>
      </c>
      <c r="D5105" s="27" t="s">
        <v>5251</v>
      </c>
      <c r="E5105" s="28" t="s">
        <v>121</v>
      </c>
    </row>
    <row r="5106" customFormat="false" ht="23.85" hidden="false" customHeight="false" outlineLevel="0" collapsed="false">
      <c r="B5106" s="25" t="n">
        <v>7382</v>
      </c>
      <c r="C5106" s="26" t="s">
        <v>149</v>
      </c>
      <c r="D5106" s="27" t="s">
        <v>5252</v>
      </c>
      <c r="E5106" s="28" t="s">
        <v>121</v>
      </c>
    </row>
    <row r="5107" customFormat="false" ht="12.8" hidden="false" customHeight="false" outlineLevel="0" collapsed="false">
      <c r="B5107" s="25" t="n">
        <v>7383</v>
      </c>
      <c r="C5107" s="26" t="s">
        <v>149</v>
      </c>
      <c r="D5107" s="27" t="s">
        <v>5253</v>
      </c>
      <c r="E5107" s="28" t="s">
        <v>168</v>
      </c>
    </row>
    <row r="5108" customFormat="false" ht="23.85" hidden="false" customHeight="false" outlineLevel="0" collapsed="false">
      <c r="B5108" s="25" t="n">
        <v>7384</v>
      </c>
      <c r="C5108" s="26" t="s">
        <v>149</v>
      </c>
      <c r="D5108" s="27" t="s">
        <v>5254</v>
      </c>
      <c r="E5108" s="28" t="s">
        <v>168</v>
      </c>
    </row>
    <row r="5109" customFormat="false" ht="23.85" hidden="false" customHeight="false" outlineLevel="0" collapsed="false">
      <c r="B5109" s="25" t="n">
        <v>7385</v>
      </c>
      <c r="C5109" s="26" t="s">
        <v>149</v>
      </c>
      <c r="D5109" s="27" t="s">
        <v>5255</v>
      </c>
      <c r="E5109" s="28" t="s">
        <v>224</v>
      </c>
    </row>
    <row r="5110" customFormat="false" ht="12.8" hidden="false" customHeight="false" outlineLevel="0" collapsed="false">
      <c r="B5110" s="25" t="n">
        <v>7386</v>
      </c>
      <c r="C5110" s="26" t="s">
        <v>149</v>
      </c>
      <c r="D5110" s="27" t="s">
        <v>5256</v>
      </c>
      <c r="E5110" s="28" t="s">
        <v>109</v>
      </c>
    </row>
    <row r="5111" customFormat="false" ht="12.8" hidden="false" customHeight="false" outlineLevel="0" collapsed="false">
      <c r="B5111" s="25" t="n">
        <v>7387</v>
      </c>
      <c r="C5111" s="26" t="s">
        <v>149</v>
      </c>
      <c r="D5111" s="27" t="s">
        <v>5257</v>
      </c>
      <c r="E5111" s="28" t="s">
        <v>109</v>
      </c>
    </row>
    <row r="5112" customFormat="false" ht="12.8" hidden="false" customHeight="false" outlineLevel="0" collapsed="false">
      <c r="B5112" s="25" t="n">
        <v>7388</v>
      </c>
      <c r="C5112" s="26" t="s">
        <v>149</v>
      </c>
      <c r="D5112" s="27" t="s">
        <v>5258</v>
      </c>
      <c r="E5112" s="28" t="s">
        <v>224</v>
      </c>
    </row>
    <row r="5113" customFormat="false" ht="12.8" hidden="false" customHeight="false" outlineLevel="0" collapsed="false">
      <c r="B5113" s="25" t="n">
        <v>7389</v>
      </c>
      <c r="C5113" s="26" t="s">
        <v>149</v>
      </c>
      <c r="D5113" s="27" t="s">
        <v>5259</v>
      </c>
      <c r="E5113" s="28" t="s">
        <v>109</v>
      </c>
    </row>
    <row r="5114" customFormat="false" ht="12.8" hidden="false" customHeight="false" outlineLevel="0" collapsed="false">
      <c r="B5114" s="25" t="n">
        <v>7390</v>
      </c>
      <c r="C5114" s="26" t="s">
        <v>149</v>
      </c>
      <c r="D5114" s="27" t="s">
        <v>5260</v>
      </c>
      <c r="E5114" s="28" t="s">
        <v>109</v>
      </c>
    </row>
    <row r="5115" customFormat="false" ht="12.8" hidden="false" customHeight="false" outlineLevel="0" collapsed="false">
      <c r="B5115" s="25" t="n">
        <v>7391</v>
      </c>
      <c r="C5115" s="26" t="s">
        <v>149</v>
      </c>
      <c r="D5115" s="27" t="s">
        <v>5261</v>
      </c>
      <c r="E5115" s="28" t="s">
        <v>109</v>
      </c>
    </row>
    <row r="5116" customFormat="false" ht="12.8" hidden="false" customHeight="false" outlineLevel="0" collapsed="false">
      <c r="B5116" s="25" t="n">
        <v>7392</v>
      </c>
      <c r="C5116" s="26" t="s">
        <v>149</v>
      </c>
      <c r="D5116" s="27" t="s">
        <v>5262</v>
      </c>
      <c r="E5116" s="28" t="s">
        <v>109</v>
      </c>
    </row>
    <row r="5117" customFormat="false" ht="23.85" hidden="false" customHeight="false" outlineLevel="0" collapsed="false">
      <c r="B5117" s="25" t="n">
        <v>7393</v>
      </c>
      <c r="C5117" s="26" t="s">
        <v>149</v>
      </c>
      <c r="D5117" s="27" t="s">
        <v>5263</v>
      </c>
      <c r="E5117" s="28" t="s">
        <v>3097</v>
      </c>
    </row>
    <row r="5118" customFormat="false" ht="23.85" hidden="false" customHeight="false" outlineLevel="0" collapsed="false">
      <c r="B5118" s="25" t="n">
        <v>7394</v>
      </c>
      <c r="C5118" s="26" t="s">
        <v>149</v>
      </c>
      <c r="D5118" s="27" t="s">
        <v>5264</v>
      </c>
      <c r="E5118" s="28" t="s">
        <v>109</v>
      </c>
    </row>
    <row r="5119" customFormat="false" ht="23.85" hidden="false" customHeight="false" outlineLevel="0" collapsed="false">
      <c r="B5119" s="25" t="n">
        <v>7395</v>
      </c>
      <c r="C5119" s="26" t="s">
        <v>149</v>
      </c>
      <c r="D5119" s="27" t="s">
        <v>5265</v>
      </c>
      <c r="E5119" s="28" t="s">
        <v>109</v>
      </c>
    </row>
    <row r="5120" customFormat="false" ht="23.85" hidden="false" customHeight="false" outlineLevel="0" collapsed="false">
      <c r="B5120" s="25" t="n">
        <v>7396</v>
      </c>
      <c r="C5120" s="26" t="s">
        <v>149</v>
      </c>
      <c r="D5120" s="27" t="s">
        <v>5266</v>
      </c>
      <c r="E5120" s="28" t="s">
        <v>109</v>
      </c>
    </row>
    <row r="5121" customFormat="false" ht="23.85" hidden="false" customHeight="false" outlineLevel="0" collapsed="false">
      <c r="B5121" s="25" t="n">
        <v>7397</v>
      </c>
      <c r="C5121" s="26" t="s">
        <v>149</v>
      </c>
      <c r="D5121" s="27" t="s">
        <v>5267</v>
      </c>
      <c r="E5121" s="28" t="s">
        <v>109</v>
      </c>
    </row>
    <row r="5122" customFormat="false" ht="23.85" hidden="false" customHeight="false" outlineLevel="0" collapsed="false">
      <c r="B5122" s="25" t="n">
        <v>7398</v>
      </c>
      <c r="C5122" s="26" t="s">
        <v>149</v>
      </c>
      <c r="D5122" s="27" t="s">
        <v>5268</v>
      </c>
      <c r="E5122" s="28" t="s">
        <v>109</v>
      </c>
    </row>
    <row r="5123" customFormat="false" ht="23.85" hidden="false" customHeight="false" outlineLevel="0" collapsed="false">
      <c r="B5123" s="25" t="n">
        <v>7399</v>
      </c>
      <c r="C5123" s="26" t="s">
        <v>149</v>
      </c>
      <c r="D5123" s="27" t="s">
        <v>5269</v>
      </c>
      <c r="E5123" s="28" t="s">
        <v>109</v>
      </c>
    </row>
    <row r="5124" customFormat="false" ht="23.85" hidden="false" customHeight="false" outlineLevel="0" collapsed="false">
      <c r="B5124" s="25" t="n">
        <v>7400</v>
      </c>
      <c r="C5124" s="26" t="s">
        <v>149</v>
      </c>
      <c r="D5124" s="27" t="s">
        <v>5270</v>
      </c>
      <c r="E5124" s="28" t="s">
        <v>109</v>
      </c>
    </row>
    <row r="5125" customFormat="false" ht="23.85" hidden="false" customHeight="false" outlineLevel="0" collapsed="false">
      <c r="B5125" s="25" t="n">
        <v>7401</v>
      </c>
      <c r="C5125" s="26" t="s">
        <v>149</v>
      </c>
      <c r="D5125" s="27" t="s">
        <v>5271</v>
      </c>
      <c r="E5125" s="28" t="s">
        <v>109</v>
      </c>
    </row>
    <row r="5126" customFormat="false" ht="23.85" hidden="false" customHeight="false" outlineLevel="0" collapsed="false">
      <c r="B5126" s="25" t="n">
        <v>7402</v>
      </c>
      <c r="C5126" s="26" t="s">
        <v>149</v>
      </c>
      <c r="D5126" s="27" t="s">
        <v>5272</v>
      </c>
      <c r="E5126" s="28" t="s">
        <v>109</v>
      </c>
    </row>
    <row r="5127" customFormat="false" ht="23.85" hidden="false" customHeight="false" outlineLevel="0" collapsed="false">
      <c r="B5127" s="25" t="n">
        <v>7403</v>
      </c>
      <c r="C5127" s="26" t="s">
        <v>149</v>
      </c>
      <c r="D5127" s="27" t="s">
        <v>5273</v>
      </c>
      <c r="E5127" s="28" t="s">
        <v>109</v>
      </c>
    </row>
    <row r="5128" customFormat="false" ht="23.85" hidden="false" customHeight="false" outlineLevel="0" collapsed="false">
      <c r="B5128" s="25" t="n">
        <v>7404</v>
      </c>
      <c r="C5128" s="26" t="s">
        <v>149</v>
      </c>
      <c r="D5128" s="27" t="s">
        <v>5274</v>
      </c>
      <c r="E5128" s="28" t="s">
        <v>109</v>
      </c>
    </row>
    <row r="5129" customFormat="false" ht="23.85" hidden="false" customHeight="false" outlineLevel="0" collapsed="false">
      <c r="B5129" s="25" t="n">
        <v>7405</v>
      </c>
      <c r="C5129" s="26" t="s">
        <v>149</v>
      </c>
      <c r="D5129" s="27" t="s">
        <v>5275</v>
      </c>
      <c r="E5129" s="28" t="s">
        <v>109</v>
      </c>
    </row>
    <row r="5130" customFormat="false" ht="23.85" hidden="false" customHeight="false" outlineLevel="0" collapsed="false">
      <c r="B5130" s="25" t="n">
        <v>7406</v>
      </c>
      <c r="C5130" s="26" t="s">
        <v>149</v>
      </c>
      <c r="D5130" s="27" t="s">
        <v>5276</v>
      </c>
      <c r="E5130" s="28" t="s">
        <v>109</v>
      </c>
    </row>
    <row r="5131" customFormat="false" ht="23.85" hidden="false" customHeight="false" outlineLevel="0" collapsed="false">
      <c r="B5131" s="25" t="n">
        <v>7407</v>
      </c>
      <c r="C5131" s="26" t="s">
        <v>149</v>
      </c>
      <c r="D5131" s="27" t="s">
        <v>5277</v>
      </c>
      <c r="E5131" s="28" t="s">
        <v>109</v>
      </c>
    </row>
    <row r="5132" customFormat="false" ht="23.85" hidden="false" customHeight="false" outlineLevel="0" collapsed="false">
      <c r="B5132" s="25" t="n">
        <v>7408</v>
      </c>
      <c r="C5132" s="26" t="s">
        <v>149</v>
      </c>
      <c r="D5132" s="27" t="s">
        <v>5278</v>
      </c>
      <c r="E5132" s="28" t="s">
        <v>109</v>
      </c>
    </row>
    <row r="5133" customFormat="false" ht="23.85" hidden="false" customHeight="false" outlineLevel="0" collapsed="false">
      <c r="B5133" s="25" t="n">
        <v>7409</v>
      </c>
      <c r="C5133" s="26" t="s">
        <v>149</v>
      </c>
      <c r="D5133" s="27" t="s">
        <v>5279</v>
      </c>
      <c r="E5133" s="28" t="s">
        <v>109</v>
      </c>
    </row>
    <row r="5134" customFormat="false" ht="23.85" hidden="false" customHeight="false" outlineLevel="0" collapsed="false">
      <c r="B5134" s="25" t="n">
        <v>7410</v>
      </c>
      <c r="C5134" s="26" t="s">
        <v>149</v>
      </c>
      <c r="D5134" s="27" t="s">
        <v>5280</v>
      </c>
      <c r="E5134" s="28" t="s">
        <v>109</v>
      </c>
    </row>
    <row r="5135" customFormat="false" ht="23.85" hidden="false" customHeight="false" outlineLevel="0" collapsed="false">
      <c r="B5135" s="25" t="n">
        <v>7411</v>
      </c>
      <c r="C5135" s="26" t="s">
        <v>149</v>
      </c>
      <c r="D5135" s="27" t="s">
        <v>5281</v>
      </c>
      <c r="E5135" s="28" t="s">
        <v>109</v>
      </c>
    </row>
    <row r="5136" customFormat="false" ht="23.85" hidden="false" customHeight="false" outlineLevel="0" collapsed="false">
      <c r="B5136" s="25" t="n">
        <v>7412</v>
      </c>
      <c r="C5136" s="26" t="s">
        <v>149</v>
      </c>
      <c r="D5136" s="27" t="s">
        <v>5282</v>
      </c>
      <c r="E5136" s="28" t="s">
        <v>109</v>
      </c>
    </row>
    <row r="5137" customFormat="false" ht="23.85" hidden="false" customHeight="false" outlineLevel="0" collapsed="false">
      <c r="B5137" s="25" t="n">
        <v>7413</v>
      </c>
      <c r="C5137" s="26" t="s">
        <v>149</v>
      </c>
      <c r="D5137" s="27" t="s">
        <v>5283</v>
      </c>
      <c r="E5137" s="28" t="s">
        <v>109</v>
      </c>
    </row>
    <row r="5138" customFormat="false" ht="23.85" hidden="false" customHeight="false" outlineLevel="0" collapsed="false">
      <c r="B5138" s="25" t="n">
        <v>7414</v>
      </c>
      <c r="C5138" s="26" t="s">
        <v>149</v>
      </c>
      <c r="D5138" s="27" t="s">
        <v>5284</v>
      </c>
      <c r="E5138" s="28" t="s">
        <v>109</v>
      </c>
    </row>
    <row r="5139" customFormat="false" ht="23.85" hidden="false" customHeight="false" outlineLevel="0" collapsed="false">
      <c r="B5139" s="25" t="n">
        <v>7415</v>
      </c>
      <c r="C5139" s="26" t="s">
        <v>149</v>
      </c>
      <c r="D5139" s="27" t="s">
        <v>5285</v>
      </c>
      <c r="E5139" s="28" t="s">
        <v>109</v>
      </c>
    </row>
    <row r="5140" customFormat="false" ht="23.85" hidden="false" customHeight="false" outlineLevel="0" collapsed="false">
      <c r="B5140" s="25" t="n">
        <v>7416</v>
      </c>
      <c r="C5140" s="26" t="s">
        <v>149</v>
      </c>
      <c r="D5140" s="27" t="s">
        <v>5286</v>
      </c>
      <c r="E5140" s="28" t="s">
        <v>109</v>
      </c>
    </row>
    <row r="5141" customFormat="false" ht="23.85" hidden="false" customHeight="false" outlineLevel="0" collapsed="false">
      <c r="B5141" s="25" t="n">
        <v>7417</v>
      </c>
      <c r="C5141" s="26" t="s">
        <v>149</v>
      </c>
      <c r="D5141" s="27" t="s">
        <v>5287</v>
      </c>
      <c r="E5141" s="28" t="s">
        <v>109</v>
      </c>
    </row>
    <row r="5142" customFormat="false" ht="23.85" hidden="false" customHeight="false" outlineLevel="0" collapsed="false">
      <c r="B5142" s="25" t="n">
        <v>7418</v>
      </c>
      <c r="C5142" s="26" t="s">
        <v>149</v>
      </c>
      <c r="D5142" s="27" t="s">
        <v>5288</v>
      </c>
      <c r="E5142" s="28" t="s">
        <v>109</v>
      </c>
    </row>
    <row r="5143" customFormat="false" ht="23.85" hidden="false" customHeight="false" outlineLevel="0" collapsed="false">
      <c r="B5143" s="25" t="n">
        <v>7419</v>
      </c>
      <c r="C5143" s="26" t="s">
        <v>149</v>
      </c>
      <c r="D5143" s="27" t="s">
        <v>5289</v>
      </c>
      <c r="E5143" s="28" t="s">
        <v>109</v>
      </c>
    </row>
    <row r="5144" customFormat="false" ht="23.85" hidden="false" customHeight="false" outlineLevel="0" collapsed="false">
      <c r="B5144" s="25" t="n">
        <v>7420</v>
      </c>
      <c r="C5144" s="26" t="s">
        <v>149</v>
      </c>
      <c r="D5144" s="27" t="s">
        <v>5290</v>
      </c>
      <c r="E5144" s="28" t="s">
        <v>109</v>
      </c>
    </row>
    <row r="5145" customFormat="false" ht="23.85" hidden="false" customHeight="false" outlineLevel="0" collapsed="false">
      <c r="B5145" s="25" t="n">
        <v>7421</v>
      </c>
      <c r="C5145" s="26" t="s">
        <v>149</v>
      </c>
      <c r="D5145" s="27" t="s">
        <v>5291</v>
      </c>
      <c r="E5145" s="28" t="s">
        <v>109</v>
      </c>
    </row>
    <row r="5146" customFormat="false" ht="23.85" hidden="false" customHeight="false" outlineLevel="0" collapsed="false">
      <c r="B5146" s="25" t="n">
        <v>7422</v>
      </c>
      <c r="C5146" s="26" t="s">
        <v>149</v>
      </c>
      <c r="D5146" s="27" t="s">
        <v>5292</v>
      </c>
      <c r="E5146" s="28" t="s">
        <v>109</v>
      </c>
    </row>
    <row r="5147" customFormat="false" ht="23.85" hidden="false" customHeight="false" outlineLevel="0" collapsed="false">
      <c r="B5147" s="25" t="n">
        <v>7423</v>
      </c>
      <c r="C5147" s="26" t="s">
        <v>149</v>
      </c>
      <c r="D5147" s="27" t="s">
        <v>5293</v>
      </c>
      <c r="E5147" s="28" t="s">
        <v>109</v>
      </c>
    </row>
    <row r="5148" customFormat="false" ht="23.85" hidden="false" customHeight="false" outlineLevel="0" collapsed="false">
      <c r="B5148" s="25" t="n">
        <v>7424</v>
      </c>
      <c r="C5148" s="26" t="s">
        <v>149</v>
      </c>
      <c r="D5148" s="27" t="s">
        <v>5294</v>
      </c>
      <c r="E5148" s="28" t="s">
        <v>109</v>
      </c>
    </row>
    <row r="5149" customFormat="false" ht="23.85" hidden="false" customHeight="false" outlineLevel="0" collapsed="false">
      <c r="B5149" s="25" t="n">
        <v>7425</v>
      </c>
      <c r="C5149" s="26" t="s">
        <v>149</v>
      </c>
      <c r="D5149" s="27" t="s">
        <v>5295</v>
      </c>
      <c r="E5149" s="28" t="s">
        <v>109</v>
      </c>
    </row>
    <row r="5150" customFormat="false" ht="23.85" hidden="false" customHeight="false" outlineLevel="0" collapsed="false">
      <c r="B5150" s="25" t="n">
        <v>7426</v>
      </c>
      <c r="C5150" s="26" t="s">
        <v>149</v>
      </c>
      <c r="D5150" s="27" t="s">
        <v>5296</v>
      </c>
      <c r="E5150" s="28" t="s">
        <v>109</v>
      </c>
    </row>
    <row r="5151" customFormat="false" ht="23.85" hidden="false" customHeight="false" outlineLevel="0" collapsed="false">
      <c r="B5151" s="25" t="n">
        <v>7427</v>
      </c>
      <c r="C5151" s="26" t="s">
        <v>149</v>
      </c>
      <c r="D5151" s="27" t="s">
        <v>5297</v>
      </c>
      <c r="E5151" s="28" t="s">
        <v>109</v>
      </c>
    </row>
    <row r="5152" customFormat="false" ht="23.85" hidden="false" customHeight="false" outlineLevel="0" collapsed="false">
      <c r="B5152" s="25" t="n">
        <v>7428</v>
      </c>
      <c r="C5152" s="26" t="s">
        <v>149</v>
      </c>
      <c r="D5152" s="27" t="s">
        <v>5298</v>
      </c>
      <c r="E5152" s="28" t="s">
        <v>109</v>
      </c>
    </row>
    <row r="5153" customFormat="false" ht="23.85" hidden="false" customHeight="false" outlineLevel="0" collapsed="false">
      <c r="B5153" s="25" t="n">
        <v>7429</v>
      </c>
      <c r="C5153" s="26" t="s">
        <v>149</v>
      </c>
      <c r="D5153" s="27" t="s">
        <v>5299</v>
      </c>
      <c r="E5153" s="28" t="s">
        <v>109</v>
      </c>
    </row>
    <row r="5154" customFormat="false" ht="23.85" hidden="false" customHeight="false" outlineLevel="0" collapsed="false">
      <c r="B5154" s="25" t="n">
        <v>7430</v>
      </c>
      <c r="C5154" s="26" t="s">
        <v>149</v>
      </c>
      <c r="D5154" s="27" t="s">
        <v>5300</v>
      </c>
      <c r="E5154" s="28" t="s">
        <v>109</v>
      </c>
    </row>
    <row r="5155" customFormat="false" ht="23.85" hidden="false" customHeight="false" outlineLevel="0" collapsed="false">
      <c r="B5155" s="25" t="n">
        <v>7431</v>
      </c>
      <c r="C5155" s="26" t="s">
        <v>149</v>
      </c>
      <c r="D5155" s="27" t="s">
        <v>5301</v>
      </c>
      <c r="E5155" s="28" t="s">
        <v>109</v>
      </c>
    </row>
    <row r="5156" customFormat="false" ht="23.85" hidden="false" customHeight="false" outlineLevel="0" collapsed="false">
      <c r="B5156" s="25" t="n">
        <v>7432</v>
      </c>
      <c r="C5156" s="26" t="s">
        <v>149</v>
      </c>
      <c r="D5156" s="27" t="s">
        <v>5302</v>
      </c>
      <c r="E5156" s="28" t="s">
        <v>109</v>
      </c>
    </row>
    <row r="5157" customFormat="false" ht="23.85" hidden="false" customHeight="false" outlineLevel="0" collapsed="false">
      <c r="B5157" s="25" t="n">
        <v>7433</v>
      </c>
      <c r="C5157" s="26" t="s">
        <v>149</v>
      </c>
      <c r="D5157" s="27" t="s">
        <v>5303</v>
      </c>
      <c r="E5157" s="28" t="s">
        <v>109</v>
      </c>
    </row>
    <row r="5158" customFormat="false" ht="23.85" hidden="false" customHeight="false" outlineLevel="0" collapsed="false">
      <c r="B5158" s="25" t="n">
        <v>7434</v>
      </c>
      <c r="C5158" s="26" t="s">
        <v>149</v>
      </c>
      <c r="D5158" s="27" t="s">
        <v>5304</v>
      </c>
      <c r="E5158" s="28" t="s">
        <v>109</v>
      </c>
    </row>
    <row r="5159" customFormat="false" ht="23.85" hidden="false" customHeight="false" outlineLevel="0" collapsed="false">
      <c r="B5159" s="25" t="n">
        <v>7435</v>
      </c>
      <c r="C5159" s="26" t="s">
        <v>149</v>
      </c>
      <c r="D5159" s="27" t="s">
        <v>5305</v>
      </c>
      <c r="E5159" s="28" t="s">
        <v>109</v>
      </c>
    </row>
    <row r="5160" customFormat="false" ht="23.85" hidden="false" customHeight="false" outlineLevel="0" collapsed="false">
      <c r="B5160" s="25" t="n">
        <v>7436</v>
      </c>
      <c r="C5160" s="26" t="s">
        <v>149</v>
      </c>
      <c r="D5160" s="27" t="s">
        <v>5306</v>
      </c>
      <c r="E5160" s="28" t="s">
        <v>109</v>
      </c>
    </row>
    <row r="5161" customFormat="false" ht="23.85" hidden="false" customHeight="false" outlineLevel="0" collapsed="false">
      <c r="B5161" s="25" t="n">
        <v>7437</v>
      </c>
      <c r="C5161" s="26" t="s">
        <v>149</v>
      </c>
      <c r="D5161" s="27" t="s">
        <v>5307</v>
      </c>
      <c r="E5161" s="28" t="s">
        <v>109</v>
      </c>
    </row>
    <row r="5162" customFormat="false" ht="23.85" hidden="false" customHeight="false" outlineLevel="0" collapsed="false">
      <c r="B5162" s="25" t="n">
        <v>7438</v>
      </c>
      <c r="C5162" s="26" t="s">
        <v>149</v>
      </c>
      <c r="D5162" s="27" t="s">
        <v>5308</v>
      </c>
      <c r="E5162" s="28" t="s">
        <v>109</v>
      </c>
    </row>
    <row r="5163" customFormat="false" ht="23.85" hidden="false" customHeight="false" outlineLevel="0" collapsed="false">
      <c r="B5163" s="25" t="n">
        <v>7439</v>
      </c>
      <c r="C5163" s="26" t="s">
        <v>149</v>
      </c>
      <c r="D5163" s="27" t="s">
        <v>5309</v>
      </c>
      <c r="E5163" s="28" t="s">
        <v>109</v>
      </c>
    </row>
    <row r="5164" customFormat="false" ht="23.85" hidden="false" customHeight="false" outlineLevel="0" collapsed="false">
      <c r="B5164" s="25" t="n">
        <v>7440</v>
      </c>
      <c r="C5164" s="26" t="s">
        <v>149</v>
      </c>
      <c r="D5164" s="27" t="s">
        <v>5310</v>
      </c>
      <c r="E5164" s="28" t="s">
        <v>109</v>
      </c>
    </row>
    <row r="5165" customFormat="false" ht="23.85" hidden="false" customHeight="false" outlineLevel="0" collapsed="false">
      <c r="B5165" s="25" t="n">
        <v>7441</v>
      </c>
      <c r="C5165" s="26" t="s">
        <v>149</v>
      </c>
      <c r="D5165" s="27" t="s">
        <v>5311</v>
      </c>
      <c r="E5165" s="28" t="s">
        <v>109</v>
      </c>
    </row>
    <row r="5166" customFormat="false" ht="23.85" hidden="false" customHeight="false" outlineLevel="0" collapsed="false">
      <c r="B5166" s="25" t="n">
        <v>7442</v>
      </c>
      <c r="C5166" s="26" t="s">
        <v>149</v>
      </c>
      <c r="D5166" s="27" t="s">
        <v>5312</v>
      </c>
      <c r="E5166" s="28" t="s">
        <v>109</v>
      </c>
    </row>
    <row r="5167" customFormat="false" ht="23.85" hidden="false" customHeight="false" outlineLevel="0" collapsed="false">
      <c r="B5167" s="25" t="n">
        <v>7443</v>
      </c>
      <c r="C5167" s="26" t="s">
        <v>149</v>
      </c>
      <c r="D5167" s="27" t="s">
        <v>5313</v>
      </c>
      <c r="E5167" s="28" t="s">
        <v>109</v>
      </c>
    </row>
    <row r="5168" customFormat="false" ht="23.85" hidden="false" customHeight="false" outlineLevel="0" collapsed="false">
      <c r="B5168" s="25" t="n">
        <v>7444</v>
      </c>
      <c r="C5168" s="26" t="s">
        <v>149</v>
      </c>
      <c r="D5168" s="27" t="s">
        <v>5314</v>
      </c>
      <c r="E5168" s="28" t="s">
        <v>109</v>
      </c>
    </row>
    <row r="5169" customFormat="false" ht="23.85" hidden="false" customHeight="false" outlineLevel="0" collapsed="false">
      <c r="B5169" s="25" t="n">
        <v>7445</v>
      </c>
      <c r="C5169" s="26" t="s">
        <v>149</v>
      </c>
      <c r="D5169" s="27" t="s">
        <v>5315</v>
      </c>
      <c r="E5169" s="28" t="s">
        <v>109</v>
      </c>
    </row>
    <row r="5170" customFormat="false" ht="23.85" hidden="false" customHeight="false" outlineLevel="0" collapsed="false">
      <c r="B5170" s="25" t="n">
        <v>7446</v>
      </c>
      <c r="C5170" s="26" t="s">
        <v>149</v>
      </c>
      <c r="D5170" s="27" t="s">
        <v>5316</v>
      </c>
      <c r="E5170" s="28" t="s">
        <v>109</v>
      </c>
    </row>
    <row r="5171" customFormat="false" ht="23.85" hidden="false" customHeight="false" outlineLevel="0" collapsed="false">
      <c r="B5171" s="25" t="n">
        <v>7447</v>
      </c>
      <c r="C5171" s="26" t="s">
        <v>149</v>
      </c>
      <c r="D5171" s="27" t="s">
        <v>5317</v>
      </c>
      <c r="E5171" s="28" t="s">
        <v>109</v>
      </c>
    </row>
    <row r="5172" customFormat="false" ht="23.85" hidden="false" customHeight="false" outlineLevel="0" collapsed="false">
      <c r="B5172" s="25" t="n">
        <v>7448</v>
      </c>
      <c r="C5172" s="26" t="s">
        <v>149</v>
      </c>
      <c r="D5172" s="27" t="s">
        <v>5318</v>
      </c>
      <c r="E5172" s="28" t="s">
        <v>109</v>
      </c>
    </row>
    <row r="5173" customFormat="false" ht="23.85" hidden="false" customHeight="false" outlineLevel="0" collapsed="false">
      <c r="B5173" s="25" t="n">
        <v>7449</v>
      </c>
      <c r="C5173" s="26" t="s">
        <v>149</v>
      </c>
      <c r="D5173" s="27" t="s">
        <v>5319</v>
      </c>
      <c r="E5173" s="28" t="s">
        <v>109</v>
      </c>
    </row>
    <row r="5174" customFormat="false" ht="23.85" hidden="false" customHeight="false" outlineLevel="0" collapsed="false">
      <c r="B5174" s="25" t="n">
        <v>7450</v>
      </c>
      <c r="C5174" s="26" t="s">
        <v>149</v>
      </c>
      <c r="D5174" s="27" t="s">
        <v>5320</v>
      </c>
      <c r="E5174" s="28" t="s">
        <v>109</v>
      </c>
    </row>
    <row r="5175" customFormat="false" ht="23.85" hidden="false" customHeight="false" outlineLevel="0" collapsed="false">
      <c r="B5175" s="25" t="n">
        <v>7451</v>
      </c>
      <c r="C5175" s="26" t="s">
        <v>149</v>
      </c>
      <c r="D5175" s="27" t="s">
        <v>5321</v>
      </c>
      <c r="E5175" s="28" t="s">
        <v>109</v>
      </c>
    </row>
    <row r="5176" customFormat="false" ht="23.85" hidden="false" customHeight="false" outlineLevel="0" collapsed="false">
      <c r="B5176" s="25" t="n">
        <v>7452</v>
      </c>
      <c r="C5176" s="26" t="s">
        <v>149</v>
      </c>
      <c r="D5176" s="27" t="s">
        <v>5322</v>
      </c>
      <c r="E5176" s="28" t="s">
        <v>109</v>
      </c>
    </row>
    <row r="5177" customFormat="false" ht="23.85" hidden="false" customHeight="false" outlineLevel="0" collapsed="false">
      <c r="B5177" s="25" t="n">
        <v>7453</v>
      </c>
      <c r="C5177" s="26" t="s">
        <v>149</v>
      </c>
      <c r="D5177" s="27" t="s">
        <v>5323</v>
      </c>
      <c r="E5177" s="28" t="s">
        <v>109</v>
      </c>
    </row>
    <row r="5178" customFormat="false" ht="23.85" hidden="false" customHeight="false" outlineLevel="0" collapsed="false">
      <c r="B5178" s="25" t="n">
        <v>7454</v>
      </c>
      <c r="C5178" s="26" t="s">
        <v>149</v>
      </c>
      <c r="D5178" s="27" t="s">
        <v>5324</v>
      </c>
      <c r="E5178" s="28" t="s">
        <v>109</v>
      </c>
    </row>
    <row r="5179" customFormat="false" ht="23.85" hidden="false" customHeight="false" outlineLevel="0" collapsed="false">
      <c r="B5179" s="25" t="n">
        <v>7455</v>
      </c>
      <c r="C5179" s="26" t="s">
        <v>149</v>
      </c>
      <c r="D5179" s="27" t="s">
        <v>5325</v>
      </c>
      <c r="E5179" s="28" t="s">
        <v>109</v>
      </c>
    </row>
    <row r="5180" customFormat="false" ht="23.85" hidden="false" customHeight="false" outlineLevel="0" collapsed="false">
      <c r="B5180" s="25" t="n">
        <v>7456</v>
      </c>
      <c r="C5180" s="26" t="s">
        <v>149</v>
      </c>
      <c r="D5180" s="27" t="s">
        <v>5326</v>
      </c>
      <c r="E5180" s="28" t="s">
        <v>109</v>
      </c>
    </row>
    <row r="5181" customFormat="false" ht="23.85" hidden="false" customHeight="false" outlineLevel="0" collapsed="false">
      <c r="B5181" s="25" t="n">
        <v>7457</v>
      </c>
      <c r="C5181" s="26" t="s">
        <v>149</v>
      </c>
      <c r="D5181" s="27" t="s">
        <v>5327</v>
      </c>
      <c r="E5181" s="28" t="s">
        <v>109</v>
      </c>
    </row>
    <row r="5182" customFormat="false" ht="23.85" hidden="false" customHeight="false" outlineLevel="0" collapsed="false">
      <c r="B5182" s="25" t="n">
        <v>7458</v>
      </c>
      <c r="C5182" s="26" t="s">
        <v>149</v>
      </c>
      <c r="D5182" s="27" t="s">
        <v>5328</v>
      </c>
      <c r="E5182" s="28" t="s">
        <v>109</v>
      </c>
    </row>
    <row r="5183" customFormat="false" ht="23.85" hidden="false" customHeight="false" outlineLevel="0" collapsed="false">
      <c r="B5183" s="25" t="n">
        <v>7459</v>
      </c>
      <c r="C5183" s="26" t="s">
        <v>149</v>
      </c>
      <c r="D5183" s="27" t="s">
        <v>5329</v>
      </c>
      <c r="E5183" s="28" t="s">
        <v>109</v>
      </c>
    </row>
    <row r="5184" customFormat="false" ht="23.85" hidden="false" customHeight="false" outlineLevel="0" collapsed="false">
      <c r="B5184" s="25" t="n">
        <v>7460</v>
      </c>
      <c r="C5184" s="26" t="s">
        <v>149</v>
      </c>
      <c r="D5184" s="27" t="s">
        <v>5330</v>
      </c>
      <c r="E5184" s="28" t="s">
        <v>109</v>
      </c>
    </row>
    <row r="5185" customFormat="false" ht="23.85" hidden="false" customHeight="false" outlineLevel="0" collapsed="false">
      <c r="B5185" s="25" t="n">
        <v>7461</v>
      </c>
      <c r="C5185" s="26" t="s">
        <v>149</v>
      </c>
      <c r="D5185" s="27" t="s">
        <v>5331</v>
      </c>
      <c r="E5185" s="28" t="s">
        <v>109</v>
      </c>
    </row>
    <row r="5186" customFormat="false" ht="23.85" hidden="false" customHeight="false" outlineLevel="0" collapsed="false">
      <c r="B5186" s="25" t="n">
        <v>7462</v>
      </c>
      <c r="C5186" s="26" t="s">
        <v>149</v>
      </c>
      <c r="D5186" s="27" t="s">
        <v>5332</v>
      </c>
      <c r="E5186" s="28" t="s">
        <v>109</v>
      </c>
    </row>
    <row r="5187" customFormat="false" ht="23.85" hidden="false" customHeight="false" outlineLevel="0" collapsed="false">
      <c r="B5187" s="25" t="n">
        <v>7463</v>
      </c>
      <c r="C5187" s="26" t="s">
        <v>149</v>
      </c>
      <c r="D5187" s="27" t="s">
        <v>5333</v>
      </c>
      <c r="E5187" s="28" t="s">
        <v>109</v>
      </c>
    </row>
    <row r="5188" customFormat="false" ht="23.85" hidden="false" customHeight="false" outlineLevel="0" collapsed="false">
      <c r="B5188" s="25" t="n">
        <v>7464</v>
      </c>
      <c r="C5188" s="26" t="s">
        <v>149</v>
      </c>
      <c r="D5188" s="27" t="s">
        <v>5334</v>
      </c>
      <c r="E5188" s="28" t="s">
        <v>109</v>
      </c>
    </row>
    <row r="5189" customFormat="false" ht="23.85" hidden="false" customHeight="false" outlineLevel="0" collapsed="false">
      <c r="B5189" s="25" t="n">
        <v>7465</v>
      </c>
      <c r="C5189" s="26" t="s">
        <v>149</v>
      </c>
      <c r="D5189" s="27" t="s">
        <v>5335</v>
      </c>
      <c r="E5189" s="28" t="s">
        <v>109</v>
      </c>
    </row>
    <row r="5190" customFormat="false" ht="23.85" hidden="false" customHeight="false" outlineLevel="0" collapsed="false">
      <c r="B5190" s="25" t="n">
        <v>7466</v>
      </c>
      <c r="C5190" s="26" t="s">
        <v>149</v>
      </c>
      <c r="D5190" s="27" t="s">
        <v>5336</v>
      </c>
      <c r="E5190" s="28" t="s">
        <v>109</v>
      </c>
    </row>
    <row r="5191" customFormat="false" ht="23.85" hidden="false" customHeight="false" outlineLevel="0" collapsed="false">
      <c r="B5191" s="25" t="n">
        <v>7467</v>
      </c>
      <c r="C5191" s="26" t="s">
        <v>149</v>
      </c>
      <c r="D5191" s="27" t="s">
        <v>5337</v>
      </c>
      <c r="E5191" s="28" t="s">
        <v>109</v>
      </c>
    </row>
    <row r="5192" customFormat="false" ht="23.85" hidden="false" customHeight="false" outlineLevel="0" collapsed="false">
      <c r="B5192" s="25" t="n">
        <v>7468</v>
      </c>
      <c r="C5192" s="26" t="s">
        <v>149</v>
      </c>
      <c r="D5192" s="27" t="s">
        <v>5338</v>
      </c>
      <c r="E5192" s="28" t="s">
        <v>109</v>
      </c>
    </row>
    <row r="5193" customFormat="false" ht="23.85" hidden="false" customHeight="false" outlineLevel="0" collapsed="false">
      <c r="B5193" s="25" t="n">
        <v>7469</v>
      </c>
      <c r="C5193" s="26" t="s">
        <v>149</v>
      </c>
      <c r="D5193" s="27" t="s">
        <v>5339</v>
      </c>
      <c r="E5193" s="28" t="s">
        <v>109</v>
      </c>
    </row>
    <row r="5194" customFormat="false" ht="23.85" hidden="false" customHeight="false" outlineLevel="0" collapsed="false">
      <c r="B5194" s="25" t="n">
        <v>7470</v>
      </c>
      <c r="C5194" s="26" t="s">
        <v>149</v>
      </c>
      <c r="D5194" s="27" t="s">
        <v>5340</v>
      </c>
      <c r="E5194" s="28" t="s">
        <v>109</v>
      </c>
    </row>
    <row r="5195" customFormat="false" ht="23.85" hidden="false" customHeight="false" outlineLevel="0" collapsed="false">
      <c r="B5195" s="25" t="n">
        <v>7471</v>
      </c>
      <c r="C5195" s="26" t="s">
        <v>149</v>
      </c>
      <c r="D5195" s="27" t="s">
        <v>5341</v>
      </c>
      <c r="E5195" s="28" t="s">
        <v>109</v>
      </c>
    </row>
    <row r="5196" customFormat="false" ht="23.85" hidden="false" customHeight="false" outlineLevel="0" collapsed="false">
      <c r="B5196" s="25" t="n">
        <v>7472</v>
      </c>
      <c r="C5196" s="26" t="s">
        <v>149</v>
      </c>
      <c r="D5196" s="27" t="s">
        <v>5342</v>
      </c>
      <c r="E5196" s="28" t="s">
        <v>109</v>
      </c>
    </row>
    <row r="5197" customFormat="false" ht="23.85" hidden="false" customHeight="false" outlineLevel="0" collapsed="false">
      <c r="B5197" s="25" t="n">
        <v>7473</v>
      </c>
      <c r="C5197" s="26" t="s">
        <v>149</v>
      </c>
      <c r="D5197" s="27" t="s">
        <v>5343</v>
      </c>
      <c r="E5197" s="28" t="s">
        <v>109</v>
      </c>
    </row>
    <row r="5198" customFormat="false" ht="23.85" hidden="false" customHeight="false" outlineLevel="0" collapsed="false">
      <c r="B5198" s="25" t="n">
        <v>7474</v>
      </c>
      <c r="C5198" s="26" t="s">
        <v>149</v>
      </c>
      <c r="D5198" s="27" t="s">
        <v>5344</v>
      </c>
      <c r="E5198" s="28" t="s">
        <v>109</v>
      </c>
    </row>
    <row r="5199" customFormat="false" ht="23.85" hidden="false" customHeight="false" outlineLevel="0" collapsed="false">
      <c r="B5199" s="25" t="n">
        <v>7475</v>
      </c>
      <c r="C5199" s="26" t="s">
        <v>149</v>
      </c>
      <c r="D5199" s="27" t="s">
        <v>5345</v>
      </c>
      <c r="E5199" s="28" t="s">
        <v>109</v>
      </c>
    </row>
    <row r="5200" customFormat="false" ht="23.85" hidden="false" customHeight="false" outlineLevel="0" collapsed="false">
      <c r="B5200" s="25" t="n">
        <v>7476</v>
      </c>
      <c r="C5200" s="26" t="s">
        <v>149</v>
      </c>
      <c r="D5200" s="27" t="s">
        <v>5346</v>
      </c>
      <c r="E5200" s="28" t="s">
        <v>109</v>
      </c>
    </row>
    <row r="5201" customFormat="false" ht="23.85" hidden="false" customHeight="false" outlineLevel="0" collapsed="false">
      <c r="B5201" s="25" t="n">
        <v>7477</v>
      </c>
      <c r="C5201" s="26" t="s">
        <v>149</v>
      </c>
      <c r="D5201" s="27" t="s">
        <v>5347</v>
      </c>
      <c r="E5201" s="28" t="s">
        <v>109</v>
      </c>
    </row>
    <row r="5202" customFormat="false" ht="23.85" hidden="false" customHeight="false" outlineLevel="0" collapsed="false">
      <c r="B5202" s="25" t="n">
        <v>7478</v>
      </c>
      <c r="C5202" s="26" t="s">
        <v>149</v>
      </c>
      <c r="D5202" s="27" t="s">
        <v>5348</v>
      </c>
      <c r="E5202" s="28" t="s">
        <v>109</v>
      </c>
    </row>
    <row r="5203" customFormat="false" ht="23.85" hidden="false" customHeight="false" outlineLevel="0" collapsed="false">
      <c r="B5203" s="25" t="n">
        <v>7479</v>
      </c>
      <c r="C5203" s="26" t="s">
        <v>149</v>
      </c>
      <c r="D5203" s="27" t="s">
        <v>5349</v>
      </c>
      <c r="E5203" s="28" t="s">
        <v>109</v>
      </c>
    </row>
    <row r="5204" customFormat="false" ht="23.85" hidden="false" customHeight="false" outlineLevel="0" collapsed="false">
      <c r="B5204" s="25" t="n">
        <v>7480</v>
      </c>
      <c r="C5204" s="26" t="s">
        <v>149</v>
      </c>
      <c r="D5204" s="27" t="s">
        <v>5350</v>
      </c>
      <c r="E5204" s="28" t="s">
        <v>109</v>
      </c>
    </row>
    <row r="5205" customFormat="false" ht="23.85" hidden="false" customHeight="false" outlineLevel="0" collapsed="false">
      <c r="B5205" s="25" t="n">
        <v>7481</v>
      </c>
      <c r="C5205" s="26" t="s">
        <v>149</v>
      </c>
      <c r="D5205" s="27" t="s">
        <v>5351</v>
      </c>
      <c r="E5205" s="28" t="s">
        <v>109</v>
      </c>
    </row>
    <row r="5206" customFormat="false" ht="23.85" hidden="false" customHeight="false" outlineLevel="0" collapsed="false">
      <c r="B5206" s="25" t="n">
        <v>7482</v>
      </c>
      <c r="C5206" s="26" t="s">
        <v>149</v>
      </c>
      <c r="D5206" s="27" t="s">
        <v>5352</v>
      </c>
      <c r="E5206" s="28" t="s">
        <v>109</v>
      </c>
    </row>
    <row r="5207" customFormat="false" ht="23.85" hidden="false" customHeight="false" outlineLevel="0" collapsed="false">
      <c r="B5207" s="25" t="n">
        <v>7483</v>
      </c>
      <c r="C5207" s="26" t="s">
        <v>149</v>
      </c>
      <c r="D5207" s="27" t="s">
        <v>5353</v>
      </c>
      <c r="E5207" s="28" t="s">
        <v>109</v>
      </c>
    </row>
    <row r="5208" customFormat="false" ht="23.85" hidden="false" customHeight="false" outlineLevel="0" collapsed="false">
      <c r="B5208" s="25" t="n">
        <v>7484</v>
      </c>
      <c r="C5208" s="26" t="s">
        <v>149</v>
      </c>
      <c r="D5208" s="27" t="s">
        <v>5354</v>
      </c>
      <c r="E5208" s="28" t="s">
        <v>109</v>
      </c>
    </row>
    <row r="5209" customFormat="false" ht="23.85" hidden="false" customHeight="false" outlineLevel="0" collapsed="false">
      <c r="B5209" s="25" t="n">
        <v>7485</v>
      </c>
      <c r="C5209" s="26" t="s">
        <v>149</v>
      </c>
      <c r="D5209" s="27" t="s">
        <v>5355</v>
      </c>
      <c r="E5209" s="28" t="s">
        <v>109</v>
      </c>
    </row>
    <row r="5210" customFormat="false" ht="23.85" hidden="false" customHeight="false" outlineLevel="0" collapsed="false">
      <c r="B5210" s="25" t="n">
        <v>7486</v>
      </c>
      <c r="C5210" s="26" t="s">
        <v>149</v>
      </c>
      <c r="D5210" s="27" t="s">
        <v>5356</v>
      </c>
      <c r="E5210" s="28" t="s">
        <v>109</v>
      </c>
    </row>
    <row r="5211" customFormat="false" ht="23.85" hidden="false" customHeight="false" outlineLevel="0" collapsed="false">
      <c r="B5211" s="25" t="n">
        <v>7487</v>
      </c>
      <c r="C5211" s="26" t="s">
        <v>149</v>
      </c>
      <c r="D5211" s="27" t="s">
        <v>5357</v>
      </c>
      <c r="E5211" s="28" t="s">
        <v>109</v>
      </c>
    </row>
    <row r="5212" customFormat="false" ht="23.85" hidden="false" customHeight="false" outlineLevel="0" collapsed="false">
      <c r="B5212" s="25" t="n">
        <v>7488</v>
      </c>
      <c r="C5212" s="26" t="s">
        <v>149</v>
      </c>
      <c r="D5212" s="27" t="s">
        <v>5358</v>
      </c>
      <c r="E5212" s="28" t="s">
        <v>109</v>
      </c>
    </row>
    <row r="5213" customFormat="false" ht="23.85" hidden="false" customHeight="false" outlineLevel="0" collapsed="false">
      <c r="B5213" s="25" t="n">
        <v>7489</v>
      </c>
      <c r="C5213" s="26" t="s">
        <v>149</v>
      </c>
      <c r="D5213" s="27" t="s">
        <v>5359</v>
      </c>
      <c r="E5213" s="28" t="s">
        <v>109</v>
      </c>
    </row>
    <row r="5214" customFormat="false" ht="23.85" hidden="false" customHeight="false" outlineLevel="0" collapsed="false">
      <c r="B5214" s="25" t="n">
        <v>7490</v>
      </c>
      <c r="C5214" s="26" t="s">
        <v>149</v>
      </c>
      <c r="D5214" s="27" t="s">
        <v>5360</v>
      </c>
      <c r="E5214" s="28" t="s">
        <v>109</v>
      </c>
    </row>
    <row r="5215" customFormat="false" ht="23.85" hidden="false" customHeight="false" outlineLevel="0" collapsed="false">
      <c r="B5215" s="25" t="n">
        <v>7491</v>
      </c>
      <c r="C5215" s="26" t="s">
        <v>149</v>
      </c>
      <c r="D5215" s="27" t="s">
        <v>5361</v>
      </c>
      <c r="E5215" s="28" t="s">
        <v>109</v>
      </c>
    </row>
    <row r="5216" customFormat="false" ht="23.85" hidden="false" customHeight="false" outlineLevel="0" collapsed="false">
      <c r="B5216" s="25" t="n">
        <v>7492</v>
      </c>
      <c r="C5216" s="26" t="s">
        <v>149</v>
      </c>
      <c r="D5216" s="27" t="s">
        <v>5362</v>
      </c>
      <c r="E5216" s="28" t="s">
        <v>109</v>
      </c>
    </row>
    <row r="5217" customFormat="false" ht="23.85" hidden="false" customHeight="false" outlineLevel="0" collapsed="false">
      <c r="B5217" s="25" t="n">
        <v>7493</v>
      </c>
      <c r="C5217" s="26" t="s">
        <v>149</v>
      </c>
      <c r="D5217" s="27" t="s">
        <v>5363</v>
      </c>
      <c r="E5217" s="28" t="s">
        <v>109</v>
      </c>
    </row>
    <row r="5218" customFormat="false" ht="23.85" hidden="false" customHeight="false" outlineLevel="0" collapsed="false">
      <c r="B5218" s="25" t="n">
        <v>7494</v>
      </c>
      <c r="C5218" s="26" t="s">
        <v>149</v>
      </c>
      <c r="D5218" s="27" t="s">
        <v>5364</v>
      </c>
      <c r="E5218" s="28" t="s">
        <v>109</v>
      </c>
    </row>
    <row r="5219" customFormat="false" ht="23.85" hidden="false" customHeight="false" outlineLevel="0" collapsed="false">
      <c r="B5219" s="25" t="n">
        <v>7495</v>
      </c>
      <c r="C5219" s="26" t="s">
        <v>149</v>
      </c>
      <c r="D5219" s="27" t="s">
        <v>5365</v>
      </c>
      <c r="E5219" s="28" t="s">
        <v>109</v>
      </c>
    </row>
    <row r="5220" customFormat="false" ht="23.85" hidden="false" customHeight="false" outlineLevel="0" collapsed="false">
      <c r="B5220" s="25" t="n">
        <v>7496</v>
      </c>
      <c r="C5220" s="26" t="s">
        <v>149</v>
      </c>
      <c r="D5220" s="27" t="s">
        <v>5366</v>
      </c>
      <c r="E5220" s="28" t="s">
        <v>109</v>
      </c>
    </row>
    <row r="5221" customFormat="false" ht="23.85" hidden="false" customHeight="false" outlineLevel="0" collapsed="false">
      <c r="B5221" s="25" t="n">
        <v>7497</v>
      </c>
      <c r="C5221" s="26" t="s">
        <v>149</v>
      </c>
      <c r="D5221" s="27" t="s">
        <v>5367</v>
      </c>
      <c r="E5221" s="28" t="s">
        <v>109</v>
      </c>
    </row>
    <row r="5222" customFormat="false" ht="23.85" hidden="false" customHeight="false" outlineLevel="0" collapsed="false">
      <c r="B5222" s="25" t="n">
        <v>7498</v>
      </c>
      <c r="C5222" s="26" t="s">
        <v>149</v>
      </c>
      <c r="D5222" s="27" t="s">
        <v>5368</v>
      </c>
      <c r="E5222" s="28" t="s">
        <v>109</v>
      </c>
    </row>
    <row r="5223" customFormat="false" ht="23.85" hidden="false" customHeight="false" outlineLevel="0" collapsed="false">
      <c r="B5223" s="25" t="n">
        <v>7499</v>
      </c>
      <c r="C5223" s="26" t="s">
        <v>149</v>
      </c>
      <c r="D5223" s="27" t="s">
        <v>5369</v>
      </c>
      <c r="E5223" s="28" t="s">
        <v>109</v>
      </c>
    </row>
    <row r="5224" customFormat="false" ht="23.85" hidden="false" customHeight="false" outlineLevel="0" collapsed="false">
      <c r="B5224" s="25" t="n">
        <v>7500</v>
      </c>
      <c r="C5224" s="26" t="s">
        <v>149</v>
      </c>
      <c r="D5224" s="27" t="s">
        <v>5370</v>
      </c>
      <c r="E5224" s="28" t="s">
        <v>109</v>
      </c>
    </row>
    <row r="5225" customFormat="false" ht="23.85" hidden="false" customHeight="false" outlineLevel="0" collapsed="false">
      <c r="B5225" s="25" t="n">
        <v>7501</v>
      </c>
      <c r="C5225" s="26" t="s">
        <v>149</v>
      </c>
      <c r="D5225" s="27" t="s">
        <v>5371</v>
      </c>
      <c r="E5225" s="28" t="s">
        <v>109</v>
      </c>
    </row>
    <row r="5226" customFormat="false" ht="23.85" hidden="false" customHeight="false" outlineLevel="0" collapsed="false">
      <c r="B5226" s="25" t="n">
        <v>7503</v>
      </c>
      <c r="C5226" s="26" t="s">
        <v>149</v>
      </c>
      <c r="D5226" s="27" t="s">
        <v>5372</v>
      </c>
      <c r="E5226" s="28" t="s">
        <v>109</v>
      </c>
    </row>
    <row r="5227" customFormat="false" ht="23.85" hidden="false" customHeight="false" outlineLevel="0" collapsed="false">
      <c r="B5227" s="25" t="n">
        <v>7504</v>
      </c>
      <c r="C5227" s="26" t="s">
        <v>149</v>
      </c>
      <c r="D5227" s="27" t="s">
        <v>5373</v>
      </c>
      <c r="E5227" s="28" t="s">
        <v>109</v>
      </c>
    </row>
    <row r="5228" customFormat="false" ht="23.85" hidden="false" customHeight="false" outlineLevel="0" collapsed="false">
      <c r="B5228" s="25" t="n">
        <v>7505</v>
      </c>
      <c r="C5228" s="26" t="s">
        <v>149</v>
      </c>
      <c r="D5228" s="27" t="s">
        <v>5374</v>
      </c>
      <c r="E5228" s="28" t="s">
        <v>109</v>
      </c>
    </row>
    <row r="5229" customFormat="false" ht="23.85" hidden="false" customHeight="false" outlineLevel="0" collapsed="false">
      <c r="B5229" s="25" t="n">
        <v>7506</v>
      </c>
      <c r="C5229" s="26" t="s">
        <v>149</v>
      </c>
      <c r="D5229" s="27" t="s">
        <v>5375</v>
      </c>
      <c r="E5229" s="28" t="s">
        <v>109</v>
      </c>
    </row>
    <row r="5230" customFormat="false" ht="23.85" hidden="false" customHeight="false" outlineLevel="0" collapsed="false">
      <c r="B5230" s="25" t="n">
        <v>7507</v>
      </c>
      <c r="C5230" s="26" t="s">
        <v>149</v>
      </c>
      <c r="D5230" s="27" t="s">
        <v>5376</v>
      </c>
      <c r="E5230" s="28" t="s">
        <v>109</v>
      </c>
    </row>
    <row r="5231" customFormat="false" ht="23.85" hidden="false" customHeight="false" outlineLevel="0" collapsed="false">
      <c r="B5231" s="25" t="n">
        <v>7509</v>
      </c>
      <c r="C5231" s="26" t="s">
        <v>149</v>
      </c>
      <c r="D5231" s="27" t="s">
        <v>5377</v>
      </c>
      <c r="E5231" s="28" t="s">
        <v>109</v>
      </c>
    </row>
    <row r="5232" customFormat="false" ht="23.85" hidden="false" customHeight="false" outlineLevel="0" collapsed="false">
      <c r="B5232" s="25" t="n">
        <v>7510</v>
      </c>
      <c r="C5232" s="26" t="s">
        <v>149</v>
      </c>
      <c r="D5232" s="27" t="s">
        <v>5378</v>
      </c>
      <c r="E5232" s="28" t="s">
        <v>109</v>
      </c>
    </row>
    <row r="5233" customFormat="false" ht="23.85" hidden="false" customHeight="false" outlineLevel="0" collapsed="false">
      <c r="B5233" s="25" t="n">
        <v>7511</v>
      </c>
      <c r="C5233" s="26" t="s">
        <v>149</v>
      </c>
      <c r="D5233" s="27" t="s">
        <v>5379</v>
      </c>
      <c r="E5233" s="28" t="s">
        <v>109</v>
      </c>
    </row>
    <row r="5234" customFormat="false" ht="23.85" hidden="false" customHeight="false" outlineLevel="0" collapsed="false">
      <c r="B5234" s="25" t="n">
        <v>7512</v>
      </c>
      <c r="C5234" s="26" t="s">
        <v>149</v>
      </c>
      <c r="D5234" s="27" t="s">
        <v>5380</v>
      </c>
      <c r="E5234" s="28" t="s">
        <v>109</v>
      </c>
    </row>
    <row r="5235" customFormat="false" ht="23.85" hidden="false" customHeight="false" outlineLevel="0" collapsed="false">
      <c r="B5235" s="25" t="n">
        <v>7513</v>
      </c>
      <c r="C5235" s="26" t="s">
        <v>149</v>
      </c>
      <c r="D5235" s="27" t="s">
        <v>5381</v>
      </c>
      <c r="E5235" s="28" t="s">
        <v>109</v>
      </c>
    </row>
    <row r="5236" customFormat="false" ht="23.85" hidden="false" customHeight="false" outlineLevel="0" collapsed="false">
      <c r="B5236" s="25" t="n">
        <v>7514</v>
      </c>
      <c r="C5236" s="26" t="s">
        <v>149</v>
      </c>
      <c r="D5236" s="27" t="s">
        <v>5382</v>
      </c>
      <c r="E5236" s="28" t="s">
        <v>109</v>
      </c>
    </row>
    <row r="5237" customFormat="false" ht="23.85" hidden="false" customHeight="false" outlineLevel="0" collapsed="false">
      <c r="B5237" s="25" t="n">
        <v>7515</v>
      </c>
      <c r="C5237" s="26" t="s">
        <v>149</v>
      </c>
      <c r="D5237" s="27" t="s">
        <v>5383</v>
      </c>
      <c r="E5237" s="28" t="s">
        <v>109</v>
      </c>
    </row>
    <row r="5238" customFormat="false" ht="23.85" hidden="false" customHeight="false" outlineLevel="0" collapsed="false">
      <c r="B5238" s="25" t="n">
        <v>7516</v>
      </c>
      <c r="C5238" s="26" t="s">
        <v>149</v>
      </c>
      <c r="D5238" s="27" t="s">
        <v>5384</v>
      </c>
      <c r="E5238" s="28" t="s">
        <v>109</v>
      </c>
    </row>
    <row r="5239" customFormat="false" ht="23.85" hidden="false" customHeight="false" outlineLevel="0" collapsed="false">
      <c r="B5239" s="25" t="n">
        <v>7517</v>
      </c>
      <c r="C5239" s="26" t="s">
        <v>149</v>
      </c>
      <c r="D5239" s="27" t="s">
        <v>5385</v>
      </c>
      <c r="E5239" s="28" t="s">
        <v>109</v>
      </c>
    </row>
    <row r="5240" customFormat="false" ht="23.85" hidden="false" customHeight="false" outlineLevel="0" collapsed="false">
      <c r="B5240" s="25" t="n">
        <v>7518</v>
      </c>
      <c r="C5240" s="26" t="s">
        <v>149</v>
      </c>
      <c r="D5240" s="27" t="s">
        <v>5386</v>
      </c>
      <c r="E5240" s="28" t="s">
        <v>109</v>
      </c>
    </row>
    <row r="5241" customFormat="false" ht="23.85" hidden="false" customHeight="false" outlineLevel="0" collapsed="false">
      <c r="B5241" s="25" t="n">
        <v>7519</v>
      </c>
      <c r="C5241" s="26" t="s">
        <v>149</v>
      </c>
      <c r="D5241" s="27" t="s">
        <v>5387</v>
      </c>
      <c r="E5241" s="28" t="s">
        <v>109</v>
      </c>
    </row>
    <row r="5242" customFormat="false" ht="23.85" hidden="false" customHeight="false" outlineLevel="0" collapsed="false">
      <c r="B5242" s="25" t="n">
        <v>7520</v>
      </c>
      <c r="C5242" s="26" t="s">
        <v>149</v>
      </c>
      <c r="D5242" s="27" t="s">
        <v>5388</v>
      </c>
      <c r="E5242" s="28" t="s">
        <v>109</v>
      </c>
    </row>
    <row r="5243" customFormat="false" ht="23.85" hidden="false" customHeight="false" outlineLevel="0" collapsed="false">
      <c r="B5243" s="25" t="n">
        <v>7521</v>
      </c>
      <c r="C5243" s="26" t="s">
        <v>149</v>
      </c>
      <c r="D5243" s="27" t="s">
        <v>5389</v>
      </c>
      <c r="E5243" s="28" t="s">
        <v>109</v>
      </c>
    </row>
    <row r="5244" customFormat="false" ht="23.85" hidden="false" customHeight="false" outlineLevel="0" collapsed="false">
      <c r="B5244" s="25" t="n">
        <v>7522</v>
      </c>
      <c r="C5244" s="26" t="s">
        <v>149</v>
      </c>
      <c r="D5244" s="27" t="s">
        <v>5390</v>
      </c>
      <c r="E5244" s="28" t="s">
        <v>109</v>
      </c>
    </row>
    <row r="5245" customFormat="false" ht="23.85" hidden="false" customHeight="false" outlineLevel="0" collapsed="false">
      <c r="B5245" s="25" t="n">
        <v>7523</v>
      </c>
      <c r="C5245" s="26" t="s">
        <v>149</v>
      </c>
      <c r="D5245" s="27" t="s">
        <v>5391</v>
      </c>
      <c r="E5245" s="28" t="s">
        <v>109</v>
      </c>
    </row>
    <row r="5246" customFormat="false" ht="23.85" hidden="false" customHeight="false" outlineLevel="0" collapsed="false">
      <c r="B5246" s="25" t="n">
        <v>7524</v>
      </c>
      <c r="C5246" s="26" t="s">
        <v>149</v>
      </c>
      <c r="D5246" s="27" t="s">
        <v>5392</v>
      </c>
      <c r="E5246" s="28" t="s">
        <v>109</v>
      </c>
    </row>
    <row r="5247" customFormat="false" ht="23.85" hidden="false" customHeight="false" outlineLevel="0" collapsed="false">
      <c r="B5247" s="25" t="n">
        <v>7525</v>
      </c>
      <c r="C5247" s="26" t="s">
        <v>149</v>
      </c>
      <c r="D5247" s="27" t="s">
        <v>5393</v>
      </c>
      <c r="E5247" s="28" t="s">
        <v>109</v>
      </c>
    </row>
    <row r="5248" customFormat="false" ht="23.85" hidden="false" customHeight="false" outlineLevel="0" collapsed="false">
      <c r="B5248" s="25" t="n">
        <v>7526</v>
      </c>
      <c r="C5248" s="26" t="s">
        <v>149</v>
      </c>
      <c r="D5248" s="27" t="s">
        <v>5394</v>
      </c>
      <c r="E5248" s="28" t="s">
        <v>109</v>
      </c>
    </row>
    <row r="5249" customFormat="false" ht="23.85" hidden="false" customHeight="false" outlineLevel="0" collapsed="false">
      <c r="B5249" s="25" t="n">
        <v>7527</v>
      </c>
      <c r="C5249" s="26" t="s">
        <v>149</v>
      </c>
      <c r="D5249" s="27" t="s">
        <v>5395</v>
      </c>
      <c r="E5249" s="28" t="s">
        <v>109</v>
      </c>
    </row>
    <row r="5250" customFormat="false" ht="23.85" hidden="false" customHeight="false" outlineLevel="0" collapsed="false">
      <c r="B5250" s="25" t="n">
        <v>7528</v>
      </c>
      <c r="C5250" s="26" t="s">
        <v>149</v>
      </c>
      <c r="D5250" s="27" t="s">
        <v>5396</v>
      </c>
      <c r="E5250" s="28" t="s">
        <v>109</v>
      </c>
    </row>
    <row r="5251" customFormat="false" ht="23.85" hidden="false" customHeight="false" outlineLevel="0" collapsed="false">
      <c r="B5251" s="25" t="n">
        <v>7529</v>
      </c>
      <c r="C5251" s="26" t="s">
        <v>149</v>
      </c>
      <c r="D5251" s="27" t="s">
        <v>5397</v>
      </c>
      <c r="E5251" s="28" t="s">
        <v>109</v>
      </c>
    </row>
    <row r="5252" customFormat="false" ht="23.85" hidden="false" customHeight="false" outlineLevel="0" collapsed="false">
      <c r="B5252" s="25" t="n">
        <v>7530</v>
      </c>
      <c r="C5252" s="26" t="s">
        <v>149</v>
      </c>
      <c r="D5252" s="27" t="s">
        <v>5398</v>
      </c>
      <c r="E5252" s="28" t="s">
        <v>109</v>
      </c>
    </row>
    <row r="5253" customFormat="false" ht="23.85" hidden="false" customHeight="false" outlineLevel="0" collapsed="false">
      <c r="B5253" s="25" t="n">
        <v>7531</v>
      </c>
      <c r="C5253" s="26" t="s">
        <v>149</v>
      </c>
      <c r="D5253" s="27" t="s">
        <v>5399</v>
      </c>
      <c r="E5253" s="28" t="s">
        <v>109</v>
      </c>
    </row>
    <row r="5254" customFormat="false" ht="23.85" hidden="false" customHeight="false" outlineLevel="0" collapsed="false">
      <c r="B5254" s="25" t="n">
        <v>7532</v>
      </c>
      <c r="C5254" s="26" t="s">
        <v>149</v>
      </c>
      <c r="D5254" s="27" t="s">
        <v>5400</v>
      </c>
      <c r="E5254" s="28" t="s">
        <v>109</v>
      </c>
    </row>
    <row r="5255" customFormat="false" ht="23.85" hidden="false" customHeight="false" outlineLevel="0" collapsed="false">
      <c r="B5255" s="25" t="n">
        <v>7533</v>
      </c>
      <c r="C5255" s="26" t="s">
        <v>149</v>
      </c>
      <c r="D5255" s="27" t="s">
        <v>5401</v>
      </c>
      <c r="E5255" s="28" t="s">
        <v>109</v>
      </c>
    </row>
    <row r="5256" customFormat="false" ht="23.85" hidden="false" customHeight="false" outlineLevel="0" collapsed="false">
      <c r="B5256" s="25" t="n">
        <v>7534</v>
      </c>
      <c r="C5256" s="26" t="s">
        <v>149</v>
      </c>
      <c r="D5256" s="27" t="s">
        <v>5402</v>
      </c>
      <c r="E5256" s="28" t="s">
        <v>109</v>
      </c>
    </row>
    <row r="5257" customFormat="false" ht="23.85" hidden="false" customHeight="false" outlineLevel="0" collapsed="false">
      <c r="B5257" s="25" t="n">
        <v>7535</v>
      </c>
      <c r="C5257" s="26" t="s">
        <v>149</v>
      </c>
      <c r="D5257" s="27" t="s">
        <v>5403</v>
      </c>
      <c r="E5257" s="28" t="s">
        <v>109</v>
      </c>
    </row>
    <row r="5258" customFormat="false" ht="23.85" hidden="false" customHeight="false" outlineLevel="0" collapsed="false">
      <c r="B5258" s="25" t="n">
        <v>7536</v>
      </c>
      <c r="C5258" s="26" t="s">
        <v>149</v>
      </c>
      <c r="D5258" s="27" t="s">
        <v>5404</v>
      </c>
      <c r="E5258" s="28" t="s">
        <v>109</v>
      </c>
    </row>
    <row r="5259" customFormat="false" ht="23.85" hidden="false" customHeight="false" outlineLevel="0" collapsed="false">
      <c r="B5259" s="25" t="n">
        <v>7537</v>
      </c>
      <c r="C5259" s="26" t="s">
        <v>149</v>
      </c>
      <c r="D5259" s="27" t="s">
        <v>5405</v>
      </c>
      <c r="E5259" s="28" t="s">
        <v>109</v>
      </c>
    </row>
    <row r="5260" customFormat="false" ht="23.85" hidden="false" customHeight="false" outlineLevel="0" collapsed="false">
      <c r="B5260" s="25" t="n">
        <v>7538</v>
      </c>
      <c r="C5260" s="26" t="s">
        <v>149</v>
      </c>
      <c r="D5260" s="27" t="s">
        <v>5406</v>
      </c>
      <c r="E5260" s="28" t="s">
        <v>109</v>
      </c>
    </row>
    <row r="5261" customFormat="false" ht="23.85" hidden="false" customHeight="false" outlineLevel="0" collapsed="false">
      <c r="B5261" s="25" t="n">
        <v>7539</v>
      </c>
      <c r="C5261" s="26" t="s">
        <v>149</v>
      </c>
      <c r="D5261" s="27" t="s">
        <v>5407</v>
      </c>
      <c r="E5261" s="28" t="s">
        <v>109</v>
      </c>
    </row>
    <row r="5262" customFormat="false" ht="23.85" hidden="false" customHeight="false" outlineLevel="0" collapsed="false">
      <c r="B5262" s="25" t="n">
        <v>7540</v>
      </c>
      <c r="C5262" s="26" t="s">
        <v>149</v>
      </c>
      <c r="D5262" s="27" t="s">
        <v>5408</v>
      </c>
      <c r="E5262" s="28" t="s">
        <v>109</v>
      </c>
    </row>
    <row r="5263" customFormat="false" ht="23.85" hidden="false" customHeight="false" outlineLevel="0" collapsed="false">
      <c r="B5263" s="25" t="n">
        <v>7541</v>
      </c>
      <c r="C5263" s="26" t="s">
        <v>149</v>
      </c>
      <c r="D5263" s="27" t="s">
        <v>5409</v>
      </c>
      <c r="E5263" s="28" t="s">
        <v>109</v>
      </c>
    </row>
    <row r="5264" customFormat="false" ht="23.85" hidden="false" customHeight="false" outlineLevel="0" collapsed="false">
      <c r="B5264" s="25" t="n">
        <v>7542</v>
      </c>
      <c r="C5264" s="26" t="s">
        <v>149</v>
      </c>
      <c r="D5264" s="27" t="s">
        <v>5410</v>
      </c>
      <c r="E5264" s="28" t="s">
        <v>109</v>
      </c>
    </row>
    <row r="5265" customFormat="false" ht="23.85" hidden="false" customHeight="false" outlineLevel="0" collapsed="false">
      <c r="B5265" s="25" t="n">
        <v>7543</v>
      </c>
      <c r="C5265" s="26" t="s">
        <v>149</v>
      </c>
      <c r="D5265" s="27" t="s">
        <v>5411</v>
      </c>
      <c r="E5265" s="28" t="s">
        <v>109</v>
      </c>
    </row>
    <row r="5266" customFormat="false" ht="23.85" hidden="false" customHeight="false" outlineLevel="0" collapsed="false">
      <c r="B5266" s="25" t="n">
        <v>7544</v>
      </c>
      <c r="C5266" s="26" t="s">
        <v>149</v>
      </c>
      <c r="D5266" s="27" t="s">
        <v>5412</v>
      </c>
      <c r="E5266" s="28" t="s">
        <v>109</v>
      </c>
    </row>
    <row r="5267" customFormat="false" ht="23.85" hidden="false" customHeight="false" outlineLevel="0" collapsed="false">
      <c r="B5267" s="25" t="n">
        <v>7545</v>
      </c>
      <c r="C5267" s="26" t="s">
        <v>149</v>
      </c>
      <c r="D5267" s="27" t="s">
        <v>5413</v>
      </c>
      <c r="E5267" s="28" t="s">
        <v>109</v>
      </c>
    </row>
    <row r="5268" customFormat="false" ht="23.85" hidden="false" customHeight="false" outlineLevel="0" collapsed="false">
      <c r="B5268" s="25" t="n">
        <v>7546</v>
      </c>
      <c r="C5268" s="26" t="s">
        <v>149</v>
      </c>
      <c r="D5268" s="27" t="s">
        <v>5414</v>
      </c>
      <c r="E5268" s="28" t="s">
        <v>109</v>
      </c>
    </row>
    <row r="5269" customFormat="false" ht="23.85" hidden="false" customHeight="false" outlineLevel="0" collapsed="false">
      <c r="B5269" s="25" t="n">
        <v>7547</v>
      </c>
      <c r="C5269" s="26" t="s">
        <v>149</v>
      </c>
      <c r="D5269" s="27" t="s">
        <v>5415</v>
      </c>
      <c r="E5269" s="28" t="s">
        <v>109</v>
      </c>
    </row>
    <row r="5270" customFormat="false" ht="23.85" hidden="false" customHeight="false" outlineLevel="0" collapsed="false">
      <c r="B5270" s="25" t="n">
        <v>7548</v>
      </c>
      <c r="C5270" s="26" t="s">
        <v>149</v>
      </c>
      <c r="D5270" s="27" t="s">
        <v>5416</v>
      </c>
      <c r="E5270" s="28" t="s">
        <v>109</v>
      </c>
    </row>
    <row r="5271" customFormat="false" ht="23.85" hidden="false" customHeight="false" outlineLevel="0" collapsed="false">
      <c r="B5271" s="25" t="n">
        <v>7549</v>
      </c>
      <c r="C5271" s="26" t="s">
        <v>149</v>
      </c>
      <c r="D5271" s="27" t="s">
        <v>5417</v>
      </c>
      <c r="E5271" s="28" t="s">
        <v>109</v>
      </c>
    </row>
    <row r="5272" customFormat="false" ht="23.85" hidden="false" customHeight="false" outlineLevel="0" collapsed="false">
      <c r="B5272" s="25" t="n">
        <v>7550</v>
      </c>
      <c r="C5272" s="26" t="s">
        <v>149</v>
      </c>
      <c r="D5272" s="27" t="s">
        <v>5418</v>
      </c>
      <c r="E5272" s="28" t="s">
        <v>109</v>
      </c>
    </row>
    <row r="5273" customFormat="false" ht="23.85" hidden="false" customHeight="false" outlineLevel="0" collapsed="false">
      <c r="B5273" s="25" t="n">
        <v>7551</v>
      </c>
      <c r="C5273" s="26" t="s">
        <v>149</v>
      </c>
      <c r="D5273" s="27" t="s">
        <v>5419</v>
      </c>
      <c r="E5273" s="28" t="s">
        <v>109</v>
      </c>
    </row>
    <row r="5274" customFormat="false" ht="23.85" hidden="false" customHeight="false" outlineLevel="0" collapsed="false">
      <c r="B5274" s="25" t="n">
        <v>7552</v>
      </c>
      <c r="C5274" s="26" t="s">
        <v>149</v>
      </c>
      <c r="D5274" s="27" t="s">
        <v>5420</v>
      </c>
      <c r="E5274" s="28" t="s">
        <v>109</v>
      </c>
    </row>
    <row r="5275" customFormat="false" ht="23.85" hidden="false" customHeight="false" outlineLevel="0" collapsed="false">
      <c r="B5275" s="25" t="n">
        <v>7553</v>
      </c>
      <c r="C5275" s="26" t="s">
        <v>149</v>
      </c>
      <c r="D5275" s="27" t="s">
        <v>5421</v>
      </c>
      <c r="E5275" s="28" t="s">
        <v>109</v>
      </c>
    </row>
    <row r="5276" customFormat="false" ht="23.85" hidden="false" customHeight="false" outlineLevel="0" collapsed="false">
      <c r="B5276" s="25" t="n">
        <v>7554</v>
      </c>
      <c r="C5276" s="26" t="s">
        <v>149</v>
      </c>
      <c r="D5276" s="27" t="s">
        <v>5422</v>
      </c>
      <c r="E5276" s="28" t="s">
        <v>109</v>
      </c>
    </row>
    <row r="5277" customFormat="false" ht="23.85" hidden="false" customHeight="false" outlineLevel="0" collapsed="false">
      <c r="B5277" s="25" t="n">
        <v>7555</v>
      </c>
      <c r="C5277" s="26" t="s">
        <v>149</v>
      </c>
      <c r="D5277" s="27" t="s">
        <v>5423</v>
      </c>
      <c r="E5277" s="28" t="s">
        <v>109</v>
      </c>
    </row>
    <row r="5278" customFormat="false" ht="23.85" hidden="false" customHeight="false" outlineLevel="0" collapsed="false">
      <c r="B5278" s="25" t="n">
        <v>7556</v>
      </c>
      <c r="C5278" s="26" t="s">
        <v>149</v>
      </c>
      <c r="D5278" s="27" t="s">
        <v>5424</v>
      </c>
      <c r="E5278" s="28" t="s">
        <v>109</v>
      </c>
    </row>
    <row r="5279" customFormat="false" ht="23.85" hidden="false" customHeight="false" outlineLevel="0" collapsed="false">
      <c r="B5279" s="25" t="n">
        <v>7557</v>
      </c>
      <c r="C5279" s="26" t="s">
        <v>149</v>
      </c>
      <c r="D5279" s="27" t="s">
        <v>5425</v>
      </c>
      <c r="E5279" s="28" t="s">
        <v>109</v>
      </c>
    </row>
    <row r="5280" customFormat="false" ht="23.85" hidden="false" customHeight="false" outlineLevel="0" collapsed="false">
      <c r="B5280" s="25" t="n">
        <v>7560</v>
      </c>
      <c r="C5280" s="26" t="s">
        <v>149</v>
      </c>
      <c r="D5280" s="27" t="s">
        <v>5426</v>
      </c>
      <c r="E5280" s="28" t="s">
        <v>109</v>
      </c>
    </row>
    <row r="5281" customFormat="false" ht="23.85" hidden="false" customHeight="false" outlineLevel="0" collapsed="false">
      <c r="B5281" s="25" t="n">
        <v>7561</v>
      </c>
      <c r="C5281" s="26" t="s">
        <v>149</v>
      </c>
      <c r="D5281" s="27" t="s">
        <v>5427</v>
      </c>
      <c r="E5281" s="28" t="s">
        <v>109</v>
      </c>
    </row>
    <row r="5282" customFormat="false" ht="23.85" hidden="false" customHeight="false" outlineLevel="0" collapsed="false">
      <c r="B5282" s="25" t="n">
        <v>7563</v>
      </c>
      <c r="C5282" s="26" t="s">
        <v>149</v>
      </c>
      <c r="D5282" s="27" t="s">
        <v>5428</v>
      </c>
      <c r="E5282" s="28" t="s">
        <v>109</v>
      </c>
    </row>
    <row r="5283" customFormat="false" ht="23.85" hidden="false" customHeight="false" outlineLevel="0" collapsed="false">
      <c r="B5283" s="25" t="n">
        <v>7564</v>
      </c>
      <c r="C5283" s="26" t="s">
        <v>149</v>
      </c>
      <c r="D5283" s="27" t="s">
        <v>5429</v>
      </c>
      <c r="E5283" s="28" t="s">
        <v>109</v>
      </c>
    </row>
    <row r="5284" customFormat="false" ht="23.85" hidden="false" customHeight="false" outlineLevel="0" collapsed="false">
      <c r="B5284" s="25" t="n">
        <v>7565</v>
      </c>
      <c r="C5284" s="26" t="s">
        <v>149</v>
      </c>
      <c r="D5284" s="27" t="s">
        <v>5430</v>
      </c>
      <c r="E5284" s="28" t="s">
        <v>109</v>
      </c>
    </row>
    <row r="5285" customFormat="false" ht="23.85" hidden="false" customHeight="false" outlineLevel="0" collapsed="false">
      <c r="B5285" s="25" t="n">
        <v>7566</v>
      </c>
      <c r="C5285" s="26" t="s">
        <v>149</v>
      </c>
      <c r="D5285" s="27" t="s">
        <v>5431</v>
      </c>
      <c r="E5285" s="28" t="s">
        <v>109</v>
      </c>
    </row>
    <row r="5286" customFormat="false" ht="23.85" hidden="false" customHeight="false" outlineLevel="0" collapsed="false">
      <c r="B5286" s="25" t="n">
        <v>7567</v>
      </c>
      <c r="C5286" s="26" t="s">
        <v>149</v>
      </c>
      <c r="D5286" s="27" t="s">
        <v>5432</v>
      </c>
      <c r="E5286" s="28" t="s">
        <v>109</v>
      </c>
    </row>
    <row r="5287" customFormat="false" ht="23.85" hidden="false" customHeight="false" outlineLevel="0" collapsed="false">
      <c r="B5287" s="25" t="n">
        <v>7568</v>
      </c>
      <c r="C5287" s="26" t="s">
        <v>149</v>
      </c>
      <c r="D5287" s="27" t="s">
        <v>5433</v>
      </c>
      <c r="E5287" s="28" t="s">
        <v>109</v>
      </c>
    </row>
    <row r="5288" customFormat="false" ht="23.85" hidden="false" customHeight="false" outlineLevel="0" collapsed="false">
      <c r="B5288" s="25" t="n">
        <v>7569</v>
      </c>
      <c r="C5288" s="26" t="s">
        <v>149</v>
      </c>
      <c r="D5288" s="27" t="s">
        <v>5434</v>
      </c>
      <c r="E5288" s="28" t="s">
        <v>109</v>
      </c>
    </row>
    <row r="5289" customFormat="false" ht="23.85" hidden="false" customHeight="false" outlineLevel="0" collapsed="false">
      <c r="B5289" s="25" t="n">
        <v>7570</v>
      </c>
      <c r="C5289" s="26" t="s">
        <v>149</v>
      </c>
      <c r="D5289" s="27" t="s">
        <v>5435</v>
      </c>
      <c r="E5289" s="28" t="s">
        <v>109</v>
      </c>
    </row>
    <row r="5290" customFormat="false" ht="23.85" hidden="false" customHeight="false" outlineLevel="0" collapsed="false">
      <c r="B5290" s="25" t="n">
        <v>7571</v>
      </c>
      <c r="C5290" s="26" t="s">
        <v>149</v>
      </c>
      <c r="D5290" s="27" t="s">
        <v>5436</v>
      </c>
      <c r="E5290" s="28" t="s">
        <v>109</v>
      </c>
    </row>
    <row r="5291" customFormat="false" ht="23.85" hidden="false" customHeight="false" outlineLevel="0" collapsed="false">
      <c r="B5291" s="25" t="n">
        <v>7572</v>
      </c>
      <c r="C5291" s="26" t="s">
        <v>149</v>
      </c>
      <c r="D5291" s="27" t="s">
        <v>5437</v>
      </c>
      <c r="E5291" s="28" t="s">
        <v>109</v>
      </c>
    </row>
    <row r="5292" customFormat="false" ht="23.85" hidden="false" customHeight="false" outlineLevel="0" collapsed="false">
      <c r="B5292" s="25" t="n">
        <v>7573</v>
      </c>
      <c r="C5292" s="26" t="s">
        <v>149</v>
      </c>
      <c r="D5292" s="27" t="s">
        <v>5438</v>
      </c>
      <c r="E5292" s="28" t="s">
        <v>109</v>
      </c>
    </row>
    <row r="5293" customFormat="false" ht="23.85" hidden="false" customHeight="false" outlineLevel="0" collapsed="false">
      <c r="B5293" s="25" t="n">
        <v>7574</v>
      </c>
      <c r="C5293" s="26" t="s">
        <v>149</v>
      </c>
      <c r="D5293" s="27" t="s">
        <v>5439</v>
      </c>
      <c r="E5293" s="28" t="s">
        <v>109</v>
      </c>
    </row>
    <row r="5294" customFormat="false" ht="23.85" hidden="false" customHeight="false" outlineLevel="0" collapsed="false">
      <c r="B5294" s="25" t="n">
        <v>7575</v>
      </c>
      <c r="C5294" s="26" t="s">
        <v>149</v>
      </c>
      <c r="D5294" s="27" t="s">
        <v>5440</v>
      </c>
      <c r="E5294" s="28" t="s">
        <v>109</v>
      </c>
    </row>
    <row r="5295" customFormat="false" ht="23.85" hidden="false" customHeight="false" outlineLevel="0" collapsed="false">
      <c r="B5295" s="25" t="n">
        <v>7576</v>
      </c>
      <c r="C5295" s="26" t="s">
        <v>149</v>
      </c>
      <c r="D5295" s="27" t="s">
        <v>5441</v>
      </c>
      <c r="E5295" s="28" t="s">
        <v>109</v>
      </c>
    </row>
    <row r="5296" customFormat="false" ht="23.85" hidden="false" customHeight="false" outlineLevel="0" collapsed="false">
      <c r="B5296" s="25" t="n">
        <v>7577</v>
      </c>
      <c r="C5296" s="26" t="s">
        <v>149</v>
      </c>
      <c r="D5296" s="27" t="s">
        <v>5442</v>
      </c>
      <c r="E5296" s="28" t="s">
        <v>109</v>
      </c>
    </row>
    <row r="5297" customFormat="false" ht="23.85" hidden="false" customHeight="false" outlineLevel="0" collapsed="false">
      <c r="B5297" s="25" t="n">
        <v>7578</v>
      </c>
      <c r="C5297" s="26" t="s">
        <v>149</v>
      </c>
      <c r="D5297" s="27" t="s">
        <v>5443</v>
      </c>
      <c r="E5297" s="28" t="s">
        <v>109</v>
      </c>
    </row>
    <row r="5298" customFormat="false" ht="23.85" hidden="false" customHeight="false" outlineLevel="0" collapsed="false">
      <c r="B5298" s="25" t="n">
        <v>7579</v>
      </c>
      <c r="C5298" s="26" t="s">
        <v>149</v>
      </c>
      <c r="D5298" s="27" t="s">
        <v>5444</v>
      </c>
      <c r="E5298" s="28" t="s">
        <v>109</v>
      </c>
    </row>
    <row r="5299" customFormat="false" ht="23.85" hidden="false" customHeight="false" outlineLevel="0" collapsed="false">
      <c r="B5299" s="25" t="n">
        <v>7580</v>
      </c>
      <c r="C5299" s="26" t="s">
        <v>149</v>
      </c>
      <c r="D5299" s="27" t="s">
        <v>5445</v>
      </c>
      <c r="E5299" s="28" t="s">
        <v>109</v>
      </c>
    </row>
    <row r="5300" customFormat="false" ht="12.8" hidden="false" customHeight="false" outlineLevel="0" collapsed="false">
      <c r="B5300" s="25" t="n">
        <v>7581</v>
      </c>
      <c r="C5300" s="26" t="s">
        <v>149</v>
      </c>
      <c r="D5300" s="27" t="s">
        <v>5446</v>
      </c>
      <c r="E5300" s="28" t="s">
        <v>109</v>
      </c>
    </row>
    <row r="5301" customFormat="false" ht="12.8" hidden="false" customHeight="false" outlineLevel="0" collapsed="false">
      <c r="B5301" s="25" t="n">
        <v>7582</v>
      </c>
      <c r="C5301" s="26" t="s">
        <v>149</v>
      </c>
      <c r="D5301" s="27" t="s">
        <v>5447</v>
      </c>
      <c r="E5301" s="28" t="s">
        <v>109</v>
      </c>
    </row>
    <row r="5302" customFormat="false" ht="12.8" hidden="false" customHeight="false" outlineLevel="0" collapsed="false">
      <c r="B5302" s="25" t="n">
        <v>7583</v>
      </c>
      <c r="C5302" s="26" t="s">
        <v>149</v>
      </c>
      <c r="D5302" s="27" t="s">
        <v>5448</v>
      </c>
      <c r="E5302" s="28" t="s">
        <v>109</v>
      </c>
    </row>
    <row r="5303" customFormat="false" ht="12.8" hidden="false" customHeight="false" outlineLevel="0" collapsed="false">
      <c r="B5303" s="25" t="n">
        <v>7584</v>
      </c>
      <c r="C5303" s="26" t="s">
        <v>149</v>
      </c>
      <c r="D5303" s="27" t="s">
        <v>5449</v>
      </c>
      <c r="E5303" s="28" t="s">
        <v>109</v>
      </c>
    </row>
    <row r="5304" customFormat="false" ht="12.8" hidden="false" customHeight="false" outlineLevel="0" collapsed="false">
      <c r="B5304" s="25" t="n">
        <v>7585</v>
      </c>
      <c r="C5304" s="26" t="s">
        <v>149</v>
      </c>
      <c r="D5304" s="27" t="s">
        <v>5450</v>
      </c>
      <c r="E5304" s="28" t="s">
        <v>109</v>
      </c>
    </row>
    <row r="5305" customFormat="false" ht="23.85" hidden="false" customHeight="false" outlineLevel="0" collapsed="false">
      <c r="B5305" s="25" t="n">
        <v>7586</v>
      </c>
      <c r="C5305" s="26" t="s">
        <v>149</v>
      </c>
      <c r="D5305" s="27" t="s">
        <v>5451</v>
      </c>
      <c r="E5305" s="28" t="s">
        <v>154</v>
      </c>
    </row>
    <row r="5306" customFormat="false" ht="23.85" hidden="false" customHeight="false" outlineLevel="0" collapsed="false">
      <c r="B5306" s="25" t="n">
        <v>7587</v>
      </c>
      <c r="C5306" s="26" t="s">
        <v>149</v>
      </c>
      <c r="D5306" s="27" t="s">
        <v>5452</v>
      </c>
      <c r="E5306" s="28" t="s">
        <v>154</v>
      </c>
    </row>
    <row r="5307" customFormat="false" ht="12.8" hidden="false" customHeight="false" outlineLevel="0" collapsed="false">
      <c r="B5307" s="25" t="n">
        <v>7589</v>
      </c>
      <c r="C5307" s="26" t="s">
        <v>149</v>
      </c>
      <c r="D5307" s="27" t="s">
        <v>5453</v>
      </c>
      <c r="E5307" s="28" t="s">
        <v>121</v>
      </c>
    </row>
    <row r="5308" customFormat="false" ht="35.05" hidden="false" customHeight="false" outlineLevel="0" collapsed="false">
      <c r="B5308" s="25" t="n">
        <v>7593</v>
      </c>
      <c r="C5308" s="26" t="s">
        <v>149</v>
      </c>
      <c r="D5308" s="27" t="s">
        <v>5454</v>
      </c>
      <c r="E5308" s="28" t="s">
        <v>109</v>
      </c>
    </row>
    <row r="5309" customFormat="false" ht="12.8" hidden="false" customHeight="false" outlineLevel="0" collapsed="false">
      <c r="B5309" s="25" t="n">
        <v>7594</v>
      </c>
      <c r="C5309" s="26" t="s">
        <v>149</v>
      </c>
      <c r="D5309" s="27" t="s">
        <v>5455</v>
      </c>
      <c r="E5309" s="28" t="s">
        <v>121</v>
      </c>
    </row>
    <row r="5310" customFormat="false" ht="12.8" hidden="false" customHeight="false" outlineLevel="0" collapsed="false">
      <c r="B5310" s="25" t="n">
        <v>7595</v>
      </c>
      <c r="C5310" s="26" t="s">
        <v>149</v>
      </c>
      <c r="D5310" s="27" t="s">
        <v>5456</v>
      </c>
      <c r="E5310" s="28" t="s">
        <v>121</v>
      </c>
    </row>
    <row r="5311" customFormat="false" ht="12.8" hidden="false" customHeight="false" outlineLevel="0" collapsed="false">
      <c r="B5311" s="25" t="n">
        <v>7596</v>
      </c>
      <c r="C5311" s="26" t="s">
        <v>149</v>
      </c>
      <c r="D5311" s="27" t="s">
        <v>5457</v>
      </c>
      <c r="E5311" s="28" t="s">
        <v>121</v>
      </c>
    </row>
    <row r="5312" customFormat="false" ht="12.8" hidden="false" customHeight="false" outlineLevel="0" collapsed="false">
      <c r="B5312" s="25" t="n">
        <v>7597</v>
      </c>
      <c r="C5312" s="26" t="s">
        <v>149</v>
      </c>
      <c r="D5312" s="27" t="s">
        <v>5458</v>
      </c>
      <c r="E5312" s="28" t="s">
        <v>121</v>
      </c>
    </row>
    <row r="5313" customFormat="false" ht="12.8" hidden="false" customHeight="false" outlineLevel="0" collapsed="false">
      <c r="B5313" s="25" t="n">
        <v>7600</v>
      </c>
      <c r="C5313" s="26" t="s">
        <v>149</v>
      </c>
      <c r="D5313" s="27" t="s">
        <v>5459</v>
      </c>
      <c r="E5313" s="28" t="s">
        <v>121</v>
      </c>
    </row>
    <row r="5314" customFormat="false" ht="35.05" hidden="false" customHeight="false" outlineLevel="0" collapsed="false">
      <c r="B5314" s="25" t="n">
        <v>7601</v>
      </c>
      <c r="C5314" s="26" t="s">
        <v>149</v>
      </c>
      <c r="D5314" s="27" t="s">
        <v>5460</v>
      </c>
      <c r="E5314" s="28" t="s">
        <v>109</v>
      </c>
    </row>
    <row r="5315" customFormat="false" ht="23.85" hidden="false" customHeight="false" outlineLevel="0" collapsed="false">
      <c r="B5315" s="25" t="n">
        <v>7602</v>
      </c>
      <c r="C5315" s="26" t="s">
        <v>149</v>
      </c>
      <c r="D5315" s="27" t="s">
        <v>5461</v>
      </c>
      <c r="E5315" s="28" t="s">
        <v>109</v>
      </c>
    </row>
    <row r="5316" customFormat="false" ht="35.05" hidden="false" customHeight="false" outlineLevel="0" collapsed="false">
      <c r="B5316" s="25" t="n">
        <v>7604</v>
      </c>
      <c r="C5316" s="26" t="s">
        <v>149</v>
      </c>
      <c r="D5316" s="27" t="s">
        <v>5462</v>
      </c>
      <c r="E5316" s="28" t="s">
        <v>109</v>
      </c>
    </row>
    <row r="5317" customFormat="false" ht="35.05" hidden="false" customHeight="false" outlineLevel="0" collapsed="false">
      <c r="B5317" s="25" t="n">
        <v>7607</v>
      </c>
      <c r="C5317" s="26" t="s">
        <v>149</v>
      </c>
      <c r="D5317" s="27" t="s">
        <v>5463</v>
      </c>
      <c r="E5317" s="28" t="s">
        <v>109</v>
      </c>
    </row>
    <row r="5318" customFormat="false" ht="35.05" hidden="false" customHeight="false" outlineLevel="0" collapsed="false">
      <c r="B5318" s="25" t="n">
        <v>7608</v>
      </c>
      <c r="C5318" s="26" t="s">
        <v>149</v>
      </c>
      <c r="D5318" s="27" t="s">
        <v>5464</v>
      </c>
      <c r="E5318" s="28" t="s">
        <v>121</v>
      </c>
    </row>
    <row r="5319" customFormat="false" ht="12.8" hidden="false" customHeight="false" outlineLevel="0" collapsed="false">
      <c r="B5319" s="25" t="n">
        <v>7609</v>
      </c>
      <c r="C5319" s="26" t="s">
        <v>149</v>
      </c>
      <c r="D5319" s="27" t="s">
        <v>5465</v>
      </c>
      <c r="E5319" s="28" t="s">
        <v>121</v>
      </c>
    </row>
    <row r="5320" customFormat="false" ht="12.8" hidden="false" customHeight="false" outlineLevel="0" collapsed="false">
      <c r="B5320" s="25" t="n">
        <v>7611</v>
      </c>
      <c r="C5320" s="26" t="s">
        <v>149</v>
      </c>
      <c r="D5320" s="27" t="s">
        <v>5466</v>
      </c>
      <c r="E5320" s="28" t="s">
        <v>121</v>
      </c>
    </row>
    <row r="5321" customFormat="false" ht="12.8" hidden="false" customHeight="false" outlineLevel="0" collapsed="false">
      <c r="B5321" s="25" t="n">
        <v>7612</v>
      </c>
      <c r="C5321" s="26" t="s">
        <v>149</v>
      </c>
      <c r="D5321" s="27" t="s">
        <v>5467</v>
      </c>
      <c r="E5321" s="28" t="s">
        <v>121</v>
      </c>
    </row>
    <row r="5322" customFormat="false" ht="12.8" hidden="false" customHeight="false" outlineLevel="0" collapsed="false">
      <c r="B5322" s="25" t="n">
        <v>7613</v>
      </c>
      <c r="C5322" s="26" t="s">
        <v>149</v>
      </c>
      <c r="D5322" s="27" t="s">
        <v>5468</v>
      </c>
      <c r="E5322" s="28" t="s">
        <v>2962</v>
      </c>
    </row>
    <row r="5323" customFormat="false" ht="12.8" hidden="false" customHeight="false" outlineLevel="0" collapsed="false">
      <c r="B5323" s="25" t="n">
        <v>7614</v>
      </c>
      <c r="C5323" s="26" t="s">
        <v>149</v>
      </c>
      <c r="D5323" s="27" t="s">
        <v>5469</v>
      </c>
      <c r="E5323" s="28" t="s">
        <v>121</v>
      </c>
    </row>
    <row r="5324" customFormat="false" ht="12.8" hidden="false" customHeight="false" outlineLevel="0" collapsed="false">
      <c r="B5324" s="25" t="n">
        <v>7616</v>
      </c>
      <c r="C5324" s="26" t="s">
        <v>149</v>
      </c>
      <c r="D5324" s="27" t="s">
        <v>5470</v>
      </c>
      <c r="E5324" s="28" t="s">
        <v>121</v>
      </c>
    </row>
    <row r="5325" customFormat="false" ht="12.8" hidden="false" customHeight="false" outlineLevel="0" collapsed="false">
      <c r="B5325" s="25" t="n">
        <v>7617</v>
      </c>
      <c r="C5325" s="26" t="s">
        <v>149</v>
      </c>
      <c r="D5325" s="27" t="s">
        <v>5471</v>
      </c>
      <c r="E5325" s="28" t="s">
        <v>121</v>
      </c>
    </row>
    <row r="5326" customFormat="false" ht="12.8" hidden="false" customHeight="false" outlineLevel="0" collapsed="false">
      <c r="B5326" s="25" t="n">
        <v>7618</v>
      </c>
      <c r="C5326" s="26" t="s">
        <v>149</v>
      </c>
      <c r="D5326" s="27" t="s">
        <v>5472</v>
      </c>
      <c r="E5326" s="28" t="s">
        <v>121</v>
      </c>
    </row>
    <row r="5327" customFormat="false" ht="12.8" hidden="false" customHeight="false" outlineLevel="0" collapsed="false">
      <c r="B5327" s="25" t="n">
        <v>7619</v>
      </c>
      <c r="C5327" s="26" t="s">
        <v>149</v>
      </c>
      <c r="D5327" s="27" t="s">
        <v>5473</v>
      </c>
      <c r="E5327" s="28" t="s">
        <v>121</v>
      </c>
    </row>
    <row r="5328" customFormat="false" ht="12.8" hidden="false" customHeight="false" outlineLevel="0" collapsed="false">
      <c r="B5328" s="25" t="n">
        <v>7626</v>
      </c>
      <c r="C5328" s="26" t="s">
        <v>149</v>
      </c>
      <c r="D5328" s="27" t="s">
        <v>5474</v>
      </c>
      <c r="E5328" s="28" t="s">
        <v>121</v>
      </c>
    </row>
    <row r="5329" customFormat="false" ht="12.8" hidden="false" customHeight="false" outlineLevel="0" collapsed="false">
      <c r="B5329" s="25" t="n">
        <v>7628</v>
      </c>
      <c r="C5329" s="26" t="s">
        <v>149</v>
      </c>
      <c r="D5329" s="27" t="s">
        <v>5475</v>
      </c>
      <c r="E5329" s="28" t="s">
        <v>121</v>
      </c>
    </row>
    <row r="5330" customFormat="false" ht="23.85" hidden="false" customHeight="false" outlineLevel="0" collapsed="false">
      <c r="B5330" s="25" t="n">
        <v>7629</v>
      </c>
      <c r="C5330" s="26" t="s">
        <v>149</v>
      </c>
      <c r="D5330" s="27" t="s">
        <v>5476</v>
      </c>
      <c r="E5330" s="28" t="s">
        <v>109</v>
      </c>
    </row>
    <row r="5331" customFormat="false" ht="23.85" hidden="false" customHeight="false" outlineLevel="0" collapsed="false">
      <c r="B5331" s="25" t="n">
        <v>7631</v>
      </c>
      <c r="C5331" s="26" t="s">
        <v>149</v>
      </c>
      <c r="D5331" s="27" t="s">
        <v>5477</v>
      </c>
      <c r="E5331" s="28" t="s">
        <v>109</v>
      </c>
    </row>
    <row r="5332" customFormat="false" ht="23.85" hidden="false" customHeight="false" outlineLevel="0" collapsed="false">
      <c r="B5332" s="25" t="n">
        <v>7632</v>
      </c>
      <c r="C5332" s="26" t="s">
        <v>149</v>
      </c>
      <c r="D5332" s="27" t="s">
        <v>5478</v>
      </c>
      <c r="E5332" s="28" t="s">
        <v>109</v>
      </c>
    </row>
    <row r="5333" customFormat="false" ht="12.8" hidden="false" customHeight="false" outlineLevel="0" collapsed="false">
      <c r="B5333" s="25" t="n">
        <v>7633</v>
      </c>
      <c r="C5333" s="26" t="s">
        <v>149</v>
      </c>
      <c r="D5333" s="27" t="s">
        <v>5479</v>
      </c>
      <c r="E5333" s="28" t="s">
        <v>121</v>
      </c>
    </row>
    <row r="5334" customFormat="false" ht="12.8" hidden="false" customHeight="false" outlineLevel="0" collapsed="false">
      <c r="B5334" s="25" t="n">
        <v>7634</v>
      </c>
      <c r="C5334" s="26" t="s">
        <v>149</v>
      </c>
      <c r="D5334" s="27" t="s">
        <v>5480</v>
      </c>
      <c r="E5334" s="28" t="s">
        <v>121</v>
      </c>
    </row>
    <row r="5335" customFormat="false" ht="12.8" hidden="false" customHeight="false" outlineLevel="0" collapsed="false">
      <c r="B5335" s="25" t="n">
        <v>7635</v>
      </c>
      <c r="C5335" s="26" t="s">
        <v>149</v>
      </c>
      <c r="D5335" s="27" t="s">
        <v>5481</v>
      </c>
      <c r="E5335" s="28" t="s">
        <v>121</v>
      </c>
    </row>
    <row r="5336" customFormat="false" ht="12.8" hidden="false" customHeight="false" outlineLevel="0" collapsed="false">
      <c r="B5336" s="25" t="n">
        <v>7636</v>
      </c>
      <c r="C5336" s="26" t="s">
        <v>149</v>
      </c>
      <c r="D5336" s="27" t="s">
        <v>5482</v>
      </c>
      <c r="E5336" s="28" t="s">
        <v>121</v>
      </c>
    </row>
    <row r="5337" customFormat="false" ht="23.85" hidden="false" customHeight="false" outlineLevel="0" collapsed="false">
      <c r="B5337" s="25" t="n">
        <v>7638</v>
      </c>
      <c r="C5337" s="26" t="s">
        <v>149</v>
      </c>
      <c r="D5337" s="27" t="s">
        <v>5483</v>
      </c>
      <c r="E5337" s="28" t="s">
        <v>109</v>
      </c>
    </row>
    <row r="5338" customFormat="false" ht="35.05" hidden="false" customHeight="false" outlineLevel="0" collapsed="false">
      <c r="B5338" s="25" t="n">
        <v>7639</v>
      </c>
      <c r="C5338" s="26" t="s">
        <v>149</v>
      </c>
      <c r="D5338" s="27" t="s">
        <v>5484</v>
      </c>
      <c r="E5338" s="28" t="s">
        <v>2023</v>
      </c>
    </row>
    <row r="5339" customFormat="false" ht="23.85" hidden="false" customHeight="false" outlineLevel="0" collapsed="false">
      <c r="B5339" s="25" t="n">
        <v>7640</v>
      </c>
      <c r="C5339" s="26" t="s">
        <v>149</v>
      </c>
      <c r="D5339" s="27" t="s">
        <v>5485</v>
      </c>
      <c r="E5339" s="28" t="s">
        <v>109</v>
      </c>
    </row>
    <row r="5340" customFormat="false" ht="12.8" hidden="false" customHeight="false" outlineLevel="0" collapsed="false">
      <c r="B5340" s="25" t="n">
        <v>7643</v>
      </c>
      <c r="C5340" s="26" t="s">
        <v>149</v>
      </c>
      <c r="D5340" s="27" t="s">
        <v>5486</v>
      </c>
      <c r="E5340" s="28" t="s">
        <v>121</v>
      </c>
    </row>
    <row r="5341" customFormat="false" ht="35.05" hidden="false" customHeight="false" outlineLevel="0" collapsed="false">
      <c r="B5341" s="25" t="n">
        <v>7645</v>
      </c>
      <c r="C5341" s="26" t="s">
        <v>149</v>
      </c>
      <c r="D5341" s="27" t="s">
        <v>5487</v>
      </c>
      <c r="E5341" s="28" t="s">
        <v>121</v>
      </c>
    </row>
    <row r="5342" customFormat="false" ht="35.05" hidden="false" customHeight="false" outlineLevel="0" collapsed="false">
      <c r="B5342" s="25" t="n">
        <v>7646</v>
      </c>
      <c r="C5342" s="26" t="s">
        <v>149</v>
      </c>
      <c r="D5342" s="27" t="s">
        <v>5488</v>
      </c>
      <c r="E5342" s="28" t="s">
        <v>121</v>
      </c>
    </row>
    <row r="5343" customFormat="false" ht="12.8" hidden="false" customHeight="false" outlineLevel="0" collapsed="false">
      <c r="B5343" s="25" t="n">
        <v>7647</v>
      </c>
      <c r="C5343" s="26" t="s">
        <v>149</v>
      </c>
      <c r="D5343" s="27" t="s">
        <v>5489</v>
      </c>
      <c r="E5343" s="28" t="s">
        <v>121</v>
      </c>
    </row>
    <row r="5344" customFormat="false" ht="23.85" hidden="false" customHeight="false" outlineLevel="0" collapsed="false">
      <c r="B5344" s="25" t="n">
        <v>7650</v>
      </c>
      <c r="C5344" s="26" t="s">
        <v>149</v>
      </c>
      <c r="D5344" s="27" t="s">
        <v>5490</v>
      </c>
      <c r="E5344" s="28" t="s">
        <v>121</v>
      </c>
    </row>
    <row r="5345" customFormat="false" ht="12.8" hidden="false" customHeight="false" outlineLevel="0" collapsed="false">
      <c r="B5345" s="25" t="n">
        <v>7651</v>
      </c>
      <c r="C5345" s="26" t="s">
        <v>149</v>
      </c>
      <c r="D5345" s="27" t="s">
        <v>5491</v>
      </c>
      <c r="E5345" s="28" t="s">
        <v>121</v>
      </c>
    </row>
    <row r="5346" customFormat="false" ht="23.85" hidden="false" customHeight="false" outlineLevel="0" collapsed="false">
      <c r="B5346" s="25" t="n">
        <v>7652</v>
      </c>
      <c r="C5346" s="26" t="s">
        <v>149</v>
      </c>
      <c r="D5346" s="27" t="s">
        <v>5492</v>
      </c>
      <c r="E5346" s="28" t="s">
        <v>168</v>
      </c>
    </row>
    <row r="5347" customFormat="false" ht="23.85" hidden="false" customHeight="false" outlineLevel="0" collapsed="false">
      <c r="B5347" s="25" t="n">
        <v>7653</v>
      </c>
      <c r="C5347" s="26" t="s">
        <v>149</v>
      </c>
      <c r="D5347" s="27" t="s">
        <v>5493</v>
      </c>
      <c r="E5347" s="28" t="s">
        <v>109</v>
      </c>
    </row>
    <row r="5348" customFormat="false" ht="23.85" hidden="false" customHeight="false" outlineLevel="0" collapsed="false">
      <c r="B5348" s="25" t="n">
        <v>7654</v>
      </c>
      <c r="C5348" s="26" t="s">
        <v>149</v>
      </c>
      <c r="D5348" s="27" t="s">
        <v>5494</v>
      </c>
      <c r="E5348" s="28" t="s">
        <v>168</v>
      </c>
    </row>
    <row r="5349" customFormat="false" ht="12.8" hidden="false" customHeight="false" outlineLevel="0" collapsed="false">
      <c r="B5349" s="25" t="n">
        <v>7656</v>
      </c>
      <c r="C5349" s="26" t="s">
        <v>149</v>
      </c>
      <c r="D5349" s="27" t="s">
        <v>5495</v>
      </c>
      <c r="E5349" s="28" t="s">
        <v>2023</v>
      </c>
    </row>
    <row r="5350" customFormat="false" ht="12.8" hidden="false" customHeight="false" outlineLevel="0" collapsed="false">
      <c r="B5350" s="25" t="n">
        <v>7657</v>
      </c>
      <c r="C5350" s="26" t="s">
        <v>149</v>
      </c>
      <c r="D5350" s="27" t="s">
        <v>5496</v>
      </c>
      <c r="E5350" s="28" t="s">
        <v>168</v>
      </c>
    </row>
    <row r="5351" customFormat="false" ht="12.8" hidden="false" customHeight="false" outlineLevel="0" collapsed="false">
      <c r="B5351" s="25" t="n">
        <v>7660</v>
      </c>
      <c r="C5351" s="26" t="s">
        <v>149</v>
      </c>
      <c r="D5351" s="27" t="s">
        <v>5497</v>
      </c>
      <c r="E5351" s="28" t="s">
        <v>121</v>
      </c>
    </row>
    <row r="5352" customFormat="false" ht="12.8" hidden="false" customHeight="false" outlineLevel="0" collapsed="false">
      <c r="B5352" s="25" t="n">
        <v>7661</v>
      </c>
      <c r="C5352" s="26" t="s">
        <v>149</v>
      </c>
      <c r="D5352" s="27" t="s">
        <v>5498</v>
      </c>
      <c r="E5352" s="28" t="s">
        <v>121</v>
      </c>
    </row>
    <row r="5353" customFormat="false" ht="12.8" hidden="false" customHeight="false" outlineLevel="0" collapsed="false">
      <c r="B5353" s="25" t="n">
        <v>7662</v>
      </c>
      <c r="C5353" s="26" t="s">
        <v>149</v>
      </c>
      <c r="D5353" s="27" t="s">
        <v>5499</v>
      </c>
      <c r="E5353" s="28" t="s">
        <v>121</v>
      </c>
    </row>
    <row r="5354" customFormat="false" ht="12.8" hidden="false" customHeight="false" outlineLevel="0" collapsed="false">
      <c r="B5354" s="25" t="n">
        <v>7663</v>
      </c>
      <c r="C5354" s="26" t="s">
        <v>149</v>
      </c>
      <c r="D5354" s="27" t="s">
        <v>5500</v>
      </c>
      <c r="E5354" s="28" t="s">
        <v>121</v>
      </c>
    </row>
    <row r="5355" customFormat="false" ht="12.8" hidden="false" customHeight="false" outlineLevel="0" collapsed="false">
      <c r="B5355" s="25" t="n">
        <v>7664</v>
      </c>
      <c r="C5355" s="26" t="s">
        <v>149</v>
      </c>
      <c r="D5355" s="27" t="s">
        <v>5501</v>
      </c>
      <c r="E5355" s="28" t="s">
        <v>121</v>
      </c>
    </row>
    <row r="5356" customFormat="false" ht="12.8" hidden="false" customHeight="false" outlineLevel="0" collapsed="false">
      <c r="B5356" s="25" t="n">
        <v>7665</v>
      </c>
      <c r="C5356" s="26" t="s">
        <v>149</v>
      </c>
      <c r="D5356" s="27" t="s">
        <v>5502</v>
      </c>
      <c r="E5356" s="28" t="s">
        <v>121</v>
      </c>
    </row>
    <row r="5357" customFormat="false" ht="12.8" hidden="false" customHeight="false" outlineLevel="0" collapsed="false">
      <c r="B5357" s="25" t="n">
        <v>7666</v>
      </c>
      <c r="C5357" s="26" t="s">
        <v>149</v>
      </c>
      <c r="D5357" s="27" t="s">
        <v>5503</v>
      </c>
      <c r="E5357" s="28" t="s">
        <v>121</v>
      </c>
    </row>
    <row r="5358" customFormat="false" ht="12.8" hidden="false" customHeight="false" outlineLevel="0" collapsed="false">
      <c r="B5358" s="25" t="n">
        <v>7667</v>
      </c>
      <c r="C5358" s="26" t="s">
        <v>149</v>
      </c>
      <c r="D5358" s="27" t="s">
        <v>5504</v>
      </c>
      <c r="E5358" s="28" t="s">
        <v>121</v>
      </c>
    </row>
    <row r="5359" customFormat="false" ht="12.8" hidden="false" customHeight="false" outlineLevel="0" collapsed="false">
      <c r="B5359" s="25" t="n">
        <v>7668</v>
      </c>
      <c r="C5359" s="26" t="s">
        <v>149</v>
      </c>
      <c r="D5359" s="27" t="s">
        <v>5505</v>
      </c>
      <c r="E5359" s="28" t="s">
        <v>121</v>
      </c>
    </row>
    <row r="5360" customFormat="false" ht="12.8" hidden="false" customHeight="false" outlineLevel="0" collapsed="false">
      <c r="B5360" s="25" t="n">
        <v>7669</v>
      </c>
      <c r="C5360" s="26" t="s">
        <v>149</v>
      </c>
      <c r="D5360" s="27" t="s">
        <v>5506</v>
      </c>
      <c r="E5360" s="28" t="s">
        <v>121</v>
      </c>
    </row>
    <row r="5361" customFormat="false" ht="12.8" hidden="false" customHeight="false" outlineLevel="0" collapsed="false">
      <c r="B5361" s="25" t="n">
        <v>7670</v>
      </c>
      <c r="C5361" s="26" t="s">
        <v>149</v>
      </c>
      <c r="D5361" s="27" t="s">
        <v>5507</v>
      </c>
      <c r="E5361" s="28" t="s">
        <v>121</v>
      </c>
    </row>
    <row r="5362" customFormat="false" ht="12.8" hidden="false" customHeight="false" outlineLevel="0" collapsed="false">
      <c r="B5362" s="25" t="n">
        <v>7673</v>
      </c>
      <c r="C5362" s="26" t="s">
        <v>149</v>
      </c>
      <c r="D5362" s="27" t="s">
        <v>5508</v>
      </c>
      <c r="E5362" s="28" t="s">
        <v>121</v>
      </c>
    </row>
    <row r="5363" customFormat="false" ht="12.8" hidden="false" customHeight="false" outlineLevel="0" collapsed="false">
      <c r="B5363" s="25" t="n">
        <v>7674</v>
      </c>
      <c r="C5363" s="26" t="s">
        <v>149</v>
      </c>
      <c r="D5363" s="27" t="s">
        <v>5509</v>
      </c>
      <c r="E5363" s="28" t="s">
        <v>121</v>
      </c>
    </row>
    <row r="5364" customFormat="false" ht="23.85" hidden="false" customHeight="false" outlineLevel="0" collapsed="false">
      <c r="B5364" s="25" t="n">
        <v>7675</v>
      </c>
      <c r="C5364" s="26" t="s">
        <v>149</v>
      </c>
      <c r="D5364" s="27" t="s">
        <v>5510</v>
      </c>
      <c r="E5364" s="28" t="s">
        <v>109</v>
      </c>
    </row>
    <row r="5365" customFormat="false" ht="35.05" hidden="false" customHeight="false" outlineLevel="0" collapsed="false">
      <c r="B5365" s="25" t="n">
        <v>7679</v>
      </c>
      <c r="C5365" s="26" t="s">
        <v>149</v>
      </c>
      <c r="D5365" s="27" t="s">
        <v>5511</v>
      </c>
      <c r="E5365" s="28" t="s">
        <v>121</v>
      </c>
    </row>
    <row r="5366" customFormat="false" ht="35.05" hidden="false" customHeight="false" outlineLevel="0" collapsed="false">
      <c r="B5366" s="25" t="n">
        <v>7680</v>
      </c>
      <c r="C5366" s="26" t="s">
        <v>149</v>
      </c>
      <c r="D5366" s="27" t="s">
        <v>5512</v>
      </c>
      <c r="E5366" s="28" t="s">
        <v>121</v>
      </c>
    </row>
    <row r="5367" customFormat="false" ht="35.05" hidden="false" customHeight="false" outlineLevel="0" collapsed="false">
      <c r="B5367" s="25" t="n">
        <v>7682</v>
      </c>
      <c r="C5367" s="26" t="s">
        <v>149</v>
      </c>
      <c r="D5367" s="27" t="s">
        <v>5513</v>
      </c>
      <c r="E5367" s="28" t="s">
        <v>109</v>
      </c>
    </row>
    <row r="5368" customFormat="false" ht="23.85" hidden="false" customHeight="false" outlineLevel="0" collapsed="false">
      <c r="B5368" s="25" t="n">
        <v>7684</v>
      </c>
      <c r="C5368" s="26" t="s">
        <v>149</v>
      </c>
      <c r="D5368" s="27" t="s">
        <v>5514</v>
      </c>
      <c r="E5368" s="28" t="s">
        <v>168</v>
      </c>
    </row>
    <row r="5369" customFormat="false" ht="23.85" hidden="false" customHeight="false" outlineLevel="0" collapsed="false">
      <c r="B5369" s="25" t="n">
        <v>7685</v>
      </c>
      <c r="C5369" s="26" t="s">
        <v>149</v>
      </c>
      <c r="D5369" s="27" t="s">
        <v>5515</v>
      </c>
      <c r="E5369" s="28" t="s">
        <v>168</v>
      </c>
    </row>
    <row r="5370" customFormat="false" ht="23.85" hidden="false" customHeight="false" outlineLevel="0" collapsed="false">
      <c r="B5370" s="25" t="n">
        <v>7686</v>
      </c>
      <c r="C5370" s="26" t="s">
        <v>149</v>
      </c>
      <c r="D5370" s="27" t="s">
        <v>5516</v>
      </c>
      <c r="E5370" s="28" t="s">
        <v>168</v>
      </c>
    </row>
    <row r="5371" customFormat="false" ht="23.85" hidden="false" customHeight="false" outlineLevel="0" collapsed="false">
      <c r="B5371" s="25" t="n">
        <v>7687</v>
      </c>
      <c r="C5371" s="26" t="s">
        <v>149</v>
      </c>
      <c r="D5371" s="27" t="s">
        <v>5517</v>
      </c>
      <c r="E5371" s="28" t="s">
        <v>168</v>
      </c>
    </row>
    <row r="5372" customFormat="false" ht="12.8" hidden="false" customHeight="false" outlineLevel="0" collapsed="false">
      <c r="B5372" s="25" t="n">
        <v>7688</v>
      </c>
      <c r="C5372" s="26" t="s">
        <v>149</v>
      </c>
      <c r="D5372" s="27" t="s">
        <v>5518</v>
      </c>
      <c r="E5372" s="28" t="s">
        <v>168</v>
      </c>
    </row>
    <row r="5373" customFormat="false" ht="12.8" hidden="false" customHeight="false" outlineLevel="0" collapsed="false">
      <c r="B5373" s="25" t="n">
        <v>7689</v>
      </c>
      <c r="C5373" s="26" t="s">
        <v>149</v>
      </c>
      <c r="D5373" s="27" t="s">
        <v>5519</v>
      </c>
      <c r="E5373" s="28" t="s">
        <v>168</v>
      </c>
    </row>
    <row r="5374" customFormat="false" ht="23.85" hidden="false" customHeight="false" outlineLevel="0" collapsed="false">
      <c r="B5374" s="25" t="n">
        <v>7690</v>
      </c>
      <c r="C5374" s="26" t="s">
        <v>149</v>
      </c>
      <c r="D5374" s="27" t="s">
        <v>5520</v>
      </c>
      <c r="E5374" s="28" t="s">
        <v>109</v>
      </c>
    </row>
    <row r="5375" customFormat="false" ht="12.8" hidden="false" customHeight="false" outlineLevel="0" collapsed="false">
      <c r="B5375" s="25" t="n">
        <v>7691</v>
      </c>
      <c r="C5375" s="26" t="s">
        <v>149</v>
      </c>
      <c r="D5375" s="27" t="s">
        <v>5521</v>
      </c>
      <c r="E5375" s="28" t="s">
        <v>154</v>
      </c>
    </row>
    <row r="5376" customFormat="false" ht="23.85" hidden="false" customHeight="false" outlineLevel="0" collapsed="false">
      <c r="B5376" s="25" t="n">
        <v>7692</v>
      </c>
      <c r="C5376" s="26" t="s">
        <v>149</v>
      </c>
      <c r="D5376" s="27" t="s">
        <v>5522</v>
      </c>
      <c r="E5376" s="28" t="s">
        <v>154</v>
      </c>
    </row>
    <row r="5377" customFormat="false" ht="35.05" hidden="false" customHeight="false" outlineLevel="0" collapsed="false">
      <c r="B5377" s="25" t="n">
        <v>7693</v>
      </c>
      <c r="C5377" s="26" t="s">
        <v>149</v>
      </c>
      <c r="D5377" s="27" t="s">
        <v>5523</v>
      </c>
      <c r="E5377" s="28" t="s">
        <v>168</v>
      </c>
    </row>
    <row r="5378" customFormat="false" ht="12.8" hidden="false" customHeight="false" outlineLevel="0" collapsed="false">
      <c r="B5378" s="25" t="n">
        <v>7694</v>
      </c>
      <c r="C5378" s="26" t="s">
        <v>149</v>
      </c>
      <c r="D5378" s="27" t="s">
        <v>5524</v>
      </c>
      <c r="E5378" s="28" t="s">
        <v>109</v>
      </c>
    </row>
    <row r="5379" customFormat="false" ht="35.05" hidden="false" customHeight="false" outlineLevel="0" collapsed="false">
      <c r="B5379" s="25" t="n">
        <v>7695</v>
      </c>
      <c r="C5379" s="26" t="s">
        <v>149</v>
      </c>
      <c r="D5379" s="27" t="s">
        <v>5525</v>
      </c>
      <c r="E5379" s="28" t="s">
        <v>109</v>
      </c>
    </row>
    <row r="5380" customFormat="false" ht="35.05" hidden="false" customHeight="false" outlineLevel="0" collapsed="false">
      <c r="B5380" s="25" t="n">
        <v>7696</v>
      </c>
      <c r="C5380" s="26" t="s">
        <v>149</v>
      </c>
      <c r="D5380" s="27" t="s">
        <v>5526</v>
      </c>
      <c r="E5380" s="28" t="s">
        <v>109</v>
      </c>
    </row>
    <row r="5381" customFormat="false" ht="23.85" hidden="false" customHeight="false" outlineLevel="0" collapsed="false">
      <c r="B5381" s="25" t="n">
        <v>7697</v>
      </c>
      <c r="C5381" s="26" t="s">
        <v>149</v>
      </c>
      <c r="D5381" s="27" t="s">
        <v>5527</v>
      </c>
      <c r="E5381" s="28" t="s">
        <v>109</v>
      </c>
    </row>
    <row r="5382" customFormat="false" ht="35.05" hidden="false" customHeight="false" outlineLevel="0" collapsed="false">
      <c r="B5382" s="25" t="n">
        <v>7698</v>
      </c>
      <c r="C5382" s="26" t="s">
        <v>149</v>
      </c>
      <c r="D5382" s="27" t="s">
        <v>5528</v>
      </c>
      <c r="E5382" s="28" t="s">
        <v>109</v>
      </c>
    </row>
    <row r="5383" customFormat="false" ht="12.8" hidden="false" customHeight="false" outlineLevel="0" collapsed="false">
      <c r="B5383" s="25" t="n">
        <v>7699</v>
      </c>
      <c r="C5383" s="26" t="s">
        <v>149</v>
      </c>
      <c r="D5383" s="27" t="s">
        <v>5529</v>
      </c>
      <c r="E5383" s="28" t="s">
        <v>168</v>
      </c>
    </row>
    <row r="5384" customFormat="false" ht="35.05" hidden="false" customHeight="false" outlineLevel="0" collapsed="false">
      <c r="B5384" s="25" t="n">
        <v>7701</v>
      </c>
      <c r="C5384" s="26" t="s">
        <v>149</v>
      </c>
      <c r="D5384" s="27" t="s">
        <v>5530</v>
      </c>
      <c r="E5384" s="28" t="s">
        <v>109</v>
      </c>
    </row>
    <row r="5385" customFormat="false" ht="23.85" hidden="false" customHeight="false" outlineLevel="0" collapsed="false">
      <c r="B5385" s="25" t="n">
        <v>7702</v>
      </c>
      <c r="C5385" s="26" t="s">
        <v>149</v>
      </c>
      <c r="D5385" s="27" t="s">
        <v>5531</v>
      </c>
      <c r="E5385" s="28" t="s">
        <v>109</v>
      </c>
    </row>
    <row r="5386" customFormat="false" ht="12.8" hidden="false" customHeight="false" outlineLevel="0" collapsed="false">
      <c r="B5386" s="25" t="n">
        <v>7704</v>
      </c>
      <c r="C5386" s="26" t="s">
        <v>149</v>
      </c>
      <c r="D5386" s="27" t="s">
        <v>5532</v>
      </c>
      <c r="E5386" s="28" t="s">
        <v>109</v>
      </c>
    </row>
    <row r="5387" customFormat="false" ht="12.8" hidden="false" customHeight="false" outlineLevel="0" collapsed="false">
      <c r="B5387" s="25" t="n">
        <v>7708</v>
      </c>
      <c r="C5387" s="26" t="s">
        <v>149</v>
      </c>
      <c r="D5387" s="27" t="s">
        <v>5533</v>
      </c>
      <c r="E5387" s="28" t="s">
        <v>121</v>
      </c>
    </row>
    <row r="5388" customFormat="false" ht="35.05" hidden="false" customHeight="false" outlineLevel="0" collapsed="false">
      <c r="B5388" s="25" t="n">
        <v>7710</v>
      </c>
      <c r="C5388" s="26" t="s">
        <v>149</v>
      </c>
      <c r="D5388" s="27" t="s">
        <v>5534</v>
      </c>
      <c r="E5388" s="28" t="s">
        <v>121</v>
      </c>
    </row>
    <row r="5389" customFormat="false" ht="12.8" hidden="false" customHeight="false" outlineLevel="0" collapsed="false">
      <c r="B5389" s="25" t="n">
        <v>7711</v>
      </c>
      <c r="C5389" s="26" t="s">
        <v>149</v>
      </c>
      <c r="D5389" s="27" t="s">
        <v>5535</v>
      </c>
      <c r="E5389" s="28" t="s">
        <v>121</v>
      </c>
    </row>
    <row r="5390" customFormat="false" ht="23.85" hidden="false" customHeight="false" outlineLevel="0" collapsed="false">
      <c r="B5390" s="25" t="n">
        <v>7712</v>
      </c>
      <c r="C5390" s="26" t="s">
        <v>149</v>
      </c>
      <c r="D5390" s="27" t="s">
        <v>5536</v>
      </c>
      <c r="E5390" s="28" t="s">
        <v>121</v>
      </c>
    </row>
    <row r="5391" customFormat="false" ht="23.85" hidden="false" customHeight="false" outlineLevel="0" collapsed="false">
      <c r="B5391" s="25" t="n">
        <v>7714</v>
      </c>
      <c r="C5391" s="26" t="s">
        <v>149</v>
      </c>
      <c r="D5391" s="27" t="s">
        <v>5537</v>
      </c>
      <c r="E5391" s="28" t="s">
        <v>121</v>
      </c>
    </row>
    <row r="5392" customFormat="false" ht="12.8" hidden="false" customHeight="false" outlineLevel="0" collapsed="false">
      <c r="B5392" s="25" t="n">
        <v>7715</v>
      </c>
      <c r="C5392" s="26" t="s">
        <v>149</v>
      </c>
      <c r="D5392" s="27" t="s">
        <v>5538</v>
      </c>
      <c r="E5392" s="28" t="s">
        <v>121</v>
      </c>
    </row>
    <row r="5393" customFormat="false" ht="23.85" hidden="false" customHeight="false" outlineLevel="0" collapsed="false">
      <c r="B5393" s="25" t="n">
        <v>7716</v>
      </c>
      <c r="C5393" s="26" t="s">
        <v>149</v>
      </c>
      <c r="D5393" s="27" t="s">
        <v>5539</v>
      </c>
      <c r="E5393" s="28" t="s">
        <v>121</v>
      </c>
    </row>
    <row r="5394" customFormat="false" ht="23.85" hidden="false" customHeight="false" outlineLevel="0" collapsed="false">
      <c r="B5394" s="25" t="n">
        <v>7717</v>
      </c>
      <c r="C5394" s="26" t="s">
        <v>149</v>
      </c>
      <c r="D5394" s="27" t="s">
        <v>5540</v>
      </c>
      <c r="E5394" s="28" t="s">
        <v>121</v>
      </c>
    </row>
    <row r="5395" customFormat="false" ht="12.8" hidden="false" customHeight="false" outlineLevel="0" collapsed="false">
      <c r="B5395" s="25" t="n">
        <v>7718</v>
      </c>
      <c r="C5395" s="26" t="s">
        <v>149</v>
      </c>
      <c r="D5395" s="27" t="s">
        <v>5541</v>
      </c>
      <c r="E5395" s="28" t="s">
        <v>121</v>
      </c>
    </row>
    <row r="5396" customFormat="false" ht="12.8" hidden="false" customHeight="false" outlineLevel="0" collapsed="false">
      <c r="B5396" s="25" t="n">
        <v>7720</v>
      </c>
      <c r="C5396" s="26" t="s">
        <v>149</v>
      </c>
      <c r="D5396" s="27" t="s">
        <v>5542</v>
      </c>
      <c r="E5396" s="28" t="s">
        <v>109</v>
      </c>
    </row>
    <row r="5397" customFormat="false" ht="23.85" hidden="false" customHeight="false" outlineLevel="0" collapsed="false">
      <c r="B5397" s="25" t="n">
        <v>7721</v>
      </c>
      <c r="C5397" s="26" t="s">
        <v>149</v>
      </c>
      <c r="D5397" s="27" t="s">
        <v>5543</v>
      </c>
      <c r="E5397" s="28" t="s">
        <v>121</v>
      </c>
    </row>
    <row r="5398" customFormat="false" ht="23.85" hidden="false" customHeight="false" outlineLevel="0" collapsed="false">
      <c r="B5398" s="25" t="n">
        <v>7722</v>
      </c>
      <c r="C5398" s="26" t="s">
        <v>149</v>
      </c>
      <c r="D5398" s="27" t="s">
        <v>5544</v>
      </c>
      <c r="E5398" s="28" t="s">
        <v>121</v>
      </c>
    </row>
    <row r="5399" customFormat="false" ht="23.85" hidden="false" customHeight="false" outlineLevel="0" collapsed="false">
      <c r="B5399" s="25" t="n">
        <v>7724</v>
      </c>
      <c r="C5399" s="26" t="s">
        <v>149</v>
      </c>
      <c r="D5399" s="27" t="s">
        <v>5545</v>
      </c>
      <c r="E5399" s="28" t="s">
        <v>1931</v>
      </c>
    </row>
    <row r="5400" customFormat="false" ht="12.8" hidden="false" customHeight="false" outlineLevel="0" collapsed="false">
      <c r="B5400" s="25" t="n">
        <v>7725</v>
      </c>
      <c r="C5400" s="26" t="s">
        <v>149</v>
      </c>
      <c r="D5400" s="27" t="s">
        <v>5546</v>
      </c>
      <c r="E5400" s="28" t="s">
        <v>109</v>
      </c>
    </row>
    <row r="5401" customFormat="false" ht="23.85" hidden="false" customHeight="false" outlineLevel="0" collapsed="false">
      <c r="B5401" s="25" t="n">
        <v>7726</v>
      </c>
      <c r="C5401" s="26" t="s">
        <v>149</v>
      </c>
      <c r="D5401" s="27" t="s">
        <v>5547</v>
      </c>
      <c r="E5401" s="28" t="s">
        <v>109</v>
      </c>
    </row>
    <row r="5402" customFormat="false" ht="23.85" hidden="false" customHeight="false" outlineLevel="0" collapsed="false">
      <c r="B5402" s="25" t="n">
        <v>7727</v>
      </c>
      <c r="C5402" s="26" t="s">
        <v>149</v>
      </c>
      <c r="D5402" s="27" t="s">
        <v>5548</v>
      </c>
      <c r="E5402" s="28" t="s">
        <v>109</v>
      </c>
    </row>
    <row r="5403" customFormat="false" ht="23.85" hidden="false" customHeight="false" outlineLevel="0" collapsed="false">
      <c r="B5403" s="25" t="n">
        <v>7728</v>
      </c>
      <c r="C5403" s="26" t="s">
        <v>149</v>
      </c>
      <c r="D5403" s="27" t="s">
        <v>5549</v>
      </c>
      <c r="E5403" s="28" t="s">
        <v>154</v>
      </c>
    </row>
    <row r="5404" customFormat="false" ht="23.85" hidden="false" customHeight="false" outlineLevel="0" collapsed="false">
      <c r="B5404" s="25" t="n">
        <v>7729</v>
      </c>
      <c r="C5404" s="26" t="s">
        <v>149</v>
      </c>
      <c r="D5404" s="27" t="s">
        <v>5550</v>
      </c>
      <c r="E5404" s="28" t="s">
        <v>109</v>
      </c>
    </row>
    <row r="5405" customFormat="false" ht="23.85" hidden="false" customHeight="false" outlineLevel="0" collapsed="false">
      <c r="B5405" s="25" t="n">
        <v>7730</v>
      </c>
      <c r="C5405" s="26" t="s">
        <v>149</v>
      </c>
      <c r="D5405" s="27" t="s">
        <v>5551</v>
      </c>
      <c r="E5405" s="28" t="s">
        <v>109</v>
      </c>
    </row>
    <row r="5406" customFormat="false" ht="23.85" hidden="false" customHeight="false" outlineLevel="0" collapsed="false">
      <c r="B5406" s="25" t="n">
        <v>7731</v>
      </c>
      <c r="C5406" s="26" t="s">
        <v>149</v>
      </c>
      <c r="D5406" s="27" t="s">
        <v>5552</v>
      </c>
      <c r="E5406" s="28" t="s">
        <v>121</v>
      </c>
    </row>
    <row r="5407" customFormat="false" ht="12.8" hidden="false" customHeight="false" outlineLevel="0" collapsed="false">
      <c r="B5407" s="25" t="n">
        <v>7732</v>
      </c>
      <c r="C5407" s="26" t="s">
        <v>149</v>
      </c>
      <c r="D5407" s="27" t="s">
        <v>5553</v>
      </c>
      <c r="E5407" s="28" t="s">
        <v>121</v>
      </c>
    </row>
    <row r="5408" customFormat="false" ht="35.05" hidden="false" customHeight="false" outlineLevel="0" collapsed="false">
      <c r="B5408" s="25" t="n">
        <v>7733</v>
      </c>
      <c r="C5408" s="26" t="s">
        <v>149</v>
      </c>
      <c r="D5408" s="27" t="s">
        <v>5554</v>
      </c>
      <c r="E5408" s="28" t="s">
        <v>168</v>
      </c>
    </row>
    <row r="5409" customFormat="false" ht="35.05" hidden="false" customHeight="false" outlineLevel="0" collapsed="false">
      <c r="B5409" s="25" t="n">
        <v>7734</v>
      </c>
      <c r="C5409" s="26" t="s">
        <v>149</v>
      </c>
      <c r="D5409" s="27" t="s">
        <v>5555</v>
      </c>
      <c r="E5409" s="28" t="s">
        <v>109</v>
      </c>
    </row>
    <row r="5410" customFormat="false" ht="23.85" hidden="false" customHeight="false" outlineLevel="0" collapsed="false">
      <c r="B5410" s="25" t="n">
        <v>7736</v>
      </c>
      <c r="C5410" s="26" t="s">
        <v>149</v>
      </c>
      <c r="D5410" s="27" t="s">
        <v>5556</v>
      </c>
      <c r="E5410" s="28" t="s">
        <v>121</v>
      </c>
    </row>
    <row r="5411" customFormat="false" ht="23.85" hidden="false" customHeight="false" outlineLevel="0" collapsed="false">
      <c r="B5411" s="25" t="n">
        <v>7737</v>
      </c>
      <c r="C5411" s="26" t="s">
        <v>149</v>
      </c>
      <c r="D5411" s="27" t="s">
        <v>5557</v>
      </c>
      <c r="E5411" s="28" t="s">
        <v>121</v>
      </c>
    </row>
    <row r="5412" customFormat="false" ht="23.85" hidden="false" customHeight="false" outlineLevel="0" collapsed="false">
      <c r="B5412" s="25" t="n">
        <v>7742</v>
      </c>
      <c r="C5412" s="26" t="s">
        <v>149</v>
      </c>
      <c r="D5412" s="27" t="s">
        <v>5558</v>
      </c>
      <c r="E5412" s="28" t="s">
        <v>121</v>
      </c>
    </row>
    <row r="5413" customFormat="false" ht="12.8" hidden="false" customHeight="false" outlineLevel="0" collapsed="false">
      <c r="B5413" s="25" t="n">
        <v>7743</v>
      </c>
      <c r="C5413" s="26" t="s">
        <v>149</v>
      </c>
      <c r="D5413" s="27" t="s">
        <v>5559</v>
      </c>
      <c r="E5413" s="28" t="s">
        <v>121</v>
      </c>
    </row>
    <row r="5414" customFormat="false" ht="12.8" hidden="false" customHeight="false" outlineLevel="0" collapsed="false">
      <c r="B5414" s="25" t="n">
        <v>7744</v>
      </c>
      <c r="C5414" s="26" t="s">
        <v>149</v>
      </c>
      <c r="D5414" s="27" t="s">
        <v>5560</v>
      </c>
      <c r="E5414" s="28" t="s">
        <v>121</v>
      </c>
    </row>
    <row r="5415" customFormat="false" ht="12.8" hidden="false" customHeight="false" outlineLevel="0" collapsed="false">
      <c r="B5415" s="25" t="n">
        <v>7746</v>
      </c>
      <c r="C5415" s="26" t="s">
        <v>149</v>
      </c>
      <c r="D5415" s="27" t="s">
        <v>5561</v>
      </c>
      <c r="E5415" s="28" t="s">
        <v>121</v>
      </c>
    </row>
    <row r="5416" customFormat="false" ht="12.8" hidden="false" customHeight="false" outlineLevel="0" collapsed="false">
      <c r="B5416" s="25" t="n">
        <v>7749</v>
      </c>
      <c r="C5416" s="26" t="s">
        <v>149</v>
      </c>
      <c r="D5416" s="27" t="s">
        <v>5562</v>
      </c>
      <c r="E5416" s="28" t="s">
        <v>109</v>
      </c>
    </row>
    <row r="5417" customFormat="false" ht="12.8" hidden="false" customHeight="false" outlineLevel="0" collapsed="false">
      <c r="B5417" s="25" t="n">
        <v>7750</v>
      </c>
      <c r="C5417" s="26" t="s">
        <v>149</v>
      </c>
      <c r="D5417" s="27" t="s">
        <v>5563</v>
      </c>
      <c r="E5417" s="28" t="s">
        <v>121</v>
      </c>
    </row>
    <row r="5418" customFormat="false" ht="12.8" hidden="false" customHeight="false" outlineLevel="0" collapsed="false">
      <c r="B5418" s="25" t="n">
        <v>7751</v>
      </c>
      <c r="C5418" s="26" t="s">
        <v>149</v>
      </c>
      <c r="D5418" s="27" t="s">
        <v>5564</v>
      </c>
      <c r="E5418" s="28" t="s">
        <v>168</v>
      </c>
    </row>
    <row r="5419" customFormat="false" ht="12.8" hidden="false" customHeight="false" outlineLevel="0" collapsed="false">
      <c r="B5419" s="25" t="n">
        <v>7752</v>
      </c>
      <c r="C5419" s="26" t="s">
        <v>149</v>
      </c>
      <c r="D5419" s="27" t="s">
        <v>5565</v>
      </c>
      <c r="E5419" s="28" t="s">
        <v>121</v>
      </c>
    </row>
    <row r="5420" customFormat="false" ht="23.85" hidden="false" customHeight="false" outlineLevel="0" collapsed="false">
      <c r="B5420" s="25" t="n">
        <v>7753</v>
      </c>
      <c r="C5420" s="26" t="s">
        <v>149</v>
      </c>
      <c r="D5420" s="27" t="s">
        <v>5566</v>
      </c>
      <c r="E5420" s="28" t="s">
        <v>109</v>
      </c>
    </row>
    <row r="5421" customFormat="false" ht="12.8" hidden="false" customHeight="false" outlineLevel="0" collapsed="false">
      <c r="B5421" s="25" t="n">
        <v>7755</v>
      </c>
      <c r="C5421" s="26" t="s">
        <v>149</v>
      </c>
      <c r="D5421" s="27" t="s">
        <v>5567</v>
      </c>
      <c r="E5421" s="28" t="s">
        <v>121</v>
      </c>
    </row>
    <row r="5422" customFormat="false" ht="23.85" hidden="false" customHeight="false" outlineLevel="0" collapsed="false">
      <c r="B5422" s="25" t="n">
        <v>7756</v>
      </c>
      <c r="C5422" s="26" t="s">
        <v>149</v>
      </c>
      <c r="D5422" s="27" t="s">
        <v>5568</v>
      </c>
      <c r="E5422" s="28" t="s">
        <v>121</v>
      </c>
    </row>
    <row r="5423" customFormat="false" ht="35.05" hidden="false" customHeight="false" outlineLevel="0" collapsed="false">
      <c r="B5423" s="25" t="n">
        <v>7759</v>
      </c>
      <c r="C5423" s="26" t="s">
        <v>149</v>
      </c>
      <c r="D5423" s="27" t="s">
        <v>5569</v>
      </c>
      <c r="E5423" s="28" t="s">
        <v>121</v>
      </c>
    </row>
    <row r="5424" customFormat="false" ht="35.05" hidden="false" customHeight="false" outlineLevel="0" collapsed="false">
      <c r="B5424" s="25" t="n">
        <v>7763</v>
      </c>
      <c r="C5424" s="26" t="s">
        <v>149</v>
      </c>
      <c r="D5424" s="27" t="s">
        <v>5570</v>
      </c>
      <c r="E5424" s="28" t="s">
        <v>109</v>
      </c>
    </row>
    <row r="5425" customFormat="false" ht="35.05" hidden="false" customHeight="false" outlineLevel="0" collapsed="false">
      <c r="B5425" s="25" t="n">
        <v>7764</v>
      </c>
      <c r="C5425" s="26" t="s">
        <v>149</v>
      </c>
      <c r="D5425" s="27" t="s">
        <v>5571</v>
      </c>
      <c r="E5425" s="28" t="s">
        <v>109</v>
      </c>
    </row>
    <row r="5426" customFormat="false" ht="23.85" hidden="false" customHeight="false" outlineLevel="0" collapsed="false">
      <c r="B5426" s="25" t="n">
        <v>7765</v>
      </c>
      <c r="C5426" s="26" t="s">
        <v>149</v>
      </c>
      <c r="D5426" s="27" t="s">
        <v>5572</v>
      </c>
      <c r="E5426" s="28" t="s">
        <v>109</v>
      </c>
    </row>
    <row r="5427" customFormat="false" ht="35.05" hidden="false" customHeight="false" outlineLevel="0" collapsed="false">
      <c r="B5427" s="25" t="n">
        <v>7766</v>
      </c>
      <c r="C5427" s="26" t="s">
        <v>149</v>
      </c>
      <c r="D5427" s="27" t="s">
        <v>5573</v>
      </c>
      <c r="E5427" s="28" t="s">
        <v>121</v>
      </c>
    </row>
    <row r="5428" customFormat="false" ht="35.05" hidden="false" customHeight="false" outlineLevel="0" collapsed="false">
      <c r="B5428" s="25" t="n">
        <v>7767</v>
      </c>
      <c r="C5428" s="26" t="s">
        <v>149</v>
      </c>
      <c r="D5428" s="27" t="s">
        <v>5574</v>
      </c>
      <c r="E5428" s="28" t="s">
        <v>109</v>
      </c>
    </row>
    <row r="5429" customFormat="false" ht="12.8" hidden="false" customHeight="false" outlineLevel="0" collapsed="false">
      <c r="B5429" s="25" t="n">
        <v>7768</v>
      </c>
      <c r="C5429" s="26" t="s">
        <v>149</v>
      </c>
      <c r="D5429" s="27" t="s">
        <v>5575</v>
      </c>
      <c r="E5429" s="28" t="s">
        <v>121</v>
      </c>
    </row>
    <row r="5430" customFormat="false" ht="12.8" hidden="false" customHeight="false" outlineLevel="0" collapsed="false">
      <c r="B5430" s="25" t="n">
        <v>7769</v>
      </c>
      <c r="C5430" s="26" t="s">
        <v>149</v>
      </c>
      <c r="D5430" s="27" t="s">
        <v>5576</v>
      </c>
      <c r="E5430" s="28" t="s">
        <v>121</v>
      </c>
    </row>
    <row r="5431" customFormat="false" ht="12.8" hidden="false" customHeight="false" outlineLevel="0" collapsed="false">
      <c r="B5431" s="25" t="n">
        <v>7770</v>
      </c>
      <c r="C5431" s="26" t="s">
        <v>149</v>
      </c>
      <c r="D5431" s="27" t="s">
        <v>5577</v>
      </c>
      <c r="E5431" s="28" t="s">
        <v>276</v>
      </c>
    </row>
    <row r="5432" customFormat="false" ht="23.85" hidden="false" customHeight="false" outlineLevel="0" collapsed="false">
      <c r="B5432" s="25" t="n">
        <v>7771</v>
      </c>
      <c r="C5432" s="26" t="s">
        <v>149</v>
      </c>
      <c r="D5432" s="27" t="s">
        <v>5578</v>
      </c>
      <c r="E5432" s="28" t="s">
        <v>109</v>
      </c>
    </row>
    <row r="5433" customFormat="false" ht="23.85" hidden="false" customHeight="false" outlineLevel="0" collapsed="false">
      <c r="B5433" s="25" t="n">
        <v>7772</v>
      </c>
      <c r="C5433" s="26" t="s">
        <v>149</v>
      </c>
      <c r="D5433" s="27" t="s">
        <v>5579</v>
      </c>
      <c r="E5433" s="28" t="s">
        <v>168</v>
      </c>
    </row>
    <row r="5434" customFormat="false" ht="12.8" hidden="false" customHeight="false" outlineLevel="0" collapsed="false">
      <c r="B5434" s="25" t="n">
        <v>7773</v>
      </c>
      <c r="C5434" s="26" t="s">
        <v>149</v>
      </c>
      <c r="D5434" s="27" t="s">
        <v>5580</v>
      </c>
      <c r="E5434" s="28" t="s">
        <v>121</v>
      </c>
    </row>
    <row r="5435" customFormat="false" ht="12.8" hidden="false" customHeight="false" outlineLevel="0" collapsed="false">
      <c r="B5435" s="25" t="n">
        <v>7774</v>
      </c>
      <c r="C5435" s="26" t="s">
        <v>149</v>
      </c>
      <c r="D5435" s="27" t="s">
        <v>5581</v>
      </c>
      <c r="E5435" s="28" t="s">
        <v>121</v>
      </c>
    </row>
    <row r="5436" customFormat="false" ht="12.8" hidden="false" customHeight="false" outlineLevel="0" collapsed="false">
      <c r="B5436" s="25" t="n">
        <v>7775</v>
      </c>
      <c r="C5436" s="26" t="s">
        <v>149</v>
      </c>
      <c r="D5436" s="27" t="s">
        <v>5582</v>
      </c>
      <c r="E5436" s="28" t="s">
        <v>121</v>
      </c>
    </row>
    <row r="5437" customFormat="false" ht="23.85" hidden="false" customHeight="false" outlineLevel="0" collapsed="false">
      <c r="B5437" s="25" t="n">
        <v>7776</v>
      </c>
      <c r="C5437" s="26" t="s">
        <v>149</v>
      </c>
      <c r="D5437" s="27" t="s">
        <v>5583</v>
      </c>
      <c r="E5437" s="28" t="s">
        <v>2962</v>
      </c>
    </row>
    <row r="5438" customFormat="false" ht="12.8" hidden="false" customHeight="false" outlineLevel="0" collapsed="false">
      <c r="B5438" s="25" t="n">
        <v>7777</v>
      </c>
      <c r="C5438" s="26" t="s">
        <v>149</v>
      </c>
      <c r="D5438" s="27" t="s">
        <v>5584</v>
      </c>
      <c r="E5438" s="28" t="s">
        <v>168</v>
      </c>
    </row>
    <row r="5439" customFormat="false" ht="12.8" hidden="false" customHeight="false" outlineLevel="0" collapsed="false">
      <c r="B5439" s="25" t="n">
        <v>7778</v>
      </c>
      <c r="C5439" s="26" t="s">
        <v>149</v>
      </c>
      <c r="D5439" s="27" t="s">
        <v>5585</v>
      </c>
      <c r="E5439" s="28" t="s">
        <v>168</v>
      </c>
    </row>
    <row r="5440" customFormat="false" ht="12.8" hidden="false" customHeight="false" outlineLevel="0" collapsed="false">
      <c r="B5440" s="25" t="n">
        <v>7779</v>
      </c>
      <c r="C5440" s="26" t="s">
        <v>149</v>
      </c>
      <c r="D5440" s="27" t="s">
        <v>5586</v>
      </c>
      <c r="E5440" s="28" t="s">
        <v>121</v>
      </c>
    </row>
    <row r="5441" customFormat="false" ht="12.8" hidden="false" customHeight="false" outlineLevel="0" collapsed="false">
      <c r="B5441" s="25" t="n">
        <v>7781</v>
      </c>
      <c r="C5441" s="26" t="s">
        <v>149</v>
      </c>
      <c r="D5441" s="27" t="s">
        <v>5587</v>
      </c>
      <c r="E5441" s="28" t="s">
        <v>121</v>
      </c>
    </row>
    <row r="5442" customFormat="false" ht="12.8" hidden="false" customHeight="false" outlineLevel="0" collapsed="false">
      <c r="B5442" s="25" t="n">
        <v>7782</v>
      </c>
      <c r="C5442" s="26" t="s">
        <v>149</v>
      </c>
      <c r="D5442" s="27" t="s">
        <v>5588</v>
      </c>
      <c r="E5442" s="28" t="s">
        <v>121</v>
      </c>
    </row>
    <row r="5443" customFormat="false" ht="23.85" hidden="false" customHeight="false" outlineLevel="0" collapsed="false">
      <c r="B5443" s="25" t="n">
        <v>7783</v>
      </c>
      <c r="C5443" s="26" t="s">
        <v>149</v>
      </c>
      <c r="D5443" s="27" t="s">
        <v>5589</v>
      </c>
      <c r="E5443" s="28" t="s">
        <v>121</v>
      </c>
    </row>
    <row r="5444" customFormat="false" ht="23.85" hidden="false" customHeight="false" outlineLevel="0" collapsed="false">
      <c r="B5444" s="25" t="n">
        <v>7784</v>
      </c>
      <c r="C5444" s="26" t="s">
        <v>149</v>
      </c>
      <c r="D5444" s="27" t="s">
        <v>5590</v>
      </c>
      <c r="E5444" s="28" t="s">
        <v>168</v>
      </c>
    </row>
    <row r="5445" customFormat="false" ht="12.8" hidden="false" customHeight="false" outlineLevel="0" collapsed="false">
      <c r="B5445" s="25" t="n">
        <v>7785</v>
      </c>
      <c r="C5445" s="26" t="s">
        <v>149</v>
      </c>
      <c r="D5445" s="27" t="s">
        <v>5591</v>
      </c>
      <c r="E5445" s="28" t="s">
        <v>168</v>
      </c>
    </row>
    <row r="5446" customFormat="false" ht="12.8" hidden="false" customHeight="false" outlineLevel="0" collapsed="false">
      <c r="B5446" s="25" t="n">
        <v>7786</v>
      </c>
      <c r="C5446" s="26" t="s">
        <v>149</v>
      </c>
      <c r="D5446" s="27" t="s">
        <v>5592</v>
      </c>
      <c r="E5446" s="28" t="s">
        <v>121</v>
      </c>
    </row>
    <row r="5447" customFormat="false" ht="12.8" hidden="false" customHeight="false" outlineLevel="0" collapsed="false">
      <c r="B5447" s="25" t="n">
        <v>7787</v>
      </c>
      <c r="C5447" s="26" t="s">
        <v>149</v>
      </c>
      <c r="D5447" s="27" t="s">
        <v>5593</v>
      </c>
      <c r="E5447" s="28" t="s">
        <v>121</v>
      </c>
    </row>
    <row r="5448" customFormat="false" ht="23.85" hidden="false" customHeight="false" outlineLevel="0" collapsed="false">
      <c r="B5448" s="25" t="n">
        <v>7788</v>
      </c>
      <c r="C5448" s="26" t="s">
        <v>149</v>
      </c>
      <c r="D5448" s="27" t="s">
        <v>5594</v>
      </c>
      <c r="E5448" s="28" t="s">
        <v>121</v>
      </c>
    </row>
    <row r="5449" customFormat="false" ht="23.85" hidden="false" customHeight="false" outlineLevel="0" collapsed="false">
      <c r="B5449" s="25" t="n">
        <v>7791</v>
      </c>
      <c r="C5449" s="26" t="s">
        <v>149</v>
      </c>
      <c r="D5449" s="27" t="s">
        <v>5595</v>
      </c>
      <c r="E5449" s="28" t="s">
        <v>121</v>
      </c>
    </row>
    <row r="5450" customFormat="false" ht="12.8" hidden="false" customHeight="false" outlineLevel="0" collapsed="false">
      <c r="B5450" s="25" t="n">
        <v>7792</v>
      </c>
      <c r="C5450" s="26" t="s">
        <v>149</v>
      </c>
      <c r="D5450" s="27" t="s">
        <v>5596</v>
      </c>
      <c r="E5450" s="28" t="s">
        <v>121</v>
      </c>
    </row>
    <row r="5451" customFormat="false" ht="12.8" hidden="false" customHeight="false" outlineLevel="0" collapsed="false">
      <c r="B5451" s="25" t="n">
        <v>7794</v>
      </c>
      <c r="C5451" s="26" t="s">
        <v>149</v>
      </c>
      <c r="D5451" s="27" t="s">
        <v>5597</v>
      </c>
      <c r="E5451" s="28" t="s">
        <v>168</v>
      </c>
    </row>
    <row r="5452" customFormat="false" ht="12.8" hidden="false" customHeight="false" outlineLevel="0" collapsed="false">
      <c r="B5452" s="25" t="n">
        <v>7795</v>
      </c>
      <c r="C5452" s="26" t="s">
        <v>149</v>
      </c>
      <c r="D5452" s="27" t="s">
        <v>5598</v>
      </c>
      <c r="E5452" s="28" t="s">
        <v>168</v>
      </c>
    </row>
    <row r="5453" customFormat="false" ht="12.8" hidden="false" customHeight="false" outlineLevel="0" collapsed="false">
      <c r="B5453" s="25" t="n">
        <v>7796</v>
      </c>
      <c r="C5453" s="26" t="s">
        <v>149</v>
      </c>
      <c r="D5453" s="27" t="s">
        <v>5599</v>
      </c>
      <c r="E5453" s="28" t="s">
        <v>168</v>
      </c>
    </row>
    <row r="5454" customFormat="false" ht="23.85" hidden="false" customHeight="false" outlineLevel="0" collapsed="false">
      <c r="B5454" s="25" t="n">
        <v>7797</v>
      </c>
      <c r="C5454" s="26" t="s">
        <v>149</v>
      </c>
      <c r="D5454" s="27" t="s">
        <v>5600</v>
      </c>
      <c r="E5454" s="28" t="s">
        <v>603</v>
      </c>
    </row>
    <row r="5455" customFormat="false" ht="23.85" hidden="false" customHeight="false" outlineLevel="0" collapsed="false">
      <c r="B5455" s="25" t="n">
        <v>7803</v>
      </c>
      <c r="C5455" s="26" t="s">
        <v>149</v>
      </c>
      <c r="D5455" s="27" t="s">
        <v>5601</v>
      </c>
      <c r="E5455" s="28" t="s">
        <v>121</v>
      </c>
    </row>
    <row r="5456" customFormat="false" ht="12.8" hidden="false" customHeight="false" outlineLevel="0" collapsed="false">
      <c r="B5456" s="25" t="n">
        <v>7804</v>
      </c>
      <c r="C5456" s="26" t="s">
        <v>149</v>
      </c>
      <c r="D5456" s="27" t="s">
        <v>5602</v>
      </c>
      <c r="E5456" s="28" t="s">
        <v>121</v>
      </c>
    </row>
    <row r="5457" customFormat="false" ht="23.85" hidden="false" customHeight="false" outlineLevel="0" collapsed="false">
      <c r="B5457" s="25" t="n">
        <v>7805</v>
      </c>
      <c r="C5457" s="26" t="s">
        <v>149</v>
      </c>
      <c r="D5457" s="27" t="s">
        <v>5603</v>
      </c>
      <c r="E5457" s="28" t="s">
        <v>121</v>
      </c>
    </row>
    <row r="5458" customFormat="false" ht="23.85" hidden="false" customHeight="false" outlineLevel="0" collapsed="false">
      <c r="B5458" s="25" t="n">
        <v>7806</v>
      </c>
      <c r="C5458" s="26" t="s">
        <v>149</v>
      </c>
      <c r="D5458" s="27" t="s">
        <v>5604</v>
      </c>
      <c r="E5458" s="28" t="s">
        <v>121</v>
      </c>
    </row>
    <row r="5459" customFormat="false" ht="12.8" hidden="false" customHeight="false" outlineLevel="0" collapsed="false">
      <c r="B5459" s="25" t="n">
        <v>7807</v>
      </c>
      <c r="C5459" s="26" t="s">
        <v>149</v>
      </c>
      <c r="D5459" s="27" t="s">
        <v>5605</v>
      </c>
      <c r="E5459" s="28" t="s">
        <v>121</v>
      </c>
    </row>
    <row r="5460" customFormat="false" ht="23.85" hidden="false" customHeight="false" outlineLevel="0" collapsed="false">
      <c r="B5460" s="25" t="n">
        <v>7808</v>
      </c>
      <c r="C5460" s="26" t="s">
        <v>149</v>
      </c>
      <c r="D5460" s="27" t="s">
        <v>5606</v>
      </c>
      <c r="E5460" s="28" t="s">
        <v>109</v>
      </c>
    </row>
    <row r="5461" customFormat="false" ht="23.85" hidden="false" customHeight="false" outlineLevel="0" collapsed="false">
      <c r="B5461" s="25" t="n">
        <v>7810</v>
      </c>
      <c r="C5461" s="26" t="s">
        <v>149</v>
      </c>
      <c r="D5461" s="27" t="s">
        <v>5607</v>
      </c>
      <c r="E5461" s="28" t="s">
        <v>121</v>
      </c>
    </row>
    <row r="5462" customFormat="false" ht="12.8" hidden="false" customHeight="false" outlineLevel="0" collapsed="false">
      <c r="B5462" s="25" t="n">
        <v>7811</v>
      </c>
      <c r="C5462" s="26" t="s">
        <v>149</v>
      </c>
      <c r="D5462" s="27" t="s">
        <v>5608</v>
      </c>
      <c r="E5462" s="28" t="s">
        <v>121</v>
      </c>
    </row>
    <row r="5463" customFormat="false" ht="23.85" hidden="false" customHeight="false" outlineLevel="0" collapsed="false">
      <c r="B5463" s="25" t="n">
        <v>7812</v>
      </c>
      <c r="C5463" s="26" t="s">
        <v>149</v>
      </c>
      <c r="D5463" s="27" t="s">
        <v>5609</v>
      </c>
      <c r="E5463" s="28" t="s">
        <v>168</v>
      </c>
    </row>
    <row r="5464" customFormat="false" ht="12.8" hidden="false" customHeight="false" outlineLevel="0" collapsed="false">
      <c r="B5464" s="25" t="n">
        <v>7814</v>
      </c>
      <c r="C5464" s="26" t="s">
        <v>149</v>
      </c>
      <c r="D5464" s="27" t="s">
        <v>5610</v>
      </c>
      <c r="E5464" s="28" t="s">
        <v>121</v>
      </c>
    </row>
    <row r="5465" customFormat="false" ht="12.8" hidden="false" customHeight="false" outlineLevel="0" collapsed="false">
      <c r="B5465" s="25" t="n">
        <v>7817</v>
      </c>
      <c r="C5465" s="26" t="s">
        <v>149</v>
      </c>
      <c r="D5465" s="27" t="s">
        <v>5611</v>
      </c>
      <c r="E5465" s="28" t="s">
        <v>121</v>
      </c>
    </row>
    <row r="5466" customFormat="false" ht="12.8" hidden="false" customHeight="false" outlineLevel="0" collapsed="false">
      <c r="B5466" s="25" t="n">
        <v>7818</v>
      </c>
      <c r="C5466" s="26" t="s">
        <v>149</v>
      </c>
      <c r="D5466" s="27" t="s">
        <v>5612</v>
      </c>
      <c r="E5466" s="28" t="s">
        <v>121</v>
      </c>
    </row>
    <row r="5467" customFormat="false" ht="12.8" hidden="false" customHeight="false" outlineLevel="0" collapsed="false">
      <c r="B5467" s="25" t="n">
        <v>7819</v>
      </c>
      <c r="C5467" s="26" t="s">
        <v>149</v>
      </c>
      <c r="D5467" s="27" t="s">
        <v>5613</v>
      </c>
      <c r="E5467" s="28" t="s">
        <v>121</v>
      </c>
    </row>
    <row r="5468" customFormat="false" ht="12.8" hidden="false" customHeight="false" outlineLevel="0" collapsed="false">
      <c r="B5468" s="25" t="n">
        <v>7820</v>
      </c>
      <c r="C5468" s="26" t="s">
        <v>149</v>
      </c>
      <c r="D5468" s="27" t="s">
        <v>5614</v>
      </c>
      <c r="E5468" s="28" t="s">
        <v>121</v>
      </c>
    </row>
    <row r="5469" customFormat="false" ht="23.85" hidden="false" customHeight="false" outlineLevel="0" collapsed="false">
      <c r="B5469" s="25" t="n">
        <v>7823</v>
      </c>
      <c r="C5469" s="26" t="s">
        <v>149</v>
      </c>
      <c r="D5469" s="27" t="s">
        <v>5615</v>
      </c>
      <c r="E5469" s="28" t="s">
        <v>3097</v>
      </c>
    </row>
    <row r="5470" customFormat="false" ht="23.85" hidden="false" customHeight="false" outlineLevel="0" collapsed="false">
      <c r="B5470" s="25" t="n">
        <v>7824</v>
      </c>
      <c r="C5470" s="26" t="s">
        <v>149</v>
      </c>
      <c r="D5470" s="27" t="s">
        <v>5616</v>
      </c>
      <c r="E5470" s="28" t="s">
        <v>121</v>
      </c>
    </row>
    <row r="5471" customFormat="false" ht="23.85" hidden="false" customHeight="false" outlineLevel="0" collapsed="false">
      <c r="B5471" s="25" t="n">
        <v>7825</v>
      </c>
      <c r="C5471" s="26" t="s">
        <v>149</v>
      </c>
      <c r="D5471" s="27" t="s">
        <v>5617</v>
      </c>
      <c r="E5471" s="28" t="s">
        <v>121</v>
      </c>
    </row>
    <row r="5472" customFormat="false" ht="23.85" hidden="false" customHeight="false" outlineLevel="0" collapsed="false">
      <c r="B5472" s="25" t="n">
        <v>7826</v>
      </c>
      <c r="C5472" s="26" t="s">
        <v>149</v>
      </c>
      <c r="D5472" s="27" t="s">
        <v>5618</v>
      </c>
      <c r="E5472" s="28" t="s">
        <v>121</v>
      </c>
    </row>
    <row r="5473" customFormat="false" ht="12.8" hidden="false" customHeight="false" outlineLevel="0" collapsed="false">
      <c r="B5473" s="25" t="n">
        <v>7827</v>
      </c>
      <c r="C5473" s="26" t="s">
        <v>149</v>
      </c>
      <c r="D5473" s="27" t="s">
        <v>5619</v>
      </c>
      <c r="E5473" s="28" t="s">
        <v>168</v>
      </c>
    </row>
    <row r="5474" customFormat="false" ht="12.8" hidden="false" customHeight="false" outlineLevel="0" collapsed="false">
      <c r="B5474" s="25" t="n">
        <v>7832</v>
      </c>
      <c r="C5474" s="26" t="s">
        <v>149</v>
      </c>
      <c r="D5474" s="27" t="s">
        <v>5620</v>
      </c>
      <c r="E5474" s="28" t="s">
        <v>121</v>
      </c>
    </row>
    <row r="5475" customFormat="false" ht="23.85" hidden="false" customHeight="false" outlineLevel="0" collapsed="false">
      <c r="B5475" s="25" t="n">
        <v>7833</v>
      </c>
      <c r="C5475" s="26" t="s">
        <v>149</v>
      </c>
      <c r="D5475" s="27" t="s">
        <v>5621</v>
      </c>
      <c r="E5475" s="28" t="s">
        <v>109</v>
      </c>
    </row>
    <row r="5476" customFormat="false" ht="12.8" hidden="false" customHeight="false" outlineLevel="0" collapsed="false">
      <c r="B5476" s="25" t="n">
        <v>7834</v>
      </c>
      <c r="C5476" s="26" t="s">
        <v>149</v>
      </c>
      <c r="D5476" s="27" t="s">
        <v>5622</v>
      </c>
      <c r="E5476" s="28" t="s">
        <v>121</v>
      </c>
    </row>
    <row r="5477" customFormat="false" ht="12.8" hidden="false" customHeight="false" outlineLevel="0" collapsed="false">
      <c r="B5477" s="25" t="n">
        <v>7835</v>
      </c>
      <c r="C5477" s="26" t="s">
        <v>149</v>
      </c>
      <c r="D5477" s="27" t="s">
        <v>5623</v>
      </c>
      <c r="E5477" s="28" t="s">
        <v>121</v>
      </c>
    </row>
    <row r="5478" customFormat="false" ht="12.8" hidden="false" customHeight="false" outlineLevel="0" collapsed="false">
      <c r="B5478" s="25" t="n">
        <v>7836</v>
      </c>
      <c r="C5478" s="26" t="s">
        <v>149</v>
      </c>
      <c r="D5478" s="27" t="s">
        <v>5624</v>
      </c>
      <c r="E5478" s="28" t="s">
        <v>121</v>
      </c>
    </row>
    <row r="5479" customFormat="false" ht="12.8" hidden="false" customHeight="false" outlineLevel="0" collapsed="false">
      <c r="B5479" s="25" t="n">
        <v>7837</v>
      </c>
      <c r="C5479" s="26" t="s">
        <v>149</v>
      </c>
      <c r="D5479" s="27" t="s">
        <v>5625</v>
      </c>
      <c r="E5479" s="28" t="s">
        <v>121</v>
      </c>
    </row>
    <row r="5480" customFormat="false" ht="12.8" hidden="false" customHeight="false" outlineLevel="0" collapsed="false">
      <c r="B5480" s="25" t="n">
        <v>7838</v>
      </c>
      <c r="C5480" s="26" t="s">
        <v>149</v>
      </c>
      <c r="D5480" s="27" t="s">
        <v>5626</v>
      </c>
      <c r="E5480" s="28" t="s">
        <v>121</v>
      </c>
    </row>
    <row r="5481" customFormat="false" ht="12.8" hidden="false" customHeight="false" outlineLevel="0" collapsed="false">
      <c r="B5481" s="25" t="n">
        <v>7839</v>
      </c>
      <c r="C5481" s="26" t="s">
        <v>149</v>
      </c>
      <c r="D5481" s="27" t="s">
        <v>5627</v>
      </c>
      <c r="E5481" s="28" t="s">
        <v>121</v>
      </c>
    </row>
    <row r="5482" customFormat="false" ht="12.8" hidden="false" customHeight="false" outlineLevel="0" collapsed="false">
      <c r="B5482" s="25" t="n">
        <v>7840</v>
      </c>
      <c r="C5482" s="26" t="s">
        <v>149</v>
      </c>
      <c r="D5482" s="27" t="s">
        <v>5628</v>
      </c>
      <c r="E5482" s="28" t="s">
        <v>109</v>
      </c>
    </row>
    <row r="5483" customFormat="false" ht="12.8" hidden="false" customHeight="false" outlineLevel="0" collapsed="false">
      <c r="B5483" s="25" t="n">
        <v>7842</v>
      </c>
      <c r="C5483" s="26" t="s">
        <v>149</v>
      </c>
      <c r="D5483" s="27" t="s">
        <v>5629</v>
      </c>
      <c r="E5483" s="28" t="s">
        <v>121</v>
      </c>
    </row>
    <row r="5484" customFormat="false" ht="23.85" hidden="false" customHeight="false" outlineLevel="0" collapsed="false">
      <c r="B5484" s="25" t="n">
        <v>7844</v>
      </c>
      <c r="C5484" s="26" t="s">
        <v>149</v>
      </c>
      <c r="D5484" s="27" t="s">
        <v>5630</v>
      </c>
      <c r="E5484" s="28" t="s">
        <v>121</v>
      </c>
    </row>
    <row r="5485" customFormat="false" ht="12.8" hidden="false" customHeight="false" outlineLevel="0" collapsed="false">
      <c r="B5485" s="25" t="n">
        <v>7846</v>
      </c>
      <c r="C5485" s="26" t="s">
        <v>149</v>
      </c>
      <c r="D5485" s="27" t="s">
        <v>5631</v>
      </c>
      <c r="E5485" s="28" t="s">
        <v>168</v>
      </c>
    </row>
    <row r="5486" customFormat="false" ht="23.85" hidden="false" customHeight="false" outlineLevel="0" collapsed="false">
      <c r="B5486" s="25" t="n">
        <v>7854</v>
      </c>
      <c r="C5486" s="26" t="s">
        <v>149</v>
      </c>
      <c r="D5486" s="27" t="s">
        <v>5632</v>
      </c>
      <c r="E5486" s="28" t="s">
        <v>121</v>
      </c>
    </row>
    <row r="5487" customFormat="false" ht="12.8" hidden="false" customHeight="false" outlineLevel="0" collapsed="false">
      <c r="B5487" s="25" t="n">
        <v>7855</v>
      </c>
      <c r="C5487" s="26" t="s">
        <v>149</v>
      </c>
      <c r="D5487" s="27" t="s">
        <v>5633</v>
      </c>
      <c r="E5487" s="28" t="s">
        <v>109</v>
      </c>
    </row>
    <row r="5488" customFormat="false" ht="12.8" hidden="false" customHeight="false" outlineLevel="0" collapsed="false">
      <c r="B5488" s="25" t="n">
        <v>7856</v>
      </c>
      <c r="C5488" s="26" t="s">
        <v>149</v>
      </c>
      <c r="D5488" s="27" t="s">
        <v>5634</v>
      </c>
      <c r="E5488" s="28" t="s">
        <v>168</v>
      </c>
    </row>
    <row r="5489" customFormat="false" ht="23.85" hidden="false" customHeight="false" outlineLevel="0" collapsed="false">
      <c r="B5489" s="25" t="n">
        <v>7858</v>
      </c>
      <c r="C5489" s="26" t="s">
        <v>149</v>
      </c>
      <c r="D5489" s="27" t="s">
        <v>5635</v>
      </c>
      <c r="E5489" s="28" t="s">
        <v>109</v>
      </c>
    </row>
    <row r="5490" customFormat="false" ht="12.8" hidden="false" customHeight="false" outlineLevel="0" collapsed="false">
      <c r="B5490" s="25" t="n">
        <v>7859</v>
      </c>
      <c r="C5490" s="26" t="s">
        <v>149</v>
      </c>
      <c r="D5490" s="27" t="s">
        <v>5636</v>
      </c>
      <c r="E5490" s="28" t="s">
        <v>121</v>
      </c>
    </row>
    <row r="5491" customFormat="false" ht="23.85" hidden="false" customHeight="false" outlineLevel="0" collapsed="false">
      <c r="B5491" s="25" t="n">
        <v>7860</v>
      </c>
      <c r="C5491" s="26" t="s">
        <v>149</v>
      </c>
      <c r="D5491" s="27" t="s">
        <v>5637</v>
      </c>
      <c r="E5491" s="28" t="s">
        <v>121</v>
      </c>
    </row>
    <row r="5492" customFormat="false" ht="12.8" hidden="false" customHeight="false" outlineLevel="0" collapsed="false">
      <c r="B5492" s="25" t="n">
        <v>7861</v>
      </c>
      <c r="C5492" s="26" t="s">
        <v>149</v>
      </c>
      <c r="D5492" s="27" t="s">
        <v>5638</v>
      </c>
      <c r="E5492" s="28" t="s">
        <v>121</v>
      </c>
    </row>
    <row r="5493" customFormat="false" ht="23.85" hidden="false" customHeight="false" outlineLevel="0" collapsed="false">
      <c r="B5493" s="25" t="n">
        <v>7862</v>
      </c>
      <c r="C5493" s="26" t="s">
        <v>149</v>
      </c>
      <c r="D5493" s="27" t="s">
        <v>5639</v>
      </c>
      <c r="E5493" s="28" t="s">
        <v>121</v>
      </c>
    </row>
    <row r="5494" customFormat="false" ht="23.85" hidden="false" customHeight="false" outlineLevel="0" collapsed="false">
      <c r="B5494" s="25" t="n">
        <v>7863</v>
      </c>
      <c r="C5494" s="26" t="s">
        <v>149</v>
      </c>
      <c r="D5494" s="27" t="s">
        <v>5640</v>
      </c>
      <c r="E5494" s="28" t="s">
        <v>121</v>
      </c>
    </row>
    <row r="5495" customFormat="false" ht="12.8" hidden="false" customHeight="false" outlineLevel="0" collapsed="false">
      <c r="B5495" s="25" t="n">
        <v>7864</v>
      </c>
      <c r="C5495" s="26" t="s">
        <v>149</v>
      </c>
      <c r="D5495" s="27" t="s">
        <v>5641</v>
      </c>
      <c r="E5495" s="28" t="s">
        <v>168</v>
      </c>
    </row>
    <row r="5496" customFormat="false" ht="12.8" hidden="false" customHeight="false" outlineLevel="0" collapsed="false">
      <c r="B5496" s="25" t="n">
        <v>7866</v>
      </c>
      <c r="C5496" s="26" t="s">
        <v>149</v>
      </c>
      <c r="D5496" s="27" t="s">
        <v>5642</v>
      </c>
      <c r="E5496" s="28" t="s">
        <v>121</v>
      </c>
    </row>
    <row r="5497" customFormat="false" ht="12.8" hidden="false" customHeight="false" outlineLevel="0" collapsed="false">
      <c r="B5497" s="25" t="n">
        <v>7867</v>
      </c>
      <c r="C5497" s="26" t="s">
        <v>149</v>
      </c>
      <c r="D5497" s="27" t="s">
        <v>5643</v>
      </c>
      <c r="E5497" s="28" t="s">
        <v>121</v>
      </c>
    </row>
    <row r="5498" customFormat="false" ht="12.8" hidden="false" customHeight="false" outlineLevel="0" collapsed="false">
      <c r="B5498" s="25" t="n">
        <v>7868</v>
      </c>
      <c r="C5498" s="26" t="s">
        <v>149</v>
      </c>
      <c r="D5498" s="27" t="s">
        <v>5644</v>
      </c>
      <c r="E5498" s="28" t="s">
        <v>2962</v>
      </c>
    </row>
    <row r="5499" customFormat="false" ht="23.85" hidden="false" customHeight="false" outlineLevel="0" collapsed="false">
      <c r="B5499" s="25" t="n">
        <v>7871</v>
      </c>
      <c r="C5499" s="26" t="s">
        <v>149</v>
      </c>
      <c r="D5499" s="27" t="s">
        <v>5645</v>
      </c>
      <c r="E5499" s="28" t="s">
        <v>121</v>
      </c>
    </row>
    <row r="5500" customFormat="false" ht="12.8" hidden="false" customHeight="false" outlineLevel="0" collapsed="false">
      <c r="B5500" s="25" t="n">
        <v>7872</v>
      </c>
      <c r="C5500" s="26" t="s">
        <v>149</v>
      </c>
      <c r="D5500" s="27" t="s">
        <v>5646</v>
      </c>
      <c r="E5500" s="28" t="s">
        <v>121</v>
      </c>
    </row>
    <row r="5501" customFormat="false" ht="12.8" hidden="false" customHeight="false" outlineLevel="0" collapsed="false">
      <c r="B5501" s="25" t="n">
        <v>7873</v>
      </c>
      <c r="C5501" s="26" t="s">
        <v>149</v>
      </c>
      <c r="D5501" s="27" t="s">
        <v>5647</v>
      </c>
      <c r="E5501" s="28" t="s">
        <v>121</v>
      </c>
    </row>
    <row r="5502" customFormat="false" ht="12.8" hidden="false" customHeight="false" outlineLevel="0" collapsed="false">
      <c r="B5502" s="25" t="n">
        <v>7874</v>
      </c>
      <c r="C5502" s="26" t="s">
        <v>149</v>
      </c>
      <c r="D5502" s="27" t="s">
        <v>5648</v>
      </c>
      <c r="E5502" s="28" t="s">
        <v>121</v>
      </c>
    </row>
    <row r="5503" customFormat="false" ht="12.8" hidden="false" customHeight="false" outlineLevel="0" collapsed="false">
      <c r="B5503" s="25" t="n">
        <v>7875</v>
      </c>
      <c r="C5503" s="26" t="s">
        <v>149</v>
      </c>
      <c r="D5503" s="27" t="s">
        <v>5649</v>
      </c>
      <c r="E5503" s="28" t="s">
        <v>121</v>
      </c>
    </row>
    <row r="5504" customFormat="false" ht="12.8" hidden="false" customHeight="false" outlineLevel="0" collapsed="false">
      <c r="B5504" s="25" t="n">
        <v>7876</v>
      </c>
      <c r="C5504" s="26" t="s">
        <v>149</v>
      </c>
      <c r="D5504" s="27" t="s">
        <v>5650</v>
      </c>
      <c r="E5504" s="28" t="s">
        <v>121</v>
      </c>
    </row>
    <row r="5505" customFormat="false" ht="23.85" hidden="false" customHeight="false" outlineLevel="0" collapsed="false">
      <c r="B5505" s="25" t="n">
        <v>7877</v>
      </c>
      <c r="C5505" s="26" t="s">
        <v>149</v>
      </c>
      <c r="D5505" s="27" t="s">
        <v>5651</v>
      </c>
      <c r="E5505" s="28" t="s">
        <v>121</v>
      </c>
    </row>
    <row r="5506" customFormat="false" ht="23.85" hidden="false" customHeight="false" outlineLevel="0" collapsed="false">
      <c r="B5506" s="25" t="n">
        <v>7878</v>
      </c>
      <c r="C5506" s="26" t="s">
        <v>149</v>
      </c>
      <c r="D5506" s="27" t="s">
        <v>5652</v>
      </c>
      <c r="E5506" s="28" t="s">
        <v>121</v>
      </c>
    </row>
    <row r="5507" customFormat="false" ht="23.85" hidden="false" customHeight="false" outlineLevel="0" collapsed="false">
      <c r="B5507" s="25" t="n">
        <v>7879</v>
      </c>
      <c r="C5507" s="26" t="s">
        <v>149</v>
      </c>
      <c r="D5507" s="27" t="s">
        <v>5653</v>
      </c>
      <c r="E5507" s="28" t="s">
        <v>121</v>
      </c>
    </row>
    <row r="5508" customFormat="false" ht="12.8" hidden="false" customHeight="false" outlineLevel="0" collapsed="false">
      <c r="B5508" s="25" t="n">
        <v>7880</v>
      </c>
      <c r="C5508" s="26" t="s">
        <v>149</v>
      </c>
      <c r="D5508" s="27" t="s">
        <v>5654</v>
      </c>
      <c r="E5508" s="28" t="s">
        <v>121</v>
      </c>
    </row>
    <row r="5509" customFormat="false" ht="12.8" hidden="false" customHeight="false" outlineLevel="0" collapsed="false">
      <c r="B5509" s="25" t="n">
        <v>7881</v>
      </c>
      <c r="C5509" s="26" t="s">
        <v>149</v>
      </c>
      <c r="D5509" s="27" t="s">
        <v>5655</v>
      </c>
      <c r="E5509" s="28" t="s">
        <v>121</v>
      </c>
    </row>
    <row r="5510" customFormat="false" ht="12.8" hidden="false" customHeight="false" outlineLevel="0" collapsed="false">
      <c r="B5510" s="25" t="n">
        <v>7882</v>
      </c>
      <c r="C5510" s="26" t="s">
        <v>149</v>
      </c>
      <c r="D5510" s="27" t="s">
        <v>5656</v>
      </c>
      <c r="E5510" s="28" t="s">
        <v>121</v>
      </c>
    </row>
    <row r="5511" customFormat="false" ht="12.8" hidden="false" customHeight="false" outlineLevel="0" collapsed="false">
      <c r="B5511" s="25" t="n">
        <v>7883</v>
      </c>
      <c r="C5511" s="26" t="s">
        <v>149</v>
      </c>
      <c r="D5511" s="27" t="s">
        <v>5657</v>
      </c>
      <c r="E5511" s="28" t="s">
        <v>121</v>
      </c>
    </row>
    <row r="5512" customFormat="false" ht="23.85" hidden="false" customHeight="false" outlineLevel="0" collapsed="false">
      <c r="B5512" s="25" t="n">
        <v>7885</v>
      </c>
      <c r="C5512" s="26" t="s">
        <v>149</v>
      </c>
      <c r="D5512" s="27" t="s">
        <v>5658</v>
      </c>
      <c r="E5512" s="28" t="s">
        <v>121</v>
      </c>
    </row>
    <row r="5513" customFormat="false" ht="23.85" hidden="false" customHeight="false" outlineLevel="0" collapsed="false">
      <c r="B5513" s="25" t="n">
        <v>7887</v>
      </c>
      <c r="C5513" s="26" t="s">
        <v>149</v>
      </c>
      <c r="D5513" s="27" t="s">
        <v>5659</v>
      </c>
      <c r="E5513" s="28" t="s">
        <v>168</v>
      </c>
    </row>
    <row r="5514" customFormat="false" ht="12.8" hidden="false" customHeight="false" outlineLevel="0" collapsed="false">
      <c r="B5514" s="25" t="n">
        <v>7891</v>
      </c>
      <c r="C5514" s="26" t="s">
        <v>149</v>
      </c>
      <c r="D5514" s="27" t="s">
        <v>5660</v>
      </c>
      <c r="E5514" s="28" t="s">
        <v>121</v>
      </c>
    </row>
    <row r="5515" customFormat="false" ht="12.8" hidden="false" customHeight="false" outlineLevel="0" collapsed="false">
      <c r="B5515" s="25" t="n">
        <v>7892</v>
      </c>
      <c r="C5515" s="26" t="s">
        <v>149</v>
      </c>
      <c r="D5515" s="27" t="s">
        <v>5661</v>
      </c>
      <c r="E5515" s="28" t="s">
        <v>121</v>
      </c>
    </row>
    <row r="5516" customFormat="false" ht="12.8" hidden="false" customHeight="false" outlineLevel="0" collapsed="false">
      <c r="B5516" s="25" t="n">
        <v>7893</v>
      </c>
      <c r="C5516" s="26" t="s">
        <v>149</v>
      </c>
      <c r="D5516" s="27" t="s">
        <v>5662</v>
      </c>
      <c r="E5516" s="28" t="s">
        <v>121</v>
      </c>
    </row>
    <row r="5517" customFormat="false" ht="12.8" hidden="false" customHeight="false" outlineLevel="0" collapsed="false">
      <c r="B5517" s="25" t="n">
        <v>7894</v>
      </c>
      <c r="C5517" s="26" t="s">
        <v>149</v>
      </c>
      <c r="D5517" s="27" t="s">
        <v>5663</v>
      </c>
      <c r="E5517" s="28" t="s">
        <v>121</v>
      </c>
    </row>
    <row r="5518" customFormat="false" ht="23.85" hidden="false" customHeight="false" outlineLevel="0" collapsed="false">
      <c r="B5518" s="25" t="n">
        <v>7895</v>
      </c>
      <c r="C5518" s="26" t="s">
        <v>149</v>
      </c>
      <c r="D5518" s="27" t="s">
        <v>5664</v>
      </c>
      <c r="E5518" s="28" t="s">
        <v>168</v>
      </c>
    </row>
    <row r="5519" customFormat="false" ht="12.8" hidden="false" customHeight="false" outlineLevel="0" collapsed="false">
      <c r="B5519" s="25" t="n">
        <v>7898</v>
      </c>
      <c r="C5519" s="26" t="s">
        <v>149</v>
      </c>
      <c r="D5519" s="27" t="s">
        <v>5665</v>
      </c>
      <c r="E5519" s="28" t="s">
        <v>121</v>
      </c>
    </row>
    <row r="5520" customFormat="false" ht="35.05" hidden="false" customHeight="false" outlineLevel="0" collapsed="false">
      <c r="B5520" s="25" t="n">
        <v>7899</v>
      </c>
      <c r="C5520" s="26" t="s">
        <v>149</v>
      </c>
      <c r="D5520" s="27" t="s">
        <v>5666</v>
      </c>
      <c r="E5520" s="28" t="s">
        <v>121</v>
      </c>
    </row>
    <row r="5521" customFormat="false" ht="12.8" hidden="false" customHeight="false" outlineLevel="0" collapsed="false">
      <c r="B5521" s="25" t="n">
        <v>7900</v>
      </c>
      <c r="C5521" s="26" t="s">
        <v>149</v>
      </c>
      <c r="D5521" s="27" t="s">
        <v>5667</v>
      </c>
      <c r="E5521" s="28" t="s">
        <v>109</v>
      </c>
    </row>
    <row r="5522" customFormat="false" ht="12.8" hidden="false" customHeight="false" outlineLevel="0" collapsed="false">
      <c r="B5522" s="25" t="n">
        <v>7901</v>
      </c>
      <c r="C5522" s="26" t="s">
        <v>149</v>
      </c>
      <c r="D5522" s="27" t="s">
        <v>5668</v>
      </c>
      <c r="E5522" s="28" t="s">
        <v>121</v>
      </c>
    </row>
    <row r="5523" customFormat="false" ht="23.85" hidden="false" customHeight="false" outlineLevel="0" collapsed="false">
      <c r="B5523" s="25" t="n">
        <v>7902</v>
      </c>
      <c r="C5523" s="26" t="s">
        <v>149</v>
      </c>
      <c r="D5523" s="27" t="s">
        <v>5669</v>
      </c>
      <c r="E5523" s="28" t="s">
        <v>121</v>
      </c>
    </row>
    <row r="5524" customFormat="false" ht="23.85" hidden="false" customHeight="false" outlineLevel="0" collapsed="false">
      <c r="B5524" s="25" t="n">
        <v>7903</v>
      </c>
      <c r="C5524" s="26" t="s">
        <v>149</v>
      </c>
      <c r="D5524" s="27" t="s">
        <v>5670</v>
      </c>
      <c r="E5524" s="28" t="s">
        <v>121</v>
      </c>
    </row>
    <row r="5525" customFormat="false" ht="12.8" hidden="false" customHeight="false" outlineLevel="0" collapsed="false">
      <c r="B5525" s="25" t="n">
        <v>7904</v>
      </c>
      <c r="C5525" s="26" t="s">
        <v>149</v>
      </c>
      <c r="D5525" s="27" t="s">
        <v>5671</v>
      </c>
      <c r="E5525" s="28" t="s">
        <v>121</v>
      </c>
    </row>
    <row r="5526" customFormat="false" ht="23.85" hidden="false" customHeight="false" outlineLevel="0" collapsed="false">
      <c r="B5526" s="25" t="n">
        <v>7905</v>
      </c>
      <c r="C5526" s="26" t="s">
        <v>149</v>
      </c>
      <c r="D5526" s="27" t="s">
        <v>5672</v>
      </c>
      <c r="E5526" s="28" t="s">
        <v>121</v>
      </c>
    </row>
    <row r="5527" customFormat="false" ht="35.05" hidden="false" customHeight="false" outlineLevel="0" collapsed="false">
      <c r="B5527" s="25" t="n">
        <v>7907</v>
      </c>
      <c r="C5527" s="26" t="s">
        <v>149</v>
      </c>
      <c r="D5527" s="27" t="s">
        <v>5673</v>
      </c>
      <c r="E5527" s="28" t="s">
        <v>168</v>
      </c>
    </row>
    <row r="5528" customFormat="false" ht="23.85" hidden="false" customHeight="false" outlineLevel="0" collapsed="false">
      <c r="B5528" s="25" t="n">
        <v>7909</v>
      </c>
      <c r="C5528" s="26" t="s">
        <v>149</v>
      </c>
      <c r="D5528" s="27" t="s">
        <v>5674</v>
      </c>
      <c r="E5528" s="28" t="s">
        <v>121</v>
      </c>
    </row>
    <row r="5529" customFormat="false" ht="23.85" hidden="false" customHeight="false" outlineLevel="0" collapsed="false">
      <c r="B5529" s="25" t="n">
        <v>7910</v>
      </c>
      <c r="C5529" s="26" t="s">
        <v>149</v>
      </c>
      <c r="D5529" s="27" t="s">
        <v>5675</v>
      </c>
      <c r="E5529" s="28" t="s">
        <v>121</v>
      </c>
    </row>
    <row r="5530" customFormat="false" ht="23.85" hidden="false" customHeight="false" outlineLevel="0" collapsed="false">
      <c r="B5530" s="25" t="n">
        <v>7911</v>
      </c>
      <c r="C5530" s="26" t="s">
        <v>149</v>
      </c>
      <c r="D5530" s="27" t="s">
        <v>5676</v>
      </c>
      <c r="E5530" s="28" t="s">
        <v>121</v>
      </c>
    </row>
    <row r="5531" customFormat="false" ht="12.8" hidden="false" customHeight="false" outlineLevel="0" collapsed="false">
      <c r="B5531" s="25" t="n">
        <v>7912</v>
      </c>
      <c r="C5531" s="26" t="s">
        <v>149</v>
      </c>
      <c r="D5531" s="27" t="s">
        <v>5677</v>
      </c>
      <c r="E5531" s="28" t="s">
        <v>121</v>
      </c>
    </row>
    <row r="5532" customFormat="false" ht="12.8" hidden="false" customHeight="false" outlineLevel="0" collapsed="false">
      <c r="B5532" s="25" t="n">
        <v>7913</v>
      </c>
      <c r="C5532" s="26" t="s">
        <v>149</v>
      </c>
      <c r="D5532" s="27" t="s">
        <v>5678</v>
      </c>
      <c r="E5532" s="28" t="s">
        <v>121</v>
      </c>
    </row>
    <row r="5533" customFormat="false" ht="23.85" hidden="false" customHeight="false" outlineLevel="0" collapsed="false">
      <c r="B5533" s="25" t="n">
        <v>7914</v>
      </c>
      <c r="C5533" s="26" t="s">
        <v>149</v>
      </c>
      <c r="D5533" s="27" t="s">
        <v>5679</v>
      </c>
      <c r="E5533" s="28" t="s">
        <v>121</v>
      </c>
    </row>
    <row r="5534" customFormat="false" ht="23.85" hidden="false" customHeight="false" outlineLevel="0" collapsed="false">
      <c r="B5534" s="25" t="n">
        <v>7915</v>
      </c>
      <c r="C5534" s="26" t="s">
        <v>149</v>
      </c>
      <c r="D5534" s="27" t="s">
        <v>5680</v>
      </c>
      <c r="E5534" s="28" t="s">
        <v>121</v>
      </c>
    </row>
    <row r="5535" customFormat="false" ht="12.8" hidden="false" customHeight="false" outlineLevel="0" collapsed="false">
      <c r="B5535" s="25" t="n">
        <v>7916</v>
      </c>
      <c r="C5535" s="26" t="s">
        <v>149</v>
      </c>
      <c r="D5535" s="27" t="s">
        <v>5681</v>
      </c>
      <c r="E5535" s="28" t="s">
        <v>168</v>
      </c>
    </row>
    <row r="5536" customFormat="false" ht="12.8" hidden="false" customHeight="false" outlineLevel="0" collapsed="false">
      <c r="B5536" s="25" t="n">
        <v>7917</v>
      </c>
      <c r="C5536" s="26" t="s">
        <v>149</v>
      </c>
      <c r="D5536" s="27" t="s">
        <v>5682</v>
      </c>
      <c r="E5536" s="28" t="s">
        <v>168</v>
      </c>
    </row>
    <row r="5537" customFormat="false" ht="12.8" hidden="false" customHeight="false" outlineLevel="0" collapsed="false">
      <c r="B5537" s="25" t="n">
        <v>7918</v>
      </c>
      <c r="C5537" s="26" t="s">
        <v>149</v>
      </c>
      <c r="D5537" s="27" t="s">
        <v>5683</v>
      </c>
      <c r="E5537" s="28" t="s">
        <v>168</v>
      </c>
    </row>
    <row r="5538" customFormat="false" ht="12.8" hidden="false" customHeight="false" outlineLevel="0" collapsed="false">
      <c r="B5538" s="25" t="n">
        <v>7920</v>
      </c>
      <c r="C5538" s="26" t="s">
        <v>149</v>
      </c>
      <c r="D5538" s="27" t="s">
        <v>5684</v>
      </c>
      <c r="E5538" s="28" t="s">
        <v>121</v>
      </c>
    </row>
    <row r="5539" customFormat="false" ht="12.8" hidden="false" customHeight="false" outlineLevel="0" collapsed="false">
      <c r="B5539" s="25" t="n">
        <v>7922</v>
      </c>
      <c r="C5539" s="26" t="s">
        <v>149</v>
      </c>
      <c r="D5539" s="27" t="s">
        <v>5685</v>
      </c>
      <c r="E5539" s="28" t="s">
        <v>121</v>
      </c>
    </row>
    <row r="5540" customFormat="false" ht="12.8" hidden="false" customHeight="false" outlineLevel="0" collapsed="false">
      <c r="B5540" s="25" t="n">
        <v>7923</v>
      </c>
      <c r="C5540" s="26" t="s">
        <v>149</v>
      </c>
      <c r="D5540" s="27" t="s">
        <v>5686</v>
      </c>
      <c r="E5540" s="28" t="s">
        <v>121</v>
      </c>
    </row>
    <row r="5541" customFormat="false" ht="12.8" hidden="false" customHeight="false" outlineLevel="0" collapsed="false">
      <c r="B5541" s="25" t="n">
        <v>7924</v>
      </c>
      <c r="C5541" s="26" t="s">
        <v>149</v>
      </c>
      <c r="D5541" s="27" t="s">
        <v>5687</v>
      </c>
      <c r="E5541" s="28" t="s">
        <v>121</v>
      </c>
    </row>
    <row r="5542" customFormat="false" ht="12.8" hidden="false" customHeight="false" outlineLevel="0" collapsed="false">
      <c r="B5542" s="25" t="n">
        <v>7925</v>
      </c>
      <c r="C5542" s="26" t="s">
        <v>149</v>
      </c>
      <c r="D5542" s="27" t="s">
        <v>5688</v>
      </c>
      <c r="E5542" s="28" t="s">
        <v>121</v>
      </c>
    </row>
    <row r="5543" customFormat="false" ht="12.8" hidden="false" customHeight="false" outlineLevel="0" collapsed="false">
      <c r="B5543" s="25" t="n">
        <v>7926</v>
      </c>
      <c r="C5543" s="26" t="s">
        <v>149</v>
      </c>
      <c r="D5543" s="27" t="s">
        <v>5689</v>
      </c>
      <c r="E5543" s="28" t="s">
        <v>121</v>
      </c>
    </row>
    <row r="5544" customFormat="false" ht="12.8" hidden="false" customHeight="false" outlineLevel="0" collapsed="false">
      <c r="B5544" s="25" t="n">
        <v>7927</v>
      </c>
      <c r="C5544" s="26" t="s">
        <v>149</v>
      </c>
      <c r="D5544" s="27" t="s">
        <v>5690</v>
      </c>
      <c r="E5544" s="28" t="s">
        <v>121</v>
      </c>
    </row>
    <row r="5545" customFormat="false" ht="12.8" hidden="false" customHeight="false" outlineLevel="0" collapsed="false">
      <c r="B5545" s="25" t="n">
        <v>7928</v>
      </c>
      <c r="C5545" s="26" t="s">
        <v>149</v>
      </c>
      <c r="D5545" s="27" t="s">
        <v>5691</v>
      </c>
      <c r="E5545" s="28" t="s">
        <v>121</v>
      </c>
    </row>
    <row r="5546" customFormat="false" ht="12.8" hidden="false" customHeight="false" outlineLevel="0" collapsed="false">
      <c r="B5546" s="25" t="n">
        <v>7929</v>
      </c>
      <c r="C5546" s="26" t="s">
        <v>149</v>
      </c>
      <c r="D5546" s="27" t="s">
        <v>5692</v>
      </c>
      <c r="E5546" s="28" t="s">
        <v>121</v>
      </c>
    </row>
    <row r="5547" customFormat="false" ht="12.8" hidden="false" customHeight="false" outlineLevel="0" collapsed="false">
      <c r="B5547" s="25" t="n">
        <v>7930</v>
      </c>
      <c r="C5547" s="26" t="s">
        <v>149</v>
      </c>
      <c r="D5547" s="27" t="s">
        <v>5693</v>
      </c>
      <c r="E5547" s="28" t="s">
        <v>121</v>
      </c>
    </row>
    <row r="5548" customFormat="false" ht="12.8" hidden="false" customHeight="false" outlineLevel="0" collapsed="false">
      <c r="B5548" s="25" t="n">
        <v>7931</v>
      </c>
      <c r="C5548" s="26" t="s">
        <v>149</v>
      </c>
      <c r="D5548" s="27" t="s">
        <v>5694</v>
      </c>
      <c r="E5548" s="28" t="s">
        <v>121</v>
      </c>
    </row>
    <row r="5549" customFormat="false" ht="12.8" hidden="false" customHeight="false" outlineLevel="0" collapsed="false">
      <c r="B5549" s="25" t="n">
        <v>7932</v>
      </c>
      <c r="C5549" s="26" t="s">
        <v>149</v>
      </c>
      <c r="D5549" s="27" t="s">
        <v>5695</v>
      </c>
      <c r="E5549" s="28" t="s">
        <v>121</v>
      </c>
    </row>
    <row r="5550" customFormat="false" ht="12.8" hidden="false" customHeight="false" outlineLevel="0" collapsed="false">
      <c r="B5550" s="25" t="n">
        <v>7933</v>
      </c>
      <c r="C5550" s="26" t="s">
        <v>149</v>
      </c>
      <c r="D5550" s="27" t="s">
        <v>5696</v>
      </c>
      <c r="E5550" s="28" t="s">
        <v>121</v>
      </c>
    </row>
    <row r="5551" customFormat="false" ht="12.8" hidden="false" customHeight="false" outlineLevel="0" collapsed="false">
      <c r="B5551" s="25" t="n">
        <v>7934</v>
      </c>
      <c r="C5551" s="26" t="s">
        <v>149</v>
      </c>
      <c r="D5551" s="27" t="s">
        <v>5697</v>
      </c>
      <c r="E5551" s="28" t="s">
        <v>121</v>
      </c>
    </row>
    <row r="5552" customFormat="false" ht="12.8" hidden="false" customHeight="false" outlineLevel="0" collapsed="false">
      <c r="B5552" s="25" t="n">
        <v>7936</v>
      </c>
      <c r="C5552" s="26" t="s">
        <v>149</v>
      </c>
      <c r="D5552" s="27" t="s">
        <v>5698</v>
      </c>
      <c r="E5552" s="28" t="s">
        <v>121</v>
      </c>
    </row>
    <row r="5553" customFormat="false" ht="23.85" hidden="false" customHeight="false" outlineLevel="0" collapsed="false">
      <c r="B5553" s="25" t="n">
        <v>7938</v>
      </c>
      <c r="C5553" s="26" t="s">
        <v>149</v>
      </c>
      <c r="D5553" s="27" t="s">
        <v>5699</v>
      </c>
      <c r="E5553" s="28" t="s">
        <v>109</v>
      </c>
    </row>
    <row r="5554" customFormat="false" ht="23.85" hidden="false" customHeight="false" outlineLevel="0" collapsed="false">
      <c r="B5554" s="25" t="n">
        <v>7939</v>
      </c>
      <c r="C5554" s="26" t="s">
        <v>149</v>
      </c>
      <c r="D5554" s="27" t="s">
        <v>5700</v>
      </c>
      <c r="E5554" s="28" t="s">
        <v>121</v>
      </c>
    </row>
    <row r="5555" customFormat="false" ht="12.8" hidden="false" customHeight="false" outlineLevel="0" collapsed="false">
      <c r="B5555" s="25" t="n">
        <v>7940</v>
      </c>
      <c r="C5555" s="26" t="s">
        <v>149</v>
      </c>
      <c r="D5555" s="27" t="s">
        <v>5701</v>
      </c>
      <c r="E5555" s="28" t="s">
        <v>121</v>
      </c>
    </row>
    <row r="5556" customFormat="false" ht="12.8" hidden="false" customHeight="false" outlineLevel="0" collapsed="false">
      <c r="B5556" s="25" t="n">
        <v>7941</v>
      </c>
      <c r="C5556" s="26" t="s">
        <v>149</v>
      </c>
      <c r="D5556" s="27" t="s">
        <v>5702</v>
      </c>
      <c r="E5556" s="28" t="s">
        <v>121</v>
      </c>
    </row>
    <row r="5557" customFormat="false" ht="12.8" hidden="false" customHeight="false" outlineLevel="0" collapsed="false">
      <c r="B5557" s="25" t="n">
        <v>7942</v>
      </c>
      <c r="C5557" s="26" t="s">
        <v>149</v>
      </c>
      <c r="D5557" s="27" t="s">
        <v>5703</v>
      </c>
      <c r="E5557" s="28" t="s">
        <v>121</v>
      </c>
    </row>
    <row r="5558" customFormat="false" ht="35.05" hidden="false" customHeight="false" outlineLevel="0" collapsed="false">
      <c r="B5558" s="25" t="n">
        <v>7944</v>
      </c>
      <c r="C5558" s="26" t="s">
        <v>149</v>
      </c>
      <c r="D5558" s="27" t="s">
        <v>5704</v>
      </c>
      <c r="E5558" s="28" t="s">
        <v>121</v>
      </c>
    </row>
    <row r="5559" customFormat="false" ht="23.85" hidden="false" customHeight="false" outlineLevel="0" collapsed="false">
      <c r="B5559" s="25" t="n">
        <v>7945</v>
      </c>
      <c r="C5559" s="26" t="s">
        <v>149</v>
      </c>
      <c r="D5559" s="27" t="s">
        <v>5705</v>
      </c>
      <c r="E5559" s="28" t="s">
        <v>121</v>
      </c>
    </row>
    <row r="5560" customFormat="false" ht="23.85" hidden="false" customHeight="false" outlineLevel="0" collapsed="false">
      <c r="B5560" s="25" t="n">
        <v>7946</v>
      </c>
      <c r="C5560" s="26" t="s">
        <v>149</v>
      </c>
      <c r="D5560" s="27" t="s">
        <v>5706</v>
      </c>
      <c r="E5560" s="28" t="s">
        <v>224</v>
      </c>
    </row>
    <row r="5561" customFormat="false" ht="23.85" hidden="false" customHeight="false" outlineLevel="0" collapsed="false">
      <c r="B5561" s="25" t="n">
        <v>7947</v>
      </c>
      <c r="C5561" s="26" t="s">
        <v>149</v>
      </c>
      <c r="D5561" s="27" t="s">
        <v>5707</v>
      </c>
      <c r="E5561" s="28" t="s">
        <v>224</v>
      </c>
    </row>
    <row r="5562" customFormat="false" ht="23.85" hidden="false" customHeight="false" outlineLevel="0" collapsed="false">
      <c r="B5562" s="25" t="n">
        <v>7948</v>
      </c>
      <c r="C5562" s="26" t="s">
        <v>149</v>
      </c>
      <c r="D5562" s="27" t="s">
        <v>5708</v>
      </c>
      <c r="E5562" s="28" t="s">
        <v>121</v>
      </c>
    </row>
    <row r="5563" customFormat="false" ht="12.8" hidden="false" customHeight="false" outlineLevel="0" collapsed="false">
      <c r="B5563" s="25" t="n">
        <v>7949</v>
      </c>
      <c r="C5563" s="26" t="s">
        <v>149</v>
      </c>
      <c r="D5563" s="27" t="s">
        <v>5709</v>
      </c>
      <c r="E5563" s="28" t="s">
        <v>121</v>
      </c>
    </row>
    <row r="5564" customFormat="false" ht="23.85" hidden="false" customHeight="false" outlineLevel="0" collapsed="false">
      <c r="B5564" s="25" t="n">
        <v>7950</v>
      </c>
      <c r="C5564" s="26" t="s">
        <v>149</v>
      </c>
      <c r="D5564" s="27" t="s">
        <v>5710</v>
      </c>
      <c r="E5564" s="28" t="s">
        <v>168</v>
      </c>
    </row>
    <row r="5565" customFormat="false" ht="23.85" hidden="false" customHeight="false" outlineLevel="0" collapsed="false">
      <c r="B5565" s="25" t="n">
        <v>7967</v>
      </c>
      <c r="C5565" s="26" t="s">
        <v>149</v>
      </c>
      <c r="D5565" s="27" t="s">
        <v>5711</v>
      </c>
      <c r="E5565" s="28" t="s">
        <v>168</v>
      </c>
    </row>
    <row r="5566" customFormat="false" ht="23.85" hidden="false" customHeight="false" outlineLevel="0" collapsed="false">
      <c r="B5566" s="25" t="n">
        <v>7970</v>
      </c>
      <c r="C5566" s="26" t="s">
        <v>149</v>
      </c>
      <c r="D5566" s="27" t="s">
        <v>5712</v>
      </c>
      <c r="E5566" s="28" t="s">
        <v>168</v>
      </c>
    </row>
    <row r="5567" customFormat="false" ht="23.85" hidden="false" customHeight="false" outlineLevel="0" collapsed="false">
      <c r="B5567" s="25" t="n">
        <v>7972</v>
      </c>
      <c r="C5567" s="26" t="s">
        <v>149</v>
      </c>
      <c r="D5567" s="27" t="s">
        <v>5713</v>
      </c>
      <c r="E5567" s="28" t="s">
        <v>168</v>
      </c>
    </row>
    <row r="5568" customFormat="false" ht="35.05" hidden="false" customHeight="false" outlineLevel="0" collapsed="false">
      <c r="B5568" s="25" t="n">
        <v>7985</v>
      </c>
      <c r="C5568" s="26" t="s">
        <v>149</v>
      </c>
      <c r="D5568" s="27" t="s">
        <v>5714</v>
      </c>
      <c r="E5568" s="28" t="s">
        <v>168</v>
      </c>
    </row>
    <row r="5569" customFormat="false" ht="12.8" hidden="false" customHeight="false" outlineLevel="0" collapsed="false">
      <c r="B5569" s="25" t="n">
        <v>7986</v>
      </c>
      <c r="C5569" s="26" t="s">
        <v>149</v>
      </c>
      <c r="D5569" s="27" t="s">
        <v>5715</v>
      </c>
      <c r="E5569" s="28" t="s">
        <v>109</v>
      </c>
    </row>
    <row r="5570" customFormat="false" ht="23.85" hidden="false" customHeight="false" outlineLevel="0" collapsed="false">
      <c r="B5570" s="25" t="n">
        <v>7988</v>
      </c>
      <c r="C5570" s="26" t="s">
        <v>149</v>
      </c>
      <c r="D5570" s="27" t="s">
        <v>5716</v>
      </c>
      <c r="E5570" s="28" t="s">
        <v>109</v>
      </c>
    </row>
    <row r="5571" customFormat="false" ht="12.8" hidden="false" customHeight="false" outlineLevel="0" collapsed="false">
      <c r="B5571" s="25" t="n">
        <v>7989</v>
      </c>
      <c r="C5571" s="26" t="s">
        <v>149</v>
      </c>
      <c r="D5571" s="27" t="s">
        <v>5717</v>
      </c>
      <c r="E5571" s="28" t="s">
        <v>109</v>
      </c>
    </row>
    <row r="5572" customFormat="false" ht="12.8" hidden="false" customHeight="false" outlineLevel="0" collapsed="false">
      <c r="B5572" s="25" t="n">
        <v>7990</v>
      </c>
      <c r="C5572" s="26" t="s">
        <v>149</v>
      </c>
      <c r="D5572" s="27" t="s">
        <v>5718</v>
      </c>
      <c r="E5572" s="28" t="s">
        <v>168</v>
      </c>
    </row>
    <row r="5573" customFormat="false" ht="12.8" hidden="false" customHeight="false" outlineLevel="0" collapsed="false">
      <c r="B5573" s="25" t="n">
        <v>7991</v>
      </c>
      <c r="C5573" s="26" t="s">
        <v>149</v>
      </c>
      <c r="D5573" s="27" t="s">
        <v>5719</v>
      </c>
      <c r="E5573" s="28" t="s">
        <v>168</v>
      </c>
    </row>
    <row r="5574" customFormat="false" ht="12.8" hidden="false" customHeight="false" outlineLevel="0" collapsed="false">
      <c r="B5574" s="25" t="n">
        <v>7992</v>
      </c>
      <c r="C5574" s="26" t="s">
        <v>149</v>
      </c>
      <c r="D5574" s="27" t="s">
        <v>5720</v>
      </c>
      <c r="E5574" s="28" t="s">
        <v>121</v>
      </c>
    </row>
    <row r="5575" customFormat="false" ht="12.8" hidden="false" customHeight="false" outlineLevel="0" collapsed="false">
      <c r="B5575" s="25" t="n">
        <v>7994</v>
      </c>
      <c r="C5575" s="26" t="s">
        <v>149</v>
      </c>
      <c r="D5575" s="27" t="s">
        <v>5721</v>
      </c>
      <c r="E5575" s="28" t="s">
        <v>121</v>
      </c>
    </row>
    <row r="5576" customFormat="false" ht="23.85" hidden="false" customHeight="false" outlineLevel="0" collapsed="false">
      <c r="B5576" s="25" t="n">
        <v>7995</v>
      </c>
      <c r="C5576" s="26" t="s">
        <v>149</v>
      </c>
      <c r="D5576" s="27" t="s">
        <v>5722</v>
      </c>
      <c r="E5576" s="28" t="s">
        <v>121</v>
      </c>
    </row>
    <row r="5577" customFormat="false" ht="23.85" hidden="false" customHeight="false" outlineLevel="0" collapsed="false">
      <c r="B5577" s="25" t="n">
        <v>7996</v>
      </c>
      <c r="C5577" s="26" t="s">
        <v>149</v>
      </c>
      <c r="D5577" s="27" t="s">
        <v>5723</v>
      </c>
      <c r="E5577" s="28" t="s">
        <v>121</v>
      </c>
    </row>
    <row r="5578" customFormat="false" ht="12.8" hidden="false" customHeight="false" outlineLevel="0" collapsed="false">
      <c r="B5578" s="25" t="n">
        <v>7997</v>
      </c>
      <c r="C5578" s="26" t="s">
        <v>149</v>
      </c>
      <c r="D5578" s="27" t="s">
        <v>5724</v>
      </c>
      <c r="E5578" s="28" t="s">
        <v>121</v>
      </c>
    </row>
    <row r="5579" customFormat="false" ht="12.8" hidden="false" customHeight="false" outlineLevel="0" collapsed="false">
      <c r="B5579" s="25" t="n">
        <v>7998</v>
      </c>
      <c r="C5579" s="26" t="s">
        <v>149</v>
      </c>
      <c r="D5579" s="27" t="s">
        <v>5725</v>
      </c>
      <c r="E5579" s="28" t="s">
        <v>121</v>
      </c>
    </row>
    <row r="5580" customFormat="false" ht="12.8" hidden="false" customHeight="false" outlineLevel="0" collapsed="false">
      <c r="B5580" s="25" t="n">
        <v>7999</v>
      </c>
      <c r="C5580" s="26" t="s">
        <v>149</v>
      </c>
      <c r="D5580" s="27" t="s">
        <v>5726</v>
      </c>
      <c r="E5580" s="28" t="s">
        <v>121</v>
      </c>
    </row>
    <row r="5581" customFormat="false" ht="12.8" hidden="false" customHeight="false" outlineLevel="0" collapsed="false">
      <c r="B5581" s="25" t="n">
        <v>8000</v>
      </c>
      <c r="C5581" s="26" t="s">
        <v>149</v>
      </c>
      <c r="D5581" s="27" t="s">
        <v>5727</v>
      </c>
      <c r="E5581" s="28" t="s">
        <v>121</v>
      </c>
    </row>
    <row r="5582" customFormat="false" ht="23.85" hidden="false" customHeight="false" outlineLevel="0" collapsed="false">
      <c r="B5582" s="25" t="n">
        <v>8001</v>
      </c>
      <c r="C5582" s="26" t="s">
        <v>149</v>
      </c>
      <c r="D5582" s="27" t="s">
        <v>5728</v>
      </c>
      <c r="E5582" s="28" t="s">
        <v>121</v>
      </c>
    </row>
    <row r="5583" customFormat="false" ht="23.85" hidden="false" customHeight="false" outlineLevel="0" collapsed="false">
      <c r="B5583" s="25" t="n">
        <v>8002</v>
      </c>
      <c r="C5583" s="26" t="s">
        <v>149</v>
      </c>
      <c r="D5583" s="27" t="s">
        <v>5729</v>
      </c>
      <c r="E5583" s="28" t="s">
        <v>121</v>
      </c>
    </row>
    <row r="5584" customFormat="false" ht="23.85" hidden="false" customHeight="false" outlineLevel="0" collapsed="false">
      <c r="B5584" s="25" t="n">
        <v>8003</v>
      </c>
      <c r="C5584" s="26" t="s">
        <v>149</v>
      </c>
      <c r="D5584" s="27" t="s">
        <v>5730</v>
      </c>
      <c r="E5584" s="28" t="s">
        <v>121</v>
      </c>
    </row>
    <row r="5585" customFormat="false" ht="35.05" hidden="false" customHeight="false" outlineLevel="0" collapsed="false">
      <c r="B5585" s="25" t="n">
        <v>8004</v>
      </c>
      <c r="C5585" s="26" t="s">
        <v>149</v>
      </c>
      <c r="D5585" s="27" t="s">
        <v>5122</v>
      </c>
      <c r="E5585" s="28" t="s">
        <v>121</v>
      </c>
    </row>
    <row r="5586" customFormat="false" ht="12.8" hidden="false" customHeight="false" outlineLevel="0" collapsed="false">
      <c r="B5586" s="25" t="n">
        <v>8005</v>
      </c>
      <c r="C5586" s="26" t="s">
        <v>149</v>
      </c>
      <c r="D5586" s="27" t="s">
        <v>5731</v>
      </c>
      <c r="E5586" s="28" t="s">
        <v>121</v>
      </c>
    </row>
    <row r="5587" customFormat="false" ht="12.8" hidden="false" customHeight="false" outlineLevel="0" collapsed="false">
      <c r="B5587" s="25" t="n">
        <v>8006</v>
      </c>
      <c r="C5587" s="26" t="s">
        <v>149</v>
      </c>
      <c r="D5587" s="27" t="s">
        <v>5732</v>
      </c>
      <c r="E5587" s="28" t="s">
        <v>121</v>
      </c>
    </row>
    <row r="5588" customFormat="false" ht="12.8" hidden="false" customHeight="false" outlineLevel="0" collapsed="false">
      <c r="B5588" s="25" t="n">
        <v>8007</v>
      </c>
      <c r="C5588" s="26" t="s">
        <v>149</v>
      </c>
      <c r="D5588" s="27" t="s">
        <v>5733</v>
      </c>
      <c r="E5588" s="28" t="s">
        <v>121</v>
      </c>
    </row>
    <row r="5589" customFormat="false" ht="12.8" hidden="false" customHeight="false" outlineLevel="0" collapsed="false">
      <c r="B5589" s="25" t="n">
        <v>8008</v>
      </c>
      <c r="C5589" s="26" t="s">
        <v>149</v>
      </c>
      <c r="D5589" s="27" t="s">
        <v>5734</v>
      </c>
      <c r="E5589" s="28" t="s">
        <v>168</v>
      </c>
    </row>
    <row r="5590" customFormat="false" ht="12.8" hidden="false" customHeight="false" outlineLevel="0" collapsed="false">
      <c r="B5590" s="25" t="n">
        <v>8009</v>
      </c>
      <c r="C5590" s="26" t="s">
        <v>149</v>
      </c>
      <c r="D5590" s="27" t="s">
        <v>5735</v>
      </c>
      <c r="E5590" s="28" t="s">
        <v>168</v>
      </c>
    </row>
    <row r="5591" customFormat="false" ht="12.8" hidden="false" customHeight="false" outlineLevel="0" collapsed="false">
      <c r="B5591" s="25" t="n">
        <v>8010</v>
      </c>
      <c r="C5591" s="26" t="s">
        <v>149</v>
      </c>
      <c r="D5591" s="27" t="s">
        <v>5736</v>
      </c>
      <c r="E5591" s="28" t="s">
        <v>121</v>
      </c>
    </row>
    <row r="5592" customFormat="false" ht="12.8" hidden="false" customHeight="false" outlineLevel="0" collapsed="false">
      <c r="B5592" s="25" t="n">
        <v>8011</v>
      </c>
      <c r="C5592" s="26" t="s">
        <v>149</v>
      </c>
      <c r="D5592" s="27" t="s">
        <v>5737</v>
      </c>
      <c r="E5592" s="28" t="s">
        <v>121</v>
      </c>
    </row>
    <row r="5593" customFormat="false" ht="23.85" hidden="false" customHeight="false" outlineLevel="0" collapsed="false">
      <c r="B5593" s="25" t="n">
        <v>8012</v>
      </c>
      <c r="C5593" s="26" t="s">
        <v>149</v>
      </c>
      <c r="D5593" s="27" t="s">
        <v>5738</v>
      </c>
      <c r="E5593" s="28" t="s">
        <v>121</v>
      </c>
    </row>
    <row r="5594" customFormat="false" ht="23.85" hidden="false" customHeight="false" outlineLevel="0" collapsed="false">
      <c r="B5594" s="25" t="n">
        <v>8013</v>
      </c>
      <c r="C5594" s="26" t="s">
        <v>149</v>
      </c>
      <c r="D5594" s="27" t="s">
        <v>5739</v>
      </c>
      <c r="E5594" s="28" t="s">
        <v>121</v>
      </c>
    </row>
    <row r="5595" customFormat="false" ht="23.85" hidden="false" customHeight="false" outlineLevel="0" collapsed="false">
      <c r="B5595" s="25" t="n">
        <v>8014</v>
      </c>
      <c r="C5595" s="26" t="s">
        <v>149</v>
      </c>
      <c r="D5595" s="27" t="s">
        <v>5740</v>
      </c>
      <c r="E5595" s="28" t="s">
        <v>121</v>
      </c>
    </row>
    <row r="5596" customFormat="false" ht="12.8" hidden="false" customHeight="false" outlineLevel="0" collapsed="false">
      <c r="B5596" s="25" t="n">
        <v>8015</v>
      </c>
      <c r="C5596" s="26" t="s">
        <v>149</v>
      </c>
      <c r="D5596" s="27" t="s">
        <v>5741</v>
      </c>
      <c r="E5596" s="28" t="s">
        <v>121</v>
      </c>
    </row>
    <row r="5597" customFormat="false" ht="23.85" hidden="false" customHeight="false" outlineLevel="0" collapsed="false">
      <c r="B5597" s="25" t="n">
        <v>8016</v>
      </c>
      <c r="C5597" s="26" t="s">
        <v>149</v>
      </c>
      <c r="D5597" s="27" t="s">
        <v>5742</v>
      </c>
      <c r="E5597" s="28" t="s">
        <v>121</v>
      </c>
    </row>
    <row r="5598" customFormat="false" ht="12.8" hidden="false" customHeight="false" outlineLevel="0" collapsed="false">
      <c r="B5598" s="25" t="n">
        <v>8017</v>
      </c>
      <c r="C5598" s="26" t="s">
        <v>149</v>
      </c>
      <c r="D5598" s="27" t="s">
        <v>5743</v>
      </c>
      <c r="E5598" s="28" t="s">
        <v>121</v>
      </c>
    </row>
    <row r="5599" customFormat="false" ht="12.8" hidden="false" customHeight="false" outlineLevel="0" collapsed="false">
      <c r="B5599" s="25" t="n">
        <v>8019</v>
      </c>
      <c r="C5599" s="26" t="s">
        <v>149</v>
      </c>
      <c r="D5599" s="27" t="s">
        <v>5744</v>
      </c>
      <c r="E5599" s="28" t="s">
        <v>168</v>
      </c>
    </row>
    <row r="5600" customFormat="false" ht="35.05" hidden="false" customHeight="false" outlineLevel="0" collapsed="false">
      <c r="B5600" s="25" t="n">
        <v>8020</v>
      </c>
      <c r="C5600" s="26" t="s">
        <v>149</v>
      </c>
      <c r="D5600" s="27" t="s">
        <v>5745</v>
      </c>
      <c r="E5600" s="28" t="s">
        <v>121</v>
      </c>
    </row>
    <row r="5601" customFormat="false" ht="12.8" hidden="false" customHeight="false" outlineLevel="0" collapsed="false">
      <c r="B5601" s="25" t="n">
        <v>8021</v>
      </c>
      <c r="C5601" s="26" t="s">
        <v>149</v>
      </c>
      <c r="D5601" s="27" t="s">
        <v>5746</v>
      </c>
      <c r="E5601" s="28" t="s">
        <v>121</v>
      </c>
    </row>
    <row r="5602" customFormat="false" ht="12.8" hidden="false" customHeight="false" outlineLevel="0" collapsed="false">
      <c r="B5602" s="25" t="n">
        <v>8022</v>
      </c>
      <c r="C5602" s="26" t="s">
        <v>149</v>
      </c>
      <c r="D5602" s="27" t="s">
        <v>5747</v>
      </c>
      <c r="E5602" s="28" t="s">
        <v>121</v>
      </c>
    </row>
    <row r="5603" customFormat="false" ht="12.8" hidden="false" customHeight="false" outlineLevel="0" collapsed="false">
      <c r="B5603" s="25" t="n">
        <v>8023</v>
      </c>
      <c r="C5603" s="26" t="s">
        <v>149</v>
      </c>
      <c r="D5603" s="27" t="s">
        <v>5748</v>
      </c>
      <c r="E5603" s="28" t="s">
        <v>121</v>
      </c>
    </row>
    <row r="5604" customFormat="false" ht="12.8" hidden="false" customHeight="false" outlineLevel="0" collapsed="false">
      <c r="B5604" s="25" t="n">
        <v>8024</v>
      </c>
      <c r="C5604" s="26" t="s">
        <v>149</v>
      </c>
      <c r="D5604" s="27" t="s">
        <v>5749</v>
      </c>
      <c r="E5604" s="28" t="s">
        <v>168</v>
      </c>
    </row>
    <row r="5605" customFormat="false" ht="12.8" hidden="false" customHeight="false" outlineLevel="0" collapsed="false">
      <c r="B5605" s="25" t="n">
        <v>8025</v>
      </c>
      <c r="C5605" s="26" t="s">
        <v>149</v>
      </c>
      <c r="D5605" s="27" t="s">
        <v>5750</v>
      </c>
      <c r="E5605" s="28" t="s">
        <v>168</v>
      </c>
    </row>
    <row r="5606" customFormat="false" ht="12.8" hidden="false" customHeight="false" outlineLevel="0" collapsed="false">
      <c r="B5606" s="25" t="n">
        <v>8026</v>
      </c>
      <c r="C5606" s="26" t="s">
        <v>149</v>
      </c>
      <c r="D5606" s="27" t="s">
        <v>5751</v>
      </c>
      <c r="E5606" s="28" t="s">
        <v>168</v>
      </c>
    </row>
    <row r="5607" customFormat="false" ht="23.85" hidden="false" customHeight="false" outlineLevel="0" collapsed="false">
      <c r="B5607" s="25" t="n">
        <v>8029</v>
      </c>
      <c r="C5607" s="26" t="s">
        <v>149</v>
      </c>
      <c r="D5607" s="27" t="s">
        <v>5752</v>
      </c>
      <c r="E5607" s="28" t="s">
        <v>121</v>
      </c>
    </row>
    <row r="5608" customFormat="false" ht="23.85" hidden="false" customHeight="false" outlineLevel="0" collapsed="false">
      <c r="B5608" s="25" t="n">
        <v>8030</v>
      </c>
      <c r="C5608" s="26" t="s">
        <v>149</v>
      </c>
      <c r="D5608" s="27" t="s">
        <v>5753</v>
      </c>
      <c r="E5608" s="28" t="s">
        <v>121</v>
      </c>
    </row>
    <row r="5609" customFormat="false" ht="23.85" hidden="false" customHeight="false" outlineLevel="0" collapsed="false">
      <c r="B5609" s="25" t="n">
        <v>8033</v>
      </c>
      <c r="C5609" s="26" t="s">
        <v>149</v>
      </c>
      <c r="D5609" s="27" t="s">
        <v>5754</v>
      </c>
      <c r="E5609" s="28" t="s">
        <v>121</v>
      </c>
    </row>
    <row r="5610" customFormat="false" ht="23.85" hidden="false" customHeight="false" outlineLevel="0" collapsed="false">
      <c r="B5610" s="25" t="n">
        <v>8035</v>
      </c>
      <c r="C5610" s="26" t="s">
        <v>149</v>
      </c>
      <c r="D5610" s="27" t="s">
        <v>5755</v>
      </c>
      <c r="E5610" s="28" t="s">
        <v>109</v>
      </c>
    </row>
    <row r="5611" customFormat="false" ht="23.85" hidden="false" customHeight="false" outlineLevel="0" collapsed="false">
      <c r="B5611" s="25" t="n">
        <v>8036</v>
      </c>
      <c r="C5611" s="26" t="s">
        <v>149</v>
      </c>
      <c r="D5611" s="27" t="s">
        <v>5756</v>
      </c>
      <c r="E5611" s="28" t="s">
        <v>121</v>
      </c>
    </row>
    <row r="5612" customFormat="false" ht="23.85" hidden="false" customHeight="false" outlineLevel="0" collapsed="false">
      <c r="B5612" s="25" t="n">
        <v>8037</v>
      </c>
      <c r="C5612" s="26" t="s">
        <v>149</v>
      </c>
      <c r="D5612" s="27" t="s">
        <v>5757</v>
      </c>
      <c r="E5612" s="28" t="s">
        <v>121</v>
      </c>
    </row>
    <row r="5613" customFormat="false" ht="12.8" hidden="false" customHeight="false" outlineLevel="0" collapsed="false">
      <c r="B5613" s="25" t="n">
        <v>8038</v>
      </c>
      <c r="C5613" s="26" t="s">
        <v>149</v>
      </c>
      <c r="D5613" s="27" t="s">
        <v>5758</v>
      </c>
      <c r="E5613" s="28" t="s">
        <v>154</v>
      </c>
    </row>
    <row r="5614" customFormat="false" ht="12.8" hidden="false" customHeight="false" outlineLevel="0" collapsed="false">
      <c r="B5614" s="25" t="n">
        <v>8039</v>
      </c>
      <c r="C5614" s="26" t="s">
        <v>149</v>
      </c>
      <c r="D5614" s="27" t="s">
        <v>5759</v>
      </c>
      <c r="E5614" s="28" t="s">
        <v>109</v>
      </c>
    </row>
    <row r="5615" customFormat="false" ht="23.85" hidden="false" customHeight="false" outlineLevel="0" collapsed="false">
      <c r="B5615" s="25" t="n">
        <v>8040</v>
      </c>
      <c r="C5615" s="26" t="s">
        <v>149</v>
      </c>
      <c r="D5615" s="27" t="s">
        <v>5760</v>
      </c>
      <c r="E5615" s="28" t="s">
        <v>3097</v>
      </c>
    </row>
    <row r="5616" customFormat="false" ht="23.85" hidden="false" customHeight="false" outlineLevel="0" collapsed="false">
      <c r="B5616" s="25" t="n">
        <v>8058</v>
      </c>
      <c r="C5616" s="26" t="s">
        <v>149</v>
      </c>
      <c r="D5616" s="27" t="s">
        <v>5761</v>
      </c>
      <c r="E5616" s="28" t="s">
        <v>121</v>
      </c>
    </row>
    <row r="5617" customFormat="false" ht="12.8" hidden="false" customHeight="false" outlineLevel="0" collapsed="false">
      <c r="B5617" s="25" t="n">
        <v>8061</v>
      </c>
      <c r="C5617" s="26" t="s">
        <v>149</v>
      </c>
      <c r="D5617" s="27" t="s">
        <v>5762</v>
      </c>
      <c r="E5617" s="28" t="s">
        <v>121</v>
      </c>
    </row>
    <row r="5618" customFormat="false" ht="12.8" hidden="false" customHeight="false" outlineLevel="0" collapsed="false">
      <c r="B5618" s="25" t="n">
        <v>8066</v>
      </c>
      <c r="C5618" s="26" t="s">
        <v>149</v>
      </c>
      <c r="D5618" s="27" t="s">
        <v>5763</v>
      </c>
      <c r="E5618" s="28" t="s">
        <v>2521</v>
      </c>
    </row>
    <row r="5619" customFormat="false" ht="12.8" hidden="false" customHeight="false" outlineLevel="0" collapsed="false">
      <c r="B5619" s="25" t="n">
        <v>8067</v>
      </c>
      <c r="C5619" s="26" t="s">
        <v>149</v>
      </c>
      <c r="D5619" s="27" t="s">
        <v>5764</v>
      </c>
      <c r="E5619" s="28" t="s">
        <v>2521</v>
      </c>
    </row>
    <row r="5620" customFormat="false" ht="35.05" hidden="false" customHeight="false" outlineLevel="0" collapsed="false">
      <c r="B5620" s="25" t="n">
        <v>8068</v>
      </c>
      <c r="C5620" s="26" t="s">
        <v>149</v>
      </c>
      <c r="D5620" s="27" t="s">
        <v>5765</v>
      </c>
      <c r="E5620" s="28" t="s">
        <v>121</v>
      </c>
    </row>
    <row r="5621" customFormat="false" ht="23.85" hidden="false" customHeight="false" outlineLevel="0" collapsed="false">
      <c r="B5621" s="25" t="n">
        <v>8069</v>
      </c>
      <c r="C5621" s="26" t="s">
        <v>149</v>
      </c>
      <c r="D5621" s="27" t="s">
        <v>5766</v>
      </c>
      <c r="E5621" s="28" t="s">
        <v>121</v>
      </c>
    </row>
    <row r="5622" customFormat="false" ht="12.8" hidden="false" customHeight="false" outlineLevel="0" collapsed="false">
      <c r="B5622" s="25" t="n">
        <v>8070</v>
      </c>
      <c r="C5622" s="26" t="s">
        <v>149</v>
      </c>
      <c r="D5622" s="27" t="s">
        <v>5767</v>
      </c>
      <c r="E5622" s="28" t="s">
        <v>168</v>
      </c>
    </row>
    <row r="5623" customFormat="false" ht="12.8" hidden="false" customHeight="false" outlineLevel="0" collapsed="false">
      <c r="B5623" s="25" t="n">
        <v>8071</v>
      </c>
      <c r="C5623" s="26" t="s">
        <v>149</v>
      </c>
      <c r="D5623" s="27" t="s">
        <v>5768</v>
      </c>
      <c r="E5623" s="28" t="s">
        <v>168</v>
      </c>
    </row>
    <row r="5624" customFormat="false" ht="12.8" hidden="false" customHeight="false" outlineLevel="0" collapsed="false">
      <c r="B5624" s="25" t="n">
        <v>8072</v>
      </c>
      <c r="C5624" s="26" t="s">
        <v>149</v>
      </c>
      <c r="D5624" s="27" t="s">
        <v>5769</v>
      </c>
      <c r="E5624" s="28" t="s">
        <v>168</v>
      </c>
    </row>
    <row r="5625" customFormat="false" ht="12.8" hidden="false" customHeight="false" outlineLevel="0" collapsed="false">
      <c r="B5625" s="25" t="n">
        <v>8073</v>
      </c>
      <c r="C5625" s="26" t="s">
        <v>149</v>
      </c>
      <c r="D5625" s="27" t="s">
        <v>5770</v>
      </c>
      <c r="E5625" s="28" t="s">
        <v>168</v>
      </c>
    </row>
    <row r="5626" customFormat="false" ht="12.8" hidden="false" customHeight="false" outlineLevel="0" collapsed="false">
      <c r="B5626" s="25" t="n">
        <v>8074</v>
      </c>
      <c r="C5626" s="26" t="s">
        <v>149</v>
      </c>
      <c r="D5626" s="27" t="s">
        <v>5771</v>
      </c>
      <c r="E5626" s="28" t="s">
        <v>276</v>
      </c>
    </row>
    <row r="5627" customFormat="false" ht="23.85" hidden="false" customHeight="false" outlineLevel="0" collapsed="false">
      <c r="B5627" s="25" t="n">
        <v>8075</v>
      </c>
      <c r="C5627" s="26" t="s">
        <v>149</v>
      </c>
      <c r="D5627" s="27" t="s">
        <v>5772</v>
      </c>
      <c r="E5627" s="28" t="s">
        <v>121</v>
      </c>
    </row>
    <row r="5628" customFormat="false" ht="23.85" hidden="false" customHeight="false" outlineLevel="0" collapsed="false">
      <c r="B5628" s="25" t="n">
        <v>8076</v>
      </c>
      <c r="C5628" s="26" t="s">
        <v>149</v>
      </c>
      <c r="D5628" s="27" t="s">
        <v>5773</v>
      </c>
      <c r="E5628" s="28" t="s">
        <v>121</v>
      </c>
    </row>
    <row r="5629" customFormat="false" ht="23.85" hidden="false" customHeight="false" outlineLevel="0" collapsed="false">
      <c r="B5629" s="25" t="n">
        <v>8077</v>
      </c>
      <c r="C5629" s="26" t="s">
        <v>149</v>
      </c>
      <c r="D5629" s="27" t="s">
        <v>5774</v>
      </c>
      <c r="E5629" s="28" t="s">
        <v>121</v>
      </c>
    </row>
    <row r="5630" customFormat="false" ht="12.8" hidden="false" customHeight="false" outlineLevel="0" collapsed="false">
      <c r="B5630" s="25" t="n">
        <v>8078</v>
      </c>
      <c r="C5630" s="26" t="s">
        <v>149</v>
      </c>
      <c r="D5630" s="27" t="s">
        <v>5775</v>
      </c>
      <c r="E5630" s="28" t="s">
        <v>121</v>
      </c>
    </row>
    <row r="5631" customFormat="false" ht="35.05" hidden="false" customHeight="false" outlineLevel="0" collapsed="false">
      <c r="B5631" s="25" t="n">
        <v>8081</v>
      </c>
      <c r="C5631" s="26" t="s">
        <v>149</v>
      </c>
      <c r="D5631" s="27" t="s">
        <v>5776</v>
      </c>
      <c r="E5631" s="28" t="s">
        <v>121</v>
      </c>
    </row>
    <row r="5632" customFormat="false" ht="12.8" hidden="false" customHeight="false" outlineLevel="0" collapsed="false">
      <c r="B5632" s="25" t="n">
        <v>8082</v>
      </c>
      <c r="C5632" s="26" t="s">
        <v>149</v>
      </c>
      <c r="D5632" s="27" t="s">
        <v>5777</v>
      </c>
      <c r="E5632" s="28" t="s">
        <v>276</v>
      </c>
    </row>
    <row r="5633" customFormat="false" ht="23.85" hidden="false" customHeight="false" outlineLevel="0" collapsed="false">
      <c r="B5633" s="25" t="n">
        <v>8083</v>
      </c>
      <c r="C5633" s="26" t="s">
        <v>149</v>
      </c>
      <c r="D5633" s="27" t="s">
        <v>5778</v>
      </c>
      <c r="E5633" s="28" t="s">
        <v>168</v>
      </c>
    </row>
    <row r="5634" customFormat="false" ht="12.8" hidden="false" customHeight="false" outlineLevel="0" collapsed="false">
      <c r="B5634" s="25" t="n">
        <v>8091</v>
      </c>
      <c r="C5634" s="26" t="s">
        <v>149</v>
      </c>
      <c r="D5634" s="27" t="s">
        <v>5779</v>
      </c>
      <c r="E5634" s="28" t="s">
        <v>109</v>
      </c>
    </row>
    <row r="5635" customFormat="false" ht="23.85" hidden="false" customHeight="false" outlineLevel="0" collapsed="false">
      <c r="B5635" s="25" t="n">
        <v>8094</v>
      </c>
      <c r="C5635" s="26" t="s">
        <v>149</v>
      </c>
      <c r="D5635" s="27" t="s">
        <v>5780</v>
      </c>
      <c r="E5635" s="28" t="s">
        <v>121</v>
      </c>
    </row>
    <row r="5636" customFormat="false" ht="23.85" hidden="false" customHeight="false" outlineLevel="0" collapsed="false">
      <c r="B5636" s="25" t="n">
        <v>8100</v>
      </c>
      <c r="C5636" s="26" t="s">
        <v>149</v>
      </c>
      <c r="D5636" s="27" t="s">
        <v>5781</v>
      </c>
      <c r="E5636" s="28" t="s">
        <v>168</v>
      </c>
    </row>
    <row r="5637" customFormat="false" ht="23.85" hidden="false" customHeight="false" outlineLevel="0" collapsed="false">
      <c r="B5637" s="25" t="n">
        <v>8101</v>
      </c>
      <c r="C5637" s="26" t="s">
        <v>149</v>
      </c>
      <c r="D5637" s="27" t="s">
        <v>5782</v>
      </c>
      <c r="E5637" s="28" t="s">
        <v>168</v>
      </c>
    </row>
    <row r="5638" customFormat="false" ht="23.85" hidden="false" customHeight="false" outlineLevel="0" collapsed="false">
      <c r="B5638" s="25" t="n">
        <v>8106</v>
      </c>
      <c r="C5638" s="26" t="s">
        <v>149</v>
      </c>
      <c r="D5638" s="27" t="s">
        <v>5783</v>
      </c>
      <c r="E5638" s="28" t="s">
        <v>121</v>
      </c>
    </row>
    <row r="5639" customFormat="false" ht="23.85" hidden="false" customHeight="false" outlineLevel="0" collapsed="false">
      <c r="B5639" s="25" t="n">
        <v>8110</v>
      </c>
      <c r="C5639" s="26" t="s">
        <v>149</v>
      </c>
      <c r="D5639" s="27" t="s">
        <v>5784</v>
      </c>
      <c r="E5639" s="28" t="s">
        <v>121</v>
      </c>
    </row>
    <row r="5640" customFormat="false" ht="23.85" hidden="false" customHeight="false" outlineLevel="0" collapsed="false">
      <c r="B5640" s="25" t="n">
        <v>8111</v>
      </c>
      <c r="C5640" s="26" t="s">
        <v>149</v>
      </c>
      <c r="D5640" s="27" t="s">
        <v>5785</v>
      </c>
      <c r="E5640" s="28" t="s">
        <v>121</v>
      </c>
    </row>
    <row r="5641" customFormat="false" ht="23.85" hidden="false" customHeight="false" outlineLevel="0" collapsed="false">
      <c r="B5641" s="25" t="n">
        <v>8112</v>
      </c>
      <c r="C5641" s="26" t="s">
        <v>149</v>
      </c>
      <c r="D5641" s="27" t="s">
        <v>5786</v>
      </c>
      <c r="E5641" s="28" t="s">
        <v>121</v>
      </c>
    </row>
    <row r="5642" customFormat="false" ht="23.85" hidden="false" customHeight="false" outlineLevel="0" collapsed="false">
      <c r="B5642" s="25" t="n">
        <v>8113</v>
      </c>
      <c r="C5642" s="26" t="s">
        <v>149</v>
      </c>
      <c r="D5642" s="27" t="s">
        <v>5787</v>
      </c>
      <c r="E5642" s="28" t="s">
        <v>121</v>
      </c>
    </row>
    <row r="5643" customFormat="false" ht="12.8" hidden="false" customHeight="false" outlineLevel="0" collapsed="false">
      <c r="B5643" s="25" t="n">
        <v>8114</v>
      </c>
      <c r="C5643" s="26" t="s">
        <v>149</v>
      </c>
      <c r="D5643" s="27" t="s">
        <v>5788</v>
      </c>
      <c r="E5643" s="28" t="s">
        <v>121</v>
      </c>
    </row>
    <row r="5644" customFormat="false" ht="12.8" hidden="false" customHeight="false" outlineLevel="0" collapsed="false">
      <c r="B5644" s="25" t="n">
        <v>8115</v>
      </c>
      <c r="C5644" s="26" t="s">
        <v>149</v>
      </c>
      <c r="D5644" s="27" t="s">
        <v>5789</v>
      </c>
      <c r="E5644" s="28" t="s">
        <v>168</v>
      </c>
    </row>
    <row r="5645" customFormat="false" ht="12.8" hidden="false" customHeight="false" outlineLevel="0" collapsed="false">
      <c r="B5645" s="25" t="n">
        <v>8117</v>
      </c>
      <c r="C5645" s="26" t="s">
        <v>149</v>
      </c>
      <c r="D5645" s="27" t="s">
        <v>5790</v>
      </c>
      <c r="E5645" s="28" t="s">
        <v>168</v>
      </c>
    </row>
    <row r="5646" customFormat="false" ht="12.8" hidden="false" customHeight="false" outlineLevel="0" collapsed="false">
      <c r="B5646" s="25" t="n">
        <v>8118</v>
      </c>
      <c r="C5646" s="26" t="s">
        <v>149</v>
      </c>
      <c r="D5646" s="27" t="s">
        <v>5791</v>
      </c>
      <c r="E5646" s="28" t="s">
        <v>121</v>
      </c>
    </row>
    <row r="5647" customFormat="false" ht="35.05" hidden="false" customHeight="false" outlineLevel="0" collapsed="false">
      <c r="B5647" s="25" t="n">
        <v>8146</v>
      </c>
      <c r="C5647" s="26" t="s">
        <v>149</v>
      </c>
      <c r="D5647" s="27" t="s">
        <v>5792</v>
      </c>
      <c r="E5647" s="28" t="s">
        <v>109</v>
      </c>
    </row>
    <row r="5648" customFormat="false" ht="23.85" hidden="false" customHeight="false" outlineLevel="0" collapsed="false">
      <c r="B5648" s="25" t="n">
        <v>8162</v>
      </c>
      <c r="C5648" s="26" t="s">
        <v>149</v>
      </c>
      <c r="D5648" s="27" t="s">
        <v>5793</v>
      </c>
      <c r="E5648" s="28" t="s">
        <v>121</v>
      </c>
    </row>
    <row r="5649" customFormat="false" ht="23.85" hidden="false" customHeight="false" outlineLevel="0" collapsed="false">
      <c r="B5649" s="25" t="n">
        <v>8163</v>
      </c>
      <c r="C5649" s="26" t="s">
        <v>149</v>
      </c>
      <c r="D5649" s="27" t="s">
        <v>5794</v>
      </c>
      <c r="E5649" s="28" t="s">
        <v>168</v>
      </c>
    </row>
    <row r="5650" customFormat="false" ht="23.85" hidden="false" customHeight="false" outlineLevel="0" collapsed="false">
      <c r="B5650" s="25" t="n">
        <v>8168</v>
      </c>
      <c r="C5650" s="26" t="s">
        <v>149</v>
      </c>
      <c r="D5650" s="27" t="s">
        <v>5795</v>
      </c>
      <c r="E5650" s="28" t="s">
        <v>121</v>
      </c>
    </row>
    <row r="5651" customFormat="false" ht="23.85" hidden="false" customHeight="false" outlineLevel="0" collapsed="false">
      <c r="B5651" s="25" t="n">
        <v>8170</v>
      </c>
      <c r="C5651" s="26" t="s">
        <v>149</v>
      </c>
      <c r="D5651" s="27" t="s">
        <v>5796</v>
      </c>
      <c r="E5651" s="28" t="s">
        <v>121</v>
      </c>
    </row>
    <row r="5652" customFormat="false" ht="23.85" hidden="false" customHeight="false" outlineLevel="0" collapsed="false">
      <c r="B5652" s="25" t="n">
        <v>8172</v>
      </c>
      <c r="C5652" s="26" t="s">
        <v>149</v>
      </c>
      <c r="D5652" s="27" t="s">
        <v>5797</v>
      </c>
      <c r="E5652" s="28" t="s">
        <v>121</v>
      </c>
    </row>
    <row r="5653" customFormat="false" ht="12.8" hidden="false" customHeight="false" outlineLevel="0" collapsed="false">
      <c r="B5653" s="25" t="n">
        <v>8174</v>
      </c>
      <c r="C5653" s="26" t="s">
        <v>149</v>
      </c>
      <c r="D5653" s="27" t="s">
        <v>5798</v>
      </c>
      <c r="E5653" s="28" t="s">
        <v>121</v>
      </c>
    </row>
    <row r="5654" customFormat="false" ht="23.85" hidden="false" customHeight="false" outlineLevel="0" collapsed="false">
      <c r="B5654" s="25" t="n">
        <v>8175</v>
      </c>
      <c r="C5654" s="26" t="s">
        <v>149</v>
      </c>
      <c r="D5654" s="27" t="s">
        <v>5799</v>
      </c>
      <c r="E5654" s="28" t="s">
        <v>168</v>
      </c>
    </row>
    <row r="5655" customFormat="false" ht="23.85" hidden="false" customHeight="false" outlineLevel="0" collapsed="false">
      <c r="B5655" s="25" t="n">
        <v>8177</v>
      </c>
      <c r="C5655" s="26" t="s">
        <v>149</v>
      </c>
      <c r="D5655" s="27" t="s">
        <v>5800</v>
      </c>
      <c r="E5655" s="28" t="s">
        <v>121</v>
      </c>
    </row>
    <row r="5656" customFormat="false" ht="12.8" hidden="false" customHeight="false" outlineLevel="0" collapsed="false">
      <c r="B5656" s="25" t="n">
        <v>8179</v>
      </c>
      <c r="C5656" s="26" t="s">
        <v>149</v>
      </c>
      <c r="D5656" s="27" t="s">
        <v>5801</v>
      </c>
      <c r="E5656" s="28" t="s">
        <v>109</v>
      </c>
    </row>
    <row r="5657" customFormat="false" ht="23.85" hidden="false" customHeight="false" outlineLevel="0" collapsed="false">
      <c r="B5657" s="25" t="n">
        <v>8181</v>
      </c>
      <c r="C5657" s="26" t="s">
        <v>149</v>
      </c>
      <c r="D5657" s="27" t="s">
        <v>5802</v>
      </c>
      <c r="E5657" s="28" t="s">
        <v>109</v>
      </c>
    </row>
    <row r="5658" customFormat="false" ht="23.85" hidden="false" customHeight="false" outlineLevel="0" collapsed="false">
      <c r="B5658" s="25" t="n">
        <v>8182</v>
      </c>
      <c r="C5658" s="26" t="s">
        <v>149</v>
      </c>
      <c r="D5658" s="27" t="s">
        <v>5803</v>
      </c>
      <c r="E5658" s="28" t="s">
        <v>302</v>
      </c>
    </row>
    <row r="5659" customFormat="false" ht="12.8" hidden="false" customHeight="false" outlineLevel="0" collapsed="false">
      <c r="B5659" s="25" t="n">
        <v>8185</v>
      </c>
      <c r="C5659" s="26" t="s">
        <v>149</v>
      </c>
      <c r="D5659" s="27" t="s">
        <v>5804</v>
      </c>
      <c r="E5659" s="28" t="s">
        <v>2023</v>
      </c>
    </row>
    <row r="5660" customFormat="false" ht="12.8" hidden="false" customHeight="false" outlineLevel="0" collapsed="false">
      <c r="B5660" s="25" t="n">
        <v>8186</v>
      </c>
      <c r="C5660" s="26" t="s">
        <v>149</v>
      </c>
      <c r="D5660" s="27" t="s">
        <v>5805</v>
      </c>
      <c r="E5660" s="28" t="s">
        <v>121</v>
      </c>
    </row>
    <row r="5661" customFormat="false" ht="23.85" hidden="false" customHeight="false" outlineLevel="0" collapsed="false">
      <c r="B5661" s="25" t="n">
        <v>8188</v>
      </c>
      <c r="C5661" s="26" t="s">
        <v>149</v>
      </c>
      <c r="D5661" s="27" t="s">
        <v>5806</v>
      </c>
      <c r="E5661" s="28" t="s">
        <v>168</v>
      </c>
    </row>
    <row r="5662" customFormat="false" ht="23.85" hidden="false" customHeight="false" outlineLevel="0" collapsed="false">
      <c r="B5662" s="25" t="n">
        <v>8189</v>
      </c>
      <c r="C5662" s="26" t="s">
        <v>149</v>
      </c>
      <c r="D5662" s="27" t="s">
        <v>5807</v>
      </c>
      <c r="E5662" s="28" t="s">
        <v>109</v>
      </c>
    </row>
    <row r="5663" customFormat="false" ht="12.8" hidden="false" customHeight="false" outlineLevel="0" collapsed="false">
      <c r="B5663" s="25" t="n">
        <v>8190</v>
      </c>
      <c r="C5663" s="26" t="s">
        <v>149</v>
      </c>
      <c r="D5663" s="27" t="s">
        <v>5808</v>
      </c>
      <c r="E5663" s="28" t="s">
        <v>168</v>
      </c>
    </row>
    <row r="5664" customFormat="false" ht="23.85" hidden="false" customHeight="false" outlineLevel="0" collapsed="false">
      <c r="B5664" s="25" t="n">
        <v>8193</v>
      </c>
      <c r="C5664" s="26" t="s">
        <v>149</v>
      </c>
      <c r="D5664" s="27" t="s">
        <v>5809</v>
      </c>
      <c r="E5664" s="28" t="s">
        <v>121</v>
      </c>
    </row>
    <row r="5665" customFormat="false" ht="23.85" hidden="false" customHeight="false" outlineLevel="0" collapsed="false">
      <c r="B5665" s="25" t="n">
        <v>8194</v>
      </c>
      <c r="C5665" s="26" t="s">
        <v>149</v>
      </c>
      <c r="D5665" s="27" t="s">
        <v>5810</v>
      </c>
      <c r="E5665" s="28" t="s">
        <v>121</v>
      </c>
    </row>
    <row r="5666" customFormat="false" ht="23.85" hidden="false" customHeight="false" outlineLevel="0" collapsed="false">
      <c r="B5666" s="25" t="n">
        <v>8197</v>
      </c>
      <c r="C5666" s="26" t="s">
        <v>149</v>
      </c>
      <c r="D5666" s="27" t="s">
        <v>5811</v>
      </c>
      <c r="E5666" s="28" t="s">
        <v>121</v>
      </c>
    </row>
    <row r="5667" customFormat="false" ht="23.85" hidden="false" customHeight="false" outlineLevel="0" collapsed="false">
      <c r="B5667" s="25" t="n">
        <v>8198</v>
      </c>
      <c r="C5667" s="26" t="s">
        <v>149</v>
      </c>
      <c r="D5667" s="27" t="s">
        <v>5812</v>
      </c>
      <c r="E5667" s="28" t="s">
        <v>121</v>
      </c>
    </row>
    <row r="5668" customFormat="false" ht="23.85" hidden="false" customHeight="false" outlineLevel="0" collapsed="false">
      <c r="B5668" s="25" t="n">
        <v>8202</v>
      </c>
      <c r="C5668" s="26" t="s">
        <v>149</v>
      </c>
      <c r="D5668" s="27" t="s">
        <v>5813</v>
      </c>
      <c r="E5668" s="28" t="s">
        <v>121</v>
      </c>
    </row>
    <row r="5669" customFormat="false" ht="23.85" hidden="false" customHeight="false" outlineLevel="0" collapsed="false">
      <c r="B5669" s="25" t="n">
        <v>8204</v>
      </c>
      <c r="C5669" s="26" t="s">
        <v>149</v>
      </c>
      <c r="D5669" s="27" t="s">
        <v>5814</v>
      </c>
      <c r="E5669" s="28" t="s">
        <v>121</v>
      </c>
    </row>
    <row r="5670" customFormat="false" ht="23.85" hidden="false" customHeight="false" outlineLevel="0" collapsed="false">
      <c r="B5670" s="25" t="n">
        <v>8205</v>
      </c>
      <c r="C5670" s="26" t="s">
        <v>149</v>
      </c>
      <c r="D5670" s="27" t="s">
        <v>5815</v>
      </c>
      <c r="E5670" s="28" t="s">
        <v>121</v>
      </c>
    </row>
    <row r="5671" customFormat="false" ht="35.05" hidden="false" customHeight="false" outlineLevel="0" collapsed="false">
      <c r="B5671" s="25" t="n">
        <v>8206</v>
      </c>
      <c r="C5671" s="26" t="s">
        <v>149</v>
      </c>
      <c r="D5671" s="27" t="s">
        <v>5816</v>
      </c>
      <c r="E5671" s="28" t="s">
        <v>121</v>
      </c>
    </row>
    <row r="5672" customFormat="false" ht="23.85" hidden="false" customHeight="false" outlineLevel="0" collapsed="false">
      <c r="B5672" s="25" t="n">
        <v>8207</v>
      </c>
      <c r="C5672" s="26" t="s">
        <v>149</v>
      </c>
      <c r="D5672" s="27" t="s">
        <v>5817</v>
      </c>
      <c r="E5672" s="28" t="s">
        <v>121</v>
      </c>
    </row>
    <row r="5673" customFormat="false" ht="23.85" hidden="false" customHeight="false" outlineLevel="0" collapsed="false">
      <c r="B5673" s="25" t="n">
        <v>8208</v>
      </c>
      <c r="C5673" s="26" t="s">
        <v>149</v>
      </c>
      <c r="D5673" s="27" t="s">
        <v>5818</v>
      </c>
      <c r="E5673" s="28" t="s">
        <v>121</v>
      </c>
    </row>
    <row r="5674" customFormat="false" ht="12.8" hidden="false" customHeight="false" outlineLevel="0" collapsed="false">
      <c r="B5674" s="25" t="n">
        <v>8210</v>
      </c>
      <c r="C5674" s="26" t="s">
        <v>149</v>
      </c>
      <c r="D5674" s="27" t="s">
        <v>5819</v>
      </c>
      <c r="E5674" s="28" t="s">
        <v>121</v>
      </c>
    </row>
    <row r="5675" customFormat="false" ht="12.8" hidden="false" customHeight="false" outlineLevel="0" collapsed="false">
      <c r="B5675" s="25" t="n">
        <v>8211</v>
      </c>
      <c r="C5675" s="26" t="s">
        <v>149</v>
      </c>
      <c r="D5675" s="27" t="s">
        <v>5820</v>
      </c>
      <c r="E5675" s="28" t="s">
        <v>121</v>
      </c>
    </row>
    <row r="5676" customFormat="false" ht="35.05" hidden="false" customHeight="false" outlineLevel="0" collapsed="false">
      <c r="B5676" s="25" t="n">
        <v>8215</v>
      </c>
      <c r="C5676" s="26" t="s">
        <v>149</v>
      </c>
      <c r="D5676" s="27" t="s">
        <v>5821</v>
      </c>
      <c r="E5676" s="28" t="s">
        <v>3227</v>
      </c>
    </row>
    <row r="5677" customFormat="false" ht="23.85" hidden="false" customHeight="false" outlineLevel="0" collapsed="false">
      <c r="B5677" s="25" t="n">
        <v>8217</v>
      </c>
      <c r="C5677" s="26" t="s">
        <v>149</v>
      </c>
      <c r="D5677" s="27" t="s">
        <v>5822</v>
      </c>
      <c r="E5677" s="28" t="s">
        <v>121</v>
      </c>
    </row>
    <row r="5678" customFormat="false" ht="12.8" hidden="false" customHeight="false" outlineLevel="0" collapsed="false">
      <c r="B5678" s="25" t="n">
        <v>8218</v>
      </c>
      <c r="C5678" s="26" t="s">
        <v>149</v>
      </c>
      <c r="D5678" s="27" t="s">
        <v>5823</v>
      </c>
      <c r="E5678" s="28" t="s">
        <v>2962</v>
      </c>
    </row>
    <row r="5679" customFormat="false" ht="12.8" hidden="false" customHeight="false" outlineLevel="0" collapsed="false">
      <c r="B5679" s="25" t="n">
        <v>8219</v>
      </c>
      <c r="C5679" s="26" t="s">
        <v>149</v>
      </c>
      <c r="D5679" s="27" t="s">
        <v>5824</v>
      </c>
      <c r="E5679" s="28" t="s">
        <v>121</v>
      </c>
    </row>
    <row r="5680" customFormat="false" ht="12.8" hidden="false" customHeight="false" outlineLevel="0" collapsed="false">
      <c r="B5680" s="25" t="n">
        <v>8220</v>
      </c>
      <c r="C5680" s="26" t="s">
        <v>149</v>
      </c>
      <c r="D5680" s="27" t="s">
        <v>5825</v>
      </c>
      <c r="E5680" s="28" t="s">
        <v>121</v>
      </c>
    </row>
    <row r="5681" customFormat="false" ht="12.8" hidden="false" customHeight="false" outlineLevel="0" collapsed="false">
      <c r="B5681" s="25" t="n">
        <v>8221</v>
      </c>
      <c r="C5681" s="26" t="s">
        <v>149</v>
      </c>
      <c r="D5681" s="27" t="s">
        <v>5826</v>
      </c>
      <c r="E5681" s="28" t="s">
        <v>121</v>
      </c>
    </row>
    <row r="5682" customFormat="false" ht="12.8" hidden="false" customHeight="false" outlineLevel="0" collapsed="false">
      <c r="B5682" s="25" t="n">
        <v>8222</v>
      </c>
      <c r="C5682" s="26" t="s">
        <v>149</v>
      </c>
      <c r="D5682" s="27" t="s">
        <v>5827</v>
      </c>
      <c r="E5682" s="28" t="s">
        <v>121</v>
      </c>
    </row>
    <row r="5683" customFormat="false" ht="23.85" hidden="false" customHeight="false" outlineLevel="0" collapsed="false">
      <c r="B5683" s="25" t="n">
        <v>8223</v>
      </c>
      <c r="C5683" s="26" t="s">
        <v>149</v>
      </c>
      <c r="D5683" s="27" t="s">
        <v>5828</v>
      </c>
      <c r="E5683" s="28" t="s">
        <v>121</v>
      </c>
    </row>
    <row r="5684" customFormat="false" ht="23.85" hidden="false" customHeight="false" outlineLevel="0" collapsed="false">
      <c r="B5684" s="25" t="n">
        <v>8224</v>
      </c>
      <c r="C5684" s="26" t="s">
        <v>149</v>
      </c>
      <c r="D5684" s="27" t="s">
        <v>5829</v>
      </c>
      <c r="E5684" s="28" t="s">
        <v>121</v>
      </c>
    </row>
    <row r="5685" customFormat="false" ht="23.85" hidden="false" customHeight="false" outlineLevel="0" collapsed="false">
      <c r="B5685" s="25" t="n">
        <v>8226</v>
      </c>
      <c r="C5685" s="26" t="s">
        <v>149</v>
      </c>
      <c r="D5685" s="27" t="s">
        <v>5830</v>
      </c>
      <c r="E5685" s="28" t="s">
        <v>121</v>
      </c>
    </row>
    <row r="5686" customFormat="false" ht="12.8" hidden="false" customHeight="false" outlineLevel="0" collapsed="false">
      <c r="B5686" s="25" t="n">
        <v>8228</v>
      </c>
      <c r="C5686" s="26" t="s">
        <v>149</v>
      </c>
      <c r="D5686" s="27" t="s">
        <v>5831</v>
      </c>
      <c r="E5686" s="28" t="s">
        <v>109</v>
      </c>
    </row>
    <row r="5687" customFormat="false" ht="23.85" hidden="false" customHeight="false" outlineLevel="0" collapsed="false">
      <c r="B5687" s="25" t="n">
        <v>8229</v>
      </c>
      <c r="C5687" s="26" t="s">
        <v>149</v>
      </c>
      <c r="D5687" s="27" t="s">
        <v>5832</v>
      </c>
      <c r="E5687" s="28" t="s">
        <v>168</v>
      </c>
    </row>
    <row r="5688" customFormat="false" ht="12.8" hidden="false" customHeight="false" outlineLevel="0" collapsed="false">
      <c r="B5688" s="25" t="n">
        <v>8230</v>
      </c>
      <c r="C5688" s="26" t="s">
        <v>149</v>
      </c>
      <c r="D5688" s="27" t="s">
        <v>5833</v>
      </c>
      <c r="E5688" s="28" t="s">
        <v>121</v>
      </c>
    </row>
    <row r="5689" customFormat="false" ht="12.8" hidden="false" customHeight="false" outlineLevel="0" collapsed="false">
      <c r="B5689" s="25" t="n">
        <v>8231</v>
      </c>
      <c r="C5689" s="26" t="s">
        <v>149</v>
      </c>
      <c r="D5689" s="27" t="s">
        <v>5834</v>
      </c>
      <c r="E5689" s="28" t="s">
        <v>121</v>
      </c>
    </row>
    <row r="5690" customFormat="false" ht="23.85" hidden="false" customHeight="false" outlineLevel="0" collapsed="false">
      <c r="B5690" s="25" t="n">
        <v>8232</v>
      </c>
      <c r="C5690" s="26" t="s">
        <v>149</v>
      </c>
      <c r="D5690" s="27" t="s">
        <v>5835</v>
      </c>
      <c r="E5690" s="28" t="s">
        <v>276</v>
      </c>
    </row>
    <row r="5691" customFormat="false" ht="23.85" hidden="false" customHeight="false" outlineLevel="0" collapsed="false">
      <c r="B5691" s="25" t="n">
        <v>8233</v>
      </c>
      <c r="C5691" s="26" t="s">
        <v>149</v>
      </c>
      <c r="D5691" s="27" t="s">
        <v>5836</v>
      </c>
      <c r="E5691" s="28" t="s">
        <v>276</v>
      </c>
    </row>
    <row r="5692" customFormat="false" ht="12.8" hidden="false" customHeight="false" outlineLevel="0" collapsed="false">
      <c r="B5692" s="25" t="n">
        <v>8235</v>
      </c>
      <c r="C5692" s="26" t="s">
        <v>149</v>
      </c>
      <c r="D5692" s="27" t="s">
        <v>5837</v>
      </c>
      <c r="E5692" s="28" t="s">
        <v>121</v>
      </c>
    </row>
    <row r="5693" customFormat="false" ht="12.8" hidden="false" customHeight="false" outlineLevel="0" collapsed="false">
      <c r="B5693" s="25" t="n">
        <v>8236</v>
      </c>
      <c r="C5693" s="26" t="s">
        <v>149</v>
      </c>
      <c r="D5693" s="27" t="s">
        <v>5838</v>
      </c>
      <c r="E5693" s="28" t="s">
        <v>121</v>
      </c>
    </row>
    <row r="5694" customFormat="false" ht="12.8" hidden="false" customHeight="false" outlineLevel="0" collapsed="false">
      <c r="B5694" s="25" t="n">
        <v>8237</v>
      </c>
      <c r="C5694" s="26" t="s">
        <v>149</v>
      </c>
      <c r="D5694" s="27" t="s">
        <v>5839</v>
      </c>
      <c r="E5694" s="28" t="s">
        <v>121</v>
      </c>
    </row>
    <row r="5695" customFormat="false" ht="23.85" hidden="false" customHeight="false" outlineLevel="0" collapsed="false">
      <c r="B5695" s="25" t="n">
        <v>8238</v>
      </c>
      <c r="C5695" s="26" t="s">
        <v>149</v>
      </c>
      <c r="D5695" s="27" t="s">
        <v>5840</v>
      </c>
      <c r="E5695" s="28" t="s">
        <v>224</v>
      </c>
    </row>
    <row r="5696" customFormat="false" ht="12.8" hidden="false" customHeight="false" outlineLevel="0" collapsed="false">
      <c r="B5696" s="25" t="n">
        <v>8239</v>
      </c>
      <c r="C5696" s="26" t="s">
        <v>149</v>
      </c>
      <c r="D5696" s="27" t="s">
        <v>5841</v>
      </c>
      <c r="E5696" s="28" t="s">
        <v>121</v>
      </c>
    </row>
    <row r="5697" customFormat="false" ht="12.8" hidden="false" customHeight="false" outlineLevel="0" collapsed="false">
      <c r="B5697" s="25" t="n">
        <v>8241</v>
      </c>
      <c r="C5697" s="26" t="s">
        <v>149</v>
      </c>
      <c r="D5697" s="27" t="s">
        <v>5842</v>
      </c>
      <c r="E5697" s="28" t="s">
        <v>121</v>
      </c>
    </row>
    <row r="5698" customFormat="false" ht="12.8" hidden="false" customHeight="false" outlineLevel="0" collapsed="false">
      <c r="B5698" s="25" t="n">
        <v>8243</v>
      </c>
      <c r="C5698" s="26" t="s">
        <v>149</v>
      </c>
      <c r="D5698" s="27" t="s">
        <v>5843</v>
      </c>
      <c r="E5698" s="28" t="s">
        <v>168</v>
      </c>
    </row>
    <row r="5699" customFormat="false" ht="23.85" hidden="false" customHeight="false" outlineLevel="0" collapsed="false">
      <c r="B5699" s="25" t="n">
        <v>8244</v>
      </c>
      <c r="C5699" s="26" t="s">
        <v>149</v>
      </c>
      <c r="D5699" s="27" t="s">
        <v>5844</v>
      </c>
      <c r="E5699" s="28" t="s">
        <v>603</v>
      </c>
    </row>
    <row r="5700" customFormat="false" ht="23.85" hidden="false" customHeight="false" outlineLevel="0" collapsed="false">
      <c r="B5700" s="25" t="n">
        <v>8245</v>
      </c>
      <c r="C5700" s="26" t="s">
        <v>149</v>
      </c>
      <c r="D5700" s="27" t="s">
        <v>5845</v>
      </c>
      <c r="E5700" s="28" t="s">
        <v>109</v>
      </c>
    </row>
    <row r="5701" customFormat="false" ht="35.05" hidden="false" customHeight="false" outlineLevel="0" collapsed="false">
      <c r="B5701" s="25" t="n">
        <v>8246</v>
      </c>
      <c r="C5701" s="26" t="s">
        <v>149</v>
      </c>
      <c r="D5701" s="27" t="s">
        <v>5846</v>
      </c>
      <c r="E5701" s="28" t="s">
        <v>121</v>
      </c>
    </row>
    <row r="5702" customFormat="false" ht="23.85" hidden="false" customHeight="false" outlineLevel="0" collapsed="false">
      <c r="B5702" s="25" t="n">
        <v>8250</v>
      </c>
      <c r="C5702" s="26" t="s">
        <v>149</v>
      </c>
      <c r="D5702" s="27" t="s">
        <v>5847</v>
      </c>
      <c r="E5702" s="28" t="s">
        <v>121</v>
      </c>
    </row>
    <row r="5703" customFormat="false" ht="12.8" hidden="false" customHeight="false" outlineLevel="0" collapsed="false">
      <c r="B5703" s="25" t="n">
        <v>8255</v>
      </c>
      <c r="C5703" s="26" t="s">
        <v>149</v>
      </c>
      <c r="D5703" s="27" t="s">
        <v>5848</v>
      </c>
      <c r="E5703" s="28" t="s">
        <v>168</v>
      </c>
    </row>
    <row r="5704" customFormat="false" ht="12.8" hidden="false" customHeight="false" outlineLevel="0" collapsed="false">
      <c r="B5704" s="25" t="n">
        <v>8256</v>
      </c>
      <c r="C5704" s="26" t="s">
        <v>149</v>
      </c>
      <c r="D5704" s="27" t="s">
        <v>5849</v>
      </c>
      <c r="E5704" s="28" t="s">
        <v>168</v>
      </c>
    </row>
    <row r="5705" customFormat="false" ht="12.8" hidden="false" customHeight="false" outlineLevel="0" collapsed="false">
      <c r="B5705" s="25" t="n">
        <v>8257</v>
      </c>
      <c r="C5705" s="26" t="s">
        <v>149</v>
      </c>
      <c r="D5705" s="27" t="s">
        <v>5850</v>
      </c>
      <c r="E5705" s="28" t="s">
        <v>121</v>
      </c>
    </row>
    <row r="5706" customFormat="false" ht="23.85" hidden="false" customHeight="false" outlineLevel="0" collapsed="false">
      <c r="B5706" s="25" t="n">
        <v>8258</v>
      </c>
      <c r="C5706" s="26" t="s">
        <v>149</v>
      </c>
      <c r="D5706" s="27" t="s">
        <v>5851</v>
      </c>
      <c r="E5706" s="28" t="s">
        <v>121</v>
      </c>
    </row>
    <row r="5707" customFormat="false" ht="23.85" hidden="false" customHeight="false" outlineLevel="0" collapsed="false">
      <c r="B5707" s="25" t="n">
        <v>8259</v>
      </c>
      <c r="C5707" s="26" t="s">
        <v>149</v>
      </c>
      <c r="D5707" s="27" t="s">
        <v>5852</v>
      </c>
      <c r="E5707" s="28" t="s">
        <v>109</v>
      </c>
    </row>
    <row r="5708" customFormat="false" ht="12.8" hidden="false" customHeight="false" outlineLevel="0" collapsed="false">
      <c r="B5708" s="25" t="n">
        <v>8260</v>
      </c>
      <c r="C5708" s="26" t="s">
        <v>149</v>
      </c>
      <c r="D5708" s="27" t="s">
        <v>5853</v>
      </c>
      <c r="E5708" s="28" t="s">
        <v>121</v>
      </c>
    </row>
    <row r="5709" customFormat="false" ht="12.8" hidden="false" customHeight="false" outlineLevel="0" collapsed="false">
      <c r="B5709" s="25" t="n">
        <v>8263</v>
      </c>
      <c r="C5709" s="26" t="s">
        <v>149</v>
      </c>
      <c r="D5709" s="27" t="s">
        <v>5854</v>
      </c>
      <c r="E5709" s="28" t="s">
        <v>121</v>
      </c>
    </row>
    <row r="5710" customFormat="false" ht="23.85" hidden="false" customHeight="false" outlineLevel="0" collapsed="false">
      <c r="B5710" s="25" t="n">
        <v>8264</v>
      </c>
      <c r="C5710" s="26" t="s">
        <v>149</v>
      </c>
      <c r="D5710" s="27" t="s">
        <v>5855</v>
      </c>
      <c r="E5710" s="28" t="s">
        <v>168</v>
      </c>
    </row>
    <row r="5711" customFormat="false" ht="12.8" hidden="false" customHeight="false" outlineLevel="0" collapsed="false">
      <c r="B5711" s="25" t="n">
        <v>8265</v>
      </c>
      <c r="C5711" s="26" t="s">
        <v>149</v>
      </c>
      <c r="D5711" s="27" t="s">
        <v>5856</v>
      </c>
      <c r="E5711" s="28" t="s">
        <v>168</v>
      </c>
    </row>
    <row r="5712" customFormat="false" ht="23.85" hidden="false" customHeight="false" outlineLevel="0" collapsed="false">
      <c r="B5712" s="25" t="n">
        <v>8266</v>
      </c>
      <c r="C5712" s="26" t="s">
        <v>149</v>
      </c>
      <c r="D5712" s="27" t="s">
        <v>5857</v>
      </c>
      <c r="E5712" s="28" t="s">
        <v>168</v>
      </c>
    </row>
    <row r="5713" customFormat="false" ht="12.8" hidden="false" customHeight="false" outlineLevel="0" collapsed="false">
      <c r="B5713" s="25" t="n">
        <v>8267</v>
      </c>
      <c r="C5713" s="26" t="s">
        <v>149</v>
      </c>
      <c r="D5713" s="27" t="s">
        <v>5858</v>
      </c>
      <c r="E5713" s="28" t="s">
        <v>154</v>
      </c>
    </row>
    <row r="5714" customFormat="false" ht="23.85" hidden="false" customHeight="false" outlineLevel="0" collapsed="false">
      <c r="B5714" s="25" t="n">
        <v>8268</v>
      </c>
      <c r="C5714" s="26" t="s">
        <v>149</v>
      </c>
      <c r="D5714" s="27" t="s">
        <v>5859</v>
      </c>
      <c r="E5714" s="28" t="s">
        <v>168</v>
      </c>
    </row>
    <row r="5715" customFormat="false" ht="23.85" hidden="false" customHeight="false" outlineLevel="0" collapsed="false">
      <c r="B5715" s="25" t="n">
        <v>8269</v>
      </c>
      <c r="C5715" s="26" t="s">
        <v>149</v>
      </c>
      <c r="D5715" s="27" t="s">
        <v>5860</v>
      </c>
      <c r="E5715" s="28" t="s">
        <v>168</v>
      </c>
    </row>
    <row r="5716" customFormat="false" ht="23.85" hidden="false" customHeight="false" outlineLevel="0" collapsed="false">
      <c r="B5716" s="25" t="n">
        <v>8270</v>
      </c>
      <c r="C5716" s="26" t="s">
        <v>149</v>
      </c>
      <c r="D5716" s="27" t="s">
        <v>5861</v>
      </c>
      <c r="E5716" s="28" t="s">
        <v>168</v>
      </c>
    </row>
    <row r="5717" customFormat="false" ht="35.05" hidden="false" customHeight="false" outlineLevel="0" collapsed="false">
      <c r="B5717" s="25" t="n">
        <v>8271</v>
      </c>
      <c r="C5717" s="26" t="s">
        <v>149</v>
      </c>
      <c r="D5717" s="27" t="s">
        <v>5862</v>
      </c>
      <c r="E5717" s="28" t="s">
        <v>121</v>
      </c>
    </row>
    <row r="5718" customFormat="false" ht="12.8" hidden="false" customHeight="false" outlineLevel="0" collapsed="false">
      <c r="B5718" s="25" t="n">
        <v>8272</v>
      </c>
      <c r="C5718" s="26" t="s">
        <v>149</v>
      </c>
      <c r="D5718" s="27" t="s">
        <v>5863</v>
      </c>
      <c r="E5718" s="28" t="s">
        <v>109</v>
      </c>
    </row>
    <row r="5719" customFormat="false" ht="12.8" hidden="false" customHeight="false" outlineLevel="0" collapsed="false">
      <c r="B5719" s="25" t="n">
        <v>8273</v>
      </c>
      <c r="C5719" s="26" t="s">
        <v>149</v>
      </c>
      <c r="D5719" s="27" t="s">
        <v>5864</v>
      </c>
      <c r="E5719" s="28" t="s">
        <v>109</v>
      </c>
    </row>
    <row r="5720" customFormat="false" ht="12.8" hidden="false" customHeight="false" outlineLevel="0" collapsed="false">
      <c r="B5720" s="25" t="n">
        <v>8274</v>
      </c>
      <c r="C5720" s="26" t="s">
        <v>149</v>
      </c>
      <c r="D5720" s="27" t="s">
        <v>5865</v>
      </c>
      <c r="E5720" s="28" t="s">
        <v>154</v>
      </c>
    </row>
    <row r="5721" customFormat="false" ht="12.8" hidden="false" customHeight="false" outlineLevel="0" collapsed="false">
      <c r="B5721" s="25" t="n">
        <v>8277</v>
      </c>
      <c r="C5721" s="26" t="s">
        <v>149</v>
      </c>
      <c r="D5721" s="27" t="s">
        <v>5866</v>
      </c>
      <c r="E5721" s="28" t="s">
        <v>109</v>
      </c>
    </row>
    <row r="5722" customFormat="false" ht="12.8" hidden="false" customHeight="false" outlineLevel="0" collapsed="false">
      <c r="B5722" s="25" t="n">
        <v>8278</v>
      </c>
      <c r="C5722" s="26" t="s">
        <v>149</v>
      </c>
      <c r="D5722" s="27" t="s">
        <v>5867</v>
      </c>
      <c r="E5722" s="28" t="s">
        <v>168</v>
      </c>
    </row>
    <row r="5723" customFormat="false" ht="12.8" hidden="false" customHeight="false" outlineLevel="0" collapsed="false">
      <c r="B5723" s="25" t="n">
        <v>8279</v>
      </c>
      <c r="C5723" s="26" t="s">
        <v>149</v>
      </c>
      <c r="D5723" s="27" t="s">
        <v>5868</v>
      </c>
      <c r="E5723" s="28" t="s">
        <v>168</v>
      </c>
    </row>
    <row r="5724" customFormat="false" ht="12.8" hidden="false" customHeight="false" outlineLevel="0" collapsed="false">
      <c r="B5724" s="25" t="n">
        <v>8280</v>
      </c>
      <c r="C5724" s="26" t="s">
        <v>149</v>
      </c>
      <c r="D5724" s="27" t="s">
        <v>5869</v>
      </c>
      <c r="E5724" s="28" t="s">
        <v>168</v>
      </c>
    </row>
    <row r="5725" customFormat="false" ht="35.05" hidden="false" customHeight="false" outlineLevel="0" collapsed="false">
      <c r="B5725" s="25" t="n">
        <v>8281</v>
      </c>
      <c r="C5725" s="26" t="s">
        <v>149</v>
      </c>
      <c r="D5725" s="27" t="s">
        <v>5870</v>
      </c>
      <c r="E5725" s="28" t="s">
        <v>168</v>
      </c>
    </row>
    <row r="5726" customFormat="false" ht="12.8" hidden="false" customHeight="false" outlineLevel="0" collapsed="false">
      <c r="B5726" s="25" t="n">
        <v>8282</v>
      </c>
      <c r="C5726" s="26" t="s">
        <v>149</v>
      </c>
      <c r="D5726" s="27" t="s">
        <v>5871</v>
      </c>
      <c r="E5726" s="28" t="s">
        <v>168</v>
      </c>
    </row>
    <row r="5727" customFormat="false" ht="23.85" hidden="false" customHeight="false" outlineLevel="0" collapsed="false">
      <c r="B5727" s="25" t="n">
        <v>8284</v>
      </c>
      <c r="C5727" s="26" t="s">
        <v>149</v>
      </c>
      <c r="D5727" s="27" t="s">
        <v>5872</v>
      </c>
      <c r="E5727" s="28" t="s">
        <v>121</v>
      </c>
    </row>
    <row r="5728" customFormat="false" ht="23.85" hidden="false" customHeight="false" outlineLevel="0" collapsed="false">
      <c r="B5728" s="25" t="n">
        <v>8285</v>
      </c>
      <c r="C5728" s="26" t="s">
        <v>149</v>
      </c>
      <c r="D5728" s="27" t="s">
        <v>5873</v>
      </c>
      <c r="E5728" s="28" t="s">
        <v>121</v>
      </c>
    </row>
    <row r="5729" customFormat="false" ht="12.8" hidden="false" customHeight="false" outlineLevel="0" collapsed="false">
      <c r="B5729" s="25" t="n">
        <v>8288</v>
      </c>
      <c r="C5729" s="26" t="s">
        <v>149</v>
      </c>
      <c r="D5729" s="27" t="s">
        <v>5874</v>
      </c>
      <c r="E5729" s="28" t="s">
        <v>154</v>
      </c>
    </row>
    <row r="5730" customFormat="false" ht="12.8" hidden="false" customHeight="false" outlineLevel="0" collapsed="false">
      <c r="B5730" s="25" t="n">
        <v>8297</v>
      </c>
      <c r="C5730" s="26" t="s">
        <v>149</v>
      </c>
      <c r="D5730" s="27" t="s">
        <v>5875</v>
      </c>
      <c r="E5730" s="28" t="s">
        <v>276</v>
      </c>
    </row>
    <row r="5731" customFormat="false" ht="12.8" hidden="false" customHeight="false" outlineLevel="0" collapsed="false">
      <c r="B5731" s="25" t="n">
        <v>8303</v>
      </c>
      <c r="C5731" s="26" t="s">
        <v>149</v>
      </c>
      <c r="D5731" s="27" t="s">
        <v>5876</v>
      </c>
      <c r="E5731" s="28" t="s">
        <v>2023</v>
      </c>
    </row>
    <row r="5732" customFormat="false" ht="12.8" hidden="false" customHeight="false" outlineLevel="0" collapsed="false">
      <c r="B5732" s="25" t="n">
        <v>8305</v>
      </c>
      <c r="C5732" s="26" t="s">
        <v>149</v>
      </c>
      <c r="D5732" s="27" t="s">
        <v>5877</v>
      </c>
      <c r="E5732" s="28" t="s">
        <v>2023</v>
      </c>
    </row>
    <row r="5733" customFormat="false" ht="23.85" hidden="false" customHeight="false" outlineLevel="0" collapsed="false">
      <c r="B5733" s="25" t="n">
        <v>8306</v>
      </c>
      <c r="C5733" s="26" t="s">
        <v>149</v>
      </c>
      <c r="D5733" s="27" t="s">
        <v>5878</v>
      </c>
      <c r="E5733" s="28" t="s">
        <v>121</v>
      </c>
    </row>
    <row r="5734" customFormat="false" ht="12.8" hidden="false" customHeight="false" outlineLevel="0" collapsed="false">
      <c r="B5734" s="25" t="n">
        <v>8308</v>
      </c>
      <c r="C5734" s="26" t="s">
        <v>149</v>
      </c>
      <c r="D5734" s="27" t="s">
        <v>5879</v>
      </c>
      <c r="E5734" s="28" t="s">
        <v>121</v>
      </c>
    </row>
    <row r="5735" customFormat="false" ht="12.8" hidden="false" customHeight="false" outlineLevel="0" collapsed="false">
      <c r="B5735" s="25" t="n">
        <v>8309</v>
      </c>
      <c r="C5735" s="26" t="s">
        <v>149</v>
      </c>
      <c r="D5735" s="27" t="s">
        <v>5880</v>
      </c>
      <c r="E5735" s="28" t="s">
        <v>121</v>
      </c>
    </row>
    <row r="5736" customFormat="false" ht="12.8" hidden="false" customHeight="false" outlineLevel="0" collapsed="false">
      <c r="B5736" s="25" t="n">
        <v>8310</v>
      </c>
      <c r="C5736" s="26" t="s">
        <v>149</v>
      </c>
      <c r="D5736" s="27" t="s">
        <v>5881</v>
      </c>
      <c r="E5736" s="28" t="s">
        <v>121</v>
      </c>
    </row>
    <row r="5737" customFormat="false" ht="12.8" hidden="false" customHeight="false" outlineLevel="0" collapsed="false">
      <c r="B5737" s="25" t="n">
        <v>8311</v>
      </c>
      <c r="C5737" s="26" t="s">
        <v>149</v>
      </c>
      <c r="D5737" s="27" t="s">
        <v>5882</v>
      </c>
      <c r="E5737" s="28" t="s">
        <v>121</v>
      </c>
    </row>
    <row r="5738" customFormat="false" ht="23.85" hidden="false" customHeight="false" outlineLevel="0" collapsed="false">
      <c r="B5738" s="25" t="n">
        <v>8312</v>
      </c>
      <c r="C5738" s="26" t="s">
        <v>149</v>
      </c>
      <c r="D5738" s="27" t="s">
        <v>5883</v>
      </c>
      <c r="E5738" s="28" t="s">
        <v>121</v>
      </c>
    </row>
    <row r="5739" customFormat="false" ht="23.85" hidden="false" customHeight="false" outlineLevel="0" collapsed="false">
      <c r="B5739" s="25" t="n">
        <v>8313</v>
      </c>
      <c r="C5739" s="26" t="s">
        <v>149</v>
      </c>
      <c r="D5739" s="27" t="s">
        <v>5884</v>
      </c>
      <c r="E5739" s="28" t="s">
        <v>121</v>
      </c>
    </row>
    <row r="5740" customFormat="false" ht="12.8" hidden="false" customHeight="false" outlineLevel="0" collapsed="false">
      <c r="B5740" s="25" t="n">
        <v>8314</v>
      </c>
      <c r="C5740" s="26" t="s">
        <v>149</v>
      </c>
      <c r="D5740" s="27" t="s">
        <v>5885</v>
      </c>
      <c r="E5740" s="28" t="s">
        <v>121</v>
      </c>
    </row>
    <row r="5741" customFormat="false" ht="23.85" hidden="false" customHeight="false" outlineLevel="0" collapsed="false">
      <c r="B5741" s="25" t="n">
        <v>8316</v>
      </c>
      <c r="C5741" s="26" t="s">
        <v>149</v>
      </c>
      <c r="D5741" s="27" t="s">
        <v>5886</v>
      </c>
      <c r="E5741" s="28" t="s">
        <v>121</v>
      </c>
    </row>
    <row r="5742" customFormat="false" ht="12.8" hidden="false" customHeight="false" outlineLevel="0" collapsed="false">
      <c r="B5742" s="25" t="n">
        <v>8318</v>
      </c>
      <c r="C5742" s="26" t="s">
        <v>149</v>
      </c>
      <c r="D5742" s="27" t="s">
        <v>5887</v>
      </c>
      <c r="E5742" s="28" t="s">
        <v>121</v>
      </c>
    </row>
    <row r="5743" customFormat="false" ht="23.85" hidden="false" customHeight="false" outlineLevel="0" collapsed="false">
      <c r="B5743" s="25" t="n">
        <v>8319</v>
      </c>
      <c r="C5743" s="26" t="s">
        <v>149</v>
      </c>
      <c r="D5743" s="27" t="s">
        <v>5888</v>
      </c>
      <c r="E5743" s="28" t="s">
        <v>121</v>
      </c>
    </row>
    <row r="5744" customFormat="false" ht="12.8" hidden="false" customHeight="false" outlineLevel="0" collapsed="false">
      <c r="B5744" s="25" t="n">
        <v>8323</v>
      </c>
      <c r="C5744" s="26" t="s">
        <v>149</v>
      </c>
      <c r="D5744" s="27" t="s">
        <v>5889</v>
      </c>
      <c r="E5744" s="28" t="s">
        <v>121</v>
      </c>
    </row>
    <row r="5745" customFormat="false" ht="12.8" hidden="false" customHeight="false" outlineLevel="0" collapsed="false">
      <c r="B5745" s="25" t="n">
        <v>8324</v>
      </c>
      <c r="C5745" s="26" t="s">
        <v>149</v>
      </c>
      <c r="D5745" s="27" t="s">
        <v>5890</v>
      </c>
      <c r="E5745" s="28" t="s">
        <v>121</v>
      </c>
    </row>
    <row r="5746" customFormat="false" ht="23.85" hidden="false" customHeight="false" outlineLevel="0" collapsed="false">
      <c r="B5746" s="25" t="n">
        <v>8325</v>
      </c>
      <c r="C5746" s="26" t="s">
        <v>149</v>
      </c>
      <c r="D5746" s="27" t="s">
        <v>5891</v>
      </c>
      <c r="E5746" s="28" t="s">
        <v>121</v>
      </c>
    </row>
    <row r="5747" customFormat="false" ht="23.85" hidden="false" customHeight="false" outlineLevel="0" collapsed="false">
      <c r="B5747" s="25" t="n">
        <v>8326</v>
      </c>
      <c r="C5747" s="26" t="s">
        <v>149</v>
      </c>
      <c r="D5747" s="27" t="s">
        <v>5892</v>
      </c>
      <c r="E5747" s="28" t="s">
        <v>121</v>
      </c>
    </row>
    <row r="5748" customFormat="false" ht="12.8" hidden="false" customHeight="false" outlineLevel="0" collapsed="false">
      <c r="B5748" s="25" t="n">
        <v>8327</v>
      </c>
      <c r="C5748" s="26" t="s">
        <v>149</v>
      </c>
      <c r="D5748" s="27" t="s">
        <v>5893</v>
      </c>
      <c r="E5748" s="28" t="s">
        <v>121</v>
      </c>
    </row>
    <row r="5749" customFormat="false" ht="12.8" hidden="false" customHeight="false" outlineLevel="0" collapsed="false">
      <c r="B5749" s="25" t="n">
        <v>8328</v>
      </c>
      <c r="C5749" s="26" t="s">
        <v>149</v>
      </c>
      <c r="D5749" s="27" t="s">
        <v>5894</v>
      </c>
      <c r="E5749" s="28" t="s">
        <v>109</v>
      </c>
    </row>
    <row r="5750" customFormat="false" ht="23.85" hidden="false" customHeight="false" outlineLevel="0" collapsed="false">
      <c r="B5750" s="25" t="n">
        <v>8331</v>
      </c>
      <c r="C5750" s="26" t="s">
        <v>149</v>
      </c>
      <c r="D5750" s="27" t="s">
        <v>5895</v>
      </c>
      <c r="E5750" s="28" t="s">
        <v>121</v>
      </c>
    </row>
    <row r="5751" customFormat="false" ht="35.05" hidden="false" customHeight="false" outlineLevel="0" collapsed="false">
      <c r="B5751" s="25" t="n">
        <v>8332</v>
      </c>
      <c r="C5751" s="26" t="s">
        <v>149</v>
      </c>
      <c r="D5751" s="27" t="s">
        <v>5896</v>
      </c>
      <c r="E5751" s="28" t="s">
        <v>121</v>
      </c>
    </row>
    <row r="5752" customFormat="false" ht="35.05" hidden="false" customHeight="false" outlineLevel="0" collapsed="false">
      <c r="B5752" s="25" t="n">
        <v>8333</v>
      </c>
      <c r="C5752" s="26" t="s">
        <v>149</v>
      </c>
      <c r="D5752" s="27" t="s">
        <v>5897</v>
      </c>
      <c r="E5752" s="28" t="s">
        <v>121</v>
      </c>
    </row>
    <row r="5753" customFormat="false" ht="12.8" hidden="false" customHeight="false" outlineLevel="0" collapsed="false">
      <c r="B5753" s="25" t="n">
        <v>8334</v>
      </c>
      <c r="C5753" s="26" t="s">
        <v>149</v>
      </c>
      <c r="D5753" s="27" t="s">
        <v>5898</v>
      </c>
      <c r="E5753" s="28" t="s">
        <v>109</v>
      </c>
    </row>
    <row r="5754" customFormat="false" ht="12.8" hidden="false" customHeight="false" outlineLevel="0" collapsed="false">
      <c r="B5754" s="25" t="n">
        <v>8335</v>
      </c>
      <c r="C5754" s="26" t="s">
        <v>149</v>
      </c>
      <c r="D5754" s="27" t="s">
        <v>5899</v>
      </c>
      <c r="E5754" s="28" t="s">
        <v>168</v>
      </c>
    </row>
    <row r="5755" customFormat="false" ht="12.8" hidden="false" customHeight="false" outlineLevel="0" collapsed="false">
      <c r="B5755" s="25" t="n">
        <v>8337</v>
      </c>
      <c r="C5755" s="26" t="s">
        <v>149</v>
      </c>
      <c r="D5755" s="27" t="s">
        <v>5900</v>
      </c>
      <c r="E5755" s="28" t="s">
        <v>109</v>
      </c>
    </row>
    <row r="5756" customFormat="false" ht="12.8" hidden="false" customHeight="false" outlineLevel="0" collapsed="false">
      <c r="B5756" s="25" t="n">
        <v>8342</v>
      </c>
      <c r="C5756" s="26" t="s">
        <v>149</v>
      </c>
      <c r="D5756" s="27" t="s">
        <v>5901</v>
      </c>
      <c r="E5756" s="28" t="s">
        <v>121</v>
      </c>
    </row>
    <row r="5757" customFormat="false" ht="23.85" hidden="false" customHeight="false" outlineLevel="0" collapsed="false">
      <c r="B5757" s="25" t="n">
        <v>8343</v>
      </c>
      <c r="C5757" s="26" t="s">
        <v>149</v>
      </c>
      <c r="D5757" s="27" t="s">
        <v>5902</v>
      </c>
      <c r="E5757" s="28" t="s">
        <v>121</v>
      </c>
    </row>
    <row r="5758" customFormat="false" ht="23.85" hidden="false" customHeight="false" outlineLevel="0" collapsed="false">
      <c r="B5758" s="25" t="n">
        <v>8344</v>
      </c>
      <c r="C5758" s="26" t="s">
        <v>149</v>
      </c>
      <c r="D5758" s="27" t="s">
        <v>5903</v>
      </c>
      <c r="E5758" s="28" t="s">
        <v>109</v>
      </c>
    </row>
    <row r="5759" customFormat="false" ht="12.8" hidden="false" customHeight="false" outlineLevel="0" collapsed="false">
      <c r="B5759" s="25" t="n">
        <v>8348</v>
      </c>
      <c r="C5759" s="26" t="s">
        <v>149</v>
      </c>
      <c r="D5759" s="27" t="s">
        <v>5904</v>
      </c>
      <c r="E5759" s="28" t="s">
        <v>168</v>
      </c>
    </row>
    <row r="5760" customFormat="false" ht="12.8" hidden="false" customHeight="false" outlineLevel="0" collapsed="false">
      <c r="B5760" s="25" t="n">
        <v>8349</v>
      </c>
      <c r="C5760" s="26" t="s">
        <v>149</v>
      </c>
      <c r="D5760" s="27" t="s">
        <v>5905</v>
      </c>
      <c r="E5760" s="28" t="s">
        <v>121</v>
      </c>
    </row>
    <row r="5761" customFormat="false" ht="12.8" hidden="false" customHeight="false" outlineLevel="0" collapsed="false">
      <c r="B5761" s="25" t="n">
        <v>8350</v>
      </c>
      <c r="C5761" s="26" t="s">
        <v>149</v>
      </c>
      <c r="D5761" s="27" t="s">
        <v>5906</v>
      </c>
      <c r="E5761" s="28" t="s">
        <v>168</v>
      </c>
    </row>
    <row r="5762" customFormat="false" ht="23.85" hidden="false" customHeight="false" outlineLevel="0" collapsed="false">
      <c r="B5762" s="25" t="n">
        <v>8351</v>
      </c>
      <c r="C5762" s="26" t="s">
        <v>149</v>
      </c>
      <c r="D5762" s="27" t="s">
        <v>5907</v>
      </c>
      <c r="E5762" s="28" t="s">
        <v>121</v>
      </c>
    </row>
    <row r="5763" customFormat="false" ht="12.8" hidden="false" customHeight="false" outlineLevel="0" collapsed="false">
      <c r="B5763" s="25" t="n">
        <v>8353</v>
      </c>
      <c r="C5763" s="26" t="s">
        <v>149</v>
      </c>
      <c r="D5763" s="27" t="s">
        <v>5908</v>
      </c>
      <c r="E5763" s="28" t="s">
        <v>121</v>
      </c>
    </row>
    <row r="5764" customFormat="false" ht="12.8" hidden="false" customHeight="false" outlineLevel="0" collapsed="false">
      <c r="B5764" s="25" t="n">
        <v>8355</v>
      </c>
      <c r="C5764" s="26" t="s">
        <v>149</v>
      </c>
      <c r="D5764" s="27" t="s">
        <v>5909</v>
      </c>
      <c r="E5764" s="28" t="s">
        <v>121</v>
      </c>
    </row>
    <row r="5765" customFormat="false" ht="23.85" hidden="false" customHeight="false" outlineLevel="0" collapsed="false">
      <c r="B5765" s="25" t="n">
        <v>8357</v>
      </c>
      <c r="C5765" s="26" t="s">
        <v>149</v>
      </c>
      <c r="D5765" s="27" t="s">
        <v>5910</v>
      </c>
      <c r="E5765" s="28" t="s">
        <v>121</v>
      </c>
    </row>
    <row r="5766" customFormat="false" ht="12.8" hidden="false" customHeight="false" outlineLevel="0" collapsed="false">
      <c r="B5766" s="25" t="n">
        <v>8358</v>
      </c>
      <c r="C5766" s="26" t="s">
        <v>149</v>
      </c>
      <c r="D5766" s="27" t="s">
        <v>5911</v>
      </c>
      <c r="E5766" s="28" t="s">
        <v>168</v>
      </c>
    </row>
    <row r="5767" customFormat="false" ht="23.85" hidden="false" customHeight="false" outlineLevel="0" collapsed="false">
      <c r="B5767" s="25" t="n">
        <v>8359</v>
      </c>
      <c r="C5767" s="26" t="s">
        <v>149</v>
      </c>
      <c r="D5767" s="27" t="s">
        <v>5912</v>
      </c>
      <c r="E5767" s="28" t="s">
        <v>168</v>
      </c>
    </row>
    <row r="5768" customFormat="false" ht="23.85" hidden="false" customHeight="false" outlineLevel="0" collapsed="false">
      <c r="B5768" s="25" t="n">
        <v>8360</v>
      </c>
      <c r="C5768" s="26" t="s">
        <v>149</v>
      </c>
      <c r="D5768" s="27" t="s">
        <v>5913</v>
      </c>
      <c r="E5768" s="28" t="s">
        <v>168</v>
      </c>
    </row>
    <row r="5769" customFormat="false" ht="23.85" hidden="false" customHeight="false" outlineLevel="0" collapsed="false">
      <c r="B5769" s="25" t="n">
        <v>8362</v>
      </c>
      <c r="C5769" s="26" t="s">
        <v>149</v>
      </c>
      <c r="D5769" s="27" t="s">
        <v>5914</v>
      </c>
      <c r="E5769" s="28" t="s">
        <v>121</v>
      </c>
    </row>
    <row r="5770" customFormat="false" ht="12.8" hidden="false" customHeight="false" outlineLevel="0" collapsed="false">
      <c r="B5770" s="25" t="n">
        <v>8363</v>
      </c>
      <c r="C5770" s="26" t="s">
        <v>149</v>
      </c>
      <c r="D5770" s="27" t="s">
        <v>5915</v>
      </c>
      <c r="E5770" s="28" t="s">
        <v>121</v>
      </c>
    </row>
    <row r="5771" customFormat="false" ht="23.85" hidden="false" customHeight="false" outlineLevel="0" collapsed="false">
      <c r="B5771" s="25" t="n">
        <v>8365</v>
      </c>
      <c r="C5771" s="26" t="s">
        <v>149</v>
      </c>
      <c r="D5771" s="27" t="s">
        <v>5916</v>
      </c>
      <c r="E5771" s="28" t="s">
        <v>168</v>
      </c>
    </row>
    <row r="5772" customFormat="false" ht="23.85" hidden="false" customHeight="false" outlineLevel="0" collapsed="false">
      <c r="B5772" s="25" t="n">
        <v>8367</v>
      </c>
      <c r="C5772" s="26" t="s">
        <v>149</v>
      </c>
      <c r="D5772" s="27" t="s">
        <v>5917</v>
      </c>
      <c r="E5772" s="28" t="s">
        <v>168</v>
      </c>
    </row>
    <row r="5773" customFormat="false" ht="23.85" hidden="false" customHeight="false" outlineLevel="0" collapsed="false">
      <c r="B5773" s="25" t="n">
        <v>8368</v>
      </c>
      <c r="C5773" s="26" t="s">
        <v>149</v>
      </c>
      <c r="D5773" s="27" t="s">
        <v>5918</v>
      </c>
      <c r="E5773" s="28" t="s">
        <v>121</v>
      </c>
    </row>
    <row r="5774" customFormat="false" ht="12.8" hidden="false" customHeight="false" outlineLevel="0" collapsed="false">
      <c r="B5774" s="25" t="n">
        <v>8370</v>
      </c>
      <c r="C5774" s="26" t="s">
        <v>149</v>
      </c>
      <c r="D5774" s="27" t="s">
        <v>5919</v>
      </c>
      <c r="E5774" s="28" t="s">
        <v>121</v>
      </c>
    </row>
    <row r="5775" customFormat="false" ht="12.8" hidden="false" customHeight="false" outlineLevel="0" collapsed="false">
      <c r="B5775" s="25" t="n">
        <v>8371</v>
      </c>
      <c r="C5775" s="26" t="s">
        <v>149</v>
      </c>
      <c r="D5775" s="27" t="s">
        <v>5920</v>
      </c>
      <c r="E5775" s="28" t="s">
        <v>121</v>
      </c>
    </row>
    <row r="5776" customFormat="false" ht="12.8" hidden="false" customHeight="false" outlineLevel="0" collapsed="false">
      <c r="B5776" s="25" t="n">
        <v>8372</v>
      </c>
      <c r="C5776" s="26" t="s">
        <v>149</v>
      </c>
      <c r="D5776" s="27" t="s">
        <v>5921</v>
      </c>
      <c r="E5776" s="28" t="s">
        <v>109</v>
      </c>
    </row>
    <row r="5777" customFormat="false" ht="12.8" hidden="false" customHeight="false" outlineLevel="0" collapsed="false">
      <c r="B5777" s="25" t="n">
        <v>8373</v>
      </c>
      <c r="C5777" s="26" t="s">
        <v>149</v>
      </c>
      <c r="D5777" s="27" t="s">
        <v>5922</v>
      </c>
      <c r="E5777" s="28" t="s">
        <v>168</v>
      </c>
    </row>
    <row r="5778" customFormat="false" ht="23.85" hidden="false" customHeight="false" outlineLevel="0" collapsed="false">
      <c r="B5778" s="25" t="n">
        <v>8374</v>
      </c>
      <c r="C5778" s="26" t="s">
        <v>149</v>
      </c>
      <c r="D5778" s="27" t="s">
        <v>5923</v>
      </c>
      <c r="E5778" s="28" t="s">
        <v>121</v>
      </c>
    </row>
    <row r="5779" customFormat="false" ht="23.85" hidden="false" customHeight="false" outlineLevel="0" collapsed="false">
      <c r="B5779" s="25" t="n">
        <v>8376</v>
      </c>
      <c r="C5779" s="26" t="s">
        <v>149</v>
      </c>
      <c r="D5779" s="27" t="s">
        <v>5924</v>
      </c>
      <c r="E5779" s="28" t="s">
        <v>121</v>
      </c>
    </row>
    <row r="5780" customFormat="false" ht="23.85" hidden="false" customHeight="false" outlineLevel="0" collapsed="false">
      <c r="B5780" s="25" t="n">
        <v>8378</v>
      </c>
      <c r="C5780" s="26" t="s">
        <v>149</v>
      </c>
      <c r="D5780" s="27" t="s">
        <v>5925</v>
      </c>
      <c r="E5780" s="28" t="s">
        <v>109</v>
      </c>
    </row>
    <row r="5781" customFormat="false" ht="23.85" hidden="false" customHeight="false" outlineLevel="0" collapsed="false">
      <c r="B5781" s="25" t="n">
        <v>8379</v>
      </c>
      <c r="C5781" s="26" t="s">
        <v>149</v>
      </c>
      <c r="D5781" s="27" t="s">
        <v>5926</v>
      </c>
      <c r="E5781" s="28" t="s">
        <v>121</v>
      </c>
    </row>
    <row r="5782" customFormat="false" ht="35.05" hidden="false" customHeight="false" outlineLevel="0" collapsed="false">
      <c r="B5782" s="25" t="n">
        <v>8383</v>
      </c>
      <c r="C5782" s="26" t="s">
        <v>149</v>
      </c>
      <c r="D5782" s="27" t="s">
        <v>5927</v>
      </c>
      <c r="E5782" s="28" t="s">
        <v>121</v>
      </c>
    </row>
    <row r="5783" customFormat="false" ht="12.8" hidden="false" customHeight="false" outlineLevel="0" collapsed="false">
      <c r="B5783" s="25" t="n">
        <v>8385</v>
      </c>
      <c r="C5783" s="26" t="s">
        <v>149</v>
      </c>
      <c r="D5783" s="27" t="s">
        <v>5928</v>
      </c>
      <c r="E5783" s="28" t="s">
        <v>121</v>
      </c>
    </row>
    <row r="5784" customFormat="false" ht="35.05" hidden="false" customHeight="false" outlineLevel="0" collapsed="false">
      <c r="B5784" s="25" t="n">
        <v>8386</v>
      </c>
      <c r="C5784" s="26" t="s">
        <v>149</v>
      </c>
      <c r="D5784" s="27" t="s">
        <v>5929</v>
      </c>
      <c r="E5784" s="28" t="s">
        <v>121</v>
      </c>
    </row>
    <row r="5785" customFormat="false" ht="12.8" hidden="false" customHeight="false" outlineLevel="0" collapsed="false">
      <c r="B5785" s="25" t="n">
        <v>8387</v>
      </c>
      <c r="C5785" s="26" t="s">
        <v>149</v>
      </c>
      <c r="D5785" s="27" t="s">
        <v>5930</v>
      </c>
      <c r="E5785" s="28" t="s">
        <v>109</v>
      </c>
    </row>
    <row r="5786" customFormat="false" ht="23.85" hidden="false" customHeight="false" outlineLevel="0" collapsed="false">
      <c r="B5786" s="25" t="n">
        <v>8388</v>
      </c>
      <c r="C5786" s="26" t="s">
        <v>149</v>
      </c>
      <c r="D5786" s="27" t="s">
        <v>5931</v>
      </c>
      <c r="E5786" s="28" t="s">
        <v>168</v>
      </c>
    </row>
    <row r="5787" customFormat="false" ht="12.8" hidden="false" customHeight="false" outlineLevel="0" collapsed="false">
      <c r="B5787" s="25" t="n">
        <v>8389</v>
      </c>
      <c r="C5787" s="26" t="s">
        <v>149</v>
      </c>
      <c r="D5787" s="27" t="s">
        <v>5932</v>
      </c>
      <c r="E5787" s="28" t="s">
        <v>121</v>
      </c>
    </row>
    <row r="5788" customFormat="false" ht="35.05" hidden="false" customHeight="false" outlineLevel="0" collapsed="false">
      <c r="B5788" s="25" t="n">
        <v>8393</v>
      </c>
      <c r="C5788" s="26" t="s">
        <v>149</v>
      </c>
      <c r="D5788" s="27" t="s">
        <v>5933</v>
      </c>
      <c r="E5788" s="28" t="s">
        <v>109</v>
      </c>
    </row>
    <row r="5789" customFormat="false" ht="12.8" hidden="false" customHeight="false" outlineLevel="0" collapsed="false">
      <c r="B5789" s="25" t="n">
        <v>8394</v>
      </c>
      <c r="C5789" s="26" t="s">
        <v>149</v>
      </c>
      <c r="D5789" s="27" t="s">
        <v>5934</v>
      </c>
      <c r="E5789" s="28" t="s">
        <v>168</v>
      </c>
    </row>
    <row r="5790" customFormat="false" ht="12.8" hidden="false" customHeight="false" outlineLevel="0" collapsed="false">
      <c r="B5790" s="25" t="n">
        <v>8395</v>
      </c>
      <c r="C5790" s="26" t="s">
        <v>149</v>
      </c>
      <c r="D5790" s="27" t="s">
        <v>5935</v>
      </c>
      <c r="E5790" s="28" t="s">
        <v>109</v>
      </c>
    </row>
    <row r="5791" customFormat="false" ht="12.8" hidden="false" customHeight="false" outlineLevel="0" collapsed="false">
      <c r="B5791" s="25" t="n">
        <v>8396</v>
      </c>
      <c r="C5791" s="26" t="s">
        <v>149</v>
      </c>
      <c r="D5791" s="27" t="s">
        <v>5936</v>
      </c>
      <c r="E5791" s="28" t="s">
        <v>121</v>
      </c>
    </row>
    <row r="5792" customFormat="false" ht="12.8" hidden="false" customHeight="false" outlineLevel="0" collapsed="false">
      <c r="B5792" s="25" t="n">
        <v>8400</v>
      </c>
      <c r="C5792" s="26" t="s">
        <v>149</v>
      </c>
      <c r="D5792" s="27" t="s">
        <v>5937</v>
      </c>
      <c r="E5792" s="28" t="s">
        <v>121</v>
      </c>
    </row>
    <row r="5793" customFormat="false" ht="23.85" hidden="false" customHeight="false" outlineLevel="0" collapsed="false">
      <c r="B5793" s="25" t="n">
        <v>8402</v>
      </c>
      <c r="C5793" s="26" t="s">
        <v>149</v>
      </c>
      <c r="D5793" s="27" t="s">
        <v>5938</v>
      </c>
      <c r="E5793" s="28" t="s">
        <v>224</v>
      </c>
    </row>
    <row r="5794" customFormat="false" ht="12.8" hidden="false" customHeight="false" outlineLevel="0" collapsed="false">
      <c r="B5794" s="25" t="n">
        <v>8403</v>
      </c>
      <c r="C5794" s="26" t="s">
        <v>149</v>
      </c>
      <c r="D5794" s="27" t="s">
        <v>5939</v>
      </c>
      <c r="E5794" s="28" t="s">
        <v>121</v>
      </c>
    </row>
    <row r="5795" customFormat="false" ht="12.8" hidden="false" customHeight="false" outlineLevel="0" collapsed="false">
      <c r="B5795" s="25" t="n">
        <v>8404</v>
      </c>
      <c r="C5795" s="26" t="s">
        <v>149</v>
      </c>
      <c r="D5795" s="27" t="s">
        <v>5940</v>
      </c>
      <c r="E5795" s="28" t="s">
        <v>121</v>
      </c>
    </row>
    <row r="5796" customFormat="false" ht="12.8" hidden="false" customHeight="false" outlineLevel="0" collapsed="false">
      <c r="B5796" s="25" t="n">
        <v>8405</v>
      </c>
      <c r="C5796" s="26" t="s">
        <v>149</v>
      </c>
      <c r="D5796" s="27" t="s">
        <v>5941</v>
      </c>
      <c r="E5796" s="28" t="s">
        <v>121</v>
      </c>
    </row>
    <row r="5797" customFormat="false" ht="12.8" hidden="false" customHeight="false" outlineLevel="0" collapsed="false">
      <c r="B5797" s="25" t="n">
        <v>8406</v>
      </c>
      <c r="C5797" s="26" t="s">
        <v>149</v>
      </c>
      <c r="D5797" s="27" t="s">
        <v>5942</v>
      </c>
      <c r="E5797" s="28" t="s">
        <v>121</v>
      </c>
    </row>
    <row r="5798" customFormat="false" ht="23.85" hidden="false" customHeight="false" outlineLevel="0" collapsed="false">
      <c r="B5798" s="25" t="n">
        <v>8407</v>
      </c>
      <c r="C5798" s="26" t="s">
        <v>149</v>
      </c>
      <c r="D5798" s="27" t="s">
        <v>5943</v>
      </c>
      <c r="E5798" s="28" t="s">
        <v>109</v>
      </c>
    </row>
    <row r="5799" customFormat="false" ht="35.05" hidden="false" customHeight="false" outlineLevel="0" collapsed="false">
      <c r="B5799" s="25" t="n">
        <v>8410</v>
      </c>
      <c r="C5799" s="26" t="s">
        <v>149</v>
      </c>
      <c r="D5799" s="27" t="s">
        <v>5944</v>
      </c>
      <c r="E5799" s="28" t="s">
        <v>121</v>
      </c>
    </row>
    <row r="5800" customFormat="false" ht="12.8" hidden="false" customHeight="false" outlineLevel="0" collapsed="false">
      <c r="B5800" s="25" t="n">
        <v>8411</v>
      </c>
      <c r="C5800" s="26" t="s">
        <v>149</v>
      </c>
      <c r="D5800" s="27" t="s">
        <v>5945</v>
      </c>
      <c r="E5800" s="28" t="s">
        <v>109</v>
      </c>
    </row>
    <row r="5801" customFormat="false" ht="12.8" hidden="false" customHeight="false" outlineLevel="0" collapsed="false">
      <c r="B5801" s="25" t="n">
        <v>8414</v>
      </c>
      <c r="C5801" s="26" t="s">
        <v>149</v>
      </c>
      <c r="D5801" s="27" t="s">
        <v>5946</v>
      </c>
      <c r="E5801" s="28" t="s">
        <v>109</v>
      </c>
    </row>
    <row r="5802" customFormat="false" ht="12.8" hidden="false" customHeight="false" outlineLevel="0" collapsed="false">
      <c r="B5802" s="25" t="n">
        <v>8415</v>
      </c>
      <c r="C5802" s="26" t="s">
        <v>149</v>
      </c>
      <c r="D5802" s="27" t="s">
        <v>5947</v>
      </c>
      <c r="E5802" s="28" t="s">
        <v>168</v>
      </c>
    </row>
    <row r="5803" customFormat="false" ht="12.8" hidden="false" customHeight="false" outlineLevel="0" collapsed="false">
      <c r="B5803" s="25" t="n">
        <v>8416</v>
      </c>
      <c r="C5803" s="26" t="s">
        <v>149</v>
      </c>
      <c r="D5803" s="27" t="s">
        <v>5948</v>
      </c>
      <c r="E5803" s="28" t="s">
        <v>121</v>
      </c>
    </row>
    <row r="5804" customFormat="false" ht="23.85" hidden="false" customHeight="false" outlineLevel="0" collapsed="false">
      <c r="B5804" s="25" t="n">
        <v>8417</v>
      </c>
      <c r="C5804" s="26" t="s">
        <v>149</v>
      </c>
      <c r="D5804" s="27" t="s">
        <v>5949</v>
      </c>
      <c r="E5804" s="28" t="s">
        <v>121</v>
      </c>
    </row>
    <row r="5805" customFormat="false" ht="12.8" hidden="false" customHeight="false" outlineLevel="0" collapsed="false">
      <c r="B5805" s="25" t="n">
        <v>8418</v>
      </c>
      <c r="C5805" s="26" t="s">
        <v>149</v>
      </c>
      <c r="D5805" s="27" t="s">
        <v>5950</v>
      </c>
      <c r="E5805" s="28" t="s">
        <v>121</v>
      </c>
    </row>
    <row r="5806" customFormat="false" ht="23.85" hidden="false" customHeight="false" outlineLevel="0" collapsed="false">
      <c r="B5806" s="25" t="n">
        <v>8419</v>
      </c>
      <c r="C5806" s="26" t="s">
        <v>149</v>
      </c>
      <c r="D5806" s="27" t="s">
        <v>5951</v>
      </c>
      <c r="E5806" s="28" t="s">
        <v>121</v>
      </c>
    </row>
    <row r="5807" customFormat="false" ht="23.85" hidden="false" customHeight="false" outlineLevel="0" collapsed="false">
      <c r="B5807" s="25" t="n">
        <v>8420</v>
      </c>
      <c r="C5807" s="26" t="s">
        <v>149</v>
      </c>
      <c r="D5807" s="27" t="s">
        <v>5952</v>
      </c>
      <c r="E5807" s="28" t="s">
        <v>121</v>
      </c>
    </row>
    <row r="5808" customFormat="false" ht="12.8" hidden="false" customHeight="false" outlineLevel="0" collapsed="false">
      <c r="B5808" s="25" t="n">
        <v>8421</v>
      </c>
      <c r="C5808" s="26" t="s">
        <v>149</v>
      </c>
      <c r="D5808" s="27" t="s">
        <v>5953</v>
      </c>
      <c r="E5808" s="28" t="s">
        <v>121</v>
      </c>
    </row>
    <row r="5809" customFormat="false" ht="12.8" hidden="false" customHeight="false" outlineLevel="0" collapsed="false">
      <c r="B5809" s="25" t="n">
        <v>8423</v>
      </c>
      <c r="C5809" s="26" t="s">
        <v>149</v>
      </c>
      <c r="D5809" s="27" t="s">
        <v>5954</v>
      </c>
      <c r="E5809" s="28" t="s">
        <v>109</v>
      </c>
    </row>
    <row r="5810" customFormat="false" ht="23.85" hidden="false" customHeight="false" outlineLevel="0" collapsed="false">
      <c r="B5810" s="25" t="n">
        <v>8424</v>
      </c>
      <c r="C5810" s="26" t="s">
        <v>149</v>
      </c>
      <c r="D5810" s="27" t="s">
        <v>5955</v>
      </c>
      <c r="E5810" s="28" t="s">
        <v>168</v>
      </c>
    </row>
    <row r="5811" customFormat="false" ht="12.8" hidden="false" customHeight="false" outlineLevel="0" collapsed="false">
      <c r="B5811" s="25" t="n">
        <v>8425</v>
      </c>
      <c r="C5811" s="26" t="s">
        <v>149</v>
      </c>
      <c r="D5811" s="27" t="s">
        <v>5956</v>
      </c>
      <c r="E5811" s="28" t="s">
        <v>121</v>
      </c>
    </row>
    <row r="5812" customFormat="false" ht="12.8" hidden="false" customHeight="false" outlineLevel="0" collapsed="false">
      <c r="B5812" s="25" t="n">
        <v>8426</v>
      </c>
      <c r="C5812" s="26" t="s">
        <v>149</v>
      </c>
      <c r="D5812" s="27" t="s">
        <v>5957</v>
      </c>
      <c r="E5812" s="28" t="s">
        <v>121</v>
      </c>
    </row>
    <row r="5813" customFormat="false" ht="12.8" hidden="false" customHeight="false" outlineLevel="0" collapsed="false">
      <c r="B5813" s="25" t="n">
        <v>8427</v>
      </c>
      <c r="C5813" s="26" t="s">
        <v>149</v>
      </c>
      <c r="D5813" s="27" t="s">
        <v>5958</v>
      </c>
      <c r="E5813" s="28" t="s">
        <v>121</v>
      </c>
    </row>
    <row r="5814" customFormat="false" ht="23.85" hidden="false" customHeight="false" outlineLevel="0" collapsed="false">
      <c r="B5814" s="25" t="n">
        <v>8431</v>
      </c>
      <c r="C5814" s="26" t="s">
        <v>149</v>
      </c>
      <c r="D5814" s="27" t="s">
        <v>5959</v>
      </c>
      <c r="E5814" s="28" t="s">
        <v>109</v>
      </c>
    </row>
    <row r="5815" customFormat="false" ht="23.85" hidden="false" customHeight="false" outlineLevel="0" collapsed="false">
      <c r="B5815" s="25" t="n">
        <v>8432</v>
      </c>
      <c r="C5815" s="26" t="s">
        <v>149</v>
      </c>
      <c r="D5815" s="27" t="s">
        <v>5960</v>
      </c>
      <c r="E5815" s="28" t="s">
        <v>154</v>
      </c>
    </row>
    <row r="5816" customFormat="false" ht="12.8" hidden="false" customHeight="false" outlineLevel="0" collapsed="false">
      <c r="B5816" s="25" t="n">
        <v>8434</v>
      </c>
      <c r="C5816" s="26" t="s">
        <v>149</v>
      </c>
      <c r="D5816" s="27" t="s">
        <v>5961</v>
      </c>
      <c r="E5816" s="28" t="s">
        <v>109</v>
      </c>
    </row>
    <row r="5817" customFormat="false" ht="23.85" hidden="false" customHeight="false" outlineLevel="0" collapsed="false">
      <c r="B5817" s="25" t="n">
        <v>8435</v>
      </c>
      <c r="C5817" s="26" t="s">
        <v>149</v>
      </c>
      <c r="D5817" s="27" t="s">
        <v>5962</v>
      </c>
      <c r="E5817" s="28" t="s">
        <v>168</v>
      </c>
    </row>
    <row r="5818" customFormat="false" ht="12.8" hidden="false" customHeight="false" outlineLevel="0" collapsed="false">
      <c r="B5818" s="25" t="n">
        <v>8436</v>
      </c>
      <c r="C5818" s="26" t="s">
        <v>149</v>
      </c>
      <c r="D5818" s="27" t="s">
        <v>5963</v>
      </c>
      <c r="E5818" s="28" t="s">
        <v>121</v>
      </c>
    </row>
    <row r="5819" customFormat="false" ht="12.8" hidden="false" customHeight="false" outlineLevel="0" collapsed="false">
      <c r="B5819" s="25" t="n">
        <v>8437</v>
      </c>
      <c r="C5819" s="26" t="s">
        <v>149</v>
      </c>
      <c r="D5819" s="27" t="s">
        <v>5964</v>
      </c>
      <c r="E5819" s="28" t="s">
        <v>121</v>
      </c>
    </row>
    <row r="5820" customFormat="false" ht="12.8" hidden="false" customHeight="false" outlineLevel="0" collapsed="false">
      <c r="B5820" s="25" t="n">
        <v>8438</v>
      </c>
      <c r="C5820" s="26" t="s">
        <v>149</v>
      </c>
      <c r="D5820" s="27" t="s">
        <v>5965</v>
      </c>
      <c r="E5820" s="28" t="s">
        <v>121</v>
      </c>
    </row>
    <row r="5821" customFormat="false" ht="12.8" hidden="false" customHeight="false" outlineLevel="0" collapsed="false">
      <c r="B5821" s="25" t="n">
        <v>8439</v>
      </c>
      <c r="C5821" s="26" t="s">
        <v>149</v>
      </c>
      <c r="D5821" s="27" t="s">
        <v>5966</v>
      </c>
      <c r="E5821" s="28" t="s">
        <v>121</v>
      </c>
    </row>
    <row r="5822" customFormat="false" ht="12.8" hidden="false" customHeight="false" outlineLevel="0" collapsed="false">
      <c r="B5822" s="25" t="n">
        <v>8440</v>
      </c>
      <c r="C5822" s="26" t="s">
        <v>149</v>
      </c>
      <c r="D5822" s="27" t="s">
        <v>5967</v>
      </c>
      <c r="E5822" s="28" t="s">
        <v>121</v>
      </c>
    </row>
    <row r="5823" customFormat="false" ht="12.8" hidden="false" customHeight="false" outlineLevel="0" collapsed="false">
      <c r="B5823" s="25" t="n">
        <v>8441</v>
      </c>
      <c r="C5823" s="26" t="s">
        <v>149</v>
      </c>
      <c r="D5823" s="27" t="s">
        <v>5968</v>
      </c>
      <c r="E5823" s="28" t="s">
        <v>121</v>
      </c>
    </row>
    <row r="5824" customFormat="false" ht="12.8" hidden="false" customHeight="false" outlineLevel="0" collapsed="false">
      <c r="B5824" s="25" t="n">
        <v>8442</v>
      </c>
      <c r="C5824" s="26" t="s">
        <v>149</v>
      </c>
      <c r="D5824" s="27" t="s">
        <v>5969</v>
      </c>
      <c r="E5824" s="28" t="s">
        <v>168</v>
      </c>
    </row>
    <row r="5825" customFormat="false" ht="23.85" hidden="false" customHeight="false" outlineLevel="0" collapsed="false">
      <c r="B5825" s="25" t="n">
        <v>8443</v>
      </c>
      <c r="C5825" s="26" t="s">
        <v>149</v>
      </c>
      <c r="D5825" s="27" t="s">
        <v>5970</v>
      </c>
      <c r="E5825" s="28" t="s">
        <v>121</v>
      </c>
    </row>
    <row r="5826" customFormat="false" ht="12.8" hidden="false" customHeight="false" outlineLevel="0" collapsed="false">
      <c r="B5826" s="25" t="n">
        <v>8444</v>
      </c>
      <c r="C5826" s="26" t="s">
        <v>149</v>
      </c>
      <c r="D5826" s="27" t="s">
        <v>5971</v>
      </c>
      <c r="E5826" s="28" t="s">
        <v>121</v>
      </c>
    </row>
    <row r="5827" customFormat="false" ht="12.8" hidden="false" customHeight="false" outlineLevel="0" collapsed="false">
      <c r="B5827" s="25" t="n">
        <v>8445</v>
      </c>
      <c r="C5827" s="26" t="s">
        <v>149</v>
      </c>
      <c r="D5827" s="27" t="s">
        <v>5972</v>
      </c>
      <c r="E5827" s="28" t="s">
        <v>121</v>
      </c>
    </row>
    <row r="5828" customFormat="false" ht="12.8" hidden="false" customHeight="false" outlineLevel="0" collapsed="false">
      <c r="B5828" s="25" t="n">
        <v>8446</v>
      </c>
      <c r="C5828" s="26" t="s">
        <v>149</v>
      </c>
      <c r="D5828" s="27" t="s">
        <v>5973</v>
      </c>
      <c r="E5828" s="28" t="s">
        <v>121</v>
      </c>
    </row>
    <row r="5829" customFormat="false" ht="12.8" hidden="false" customHeight="false" outlineLevel="0" collapsed="false">
      <c r="B5829" s="25" t="n">
        <v>8447</v>
      </c>
      <c r="C5829" s="26" t="s">
        <v>149</v>
      </c>
      <c r="D5829" s="27" t="s">
        <v>5974</v>
      </c>
      <c r="E5829" s="28" t="s">
        <v>121</v>
      </c>
    </row>
    <row r="5830" customFormat="false" ht="12.8" hidden="false" customHeight="false" outlineLevel="0" collapsed="false">
      <c r="B5830" s="25" t="n">
        <v>8448</v>
      </c>
      <c r="C5830" s="26" t="s">
        <v>149</v>
      </c>
      <c r="D5830" s="27" t="s">
        <v>5975</v>
      </c>
      <c r="E5830" s="28" t="s">
        <v>121</v>
      </c>
    </row>
    <row r="5831" customFormat="false" ht="12.8" hidden="false" customHeight="false" outlineLevel="0" collapsed="false">
      <c r="B5831" s="25" t="n">
        <v>8449</v>
      </c>
      <c r="C5831" s="26" t="s">
        <v>149</v>
      </c>
      <c r="D5831" s="27" t="s">
        <v>5976</v>
      </c>
      <c r="E5831" s="28" t="s">
        <v>121</v>
      </c>
    </row>
    <row r="5832" customFormat="false" ht="23.85" hidden="false" customHeight="false" outlineLevel="0" collapsed="false">
      <c r="B5832" s="25" t="n">
        <v>8450</v>
      </c>
      <c r="C5832" s="26" t="s">
        <v>149</v>
      </c>
      <c r="D5832" s="27" t="s">
        <v>5977</v>
      </c>
      <c r="E5832" s="28" t="s">
        <v>121</v>
      </c>
    </row>
    <row r="5833" customFormat="false" ht="12.8" hidden="false" customHeight="false" outlineLevel="0" collapsed="false">
      <c r="B5833" s="25" t="n">
        <v>8451</v>
      </c>
      <c r="C5833" s="26" t="s">
        <v>149</v>
      </c>
      <c r="D5833" s="27" t="s">
        <v>5978</v>
      </c>
      <c r="E5833" s="28" t="s">
        <v>121</v>
      </c>
    </row>
    <row r="5834" customFormat="false" ht="12.8" hidden="false" customHeight="false" outlineLevel="0" collapsed="false">
      <c r="B5834" s="25" t="n">
        <v>8452</v>
      </c>
      <c r="C5834" s="26" t="s">
        <v>149</v>
      </c>
      <c r="D5834" s="27" t="s">
        <v>5979</v>
      </c>
      <c r="E5834" s="28" t="s">
        <v>121</v>
      </c>
    </row>
    <row r="5835" customFormat="false" ht="12.8" hidden="false" customHeight="false" outlineLevel="0" collapsed="false">
      <c r="B5835" s="25" t="n">
        <v>8453</v>
      </c>
      <c r="C5835" s="26" t="s">
        <v>149</v>
      </c>
      <c r="D5835" s="27" t="s">
        <v>5980</v>
      </c>
      <c r="E5835" s="28" t="s">
        <v>121</v>
      </c>
    </row>
    <row r="5836" customFormat="false" ht="12.8" hidden="false" customHeight="false" outlineLevel="0" collapsed="false">
      <c r="B5836" s="25" t="n">
        <v>8454</v>
      </c>
      <c r="C5836" s="26" t="s">
        <v>149</v>
      </c>
      <c r="D5836" s="27" t="s">
        <v>5981</v>
      </c>
      <c r="E5836" s="28" t="s">
        <v>121</v>
      </c>
    </row>
    <row r="5837" customFormat="false" ht="23.85" hidden="false" customHeight="false" outlineLevel="0" collapsed="false">
      <c r="B5837" s="25" t="n">
        <v>8456</v>
      </c>
      <c r="C5837" s="26" t="s">
        <v>149</v>
      </c>
      <c r="D5837" s="27" t="s">
        <v>5982</v>
      </c>
      <c r="E5837" s="28" t="s">
        <v>168</v>
      </c>
    </row>
    <row r="5838" customFormat="false" ht="12.8" hidden="false" customHeight="false" outlineLevel="0" collapsed="false">
      <c r="B5838" s="25" t="n">
        <v>8458</v>
      </c>
      <c r="C5838" s="26" t="s">
        <v>149</v>
      </c>
      <c r="D5838" s="27" t="s">
        <v>5983</v>
      </c>
      <c r="E5838" s="28" t="s">
        <v>168</v>
      </c>
    </row>
    <row r="5839" customFormat="false" ht="12.8" hidden="false" customHeight="false" outlineLevel="0" collapsed="false">
      <c r="B5839" s="25" t="n">
        <v>8460</v>
      </c>
      <c r="C5839" s="26" t="s">
        <v>149</v>
      </c>
      <c r="D5839" s="27" t="s">
        <v>5984</v>
      </c>
      <c r="E5839" s="28" t="s">
        <v>121</v>
      </c>
    </row>
    <row r="5840" customFormat="false" ht="12.8" hidden="false" customHeight="false" outlineLevel="0" collapsed="false">
      <c r="B5840" s="25" t="n">
        <v>8464</v>
      </c>
      <c r="C5840" s="26" t="s">
        <v>149</v>
      </c>
      <c r="D5840" s="27" t="s">
        <v>5985</v>
      </c>
      <c r="E5840" s="28" t="s">
        <v>121</v>
      </c>
    </row>
    <row r="5841" customFormat="false" ht="12.8" hidden="false" customHeight="false" outlineLevel="0" collapsed="false">
      <c r="B5841" s="25" t="n">
        <v>8465</v>
      </c>
      <c r="C5841" s="26" t="s">
        <v>149</v>
      </c>
      <c r="D5841" s="27" t="s">
        <v>5986</v>
      </c>
      <c r="E5841" s="28" t="s">
        <v>109</v>
      </c>
    </row>
    <row r="5842" customFormat="false" ht="12.8" hidden="false" customHeight="false" outlineLevel="0" collapsed="false">
      <c r="B5842" s="25" t="n">
        <v>8466</v>
      </c>
      <c r="C5842" s="26" t="s">
        <v>149</v>
      </c>
      <c r="D5842" s="27" t="s">
        <v>5987</v>
      </c>
      <c r="E5842" s="28" t="s">
        <v>168</v>
      </c>
    </row>
    <row r="5843" customFormat="false" ht="12.8" hidden="false" customHeight="false" outlineLevel="0" collapsed="false">
      <c r="B5843" s="25" t="n">
        <v>8473</v>
      </c>
      <c r="C5843" s="26" t="s">
        <v>149</v>
      </c>
      <c r="D5843" s="27" t="s">
        <v>5988</v>
      </c>
      <c r="E5843" s="28" t="s">
        <v>168</v>
      </c>
    </row>
    <row r="5844" customFormat="false" ht="23.85" hidden="false" customHeight="false" outlineLevel="0" collapsed="false">
      <c r="B5844" s="25" t="n">
        <v>8482</v>
      </c>
      <c r="C5844" s="26" t="s">
        <v>149</v>
      </c>
      <c r="D5844" s="27" t="s">
        <v>5989</v>
      </c>
      <c r="E5844" s="28" t="s">
        <v>121</v>
      </c>
    </row>
    <row r="5845" customFormat="false" ht="12.8" hidden="false" customHeight="false" outlineLevel="0" collapsed="false">
      <c r="B5845" s="25" t="n">
        <v>8484</v>
      </c>
      <c r="C5845" s="26" t="s">
        <v>149</v>
      </c>
      <c r="D5845" s="27" t="s">
        <v>5990</v>
      </c>
      <c r="E5845" s="28" t="s">
        <v>121</v>
      </c>
    </row>
    <row r="5846" customFormat="false" ht="12.8" hidden="false" customHeight="false" outlineLevel="0" collapsed="false">
      <c r="B5846" s="25" t="n">
        <v>8485</v>
      </c>
      <c r="C5846" s="26" t="s">
        <v>149</v>
      </c>
      <c r="D5846" s="27" t="s">
        <v>5991</v>
      </c>
      <c r="E5846" s="28" t="s">
        <v>121</v>
      </c>
    </row>
    <row r="5847" customFormat="false" ht="12.8" hidden="false" customHeight="false" outlineLevel="0" collapsed="false">
      <c r="B5847" s="25" t="n">
        <v>8487</v>
      </c>
      <c r="C5847" s="26" t="s">
        <v>149</v>
      </c>
      <c r="D5847" s="27" t="s">
        <v>5992</v>
      </c>
      <c r="E5847" s="28" t="s">
        <v>2962</v>
      </c>
    </row>
    <row r="5848" customFormat="false" ht="23.85" hidden="false" customHeight="false" outlineLevel="0" collapsed="false">
      <c r="B5848" s="25" t="n">
        <v>8489</v>
      </c>
      <c r="C5848" s="26" t="s">
        <v>149</v>
      </c>
      <c r="D5848" s="27" t="s">
        <v>5993</v>
      </c>
      <c r="E5848" s="28" t="s">
        <v>121</v>
      </c>
    </row>
    <row r="5849" customFormat="false" ht="12.8" hidden="false" customHeight="false" outlineLevel="0" collapsed="false">
      <c r="B5849" s="25" t="n">
        <v>8490</v>
      </c>
      <c r="C5849" s="26" t="s">
        <v>149</v>
      </c>
      <c r="D5849" s="27" t="s">
        <v>5994</v>
      </c>
      <c r="E5849" s="28" t="s">
        <v>121</v>
      </c>
    </row>
    <row r="5850" customFormat="false" ht="23.85" hidden="false" customHeight="false" outlineLevel="0" collapsed="false">
      <c r="B5850" s="25" t="n">
        <v>8493</v>
      </c>
      <c r="C5850" s="26" t="s">
        <v>149</v>
      </c>
      <c r="D5850" s="27" t="s">
        <v>5995</v>
      </c>
      <c r="E5850" s="28" t="s">
        <v>121</v>
      </c>
    </row>
    <row r="5851" customFormat="false" ht="35.05" hidden="false" customHeight="false" outlineLevel="0" collapsed="false">
      <c r="B5851" s="25" t="n">
        <v>8494</v>
      </c>
      <c r="C5851" s="26" t="s">
        <v>149</v>
      </c>
      <c r="D5851" s="27" t="s">
        <v>5996</v>
      </c>
      <c r="E5851" s="28" t="s">
        <v>121</v>
      </c>
    </row>
    <row r="5852" customFormat="false" ht="23.85" hidden="false" customHeight="false" outlineLevel="0" collapsed="false">
      <c r="B5852" s="25" t="n">
        <v>8495</v>
      </c>
      <c r="C5852" s="26" t="s">
        <v>149</v>
      </c>
      <c r="D5852" s="27" t="s">
        <v>5997</v>
      </c>
      <c r="E5852" s="28" t="s">
        <v>121</v>
      </c>
    </row>
    <row r="5853" customFormat="false" ht="23.85" hidden="false" customHeight="false" outlineLevel="0" collapsed="false">
      <c r="B5853" s="25" t="n">
        <v>8496</v>
      </c>
      <c r="C5853" s="26" t="s">
        <v>149</v>
      </c>
      <c r="D5853" s="27" t="s">
        <v>5998</v>
      </c>
      <c r="E5853" s="28" t="s">
        <v>121</v>
      </c>
    </row>
    <row r="5854" customFormat="false" ht="12.8" hidden="false" customHeight="false" outlineLevel="0" collapsed="false">
      <c r="B5854" s="25" t="n">
        <v>8497</v>
      </c>
      <c r="C5854" s="26" t="s">
        <v>149</v>
      </c>
      <c r="D5854" s="27" t="s">
        <v>5999</v>
      </c>
      <c r="E5854" s="28" t="s">
        <v>121</v>
      </c>
    </row>
    <row r="5855" customFormat="false" ht="12.8" hidden="false" customHeight="false" outlineLevel="0" collapsed="false">
      <c r="B5855" s="25" t="n">
        <v>8498</v>
      </c>
      <c r="C5855" s="26" t="s">
        <v>149</v>
      </c>
      <c r="D5855" s="27" t="s">
        <v>6000</v>
      </c>
      <c r="E5855" s="28" t="s">
        <v>121</v>
      </c>
    </row>
    <row r="5856" customFormat="false" ht="23.85" hidden="false" customHeight="false" outlineLevel="0" collapsed="false">
      <c r="B5856" s="25" t="n">
        <v>8499</v>
      </c>
      <c r="C5856" s="26" t="s">
        <v>149</v>
      </c>
      <c r="D5856" s="27" t="s">
        <v>6001</v>
      </c>
      <c r="E5856" s="28" t="s">
        <v>121</v>
      </c>
    </row>
    <row r="5857" customFormat="false" ht="35.05" hidden="false" customHeight="false" outlineLevel="0" collapsed="false">
      <c r="B5857" s="25" t="n">
        <v>8500</v>
      </c>
      <c r="C5857" s="26" t="s">
        <v>149</v>
      </c>
      <c r="D5857" s="27" t="s">
        <v>6002</v>
      </c>
      <c r="E5857" s="28" t="s">
        <v>121</v>
      </c>
    </row>
    <row r="5858" customFormat="false" ht="23.85" hidden="false" customHeight="false" outlineLevel="0" collapsed="false">
      <c r="B5858" s="25" t="n">
        <v>8501</v>
      </c>
      <c r="C5858" s="26" t="s">
        <v>149</v>
      </c>
      <c r="D5858" s="27" t="s">
        <v>6003</v>
      </c>
      <c r="E5858" s="28" t="s">
        <v>121</v>
      </c>
    </row>
    <row r="5859" customFormat="false" ht="35.05" hidden="false" customHeight="false" outlineLevel="0" collapsed="false">
      <c r="B5859" s="25" t="n">
        <v>8506</v>
      </c>
      <c r="C5859" s="26" t="s">
        <v>149</v>
      </c>
      <c r="D5859" s="27" t="s">
        <v>6004</v>
      </c>
      <c r="E5859" s="28" t="s">
        <v>109</v>
      </c>
    </row>
    <row r="5860" customFormat="false" ht="23.85" hidden="false" customHeight="false" outlineLevel="0" collapsed="false">
      <c r="B5860" s="25" t="n">
        <v>8507</v>
      </c>
      <c r="C5860" s="26" t="s">
        <v>149</v>
      </c>
      <c r="D5860" s="27" t="s">
        <v>6005</v>
      </c>
      <c r="E5860" s="28" t="s">
        <v>121</v>
      </c>
    </row>
    <row r="5861" customFormat="false" ht="23.85" hidden="false" customHeight="false" outlineLevel="0" collapsed="false">
      <c r="B5861" s="25" t="n">
        <v>8511</v>
      </c>
      <c r="C5861" s="26" t="s">
        <v>149</v>
      </c>
      <c r="D5861" s="27" t="s">
        <v>6006</v>
      </c>
      <c r="E5861" s="28" t="s">
        <v>121</v>
      </c>
    </row>
    <row r="5862" customFormat="false" ht="23.85" hidden="false" customHeight="false" outlineLevel="0" collapsed="false">
      <c r="B5862" s="25" t="n">
        <v>8512</v>
      </c>
      <c r="C5862" s="26" t="s">
        <v>149</v>
      </c>
      <c r="D5862" s="27" t="s">
        <v>6007</v>
      </c>
      <c r="E5862" s="28" t="s">
        <v>109</v>
      </c>
    </row>
    <row r="5863" customFormat="false" ht="23.85" hidden="false" customHeight="false" outlineLevel="0" collapsed="false">
      <c r="B5863" s="25" t="n">
        <v>8513</v>
      </c>
      <c r="C5863" s="26" t="s">
        <v>149</v>
      </c>
      <c r="D5863" s="27" t="s">
        <v>6008</v>
      </c>
      <c r="E5863" s="28" t="s">
        <v>109</v>
      </c>
    </row>
    <row r="5864" customFormat="false" ht="12.8" hidden="false" customHeight="false" outlineLevel="0" collapsed="false">
      <c r="B5864" s="25" t="n">
        <v>8514</v>
      </c>
      <c r="C5864" s="26" t="s">
        <v>149</v>
      </c>
      <c r="D5864" s="27" t="s">
        <v>6009</v>
      </c>
      <c r="E5864" s="28" t="s">
        <v>121</v>
      </c>
    </row>
    <row r="5865" customFormat="false" ht="23.85" hidden="false" customHeight="false" outlineLevel="0" collapsed="false">
      <c r="B5865" s="25" t="n">
        <v>8515</v>
      </c>
      <c r="C5865" s="26" t="s">
        <v>149</v>
      </c>
      <c r="D5865" s="27" t="s">
        <v>6010</v>
      </c>
      <c r="E5865" s="28" t="s">
        <v>109</v>
      </c>
    </row>
    <row r="5866" customFormat="false" ht="12.8" hidden="false" customHeight="false" outlineLevel="0" collapsed="false">
      <c r="B5866" s="25" t="n">
        <v>8516</v>
      </c>
      <c r="C5866" s="26" t="s">
        <v>149</v>
      </c>
      <c r="D5866" s="27" t="s">
        <v>6011</v>
      </c>
      <c r="E5866" s="28" t="s">
        <v>121</v>
      </c>
    </row>
    <row r="5867" customFormat="false" ht="12.8" hidden="false" customHeight="false" outlineLevel="0" collapsed="false">
      <c r="B5867" s="25" t="n">
        <v>8517</v>
      </c>
      <c r="C5867" s="26" t="s">
        <v>149</v>
      </c>
      <c r="D5867" s="27" t="s">
        <v>6012</v>
      </c>
      <c r="E5867" s="28" t="s">
        <v>121</v>
      </c>
    </row>
    <row r="5868" customFormat="false" ht="23.85" hidden="false" customHeight="false" outlineLevel="0" collapsed="false">
      <c r="B5868" s="25" t="n">
        <v>8522</v>
      </c>
      <c r="C5868" s="26" t="s">
        <v>149</v>
      </c>
      <c r="D5868" s="27" t="s">
        <v>6013</v>
      </c>
      <c r="E5868" s="28" t="s">
        <v>168</v>
      </c>
    </row>
    <row r="5869" customFormat="false" ht="12.8" hidden="false" customHeight="false" outlineLevel="0" collapsed="false">
      <c r="B5869" s="25" t="n">
        <v>8523</v>
      </c>
      <c r="C5869" s="26" t="s">
        <v>149</v>
      </c>
      <c r="D5869" s="27" t="s">
        <v>6014</v>
      </c>
      <c r="E5869" s="28" t="s">
        <v>121</v>
      </c>
    </row>
    <row r="5870" customFormat="false" ht="35.05" hidden="false" customHeight="false" outlineLevel="0" collapsed="false">
      <c r="B5870" s="25" t="n">
        <v>8530</v>
      </c>
      <c r="C5870" s="26" t="s">
        <v>149</v>
      </c>
      <c r="D5870" s="27" t="s">
        <v>6015</v>
      </c>
      <c r="E5870" s="28" t="s">
        <v>121</v>
      </c>
    </row>
    <row r="5871" customFormat="false" ht="12.8" hidden="false" customHeight="false" outlineLevel="0" collapsed="false">
      <c r="B5871" s="25" t="n">
        <v>8534</v>
      </c>
      <c r="C5871" s="26" t="s">
        <v>149</v>
      </c>
      <c r="D5871" s="27" t="s">
        <v>6016</v>
      </c>
      <c r="E5871" s="28" t="s">
        <v>121</v>
      </c>
    </row>
    <row r="5872" customFormat="false" ht="23.85" hidden="false" customHeight="false" outlineLevel="0" collapsed="false">
      <c r="B5872" s="25" t="n">
        <v>8535</v>
      </c>
      <c r="C5872" s="26" t="s">
        <v>149</v>
      </c>
      <c r="D5872" s="27" t="s">
        <v>6017</v>
      </c>
      <c r="E5872" s="28" t="s">
        <v>121</v>
      </c>
    </row>
    <row r="5873" customFormat="false" ht="23.85" hidden="false" customHeight="false" outlineLevel="0" collapsed="false">
      <c r="B5873" s="25" t="n">
        <v>8536</v>
      </c>
      <c r="C5873" s="26" t="s">
        <v>149</v>
      </c>
      <c r="D5873" s="27" t="s">
        <v>6018</v>
      </c>
      <c r="E5873" s="28" t="s">
        <v>121</v>
      </c>
    </row>
    <row r="5874" customFormat="false" ht="23.85" hidden="false" customHeight="false" outlineLevel="0" collapsed="false">
      <c r="B5874" s="25" t="n">
        <v>8537</v>
      </c>
      <c r="C5874" s="26" t="s">
        <v>149</v>
      </c>
      <c r="D5874" s="27" t="s">
        <v>6019</v>
      </c>
      <c r="E5874" s="28" t="s">
        <v>168</v>
      </c>
    </row>
    <row r="5875" customFormat="false" ht="12.8" hidden="false" customHeight="false" outlineLevel="0" collapsed="false">
      <c r="B5875" s="25" t="n">
        <v>8538</v>
      </c>
      <c r="C5875" s="26" t="s">
        <v>149</v>
      </c>
      <c r="D5875" s="27" t="s">
        <v>6020</v>
      </c>
      <c r="E5875" s="28" t="s">
        <v>168</v>
      </c>
    </row>
    <row r="5876" customFormat="false" ht="23.85" hidden="false" customHeight="false" outlineLevel="0" collapsed="false">
      <c r="B5876" s="25" t="n">
        <v>8539</v>
      </c>
      <c r="C5876" s="26" t="s">
        <v>149</v>
      </c>
      <c r="D5876" s="27" t="s">
        <v>6021</v>
      </c>
      <c r="E5876" s="28" t="s">
        <v>168</v>
      </c>
    </row>
    <row r="5877" customFormat="false" ht="23.85" hidden="false" customHeight="false" outlineLevel="0" collapsed="false">
      <c r="B5877" s="25" t="n">
        <v>8540</v>
      </c>
      <c r="C5877" s="26" t="s">
        <v>149</v>
      </c>
      <c r="D5877" s="27" t="s">
        <v>6022</v>
      </c>
      <c r="E5877" s="28" t="s">
        <v>302</v>
      </c>
    </row>
    <row r="5878" customFormat="false" ht="23.85" hidden="false" customHeight="false" outlineLevel="0" collapsed="false">
      <c r="B5878" s="25" t="n">
        <v>8541</v>
      </c>
      <c r="C5878" s="26" t="s">
        <v>149</v>
      </c>
      <c r="D5878" s="27" t="s">
        <v>6023</v>
      </c>
      <c r="E5878" s="28" t="s">
        <v>168</v>
      </c>
    </row>
    <row r="5879" customFormat="false" ht="12.8" hidden="false" customHeight="false" outlineLevel="0" collapsed="false">
      <c r="B5879" s="25" t="n">
        <v>8542</v>
      </c>
      <c r="C5879" s="26" t="s">
        <v>149</v>
      </c>
      <c r="D5879" s="27" t="s">
        <v>6024</v>
      </c>
      <c r="E5879" s="28" t="s">
        <v>121</v>
      </c>
    </row>
    <row r="5880" customFormat="false" ht="12.8" hidden="false" customHeight="false" outlineLevel="0" collapsed="false">
      <c r="B5880" s="25" t="n">
        <v>8543</v>
      </c>
      <c r="C5880" s="26" t="s">
        <v>149</v>
      </c>
      <c r="D5880" s="27" t="s">
        <v>6025</v>
      </c>
      <c r="E5880" s="28" t="s">
        <v>121</v>
      </c>
    </row>
    <row r="5881" customFormat="false" ht="12.8" hidden="false" customHeight="false" outlineLevel="0" collapsed="false">
      <c r="B5881" s="25" t="n">
        <v>8544</v>
      </c>
      <c r="C5881" s="26" t="s">
        <v>149</v>
      </c>
      <c r="D5881" s="27" t="s">
        <v>6026</v>
      </c>
      <c r="E5881" s="28" t="s">
        <v>121</v>
      </c>
    </row>
    <row r="5882" customFormat="false" ht="12.8" hidden="false" customHeight="false" outlineLevel="0" collapsed="false">
      <c r="B5882" s="25" t="n">
        <v>8545</v>
      </c>
      <c r="C5882" s="26" t="s">
        <v>149</v>
      </c>
      <c r="D5882" s="27" t="s">
        <v>6027</v>
      </c>
      <c r="E5882" s="28" t="s">
        <v>121</v>
      </c>
    </row>
    <row r="5883" customFormat="false" ht="12.8" hidden="false" customHeight="false" outlineLevel="0" collapsed="false">
      <c r="B5883" s="25" t="n">
        <v>8546</v>
      </c>
      <c r="C5883" s="26" t="s">
        <v>149</v>
      </c>
      <c r="D5883" s="27" t="s">
        <v>6028</v>
      </c>
      <c r="E5883" s="28" t="s">
        <v>121</v>
      </c>
    </row>
    <row r="5884" customFormat="false" ht="23.85" hidden="false" customHeight="false" outlineLevel="0" collapsed="false">
      <c r="B5884" s="25" t="n">
        <v>8547</v>
      </c>
      <c r="C5884" s="26" t="s">
        <v>149</v>
      </c>
      <c r="D5884" s="27" t="s">
        <v>6029</v>
      </c>
      <c r="E5884" s="28" t="s">
        <v>121</v>
      </c>
    </row>
    <row r="5885" customFormat="false" ht="12.8" hidden="false" customHeight="false" outlineLevel="0" collapsed="false">
      <c r="B5885" s="25" t="n">
        <v>8548</v>
      </c>
      <c r="C5885" s="26" t="s">
        <v>149</v>
      </c>
      <c r="D5885" s="27" t="s">
        <v>6030</v>
      </c>
      <c r="E5885" s="28" t="s">
        <v>121</v>
      </c>
    </row>
    <row r="5886" customFormat="false" ht="12.8" hidden="false" customHeight="false" outlineLevel="0" collapsed="false">
      <c r="B5886" s="25" t="n">
        <v>8549</v>
      </c>
      <c r="C5886" s="26" t="s">
        <v>149</v>
      </c>
      <c r="D5886" s="27" t="s">
        <v>6031</v>
      </c>
      <c r="E5886" s="28" t="s">
        <v>121</v>
      </c>
    </row>
    <row r="5887" customFormat="false" ht="23.85" hidden="false" customHeight="false" outlineLevel="0" collapsed="false">
      <c r="B5887" s="25" t="n">
        <v>8551</v>
      </c>
      <c r="C5887" s="26" t="s">
        <v>149</v>
      </c>
      <c r="D5887" s="27" t="s">
        <v>6032</v>
      </c>
      <c r="E5887" s="28" t="s">
        <v>109</v>
      </c>
    </row>
    <row r="5888" customFormat="false" ht="12.8" hidden="false" customHeight="false" outlineLevel="0" collapsed="false">
      <c r="B5888" s="25" t="n">
        <v>8552</v>
      </c>
      <c r="C5888" s="26" t="s">
        <v>149</v>
      </c>
      <c r="D5888" s="27" t="s">
        <v>6033</v>
      </c>
      <c r="E5888" s="28" t="s">
        <v>109</v>
      </c>
    </row>
    <row r="5889" customFormat="false" ht="23.85" hidden="false" customHeight="false" outlineLevel="0" collapsed="false">
      <c r="B5889" s="25" t="n">
        <v>8553</v>
      </c>
      <c r="C5889" s="26" t="s">
        <v>149</v>
      </c>
      <c r="D5889" s="27" t="s">
        <v>6034</v>
      </c>
      <c r="E5889" s="28" t="s">
        <v>109</v>
      </c>
    </row>
    <row r="5890" customFormat="false" ht="12.8" hidden="false" customHeight="false" outlineLevel="0" collapsed="false">
      <c r="B5890" s="25" t="n">
        <v>8554</v>
      </c>
      <c r="C5890" s="26" t="s">
        <v>149</v>
      </c>
      <c r="D5890" s="27" t="s">
        <v>6035</v>
      </c>
      <c r="E5890" s="28" t="s">
        <v>168</v>
      </c>
    </row>
    <row r="5891" customFormat="false" ht="12.8" hidden="false" customHeight="false" outlineLevel="0" collapsed="false">
      <c r="B5891" s="25" t="n">
        <v>8555</v>
      </c>
      <c r="C5891" s="26" t="s">
        <v>149</v>
      </c>
      <c r="D5891" s="27" t="s">
        <v>6036</v>
      </c>
      <c r="E5891" s="28" t="s">
        <v>168</v>
      </c>
    </row>
    <row r="5892" customFormat="false" ht="12.8" hidden="false" customHeight="false" outlineLevel="0" collapsed="false">
      <c r="B5892" s="25" t="n">
        <v>8556</v>
      </c>
      <c r="C5892" s="26" t="s">
        <v>149</v>
      </c>
      <c r="D5892" s="27" t="s">
        <v>6037</v>
      </c>
      <c r="E5892" s="28" t="s">
        <v>168</v>
      </c>
    </row>
    <row r="5893" customFormat="false" ht="12.8" hidden="false" customHeight="false" outlineLevel="0" collapsed="false">
      <c r="B5893" s="25" t="n">
        <v>8557</v>
      </c>
      <c r="C5893" s="26" t="s">
        <v>149</v>
      </c>
      <c r="D5893" s="27" t="s">
        <v>6038</v>
      </c>
      <c r="E5893" s="28" t="s">
        <v>168</v>
      </c>
    </row>
    <row r="5894" customFormat="false" ht="12.8" hidden="false" customHeight="false" outlineLevel="0" collapsed="false">
      <c r="B5894" s="25" t="n">
        <v>8558</v>
      </c>
      <c r="C5894" s="26" t="s">
        <v>149</v>
      </c>
      <c r="D5894" s="27" t="s">
        <v>6039</v>
      </c>
      <c r="E5894" s="28" t="s">
        <v>168</v>
      </c>
    </row>
    <row r="5895" customFormat="false" ht="12.8" hidden="false" customHeight="false" outlineLevel="0" collapsed="false">
      <c r="B5895" s="25" t="n">
        <v>8559</v>
      </c>
      <c r="C5895" s="26" t="s">
        <v>149</v>
      </c>
      <c r="D5895" s="27" t="s">
        <v>6040</v>
      </c>
      <c r="E5895" s="28" t="s">
        <v>168</v>
      </c>
    </row>
    <row r="5896" customFormat="false" ht="12.8" hidden="false" customHeight="false" outlineLevel="0" collapsed="false">
      <c r="B5896" s="25" t="n">
        <v>8560</v>
      </c>
      <c r="C5896" s="26" t="s">
        <v>149</v>
      </c>
      <c r="D5896" s="27" t="s">
        <v>6041</v>
      </c>
      <c r="E5896" s="28" t="s">
        <v>168</v>
      </c>
    </row>
    <row r="5897" customFormat="false" ht="12.8" hidden="false" customHeight="false" outlineLevel="0" collapsed="false">
      <c r="B5897" s="25" t="n">
        <v>8561</v>
      </c>
      <c r="C5897" s="26" t="s">
        <v>149</v>
      </c>
      <c r="D5897" s="27" t="s">
        <v>6042</v>
      </c>
      <c r="E5897" s="28" t="s">
        <v>168</v>
      </c>
    </row>
    <row r="5898" customFormat="false" ht="12.8" hidden="false" customHeight="false" outlineLevel="0" collapsed="false">
      <c r="B5898" s="25" t="n">
        <v>8562</v>
      </c>
      <c r="C5898" s="26" t="s">
        <v>149</v>
      </c>
      <c r="D5898" s="27" t="s">
        <v>6043</v>
      </c>
      <c r="E5898" s="28" t="s">
        <v>168</v>
      </c>
    </row>
    <row r="5899" customFormat="false" ht="12.8" hidden="false" customHeight="false" outlineLevel="0" collapsed="false">
      <c r="B5899" s="25" t="n">
        <v>8563</v>
      </c>
      <c r="C5899" s="26" t="s">
        <v>149</v>
      </c>
      <c r="D5899" s="27" t="s">
        <v>6044</v>
      </c>
      <c r="E5899" s="28" t="s">
        <v>168</v>
      </c>
    </row>
    <row r="5900" customFormat="false" ht="12.8" hidden="false" customHeight="false" outlineLevel="0" collapsed="false">
      <c r="B5900" s="25" t="n">
        <v>8564</v>
      </c>
      <c r="C5900" s="26" t="s">
        <v>149</v>
      </c>
      <c r="D5900" s="27" t="s">
        <v>6045</v>
      </c>
      <c r="E5900" s="28" t="s">
        <v>168</v>
      </c>
    </row>
    <row r="5901" customFormat="false" ht="12.8" hidden="false" customHeight="false" outlineLevel="0" collapsed="false">
      <c r="B5901" s="25" t="n">
        <v>8565</v>
      </c>
      <c r="C5901" s="26" t="s">
        <v>149</v>
      </c>
      <c r="D5901" s="27" t="s">
        <v>6046</v>
      </c>
      <c r="E5901" s="28" t="s">
        <v>168</v>
      </c>
    </row>
    <row r="5902" customFormat="false" ht="12.8" hidden="false" customHeight="false" outlineLevel="0" collapsed="false">
      <c r="B5902" s="25" t="n">
        <v>8566</v>
      </c>
      <c r="C5902" s="26" t="s">
        <v>149</v>
      </c>
      <c r="D5902" s="27" t="s">
        <v>6047</v>
      </c>
      <c r="E5902" s="28" t="s">
        <v>168</v>
      </c>
    </row>
    <row r="5903" customFormat="false" ht="12.8" hidden="false" customHeight="false" outlineLevel="0" collapsed="false">
      <c r="B5903" s="25" t="n">
        <v>8567</v>
      </c>
      <c r="C5903" s="26" t="s">
        <v>149</v>
      </c>
      <c r="D5903" s="27" t="s">
        <v>6048</v>
      </c>
      <c r="E5903" s="28" t="s">
        <v>168</v>
      </c>
    </row>
    <row r="5904" customFormat="false" ht="12.8" hidden="false" customHeight="false" outlineLevel="0" collapsed="false">
      <c r="B5904" s="25" t="n">
        <v>8568</v>
      </c>
      <c r="C5904" s="26" t="s">
        <v>149</v>
      </c>
      <c r="D5904" s="27" t="s">
        <v>6049</v>
      </c>
      <c r="E5904" s="28" t="s">
        <v>168</v>
      </c>
    </row>
    <row r="5905" customFormat="false" ht="12.8" hidden="false" customHeight="false" outlineLevel="0" collapsed="false">
      <c r="B5905" s="25" t="n">
        <v>8569</v>
      </c>
      <c r="C5905" s="26" t="s">
        <v>149</v>
      </c>
      <c r="D5905" s="27" t="s">
        <v>6050</v>
      </c>
      <c r="E5905" s="28" t="s">
        <v>168</v>
      </c>
    </row>
    <row r="5906" customFormat="false" ht="12.8" hidden="false" customHeight="false" outlineLevel="0" collapsed="false">
      <c r="B5906" s="25" t="n">
        <v>8570</v>
      </c>
      <c r="C5906" s="26" t="s">
        <v>149</v>
      </c>
      <c r="D5906" s="27" t="s">
        <v>6051</v>
      </c>
      <c r="E5906" s="28" t="s">
        <v>168</v>
      </c>
    </row>
    <row r="5907" customFormat="false" ht="12.8" hidden="false" customHeight="false" outlineLevel="0" collapsed="false">
      <c r="B5907" s="25" t="n">
        <v>8571</v>
      </c>
      <c r="C5907" s="26" t="s">
        <v>149</v>
      </c>
      <c r="D5907" s="27" t="s">
        <v>6052</v>
      </c>
      <c r="E5907" s="28" t="s">
        <v>168</v>
      </c>
    </row>
    <row r="5908" customFormat="false" ht="12.8" hidden="false" customHeight="false" outlineLevel="0" collapsed="false">
      <c r="B5908" s="25" t="n">
        <v>8572</v>
      </c>
      <c r="C5908" s="26" t="s">
        <v>149</v>
      </c>
      <c r="D5908" s="27" t="s">
        <v>6053</v>
      </c>
      <c r="E5908" s="28" t="s">
        <v>168</v>
      </c>
    </row>
    <row r="5909" customFormat="false" ht="12.8" hidden="false" customHeight="false" outlineLevel="0" collapsed="false">
      <c r="B5909" s="25" t="n">
        <v>8573</v>
      </c>
      <c r="C5909" s="26" t="s">
        <v>149</v>
      </c>
      <c r="D5909" s="27" t="s">
        <v>6054</v>
      </c>
      <c r="E5909" s="28" t="s">
        <v>168</v>
      </c>
    </row>
    <row r="5910" customFormat="false" ht="12.8" hidden="false" customHeight="false" outlineLevel="0" collapsed="false">
      <c r="B5910" s="25" t="n">
        <v>8574</v>
      </c>
      <c r="C5910" s="26" t="s">
        <v>149</v>
      </c>
      <c r="D5910" s="27" t="s">
        <v>6055</v>
      </c>
      <c r="E5910" s="28" t="s">
        <v>168</v>
      </c>
    </row>
    <row r="5911" customFormat="false" ht="12.8" hidden="false" customHeight="false" outlineLevel="0" collapsed="false">
      <c r="B5911" s="25" t="n">
        <v>8575</v>
      </c>
      <c r="C5911" s="26" t="s">
        <v>149</v>
      </c>
      <c r="D5911" s="27" t="s">
        <v>6056</v>
      </c>
      <c r="E5911" s="28" t="s">
        <v>168</v>
      </c>
    </row>
    <row r="5912" customFormat="false" ht="12.8" hidden="false" customHeight="false" outlineLevel="0" collapsed="false">
      <c r="B5912" s="25" t="n">
        <v>8576</v>
      </c>
      <c r="C5912" s="26" t="s">
        <v>149</v>
      </c>
      <c r="D5912" s="27" t="s">
        <v>6057</v>
      </c>
      <c r="E5912" s="28" t="s">
        <v>168</v>
      </c>
    </row>
    <row r="5913" customFormat="false" ht="12.8" hidden="false" customHeight="false" outlineLevel="0" collapsed="false">
      <c r="B5913" s="25" t="n">
        <v>8577</v>
      </c>
      <c r="C5913" s="26" t="s">
        <v>149</v>
      </c>
      <c r="D5913" s="27" t="s">
        <v>6058</v>
      </c>
      <c r="E5913" s="28" t="s">
        <v>168</v>
      </c>
    </row>
    <row r="5914" customFormat="false" ht="12.8" hidden="false" customHeight="false" outlineLevel="0" collapsed="false">
      <c r="B5914" s="25" t="n">
        <v>8578</v>
      </c>
      <c r="C5914" s="26" t="s">
        <v>149</v>
      </c>
      <c r="D5914" s="27" t="s">
        <v>6059</v>
      </c>
      <c r="E5914" s="28" t="s">
        <v>168</v>
      </c>
    </row>
    <row r="5915" customFormat="false" ht="12.8" hidden="false" customHeight="false" outlineLevel="0" collapsed="false">
      <c r="B5915" s="25" t="n">
        <v>8579</v>
      </c>
      <c r="C5915" s="26" t="s">
        <v>149</v>
      </c>
      <c r="D5915" s="27" t="s">
        <v>6060</v>
      </c>
      <c r="E5915" s="28" t="s">
        <v>168</v>
      </c>
    </row>
    <row r="5916" customFormat="false" ht="12.8" hidden="false" customHeight="false" outlineLevel="0" collapsed="false">
      <c r="B5916" s="25" t="n">
        <v>8580</v>
      </c>
      <c r="C5916" s="26" t="s">
        <v>149</v>
      </c>
      <c r="D5916" s="27" t="s">
        <v>6061</v>
      </c>
      <c r="E5916" s="28" t="s">
        <v>168</v>
      </c>
    </row>
    <row r="5917" customFormat="false" ht="12.8" hidden="false" customHeight="false" outlineLevel="0" collapsed="false">
      <c r="B5917" s="25" t="n">
        <v>8581</v>
      </c>
      <c r="C5917" s="26" t="s">
        <v>149</v>
      </c>
      <c r="D5917" s="27" t="s">
        <v>6062</v>
      </c>
      <c r="E5917" s="28" t="s">
        <v>168</v>
      </c>
    </row>
    <row r="5918" customFormat="false" ht="23.85" hidden="false" customHeight="false" outlineLevel="0" collapsed="false">
      <c r="B5918" s="25" t="n">
        <v>8582</v>
      </c>
      <c r="C5918" s="26" t="s">
        <v>149</v>
      </c>
      <c r="D5918" s="27" t="s">
        <v>6063</v>
      </c>
      <c r="E5918" s="28" t="s">
        <v>168</v>
      </c>
    </row>
    <row r="5919" customFormat="false" ht="23.85" hidden="false" customHeight="false" outlineLevel="0" collapsed="false">
      <c r="B5919" s="25" t="n">
        <v>8584</v>
      </c>
      <c r="C5919" s="26" t="s">
        <v>149</v>
      </c>
      <c r="D5919" s="27" t="s">
        <v>6064</v>
      </c>
      <c r="E5919" s="28" t="s">
        <v>109</v>
      </c>
    </row>
    <row r="5920" customFormat="false" ht="12.8" hidden="false" customHeight="false" outlineLevel="0" collapsed="false">
      <c r="B5920" s="25" t="n">
        <v>8585</v>
      </c>
      <c r="C5920" s="26" t="s">
        <v>149</v>
      </c>
      <c r="D5920" s="27" t="s">
        <v>6065</v>
      </c>
      <c r="E5920" s="28" t="s">
        <v>121</v>
      </c>
    </row>
    <row r="5921" customFormat="false" ht="23.85" hidden="false" customHeight="false" outlineLevel="0" collapsed="false">
      <c r="B5921" s="25" t="n">
        <v>8588</v>
      </c>
      <c r="C5921" s="26" t="s">
        <v>149</v>
      </c>
      <c r="D5921" s="27" t="s">
        <v>6066</v>
      </c>
      <c r="E5921" s="28" t="s">
        <v>121</v>
      </c>
    </row>
    <row r="5922" customFormat="false" ht="12.8" hidden="false" customHeight="false" outlineLevel="0" collapsed="false">
      <c r="B5922" s="25" t="n">
        <v>8589</v>
      </c>
      <c r="C5922" s="26" t="s">
        <v>149</v>
      </c>
      <c r="D5922" s="27" t="s">
        <v>6067</v>
      </c>
      <c r="E5922" s="28" t="s">
        <v>168</v>
      </c>
    </row>
    <row r="5923" customFormat="false" ht="12.8" hidden="false" customHeight="false" outlineLevel="0" collapsed="false">
      <c r="B5923" s="25" t="n">
        <v>8590</v>
      </c>
      <c r="C5923" s="26" t="s">
        <v>149</v>
      </c>
      <c r="D5923" s="27" t="s">
        <v>6068</v>
      </c>
      <c r="E5923" s="28" t="s">
        <v>168</v>
      </c>
    </row>
    <row r="5924" customFormat="false" ht="12.8" hidden="false" customHeight="false" outlineLevel="0" collapsed="false">
      <c r="B5924" s="25" t="n">
        <v>8591</v>
      </c>
      <c r="C5924" s="26" t="s">
        <v>149</v>
      </c>
      <c r="D5924" s="27" t="s">
        <v>6069</v>
      </c>
      <c r="E5924" s="28" t="s">
        <v>121</v>
      </c>
    </row>
    <row r="5925" customFormat="false" ht="12.8" hidden="false" customHeight="false" outlineLevel="0" collapsed="false">
      <c r="B5925" s="25" t="n">
        <v>8592</v>
      </c>
      <c r="C5925" s="26" t="s">
        <v>149</v>
      </c>
      <c r="D5925" s="27" t="s">
        <v>6070</v>
      </c>
      <c r="E5925" s="28" t="s">
        <v>121</v>
      </c>
    </row>
    <row r="5926" customFormat="false" ht="35.05" hidden="false" customHeight="false" outlineLevel="0" collapsed="false">
      <c r="B5926" s="25" t="n">
        <v>8598</v>
      </c>
      <c r="C5926" s="26" t="s">
        <v>149</v>
      </c>
      <c r="D5926" s="27" t="s">
        <v>6071</v>
      </c>
      <c r="E5926" s="28" t="s">
        <v>154</v>
      </c>
    </row>
    <row r="5927" customFormat="false" ht="35.05" hidden="false" customHeight="false" outlineLevel="0" collapsed="false">
      <c r="B5927" s="25" t="n">
        <v>8599</v>
      </c>
      <c r="C5927" s="26" t="s">
        <v>149</v>
      </c>
      <c r="D5927" s="27" t="s">
        <v>6072</v>
      </c>
      <c r="E5927" s="28" t="s">
        <v>224</v>
      </c>
    </row>
    <row r="5928" customFormat="false" ht="35.05" hidden="false" customHeight="false" outlineLevel="0" collapsed="false">
      <c r="B5928" s="25" t="n">
        <v>8601</v>
      </c>
      <c r="C5928" s="26" t="s">
        <v>149</v>
      </c>
      <c r="D5928" s="27" t="s">
        <v>6073</v>
      </c>
      <c r="E5928" s="28" t="s">
        <v>109</v>
      </c>
    </row>
    <row r="5929" customFormat="false" ht="35.05" hidden="false" customHeight="false" outlineLevel="0" collapsed="false">
      <c r="B5929" s="25" t="n">
        <v>8603</v>
      </c>
      <c r="C5929" s="26" t="s">
        <v>149</v>
      </c>
      <c r="D5929" s="27" t="s">
        <v>6074</v>
      </c>
      <c r="E5929" s="28" t="s">
        <v>109</v>
      </c>
    </row>
    <row r="5930" customFormat="false" ht="23.85" hidden="false" customHeight="false" outlineLevel="0" collapsed="false">
      <c r="B5930" s="25" t="n">
        <v>8610</v>
      </c>
      <c r="C5930" s="26" t="s">
        <v>149</v>
      </c>
      <c r="D5930" s="27" t="s">
        <v>6075</v>
      </c>
      <c r="E5930" s="28" t="s">
        <v>109</v>
      </c>
    </row>
    <row r="5931" customFormat="false" ht="12.8" hidden="false" customHeight="false" outlineLevel="0" collapsed="false">
      <c r="B5931" s="25" t="n">
        <v>8612</v>
      </c>
      <c r="C5931" s="26" t="s">
        <v>149</v>
      </c>
      <c r="D5931" s="27" t="s">
        <v>6076</v>
      </c>
      <c r="E5931" s="28" t="s">
        <v>2962</v>
      </c>
    </row>
    <row r="5932" customFormat="false" ht="23.85" hidden="false" customHeight="false" outlineLevel="0" collapsed="false">
      <c r="B5932" s="25" t="n">
        <v>8613</v>
      </c>
      <c r="C5932" s="26" t="s">
        <v>149</v>
      </c>
      <c r="D5932" s="27" t="s">
        <v>6077</v>
      </c>
      <c r="E5932" s="28" t="s">
        <v>168</v>
      </c>
    </row>
    <row r="5933" customFormat="false" ht="12.8" hidden="false" customHeight="false" outlineLevel="0" collapsed="false">
      <c r="B5933" s="25" t="n">
        <v>8614</v>
      </c>
      <c r="C5933" s="26" t="s">
        <v>149</v>
      </c>
      <c r="D5933" s="27" t="s">
        <v>6078</v>
      </c>
      <c r="E5933" s="28" t="s">
        <v>121</v>
      </c>
    </row>
    <row r="5934" customFormat="false" ht="23.85" hidden="false" customHeight="false" outlineLevel="0" collapsed="false">
      <c r="B5934" s="25" t="n">
        <v>8615</v>
      </c>
      <c r="C5934" s="26" t="s">
        <v>149</v>
      </c>
      <c r="D5934" s="27" t="s">
        <v>6079</v>
      </c>
      <c r="E5934" s="28" t="s">
        <v>121</v>
      </c>
    </row>
    <row r="5935" customFormat="false" ht="23.85" hidden="false" customHeight="false" outlineLevel="0" collapsed="false">
      <c r="B5935" s="25" t="n">
        <v>8616</v>
      </c>
      <c r="C5935" s="26" t="s">
        <v>149</v>
      </c>
      <c r="D5935" s="27" t="s">
        <v>6080</v>
      </c>
      <c r="E5935" s="28" t="s">
        <v>121</v>
      </c>
    </row>
    <row r="5936" customFormat="false" ht="12.8" hidden="false" customHeight="false" outlineLevel="0" collapsed="false">
      <c r="B5936" s="25" t="n">
        <v>8617</v>
      </c>
      <c r="C5936" s="26" t="s">
        <v>149</v>
      </c>
      <c r="D5936" s="27" t="s">
        <v>6081</v>
      </c>
      <c r="E5936" s="28" t="s">
        <v>121</v>
      </c>
    </row>
    <row r="5937" customFormat="false" ht="12.8" hidden="false" customHeight="false" outlineLevel="0" collapsed="false">
      <c r="B5937" s="25" t="n">
        <v>8618</v>
      </c>
      <c r="C5937" s="26" t="s">
        <v>149</v>
      </c>
      <c r="D5937" s="27" t="s">
        <v>2865</v>
      </c>
      <c r="E5937" s="28" t="s">
        <v>121</v>
      </c>
    </row>
    <row r="5938" customFormat="false" ht="12.8" hidden="false" customHeight="false" outlineLevel="0" collapsed="false">
      <c r="B5938" s="25" t="n">
        <v>8619</v>
      </c>
      <c r="C5938" s="26" t="s">
        <v>149</v>
      </c>
      <c r="D5938" s="27" t="s">
        <v>6082</v>
      </c>
      <c r="E5938" s="28" t="s">
        <v>2521</v>
      </c>
    </row>
    <row r="5939" customFormat="false" ht="12.8" hidden="false" customHeight="false" outlineLevel="0" collapsed="false">
      <c r="B5939" s="25" t="n">
        <v>8623</v>
      </c>
      <c r="C5939" s="26" t="s">
        <v>149</v>
      </c>
      <c r="D5939" s="27" t="s">
        <v>6083</v>
      </c>
      <c r="E5939" s="28" t="s">
        <v>109</v>
      </c>
    </row>
    <row r="5940" customFormat="false" ht="23.85" hidden="false" customHeight="false" outlineLevel="0" collapsed="false">
      <c r="B5940" s="25" t="n">
        <v>8624</v>
      </c>
      <c r="C5940" s="26" t="s">
        <v>149</v>
      </c>
      <c r="D5940" s="27" t="s">
        <v>6084</v>
      </c>
      <c r="E5940" s="28" t="s">
        <v>109</v>
      </c>
    </row>
    <row r="5941" customFormat="false" ht="12.8" hidden="false" customHeight="false" outlineLevel="0" collapsed="false">
      <c r="B5941" s="25" t="n">
        <v>8625</v>
      </c>
      <c r="C5941" s="26" t="s">
        <v>149</v>
      </c>
      <c r="D5941" s="27" t="s">
        <v>6085</v>
      </c>
      <c r="E5941" s="28" t="s">
        <v>109</v>
      </c>
    </row>
    <row r="5942" customFormat="false" ht="35.05" hidden="false" customHeight="false" outlineLevel="0" collapsed="false">
      <c r="B5942" s="25" t="n">
        <v>8626</v>
      </c>
      <c r="C5942" s="26" t="s">
        <v>149</v>
      </c>
      <c r="D5942" s="27" t="s">
        <v>6086</v>
      </c>
      <c r="E5942" s="28" t="s">
        <v>168</v>
      </c>
    </row>
    <row r="5943" customFormat="false" ht="35.05" hidden="false" customHeight="false" outlineLevel="0" collapsed="false">
      <c r="B5943" s="25" t="n">
        <v>8627</v>
      </c>
      <c r="C5943" s="26" t="s">
        <v>149</v>
      </c>
      <c r="D5943" s="27" t="s">
        <v>6087</v>
      </c>
      <c r="E5943" s="28" t="s">
        <v>168</v>
      </c>
    </row>
    <row r="5944" customFormat="false" ht="35.05" hidden="false" customHeight="false" outlineLevel="0" collapsed="false">
      <c r="B5944" s="25" t="n">
        <v>8628</v>
      </c>
      <c r="C5944" s="26" t="s">
        <v>149</v>
      </c>
      <c r="D5944" s="27" t="s">
        <v>6088</v>
      </c>
      <c r="E5944" s="28" t="s">
        <v>168</v>
      </c>
    </row>
    <row r="5945" customFormat="false" ht="35.05" hidden="false" customHeight="false" outlineLevel="0" collapsed="false">
      <c r="B5945" s="25" t="n">
        <v>8629</v>
      </c>
      <c r="C5945" s="26" t="s">
        <v>149</v>
      </c>
      <c r="D5945" s="27" t="s">
        <v>6089</v>
      </c>
      <c r="E5945" s="28" t="s">
        <v>168</v>
      </c>
    </row>
    <row r="5946" customFormat="false" ht="35.05" hidden="false" customHeight="false" outlineLevel="0" collapsed="false">
      <c r="B5946" s="25" t="n">
        <v>8630</v>
      </c>
      <c r="C5946" s="26" t="s">
        <v>149</v>
      </c>
      <c r="D5946" s="27" t="s">
        <v>6090</v>
      </c>
      <c r="E5946" s="28" t="s">
        <v>168</v>
      </c>
    </row>
    <row r="5947" customFormat="false" ht="35.05" hidden="false" customHeight="false" outlineLevel="0" collapsed="false">
      <c r="B5947" s="25" t="n">
        <v>8631</v>
      </c>
      <c r="C5947" s="26" t="s">
        <v>149</v>
      </c>
      <c r="D5947" s="27" t="s">
        <v>6091</v>
      </c>
      <c r="E5947" s="28" t="s">
        <v>168</v>
      </c>
    </row>
    <row r="5948" customFormat="false" ht="23.85" hidden="false" customHeight="false" outlineLevel="0" collapsed="false">
      <c r="B5948" s="25" t="n">
        <v>8633</v>
      </c>
      <c r="C5948" s="26" t="s">
        <v>149</v>
      </c>
      <c r="D5948" s="27" t="s">
        <v>6092</v>
      </c>
      <c r="E5948" s="28" t="s">
        <v>121</v>
      </c>
    </row>
    <row r="5949" customFormat="false" ht="23.85" hidden="false" customHeight="false" outlineLevel="0" collapsed="false">
      <c r="B5949" s="25" t="n">
        <v>8634</v>
      </c>
      <c r="C5949" s="26" t="s">
        <v>149</v>
      </c>
      <c r="D5949" s="27" t="s">
        <v>6093</v>
      </c>
      <c r="E5949" s="28" t="s">
        <v>121</v>
      </c>
    </row>
    <row r="5950" customFormat="false" ht="23.85" hidden="false" customHeight="false" outlineLevel="0" collapsed="false">
      <c r="B5950" s="25" t="n">
        <v>8635</v>
      </c>
      <c r="C5950" s="26" t="s">
        <v>149</v>
      </c>
      <c r="D5950" s="27" t="s">
        <v>6094</v>
      </c>
      <c r="E5950" s="28" t="s">
        <v>121</v>
      </c>
    </row>
    <row r="5951" customFormat="false" ht="12.8" hidden="false" customHeight="false" outlineLevel="0" collapsed="false">
      <c r="B5951" s="25" t="n">
        <v>8637</v>
      </c>
      <c r="C5951" s="26" t="s">
        <v>149</v>
      </c>
      <c r="D5951" s="27" t="s">
        <v>6095</v>
      </c>
      <c r="E5951" s="28" t="s">
        <v>168</v>
      </c>
    </row>
    <row r="5952" customFormat="false" ht="12.8" hidden="false" customHeight="false" outlineLevel="0" collapsed="false">
      <c r="B5952" s="25" t="n">
        <v>8638</v>
      </c>
      <c r="C5952" s="26" t="s">
        <v>149</v>
      </c>
      <c r="D5952" s="27" t="s">
        <v>6096</v>
      </c>
      <c r="E5952" s="28" t="s">
        <v>168</v>
      </c>
    </row>
    <row r="5953" customFormat="false" ht="23.85" hidden="false" customHeight="false" outlineLevel="0" collapsed="false">
      <c r="B5953" s="25" t="n">
        <v>8639</v>
      </c>
      <c r="C5953" s="26" t="s">
        <v>149</v>
      </c>
      <c r="D5953" s="27" t="s">
        <v>6097</v>
      </c>
      <c r="E5953" s="28" t="s">
        <v>121</v>
      </c>
    </row>
    <row r="5954" customFormat="false" ht="12.8" hidden="false" customHeight="false" outlineLevel="0" collapsed="false">
      <c r="B5954" s="25" t="n">
        <v>8642</v>
      </c>
      <c r="C5954" s="26" t="s">
        <v>149</v>
      </c>
      <c r="D5954" s="27" t="s">
        <v>6098</v>
      </c>
      <c r="E5954" s="28" t="s">
        <v>168</v>
      </c>
    </row>
    <row r="5955" customFormat="false" ht="12.8" hidden="false" customHeight="false" outlineLevel="0" collapsed="false">
      <c r="B5955" s="25" t="n">
        <v>8643</v>
      </c>
      <c r="C5955" s="26" t="s">
        <v>149</v>
      </c>
      <c r="D5955" s="27" t="s">
        <v>6099</v>
      </c>
      <c r="E5955" s="28" t="s">
        <v>168</v>
      </c>
    </row>
    <row r="5956" customFormat="false" ht="12.8" hidden="false" customHeight="false" outlineLevel="0" collapsed="false">
      <c r="B5956" s="25" t="n">
        <v>8644</v>
      </c>
      <c r="C5956" s="26" t="s">
        <v>149</v>
      </c>
      <c r="D5956" s="27" t="s">
        <v>6100</v>
      </c>
      <c r="E5956" s="28" t="s">
        <v>168</v>
      </c>
    </row>
    <row r="5957" customFormat="false" ht="12.8" hidden="false" customHeight="false" outlineLevel="0" collapsed="false">
      <c r="B5957" s="25" t="n">
        <v>8645</v>
      </c>
      <c r="C5957" s="26" t="s">
        <v>149</v>
      </c>
      <c r="D5957" s="27" t="s">
        <v>6101</v>
      </c>
      <c r="E5957" s="28" t="s">
        <v>168</v>
      </c>
    </row>
    <row r="5958" customFormat="false" ht="12.8" hidden="false" customHeight="false" outlineLevel="0" collapsed="false">
      <c r="B5958" s="25" t="n">
        <v>8646</v>
      </c>
      <c r="C5958" s="26" t="s">
        <v>149</v>
      </c>
      <c r="D5958" s="27" t="s">
        <v>6102</v>
      </c>
      <c r="E5958" s="28" t="s">
        <v>121</v>
      </c>
    </row>
    <row r="5959" customFormat="false" ht="12.8" hidden="false" customHeight="false" outlineLevel="0" collapsed="false">
      <c r="B5959" s="25" t="n">
        <v>8658</v>
      </c>
      <c r="C5959" s="26" t="s">
        <v>149</v>
      </c>
      <c r="D5959" s="27" t="s">
        <v>6103</v>
      </c>
      <c r="E5959" s="28" t="s">
        <v>121</v>
      </c>
    </row>
    <row r="5960" customFormat="false" ht="12.8" hidden="false" customHeight="false" outlineLevel="0" collapsed="false">
      <c r="B5960" s="25" t="n">
        <v>8661</v>
      </c>
      <c r="C5960" s="26" t="s">
        <v>149</v>
      </c>
      <c r="D5960" s="27" t="s">
        <v>6104</v>
      </c>
      <c r="E5960" s="28" t="s">
        <v>121</v>
      </c>
    </row>
    <row r="5961" customFormat="false" ht="12.8" hidden="false" customHeight="false" outlineLevel="0" collapsed="false">
      <c r="B5961" s="25" t="n">
        <v>8662</v>
      </c>
      <c r="C5961" s="26" t="s">
        <v>149</v>
      </c>
      <c r="D5961" s="27" t="s">
        <v>6105</v>
      </c>
      <c r="E5961" s="28" t="s">
        <v>121</v>
      </c>
    </row>
    <row r="5962" customFormat="false" ht="12.8" hidden="false" customHeight="false" outlineLevel="0" collapsed="false">
      <c r="B5962" s="25" t="n">
        <v>8664</v>
      </c>
      <c r="C5962" s="26" t="s">
        <v>149</v>
      </c>
      <c r="D5962" s="27" t="s">
        <v>6106</v>
      </c>
      <c r="E5962" s="28" t="s">
        <v>109</v>
      </c>
    </row>
    <row r="5963" customFormat="false" ht="23.85" hidden="false" customHeight="false" outlineLevel="0" collapsed="false">
      <c r="B5963" s="25" t="n">
        <v>8665</v>
      </c>
      <c r="C5963" s="26" t="s">
        <v>149</v>
      </c>
      <c r="D5963" s="27" t="s">
        <v>6107</v>
      </c>
      <c r="E5963" s="28" t="s">
        <v>109</v>
      </c>
    </row>
    <row r="5964" customFormat="false" ht="12.8" hidden="false" customHeight="false" outlineLevel="0" collapsed="false">
      <c r="B5964" s="25" t="n">
        <v>8666</v>
      </c>
      <c r="C5964" s="26" t="s">
        <v>149</v>
      </c>
      <c r="D5964" s="27" t="s">
        <v>6108</v>
      </c>
      <c r="E5964" s="28" t="s">
        <v>168</v>
      </c>
    </row>
    <row r="5965" customFormat="false" ht="12.8" hidden="false" customHeight="false" outlineLevel="0" collapsed="false">
      <c r="B5965" s="25" t="n">
        <v>8668</v>
      </c>
      <c r="C5965" s="26" t="s">
        <v>149</v>
      </c>
      <c r="D5965" s="27" t="s">
        <v>6109</v>
      </c>
      <c r="E5965" s="28" t="s">
        <v>109</v>
      </c>
    </row>
    <row r="5966" customFormat="false" ht="12.8" hidden="false" customHeight="false" outlineLevel="0" collapsed="false">
      <c r="B5966" s="25" t="n">
        <v>8669</v>
      </c>
      <c r="C5966" s="26" t="s">
        <v>149</v>
      </c>
      <c r="D5966" s="27" t="s">
        <v>6110</v>
      </c>
      <c r="E5966" s="28" t="s">
        <v>224</v>
      </c>
    </row>
    <row r="5967" customFormat="false" ht="12.8" hidden="false" customHeight="false" outlineLevel="0" collapsed="false">
      <c r="B5967" s="25" t="n">
        <v>8670</v>
      </c>
      <c r="C5967" s="26" t="s">
        <v>149</v>
      </c>
      <c r="D5967" s="27" t="s">
        <v>6111</v>
      </c>
      <c r="E5967" s="28" t="s">
        <v>109</v>
      </c>
    </row>
    <row r="5968" customFormat="false" ht="12.8" hidden="false" customHeight="false" outlineLevel="0" collapsed="false">
      <c r="B5968" s="25" t="n">
        <v>8678</v>
      </c>
      <c r="C5968" s="26" t="s">
        <v>149</v>
      </c>
      <c r="D5968" s="27" t="s">
        <v>6112</v>
      </c>
      <c r="E5968" s="28" t="s">
        <v>109</v>
      </c>
    </row>
    <row r="5969" customFormat="false" ht="12.8" hidden="false" customHeight="false" outlineLevel="0" collapsed="false">
      <c r="B5969" s="25" t="n">
        <v>8681</v>
      </c>
      <c r="C5969" s="26" t="s">
        <v>149</v>
      </c>
      <c r="D5969" s="27" t="s">
        <v>6113</v>
      </c>
      <c r="E5969" s="28" t="s">
        <v>121</v>
      </c>
    </row>
    <row r="5970" customFormat="false" ht="12.8" hidden="false" customHeight="false" outlineLevel="0" collapsed="false">
      <c r="B5970" s="25" t="n">
        <v>8682</v>
      </c>
      <c r="C5970" s="26" t="s">
        <v>149</v>
      </c>
      <c r="D5970" s="27" t="s">
        <v>6114</v>
      </c>
      <c r="E5970" s="28" t="s">
        <v>121</v>
      </c>
    </row>
    <row r="5971" customFormat="false" ht="23.85" hidden="false" customHeight="false" outlineLevel="0" collapsed="false">
      <c r="B5971" s="25" t="n">
        <v>8684</v>
      </c>
      <c r="C5971" s="26" t="s">
        <v>149</v>
      </c>
      <c r="D5971" s="27" t="s">
        <v>6115</v>
      </c>
      <c r="E5971" s="28" t="s">
        <v>121</v>
      </c>
    </row>
    <row r="5972" customFormat="false" ht="23.85" hidden="false" customHeight="false" outlineLevel="0" collapsed="false">
      <c r="B5972" s="25" t="n">
        <v>8685</v>
      </c>
      <c r="C5972" s="26" t="s">
        <v>149</v>
      </c>
      <c r="D5972" s="27" t="s">
        <v>6116</v>
      </c>
      <c r="E5972" s="28" t="s">
        <v>121</v>
      </c>
    </row>
    <row r="5973" customFormat="false" ht="12.8" hidden="false" customHeight="false" outlineLevel="0" collapsed="false">
      <c r="B5973" s="25" t="n">
        <v>8686</v>
      </c>
      <c r="C5973" s="26" t="s">
        <v>149</v>
      </c>
      <c r="D5973" s="27" t="s">
        <v>6117</v>
      </c>
      <c r="E5973" s="28" t="s">
        <v>121</v>
      </c>
    </row>
    <row r="5974" customFormat="false" ht="12.8" hidden="false" customHeight="false" outlineLevel="0" collapsed="false">
      <c r="B5974" s="25" t="n">
        <v>8687</v>
      </c>
      <c r="C5974" s="26" t="s">
        <v>149</v>
      </c>
      <c r="D5974" s="27" t="s">
        <v>6118</v>
      </c>
      <c r="E5974" s="28" t="s">
        <v>121</v>
      </c>
    </row>
    <row r="5975" customFormat="false" ht="23.85" hidden="false" customHeight="false" outlineLevel="0" collapsed="false">
      <c r="B5975" s="25" t="n">
        <v>8688</v>
      </c>
      <c r="C5975" s="26" t="s">
        <v>149</v>
      </c>
      <c r="D5975" s="27" t="s">
        <v>6119</v>
      </c>
      <c r="E5975" s="28" t="s">
        <v>121</v>
      </c>
    </row>
    <row r="5976" customFormat="false" ht="23.85" hidden="false" customHeight="false" outlineLevel="0" collapsed="false">
      <c r="B5976" s="25" t="n">
        <v>8689</v>
      </c>
      <c r="C5976" s="26" t="s">
        <v>149</v>
      </c>
      <c r="D5976" s="27" t="s">
        <v>6120</v>
      </c>
      <c r="E5976" s="28" t="s">
        <v>121</v>
      </c>
    </row>
    <row r="5977" customFormat="false" ht="12.8" hidden="false" customHeight="false" outlineLevel="0" collapsed="false">
      <c r="B5977" s="25" t="n">
        <v>8690</v>
      </c>
      <c r="C5977" s="26" t="s">
        <v>149</v>
      </c>
      <c r="D5977" s="27" t="s">
        <v>6121</v>
      </c>
      <c r="E5977" s="28" t="s">
        <v>168</v>
      </c>
    </row>
    <row r="5978" customFormat="false" ht="12.8" hidden="false" customHeight="false" outlineLevel="0" collapsed="false">
      <c r="B5978" s="25" t="n">
        <v>8691</v>
      </c>
      <c r="C5978" s="26" t="s">
        <v>149</v>
      </c>
      <c r="D5978" s="27" t="s">
        <v>6122</v>
      </c>
      <c r="E5978" s="28" t="s">
        <v>121</v>
      </c>
    </row>
    <row r="5979" customFormat="false" ht="12.8" hidden="false" customHeight="false" outlineLevel="0" collapsed="false">
      <c r="B5979" s="25" t="n">
        <v>8693</v>
      </c>
      <c r="C5979" s="26" t="s">
        <v>149</v>
      </c>
      <c r="D5979" s="27" t="s">
        <v>6123</v>
      </c>
      <c r="E5979" s="28" t="s">
        <v>121</v>
      </c>
    </row>
    <row r="5980" customFormat="false" ht="12.8" hidden="false" customHeight="false" outlineLevel="0" collapsed="false">
      <c r="B5980" s="25" t="n">
        <v>8694</v>
      </c>
      <c r="C5980" s="26" t="s">
        <v>149</v>
      </c>
      <c r="D5980" s="27" t="s">
        <v>6124</v>
      </c>
      <c r="E5980" s="28" t="s">
        <v>168</v>
      </c>
    </row>
    <row r="5981" customFormat="false" ht="23.85" hidden="false" customHeight="false" outlineLevel="0" collapsed="false">
      <c r="B5981" s="25" t="n">
        <v>8695</v>
      </c>
      <c r="C5981" s="26" t="s">
        <v>149</v>
      </c>
      <c r="D5981" s="27" t="s">
        <v>6125</v>
      </c>
      <c r="E5981" s="28" t="s">
        <v>121</v>
      </c>
    </row>
    <row r="5982" customFormat="false" ht="23.85" hidden="false" customHeight="false" outlineLevel="0" collapsed="false">
      <c r="B5982" s="25" t="n">
        <v>8696</v>
      </c>
      <c r="C5982" s="26" t="s">
        <v>149</v>
      </c>
      <c r="D5982" s="27" t="s">
        <v>6126</v>
      </c>
      <c r="E5982" s="28" t="s">
        <v>121</v>
      </c>
    </row>
    <row r="5983" customFormat="false" ht="12.8" hidden="false" customHeight="false" outlineLevel="0" collapsed="false">
      <c r="B5983" s="25" t="n">
        <v>8697</v>
      </c>
      <c r="C5983" s="26" t="s">
        <v>149</v>
      </c>
      <c r="D5983" s="27" t="s">
        <v>6127</v>
      </c>
      <c r="E5983" s="28" t="s">
        <v>121</v>
      </c>
    </row>
    <row r="5984" customFormat="false" ht="12.8" hidden="false" customHeight="false" outlineLevel="0" collapsed="false">
      <c r="B5984" s="25" t="n">
        <v>8699</v>
      </c>
      <c r="C5984" s="26" t="s">
        <v>149</v>
      </c>
      <c r="D5984" s="27" t="s">
        <v>6128</v>
      </c>
      <c r="E5984" s="28" t="s">
        <v>121</v>
      </c>
    </row>
    <row r="5985" customFormat="false" ht="12.8" hidden="false" customHeight="false" outlineLevel="0" collapsed="false">
      <c r="B5985" s="25" t="n">
        <v>8701</v>
      </c>
      <c r="C5985" s="26" t="s">
        <v>149</v>
      </c>
      <c r="D5985" s="27" t="s">
        <v>6129</v>
      </c>
      <c r="E5985" s="28" t="s">
        <v>121</v>
      </c>
    </row>
    <row r="5986" customFormat="false" ht="23.85" hidden="false" customHeight="false" outlineLevel="0" collapsed="false">
      <c r="B5986" s="25" t="n">
        <v>8702</v>
      </c>
      <c r="C5986" s="26" t="s">
        <v>149</v>
      </c>
      <c r="D5986" s="27" t="s">
        <v>6130</v>
      </c>
      <c r="E5986" s="28" t="s">
        <v>109</v>
      </c>
    </row>
    <row r="5987" customFormat="false" ht="23.85" hidden="false" customHeight="false" outlineLevel="0" collapsed="false">
      <c r="B5987" s="25" t="n">
        <v>8703</v>
      </c>
      <c r="C5987" s="26" t="s">
        <v>149</v>
      </c>
      <c r="D5987" s="27" t="s">
        <v>6131</v>
      </c>
      <c r="E5987" s="28" t="s">
        <v>109</v>
      </c>
    </row>
    <row r="5988" customFormat="false" ht="23.85" hidden="false" customHeight="false" outlineLevel="0" collapsed="false">
      <c r="B5988" s="25" t="n">
        <v>8704</v>
      </c>
      <c r="C5988" s="26" t="s">
        <v>149</v>
      </c>
      <c r="D5988" s="27" t="s">
        <v>6132</v>
      </c>
      <c r="E5988" s="28" t="s">
        <v>109</v>
      </c>
    </row>
    <row r="5989" customFormat="false" ht="12.8" hidden="false" customHeight="false" outlineLevel="0" collapsed="false">
      <c r="B5989" s="25" t="n">
        <v>8705</v>
      </c>
      <c r="C5989" s="26" t="s">
        <v>149</v>
      </c>
      <c r="D5989" s="27" t="s">
        <v>6133</v>
      </c>
      <c r="E5989" s="28" t="s">
        <v>121</v>
      </c>
    </row>
    <row r="5990" customFormat="false" ht="12.8" hidden="false" customHeight="false" outlineLevel="0" collapsed="false">
      <c r="B5990" s="25" t="n">
        <v>8706</v>
      </c>
      <c r="C5990" s="26" t="s">
        <v>149</v>
      </c>
      <c r="D5990" s="27" t="s">
        <v>6134</v>
      </c>
      <c r="E5990" s="28" t="s">
        <v>121</v>
      </c>
    </row>
    <row r="5991" customFormat="false" ht="12.8" hidden="false" customHeight="false" outlineLevel="0" collapsed="false">
      <c r="B5991" s="25" t="n">
        <v>8707</v>
      </c>
      <c r="C5991" s="26" t="s">
        <v>149</v>
      </c>
      <c r="D5991" s="27" t="s">
        <v>6135</v>
      </c>
      <c r="E5991" s="28" t="s">
        <v>168</v>
      </c>
    </row>
    <row r="5992" customFormat="false" ht="12.8" hidden="false" customHeight="false" outlineLevel="0" collapsed="false">
      <c r="B5992" s="25" t="n">
        <v>8708</v>
      </c>
      <c r="C5992" s="26" t="s">
        <v>149</v>
      </c>
      <c r="D5992" s="27" t="s">
        <v>6136</v>
      </c>
      <c r="E5992" s="28" t="s">
        <v>121</v>
      </c>
    </row>
    <row r="5993" customFormat="false" ht="12.8" hidden="false" customHeight="false" outlineLevel="0" collapsed="false">
      <c r="B5993" s="25" t="n">
        <v>8709</v>
      </c>
      <c r="C5993" s="26" t="s">
        <v>149</v>
      </c>
      <c r="D5993" s="27" t="s">
        <v>6137</v>
      </c>
      <c r="E5993" s="28" t="s">
        <v>109</v>
      </c>
    </row>
    <row r="5994" customFormat="false" ht="23.85" hidden="false" customHeight="false" outlineLevel="0" collapsed="false">
      <c r="B5994" s="25" t="n">
        <v>8711</v>
      </c>
      <c r="C5994" s="26" t="s">
        <v>149</v>
      </c>
      <c r="D5994" s="27" t="s">
        <v>6138</v>
      </c>
      <c r="E5994" s="28" t="s">
        <v>3567</v>
      </c>
    </row>
    <row r="5995" customFormat="false" ht="12.8" hidden="false" customHeight="false" outlineLevel="0" collapsed="false">
      <c r="B5995" s="25" t="n">
        <v>8712</v>
      </c>
      <c r="C5995" s="26" t="s">
        <v>149</v>
      </c>
      <c r="D5995" s="27" t="s">
        <v>6139</v>
      </c>
      <c r="E5995" s="28" t="s">
        <v>109</v>
      </c>
    </row>
    <row r="5996" customFormat="false" ht="12.8" hidden="false" customHeight="false" outlineLevel="0" collapsed="false">
      <c r="B5996" s="25" t="n">
        <v>8715</v>
      </c>
      <c r="C5996" s="26" t="s">
        <v>149</v>
      </c>
      <c r="D5996" s="27" t="s">
        <v>6140</v>
      </c>
      <c r="E5996" s="28" t="s">
        <v>109</v>
      </c>
    </row>
    <row r="5997" customFormat="false" ht="12.8" hidden="false" customHeight="false" outlineLevel="0" collapsed="false">
      <c r="B5997" s="25" t="n">
        <v>8716</v>
      </c>
      <c r="C5997" s="26" t="s">
        <v>149</v>
      </c>
      <c r="D5997" s="27" t="s">
        <v>6141</v>
      </c>
      <c r="E5997" s="28" t="s">
        <v>109</v>
      </c>
    </row>
    <row r="5998" customFormat="false" ht="12.8" hidden="false" customHeight="false" outlineLevel="0" collapsed="false">
      <c r="B5998" s="25" t="n">
        <v>8717</v>
      </c>
      <c r="C5998" s="26" t="s">
        <v>149</v>
      </c>
      <c r="D5998" s="27" t="s">
        <v>6142</v>
      </c>
      <c r="E5998" s="28" t="s">
        <v>109</v>
      </c>
    </row>
    <row r="5999" customFormat="false" ht="23.85" hidden="false" customHeight="false" outlineLevel="0" collapsed="false">
      <c r="B5999" s="25" t="n">
        <v>8718</v>
      </c>
      <c r="C5999" s="26" t="s">
        <v>149</v>
      </c>
      <c r="D5999" s="27" t="s">
        <v>6143</v>
      </c>
      <c r="E5999" s="28" t="s">
        <v>168</v>
      </c>
    </row>
    <row r="6000" customFormat="false" ht="12.8" hidden="false" customHeight="false" outlineLevel="0" collapsed="false">
      <c r="B6000" s="25" t="n">
        <v>8719</v>
      </c>
      <c r="C6000" s="26" t="s">
        <v>149</v>
      </c>
      <c r="D6000" s="27" t="s">
        <v>6144</v>
      </c>
      <c r="E6000" s="28" t="s">
        <v>109</v>
      </c>
    </row>
    <row r="6001" customFormat="false" ht="12.8" hidden="false" customHeight="false" outlineLevel="0" collapsed="false">
      <c r="B6001" s="25" t="n">
        <v>8721</v>
      </c>
      <c r="C6001" s="26" t="s">
        <v>149</v>
      </c>
      <c r="D6001" s="27" t="s">
        <v>6145</v>
      </c>
      <c r="E6001" s="28" t="s">
        <v>109</v>
      </c>
    </row>
    <row r="6002" customFormat="false" ht="23.85" hidden="false" customHeight="false" outlineLevel="0" collapsed="false">
      <c r="B6002" s="25" t="n">
        <v>8722</v>
      </c>
      <c r="C6002" s="26" t="s">
        <v>149</v>
      </c>
      <c r="D6002" s="27" t="s">
        <v>6146</v>
      </c>
      <c r="E6002" s="28" t="s">
        <v>121</v>
      </c>
    </row>
    <row r="6003" customFormat="false" ht="12.8" hidden="false" customHeight="false" outlineLevel="0" collapsed="false">
      <c r="B6003" s="25" t="n">
        <v>8723</v>
      </c>
      <c r="C6003" s="26" t="s">
        <v>149</v>
      </c>
      <c r="D6003" s="27" t="s">
        <v>6147</v>
      </c>
      <c r="E6003" s="28" t="s">
        <v>109</v>
      </c>
    </row>
    <row r="6004" customFormat="false" ht="12.8" hidden="false" customHeight="false" outlineLevel="0" collapsed="false">
      <c r="B6004" s="25" t="n">
        <v>8725</v>
      </c>
      <c r="C6004" s="26" t="s">
        <v>149</v>
      </c>
      <c r="D6004" s="27" t="s">
        <v>6148</v>
      </c>
      <c r="E6004" s="28" t="s">
        <v>121</v>
      </c>
    </row>
    <row r="6005" customFormat="false" ht="12.8" hidden="false" customHeight="false" outlineLevel="0" collapsed="false">
      <c r="B6005" s="25" t="n">
        <v>8726</v>
      </c>
      <c r="C6005" s="26" t="s">
        <v>149</v>
      </c>
      <c r="D6005" s="27" t="s">
        <v>6149</v>
      </c>
      <c r="E6005" s="28" t="s">
        <v>121</v>
      </c>
    </row>
    <row r="6006" customFormat="false" ht="23.85" hidden="false" customHeight="false" outlineLevel="0" collapsed="false">
      <c r="B6006" s="25" t="n">
        <v>8727</v>
      </c>
      <c r="C6006" s="26" t="s">
        <v>149</v>
      </c>
      <c r="D6006" s="27" t="s">
        <v>6150</v>
      </c>
      <c r="E6006" s="28" t="s">
        <v>168</v>
      </c>
    </row>
    <row r="6007" customFormat="false" ht="23.85" hidden="false" customHeight="false" outlineLevel="0" collapsed="false">
      <c r="B6007" s="25" t="n">
        <v>8728</v>
      </c>
      <c r="C6007" s="26" t="s">
        <v>149</v>
      </c>
      <c r="D6007" s="27" t="s">
        <v>6151</v>
      </c>
      <c r="E6007" s="28" t="s">
        <v>168</v>
      </c>
    </row>
    <row r="6008" customFormat="false" ht="12.8" hidden="false" customHeight="false" outlineLevel="0" collapsed="false">
      <c r="B6008" s="25" t="n">
        <v>8729</v>
      </c>
      <c r="C6008" s="26" t="s">
        <v>149</v>
      </c>
      <c r="D6008" s="27" t="s">
        <v>6152</v>
      </c>
      <c r="E6008" s="28" t="s">
        <v>121</v>
      </c>
    </row>
    <row r="6009" customFormat="false" ht="23.85" hidden="false" customHeight="false" outlineLevel="0" collapsed="false">
      <c r="B6009" s="25" t="n">
        <v>8730</v>
      </c>
      <c r="C6009" s="26" t="s">
        <v>149</v>
      </c>
      <c r="D6009" s="27" t="s">
        <v>6153</v>
      </c>
      <c r="E6009" s="28" t="s">
        <v>121</v>
      </c>
    </row>
    <row r="6010" customFormat="false" ht="12.8" hidden="false" customHeight="false" outlineLevel="0" collapsed="false">
      <c r="B6010" s="25" t="n">
        <v>8731</v>
      </c>
      <c r="C6010" s="26" t="s">
        <v>149</v>
      </c>
      <c r="D6010" s="27" t="s">
        <v>6154</v>
      </c>
      <c r="E6010" s="28" t="s">
        <v>121</v>
      </c>
    </row>
    <row r="6011" customFormat="false" ht="23.85" hidden="false" customHeight="false" outlineLevel="0" collapsed="false">
      <c r="B6011" s="25" t="n">
        <v>8732</v>
      </c>
      <c r="C6011" s="26" t="s">
        <v>149</v>
      </c>
      <c r="D6011" s="27" t="s">
        <v>6155</v>
      </c>
      <c r="E6011" s="28" t="s">
        <v>121</v>
      </c>
    </row>
    <row r="6012" customFormat="false" ht="23.85" hidden="false" customHeight="false" outlineLevel="0" collapsed="false">
      <c r="B6012" s="25" t="n">
        <v>8733</v>
      </c>
      <c r="C6012" s="26" t="s">
        <v>149</v>
      </c>
      <c r="D6012" s="27" t="s">
        <v>6156</v>
      </c>
      <c r="E6012" s="28" t="s">
        <v>121</v>
      </c>
    </row>
    <row r="6013" customFormat="false" ht="23.85" hidden="false" customHeight="false" outlineLevel="0" collapsed="false">
      <c r="B6013" s="25" t="n">
        <v>8734</v>
      </c>
      <c r="C6013" s="26" t="s">
        <v>149</v>
      </c>
      <c r="D6013" s="27" t="s">
        <v>6157</v>
      </c>
      <c r="E6013" s="28" t="s">
        <v>121</v>
      </c>
    </row>
    <row r="6014" customFormat="false" ht="23.85" hidden="false" customHeight="false" outlineLevel="0" collapsed="false">
      <c r="B6014" s="25" t="n">
        <v>8735</v>
      </c>
      <c r="C6014" s="26" t="s">
        <v>149</v>
      </c>
      <c r="D6014" s="27" t="s">
        <v>6158</v>
      </c>
      <c r="E6014" s="28" t="s">
        <v>121</v>
      </c>
    </row>
    <row r="6015" customFormat="false" ht="12.8" hidden="false" customHeight="false" outlineLevel="0" collapsed="false">
      <c r="B6015" s="25" t="n">
        <v>8737</v>
      </c>
      <c r="C6015" s="26" t="s">
        <v>149</v>
      </c>
      <c r="D6015" s="27" t="s">
        <v>6159</v>
      </c>
      <c r="E6015" s="28" t="s">
        <v>168</v>
      </c>
    </row>
    <row r="6016" customFormat="false" ht="23.85" hidden="false" customHeight="false" outlineLevel="0" collapsed="false">
      <c r="B6016" s="25" t="n">
        <v>8738</v>
      </c>
      <c r="C6016" s="26" t="s">
        <v>149</v>
      </c>
      <c r="D6016" s="27" t="s">
        <v>6160</v>
      </c>
      <c r="E6016" s="28" t="s">
        <v>121</v>
      </c>
    </row>
    <row r="6017" customFormat="false" ht="12.8" hidden="false" customHeight="false" outlineLevel="0" collapsed="false">
      <c r="B6017" s="25" t="n">
        <v>8739</v>
      </c>
      <c r="C6017" s="26" t="s">
        <v>149</v>
      </c>
      <c r="D6017" s="27" t="s">
        <v>6161</v>
      </c>
      <c r="E6017" s="28" t="s">
        <v>121</v>
      </c>
    </row>
    <row r="6018" customFormat="false" ht="23.85" hidden="false" customHeight="false" outlineLevel="0" collapsed="false">
      <c r="B6018" s="25" t="n">
        <v>8740</v>
      </c>
      <c r="C6018" s="26" t="s">
        <v>149</v>
      </c>
      <c r="D6018" s="27" t="s">
        <v>6162</v>
      </c>
      <c r="E6018" s="28" t="s">
        <v>121</v>
      </c>
    </row>
    <row r="6019" customFormat="false" ht="12.8" hidden="false" customHeight="false" outlineLevel="0" collapsed="false">
      <c r="B6019" s="25" t="n">
        <v>8741</v>
      </c>
      <c r="C6019" s="26" t="s">
        <v>149</v>
      </c>
      <c r="D6019" s="27" t="s">
        <v>6163</v>
      </c>
      <c r="E6019" s="28" t="s">
        <v>121</v>
      </c>
    </row>
    <row r="6020" customFormat="false" ht="23.85" hidden="false" customHeight="false" outlineLevel="0" collapsed="false">
      <c r="B6020" s="25" t="n">
        <v>8742</v>
      </c>
      <c r="C6020" s="26" t="s">
        <v>149</v>
      </c>
      <c r="D6020" s="27" t="s">
        <v>6164</v>
      </c>
      <c r="E6020" s="28" t="s">
        <v>168</v>
      </c>
    </row>
    <row r="6021" customFormat="false" ht="12.8" hidden="false" customHeight="false" outlineLevel="0" collapsed="false">
      <c r="B6021" s="25" t="n">
        <v>8743</v>
      </c>
      <c r="C6021" s="26" t="s">
        <v>149</v>
      </c>
      <c r="D6021" s="27" t="s">
        <v>6165</v>
      </c>
      <c r="E6021" s="28" t="s">
        <v>109</v>
      </c>
    </row>
    <row r="6022" customFormat="false" ht="12.8" hidden="false" customHeight="false" outlineLevel="0" collapsed="false">
      <c r="B6022" s="25" t="n">
        <v>8744</v>
      </c>
      <c r="C6022" s="26" t="s">
        <v>149</v>
      </c>
      <c r="D6022" s="27" t="s">
        <v>6166</v>
      </c>
      <c r="E6022" s="28" t="s">
        <v>109</v>
      </c>
    </row>
    <row r="6023" customFormat="false" ht="12.8" hidden="false" customHeight="false" outlineLevel="0" collapsed="false">
      <c r="B6023" s="25" t="n">
        <v>8745</v>
      </c>
      <c r="C6023" s="26" t="s">
        <v>149</v>
      </c>
      <c r="D6023" s="27" t="s">
        <v>6167</v>
      </c>
      <c r="E6023" s="28" t="s">
        <v>109</v>
      </c>
    </row>
    <row r="6024" customFormat="false" ht="12.8" hidden="false" customHeight="false" outlineLevel="0" collapsed="false">
      <c r="B6024" s="25" t="n">
        <v>8746</v>
      </c>
      <c r="C6024" s="26" t="s">
        <v>149</v>
      </c>
      <c r="D6024" s="27" t="s">
        <v>6168</v>
      </c>
      <c r="E6024" s="28" t="s">
        <v>109</v>
      </c>
    </row>
    <row r="6025" customFormat="false" ht="12.8" hidden="false" customHeight="false" outlineLevel="0" collapsed="false">
      <c r="B6025" s="25" t="n">
        <v>8747</v>
      </c>
      <c r="C6025" s="26" t="s">
        <v>149</v>
      </c>
      <c r="D6025" s="27" t="s">
        <v>6169</v>
      </c>
      <c r="E6025" s="28" t="s">
        <v>109</v>
      </c>
    </row>
    <row r="6026" customFormat="false" ht="12.8" hidden="false" customHeight="false" outlineLevel="0" collapsed="false">
      <c r="B6026" s="25" t="n">
        <v>8748</v>
      </c>
      <c r="C6026" s="26" t="s">
        <v>149</v>
      </c>
      <c r="D6026" s="27" t="s">
        <v>6170</v>
      </c>
      <c r="E6026" s="28" t="s">
        <v>109</v>
      </c>
    </row>
    <row r="6027" customFormat="false" ht="12.8" hidden="false" customHeight="false" outlineLevel="0" collapsed="false">
      <c r="B6027" s="25" t="n">
        <v>8749</v>
      </c>
      <c r="C6027" s="26" t="s">
        <v>149</v>
      </c>
      <c r="D6027" s="27" t="s">
        <v>6171</v>
      </c>
      <c r="E6027" s="28" t="s">
        <v>168</v>
      </c>
    </row>
    <row r="6028" customFormat="false" ht="12.8" hidden="false" customHeight="false" outlineLevel="0" collapsed="false">
      <c r="B6028" s="25" t="n">
        <v>8750</v>
      </c>
      <c r="C6028" s="26" t="s">
        <v>149</v>
      </c>
      <c r="D6028" s="27" t="s">
        <v>6172</v>
      </c>
      <c r="E6028" s="28" t="s">
        <v>168</v>
      </c>
    </row>
    <row r="6029" customFormat="false" ht="12.8" hidden="false" customHeight="false" outlineLevel="0" collapsed="false">
      <c r="B6029" s="25" t="n">
        <v>8751</v>
      </c>
      <c r="C6029" s="26" t="s">
        <v>149</v>
      </c>
      <c r="D6029" s="27" t="s">
        <v>6173</v>
      </c>
      <c r="E6029" s="28" t="s">
        <v>121</v>
      </c>
    </row>
    <row r="6030" customFormat="false" ht="12.8" hidden="false" customHeight="false" outlineLevel="0" collapsed="false">
      <c r="B6030" s="25" t="n">
        <v>8752</v>
      </c>
      <c r="C6030" s="26" t="s">
        <v>149</v>
      </c>
      <c r="D6030" s="27" t="s">
        <v>6174</v>
      </c>
      <c r="E6030" s="28" t="s">
        <v>121</v>
      </c>
    </row>
    <row r="6031" customFormat="false" ht="35.05" hidden="false" customHeight="false" outlineLevel="0" collapsed="false">
      <c r="B6031" s="25" t="n">
        <v>8753</v>
      </c>
      <c r="C6031" s="26" t="s">
        <v>149</v>
      </c>
      <c r="D6031" s="27" t="s">
        <v>6175</v>
      </c>
      <c r="E6031" s="28" t="s">
        <v>109</v>
      </c>
    </row>
    <row r="6032" customFormat="false" ht="12.8" hidden="false" customHeight="false" outlineLevel="0" collapsed="false">
      <c r="B6032" s="25" t="n">
        <v>8754</v>
      </c>
      <c r="C6032" s="26" t="s">
        <v>149</v>
      </c>
      <c r="D6032" s="27" t="s">
        <v>6176</v>
      </c>
      <c r="E6032" s="28" t="s">
        <v>121</v>
      </c>
    </row>
    <row r="6033" customFormat="false" ht="12.8" hidden="false" customHeight="false" outlineLevel="0" collapsed="false">
      <c r="B6033" s="25" t="n">
        <v>8758</v>
      </c>
      <c r="C6033" s="26" t="s">
        <v>149</v>
      </c>
      <c r="D6033" s="27" t="s">
        <v>6177</v>
      </c>
      <c r="E6033" s="28" t="s">
        <v>121</v>
      </c>
    </row>
    <row r="6034" customFormat="false" ht="12.8" hidden="false" customHeight="false" outlineLevel="0" collapsed="false">
      <c r="B6034" s="25" t="n">
        <v>8759</v>
      </c>
      <c r="C6034" s="26" t="s">
        <v>149</v>
      </c>
      <c r="D6034" s="27" t="s">
        <v>6178</v>
      </c>
      <c r="E6034" s="28" t="s">
        <v>168</v>
      </c>
    </row>
    <row r="6035" customFormat="false" ht="12.8" hidden="false" customHeight="false" outlineLevel="0" collapsed="false">
      <c r="B6035" s="25" t="n">
        <v>8760</v>
      </c>
      <c r="C6035" s="26" t="s">
        <v>149</v>
      </c>
      <c r="D6035" s="27" t="s">
        <v>6179</v>
      </c>
      <c r="E6035" s="28" t="s">
        <v>121</v>
      </c>
    </row>
    <row r="6036" customFormat="false" ht="12.8" hidden="false" customHeight="false" outlineLevel="0" collapsed="false">
      <c r="B6036" s="25" t="n">
        <v>8761</v>
      </c>
      <c r="C6036" s="26" t="s">
        <v>149</v>
      </c>
      <c r="D6036" s="27" t="s">
        <v>6180</v>
      </c>
      <c r="E6036" s="28" t="s">
        <v>121</v>
      </c>
    </row>
    <row r="6037" customFormat="false" ht="12.8" hidden="false" customHeight="false" outlineLevel="0" collapsed="false">
      <c r="B6037" s="25" t="n">
        <v>8762</v>
      </c>
      <c r="C6037" s="26" t="s">
        <v>149</v>
      </c>
      <c r="D6037" s="27" t="s">
        <v>6181</v>
      </c>
      <c r="E6037" s="28" t="s">
        <v>121</v>
      </c>
    </row>
    <row r="6038" customFormat="false" ht="12.8" hidden="false" customHeight="false" outlineLevel="0" collapsed="false">
      <c r="B6038" s="25" t="n">
        <v>8763</v>
      </c>
      <c r="C6038" s="26" t="s">
        <v>149</v>
      </c>
      <c r="D6038" s="27" t="s">
        <v>6182</v>
      </c>
      <c r="E6038" s="28" t="s">
        <v>121</v>
      </c>
    </row>
    <row r="6039" customFormat="false" ht="12.8" hidden="false" customHeight="false" outlineLevel="0" collapsed="false">
      <c r="B6039" s="25" t="n">
        <v>8764</v>
      </c>
      <c r="C6039" s="26" t="s">
        <v>149</v>
      </c>
      <c r="D6039" s="27" t="s">
        <v>6183</v>
      </c>
      <c r="E6039" s="28" t="s">
        <v>121</v>
      </c>
    </row>
    <row r="6040" customFormat="false" ht="35.05" hidden="false" customHeight="false" outlineLevel="0" collapsed="false">
      <c r="B6040" s="25" t="n">
        <v>8767</v>
      </c>
      <c r="C6040" s="26" t="s">
        <v>149</v>
      </c>
      <c r="D6040" s="27" t="s">
        <v>6184</v>
      </c>
      <c r="E6040" s="28" t="s">
        <v>121</v>
      </c>
    </row>
    <row r="6041" customFormat="false" ht="35.05" hidden="false" customHeight="false" outlineLevel="0" collapsed="false">
      <c r="B6041" s="25" t="n">
        <v>8768</v>
      </c>
      <c r="C6041" s="26" t="s">
        <v>149</v>
      </c>
      <c r="D6041" s="27" t="s">
        <v>6185</v>
      </c>
      <c r="E6041" s="28" t="s">
        <v>121</v>
      </c>
    </row>
    <row r="6042" customFormat="false" ht="35.05" hidden="false" customHeight="false" outlineLevel="0" collapsed="false">
      <c r="B6042" s="25" t="n">
        <v>8769</v>
      </c>
      <c r="C6042" s="26" t="s">
        <v>149</v>
      </c>
      <c r="D6042" s="27" t="s">
        <v>6186</v>
      </c>
      <c r="E6042" s="28" t="s">
        <v>121</v>
      </c>
    </row>
    <row r="6043" customFormat="false" ht="35.05" hidden="false" customHeight="false" outlineLevel="0" collapsed="false">
      <c r="B6043" s="25" t="n">
        <v>8770</v>
      </c>
      <c r="C6043" s="26" t="s">
        <v>149</v>
      </c>
      <c r="D6043" s="27" t="s">
        <v>6187</v>
      </c>
      <c r="E6043" s="28" t="s">
        <v>121</v>
      </c>
    </row>
    <row r="6044" customFormat="false" ht="12.8" hidden="false" customHeight="false" outlineLevel="0" collapsed="false">
      <c r="B6044" s="25" t="n">
        <v>8771</v>
      </c>
      <c r="C6044" s="26" t="s">
        <v>149</v>
      </c>
      <c r="D6044" s="27" t="s">
        <v>6188</v>
      </c>
      <c r="E6044" s="28" t="s">
        <v>109</v>
      </c>
    </row>
    <row r="6045" customFormat="false" ht="23.85" hidden="false" customHeight="false" outlineLevel="0" collapsed="false">
      <c r="B6045" s="25" t="n">
        <v>8773</v>
      </c>
      <c r="C6045" s="26" t="s">
        <v>149</v>
      </c>
      <c r="D6045" s="27" t="s">
        <v>6189</v>
      </c>
      <c r="E6045" s="28" t="s">
        <v>109</v>
      </c>
    </row>
    <row r="6046" customFormat="false" ht="12.8" hidden="false" customHeight="false" outlineLevel="0" collapsed="false">
      <c r="B6046" s="25" t="n">
        <v>8774</v>
      </c>
      <c r="C6046" s="26" t="s">
        <v>149</v>
      </c>
      <c r="D6046" s="27" t="s">
        <v>6190</v>
      </c>
      <c r="E6046" s="28" t="s">
        <v>276</v>
      </c>
    </row>
    <row r="6047" customFormat="false" ht="12.8" hidden="false" customHeight="false" outlineLevel="0" collapsed="false">
      <c r="B6047" s="25" t="n">
        <v>8777</v>
      </c>
      <c r="C6047" s="26" t="s">
        <v>149</v>
      </c>
      <c r="D6047" s="27" t="s">
        <v>6191</v>
      </c>
      <c r="E6047" s="28" t="s">
        <v>109</v>
      </c>
    </row>
    <row r="6048" customFormat="false" ht="12.8" hidden="false" customHeight="false" outlineLevel="0" collapsed="false">
      <c r="B6048" s="25" t="n">
        <v>8778</v>
      </c>
      <c r="C6048" s="26" t="s">
        <v>149</v>
      </c>
      <c r="D6048" s="27" t="s">
        <v>6192</v>
      </c>
      <c r="E6048" s="28" t="s">
        <v>109</v>
      </c>
    </row>
    <row r="6049" customFormat="false" ht="23.85" hidden="false" customHeight="false" outlineLevel="0" collapsed="false">
      <c r="B6049" s="25" t="n">
        <v>8779</v>
      </c>
      <c r="C6049" s="26" t="s">
        <v>149</v>
      </c>
      <c r="D6049" s="27" t="s">
        <v>6193</v>
      </c>
      <c r="E6049" s="28" t="s">
        <v>168</v>
      </c>
    </row>
    <row r="6050" customFormat="false" ht="23.85" hidden="false" customHeight="false" outlineLevel="0" collapsed="false">
      <c r="B6050" s="25" t="n">
        <v>8780</v>
      </c>
      <c r="C6050" s="26" t="s">
        <v>149</v>
      </c>
      <c r="D6050" s="27" t="s">
        <v>6194</v>
      </c>
      <c r="E6050" s="28" t="s">
        <v>121</v>
      </c>
    </row>
    <row r="6051" customFormat="false" ht="12.8" hidden="false" customHeight="false" outlineLevel="0" collapsed="false">
      <c r="B6051" s="25" t="n">
        <v>8782</v>
      </c>
      <c r="C6051" s="26" t="s">
        <v>149</v>
      </c>
      <c r="D6051" s="27" t="s">
        <v>6195</v>
      </c>
      <c r="E6051" s="28" t="s">
        <v>121</v>
      </c>
    </row>
    <row r="6052" customFormat="false" ht="12.8" hidden="false" customHeight="false" outlineLevel="0" collapsed="false">
      <c r="B6052" s="25" t="n">
        <v>8783</v>
      </c>
      <c r="C6052" s="26" t="s">
        <v>149</v>
      </c>
      <c r="D6052" s="27" t="s">
        <v>6196</v>
      </c>
      <c r="E6052" s="28" t="s">
        <v>121</v>
      </c>
    </row>
    <row r="6053" customFormat="false" ht="12.8" hidden="false" customHeight="false" outlineLevel="0" collapsed="false">
      <c r="B6053" s="25" t="n">
        <v>8784</v>
      </c>
      <c r="C6053" s="26" t="s">
        <v>149</v>
      </c>
      <c r="D6053" s="27" t="s">
        <v>6197</v>
      </c>
      <c r="E6053" s="28" t="s">
        <v>121</v>
      </c>
    </row>
    <row r="6054" customFormat="false" ht="12.8" hidden="false" customHeight="false" outlineLevel="0" collapsed="false">
      <c r="B6054" s="25" t="n">
        <v>8785</v>
      </c>
      <c r="C6054" s="26" t="s">
        <v>149</v>
      </c>
      <c r="D6054" s="27" t="s">
        <v>6198</v>
      </c>
      <c r="E6054" s="28" t="s">
        <v>121</v>
      </c>
    </row>
    <row r="6055" customFormat="false" ht="12.8" hidden="false" customHeight="false" outlineLevel="0" collapsed="false">
      <c r="B6055" s="25" t="n">
        <v>8786</v>
      </c>
      <c r="C6055" s="26" t="s">
        <v>149</v>
      </c>
      <c r="D6055" s="27" t="s">
        <v>6199</v>
      </c>
      <c r="E6055" s="28" t="s">
        <v>121</v>
      </c>
    </row>
    <row r="6056" customFormat="false" ht="12.8" hidden="false" customHeight="false" outlineLevel="0" collapsed="false">
      <c r="B6056" s="25" t="n">
        <v>8787</v>
      </c>
      <c r="C6056" s="26" t="s">
        <v>149</v>
      </c>
      <c r="D6056" s="27" t="s">
        <v>6200</v>
      </c>
      <c r="E6056" s="28" t="s">
        <v>121</v>
      </c>
    </row>
    <row r="6057" customFormat="false" ht="12.8" hidden="false" customHeight="false" outlineLevel="0" collapsed="false">
      <c r="B6057" s="25" t="n">
        <v>8788</v>
      </c>
      <c r="C6057" s="26" t="s">
        <v>149</v>
      </c>
      <c r="D6057" s="27" t="s">
        <v>6201</v>
      </c>
      <c r="E6057" s="28" t="s">
        <v>121</v>
      </c>
    </row>
    <row r="6058" customFormat="false" ht="35.05" hidden="false" customHeight="false" outlineLevel="0" collapsed="false">
      <c r="B6058" s="25" t="n">
        <v>8789</v>
      </c>
      <c r="C6058" s="26" t="s">
        <v>149</v>
      </c>
      <c r="D6058" s="27" t="s">
        <v>6202</v>
      </c>
      <c r="E6058" s="28" t="s">
        <v>109</v>
      </c>
    </row>
    <row r="6059" customFormat="false" ht="12.8" hidden="false" customHeight="false" outlineLevel="0" collapsed="false">
      <c r="B6059" s="25" t="n">
        <v>8790</v>
      </c>
      <c r="C6059" s="26" t="s">
        <v>149</v>
      </c>
      <c r="D6059" s="27" t="s">
        <v>6203</v>
      </c>
      <c r="E6059" s="28" t="s">
        <v>121</v>
      </c>
    </row>
    <row r="6060" customFormat="false" ht="35.05" hidden="false" customHeight="false" outlineLevel="0" collapsed="false">
      <c r="B6060" s="25" t="n">
        <v>8791</v>
      </c>
      <c r="C6060" s="26" t="s">
        <v>149</v>
      </c>
      <c r="D6060" s="27" t="s">
        <v>6204</v>
      </c>
      <c r="E6060" s="28" t="s">
        <v>109</v>
      </c>
    </row>
    <row r="6061" customFormat="false" ht="12.8" hidden="false" customHeight="false" outlineLevel="0" collapsed="false">
      <c r="B6061" s="25" t="n">
        <v>8792</v>
      </c>
      <c r="C6061" s="26" t="s">
        <v>149</v>
      </c>
      <c r="D6061" s="27" t="s">
        <v>6205</v>
      </c>
      <c r="E6061" s="28" t="s">
        <v>121</v>
      </c>
    </row>
    <row r="6062" customFormat="false" ht="12.8" hidden="false" customHeight="false" outlineLevel="0" collapsed="false">
      <c r="B6062" s="25" t="n">
        <v>8793</v>
      </c>
      <c r="C6062" s="26" t="s">
        <v>149</v>
      </c>
      <c r="D6062" s="27" t="s">
        <v>6206</v>
      </c>
      <c r="E6062" s="28" t="s">
        <v>121</v>
      </c>
    </row>
    <row r="6063" customFormat="false" ht="12.8" hidden="false" customHeight="false" outlineLevel="0" collapsed="false">
      <c r="B6063" s="25" t="n">
        <v>8794</v>
      </c>
      <c r="C6063" s="26" t="s">
        <v>149</v>
      </c>
      <c r="D6063" s="27" t="s">
        <v>6207</v>
      </c>
      <c r="E6063" s="28" t="s">
        <v>121</v>
      </c>
    </row>
    <row r="6064" customFormat="false" ht="12.8" hidden="false" customHeight="false" outlineLevel="0" collapsed="false">
      <c r="B6064" s="25" t="n">
        <v>8795</v>
      </c>
      <c r="C6064" s="26" t="s">
        <v>149</v>
      </c>
      <c r="D6064" s="27" t="s">
        <v>6208</v>
      </c>
      <c r="E6064" s="28" t="s">
        <v>121</v>
      </c>
    </row>
    <row r="6065" customFormat="false" ht="12.8" hidden="false" customHeight="false" outlineLevel="0" collapsed="false">
      <c r="B6065" s="25" t="n">
        <v>8796</v>
      </c>
      <c r="C6065" s="26" t="s">
        <v>149</v>
      </c>
      <c r="D6065" s="27" t="s">
        <v>6209</v>
      </c>
      <c r="E6065" s="28" t="s">
        <v>121</v>
      </c>
    </row>
    <row r="6066" customFormat="false" ht="12.8" hidden="false" customHeight="false" outlineLevel="0" collapsed="false">
      <c r="B6066" s="25" t="n">
        <v>8797</v>
      </c>
      <c r="C6066" s="26" t="s">
        <v>149</v>
      </c>
      <c r="D6066" s="27" t="s">
        <v>6210</v>
      </c>
      <c r="E6066" s="28" t="s">
        <v>121</v>
      </c>
    </row>
    <row r="6067" customFormat="false" ht="12.8" hidden="false" customHeight="false" outlineLevel="0" collapsed="false">
      <c r="B6067" s="25" t="n">
        <v>8798</v>
      </c>
      <c r="C6067" s="26" t="s">
        <v>149</v>
      </c>
      <c r="D6067" s="27" t="s">
        <v>6211</v>
      </c>
      <c r="E6067" s="28" t="s">
        <v>121</v>
      </c>
    </row>
    <row r="6068" customFormat="false" ht="12.8" hidden="false" customHeight="false" outlineLevel="0" collapsed="false">
      <c r="B6068" s="25" t="n">
        <v>8799</v>
      </c>
      <c r="C6068" s="26" t="s">
        <v>149</v>
      </c>
      <c r="D6068" s="27" t="s">
        <v>6212</v>
      </c>
      <c r="E6068" s="28" t="s">
        <v>121</v>
      </c>
    </row>
    <row r="6069" customFormat="false" ht="23.85" hidden="false" customHeight="false" outlineLevel="0" collapsed="false">
      <c r="B6069" s="25" t="n">
        <v>8800</v>
      </c>
      <c r="C6069" s="26" t="s">
        <v>149</v>
      </c>
      <c r="D6069" s="27" t="s">
        <v>6213</v>
      </c>
      <c r="E6069" s="28" t="s">
        <v>121</v>
      </c>
    </row>
    <row r="6070" customFormat="false" ht="12.8" hidden="false" customHeight="false" outlineLevel="0" collapsed="false">
      <c r="B6070" s="25" t="n">
        <v>8803</v>
      </c>
      <c r="C6070" s="26" t="s">
        <v>149</v>
      </c>
      <c r="D6070" s="27" t="s">
        <v>6214</v>
      </c>
      <c r="E6070" s="28" t="s">
        <v>109</v>
      </c>
    </row>
    <row r="6071" customFormat="false" ht="23.85" hidden="false" customHeight="false" outlineLevel="0" collapsed="false">
      <c r="B6071" s="25" t="n">
        <v>8804</v>
      </c>
      <c r="C6071" s="26" t="s">
        <v>149</v>
      </c>
      <c r="D6071" s="27" t="s">
        <v>6215</v>
      </c>
      <c r="E6071" s="28" t="s">
        <v>121</v>
      </c>
    </row>
    <row r="6072" customFormat="false" ht="12.8" hidden="false" customHeight="false" outlineLevel="0" collapsed="false">
      <c r="B6072" s="25" t="n">
        <v>8805</v>
      </c>
      <c r="C6072" s="26" t="s">
        <v>149</v>
      </c>
      <c r="D6072" s="27" t="s">
        <v>6216</v>
      </c>
      <c r="E6072" s="28" t="s">
        <v>109</v>
      </c>
    </row>
    <row r="6073" customFormat="false" ht="12.8" hidden="false" customHeight="false" outlineLevel="0" collapsed="false">
      <c r="B6073" s="25" t="n">
        <v>8806</v>
      </c>
      <c r="C6073" s="26" t="s">
        <v>149</v>
      </c>
      <c r="D6073" s="27" t="s">
        <v>6217</v>
      </c>
      <c r="E6073" s="28" t="s">
        <v>109</v>
      </c>
    </row>
    <row r="6074" customFormat="false" ht="12.8" hidden="false" customHeight="false" outlineLevel="0" collapsed="false">
      <c r="B6074" s="25" t="n">
        <v>8807</v>
      </c>
      <c r="C6074" s="26" t="s">
        <v>149</v>
      </c>
      <c r="D6074" s="27" t="s">
        <v>6218</v>
      </c>
      <c r="E6074" s="28" t="s">
        <v>109</v>
      </c>
    </row>
    <row r="6075" customFormat="false" ht="12.8" hidden="false" customHeight="false" outlineLevel="0" collapsed="false">
      <c r="B6075" s="25" t="n">
        <v>8808</v>
      </c>
      <c r="C6075" s="26" t="s">
        <v>149</v>
      </c>
      <c r="D6075" s="27" t="s">
        <v>6219</v>
      </c>
      <c r="E6075" s="28" t="s">
        <v>109</v>
      </c>
    </row>
    <row r="6076" customFormat="false" ht="12.8" hidden="false" customHeight="false" outlineLevel="0" collapsed="false">
      <c r="B6076" s="25" t="n">
        <v>8809</v>
      </c>
      <c r="C6076" s="26" t="s">
        <v>149</v>
      </c>
      <c r="D6076" s="27" t="s">
        <v>6220</v>
      </c>
      <c r="E6076" s="28" t="s">
        <v>109</v>
      </c>
    </row>
    <row r="6077" customFormat="false" ht="12.8" hidden="false" customHeight="false" outlineLevel="0" collapsed="false">
      <c r="B6077" s="25" t="n">
        <v>8811</v>
      </c>
      <c r="C6077" s="26" t="s">
        <v>149</v>
      </c>
      <c r="D6077" s="27" t="s">
        <v>6221</v>
      </c>
      <c r="E6077" s="28" t="s">
        <v>168</v>
      </c>
    </row>
    <row r="6078" customFormat="false" ht="12.8" hidden="false" customHeight="false" outlineLevel="0" collapsed="false">
      <c r="B6078" s="25" t="n">
        <v>8812</v>
      </c>
      <c r="C6078" s="26" t="s">
        <v>149</v>
      </c>
      <c r="D6078" s="27" t="s">
        <v>6222</v>
      </c>
      <c r="E6078" s="28" t="s">
        <v>154</v>
      </c>
    </row>
    <row r="6079" customFormat="false" ht="12.8" hidden="false" customHeight="false" outlineLevel="0" collapsed="false">
      <c r="B6079" s="25" t="n">
        <v>8814</v>
      </c>
      <c r="C6079" s="26" t="s">
        <v>149</v>
      </c>
      <c r="D6079" s="27" t="s">
        <v>6223</v>
      </c>
      <c r="E6079" s="28" t="s">
        <v>121</v>
      </c>
    </row>
    <row r="6080" customFormat="false" ht="12.8" hidden="false" customHeight="false" outlineLevel="0" collapsed="false">
      <c r="B6080" s="25" t="n">
        <v>8815</v>
      </c>
      <c r="C6080" s="26" t="s">
        <v>149</v>
      </c>
      <c r="D6080" s="27" t="s">
        <v>6224</v>
      </c>
      <c r="E6080" s="28" t="s">
        <v>121</v>
      </c>
    </row>
    <row r="6081" customFormat="false" ht="12.8" hidden="false" customHeight="false" outlineLevel="0" collapsed="false">
      <c r="B6081" s="25" t="n">
        <v>8817</v>
      </c>
      <c r="C6081" s="26" t="s">
        <v>149</v>
      </c>
      <c r="D6081" s="27" t="s">
        <v>6225</v>
      </c>
      <c r="E6081" s="28" t="s">
        <v>121</v>
      </c>
    </row>
    <row r="6082" customFormat="false" ht="12.8" hidden="false" customHeight="false" outlineLevel="0" collapsed="false">
      <c r="B6082" s="25" t="n">
        <v>8818</v>
      </c>
      <c r="C6082" s="26" t="s">
        <v>149</v>
      </c>
      <c r="D6082" s="27" t="s">
        <v>6226</v>
      </c>
      <c r="E6082" s="28" t="s">
        <v>121</v>
      </c>
    </row>
    <row r="6083" customFormat="false" ht="12.8" hidden="false" customHeight="false" outlineLevel="0" collapsed="false">
      <c r="B6083" s="25" t="n">
        <v>8820</v>
      </c>
      <c r="C6083" s="26" t="s">
        <v>149</v>
      </c>
      <c r="D6083" s="27" t="s">
        <v>6227</v>
      </c>
      <c r="E6083" s="28" t="s">
        <v>121</v>
      </c>
    </row>
    <row r="6084" customFormat="false" ht="23.85" hidden="false" customHeight="false" outlineLevel="0" collapsed="false">
      <c r="B6084" s="25" t="n">
        <v>8821</v>
      </c>
      <c r="C6084" s="26" t="s">
        <v>149</v>
      </c>
      <c r="D6084" s="27" t="s">
        <v>6228</v>
      </c>
      <c r="E6084" s="28" t="s">
        <v>109</v>
      </c>
    </row>
    <row r="6085" customFormat="false" ht="23.85" hidden="false" customHeight="false" outlineLevel="0" collapsed="false">
      <c r="B6085" s="25" t="n">
        <v>8822</v>
      </c>
      <c r="C6085" s="26" t="s">
        <v>149</v>
      </c>
      <c r="D6085" s="27" t="s">
        <v>6229</v>
      </c>
      <c r="E6085" s="28" t="s">
        <v>121</v>
      </c>
    </row>
    <row r="6086" customFormat="false" ht="12.8" hidden="false" customHeight="false" outlineLevel="0" collapsed="false">
      <c r="B6086" s="25" t="n">
        <v>8824</v>
      </c>
      <c r="C6086" s="26" t="s">
        <v>149</v>
      </c>
      <c r="D6086" s="27" t="s">
        <v>6230</v>
      </c>
      <c r="E6086" s="28" t="s">
        <v>121</v>
      </c>
    </row>
    <row r="6087" customFormat="false" ht="23.85" hidden="false" customHeight="false" outlineLevel="0" collapsed="false">
      <c r="B6087" s="25" t="n">
        <v>8829</v>
      </c>
      <c r="C6087" s="26" t="s">
        <v>149</v>
      </c>
      <c r="D6087" s="27" t="s">
        <v>6231</v>
      </c>
      <c r="E6087" s="28" t="s">
        <v>168</v>
      </c>
    </row>
    <row r="6088" customFormat="false" ht="23.85" hidden="false" customHeight="false" outlineLevel="0" collapsed="false">
      <c r="B6088" s="25" t="n">
        <v>8831</v>
      </c>
      <c r="C6088" s="26" t="s">
        <v>149</v>
      </c>
      <c r="D6088" s="27" t="s">
        <v>6232</v>
      </c>
      <c r="E6088" s="28" t="s">
        <v>168</v>
      </c>
    </row>
    <row r="6089" customFormat="false" ht="12.8" hidden="false" customHeight="false" outlineLevel="0" collapsed="false">
      <c r="B6089" s="25" t="n">
        <v>8836</v>
      </c>
      <c r="C6089" s="26" t="s">
        <v>149</v>
      </c>
      <c r="D6089" s="27" t="s">
        <v>6233</v>
      </c>
      <c r="E6089" s="28" t="s">
        <v>109</v>
      </c>
    </row>
    <row r="6090" customFormat="false" ht="23.85" hidden="false" customHeight="false" outlineLevel="0" collapsed="false">
      <c r="B6090" s="25" t="n">
        <v>8837</v>
      </c>
      <c r="C6090" s="26" t="s">
        <v>149</v>
      </c>
      <c r="D6090" s="27" t="s">
        <v>6234</v>
      </c>
      <c r="E6090" s="28" t="s">
        <v>121</v>
      </c>
    </row>
    <row r="6091" customFormat="false" ht="23.85" hidden="false" customHeight="false" outlineLevel="0" collapsed="false">
      <c r="B6091" s="25" t="n">
        <v>8849</v>
      </c>
      <c r="C6091" s="26" t="s">
        <v>149</v>
      </c>
      <c r="D6091" s="27" t="s">
        <v>6235</v>
      </c>
      <c r="E6091" s="28" t="s">
        <v>121</v>
      </c>
    </row>
    <row r="6092" customFormat="false" ht="12.8" hidden="false" customHeight="false" outlineLevel="0" collapsed="false">
      <c r="B6092" s="25" t="n">
        <v>8851</v>
      </c>
      <c r="C6092" s="26" t="s">
        <v>149</v>
      </c>
      <c r="D6092" s="27" t="s">
        <v>6236</v>
      </c>
      <c r="E6092" s="28" t="s">
        <v>121</v>
      </c>
    </row>
    <row r="6093" customFormat="false" ht="23.85" hidden="false" customHeight="false" outlineLevel="0" collapsed="false">
      <c r="B6093" s="25" t="n">
        <v>8853</v>
      </c>
      <c r="C6093" s="26" t="s">
        <v>149</v>
      </c>
      <c r="D6093" s="27" t="s">
        <v>6237</v>
      </c>
      <c r="E6093" s="28" t="s">
        <v>109</v>
      </c>
    </row>
    <row r="6094" customFormat="false" ht="23.85" hidden="false" customHeight="false" outlineLevel="0" collapsed="false">
      <c r="B6094" s="25" t="n">
        <v>8854</v>
      </c>
      <c r="C6094" s="26" t="s">
        <v>149</v>
      </c>
      <c r="D6094" s="27" t="s">
        <v>6238</v>
      </c>
      <c r="E6094" s="28" t="s">
        <v>109</v>
      </c>
    </row>
    <row r="6095" customFormat="false" ht="12.8" hidden="false" customHeight="false" outlineLevel="0" collapsed="false">
      <c r="B6095" s="25" t="n">
        <v>8855</v>
      </c>
      <c r="C6095" s="26" t="s">
        <v>149</v>
      </c>
      <c r="D6095" s="27" t="s">
        <v>6239</v>
      </c>
      <c r="E6095" s="28" t="s">
        <v>168</v>
      </c>
    </row>
    <row r="6096" customFormat="false" ht="12.8" hidden="false" customHeight="false" outlineLevel="0" collapsed="false">
      <c r="B6096" s="25" t="n">
        <v>8856</v>
      </c>
      <c r="C6096" s="26" t="s">
        <v>149</v>
      </c>
      <c r="D6096" s="27" t="s">
        <v>6240</v>
      </c>
      <c r="E6096" s="28" t="s">
        <v>109</v>
      </c>
    </row>
    <row r="6097" customFormat="false" ht="12.8" hidden="false" customHeight="false" outlineLevel="0" collapsed="false">
      <c r="B6097" s="25" t="n">
        <v>8857</v>
      </c>
      <c r="C6097" s="26" t="s">
        <v>149</v>
      </c>
      <c r="D6097" s="27" t="s">
        <v>6241</v>
      </c>
      <c r="E6097" s="28" t="s">
        <v>121</v>
      </c>
    </row>
    <row r="6098" customFormat="false" ht="23.85" hidden="false" customHeight="false" outlineLevel="0" collapsed="false">
      <c r="B6098" s="25" t="n">
        <v>8858</v>
      </c>
      <c r="C6098" s="26" t="s">
        <v>149</v>
      </c>
      <c r="D6098" s="27" t="s">
        <v>6242</v>
      </c>
      <c r="E6098" s="28" t="s">
        <v>109</v>
      </c>
    </row>
    <row r="6099" customFormat="false" ht="12.8" hidden="false" customHeight="false" outlineLevel="0" collapsed="false">
      <c r="B6099" s="25" t="n">
        <v>8863</v>
      </c>
      <c r="C6099" s="26" t="s">
        <v>149</v>
      </c>
      <c r="D6099" s="27" t="s">
        <v>6243</v>
      </c>
      <c r="E6099" s="28" t="s">
        <v>109</v>
      </c>
    </row>
    <row r="6100" customFormat="false" ht="23.85" hidden="false" customHeight="false" outlineLevel="0" collapsed="false">
      <c r="B6100" s="25" t="n">
        <v>8865</v>
      </c>
      <c r="C6100" s="26" t="s">
        <v>149</v>
      </c>
      <c r="D6100" s="27" t="s">
        <v>6244</v>
      </c>
      <c r="E6100" s="28" t="s">
        <v>168</v>
      </c>
    </row>
    <row r="6101" customFormat="false" ht="12.8" hidden="false" customHeight="false" outlineLevel="0" collapsed="false">
      <c r="B6101" s="25" t="n">
        <v>8866</v>
      </c>
      <c r="C6101" s="26" t="s">
        <v>149</v>
      </c>
      <c r="D6101" s="27" t="s">
        <v>6245</v>
      </c>
      <c r="E6101" s="28" t="s">
        <v>121</v>
      </c>
    </row>
    <row r="6102" customFormat="false" ht="12.8" hidden="false" customHeight="false" outlineLevel="0" collapsed="false">
      <c r="B6102" s="25" t="n">
        <v>8867</v>
      </c>
      <c r="C6102" s="26" t="s">
        <v>149</v>
      </c>
      <c r="D6102" s="27" t="s">
        <v>6246</v>
      </c>
      <c r="E6102" s="28" t="s">
        <v>121</v>
      </c>
    </row>
    <row r="6103" customFormat="false" ht="12.8" hidden="false" customHeight="false" outlineLevel="0" collapsed="false">
      <c r="B6103" s="25" t="n">
        <v>8868</v>
      </c>
      <c r="C6103" s="26" t="s">
        <v>149</v>
      </c>
      <c r="D6103" s="27" t="s">
        <v>6247</v>
      </c>
      <c r="E6103" s="28" t="s">
        <v>121</v>
      </c>
    </row>
    <row r="6104" customFormat="false" ht="12.8" hidden="false" customHeight="false" outlineLevel="0" collapsed="false">
      <c r="B6104" s="25" t="n">
        <v>8869</v>
      </c>
      <c r="C6104" s="26" t="s">
        <v>149</v>
      </c>
      <c r="D6104" s="27" t="s">
        <v>6248</v>
      </c>
      <c r="E6104" s="28" t="s">
        <v>121</v>
      </c>
    </row>
    <row r="6105" customFormat="false" ht="12.8" hidden="false" customHeight="false" outlineLevel="0" collapsed="false">
      <c r="B6105" s="25" t="n">
        <v>8870</v>
      </c>
      <c r="C6105" s="26" t="s">
        <v>149</v>
      </c>
      <c r="D6105" s="27" t="s">
        <v>6249</v>
      </c>
      <c r="E6105" s="28" t="s">
        <v>121</v>
      </c>
    </row>
    <row r="6106" customFormat="false" ht="12.8" hidden="false" customHeight="false" outlineLevel="0" collapsed="false">
      <c r="B6106" s="25" t="n">
        <v>8871</v>
      </c>
      <c r="C6106" s="26" t="s">
        <v>149</v>
      </c>
      <c r="D6106" s="27" t="s">
        <v>6250</v>
      </c>
      <c r="E6106" s="28" t="s">
        <v>121</v>
      </c>
    </row>
    <row r="6107" customFormat="false" ht="12.8" hidden="false" customHeight="false" outlineLevel="0" collapsed="false">
      <c r="B6107" s="25" t="n">
        <v>8872</v>
      </c>
      <c r="C6107" s="26" t="s">
        <v>149</v>
      </c>
      <c r="D6107" s="27" t="s">
        <v>6251</v>
      </c>
      <c r="E6107" s="28" t="s">
        <v>121</v>
      </c>
    </row>
    <row r="6108" customFormat="false" ht="12.8" hidden="false" customHeight="false" outlineLevel="0" collapsed="false">
      <c r="B6108" s="25" t="n">
        <v>8873</v>
      </c>
      <c r="C6108" s="26" t="s">
        <v>149</v>
      </c>
      <c r="D6108" s="27" t="s">
        <v>6252</v>
      </c>
      <c r="E6108" s="28" t="s">
        <v>121</v>
      </c>
    </row>
    <row r="6109" customFormat="false" ht="12.8" hidden="false" customHeight="false" outlineLevel="0" collapsed="false">
      <c r="B6109" s="25" t="n">
        <v>8874</v>
      </c>
      <c r="C6109" s="26" t="s">
        <v>149</v>
      </c>
      <c r="D6109" s="27" t="s">
        <v>6253</v>
      </c>
      <c r="E6109" s="28" t="s">
        <v>121</v>
      </c>
    </row>
    <row r="6110" customFormat="false" ht="12.8" hidden="false" customHeight="false" outlineLevel="0" collapsed="false">
      <c r="B6110" s="25" t="n">
        <v>8875</v>
      </c>
      <c r="C6110" s="26" t="s">
        <v>149</v>
      </c>
      <c r="D6110" s="27" t="s">
        <v>6254</v>
      </c>
      <c r="E6110" s="28" t="s">
        <v>121</v>
      </c>
    </row>
    <row r="6111" customFormat="false" ht="12.8" hidden="false" customHeight="false" outlineLevel="0" collapsed="false">
      <c r="B6111" s="25" t="n">
        <v>8876</v>
      </c>
      <c r="C6111" s="26" t="s">
        <v>149</v>
      </c>
      <c r="D6111" s="27" t="s">
        <v>6255</v>
      </c>
      <c r="E6111" s="28" t="s">
        <v>121</v>
      </c>
    </row>
    <row r="6112" customFormat="false" ht="12.8" hidden="false" customHeight="false" outlineLevel="0" collapsed="false">
      <c r="B6112" s="25" t="n">
        <v>8878</v>
      </c>
      <c r="C6112" s="26" t="s">
        <v>149</v>
      </c>
      <c r="D6112" s="27" t="s">
        <v>6256</v>
      </c>
      <c r="E6112" s="28" t="s">
        <v>121</v>
      </c>
    </row>
    <row r="6113" customFormat="false" ht="12.8" hidden="false" customHeight="false" outlineLevel="0" collapsed="false">
      <c r="B6113" s="25" t="n">
        <v>8879</v>
      </c>
      <c r="C6113" s="26" t="s">
        <v>149</v>
      </c>
      <c r="D6113" s="27" t="s">
        <v>6257</v>
      </c>
      <c r="E6113" s="28" t="s">
        <v>121</v>
      </c>
    </row>
    <row r="6114" customFormat="false" ht="12.8" hidden="false" customHeight="false" outlineLevel="0" collapsed="false">
      <c r="B6114" s="25" t="n">
        <v>8880</v>
      </c>
      <c r="C6114" s="26" t="s">
        <v>149</v>
      </c>
      <c r="D6114" s="27" t="s">
        <v>6258</v>
      </c>
      <c r="E6114" s="28" t="s">
        <v>121</v>
      </c>
    </row>
    <row r="6115" customFormat="false" ht="12.8" hidden="false" customHeight="false" outlineLevel="0" collapsed="false">
      <c r="B6115" s="25" t="n">
        <v>8881</v>
      </c>
      <c r="C6115" s="26" t="s">
        <v>149</v>
      </c>
      <c r="D6115" s="27" t="s">
        <v>6259</v>
      </c>
      <c r="E6115" s="28" t="s">
        <v>121</v>
      </c>
    </row>
    <row r="6116" customFormat="false" ht="12.8" hidden="false" customHeight="false" outlineLevel="0" collapsed="false">
      <c r="B6116" s="25" t="n">
        <v>8882</v>
      </c>
      <c r="C6116" s="26" t="s">
        <v>149</v>
      </c>
      <c r="D6116" s="27" t="s">
        <v>6260</v>
      </c>
      <c r="E6116" s="28" t="s">
        <v>121</v>
      </c>
    </row>
    <row r="6117" customFormat="false" ht="12.8" hidden="false" customHeight="false" outlineLevel="0" collapsed="false">
      <c r="B6117" s="25" t="n">
        <v>8883</v>
      </c>
      <c r="C6117" s="26" t="s">
        <v>149</v>
      </c>
      <c r="D6117" s="27" t="s">
        <v>6261</v>
      </c>
      <c r="E6117" s="28" t="s">
        <v>121</v>
      </c>
    </row>
    <row r="6118" customFormat="false" ht="23.85" hidden="false" customHeight="false" outlineLevel="0" collapsed="false">
      <c r="B6118" s="25" t="n">
        <v>8884</v>
      </c>
      <c r="C6118" s="26" t="s">
        <v>149</v>
      </c>
      <c r="D6118" s="27" t="s">
        <v>6262</v>
      </c>
      <c r="E6118" s="28" t="s">
        <v>121</v>
      </c>
    </row>
    <row r="6119" customFormat="false" ht="23.85" hidden="false" customHeight="false" outlineLevel="0" collapsed="false">
      <c r="B6119" s="25" t="n">
        <v>8885</v>
      </c>
      <c r="C6119" s="26" t="s">
        <v>149</v>
      </c>
      <c r="D6119" s="27" t="s">
        <v>6263</v>
      </c>
      <c r="E6119" s="28" t="s">
        <v>121</v>
      </c>
    </row>
    <row r="6120" customFormat="false" ht="35.05" hidden="false" customHeight="false" outlineLevel="0" collapsed="false">
      <c r="B6120" s="25" t="n">
        <v>8888</v>
      </c>
      <c r="C6120" s="26" t="s">
        <v>149</v>
      </c>
      <c r="D6120" s="27" t="s">
        <v>6264</v>
      </c>
      <c r="E6120" s="28" t="s">
        <v>121</v>
      </c>
    </row>
    <row r="6121" customFormat="false" ht="23.85" hidden="false" customHeight="false" outlineLevel="0" collapsed="false">
      <c r="B6121" s="25" t="n">
        <v>8889</v>
      </c>
      <c r="C6121" s="26" t="s">
        <v>149</v>
      </c>
      <c r="D6121" s="27" t="s">
        <v>6265</v>
      </c>
      <c r="E6121" s="28" t="s">
        <v>109</v>
      </c>
    </row>
    <row r="6122" customFormat="false" ht="23.85" hidden="false" customHeight="false" outlineLevel="0" collapsed="false">
      <c r="B6122" s="25" t="n">
        <v>8890</v>
      </c>
      <c r="C6122" s="26" t="s">
        <v>149</v>
      </c>
      <c r="D6122" s="27" t="s">
        <v>6266</v>
      </c>
      <c r="E6122" s="28" t="s">
        <v>109</v>
      </c>
    </row>
    <row r="6123" customFormat="false" ht="12.8" hidden="false" customHeight="false" outlineLevel="0" collapsed="false">
      <c r="B6123" s="25" t="n">
        <v>8891</v>
      </c>
      <c r="C6123" s="26" t="s">
        <v>149</v>
      </c>
      <c r="D6123" s="27" t="s">
        <v>6267</v>
      </c>
      <c r="E6123" s="28" t="s">
        <v>121</v>
      </c>
    </row>
    <row r="6124" customFormat="false" ht="12.8" hidden="false" customHeight="false" outlineLevel="0" collapsed="false">
      <c r="B6124" s="25" t="n">
        <v>8892</v>
      </c>
      <c r="C6124" s="26" t="s">
        <v>149</v>
      </c>
      <c r="D6124" s="27" t="s">
        <v>6268</v>
      </c>
      <c r="E6124" s="28" t="s">
        <v>121</v>
      </c>
    </row>
    <row r="6125" customFormat="false" ht="12.8" hidden="false" customHeight="false" outlineLevel="0" collapsed="false">
      <c r="B6125" s="25" t="n">
        <v>8894</v>
      </c>
      <c r="C6125" s="26" t="s">
        <v>149</v>
      </c>
      <c r="D6125" s="27" t="s">
        <v>6269</v>
      </c>
      <c r="E6125" s="28" t="s">
        <v>121</v>
      </c>
    </row>
    <row r="6126" customFormat="false" ht="12.8" hidden="false" customHeight="false" outlineLevel="0" collapsed="false">
      <c r="B6126" s="25" t="n">
        <v>8895</v>
      </c>
      <c r="C6126" s="26" t="s">
        <v>149</v>
      </c>
      <c r="D6126" s="27" t="s">
        <v>6270</v>
      </c>
      <c r="E6126" s="28" t="s">
        <v>121</v>
      </c>
    </row>
    <row r="6127" customFormat="false" ht="12.8" hidden="false" customHeight="false" outlineLevel="0" collapsed="false">
      <c r="B6127" s="25" t="n">
        <v>8896</v>
      </c>
      <c r="C6127" s="26" t="s">
        <v>149</v>
      </c>
      <c r="D6127" s="27" t="s">
        <v>6271</v>
      </c>
      <c r="E6127" s="28" t="s">
        <v>121</v>
      </c>
    </row>
    <row r="6128" customFormat="false" ht="23.85" hidden="false" customHeight="false" outlineLevel="0" collapsed="false">
      <c r="B6128" s="25" t="n">
        <v>8897</v>
      </c>
      <c r="C6128" s="26" t="s">
        <v>149</v>
      </c>
      <c r="D6128" s="27" t="s">
        <v>6272</v>
      </c>
      <c r="E6128" s="28" t="s">
        <v>109</v>
      </c>
    </row>
    <row r="6129" customFormat="false" ht="23.85" hidden="false" customHeight="false" outlineLevel="0" collapsed="false">
      <c r="B6129" s="25" t="n">
        <v>8898</v>
      </c>
      <c r="C6129" s="26" t="s">
        <v>149</v>
      </c>
      <c r="D6129" s="27" t="s">
        <v>6273</v>
      </c>
      <c r="E6129" s="28" t="s">
        <v>109</v>
      </c>
    </row>
    <row r="6130" customFormat="false" ht="23.85" hidden="false" customHeight="false" outlineLevel="0" collapsed="false">
      <c r="B6130" s="25" t="n">
        <v>8899</v>
      </c>
      <c r="C6130" s="26" t="s">
        <v>149</v>
      </c>
      <c r="D6130" s="27" t="s">
        <v>6274</v>
      </c>
      <c r="E6130" s="28" t="s">
        <v>109</v>
      </c>
    </row>
    <row r="6131" customFormat="false" ht="35.05" hidden="false" customHeight="false" outlineLevel="0" collapsed="false">
      <c r="B6131" s="25" t="n">
        <v>8900</v>
      </c>
      <c r="C6131" s="26" t="s">
        <v>149</v>
      </c>
      <c r="D6131" s="27" t="s">
        <v>6275</v>
      </c>
      <c r="E6131" s="28" t="s">
        <v>109</v>
      </c>
    </row>
    <row r="6132" customFormat="false" ht="12.8" hidden="false" customHeight="false" outlineLevel="0" collapsed="false">
      <c r="B6132" s="25" t="n">
        <v>8902</v>
      </c>
      <c r="C6132" s="26" t="s">
        <v>149</v>
      </c>
      <c r="D6132" s="27" t="s">
        <v>6276</v>
      </c>
      <c r="E6132" s="28" t="s">
        <v>121</v>
      </c>
    </row>
    <row r="6133" customFormat="false" ht="12.8" hidden="false" customHeight="false" outlineLevel="0" collapsed="false">
      <c r="B6133" s="25" t="n">
        <v>8903</v>
      </c>
      <c r="C6133" s="26" t="s">
        <v>149</v>
      </c>
      <c r="D6133" s="27" t="s">
        <v>6277</v>
      </c>
      <c r="E6133" s="28" t="s">
        <v>121</v>
      </c>
    </row>
    <row r="6134" customFormat="false" ht="23.85" hidden="false" customHeight="false" outlineLevel="0" collapsed="false">
      <c r="B6134" s="25" t="n">
        <v>8904</v>
      </c>
      <c r="C6134" s="26" t="s">
        <v>149</v>
      </c>
      <c r="D6134" s="27" t="s">
        <v>6278</v>
      </c>
      <c r="E6134" s="28" t="s">
        <v>121</v>
      </c>
    </row>
    <row r="6135" customFormat="false" ht="12.8" hidden="false" customHeight="false" outlineLevel="0" collapsed="false">
      <c r="B6135" s="25" t="n">
        <v>8905</v>
      </c>
      <c r="C6135" s="26" t="s">
        <v>149</v>
      </c>
      <c r="D6135" s="27" t="s">
        <v>6279</v>
      </c>
      <c r="E6135" s="28" t="s">
        <v>121</v>
      </c>
    </row>
    <row r="6136" customFormat="false" ht="35.05" hidden="false" customHeight="false" outlineLevel="0" collapsed="false">
      <c r="B6136" s="25" t="n">
        <v>8906</v>
      </c>
      <c r="C6136" s="26" t="s">
        <v>149</v>
      </c>
      <c r="D6136" s="27" t="s">
        <v>6280</v>
      </c>
      <c r="E6136" s="28" t="s">
        <v>224</v>
      </c>
    </row>
    <row r="6137" customFormat="false" ht="35.05" hidden="false" customHeight="false" outlineLevel="0" collapsed="false">
      <c r="B6137" s="25" t="n">
        <v>8907</v>
      </c>
      <c r="C6137" s="26" t="s">
        <v>149</v>
      </c>
      <c r="D6137" s="27" t="s">
        <v>6281</v>
      </c>
      <c r="E6137" s="28" t="s">
        <v>109</v>
      </c>
    </row>
    <row r="6138" customFormat="false" ht="23.85" hidden="false" customHeight="false" outlineLevel="0" collapsed="false">
      <c r="B6138" s="25" t="n">
        <v>8908</v>
      </c>
      <c r="C6138" s="26" t="s">
        <v>149</v>
      </c>
      <c r="D6138" s="27" t="s">
        <v>6282</v>
      </c>
      <c r="E6138" s="28" t="s">
        <v>121</v>
      </c>
    </row>
    <row r="6139" customFormat="false" ht="23.85" hidden="false" customHeight="false" outlineLevel="0" collapsed="false">
      <c r="B6139" s="25" t="n">
        <v>8909</v>
      </c>
      <c r="C6139" s="26" t="s">
        <v>149</v>
      </c>
      <c r="D6139" s="27" t="s">
        <v>6283</v>
      </c>
      <c r="E6139" s="28" t="s">
        <v>121</v>
      </c>
    </row>
    <row r="6140" customFormat="false" ht="12.8" hidden="false" customHeight="false" outlineLevel="0" collapsed="false">
      <c r="B6140" s="25" t="n">
        <v>8910</v>
      </c>
      <c r="C6140" s="26" t="s">
        <v>149</v>
      </c>
      <c r="D6140" s="27" t="s">
        <v>6284</v>
      </c>
      <c r="E6140" s="28" t="s">
        <v>121</v>
      </c>
    </row>
    <row r="6141" customFormat="false" ht="12.8" hidden="false" customHeight="false" outlineLevel="0" collapsed="false">
      <c r="B6141" s="25" t="n">
        <v>8911</v>
      </c>
      <c r="C6141" s="26" t="s">
        <v>149</v>
      </c>
      <c r="D6141" s="27" t="s">
        <v>6285</v>
      </c>
      <c r="E6141" s="28" t="s">
        <v>121</v>
      </c>
    </row>
    <row r="6142" customFormat="false" ht="12.8" hidden="false" customHeight="false" outlineLevel="0" collapsed="false">
      <c r="B6142" s="25" t="n">
        <v>8912</v>
      </c>
      <c r="C6142" s="26" t="s">
        <v>149</v>
      </c>
      <c r="D6142" s="27" t="s">
        <v>6286</v>
      </c>
      <c r="E6142" s="28" t="s">
        <v>121</v>
      </c>
    </row>
    <row r="6143" customFormat="false" ht="12.8" hidden="false" customHeight="false" outlineLevel="0" collapsed="false">
      <c r="B6143" s="25" t="n">
        <v>8913</v>
      </c>
      <c r="C6143" s="26" t="s">
        <v>149</v>
      </c>
      <c r="D6143" s="27" t="s">
        <v>6287</v>
      </c>
      <c r="E6143" s="28" t="s">
        <v>121</v>
      </c>
    </row>
    <row r="6144" customFormat="false" ht="12.8" hidden="false" customHeight="false" outlineLevel="0" collapsed="false">
      <c r="B6144" s="25" t="n">
        <v>8914</v>
      </c>
      <c r="C6144" s="26" t="s">
        <v>149</v>
      </c>
      <c r="D6144" s="27" t="s">
        <v>6288</v>
      </c>
      <c r="E6144" s="28" t="s">
        <v>121</v>
      </c>
    </row>
    <row r="6145" customFormat="false" ht="12.8" hidden="false" customHeight="false" outlineLevel="0" collapsed="false">
      <c r="B6145" s="25" t="n">
        <v>8915</v>
      </c>
      <c r="C6145" s="26" t="s">
        <v>149</v>
      </c>
      <c r="D6145" s="27" t="s">
        <v>6289</v>
      </c>
      <c r="E6145" s="28" t="s">
        <v>121</v>
      </c>
    </row>
    <row r="6146" customFormat="false" ht="12.8" hidden="false" customHeight="false" outlineLevel="0" collapsed="false">
      <c r="B6146" s="25" t="n">
        <v>8916</v>
      </c>
      <c r="C6146" s="26" t="s">
        <v>149</v>
      </c>
      <c r="D6146" s="27" t="s">
        <v>6290</v>
      </c>
      <c r="E6146" s="28" t="s">
        <v>121</v>
      </c>
    </row>
    <row r="6147" customFormat="false" ht="12.8" hidden="false" customHeight="false" outlineLevel="0" collapsed="false">
      <c r="B6147" s="25" t="n">
        <v>8917</v>
      </c>
      <c r="C6147" s="26" t="s">
        <v>149</v>
      </c>
      <c r="D6147" s="27" t="s">
        <v>6291</v>
      </c>
      <c r="E6147" s="28" t="s">
        <v>121</v>
      </c>
    </row>
    <row r="6148" customFormat="false" ht="12.8" hidden="false" customHeight="false" outlineLevel="0" collapsed="false">
      <c r="B6148" s="25" t="n">
        <v>8918</v>
      </c>
      <c r="C6148" s="26" t="s">
        <v>149</v>
      </c>
      <c r="D6148" s="27" t="s">
        <v>6292</v>
      </c>
      <c r="E6148" s="28" t="s">
        <v>121</v>
      </c>
    </row>
    <row r="6149" customFormat="false" ht="12.8" hidden="false" customHeight="false" outlineLevel="0" collapsed="false">
      <c r="B6149" s="25" t="n">
        <v>8919</v>
      </c>
      <c r="C6149" s="26" t="s">
        <v>149</v>
      </c>
      <c r="D6149" s="27" t="s">
        <v>6293</v>
      </c>
      <c r="E6149" s="28" t="s">
        <v>121</v>
      </c>
    </row>
    <row r="6150" customFormat="false" ht="12.8" hidden="false" customHeight="false" outlineLevel="0" collapsed="false">
      <c r="B6150" s="25" t="n">
        <v>8920</v>
      </c>
      <c r="C6150" s="26" t="s">
        <v>149</v>
      </c>
      <c r="D6150" s="27" t="s">
        <v>6294</v>
      </c>
      <c r="E6150" s="28" t="s">
        <v>121</v>
      </c>
    </row>
    <row r="6151" customFormat="false" ht="12.8" hidden="false" customHeight="false" outlineLevel="0" collapsed="false">
      <c r="B6151" s="25" t="n">
        <v>8921</v>
      </c>
      <c r="C6151" s="26" t="s">
        <v>149</v>
      </c>
      <c r="D6151" s="27" t="s">
        <v>6295</v>
      </c>
      <c r="E6151" s="28" t="s">
        <v>121</v>
      </c>
    </row>
    <row r="6152" customFormat="false" ht="23.85" hidden="false" customHeight="false" outlineLevel="0" collapsed="false">
      <c r="B6152" s="25" t="n">
        <v>8923</v>
      </c>
      <c r="C6152" s="26" t="s">
        <v>149</v>
      </c>
      <c r="D6152" s="27" t="s">
        <v>6296</v>
      </c>
      <c r="E6152" s="28" t="s">
        <v>121</v>
      </c>
    </row>
    <row r="6153" customFormat="false" ht="12.8" hidden="false" customHeight="false" outlineLevel="0" collapsed="false">
      <c r="B6153" s="25" t="n">
        <v>8924</v>
      </c>
      <c r="C6153" s="26" t="s">
        <v>149</v>
      </c>
      <c r="D6153" s="27" t="s">
        <v>6297</v>
      </c>
      <c r="E6153" s="28" t="s">
        <v>121</v>
      </c>
    </row>
    <row r="6154" customFormat="false" ht="12.8" hidden="false" customHeight="false" outlineLevel="0" collapsed="false">
      <c r="B6154" s="25" t="n">
        <v>8925</v>
      </c>
      <c r="C6154" s="26" t="s">
        <v>149</v>
      </c>
      <c r="D6154" s="27" t="s">
        <v>6298</v>
      </c>
      <c r="E6154" s="28" t="s">
        <v>121</v>
      </c>
    </row>
    <row r="6155" customFormat="false" ht="35.05" hidden="false" customHeight="false" outlineLevel="0" collapsed="false">
      <c r="B6155" s="25" t="n">
        <v>8926</v>
      </c>
      <c r="C6155" s="26" t="s">
        <v>149</v>
      </c>
      <c r="D6155" s="27" t="s">
        <v>6299</v>
      </c>
      <c r="E6155" s="28" t="s">
        <v>121</v>
      </c>
    </row>
    <row r="6156" customFormat="false" ht="35.05" hidden="false" customHeight="false" outlineLevel="0" collapsed="false">
      <c r="B6156" s="25" t="n">
        <v>8927</v>
      </c>
      <c r="C6156" s="26" t="s">
        <v>149</v>
      </c>
      <c r="D6156" s="27" t="s">
        <v>6300</v>
      </c>
      <c r="E6156" s="28" t="s">
        <v>121</v>
      </c>
    </row>
    <row r="6157" customFormat="false" ht="35.05" hidden="false" customHeight="false" outlineLevel="0" collapsed="false">
      <c r="B6157" s="25" t="n">
        <v>8928</v>
      </c>
      <c r="C6157" s="26" t="s">
        <v>149</v>
      </c>
      <c r="D6157" s="27" t="s">
        <v>6301</v>
      </c>
      <c r="E6157" s="28" t="s">
        <v>109</v>
      </c>
    </row>
    <row r="6158" customFormat="false" ht="23.85" hidden="false" customHeight="false" outlineLevel="0" collapsed="false">
      <c r="B6158" s="25" t="n">
        <v>8929</v>
      </c>
      <c r="C6158" s="26" t="s">
        <v>149</v>
      </c>
      <c r="D6158" s="27" t="s">
        <v>6302</v>
      </c>
      <c r="E6158" s="28" t="s">
        <v>121</v>
      </c>
    </row>
    <row r="6159" customFormat="false" ht="12.8" hidden="false" customHeight="false" outlineLevel="0" collapsed="false">
      <c r="B6159" s="25" t="n">
        <v>8930</v>
      </c>
      <c r="C6159" s="26" t="s">
        <v>149</v>
      </c>
      <c r="D6159" s="27" t="s">
        <v>6303</v>
      </c>
      <c r="E6159" s="28" t="s">
        <v>121</v>
      </c>
    </row>
    <row r="6160" customFormat="false" ht="23.85" hidden="false" customHeight="false" outlineLevel="0" collapsed="false">
      <c r="B6160" s="25" t="n">
        <v>8933</v>
      </c>
      <c r="C6160" s="26" t="s">
        <v>149</v>
      </c>
      <c r="D6160" s="27" t="s">
        <v>6304</v>
      </c>
      <c r="E6160" s="28" t="s">
        <v>121</v>
      </c>
    </row>
    <row r="6161" customFormat="false" ht="23.85" hidden="false" customHeight="false" outlineLevel="0" collapsed="false">
      <c r="B6161" s="25" t="n">
        <v>8934</v>
      </c>
      <c r="C6161" s="26" t="s">
        <v>149</v>
      </c>
      <c r="D6161" s="27" t="s">
        <v>6305</v>
      </c>
      <c r="E6161" s="28" t="s">
        <v>121</v>
      </c>
    </row>
    <row r="6162" customFormat="false" ht="23.85" hidden="false" customHeight="false" outlineLevel="0" collapsed="false">
      <c r="B6162" s="25" t="n">
        <v>8935</v>
      </c>
      <c r="C6162" s="26" t="s">
        <v>149</v>
      </c>
      <c r="D6162" s="27" t="s">
        <v>6306</v>
      </c>
      <c r="E6162" s="28" t="s">
        <v>121</v>
      </c>
    </row>
    <row r="6163" customFormat="false" ht="35.05" hidden="false" customHeight="false" outlineLevel="0" collapsed="false">
      <c r="B6163" s="25" t="n">
        <v>8936</v>
      </c>
      <c r="C6163" s="26" t="s">
        <v>149</v>
      </c>
      <c r="D6163" s="27" t="s">
        <v>6307</v>
      </c>
      <c r="E6163" s="28" t="s">
        <v>121</v>
      </c>
    </row>
    <row r="6164" customFormat="false" ht="23.85" hidden="false" customHeight="false" outlineLevel="0" collapsed="false">
      <c r="B6164" s="25" t="n">
        <v>8938</v>
      </c>
      <c r="C6164" s="26" t="s">
        <v>149</v>
      </c>
      <c r="D6164" s="27" t="s">
        <v>6308</v>
      </c>
      <c r="E6164" s="28" t="s">
        <v>121</v>
      </c>
    </row>
    <row r="6165" customFormat="false" ht="12.8" hidden="false" customHeight="false" outlineLevel="0" collapsed="false">
      <c r="B6165" s="25" t="n">
        <v>8940</v>
      </c>
      <c r="C6165" s="26" t="s">
        <v>149</v>
      </c>
      <c r="D6165" s="27" t="s">
        <v>6309</v>
      </c>
      <c r="E6165" s="28" t="s">
        <v>121</v>
      </c>
    </row>
    <row r="6166" customFormat="false" ht="12.8" hidden="false" customHeight="false" outlineLevel="0" collapsed="false">
      <c r="B6166" s="25" t="n">
        <v>8941</v>
      </c>
      <c r="C6166" s="26" t="s">
        <v>149</v>
      </c>
      <c r="D6166" s="27" t="s">
        <v>6310</v>
      </c>
      <c r="E6166" s="28" t="s">
        <v>121</v>
      </c>
    </row>
    <row r="6167" customFormat="false" ht="23.85" hidden="false" customHeight="false" outlineLevel="0" collapsed="false">
      <c r="B6167" s="25" t="n">
        <v>8943</v>
      </c>
      <c r="C6167" s="26" t="s">
        <v>149</v>
      </c>
      <c r="D6167" s="27" t="s">
        <v>6311</v>
      </c>
      <c r="E6167" s="28" t="s">
        <v>168</v>
      </c>
    </row>
    <row r="6168" customFormat="false" ht="23.85" hidden="false" customHeight="false" outlineLevel="0" collapsed="false">
      <c r="B6168" s="25" t="n">
        <v>8944</v>
      </c>
      <c r="C6168" s="26" t="s">
        <v>149</v>
      </c>
      <c r="D6168" s="27" t="s">
        <v>6312</v>
      </c>
      <c r="E6168" s="28" t="s">
        <v>168</v>
      </c>
    </row>
    <row r="6169" customFormat="false" ht="23.85" hidden="false" customHeight="false" outlineLevel="0" collapsed="false">
      <c r="B6169" s="25" t="n">
        <v>8946</v>
      </c>
      <c r="C6169" s="26" t="s">
        <v>149</v>
      </c>
      <c r="D6169" s="27" t="s">
        <v>6313</v>
      </c>
      <c r="E6169" s="28" t="s">
        <v>121</v>
      </c>
    </row>
    <row r="6170" customFormat="false" ht="35.05" hidden="false" customHeight="false" outlineLevel="0" collapsed="false">
      <c r="B6170" s="25" t="n">
        <v>8948</v>
      </c>
      <c r="C6170" s="26" t="s">
        <v>149</v>
      </c>
      <c r="D6170" s="27" t="s">
        <v>6314</v>
      </c>
      <c r="E6170" s="28" t="s">
        <v>109</v>
      </c>
    </row>
    <row r="6171" customFormat="false" ht="35.05" hidden="false" customHeight="false" outlineLevel="0" collapsed="false">
      <c r="B6171" s="25" t="n">
        <v>8949</v>
      </c>
      <c r="C6171" s="26" t="s">
        <v>149</v>
      </c>
      <c r="D6171" s="27" t="s">
        <v>6315</v>
      </c>
      <c r="E6171" s="28" t="s">
        <v>109</v>
      </c>
    </row>
    <row r="6172" customFormat="false" ht="35.05" hidden="false" customHeight="false" outlineLevel="0" collapsed="false">
      <c r="B6172" s="25" t="n">
        <v>8950</v>
      </c>
      <c r="C6172" s="26" t="s">
        <v>149</v>
      </c>
      <c r="D6172" s="27" t="s">
        <v>6316</v>
      </c>
      <c r="E6172" s="28" t="s">
        <v>109</v>
      </c>
    </row>
    <row r="6173" customFormat="false" ht="35.05" hidden="false" customHeight="false" outlineLevel="0" collapsed="false">
      <c r="B6173" s="25" t="n">
        <v>8953</v>
      </c>
      <c r="C6173" s="26" t="s">
        <v>149</v>
      </c>
      <c r="D6173" s="27" t="s">
        <v>6317</v>
      </c>
      <c r="E6173" s="28" t="s">
        <v>109</v>
      </c>
    </row>
    <row r="6174" customFormat="false" ht="12.8" hidden="false" customHeight="false" outlineLevel="0" collapsed="false">
      <c r="B6174" s="25" t="n">
        <v>8955</v>
      </c>
      <c r="C6174" s="26" t="s">
        <v>149</v>
      </c>
      <c r="D6174" s="27" t="s">
        <v>6318</v>
      </c>
      <c r="E6174" s="28" t="s">
        <v>121</v>
      </c>
    </row>
    <row r="6175" customFormat="false" ht="12.8" hidden="false" customHeight="false" outlineLevel="0" collapsed="false">
      <c r="B6175" s="25" t="n">
        <v>8956</v>
      </c>
      <c r="C6175" s="26" t="s">
        <v>149</v>
      </c>
      <c r="D6175" s="27" t="s">
        <v>6319</v>
      </c>
      <c r="E6175" s="28" t="s">
        <v>121</v>
      </c>
    </row>
    <row r="6176" customFormat="false" ht="12.8" hidden="false" customHeight="false" outlineLevel="0" collapsed="false">
      <c r="B6176" s="25" t="n">
        <v>8957</v>
      </c>
      <c r="C6176" s="26" t="s">
        <v>149</v>
      </c>
      <c r="D6176" s="27" t="s">
        <v>6320</v>
      </c>
      <c r="E6176" s="28" t="s">
        <v>121</v>
      </c>
    </row>
    <row r="6177" customFormat="false" ht="12.8" hidden="false" customHeight="false" outlineLevel="0" collapsed="false">
      <c r="B6177" s="25" t="n">
        <v>8958</v>
      </c>
      <c r="C6177" s="26" t="s">
        <v>149</v>
      </c>
      <c r="D6177" s="27" t="s">
        <v>6321</v>
      </c>
      <c r="E6177" s="28" t="s">
        <v>121</v>
      </c>
    </row>
    <row r="6178" customFormat="false" ht="12.8" hidden="false" customHeight="false" outlineLevel="0" collapsed="false">
      <c r="B6178" s="25" t="n">
        <v>8959</v>
      </c>
      <c r="C6178" s="26" t="s">
        <v>149</v>
      </c>
      <c r="D6178" s="27" t="s">
        <v>6322</v>
      </c>
      <c r="E6178" s="28" t="s">
        <v>121</v>
      </c>
    </row>
    <row r="6179" customFormat="false" ht="12.8" hidden="false" customHeight="false" outlineLevel="0" collapsed="false">
      <c r="B6179" s="25" t="n">
        <v>8960</v>
      </c>
      <c r="C6179" s="26" t="s">
        <v>149</v>
      </c>
      <c r="D6179" s="27" t="s">
        <v>6323</v>
      </c>
      <c r="E6179" s="28" t="s">
        <v>121</v>
      </c>
    </row>
    <row r="6180" customFormat="false" ht="12.8" hidden="false" customHeight="false" outlineLevel="0" collapsed="false">
      <c r="B6180" s="25" t="n">
        <v>8961</v>
      </c>
      <c r="C6180" s="26" t="s">
        <v>149</v>
      </c>
      <c r="D6180" s="27" t="s">
        <v>6324</v>
      </c>
      <c r="E6180" s="28" t="s">
        <v>121</v>
      </c>
    </row>
    <row r="6181" customFormat="false" ht="12.8" hidden="false" customHeight="false" outlineLevel="0" collapsed="false">
      <c r="B6181" s="25" t="n">
        <v>8962</v>
      </c>
      <c r="C6181" s="26" t="s">
        <v>149</v>
      </c>
      <c r="D6181" s="27" t="s">
        <v>6325</v>
      </c>
      <c r="E6181" s="28" t="s">
        <v>121</v>
      </c>
    </row>
    <row r="6182" customFormat="false" ht="12.8" hidden="false" customHeight="false" outlineLevel="0" collapsed="false">
      <c r="B6182" s="25" t="n">
        <v>8965</v>
      </c>
      <c r="C6182" s="26" t="s">
        <v>149</v>
      </c>
      <c r="D6182" s="27" t="s">
        <v>6326</v>
      </c>
      <c r="E6182" s="28" t="s">
        <v>121</v>
      </c>
    </row>
    <row r="6183" customFormat="false" ht="12.8" hidden="false" customHeight="false" outlineLevel="0" collapsed="false">
      <c r="B6183" s="25" t="n">
        <v>8968</v>
      </c>
      <c r="C6183" s="26" t="s">
        <v>149</v>
      </c>
      <c r="D6183" s="27" t="s">
        <v>6327</v>
      </c>
      <c r="E6183" s="28" t="s">
        <v>109</v>
      </c>
    </row>
    <row r="6184" customFormat="false" ht="12.8" hidden="false" customHeight="false" outlineLevel="0" collapsed="false">
      <c r="B6184" s="25" t="n">
        <v>8969</v>
      </c>
      <c r="C6184" s="26" t="s">
        <v>149</v>
      </c>
      <c r="D6184" s="27" t="s">
        <v>6328</v>
      </c>
      <c r="E6184" s="28" t="s">
        <v>109</v>
      </c>
    </row>
    <row r="6185" customFormat="false" ht="12.8" hidden="false" customHeight="false" outlineLevel="0" collapsed="false">
      <c r="B6185" s="25" t="n">
        <v>8970</v>
      </c>
      <c r="C6185" s="26" t="s">
        <v>149</v>
      </c>
      <c r="D6185" s="27" t="s">
        <v>6329</v>
      </c>
      <c r="E6185" s="28" t="s">
        <v>109</v>
      </c>
    </row>
    <row r="6186" customFormat="false" ht="23.85" hidden="false" customHeight="false" outlineLevel="0" collapsed="false">
      <c r="B6186" s="25" t="n">
        <v>8973</v>
      </c>
      <c r="C6186" s="26" t="s">
        <v>149</v>
      </c>
      <c r="D6186" s="27" t="s">
        <v>6330</v>
      </c>
      <c r="E6186" s="28" t="s">
        <v>109</v>
      </c>
    </row>
    <row r="6187" customFormat="false" ht="12.8" hidden="false" customHeight="false" outlineLevel="0" collapsed="false">
      <c r="B6187" s="25" t="n">
        <v>8974</v>
      </c>
      <c r="C6187" s="26" t="s">
        <v>149</v>
      </c>
      <c r="D6187" s="27" t="s">
        <v>6331</v>
      </c>
      <c r="E6187" s="28" t="s">
        <v>121</v>
      </c>
    </row>
    <row r="6188" customFormat="false" ht="12.8" hidden="false" customHeight="false" outlineLevel="0" collapsed="false">
      <c r="B6188" s="25" t="n">
        <v>8975</v>
      </c>
      <c r="C6188" s="26" t="s">
        <v>149</v>
      </c>
      <c r="D6188" s="27" t="s">
        <v>6332</v>
      </c>
      <c r="E6188" s="28" t="s">
        <v>121</v>
      </c>
    </row>
    <row r="6189" customFormat="false" ht="12.8" hidden="false" customHeight="false" outlineLevel="0" collapsed="false">
      <c r="B6189" s="25" t="n">
        <v>8977</v>
      </c>
      <c r="C6189" s="26" t="s">
        <v>149</v>
      </c>
      <c r="D6189" s="27" t="s">
        <v>6333</v>
      </c>
      <c r="E6189" s="28" t="s">
        <v>121</v>
      </c>
    </row>
    <row r="6190" customFormat="false" ht="12.8" hidden="false" customHeight="false" outlineLevel="0" collapsed="false">
      <c r="B6190" s="25" t="n">
        <v>8978</v>
      </c>
      <c r="C6190" s="26" t="s">
        <v>149</v>
      </c>
      <c r="D6190" s="27" t="s">
        <v>6334</v>
      </c>
      <c r="E6190" s="28" t="s">
        <v>121</v>
      </c>
    </row>
    <row r="6191" customFormat="false" ht="12.8" hidden="false" customHeight="false" outlineLevel="0" collapsed="false">
      <c r="B6191" s="25" t="n">
        <v>8979</v>
      </c>
      <c r="C6191" s="26" t="s">
        <v>149</v>
      </c>
      <c r="D6191" s="27" t="s">
        <v>6335</v>
      </c>
      <c r="E6191" s="28" t="s">
        <v>121</v>
      </c>
    </row>
    <row r="6192" customFormat="false" ht="12.8" hidden="false" customHeight="false" outlineLevel="0" collapsed="false">
      <c r="B6192" s="25" t="n">
        <v>8980</v>
      </c>
      <c r="C6192" s="26" t="s">
        <v>149</v>
      </c>
      <c r="D6192" s="27" t="s">
        <v>6336</v>
      </c>
      <c r="E6192" s="28" t="s">
        <v>121</v>
      </c>
    </row>
    <row r="6193" customFormat="false" ht="12.8" hidden="false" customHeight="false" outlineLevel="0" collapsed="false">
      <c r="B6193" s="25" t="n">
        <v>8981</v>
      </c>
      <c r="C6193" s="26" t="s">
        <v>149</v>
      </c>
      <c r="D6193" s="27" t="s">
        <v>6337</v>
      </c>
      <c r="E6193" s="28" t="s">
        <v>121</v>
      </c>
    </row>
    <row r="6194" customFormat="false" ht="12.8" hidden="false" customHeight="false" outlineLevel="0" collapsed="false">
      <c r="B6194" s="25" t="n">
        <v>8982</v>
      </c>
      <c r="C6194" s="26" t="s">
        <v>149</v>
      </c>
      <c r="D6194" s="27" t="s">
        <v>6338</v>
      </c>
      <c r="E6194" s="28" t="s">
        <v>121</v>
      </c>
    </row>
    <row r="6195" customFormat="false" ht="12.8" hidden="false" customHeight="false" outlineLevel="0" collapsed="false">
      <c r="B6195" s="25" t="n">
        <v>8983</v>
      </c>
      <c r="C6195" s="26" t="s">
        <v>149</v>
      </c>
      <c r="D6195" s="27" t="s">
        <v>6339</v>
      </c>
      <c r="E6195" s="28" t="s">
        <v>121</v>
      </c>
    </row>
    <row r="6196" customFormat="false" ht="12.8" hidden="false" customHeight="false" outlineLevel="0" collapsed="false">
      <c r="B6196" s="25" t="n">
        <v>8984</v>
      </c>
      <c r="C6196" s="26" t="s">
        <v>149</v>
      </c>
      <c r="D6196" s="27" t="s">
        <v>6340</v>
      </c>
      <c r="E6196" s="28" t="s">
        <v>121</v>
      </c>
    </row>
    <row r="6197" customFormat="false" ht="12.8" hidden="false" customHeight="false" outlineLevel="0" collapsed="false">
      <c r="B6197" s="25" t="n">
        <v>8985</v>
      </c>
      <c r="C6197" s="26" t="s">
        <v>149</v>
      </c>
      <c r="D6197" s="27" t="s">
        <v>6341</v>
      </c>
      <c r="E6197" s="28" t="s">
        <v>121</v>
      </c>
    </row>
    <row r="6198" customFormat="false" ht="23.85" hidden="false" customHeight="false" outlineLevel="0" collapsed="false">
      <c r="B6198" s="25" t="n">
        <v>8987</v>
      </c>
      <c r="C6198" s="26" t="s">
        <v>149</v>
      </c>
      <c r="D6198" s="27" t="s">
        <v>6342</v>
      </c>
      <c r="E6198" s="28" t="s">
        <v>121</v>
      </c>
    </row>
    <row r="6199" customFormat="false" ht="23.85" hidden="false" customHeight="false" outlineLevel="0" collapsed="false">
      <c r="B6199" s="25" t="n">
        <v>8992</v>
      </c>
      <c r="C6199" s="26" t="s">
        <v>149</v>
      </c>
      <c r="D6199" s="27" t="s">
        <v>6343</v>
      </c>
      <c r="E6199" s="28" t="s">
        <v>121</v>
      </c>
    </row>
    <row r="6200" customFormat="false" ht="35.05" hidden="false" customHeight="false" outlineLevel="0" collapsed="false">
      <c r="B6200" s="25" t="n">
        <v>8993</v>
      </c>
      <c r="C6200" s="26" t="s">
        <v>149</v>
      </c>
      <c r="D6200" s="27" t="s">
        <v>6344</v>
      </c>
      <c r="E6200" s="28" t="s">
        <v>2962</v>
      </c>
    </row>
    <row r="6201" customFormat="false" ht="12.8" hidden="false" customHeight="false" outlineLevel="0" collapsed="false">
      <c r="B6201" s="25" t="n">
        <v>8994</v>
      </c>
      <c r="C6201" s="26" t="s">
        <v>149</v>
      </c>
      <c r="D6201" s="27" t="s">
        <v>6345</v>
      </c>
      <c r="E6201" s="28" t="s">
        <v>121</v>
      </c>
    </row>
    <row r="6202" customFormat="false" ht="12.8" hidden="false" customHeight="false" outlineLevel="0" collapsed="false">
      <c r="B6202" s="25" t="n">
        <v>8995</v>
      </c>
      <c r="C6202" s="26" t="s">
        <v>149</v>
      </c>
      <c r="D6202" s="27" t="s">
        <v>6346</v>
      </c>
      <c r="E6202" s="28" t="s">
        <v>121</v>
      </c>
    </row>
    <row r="6203" customFormat="false" ht="23.85" hidden="false" customHeight="false" outlineLevel="0" collapsed="false">
      <c r="B6203" s="25" t="n">
        <v>8996</v>
      </c>
      <c r="C6203" s="26" t="s">
        <v>149</v>
      </c>
      <c r="D6203" s="27" t="s">
        <v>6347</v>
      </c>
      <c r="E6203" s="28" t="s">
        <v>121</v>
      </c>
    </row>
    <row r="6204" customFormat="false" ht="23.85" hidden="false" customHeight="false" outlineLevel="0" collapsed="false">
      <c r="B6204" s="25" t="n">
        <v>8997</v>
      </c>
      <c r="C6204" s="26" t="s">
        <v>149</v>
      </c>
      <c r="D6204" s="27" t="s">
        <v>6348</v>
      </c>
      <c r="E6204" s="28" t="s">
        <v>121</v>
      </c>
    </row>
    <row r="6205" customFormat="false" ht="12.8" hidden="false" customHeight="false" outlineLevel="0" collapsed="false">
      <c r="B6205" s="25" t="n">
        <v>8998</v>
      </c>
      <c r="C6205" s="26" t="s">
        <v>149</v>
      </c>
      <c r="D6205" s="27" t="s">
        <v>6349</v>
      </c>
      <c r="E6205" s="28" t="s">
        <v>121</v>
      </c>
    </row>
    <row r="6206" customFormat="false" ht="12.8" hidden="false" customHeight="false" outlineLevel="0" collapsed="false">
      <c r="B6206" s="25" t="n">
        <v>9000</v>
      </c>
      <c r="C6206" s="26" t="s">
        <v>149</v>
      </c>
      <c r="D6206" s="27" t="s">
        <v>6350</v>
      </c>
      <c r="E6206" s="28" t="s">
        <v>121</v>
      </c>
    </row>
    <row r="6207" customFormat="false" ht="23.85" hidden="false" customHeight="false" outlineLevel="0" collapsed="false">
      <c r="B6207" s="25" t="n">
        <v>9001</v>
      </c>
      <c r="C6207" s="26" t="s">
        <v>149</v>
      </c>
      <c r="D6207" s="27" t="s">
        <v>6351</v>
      </c>
      <c r="E6207" s="28" t="s">
        <v>121</v>
      </c>
    </row>
    <row r="6208" customFormat="false" ht="12.8" hidden="false" customHeight="false" outlineLevel="0" collapsed="false">
      <c r="B6208" s="25" t="n">
        <v>9002</v>
      </c>
      <c r="C6208" s="26" t="s">
        <v>149</v>
      </c>
      <c r="D6208" s="27" t="s">
        <v>6352</v>
      </c>
      <c r="E6208" s="28" t="s">
        <v>121</v>
      </c>
    </row>
    <row r="6209" customFormat="false" ht="12.8" hidden="false" customHeight="false" outlineLevel="0" collapsed="false">
      <c r="B6209" s="25" t="n">
        <v>9003</v>
      </c>
      <c r="C6209" s="26" t="s">
        <v>149</v>
      </c>
      <c r="D6209" s="27" t="s">
        <v>6353</v>
      </c>
      <c r="E6209" s="28" t="s">
        <v>121</v>
      </c>
    </row>
    <row r="6210" customFormat="false" ht="23.85" hidden="false" customHeight="false" outlineLevel="0" collapsed="false">
      <c r="B6210" s="25" t="n">
        <v>9004</v>
      </c>
      <c r="C6210" s="26" t="s">
        <v>149</v>
      </c>
      <c r="D6210" s="27" t="s">
        <v>6354</v>
      </c>
      <c r="E6210" s="28" t="s">
        <v>121</v>
      </c>
    </row>
    <row r="6211" customFormat="false" ht="12.8" hidden="false" customHeight="false" outlineLevel="0" collapsed="false">
      <c r="B6211" s="25" t="n">
        <v>9005</v>
      </c>
      <c r="C6211" s="26" t="s">
        <v>149</v>
      </c>
      <c r="D6211" s="27" t="s">
        <v>6355</v>
      </c>
      <c r="E6211" s="28" t="s">
        <v>121</v>
      </c>
    </row>
    <row r="6212" customFormat="false" ht="12.8" hidden="false" customHeight="false" outlineLevel="0" collapsed="false">
      <c r="B6212" s="25" t="n">
        <v>9006</v>
      </c>
      <c r="C6212" s="26" t="s">
        <v>149</v>
      </c>
      <c r="D6212" s="27" t="s">
        <v>6356</v>
      </c>
      <c r="E6212" s="28" t="s">
        <v>168</v>
      </c>
    </row>
    <row r="6213" customFormat="false" ht="12.8" hidden="false" customHeight="false" outlineLevel="0" collapsed="false">
      <c r="B6213" s="25" t="n">
        <v>9007</v>
      </c>
      <c r="C6213" s="26" t="s">
        <v>149</v>
      </c>
      <c r="D6213" s="27" t="s">
        <v>6357</v>
      </c>
      <c r="E6213" s="28" t="s">
        <v>168</v>
      </c>
    </row>
    <row r="6214" customFormat="false" ht="12.8" hidden="false" customHeight="false" outlineLevel="0" collapsed="false">
      <c r="B6214" s="25" t="n">
        <v>9008</v>
      </c>
      <c r="C6214" s="26" t="s">
        <v>149</v>
      </c>
      <c r="D6214" s="27" t="s">
        <v>6358</v>
      </c>
      <c r="E6214" s="28" t="s">
        <v>168</v>
      </c>
    </row>
    <row r="6215" customFormat="false" ht="12.8" hidden="false" customHeight="false" outlineLevel="0" collapsed="false">
      <c r="B6215" s="25" t="n">
        <v>9009</v>
      </c>
      <c r="C6215" s="26" t="s">
        <v>149</v>
      </c>
      <c r="D6215" s="27" t="s">
        <v>6359</v>
      </c>
      <c r="E6215" s="28" t="s">
        <v>168</v>
      </c>
    </row>
    <row r="6216" customFormat="false" ht="12.8" hidden="false" customHeight="false" outlineLevel="0" collapsed="false">
      <c r="B6216" s="25" t="n">
        <v>9010</v>
      </c>
      <c r="C6216" s="26" t="s">
        <v>149</v>
      </c>
      <c r="D6216" s="27" t="s">
        <v>6360</v>
      </c>
      <c r="E6216" s="28" t="s">
        <v>168</v>
      </c>
    </row>
    <row r="6217" customFormat="false" ht="12.8" hidden="false" customHeight="false" outlineLevel="0" collapsed="false">
      <c r="B6217" s="25" t="n">
        <v>9012</v>
      </c>
      <c r="C6217" s="26" t="s">
        <v>149</v>
      </c>
      <c r="D6217" s="27" t="s">
        <v>6361</v>
      </c>
      <c r="E6217" s="28" t="s">
        <v>121</v>
      </c>
    </row>
    <row r="6218" customFormat="false" ht="12.8" hidden="false" customHeight="false" outlineLevel="0" collapsed="false">
      <c r="B6218" s="25" t="n">
        <v>9013</v>
      </c>
      <c r="C6218" s="26" t="s">
        <v>149</v>
      </c>
      <c r="D6218" s="27" t="s">
        <v>6362</v>
      </c>
      <c r="E6218" s="28" t="s">
        <v>2962</v>
      </c>
    </row>
    <row r="6219" customFormat="false" ht="12.8" hidden="false" customHeight="false" outlineLevel="0" collapsed="false">
      <c r="B6219" s="25" t="n">
        <v>9014</v>
      </c>
      <c r="C6219" s="26" t="s">
        <v>149</v>
      </c>
      <c r="D6219" s="27" t="s">
        <v>6363</v>
      </c>
      <c r="E6219" s="28" t="s">
        <v>121</v>
      </c>
    </row>
    <row r="6220" customFormat="false" ht="12.8" hidden="false" customHeight="false" outlineLevel="0" collapsed="false">
      <c r="B6220" s="25" t="n">
        <v>9015</v>
      </c>
      <c r="C6220" s="26" t="s">
        <v>149</v>
      </c>
      <c r="D6220" s="27" t="s">
        <v>6364</v>
      </c>
      <c r="E6220" s="28" t="s">
        <v>121</v>
      </c>
    </row>
    <row r="6221" customFormat="false" ht="12.8" hidden="false" customHeight="false" outlineLevel="0" collapsed="false">
      <c r="B6221" s="25" t="n">
        <v>9016</v>
      </c>
      <c r="C6221" s="26" t="s">
        <v>149</v>
      </c>
      <c r="D6221" s="27" t="s">
        <v>6365</v>
      </c>
      <c r="E6221" s="28" t="s">
        <v>121</v>
      </c>
    </row>
    <row r="6222" customFormat="false" ht="35.05" hidden="false" customHeight="false" outlineLevel="0" collapsed="false">
      <c r="B6222" s="25" t="n">
        <v>9017</v>
      </c>
      <c r="C6222" s="26" t="s">
        <v>149</v>
      </c>
      <c r="D6222" s="27" t="s">
        <v>6366</v>
      </c>
      <c r="E6222" s="28" t="s">
        <v>121</v>
      </c>
    </row>
    <row r="6223" customFormat="false" ht="23.85" hidden="false" customHeight="false" outlineLevel="0" collapsed="false">
      <c r="B6223" s="25" t="n">
        <v>9018</v>
      </c>
      <c r="C6223" s="26" t="s">
        <v>149</v>
      </c>
      <c r="D6223" s="27" t="s">
        <v>6367</v>
      </c>
      <c r="E6223" s="28" t="s">
        <v>121</v>
      </c>
    </row>
    <row r="6224" customFormat="false" ht="23.85" hidden="false" customHeight="false" outlineLevel="0" collapsed="false">
      <c r="B6224" s="25" t="n">
        <v>9020</v>
      </c>
      <c r="C6224" s="26" t="s">
        <v>149</v>
      </c>
      <c r="D6224" s="27" t="s">
        <v>6368</v>
      </c>
      <c r="E6224" s="28" t="s">
        <v>121</v>
      </c>
    </row>
    <row r="6225" customFormat="false" ht="35.05" hidden="false" customHeight="false" outlineLevel="0" collapsed="false">
      <c r="B6225" s="25" t="n">
        <v>9021</v>
      </c>
      <c r="C6225" s="26" t="s">
        <v>149</v>
      </c>
      <c r="D6225" s="27" t="s">
        <v>6369</v>
      </c>
      <c r="E6225" s="28" t="s">
        <v>121</v>
      </c>
    </row>
    <row r="6226" customFormat="false" ht="23.85" hidden="false" customHeight="false" outlineLevel="0" collapsed="false">
      <c r="B6226" s="25" t="n">
        <v>9022</v>
      </c>
      <c r="C6226" s="26" t="s">
        <v>149</v>
      </c>
      <c r="D6226" s="27" t="s">
        <v>6370</v>
      </c>
      <c r="E6226" s="28" t="s">
        <v>121</v>
      </c>
    </row>
    <row r="6227" customFormat="false" ht="12.8" hidden="false" customHeight="false" outlineLevel="0" collapsed="false">
      <c r="B6227" s="25" t="n">
        <v>9026</v>
      </c>
      <c r="C6227" s="26" t="s">
        <v>149</v>
      </c>
      <c r="D6227" s="27" t="s">
        <v>6371</v>
      </c>
      <c r="E6227" s="28" t="s">
        <v>121</v>
      </c>
    </row>
    <row r="6228" customFormat="false" ht="23.85" hidden="false" customHeight="false" outlineLevel="0" collapsed="false">
      <c r="B6228" s="25" t="n">
        <v>9027</v>
      </c>
      <c r="C6228" s="26" t="s">
        <v>149</v>
      </c>
      <c r="D6228" s="27" t="s">
        <v>6372</v>
      </c>
      <c r="E6228" s="28" t="s">
        <v>121</v>
      </c>
    </row>
    <row r="6229" customFormat="false" ht="23.85" hidden="false" customHeight="false" outlineLevel="0" collapsed="false">
      <c r="B6229" s="25" t="n">
        <v>9028</v>
      </c>
      <c r="C6229" s="26" t="s">
        <v>149</v>
      </c>
      <c r="D6229" s="27" t="s">
        <v>6373</v>
      </c>
      <c r="E6229" s="28" t="s">
        <v>121</v>
      </c>
    </row>
    <row r="6230" customFormat="false" ht="23.85" hidden="false" customHeight="false" outlineLevel="0" collapsed="false">
      <c r="B6230" s="25" t="n">
        <v>9030</v>
      </c>
      <c r="C6230" s="26" t="s">
        <v>149</v>
      </c>
      <c r="D6230" s="27" t="s">
        <v>6374</v>
      </c>
      <c r="E6230" s="28" t="s">
        <v>121</v>
      </c>
    </row>
    <row r="6231" customFormat="false" ht="12.8" hidden="false" customHeight="false" outlineLevel="0" collapsed="false">
      <c r="B6231" s="25" t="n">
        <v>9031</v>
      </c>
      <c r="C6231" s="26" t="s">
        <v>149</v>
      </c>
      <c r="D6231" s="27" t="s">
        <v>6375</v>
      </c>
      <c r="E6231" s="28" t="s">
        <v>154</v>
      </c>
    </row>
    <row r="6232" customFormat="false" ht="12.8" hidden="false" customHeight="false" outlineLevel="0" collapsed="false">
      <c r="B6232" s="25" t="n">
        <v>9032</v>
      </c>
      <c r="C6232" s="26" t="s">
        <v>149</v>
      </c>
      <c r="D6232" s="27" t="s">
        <v>6376</v>
      </c>
      <c r="E6232" s="28" t="s">
        <v>154</v>
      </c>
    </row>
    <row r="6233" customFormat="false" ht="12.8" hidden="false" customHeight="false" outlineLevel="0" collapsed="false">
      <c r="B6233" s="25" t="n">
        <v>9033</v>
      </c>
      <c r="C6233" s="26" t="s">
        <v>149</v>
      </c>
      <c r="D6233" s="27" t="s">
        <v>6377</v>
      </c>
      <c r="E6233" s="28" t="s">
        <v>121</v>
      </c>
    </row>
    <row r="6234" customFormat="false" ht="12.8" hidden="false" customHeight="false" outlineLevel="0" collapsed="false">
      <c r="B6234" s="25" t="n">
        <v>9034</v>
      </c>
      <c r="C6234" s="26" t="s">
        <v>149</v>
      </c>
      <c r="D6234" s="27" t="s">
        <v>6378</v>
      </c>
      <c r="E6234" s="28" t="s">
        <v>121</v>
      </c>
    </row>
    <row r="6235" customFormat="false" ht="23.85" hidden="false" customHeight="false" outlineLevel="0" collapsed="false">
      <c r="B6235" s="25" t="n">
        <v>9035</v>
      </c>
      <c r="C6235" s="26" t="s">
        <v>149</v>
      </c>
      <c r="D6235" s="27" t="s">
        <v>6379</v>
      </c>
      <c r="E6235" s="28" t="s">
        <v>224</v>
      </c>
    </row>
    <row r="6236" customFormat="false" ht="12.8" hidden="false" customHeight="false" outlineLevel="0" collapsed="false">
      <c r="B6236" s="25" t="n">
        <v>9036</v>
      </c>
      <c r="C6236" s="26" t="s">
        <v>149</v>
      </c>
      <c r="D6236" s="27" t="s">
        <v>6380</v>
      </c>
      <c r="E6236" s="28" t="s">
        <v>168</v>
      </c>
    </row>
    <row r="6237" customFormat="false" ht="12.8" hidden="false" customHeight="false" outlineLevel="0" collapsed="false">
      <c r="B6237" s="25" t="n">
        <v>9037</v>
      </c>
      <c r="C6237" s="26" t="s">
        <v>149</v>
      </c>
      <c r="D6237" s="27" t="s">
        <v>6381</v>
      </c>
      <c r="E6237" s="28" t="s">
        <v>168</v>
      </c>
    </row>
    <row r="6238" customFormat="false" ht="23.85" hidden="false" customHeight="false" outlineLevel="0" collapsed="false">
      <c r="B6238" s="25" t="n">
        <v>9038</v>
      </c>
      <c r="C6238" s="26" t="s">
        <v>149</v>
      </c>
      <c r="D6238" s="27" t="s">
        <v>6382</v>
      </c>
      <c r="E6238" s="28" t="s">
        <v>168</v>
      </c>
    </row>
    <row r="6239" customFormat="false" ht="12.8" hidden="false" customHeight="false" outlineLevel="0" collapsed="false">
      <c r="B6239" s="25" t="n">
        <v>9039</v>
      </c>
      <c r="C6239" s="26" t="s">
        <v>149</v>
      </c>
      <c r="D6239" s="27" t="s">
        <v>6383</v>
      </c>
      <c r="E6239" s="28" t="s">
        <v>109</v>
      </c>
    </row>
    <row r="6240" customFormat="false" ht="12.8" hidden="false" customHeight="false" outlineLevel="0" collapsed="false">
      <c r="B6240" s="25" t="n">
        <v>9040</v>
      </c>
      <c r="C6240" s="26" t="s">
        <v>149</v>
      </c>
      <c r="D6240" s="27" t="s">
        <v>6384</v>
      </c>
      <c r="E6240" s="28" t="s">
        <v>109</v>
      </c>
    </row>
    <row r="6241" customFormat="false" ht="12.8" hidden="false" customHeight="false" outlineLevel="0" collapsed="false">
      <c r="B6241" s="25" t="n">
        <v>9041</v>
      </c>
      <c r="C6241" s="26" t="s">
        <v>149</v>
      </c>
      <c r="D6241" s="27" t="s">
        <v>6385</v>
      </c>
      <c r="E6241" s="28" t="s">
        <v>121</v>
      </c>
    </row>
    <row r="6242" customFormat="false" ht="12.8" hidden="false" customHeight="false" outlineLevel="0" collapsed="false">
      <c r="B6242" s="25" t="n">
        <v>9042</v>
      </c>
      <c r="C6242" s="26" t="s">
        <v>149</v>
      </c>
      <c r="D6242" s="27" t="s">
        <v>6386</v>
      </c>
      <c r="E6242" s="28" t="s">
        <v>121</v>
      </c>
    </row>
    <row r="6243" customFormat="false" ht="12.8" hidden="false" customHeight="false" outlineLevel="0" collapsed="false">
      <c r="B6243" s="25" t="n">
        <v>9043</v>
      </c>
      <c r="C6243" s="26" t="s">
        <v>149</v>
      </c>
      <c r="D6243" s="27" t="s">
        <v>6387</v>
      </c>
      <c r="E6243" s="28" t="s">
        <v>121</v>
      </c>
    </row>
    <row r="6244" customFormat="false" ht="23.85" hidden="false" customHeight="false" outlineLevel="0" collapsed="false">
      <c r="B6244" s="25" t="n">
        <v>9044</v>
      </c>
      <c r="C6244" s="26" t="s">
        <v>149</v>
      </c>
      <c r="D6244" s="27" t="s">
        <v>6388</v>
      </c>
      <c r="E6244" s="28" t="s">
        <v>168</v>
      </c>
    </row>
    <row r="6245" customFormat="false" ht="23.85" hidden="false" customHeight="false" outlineLevel="0" collapsed="false">
      <c r="B6245" s="25" t="n">
        <v>9045</v>
      </c>
      <c r="C6245" s="26" t="s">
        <v>149</v>
      </c>
      <c r="D6245" s="27" t="s">
        <v>6389</v>
      </c>
      <c r="E6245" s="28" t="s">
        <v>168</v>
      </c>
    </row>
    <row r="6246" customFormat="false" ht="23.85" hidden="false" customHeight="false" outlineLevel="0" collapsed="false">
      <c r="B6246" s="25" t="n">
        <v>9047</v>
      </c>
      <c r="C6246" s="26" t="s">
        <v>149</v>
      </c>
      <c r="D6246" s="27" t="s">
        <v>6390</v>
      </c>
      <c r="E6246" s="28" t="s">
        <v>121</v>
      </c>
    </row>
    <row r="6247" customFormat="false" ht="23.85" hidden="false" customHeight="false" outlineLevel="0" collapsed="false">
      <c r="B6247" s="25" t="n">
        <v>9048</v>
      </c>
      <c r="C6247" s="26" t="s">
        <v>149</v>
      </c>
      <c r="D6247" s="27" t="s">
        <v>6391</v>
      </c>
      <c r="E6247" s="28" t="s">
        <v>2962</v>
      </c>
    </row>
    <row r="6248" customFormat="false" ht="12.8" hidden="false" customHeight="false" outlineLevel="0" collapsed="false">
      <c r="B6248" s="25" t="n">
        <v>9049</v>
      </c>
      <c r="C6248" s="26" t="s">
        <v>149</v>
      </c>
      <c r="D6248" s="27" t="s">
        <v>6392</v>
      </c>
      <c r="E6248" s="28" t="s">
        <v>121</v>
      </c>
    </row>
    <row r="6249" customFormat="false" ht="12.8" hidden="false" customHeight="false" outlineLevel="0" collapsed="false">
      <c r="B6249" s="25" t="n">
        <v>9050</v>
      </c>
      <c r="C6249" s="26" t="s">
        <v>149</v>
      </c>
      <c r="D6249" s="27" t="s">
        <v>6393</v>
      </c>
      <c r="E6249" s="28" t="s">
        <v>121</v>
      </c>
    </row>
    <row r="6250" customFormat="false" ht="23.85" hidden="false" customHeight="false" outlineLevel="0" collapsed="false">
      <c r="B6250" s="25" t="n">
        <v>9051</v>
      </c>
      <c r="C6250" s="26" t="s">
        <v>149</v>
      </c>
      <c r="D6250" s="27" t="s">
        <v>6394</v>
      </c>
      <c r="E6250" s="28" t="s">
        <v>121</v>
      </c>
    </row>
    <row r="6251" customFormat="false" ht="12.8" hidden="false" customHeight="false" outlineLevel="0" collapsed="false">
      <c r="B6251" s="25" t="n">
        <v>9053</v>
      </c>
      <c r="C6251" s="26" t="s">
        <v>149</v>
      </c>
      <c r="D6251" s="27" t="s">
        <v>6395</v>
      </c>
      <c r="E6251" s="28" t="s">
        <v>109</v>
      </c>
    </row>
    <row r="6252" customFormat="false" ht="23.85" hidden="false" customHeight="false" outlineLevel="0" collapsed="false">
      <c r="B6252" s="25" t="n">
        <v>9054</v>
      </c>
      <c r="C6252" s="26" t="s">
        <v>149</v>
      </c>
      <c r="D6252" s="27" t="s">
        <v>6396</v>
      </c>
      <c r="E6252" s="28" t="s">
        <v>109</v>
      </c>
    </row>
    <row r="6253" customFormat="false" ht="23.85" hidden="false" customHeight="false" outlineLevel="0" collapsed="false">
      <c r="B6253" s="25" t="n">
        <v>9056</v>
      </c>
      <c r="C6253" s="26" t="s">
        <v>149</v>
      </c>
      <c r="D6253" s="27" t="s">
        <v>6397</v>
      </c>
      <c r="E6253" s="28" t="s">
        <v>121</v>
      </c>
    </row>
    <row r="6254" customFormat="false" ht="12.8" hidden="false" customHeight="false" outlineLevel="0" collapsed="false">
      <c r="B6254" s="25" t="n">
        <v>9067</v>
      </c>
      <c r="C6254" s="26" t="s">
        <v>149</v>
      </c>
      <c r="D6254" s="27" t="s">
        <v>6398</v>
      </c>
      <c r="E6254" s="28" t="s">
        <v>121</v>
      </c>
    </row>
    <row r="6255" customFormat="false" ht="12.8" hidden="false" customHeight="false" outlineLevel="0" collapsed="false">
      <c r="B6255" s="25" t="n">
        <v>9068</v>
      </c>
      <c r="C6255" s="26" t="s">
        <v>149</v>
      </c>
      <c r="D6255" s="27" t="s">
        <v>6399</v>
      </c>
      <c r="E6255" s="28" t="s">
        <v>121</v>
      </c>
    </row>
    <row r="6256" customFormat="false" ht="12.8" hidden="false" customHeight="false" outlineLevel="0" collapsed="false">
      <c r="B6256" s="25" t="n">
        <v>9072</v>
      </c>
      <c r="C6256" s="26" t="s">
        <v>149</v>
      </c>
      <c r="D6256" s="27" t="s">
        <v>6400</v>
      </c>
      <c r="E6256" s="28" t="s">
        <v>109</v>
      </c>
    </row>
    <row r="6257" customFormat="false" ht="12.8" hidden="false" customHeight="false" outlineLevel="0" collapsed="false">
      <c r="B6257" s="25" t="n">
        <v>9074</v>
      </c>
      <c r="C6257" s="26" t="s">
        <v>149</v>
      </c>
      <c r="D6257" s="27" t="s">
        <v>6401</v>
      </c>
      <c r="E6257" s="28" t="s">
        <v>109</v>
      </c>
    </row>
    <row r="6258" customFormat="false" ht="23.85" hidden="false" customHeight="false" outlineLevel="0" collapsed="false">
      <c r="B6258" s="25" t="n">
        <v>9075</v>
      </c>
      <c r="C6258" s="26" t="s">
        <v>149</v>
      </c>
      <c r="D6258" s="27" t="s">
        <v>6402</v>
      </c>
      <c r="E6258" s="28" t="s">
        <v>109</v>
      </c>
    </row>
    <row r="6259" customFormat="false" ht="12.8" hidden="false" customHeight="false" outlineLevel="0" collapsed="false">
      <c r="B6259" s="25" t="n">
        <v>9076</v>
      </c>
      <c r="C6259" s="26" t="s">
        <v>149</v>
      </c>
      <c r="D6259" s="27" t="s">
        <v>6403</v>
      </c>
      <c r="E6259" s="28" t="s">
        <v>109</v>
      </c>
    </row>
    <row r="6260" customFormat="false" ht="12.8" hidden="false" customHeight="false" outlineLevel="0" collapsed="false">
      <c r="B6260" s="25" t="n">
        <v>9077</v>
      </c>
      <c r="C6260" s="26" t="s">
        <v>149</v>
      </c>
      <c r="D6260" s="27" t="s">
        <v>6404</v>
      </c>
      <c r="E6260" s="28" t="s">
        <v>168</v>
      </c>
    </row>
    <row r="6261" customFormat="false" ht="12.8" hidden="false" customHeight="false" outlineLevel="0" collapsed="false">
      <c r="B6261" s="25" t="n">
        <v>9078</v>
      </c>
      <c r="C6261" s="26" t="s">
        <v>149</v>
      </c>
      <c r="D6261" s="27" t="s">
        <v>6405</v>
      </c>
      <c r="E6261" s="28" t="s">
        <v>168</v>
      </c>
    </row>
    <row r="6262" customFormat="false" ht="12.8" hidden="false" customHeight="false" outlineLevel="0" collapsed="false">
      <c r="B6262" s="25" t="n">
        <v>9079</v>
      </c>
      <c r="C6262" s="26" t="s">
        <v>149</v>
      </c>
      <c r="D6262" s="27" t="s">
        <v>6406</v>
      </c>
      <c r="E6262" s="28" t="s">
        <v>168</v>
      </c>
    </row>
    <row r="6263" customFormat="false" ht="12.8" hidden="false" customHeight="false" outlineLevel="0" collapsed="false">
      <c r="B6263" s="25" t="n">
        <v>9080</v>
      </c>
      <c r="C6263" s="26" t="s">
        <v>149</v>
      </c>
      <c r="D6263" s="27" t="s">
        <v>6407</v>
      </c>
      <c r="E6263" s="28" t="s">
        <v>168</v>
      </c>
    </row>
    <row r="6264" customFormat="false" ht="12.8" hidden="false" customHeight="false" outlineLevel="0" collapsed="false">
      <c r="B6264" s="25" t="n">
        <v>9081</v>
      </c>
      <c r="C6264" s="26" t="s">
        <v>149</v>
      </c>
      <c r="D6264" s="27" t="s">
        <v>6408</v>
      </c>
      <c r="E6264" s="28" t="s">
        <v>168</v>
      </c>
    </row>
    <row r="6265" customFormat="false" ht="12.8" hidden="false" customHeight="false" outlineLevel="0" collapsed="false">
      <c r="B6265" s="25" t="n">
        <v>9082</v>
      </c>
      <c r="C6265" s="26" t="s">
        <v>149</v>
      </c>
      <c r="D6265" s="27" t="s">
        <v>6409</v>
      </c>
      <c r="E6265" s="28" t="s">
        <v>168</v>
      </c>
    </row>
    <row r="6266" customFormat="false" ht="23.85" hidden="false" customHeight="false" outlineLevel="0" collapsed="false">
      <c r="B6266" s="25" t="n">
        <v>9083</v>
      </c>
      <c r="C6266" s="26" t="s">
        <v>149</v>
      </c>
      <c r="D6266" s="27" t="s">
        <v>6410</v>
      </c>
      <c r="E6266" s="28" t="s">
        <v>109</v>
      </c>
    </row>
    <row r="6267" customFormat="false" ht="23.85" hidden="false" customHeight="false" outlineLevel="0" collapsed="false">
      <c r="B6267" s="25" t="n">
        <v>9085</v>
      </c>
      <c r="C6267" s="26" t="s">
        <v>149</v>
      </c>
      <c r="D6267" s="27" t="s">
        <v>6411</v>
      </c>
      <c r="E6267" s="28" t="s">
        <v>154</v>
      </c>
    </row>
    <row r="6268" customFormat="false" ht="12.8" hidden="false" customHeight="false" outlineLevel="0" collapsed="false">
      <c r="B6268" s="25" t="n">
        <v>9086</v>
      </c>
      <c r="C6268" s="26" t="s">
        <v>149</v>
      </c>
      <c r="D6268" s="27" t="s">
        <v>6412</v>
      </c>
      <c r="E6268" s="28" t="s">
        <v>168</v>
      </c>
    </row>
    <row r="6269" customFormat="false" ht="12.8" hidden="false" customHeight="false" outlineLevel="0" collapsed="false">
      <c r="B6269" s="25" t="n">
        <v>9087</v>
      </c>
      <c r="C6269" s="26" t="s">
        <v>149</v>
      </c>
      <c r="D6269" s="27" t="s">
        <v>6413</v>
      </c>
      <c r="E6269" s="28" t="s">
        <v>168</v>
      </c>
    </row>
    <row r="6270" customFormat="false" ht="12.8" hidden="false" customHeight="false" outlineLevel="0" collapsed="false">
      <c r="B6270" s="25" t="n">
        <v>9089</v>
      </c>
      <c r="C6270" s="26" t="s">
        <v>149</v>
      </c>
      <c r="D6270" s="27" t="s">
        <v>6414</v>
      </c>
      <c r="E6270" s="28" t="s">
        <v>109</v>
      </c>
    </row>
    <row r="6271" customFormat="false" ht="12.8" hidden="false" customHeight="false" outlineLevel="0" collapsed="false">
      <c r="B6271" s="25" t="n">
        <v>9091</v>
      </c>
      <c r="C6271" s="26" t="s">
        <v>149</v>
      </c>
      <c r="D6271" s="27" t="s">
        <v>6415</v>
      </c>
      <c r="E6271" s="28" t="s">
        <v>121</v>
      </c>
    </row>
    <row r="6272" customFormat="false" ht="12.8" hidden="false" customHeight="false" outlineLevel="0" collapsed="false">
      <c r="B6272" s="25" t="n">
        <v>9092</v>
      </c>
      <c r="C6272" s="26" t="s">
        <v>149</v>
      </c>
      <c r="D6272" s="27" t="s">
        <v>6416</v>
      </c>
      <c r="E6272" s="28" t="s">
        <v>121</v>
      </c>
    </row>
    <row r="6273" customFormat="false" ht="12.8" hidden="false" customHeight="false" outlineLevel="0" collapsed="false">
      <c r="B6273" s="25" t="n">
        <v>9093</v>
      </c>
      <c r="C6273" s="26" t="s">
        <v>149</v>
      </c>
      <c r="D6273" s="27" t="s">
        <v>6417</v>
      </c>
      <c r="E6273" s="28" t="s">
        <v>121</v>
      </c>
    </row>
    <row r="6274" customFormat="false" ht="12.8" hidden="false" customHeight="false" outlineLevel="0" collapsed="false">
      <c r="B6274" s="25" t="n">
        <v>9094</v>
      </c>
      <c r="C6274" s="26" t="s">
        <v>149</v>
      </c>
      <c r="D6274" s="27" t="s">
        <v>6418</v>
      </c>
      <c r="E6274" s="28" t="s">
        <v>121</v>
      </c>
    </row>
    <row r="6275" customFormat="false" ht="12.8" hidden="false" customHeight="false" outlineLevel="0" collapsed="false">
      <c r="B6275" s="25" t="n">
        <v>9097</v>
      </c>
      <c r="C6275" s="26" t="s">
        <v>149</v>
      </c>
      <c r="D6275" s="27" t="s">
        <v>6419</v>
      </c>
      <c r="E6275" s="28" t="s">
        <v>121</v>
      </c>
    </row>
    <row r="6276" customFormat="false" ht="12.8" hidden="false" customHeight="false" outlineLevel="0" collapsed="false">
      <c r="B6276" s="25" t="n">
        <v>9098</v>
      </c>
      <c r="C6276" s="26" t="s">
        <v>149</v>
      </c>
      <c r="D6276" s="27" t="s">
        <v>6420</v>
      </c>
      <c r="E6276" s="28" t="s">
        <v>168</v>
      </c>
    </row>
    <row r="6277" customFormat="false" ht="12.8" hidden="false" customHeight="false" outlineLevel="0" collapsed="false">
      <c r="B6277" s="25" t="n">
        <v>9099</v>
      </c>
      <c r="C6277" s="26" t="s">
        <v>149</v>
      </c>
      <c r="D6277" s="27" t="s">
        <v>6421</v>
      </c>
      <c r="E6277" s="28" t="s">
        <v>168</v>
      </c>
    </row>
    <row r="6278" customFormat="false" ht="12.8" hidden="false" customHeight="false" outlineLevel="0" collapsed="false">
      <c r="B6278" s="25" t="n">
        <v>9100</v>
      </c>
      <c r="C6278" s="26" t="s">
        <v>149</v>
      </c>
      <c r="D6278" s="27" t="s">
        <v>6422</v>
      </c>
      <c r="E6278" s="28" t="s">
        <v>168</v>
      </c>
    </row>
    <row r="6279" customFormat="false" ht="12.8" hidden="false" customHeight="false" outlineLevel="0" collapsed="false">
      <c r="B6279" s="25" t="n">
        <v>9101</v>
      </c>
      <c r="C6279" s="26" t="s">
        <v>149</v>
      </c>
      <c r="D6279" s="27" t="s">
        <v>6423</v>
      </c>
      <c r="E6279" s="28" t="s">
        <v>168</v>
      </c>
    </row>
    <row r="6280" customFormat="false" ht="23.85" hidden="false" customHeight="false" outlineLevel="0" collapsed="false">
      <c r="B6280" s="25" t="n">
        <v>9102</v>
      </c>
      <c r="C6280" s="26" t="s">
        <v>149</v>
      </c>
      <c r="D6280" s="27" t="s">
        <v>6424</v>
      </c>
      <c r="E6280" s="28" t="s">
        <v>121</v>
      </c>
    </row>
    <row r="6281" customFormat="false" ht="12.8" hidden="false" customHeight="false" outlineLevel="0" collapsed="false">
      <c r="B6281" s="25" t="n">
        <v>9103</v>
      </c>
      <c r="C6281" s="26" t="s">
        <v>149</v>
      </c>
      <c r="D6281" s="27" t="s">
        <v>6425</v>
      </c>
      <c r="E6281" s="28" t="s">
        <v>154</v>
      </c>
    </row>
    <row r="6282" customFormat="false" ht="23.85" hidden="false" customHeight="false" outlineLevel="0" collapsed="false">
      <c r="B6282" s="25" t="n">
        <v>9104</v>
      </c>
      <c r="C6282" s="26" t="s">
        <v>149</v>
      </c>
      <c r="D6282" s="27" t="s">
        <v>6426</v>
      </c>
      <c r="E6282" s="28" t="s">
        <v>109</v>
      </c>
    </row>
    <row r="6283" customFormat="false" ht="12.8" hidden="false" customHeight="false" outlineLevel="0" collapsed="false">
      <c r="B6283" s="25" t="n">
        <v>9105</v>
      </c>
      <c r="C6283" s="26" t="s">
        <v>149</v>
      </c>
      <c r="D6283" s="27" t="s">
        <v>876</v>
      </c>
      <c r="E6283" s="28" t="s">
        <v>121</v>
      </c>
    </row>
    <row r="6284" customFormat="false" ht="12.8" hidden="false" customHeight="false" outlineLevel="0" collapsed="false">
      <c r="B6284" s="25" t="n">
        <v>9106</v>
      </c>
      <c r="C6284" s="26" t="s">
        <v>149</v>
      </c>
      <c r="D6284" s="27" t="s">
        <v>6427</v>
      </c>
      <c r="E6284" s="28" t="s">
        <v>121</v>
      </c>
    </row>
    <row r="6285" customFormat="false" ht="23.85" hidden="false" customHeight="false" outlineLevel="0" collapsed="false">
      <c r="B6285" s="25" t="n">
        <v>9107</v>
      </c>
      <c r="C6285" s="26" t="s">
        <v>149</v>
      </c>
      <c r="D6285" s="27" t="s">
        <v>6428</v>
      </c>
      <c r="E6285" s="28" t="s">
        <v>168</v>
      </c>
    </row>
    <row r="6286" customFormat="false" ht="23.85" hidden="false" customHeight="false" outlineLevel="0" collapsed="false">
      <c r="B6286" s="25" t="n">
        <v>9108</v>
      </c>
      <c r="C6286" s="26" t="s">
        <v>149</v>
      </c>
      <c r="D6286" s="27" t="s">
        <v>6429</v>
      </c>
      <c r="E6286" s="28" t="s">
        <v>168</v>
      </c>
    </row>
    <row r="6287" customFormat="false" ht="12.8" hidden="false" customHeight="false" outlineLevel="0" collapsed="false">
      <c r="B6287" s="25" t="n">
        <v>9111</v>
      </c>
      <c r="C6287" s="26" t="s">
        <v>149</v>
      </c>
      <c r="D6287" s="27" t="s">
        <v>6430</v>
      </c>
      <c r="E6287" s="28" t="s">
        <v>109</v>
      </c>
    </row>
    <row r="6288" customFormat="false" ht="35.05" hidden="false" customHeight="false" outlineLevel="0" collapsed="false">
      <c r="B6288" s="25" t="n">
        <v>9115</v>
      </c>
      <c r="C6288" s="26" t="s">
        <v>149</v>
      </c>
      <c r="D6288" s="27" t="s">
        <v>6431</v>
      </c>
      <c r="E6288" s="28" t="s">
        <v>109</v>
      </c>
    </row>
    <row r="6289" customFormat="false" ht="35.05" hidden="false" customHeight="false" outlineLevel="0" collapsed="false">
      <c r="B6289" s="25" t="n">
        <v>9116</v>
      </c>
      <c r="C6289" s="26" t="s">
        <v>149</v>
      </c>
      <c r="D6289" s="27" t="s">
        <v>6432</v>
      </c>
      <c r="E6289" s="28" t="s">
        <v>109</v>
      </c>
    </row>
    <row r="6290" customFormat="false" ht="35.05" hidden="false" customHeight="false" outlineLevel="0" collapsed="false">
      <c r="B6290" s="25" t="n">
        <v>9117</v>
      </c>
      <c r="C6290" s="26" t="s">
        <v>149</v>
      </c>
      <c r="D6290" s="27" t="s">
        <v>6433</v>
      </c>
      <c r="E6290" s="28" t="s">
        <v>109</v>
      </c>
    </row>
    <row r="6291" customFormat="false" ht="35.05" hidden="false" customHeight="false" outlineLevel="0" collapsed="false">
      <c r="B6291" s="25" t="n">
        <v>9118</v>
      </c>
      <c r="C6291" s="26" t="s">
        <v>149</v>
      </c>
      <c r="D6291" s="27" t="s">
        <v>6434</v>
      </c>
      <c r="E6291" s="28" t="s">
        <v>109</v>
      </c>
    </row>
    <row r="6292" customFormat="false" ht="12.8" hidden="false" customHeight="false" outlineLevel="0" collapsed="false">
      <c r="B6292" s="25" t="n">
        <v>9119</v>
      </c>
      <c r="C6292" s="26" t="s">
        <v>149</v>
      </c>
      <c r="D6292" s="27" t="s">
        <v>6435</v>
      </c>
      <c r="E6292" s="28" t="s">
        <v>109</v>
      </c>
    </row>
    <row r="6293" customFormat="false" ht="35.05" hidden="false" customHeight="false" outlineLevel="0" collapsed="false">
      <c r="B6293" s="25" t="n">
        <v>9120</v>
      </c>
      <c r="C6293" s="26" t="s">
        <v>149</v>
      </c>
      <c r="D6293" s="27" t="s">
        <v>6436</v>
      </c>
      <c r="E6293" s="28" t="s">
        <v>121</v>
      </c>
    </row>
    <row r="6294" customFormat="false" ht="35.05" hidden="false" customHeight="false" outlineLevel="0" collapsed="false">
      <c r="B6294" s="25" t="n">
        <v>9121</v>
      </c>
      <c r="C6294" s="26" t="s">
        <v>149</v>
      </c>
      <c r="D6294" s="27" t="s">
        <v>6437</v>
      </c>
      <c r="E6294" s="28" t="s">
        <v>121</v>
      </c>
    </row>
    <row r="6295" customFormat="false" ht="12.8" hidden="false" customHeight="false" outlineLevel="0" collapsed="false">
      <c r="B6295" s="25" t="n">
        <v>9122</v>
      </c>
      <c r="C6295" s="26" t="s">
        <v>149</v>
      </c>
      <c r="D6295" s="27" t="s">
        <v>6438</v>
      </c>
      <c r="E6295" s="28" t="s">
        <v>121</v>
      </c>
    </row>
    <row r="6296" customFormat="false" ht="12.8" hidden="false" customHeight="false" outlineLevel="0" collapsed="false">
      <c r="B6296" s="25" t="n">
        <v>9123</v>
      </c>
      <c r="C6296" s="26" t="s">
        <v>149</v>
      </c>
      <c r="D6296" s="27" t="s">
        <v>6439</v>
      </c>
      <c r="E6296" s="28" t="s">
        <v>121</v>
      </c>
    </row>
    <row r="6297" customFormat="false" ht="12.8" hidden="false" customHeight="false" outlineLevel="0" collapsed="false">
      <c r="B6297" s="25" t="n">
        <v>9124</v>
      </c>
      <c r="C6297" s="26" t="s">
        <v>149</v>
      </c>
      <c r="D6297" s="27" t="s">
        <v>6440</v>
      </c>
      <c r="E6297" s="28" t="s">
        <v>121</v>
      </c>
    </row>
    <row r="6298" customFormat="false" ht="12.8" hidden="false" customHeight="false" outlineLevel="0" collapsed="false">
      <c r="B6298" s="25" t="n">
        <v>9125</v>
      </c>
      <c r="C6298" s="26" t="s">
        <v>149</v>
      </c>
      <c r="D6298" s="27" t="s">
        <v>6441</v>
      </c>
      <c r="E6298" s="28" t="s">
        <v>121</v>
      </c>
    </row>
    <row r="6299" customFormat="false" ht="12.8" hidden="false" customHeight="false" outlineLevel="0" collapsed="false">
      <c r="B6299" s="25" t="n">
        <v>9126</v>
      </c>
      <c r="C6299" s="26" t="s">
        <v>149</v>
      </c>
      <c r="D6299" s="27" t="s">
        <v>6442</v>
      </c>
      <c r="E6299" s="28" t="s">
        <v>121</v>
      </c>
    </row>
    <row r="6300" customFormat="false" ht="12.8" hidden="false" customHeight="false" outlineLevel="0" collapsed="false">
      <c r="B6300" s="25" t="n">
        <v>9127</v>
      </c>
      <c r="C6300" s="26" t="s">
        <v>149</v>
      </c>
      <c r="D6300" s="27" t="s">
        <v>6443</v>
      </c>
      <c r="E6300" s="28" t="s">
        <v>121</v>
      </c>
    </row>
    <row r="6301" customFormat="false" ht="12.8" hidden="false" customHeight="false" outlineLevel="0" collapsed="false">
      <c r="B6301" s="25" t="n">
        <v>9128</v>
      </c>
      <c r="C6301" s="26" t="s">
        <v>149</v>
      </c>
      <c r="D6301" s="27" t="s">
        <v>6444</v>
      </c>
      <c r="E6301" s="28" t="s">
        <v>121</v>
      </c>
    </row>
    <row r="6302" customFormat="false" ht="12.8" hidden="false" customHeight="false" outlineLevel="0" collapsed="false">
      <c r="B6302" s="25" t="n">
        <v>9129</v>
      </c>
      <c r="C6302" s="26" t="s">
        <v>149</v>
      </c>
      <c r="D6302" s="27" t="s">
        <v>6445</v>
      </c>
      <c r="E6302" s="28" t="s">
        <v>121</v>
      </c>
    </row>
    <row r="6303" customFormat="false" ht="12.8" hidden="false" customHeight="false" outlineLevel="0" collapsed="false">
      <c r="B6303" s="25" t="n">
        <v>9130</v>
      </c>
      <c r="C6303" s="26" t="s">
        <v>149</v>
      </c>
      <c r="D6303" s="27" t="s">
        <v>6446</v>
      </c>
      <c r="E6303" s="28" t="s">
        <v>121</v>
      </c>
    </row>
    <row r="6304" customFormat="false" ht="12.8" hidden="false" customHeight="false" outlineLevel="0" collapsed="false">
      <c r="B6304" s="25" t="n">
        <v>9131</v>
      </c>
      <c r="C6304" s="26" t="s">
        <v>149</v>
      </c>
      <c r="D6304" s="27" t="s">
        <v>6447</v>
      </c>
      <c r="E6304" s="28" t="s">
        <v>121</v>
      </c>
    </row>
    <row r="6305" customFormat="false" ht="12.8" hidden="false" customHeight="false" outlineLevel="0" collapsed="false">
      <c r="B6305" s="25" t="n">
        <v>9137</v>
      </c>
      <c r="C6305" s="26" t="s">
        <v>149</v>
      </c>
      <c r="D6305" s="27" t="s">
        <v>6448</v>
      </c>
      <c r="E6305" s="28" t="s">
        <v>121</v>
      </c>
    </row>
    <row r="6306" customFormat="false" ht="12.8" hidden="false" customHeight="false" outlineLevel="0" collapsed="false">
      <c r="B6306" s="25" t="n">
        <v>9138</v>
      </c>
      <c r="C6306" s="26" t="s">
        <v>149</v>
      </c>
      <c r="D6306" s="27" t="s">
        <v>6449</v>
      </c>
      <c r="E6306" s="28" t="s">
        <v>121</v>
      </c>
    </row>
    <row r="6307" customFormat="false" ht="12.8" hidden="false" customHeight="false" outlineLevel="0" collapsed="false">
      <c r="B6307" s="25" t="n">
        <v>9139</v>
      </c>
      <c r="C6307" s="26" t="s">
        <v>149</v>
      </c>
      <c r="D6307" s="27" t="s">
        <v>6450</v>
      </c>
      <c r="E6307" s="28" t="s">
        <v>121</v>
      </c>
    </row>
    <row r="6308" customFormat="false" ht="12.8" hidden="false" customHeight="false" outlineLevel="0" collapsed="false">
      <c r="B6308" s="25" t="n">
        <v>9140</v>
      </c>
      <c r="C6308" s="26" t="s">
        <v>149</v>
      </c>
      <c r="D6308" s="27" t="s">
        <v>6451</v>
      </c>
      <c r="E6308" s="28" t="s">
        <v>168</v>
      </c>
    </row>
    <row r="6309" customFormat="false" ht="23.85" hidden="false" customHeight="false" outlineLevel="0" collapsed="false">
      <c r="B6309" s="25" t="n">
        <v>9141</v>
      </c>
      <c r="C6309" s="26" t="s">
        <v>149</v>
      </c>
      <c r="D6309" s="27" t="s">
        <v>6452</v>
      </c>
      <c r="E6309" s="28" t="s">
        <v>121</v>
      </c>
    </row>
    <row r="6310" customFormat="false" ht="12.8" hidden="false" customHeight="false" outlineLevel="0" collapsed="false">
      <c r="B6310" s="25" t="n">
        <v>9142</v>
      </c>
      <c r="C6310" s="26" t="s">
        <v>149</v>
      </c>
      <c r="D6310" s="27" t="s">
        <v>6453</v>
      </c>
      <c r="E6310" s="28" t="s">
        <v>109</v>
      </c>
    </row>
    <row r="6311" customFormat="false" ht="12.8" hidden="false" customHeight="false" outlineLevel="0" collapsed="false">
      <c r="B6311" s="25" t="n">
        <v>9143</v>
      </c>
      <c r="C6311" s="26" t="s">
        <v>149</v>
      </c>
      <c r="D6311" s="27" t="s">
        <v>6454</v>
      </c>
      <c r="E6311" s="28" t="s">
        <v>121</v>
      </c>
    </row>
    <row r="6312" customFormat="false" ht="12.8" hidden="false" customHeight="false" outlineLevel="0" collapsed="false">
      <c r="B6312" s="25" t="n">
        <v>9144</v>
      </c>
      <c r="C6312" s="26" t="s">
        <v>149</v>
      </c>
      <c r="D6312" s="27" t="s">
        <v>6455</v>
      </c>
      <c r="E6312" s="28" t="s">
        <v>121</v>
      </c>
    </row>
    <row r="6313" customFormat="false" ht="12.8" hidden="false" customHeight="false" outlineLevel="0" collapsed="false">
      <c r="B6313" s="25" t="n">
        <v>9145</v>
      </c>
      <c r="C6313" s="26" t="s">
        <v>149</v>
      </c>
      <c r="D6313" s="27" t="s">
        <v>6456</v>
      </c>
      <c r="E6313" s="28" t="s">
        <v>121</v>
      </c>
    </row>
    <row r="6314" customFormat="false" ht="12.8" hidden="false" customHeight="false" outlineLevel="0" collapsed="false">
      <c r="B6314" s="25" t="n">
        <v>9147</v>
      </c>
      <c r="C6314" s="26" t="s">
        <v>149</v>
      </c>
      <c r="D6314" s="27" t="s">
        <v>6457</v>
      </c>
      <c r="E6314" s="28" t="s">
        <v>121</v>
      </c>
    </row>
    <row r="6315" customFormat="false" ht="12.8" hidden="false" customHeight="false" outlineLevel="0" collapsed="false">
      <c r="B6315" s="25" t="n">
        <v>9148</v>
      </c>
      <c r="C6315" s="26" t="s">
        <v>149</v>
      </c>
      <c r="D6315" s="27" t="s">
        <v>6458</v>
      </c>
      <c r="E6315" s="28" t="s">
        <v>121</v>
      </c>
    </row>
    <row r="6316" customFormat="false" ht="12.8" hidden="false" customHeight="false" outlineLevel="0" collapsed="false">
      <c r="B6316" s="25" t="n">
        <v>9151</v>
      </c>
      <c r="C6316" s="26" t="s">
        <v>149</v>
      </c>
      <c r="D6316" s="27" t="s">
        <v>6459</v>
      </c>
      <c r="E6316" s="28" t="s">
        <v>109</v>
      </c>
    </row>
    <row r="6317" customFormat="false" ht="12.8" hidden="false" customHeight="false" outlineLevel="0" collapsed="false">
      <c r="B6317" s="25" t="n">
        <v>9152</v>
      </c>
      <c r="C6317" s="26" t="s">
        <v>149</v>
      </c>
      <c r="D6317" s="27" t="s">
        <v>6460</v>
      </c>
      <c r="E6317" s="28" t="s">
        <v>109</v>
      </c>
    </row>
    <row r="6318" customFormat="false" ht="23.85" hidden="false" customHeight="false" outlineLevel="0" collapsed="false">
      <c r="B6318" s="25" t="n">
        <v>9153</v>
      </c>
      <c r="C6318" s="26" t="s">
        <v>149</v>
      </c>
      <c r="D6318" s="27" t="s">
        <v>6461</v>
      </c>
      <c r="E6318" s="28" t="s">
        <v>109</v>
      </c>
    </row>
    <row r="6319" customFormat="false" ht="23.85" hidden="false" customHeight="false" outlineLevel="0" collapsed="false">
      <c r="B6319" s="25" t="n">
        <v>9154</v>
      </c>
      <c r="C6319" s="26" t="s">
        <v>149</v>
      </c>
      <c r="D6319" s="27" t="s">
        <v>6462</v>
      </c>
      <c r="E6319" s="28" t="s">
        <v>109</v>
      </c>
    </row>
    <row r="6320" customFormat="false" ht="35.05" hidden="false" customHeight="false" outlineLevel="0" collapsed="false">
      <c r="B6320" s="25" t="n">
        <v>9155</v>
      </c>
      <c r="C6320" s="26" t="s">
        <v>149</v>
      </c>
      <c r="D6320" s="27" t="s">
        <v>6463</v>
      </c>
      <c r="E6320" s="28" t="s">
        <v>121</v>
      </c>
    </row>
    <row r="6321" customFormat="false" ht="12.8" hidden="false" customHeight="false" outlineLevel="0" collapsed="false">
      <c r="B6321" s="25" t="n">
        <v>9157</v>
      </c>
      <c r="C6321" s="26" t="s">
        <v>149</v>
      </c>
      <c r="D6321" s="27" t="s">
        <v>6464</v>
      </c>
      <c r="E6321" s="28" t="s">
        <v>121</v>
      </c>
    </row>
    <row r="6322" customFormat="false" ht="23.85" hidden="false" customHeight="false" outlineLevel="0" collapsed="false">
      <c r="B6322" s="25" t="n">
        <v>9158</v>
      </c>
      <c r="C6322" s="26" t="s">
        <v>149</v>
      </c>
      <c r="D6322" s="27" t="s">
        <v>6465</v>
      </c>
      <c r="E6322" s="28" t="s">
        <v>121</v>
      </c>
    </row>
    <row r="6323" customFormat="false" ht="23.85" hidden="false" customHeight="false" outlineLevel="0" collapsed="false">
      <c r="B6323" s="25" t="n">
        <v>9159</v>
      </c>
      <c r="C6323" s="26" t="s">
        <v>149</v>
      </c>
      <c r="D6323" s="27" t="s">
        <v>6466</v>
      </c>
      <c r="E6323" s="28" t="s">
        <v>121</v>
      </c>
    </row>
    <row r="6324" customFormat="false" ht="23.85" hidden="false" customHeight="false" outlineLevel="0" collapsed="false">
      <c r="B6324" s="25" t="n">
        <v>9160</v>
      </c>
      <c r="C6324" s="26" t="s">
        <v>149</v>
      </c>
      <c r="D6324" s="27" t="s">
        <v>6467</v>
      </c>
      <c r="E6324" s="28" t="s">
        <v>121</v>
      </c>
    </row>
    <row r="6325" customFormat="false" ht="23.85" hidden="false" customHeight="false" outlineLevel="0" collapsed="false">
      <c r="B6325" s="25" t="n">
        <v>9163</v>
      </c>
      <c r="C6325" s="26" t="s">
        <v>149</v>
      </c>
      <c r="D6325" s="27" t="s">
        <v>6468</v>
      </c>
      <c r="E6325" s="28" t="s">
        <v>121</v>
      </c>
    </row>
    <row r="6326" customFormat="false" ht="23.85" hidden="false" customHeight="false" outlineLevel="0" collapsed="false">
      <c r="B6326" s="25" t="n">
        <v>9164</v>
      </c>
      <c r="C6326" s="26" t="s">
        <v>149</v>
      </c>
      <c r="D6326" s="27" t="s">
        <v>6469</v>
      </c>
      <c r="E6326" s="28" t="s">
        <v>168</v>
      </c>
    </row>
    <row r="6327" customFormat="false" ht="23.85" hidden="false" customHeight="false" outlineLevel="0" collapsed="false">
      <c r="B6327" s="25" t="n">
        <v>9165</v>
      </c>
      <c r="C6327" s="26" t="s">
        <v>149</v>
      </c>
      <c r="D6327" s="27" t="s">
        <v>6470</v>
      </c>
      <c r="E6327" s="28" t="s">
        <v>2962</v>
      </c>
    </row>
    <row r="6328" customFormat="false" ht="23.85" hidden="false" customHeight="false" outlineLevel="0" collapsed="false">
      <c r="B6328" s="25" t="n">
        <v>9166</v>
      </c>
      <c r="C6328" s="26" t="s">
        <v>149</v>
      </c>
      <c r="D6328" s="27" t="s">
        <v>6471</v>
      </c>
      <c r="E6328" s="28" t="s">
        <v>121</v>
      </c>
    </row>
    <row r="6329" customFormat="false" ht="23.85" hidden="false" customHeight="false" outlineLevel="0" collapsed="false">
      <c r="B6329" s="25" t="n">
        <v>9167</v>
      </c>
      <c r="C6329" s="26" t="s">
        <v>149</v>
      </c>
      <c r="D6329" s="27" t="s">
        <v>6472</v>
      </c>
      <c r="E6329" s="28" t="s">
        <v>2962</v>
      </c>
    </row>
    <row r="6330" customFormat="false" ht="23.85" hidden="false" customHeight="false" outlineLevel="0" collapsed="false">
      <c r="B6330" s="25" t="n">
        <v>9168</v>
      </c>
      <c r="C6330" s="26" t="s">
        <v>149</v>
      </c>
      <c r="D6330" s="27" t="s">
        <v>6473</v>
      </c>
      <c r="E6330" s="28" t="s">
        <v>2962</v>
      </c>
    </row>
    <row r="6331" customFormat="false" ht="23.85" hidden="false" customHeight="false" outlineLevel="0" collapsed="false">
      <c r="B6331" s="25" t="n">
        <v>9169</v>
      </c>
      <c r="C6331" s="26" t="s">
        <v>149</v>
      </c>
      <c r="D6331" s="27" t="s">
        <v>6474</v>
      </c>
      <c r="E6331" s="28" t="s">
        <v>2962</v>
      </c>
    </row>
    <row r="6332" customFormat="false" ht="23.85" hidden="false" customHeight="false" outlineLevel="0" collapsed="false">
      <c r="B6332" s="25" t="n">
        <v>9170</v>
      </c>
      <c r="C6332" s="26" t="s">
        <v>149</v>
      </c>
      <c r="D6332" s="27" t="s">
        <v>6475</v>
      </c>
      <c r="E6332" s="28" t="s">
        <v>2962</v>
      </c>
    </row>
    <row r="6333" customFormat="false" ht="12.8" hidden="false" customHeight="false" outlineLevel="0" collapsed="false">
      <c r="B6333" s="25" t="n">
        <v>9171</v>
      </c>
      <c r="C6333" s="26" t="s">
        <v>149</v>
      </c>
      <c r="D6333" s="27" t="s">
        <v>6476</v>
      </c>
      <c r="E6333" s="28" t="s">
        <v>168</v>
      </c>
    </row>
    <row r="6334" customFormat="false" ht="12.8" hidden="false" customHeight="false" outlineLevel="0" collapsed="false">
      <c r="B6334" s="25" t="n">
        <v>9172</v>
      </c>
      <c r="C6334" s="26" t="s">
        <v>149</v>
      </c>
      <c r="D6334" s="27" t="s">
        <v>6477</v>
      </c>
      <c r="E6334" s="28" t="s">
        <v>2521</v>
      </c>
    </row>
    <row r="6335" customFormat="false" ht="12.8" hidden="false" customHeight="false" outlineLevel="0" collapsed="false">
      <c r="B6335" s="25" t="n">
        <v>9173</v>
      </c>
      <c r="C6335" s="26" t="s">
        <v>149</v>
      </c>
      <c r="D6335" s="27" t="s">
        <v>6478</v>
      </c>
      <c r="E6335" s="28" t="s">
        <v>121</v>
      </c>
    </row>
    <row r="6336" customFormat="false" ht="12.8" hidden="false" customHeight="false" outlineLevel="0" collapsed="false">
      <c r="B6336" s="25" t="n">
        <v>9174</v>
      </c>
      <c r="C6336" s="26" t="s">
        <v>149</v>
      </c>
      <c r="D6336" s="27" t="s">
        <v>6479</v>
      </c>
      <c r="E6336" s="28" t="s">
        <v>121</v>
      </c>
    </row>
    <row r="6337" customFormat="false" ht="23.85" hidden="false" customHeight="false" outlineLevel="0" collapsed="false">
      <c r="B6337" s="25" t="n">
        <v>9176</v>
      </c>
      <c r="C6337" s="26" t="s">
        <v>149</v>
      </c>
      <c r="D6337" s="27" t="s">
        <v>6480</v>
      </c>
      <c r="E6337" s="28" t="s">
        <v>154</v>
      </c>
    </row>
    <row r="6338" customFormat="false" ht="12.8" hidden="false" customHeight="false" outlineLevel="0" collapsed="false">
      <c r="B6338" s="25" t="n">
        <v>9177</v>
      </c>
      <c r="C6338" s="26" t="s">
        <v>149</v>
      </c>
      <c r="D6338" s="27" t="s">
        <v>6481</v>
      </c>
      <c r="E6338" s="28" t="s">
        <v>121</v>
      </c>
    </row>
    <row r="6339" customFormat="false" ht="12.8" hidden="false" customHeight="false" outlineLevel="0" collapsed="false">
      <c r="B6339" s="25" t="n">
        <v>9178</v>
      </c>
      <c r="C6339" s="26" t="s">
        <v>149</v>
      </c>
      <c r="D6339" s="27" t="s">
        <v>6482</v>
      </c>
      <c r="E6339" s="28" t="s">
        <v>121</v>
      </c>
    </row>
    <row r="6340" customFormat="false" ht="23.85" hidden="false" customHeight="false" outlineLevel="0" collapsed="false">
      <c r="B6340" s="25" t="n">
        <v>9179</v>
      </c>
      <c r="C6340" s="26" t="s">
        <v>149</v>
      </c>
      <c r="D6340" s="27" t="s">
        <v>6483</v>
      </c>
      <c r="E6340" s="28" t="s">
        <v>109</v>
      </c>
    </row>
    <row r="6341" customFormat="false" ht="23.85" hidden="false" customHeight="false" outlineLevel="0" collapsed="false">
      <c r="B6341" s="25" t="n">
        <v>9180</v>
      </c>
      <c r="C6341" s="26" t="s">
        <v>149</v>
      </c>
      <c r="D6341" s="27" t="s">
        <v>6484</v>
      </c>
      <c r="E6341" s="28" t="s">
        <v>109</v>
      </c>
    </row>
    <row r="6342" customFormat="false" ht="23.85" hidden="false" customHeight="false" outlineLevel="0" collapsed="false">
      <c r="B6342" s="25" t="n">
        <v>9181</v>
      </c>
      <c r="C6342" s="26" t="s">
        <v>149</v>
      </c>
      <c r="D6342" s="27" t="s">
        <v>6485</v>
      </c>
      <c r="E6342" s="28" t="s">
        <v>121</v>
      </c>
    </row>
    <row r="6343" customFormat="false" ht="12.8" hidden="false" customHeight="false" outlineLevel="0" collapsed="false">
      <c r="B6343" s="25" t="n">
        <v>9182</v>
      </c>
      <c r="C6343" s="26" t="s">
        <v>149</v>
      </c>
      <c r="D6343" s="27" t="s">
        <v>6486</v>
      </c>
      <c r="E6343" s="28" t="s">
        <v>154</v>
      </c>
    </row>
    <row r="6344" customFormat="false" ht="35.05" hidden="false" customHeight="false" outlineLevel="0" collapsed="false">
      <c r="B6344" s="25" t="n">
        <v>9183</v>
      </c>
      <c r="C6344" s="26" t="s">
        <v>149</v>
      </c>
      <c r="D6344" s="27" t="s">
        <v>6487</v>
      </c>
      <c r="E6344" s="28" t="s">
        <v>121</v>
      </c>
    </row>
    <row r="6345" customFormat="false" ht="23.85" hidden="false" customHeight="false" outlineLevel="0" collapsed="false">
      <c r="B6345" s="25" t="n">
        <v>9184</v>
      </c>
      <c r="C6345" s="26" t="s">
        <v>149</v>
      </c>
      <c r="D6345" s="27" t="s">
        <v>6488</v>
      </c>
      <c r="E6345" s="28" t="s">
        <v>168</v>
      </c>
    </row>
    <row r="6346" customFormat="false" ht="12.8" hidden="false" customHeight="false" outlineLevel="0" collapsed="false">
      <c r="B6346" s="25" t="n">
        <v>9186</v>
      </c>
      <c r="C6346" s="26" t="s">
        <v>149</v>
      </c>
      <c r="D6346" s="27" t="s">
        <v>6489</v>
      </c>
      <c r="E6346" s="28" t="s">
        <v>109</v>
      </c>
    </row>
    <row r="6347" customFormat="false" ht="35.05" hidden="false" customHeight="false" outlineLevel="0" collapsed="false">
      <c r="B6347" s="25" t="n">
        <v>9187</v>
      </c>
      <c r="C6347" s="26" t="s">
        <v>149</v>
      </c>
      <c r="D6347" s="27" t="s">
        <v>6490</v>
      </c>
      <c r="E6347" s="28" t="s">
        <v>168</v>
      </c>
    </row>
    <row r="6348" customFormat="false" ht="23.85" hidden="false" customHeight="false" outlineLevel="0" collapsed="false">
      <c r="B6348" s="25" t="n">
        <v>9189</v>
      </c>
      <c r="C6348" s="26" t="s">
        <v>149</v>
      </c>
      <c r="D6348" s="27" t="s">
        <v>6491</v>
      </c>
      <c r="E6348" s="28" t="s">
        <v>109</v>
      </c>
    </row>
    <row r="6349" customFormat="false" ht="23.85" hidden="false" customHeight="false" outlineLevel="0" collapsed="false">
      <c r="B6349" s="25" t="n">
        <v>9190</v>
      </c>
      <c r="C6349" s="26" t="s">
        <v>149</v>
      </c>
      <c r="D6349" s="27" t="s">
        <v>6492</v>
      </c>
      <c r="E6349" s="28" t="s">
        <v>121</v>
      </c>
    </row>
    <row r="6350" customFormat="false" ht="23.85" hidden="false" customHeight="false" outlineLevel="0" collapsed="false">
      <c r="B6350" s="25" t="n">
        <v>9191</v>
      </c>
      <c r="C6350" s="26" t="s">
        <v>149</v>
      </c>
      <c r="D6350" s="27" t="s">
        <v>6493</v>
      </c>
      <c r="E6350" s="28" t="s">
        <v>121</v>
      </c>
    </row>
    <row r="6351" customFormat="false" ht="23.85" hidden="false" customHeight="false" outlineLevel="0" collapsed="false">
      <c r="B6351" s="25" t="n">
        <v>9192</v>
      </c>
      <c r="C6351" s="26" t="s">
        <v>149</v>
      </c>
      <c r="D6351" s="27" t="s">
        <v>6494</v>
      </c>
      <c r="E6351" s="28" t="s">
        <v>121</v>
      </c>
    </row>
    <row r="6352" customFormat="false" ht="23.85" hidden="false" customHeight="false" outlineLevel="0" collapsed="false">
      <c r="B6352" s="25" t="n">
        <v>9193</v>
      </c>
      <c r="C6352" s="26" t="s">
        <v>149</v>
      </c>
      <c r="D6352" s="27" t="s">
        <v>6495</v>
      </c>
      <c r="E6352" s="28" t="s">
        <v>121</v>
      </c>
    </row>
    <row r="6353" customFormat="false" ht="23.85" hidden="false" customHeight="false" outlineLevel="0" collapsed="false">
      <c r="B6353" s="25" t="n">
        <v>9194</v>
      </c>
      <c r="C6353" s="26" t="s">
        <v>149</v>
      </c>
      <c r="D6353" s="27" t="s">
        <v>6496</v>
      </c>
      <c r="E6353" s="28" t="s">
        <v>121</v>
      </c>
    </row>
    <row r="6354" customFormat="false" ht="23.85" hidden="false" customHeight="false" outlineLevel="0" collapsed="false">
      <c r="B6354" s="25" t="n">
        <v>9195</v>
      </c>
      <c r="C6354" s="26" t="s">
        <v>149</v>
      </c>
      <c r="D6354" s="27" t="s">
        <v>6497</v>
      </c>
      <c r="E6354" s="28" t="s">
        <v>121</v>
      </c>
    </row>
    <row r="6355" customFormat="false" ht="23.85" hidden="false" customHeight="false" outlineLevel="0" collapsed="false">
      <c r="B6355" s="25" t="n">
        <v>9196</v>
      </c>
      <c r="C6355" s="26" t="s">
        <v>149</v>
      </c>
      <c r="D6355" s="27" t="s">
        <v>6498</v>
      </c>
      <c r="E6355" s="28" t="s">
        <v>121</v>
      </c>
    </row>
    <row r="6356" customFormat="false" ht="23.85" hidden="false" customHeight="false" outlineLevel="0" collapsed="false">
      <c r="B6356" s="25" t="n">
        <v>9197</v>
      </c>
      <c r="C6356" s="26" t="s">
        <v>149</v>
      </c>
      <c r="D6356" s="27" t="s">
        <v>6499</v>
      </c>
      <c r="E6356" s="28" t="s">
        <v>121</v>
      </c>
    </row>
    <row r="6357" customFormat="false" ht="23.85" hidden="false" customHeight="false" outlineLevel="0" collapsed="false">
      <c r="B6357" s="25" t="n">
        <v>9198</v>
      </c>
      <c r="C6357" s="26" t="s">
        <v>149</v>
      </c>
      <c r="D6357" s="27" t="s">
        <v>6500</v>
      </c>
      <c r="E6357" s="28" t="s">
        <v>121</v>
      </c>
    </row>
    <row r="6358" customFormat="false" ht="12.8" hidden="false" customHeight="false" outlineLevel="0" collapsed="false">
      <c r="B6358" s="25" t="n">
        <v>9199</v>
      </c>
      <c r="C6358" s="26" t="s">
        <v>149</v>
      </c>
      <c r="D6358" s="27" t="s">
        <v>6501</v>
      </c>
      <c r="E6358" s="28" t="s">
        <v>121</v>
      </c>
    </row>
    <row r="6359" customFormat="false" ht="23.85" hidden="false" customHeight="false" outlineLevel="0" collapsed="false">
      <c r="B6359" s="25" t="n">
        <v>9200</v>
      </c>
      <c r="C6359" s="26" t="s">
        <v>149</v>
      </c>
      <c r="D6359" s="27" t="s">
        <v>6502</v>
      </c>
      <c r="E6359" s="28" t="s">
        <v>121</v>
      </c>
    </row>
    <row r="6360" customFormat="false" ht="12.8" hidden="false" customHeight="false" outlineLevel="0" collapsed="false">
      <c r="B6360" s="25" t="n">
        <v>9201</v>
      </c>
      <c r="C6360" s="26" t="s">
        <v>149</v>
      </c>
      <c r="D6360" s="27" t="s">
        <v>6503</v>
      </c>
      <c r="E6360" s="28" t="s">
        <v>168</v>
      </c>
    </row>
    <row r="6361" customFormat="false" ht="12.8" hidden="false" customHeight="false" outlineLevel="0" collapsed="false">
      <c r="B6361" s="25" t="n">
        <v>9202</v>
      </c>
      <c r="C6361" s="26" t="s">
        <v>149</v>
      </c>
      <c r="D6361" s="27" t="s">
        <v>6504</v>
      </c>
      <c r="E6361" s="28" t="s">
        <v>121</v>
      </c>
    </row>
    <row r="6362" customFormat="false" ht="12.8" hidden="false" customHeight="false" outlineLevel="0" collapsed="false">
      <c r="B6362" s="25" t="n">
        <v>9203</v>
      </c>
      <c r="C6362" s="26" t="s">
        <v>149</v>
      </c>
      <c r="D6362" s="27" t="s">
        <v>6505</v>
      </c>
      <c r="E6362" s="28" t="s">
        <v>3849</v>
      </c>
    </row>
    <row r="6363" customFormat="false" ht="12.8" hidden="false" customHeight="false" outlineLevel="0" collapsed="false">
      <c r="B6363" s="25" t="n">
        <v>9204</v>
      </c>
      <c r="C6363" s="26" t="s">
        <v>149</v>
      </c>
      <c r="D6363" s="27" t="s">
        <v>6506</v>
      </c>
      <c r="E6363" s="28" t="s">
        <v>168</v>
      </c>
    </row>
    <row r="6364" customFormat="false" ht="12.8" hidden="false" customHeight="false" outlineLevel="0" collapsed="false">
      <c r="B6364" s="25" t="n">
        <v>9205</v>
      </c>
      <c r="C6364" s="26" t="s">
        <v>149</v>
      </c>
      <c r="D6364" s="27" t="s">
        <v>6507</v>
      </c>
      <c r="E6364" s="28" t="s">
        <v>168</v>
      </c>
    </row>
    <row r="6365" customFormat="false" ht="12.8" hidden="false" customHeight="false" outlineLevel="0" collapsed="false">
      <c r="B6365" s="25" t="n">
        <v>9206</v>
      </c>
      <c r="C6365" s="26" t="s">
        <v>149</v>
      </c>
      <c r="D6365" s="27" t="s">
        <v>6508</v>
      </c>
      <c r="E6365" s="28" t="s">
        <v>121</v>
      </c>
    </row>
    <row r="6366" customFormat="false" ht="23.85" hidden="false" customHeight="false" outlineLevel="0" collapsed="false">
      <c r="B6366" s="25" t="n">
        <v>9207</v>
      </c>
      <c r="C6366" s="26" t="s">
        <v>149</v>
      </c>
      <c r="D6366" s="27" t="s">
        <v>6509</v>
      </c>
      <c r="E6366" s="28" t="s">
        <v>121</v>
      </c>
    </row>
    <row r="6367" customFormat="false" ht="35.05" hidden="false" customHeight="false" outlineLevel="0" collapsed="false">
      <c r="B6367" s="25" t="n">
        <v>9209</v>
      </c>
      <c r="C6367" s="26" t="s">
        <v>149</v>
      </c>
      <c r="D6367" s="27" t="s">
        <v>6510</v>
      </c>
      <c r="E6367" s="28" t="s">
        <v>121</v>
      </c>
    </row>
    <row r="6368" customFormat="false" ht="23.85" hidden="false" customHeight="false" outlineLevel="0" collapsed="false">
      <c r="B6368" s="25" t="n">
        <v>9215</v>
      </c>
      <c r="C6368" s="26" t="s">
        <v>149</v>
      </c>
      <c r="D6368" s="27" t="s">
        <v>6511</v>
      </c>
      <c r="E6368" s="28" t="s">
        <v>109</v>
      </c>
    </row>
    <row r="6369" customFormat="false" ht="23.85" hidden="false" customHeight="false" outlineLevel="0" collapsed="false">
      <c r="B6369" s="25" t="n">
        <v>9216</v>
      </c>
      <c r="C6369" s="26" t="s">
        <v>149</v>
      </c>
      <c r="D6369" s="27" t="s">
        <v>6512</v>
      </c>
      <c r="E6369" s="28" t="s">
        <v>121</v>
      </c>
    </row>
    <row r="6370" customFormat="false" ht="23.85" hidden="false" customHeight="false" outlineLevel="0" collapsed="false">
      <c r="B6370" s="25" t="n">
        <v>9218</v>
      </c>
      <c r="C6370" s="26" t="s">
        <v>149</v>
      </c>
      <c r="D6370" s="27" t="s">
        <v>6513</v>
      </c>
      <c r="E6370" s="28" t="s">
        <v>109</v>
      </c>
    </row>
    <row r="6371" customFormat="false" ht="23.85" hidden="false" customHeight="false" outlineLevel="0" collapsed="false">
      <c r="B6371" s="25" t="n">
        <v>9221</v>
      </c>
      <c r="C6371" s="26" t="s">
        <v>149</v>
      </c>
      <c r="D6371" s="27" t="s">
        <v>6514</v>
      </c>
      <c r="E6371" s="28" t="s">
        <v>121</v>
      </c>
    </row>
    <row r="6372" customFormat="false" ht="23.85" hidden="false" customHeight="false" outlineLevel="0" collapsed="false">
      <c r="B6372" s="25" t="n">
        <v>9222</v>
      </c>
      <c r="C6372" s="26" t="s">
        <v>149</v>
      </c>
      <c r="D6372" s="27" t="s">
        <v>6515</v>
      </c>
      <c r="E6372" s="28" t="s">
        <v>168</v>
      </c>
    </row>
    <row r="6373" customFormat="false" ht="12.8" hidden="false" customHeight="false" outlineLevel="0" collapsed="false">
      <c r="B6373" s="25" t="n">
        <v>9223</v>
      </c>
      <c r="C6373" s="26" t="s">
        <v>149</v>
      </c>
      <c r="D6373" s="27" t="s">
        <v>6516</v>
      </c>
      <c r="E6373" s="28" t="s">
        <v>121</v>
      </c>
    </row>
    <row r="6374" customFormat="false" ht="12.8" hidden="false" customHeight="false" outlineLevel="0" collapsed="false">
      <c r="B6374" s="25" t="n">
        <v>9224</v>
      </c>
      <c r="C6374" s="26" t="s">
        <v>149</v>
      </c>
      <c r="D6374" s="27" t="s">
        <v>6517</v>
      </c>
      <c r="E6374" s="28" t="s">
        <v>121</v>
      </c>
    </row>
    <row r="6375" customFormat="false" ht="12.8" hidden="false" customHeight="false" outlineLevel="0" collapsed="false">
      <c r="B6375" s="25" t="n">
        <v>9225</v>
      </c>
      <c r="C6375" s="26" t="s">
        <v>149</v>
      </c>
      <c r="D6375" s="27" t="s">
        <v>6518</v>
      </c>
      <c r="E6375" s="28" t="s">
        <v>121</v>
      </c>
    </row>
    <row r="6376" customFormat="false" ht="12.8" hidden="false" customHeight="false" outlineLevel="0" collapsed="false">
      <c r="B6376" s="25" t="n">
        <v>9226</v>
      </c>
      <c r="C6376" s="26" t="s">
        <v>149</v>
      </c>
      <c r="D6376" s="27" t="s">
        <v>6519</v>
      </c>
      <c r="E6376" s="28" t="s">
        <v>121</v>
      </c>
    </row>
    <row r="6377" customFormat="false" ht="12.8" hidden="false" customHeight="false" outlineLevel="0" collapsed="false">
      <c r="B6377" s="25" t="n">
        <v>9227</v>
      </c>
      <c r="C6377" s="26" t="s">
        <v>149</v>
      </c>
      <c r="D6377" s="27" t="s">
        <v>6520</v>
      </c>
      <c r="E6377" s="28" t="s">
        <v>168</v>
      </c>
    </row>
    <row r="6378" customFormat="false" ht="12.8" hidden="false" customHeight="false" outlineLevel="0" collapsed="false">
      <c r="B6378" s="25" t="n">
        <v>9228</v>
      </c>
      <c r="C6378" s="26" t="s">
        <v>149</v>
      </c>
      <c r="D6378" s="27" t="s">
        <v>6521</v>
      </c>
      <c r="E6378" s="28" t="s">
        <v>121</v>
      </c>
    </row>
    <row r="6379" customFormat="false" ht="12.8" hidden="false" customHeight="false" outlineLevel="0" collapsed="false">
      <c r="B6379" s="25" t="n">
        <v>9229</v>
      </c>
      <c r="C6379" s="26" t="s">
        <v>149</v>
      </c>
      <c r="D6379" s="27" t="s">
        <v>6522</v>
      </c>
      <c r="E6379" s="28" t="s">
        <v>121</v>
      </c>
    </row>
    <row r="6380" customFormat="false" ht="12.8" hidden="false" customHeight="false" outlineLevel="0" collapsed="false">
      <c r="B6380" s="25" t="n">
        <v>9230</v>
      </c>
      <c r="C6380" s="26" t="s">
        <v>149</v>
      </c>
      <c r="D6380" s="27" t="s">
        <v>6523</v>
      </c>
      <c r="E6380" s="28" t="s">
        <v>121</v>
      </c>
    </row>
    <row r="6381" customFormat="false" ht="12.8" hidden="false" customHeight="false" outlineLevel="0" collapsed="false">
      <c r="B6381" s="25" t="n">
        <v>9231</v>
      </c>
      <c r="C6381" s="26" t="s">
        <v>149</v>
      </c>
      <c r="D6381" s="27" t="s">
        <v>6524</v>
      </c>
      <c r="E6381" s="28" t="s">
        <v>121</v>
      </c>
    </row>
    <row r="6382" customFormat="false" ht="12.8" hidden="false" customHeight="false" outlineLevel="0" collapsed="false">
      <c r="B6382" s="25" t="n">
        <v>9232</v>
      </c>
      <c r="C6382" s="26" t="s">
        <v>149</v>
      </c>
      <c r="D6382" s="27" t="s">
        <v>6525</v>
      </c>
      <c r="E6382" s="28" t="s">
        <v>121</v>
      </c>
    </row>
    <row r="6383" customFormat="false" ht="12.8" hidden="false" customHeight="false" outlineLevel="0" collapsed="false">
      <c r="B6383" s="25" t="n">
        <v>9233</v>
      </c>
      <c r="C6383" s="26" t="s">
        <v>149</v>
      </c>
      <c r="D6383" s="27" t="s">
        <v>6526</v>
      </c>
      <c r="E6383" s="28" t="s">
        <v>168</v>
      </c>
    </row>
    <row r="6384" customFormat="false" ht="12.8" hidden="false" customHeight="false" outlineLevel="0" collapsed="false">
      <c r="B6384" s="25" t="n">
        <v>9234</v>
      </c>
      <c r="C6384" s="26" t="s">
        <v>149</v>
      </c>
      <c r="D6384" s="27" t="s">
        <v>6527</v>
      </c>
      <c r="E6384" s="28" t="s">
        <v>168</v>
      </c>
    </row>
    <row r="6385" customFormat="false" ht="12.8" hidden="false" customHeight="false" outlineLevel="0" collapsed="false">
      <c r="B6385" s="25" t="n">
        <v>9235</v>
      </c>
      <c r="C6385" s="26" t="s">
        <v>149</v>
      </c>
      <c r="D6385" s="27" t="s">
        <v>6528</v>
      </c>
      <c r="E6385" s="28" t="s">
        <v>168</v>
      </c>
    </row>
    <row r="6386" customFormat="false" ht="12.8" hidden="false" customHeight="false" outlineLevel="0" collapsed="false">
      <c r="B6386" s="25" t="n">
        <v>9236</v>
      </c>
      <c r="C6386" s="26" t="s">
        <v>149</v>
      </c>
      <c r="D6386" s="27" t="s">
        <v>6529</v>
      </c>
      <c r="E6386" s="28" t="s">
        <v>168</v>
      </c>
    </row>
    <row r="6387" customFormat="false" ht="12.8" hidden="false" customHeight="false" outlineLevel="0" collapsed="false">
      <c r="B6387" s="25" t="n">
        <v>9237</v>
      </c>
      <c r="C6387" s="26" t="s">
        <v>149</v>
      </c>
      <c r="D6387" s="27" t="s">
        <v>6530</v>
      </c>
      <c r="E6387" s="28" t="s">
        <v>121</v>
      </c>
    </row>
    <row r="6388" customFormat="false" ht="12.8" hidden="false" customHeight="false" outlineLevel="0" collapsed="false">
      <c r="B6388" s="25" t="n">
        <v>9238</v>
      </c>
      <c r="C6388" s="26" t="s">
        <v>149</v>
      </c>
      <c r="D6388" s="27" t="s">
        <v>6531</v>
      </c>
      <c r="E6388" s="28" t="s">
        <v>121</v>
      </c>
    </row>
    <row r="6389" customFormat="false" ht="23.85" hidden="false" customHeight="false" outlineLevel="0" collapsed="false">
      <c r="B6389" s="25" t="n">
        <v>9239</v>
      </c>
      <c r="C6389" s="26" t="s">
        <v>149</v>
      </c>
      <c r="D6389" s="27" t="s">
        <v>6532</v>
      </c>
      <c r="E6389" s="28" t="s">
        <v>121</v>
      </c>
    </row>
    <row r="6390" customFormat="false" ht="12.8" hidden="false" customHeight="false" outlineLevel="0" collapsed="false">
      <c r="B6390" s="25" t="n">
        <v>9240</v>
      </c>
      <c r="C6390" s="26" t="s">
        <v>149</v>
      </c>
      <c r="D6390" s="27" t="s">
        <v>6533</v>
      </c>
      <c r="E6390" s="28" t="s">
        <v>168</v>
      </c>
    </row>
    <row r="6391" customFormat="false" ht="12.8" hidden="false" customHeight="false" outlineLevel="0" collapsed="false">
      <c r="B6391" s="25" t="n">
        <v>9241</v>
      </c>
      <c r="C6391" s="26" t="s">
        <v>149</v>
      </c>
      <c r="D6391" s="27" t="s">
        <v>6534</v>
      </c>
      <c r="E6391" s="28" t="s">
        <v>168</v>
      </c>
    </row>
    <row r="6392" customFormat="false" ht="12.8" hidden="false" customHeight="false" outlineLevel="0" collapsed="false">
      <c r="B6392" s="25" t="n">
        <v>9242</v>
      </c>
      <c r="C6392" s="26" t="s">
        <v>149</v>
      </c>
      <c r="D6392" s="27" t="s">
        <v>6535</v>
      </c>
      <c r="E6392" s="28" t="s">
        <v>168</v>
      </c>
    </row>
    <row r="6393" customFormat="false" ht="12.8" hidden="false" customHeight="false" outlineLevel="0" collapsed="false">
      <c r="B6393" s="25" t="n">
        <v>9243</v>
      </c>
      <c r="C6393" s="26" t="s">
        <v>149</v>
      </c>
      <c r="D6393" s="27" t="s">
        <v>6536</v>
      </c>
      <c r="E6393" s="28" t="s">
        <v>168</v>
      </c>
    </row>
    <row r="6394" customFormat="false" ht="12.8" hidden="false" customHeight="false" outlineLevel="0" collapsed="false">
      <c r="B6394" s="25" t="n">
        <v>9244</v>
      </c>
      <c r="C6394" s="26" t="s">
        <v>149</v>
      </c>
      <c r="D6394" s="27" t="s">
        <v>6537</v>
      </c>
      <c r="E6394" s="28" t="s">
        <v>121</v>
      </c>
    </row>
    <row r="6395" customFormat="false" ht="35.05" hidden="false" customHeight="false" outlineLevel="0" collapsed="false">
      <c r="B6395" s="25" t="n">
        <v>9245</v>
      </c>
      <c r="C6395" s="26" t="s">
        <v>149</v>
      </c>
      <c r="D6395" s="27" t="s">
        <v>6538</v>
      </c>
      <c r="E6395" s="28" t="s">
        <v>121</v>
      </c>
    </row>
    <row r="6396" customFormat="false" ht="12.8" hidden="false" customHeight="false" outlineLevel="0" collapsed="false">
      <c r="B6396" s="25" t="n">
        <v>9246</v>
      </c>
      <c r="C6396" s="26" t="s">
        <v>149</v>
      </c>
      <c r="D6396" s="27" t="s">
        <v>6539</v>
      </c>
      <c r="E6396" s="28" t="s">
        <v>109</v>
      </c>
    </row>
    <row r="6397" customFormat="false" ht="35.05" hidden="false" customHeight="false" outlineLevel="0" collapsed="false">
      <c r="B6397" s="25" t="n">
        <v>9247</v>
      </c>
      <c r="C6397" s="26" t="s">
        <v>149</v>
      </c>
      <c r="D6397" s="27" t="s">
        <v>6540</v>
      </c>
      <c r="E6397" s="28" t="s">
        <v>121</v>
      </c>
    </row>
    <row r="6398" customFormat="false" ht="12.8" hidden="false" customHeight="false" outlineLevel="0" collapsed="false">
      <c r="B6398" s="25" t="n">
        <v>9248</v>
      </c>
      <c r="C6398" s="26" t="s">
        <v>149</v>
      </c>
      <c r="D6398" s="27" t="s">
        <v>6541</v>
      </c>
      <c r="E6398" s="28" t="s">
        <v>121</v>
      </c>
    </row>
    <row r="6399" customFormat="false" ht="12.8" hidden="false" customHeight="false" outlineLevel="0" collapsed="false">
      <c r="B6399" s="25" t="n">
        <v>9249</v>
      </c>
      <c r="C6399" s="26" t="s">
        <v>149</v>
      </c>
      <c r="D6399" s="27" t="s">
        <v>6542</v>
      </c>
      <c r="E6399" s="28" t="s">
        <v>168</v>
      </c>
    </row>
    <row r="6400" customFormat="false" ht="12.8" hidden="false" customHeight="false" outlineLevel="0" collapsed="false">
      <c r="B6400" s="25" t="n">
        <v>9250</v>
      </c>
      <c r="C6400" s="26" t="s">
        <v>149</v>
      </c>
      <c r="D6400" s="27" t="s">
        <v>6543</v>
      </c>
      <c r="E6400" s="28" t="s">
        <v>121</v>
      </c>
    </row>
    <row r="6401" customFormat="false" ht="12.8" hidden="false" customHeight="false" outlineLevel="0" collapsed="false">
      <c r="B6401" s="25" t="n">
        <v>9251</v>
      </c>
      <c r="C6401" s="26" t="s">
        <v>149</v>
      </c>
      <c r="D6401" s="27" t="s">
        <v>6544</v>
      </c>
      <c r="E6401" s="28" t="s">
        <v>109</v>
      </c>
    </row>
    <row r="6402" customFormat="false" ht="12.8" hidden="false" customHeight="false" outlineLevel="0" collapsed="false">
      <c r="B6402" s="25" t="n">
        <v>9253</v>
      </c>
      <c r="C6402" s="26" t="s">
        <v>149</v>
      </c>
      <c r="D6402" s="27" t="s">
        <v>6545</v>
      </c>
      <c r="E6402" s="28" t="s">
        <v>2962</v>
      </c>
    </row>
    <row r="6403" customFormat="false" ht="12.8" hidden="false" customHeight="false" outlineLevel="0" collapsed="false">
      <c r="B6403" s="25" t="n">
        <v>9254</v>
      </c>
      <c r="C6403" s="26" t="s">
        <v>149</v>
      </c>
      <c r="D6403" s="27" t="s">
        <v>6546</v>
      </c>
      <c r="E6403" s="28" t="s">
        <v>121</v>
      </c>
    </row>
    <row r="6404" customFormat="false" ht="12.8" hidden="false" customHeight="false" outlineLevel="0" collapsed="false">
      <c r="B6404" s="25" t="n">
        <v>9256</v>
      </c>
      <c r="C6404" s="26" t="s">
        <v>149</v>
      </c>
      <c r="D6404" s="27" t="s">
        <v>6547</v>
      </c>
      <c r="E6404" s="28" t="s">
        <v>109</v>
      </c>
    </row>
    <row r="6405" customFormat="false" ht="12.8" hidden="false" customHeight="false" outlineLevel="0" collapsed="false">
      <c r="B6405" s="25" t="n">
        <v>9257</v>
      </c>
      <c r="C6405" s="26" t="s">
        <v>149</v>
      </c>
      <c r="D6405" s="27" t="s">
        <v>6548</v>
      </c>
      <c r="E6405" s="28" t="s">
        <v>109</v>
      </c>
    </row>
    <row r="6406" customFormat="false" ht="12.8" hidden="false" customHeight="false" outlineLevel="0" collapsed="false">
      <c r="B6406" s="25" t="n">
        <v>9260</v>
      </c>
      <c r="C6406" s="26" t="s">
        <v>149</v>
      </c>
      <c r="D6406" s="27" t="s">
        <v>6549</v>
      </c>
      <c r="E6406" s="28" t="s">
        <v>121</v>
      </c>
    </row>
    <row r="6407" customFormat="false" ht="23.85" hidden="false" customHeight="false" outlineLevel="0" collapsed="false">
      <c r="B6407" s="25" t="n">
        <v>9264</v>
      </c>
      <c r="C6407" s="26" t="s">
        <v>149</v>
      </c>
      <c r="D6407" s="27" t="s">
        <v>6550</v>
      </c>
      <c r="E6407" s="28" t="s">
        <v>121</v>
      </c>
    </row>
    <row r="6408" customFormat="false" ht="12.8" hidden="false" customHeight="false" outlineLevel="0" collapsed="false">
      <c r="B6408" s="25" t="n">
        <v>9265</v>
      </c>
      <c r="C6408" s="26" t="s">
        <v>149</v>
      </c>
      <c r="D6408" s="27" t="s">
        <v>6551</v>
      </c>
      <c r="E6408" s="28" t="s">
        <v>168</v>
      </c>
    </row>
    <row r="6409" customFormat="false" ht="12.8" hidden="false" customHeight="false" outlineLevel="0" collapsed="false">
      <c r="B6409" s="25" t="n">
        <v>9266</v>
      </c>
      <c r="C6409" s="26" t="s">
        <v>149</v>
      </c>
      <c r="D6409" s="27" t="s">
        <v>6552</v>
      </c>
      <c r="E6409" s="28" t="s">
        <v>168</v>
      </c>
    </row>
    <row r="6410" customFormat="false" ht="12.8" hidden="false" customHeight="false" outlineLevel="0" collapsed="false">
      <c r="B6410" s="25" t="n">
        <v>9267</v>
      </c>
      <c r="C6410" s="26" t="s">
        <v>149</v>
      </c>
      <c r="D6410" s="27" t="s">
        <v>6553</v>
      </c>
      <c r="E6410" s="28" t="s">
        <v>121</v>
      </c>
    </row>
    <row r="6411" customFormat="false" ht="12.8" hidden="false" customHeight="false" outlineLevel="0" collapsed="false">
      <c r="B6411" s="25" t="n">
        <v>9268</v>
      </c>
      <c r="C6411" s="26" t="s">
        <v>149</v>
      </c>
      <c r="D6411" s="27" t="s">
        <v>6554</v>
      </c>
      <c r="E6411" s="28" t="s">
        <v>121</v>
      </c>
    </row>
    <row r="6412" customFormat="false" ht="12.8" hidden="false" customHeight="false" outlineLevel="0" collapsed="false">
      <c r="B6412" s="25" t="n">
        <v>9269</v>
      </c>
      <c r="C6412" s="26" t="s">
        <v>149</v>
      </c>
      <c r="D6412" s="27" t="s">
        <v>6555</v>
      </c>
      <c r="E6412" s="28" t="s">
        <v>121</v>
      </c>
    </row>
    <row r="6413" customFormat="false" ht="12.8" hidden="false" customHeight="false" outlineLevel="0" collapsed="false">
      <c r="B6413" s="25" t="n">
        <v>9270</v>
      </c>
      <c r="C6413" s="26" t="s">
        <v>149</v>
      </c>
      <c r="D6413" s="27" t="s">
        <v>6556</v>
      </c>
      <c r="E6413" s="28" t="s">
        <v>121</v>
      </c>
    </row>
    <row r="6414" customFormat="false" ht="12.8" hidden="false" customHeight="false" outlineLevel="0" collapsed="false">
      <c r="B6414" s="25" t="n">
        <v>9273</v>
      </c>
      <c r="C6414" s="26" t="s">
        <v>149</v>
      </c>
      <c r="D6414" s="27" t="s">
        <v>6557</v>
      </c>
      <c r="E6414" s="28" t="s">
        <v>121</v>
      </c>
    </row>
    <row r="6415" customFormat="false" ht="12.8" hidden="false" customHeight="false" outlineLevel="0" collapsed="false">
      <c r="B6415" s="25" t="n">
        <v>9275</v>
      </c>
      <c r="C6415" s="26" t="s">
        <v>149</v>
      </c>
      <c r="D6415" s="27" t="s">
        <v>6558</v>
      </c>
      <c r="E6415" s="28" t="s">
        <v>121</v>
      </c>
    </row>
    <row r="6416" customFormat="false" ht="12.8" hidden="false" customHeight="false" outlineLevel="0" collapsed="false">
      <c r="B6416" s="25" t="n">
        <v>9276</v>
      </c>
      <c r="C6416" s="26" t="s">
        <v>149</v>
      </c>
      <c r="D6416" s="27" t="s">
        <v>6559</v>
      </c>
      <c r="E6416" s="28" t="s">
        <v>121</v>
      </c>
    </row>
    <row r="6417" customFormat="false" ht="12.8" hidden="false" customHeight="false" outlineLevel="0" collapsed="false">
      <c r="B6417" s="25" t="n">
        <v>9277</v>
      </c>
      <c r="C6417" s="26" t="s">
        <v>149</v>
      </c>
      <c r="D6417" s="27" t="s">
        <v>6560</v>
      </c>
      <c r="E6417" s="28" t="s">
        <v>168</v>
      </c>
    </row>
    <row r="6418" customFormat="false" ht="12.8" hidden="false" customHeight="false" outlineLevel="0" collapsed="false">
      <c r="B6418" s="25" t="n">
        <v>9280</v>
      </c>
      <c r="C6418" s="26" t="s">
        <v>149</v>
      </c>
      <c r="D6418" s="27" t="s">
        <v>6561</v>
      </c>
      <c r="E6418" s="28" t="s">
        <v>121</v>
      </c>
    </row>
    <row r="6419" customFormat="false" ht="12.8" hidden="false" customHeight="false" outlineLevel="0" collapsed="false">
      <c r="B6419" s="25" t="n">
        <v>9286</v>
      </c>
      <c r="C6419" s="26" t="s">
        <v>149</v>
      </c>
      <c r="D6419" s="27" t="s">
        <v>6562</v>
      </c>
      <c r="E6419" s="28" t="s">
        <v>121</v>
      </c>
    </row>
    <row r="6420" customFormat="false" ht="12.8" hidden="false" customHeight="false" outlineLevel="0" collapsed="false">
      <c r="B6420" s="25" t="n">
        <v>9287</v>
      </c>
      <c r="C6420" s="26" t="s">
        <v>149</v>
      </c>
      <c r="D6420" s="27" t="s">
        <v>6563</v>
      </c>
      <c r="E6420" s="28" t="s">
        <v>121</v>
      </c>
    </row>
    <row r="6421" customFormat="false" ht="12.8" hidden="false" customHeight="false" outlineLevel="0" collapsed="false">
      <c r="B6421" s="25" t="n">
        <v>9288</v>
      </c>
      <c r="C6421" s="26" t="s">
        <v>149</v>
      </c>
      <c r="D6421" s="27" t="s">
        <v>6564</v>
      </c>
      <c r="E6421" s="28" t="s">
        <v>121</v>
      </c>
    </row>
    <row r="6422" customFormat="false" ht="23.85" hidden="false" customHeight="false" outlineLevel="0" collapsed="false">
      <c r="B6422" s="25" t="n">
        <v>9290</v>
      </c>
      <c r="C6422" s="26" t="s">
        <v>149</v>
      </c>
      <c r="D6422" s="27" t="s">
        <v>6565</v>
      </c>
      <c r="E6422" s="28" t="s">
        <v>109</v>
      </c>
    </row>
    <row r="6423" customFormat="false" ht="12.8" hidden="false" customHeight="false" outlineLevel="0" collapsed="false">
      <c r="B6423" s="25" t="n">
        <v>9292</v>
      </c>
      <c r="C6423" s="26" t="s">
        <v>149</v>
      </c>
      <c r="D6423" s="27" t="s">
        <v>6566</v>
      </c>
      <c r="E6423" s="28" t="s">
        <v>276</v>
      </c>
    </row>
    <row r="6424" customFormat="false" ht="12.8" hidden="false" customHeight="false" outlineLevel="0" collapsed="false">
      <c r="B6424" s="25" t="n">
        <v>9293</v>
      </c>
      <c r="C6424" s="26" t="s">
        <v>149</v>
      </c>
      <c r="D6424" s="27" t="s">
        <v>6567</v>
      </c>
      <c r="E6424" s="28" t="s">
        <v>168</v>
      </c>
    </row>
    <row r="6425" customFormat="false" ht="23.85" hidden="false" customHeight="false" outlineLevel="0" collapsed="false">
      <c r="B6425" s="25" t="n">
        <v>9294</v>
      </c>
      <c r="C6425" s="26" t="s">
        <v>149</v>
      </c>
      <c r="D6425" s="27" t="s">
        <v>6568</v>
      </c>
      <c r="E6425" s="28" t="s">
        <v>121</v>
      </c>
    </row>
    <row r="6426" customFormat="false" ht="23.85" hidden="false" customHeight="false" outlineLevel="0" collapsed="false">
      <c r="B6426" s="25" t="n">
        <v>9295</v>
      </c>
      <c r="C6426" s="26" t="s">
        <v>149</v>
      </c>
      <c r="D6426" s="27" t="s">
        <v>6569</v>
      </c>
      <c r="E6426" s="28" t="s">
        <v>109</v>
      </c>
    </row>
    <row r="6427" customFormat="false" ht="23.85" hidden="false" customHeight="false" outlineLevel="0" collapsed="false">
      <c r="B6427" s="25" t="n">
        <v>9296</v>
      </c>
      <c r="C6427" s="26" t="s">
        <v>149</v>
      </c>
      <c r="D6427" s="27" t="s">
        <v>6570</v>
      </c>
      <c r="E6427" s="28" t="s">
        <v>168</v>
      </c>
    </row>
    <row r="6428" customFormat="false" ht="23.85" hidden="false" customHeight="false" outlineLevel="0" collapsed="false">
      <c r="B6428" s="25" t="n">
        <v>9297</v>
      </c>
      <c r="C6428" s="26" t="s">
        <v>149</v>
      </c>
      <c r="D6428" s="27" t="s">
        <v>6571</v>
      </c>
      <c r="E6428" s="28" t="s">
        <v>168</v>
      </c>
    </row>
    <row r="6429" customFormat="false" ht="12.8" hidden="false" customHeight="false" outlineLevel="0" collapsed="false">
      <c r="B6429" s="25" t="n">
        <v>9298</v>
      </c>
      <c r="C6429" s="26" t="s">
        <v>149</v>
      </c>
      <c r="D6429" s="27" t="s">
        <v>6572</v>
      </c>
      <c r="E6429" s="28" t="s">
        <v>168</v>
      </c>
    </row>
    <row r="6430" customFormat="false" ht="23.85" hidden="false" customHeight="false" outlineLevel="0" collapsed="false">
      <c r="B6430" s="25" t="n">
        <v>9299</v>
      </c>
      <c r="C6430" s="26" t="s">
        <v>149</v>
      </c>
      <c r="D6430" s="27" t="s">
        <v>6573</v>
      </c>
      <c r="E6430" s="28" t="s">
        <v>168</v>
      </c>
    </row>
    <row r="6431" customFormat="false" ht="35.05" hidden="false" customHeight="false" outlineLevel="0" collapsed="false">
      <c r="B6431" s="25" t="n">
        <v>9300</v>
      </c>
      <c r="C6431" s="26" t="s">
        <v>149</v>
      </c>
      <c r="D6431" s="27" t="s">
        <v>6574</v>
      </c>
      <c r="E6431" s="28" t="s">
        <v>121</v>
      </c>
    </row>
    <row r="6432" customFormat="false" ht="35.05" hidden="false" customHeight="false" outlineLevel="0" collapsed="false">
      <c r="B6432" s="25" t="n">
        <v>9301</v>
      </c>
      <c r="C6432" s="26" t="s">
        <v>149</v>
      </c>
      <c r="D6432" s="27" t="s">
        <v>6575</v>
      </c>
      <c r="E6432" s="28" t="s">
        <v>121</v>
      </c>
    </row>
    <row r="6433" customFormat="false" ht="12.8" hidden="false" customHeight="false" outlineLevel="0" collapsed="false">
      <c r="B6433" s="25" t="n">
        <v>9302</v>
      </c>
      <c r="C6433" s="26" t="s">
        <v>149</v>
      </c>
      <c r="D6433" s="27" t="s">
        <v>6576</v>
      </c>
      <c r="E6433" s="28" t="s">
        <v>168</v>
      </c>
    </row>
    <row r="6434" customFormat="false" ht="12.8" hidden="false" customHeight="false" outlineLevel="0" collapsed="false">
      <c r="B6434" s="25" t="n">
        <v>9303</v>
      </c>
      <c r="C6434" s="26" t="s">
        <v>149</v>
      </c>
      <c r="D6434" s="27" t="s">
        <v>6577</v>
      </c>
      <c r="E6434" s="28" t="s">
        <v>168</v>
      </c>
    </row>
    <row r="6435" customFormat="false" ht="12.8" hidden="false" customHeight="false" outlineLevel="0" collapsed="false">
      <c r="B6435" s="25" t="n">
        <v>9304</v>
      </c>
      <c r="C6435" s="26" t="s">
        <v>149</v>
      </c>
      <c r="D6435" s="27" t="s">
        <v>6578</v>
      </c>
      <c r="E6435" s="28" t="s">
        <v>121</v>
      </c>
    </row>
    <row r="6436" customFormat="false" ht="12.8" hidden="false" customHeight="false" outlineLevel="0" collapsed="false">
      <c r="B6436" s="25" t="n">
        <v>9305</v>
      </c>
      <c r="C6436" s="26" t="s">
        <v>149</v>
      </c>
      <c r="D6436" s="27" t="s">
        <v>6579</v>
      </c>
      <c r="E6436" s="28" t="s">
        <v>121</v>
      </c>
    </row>
    <row r="6437" customFormat="false" ht="12.8" hidden="false" customHeight="false" outlineLevel="0" collapsed="false">
      <c r="B6437" s="25" t="n">
        <v>9306</v>
      </c>
      <c r="C6437" s="26" t="s">
        <v>149</v>
      </c>
      <c r="D6437" s="27" t="s">
        <v>6580</v>
      </c>
      <c r="E6437" s="28" t="s">
        <v>121</v>
      </c>
    </row>
    <row r="6438" customFormat="false" ht="12.8" hidden="false" customHeight="false" outlineLevel="0" collapsed="false">
      <c r="B6438" s="25" t="n">
        <v>9307</v>
      </c>
      <c r="C6438" s="26" t="s">
        <v>149</v>
      </c>
      <c r="D6438" s="27" t="s">
        <v>6581</v>
      </c>
      <c r="E6438" s="28" t="s">
        <v>121</v>
      </c>
    </row>
    <row r="6439" customFormat="false" ht="12.8" hidden="false" customHeight="false" outlineLevel="0" collapsed="false">
      <c r="B6439" s="25" t="n">
        <v>9308</v>
      </c>
      <c r="C6439" s="26" t="s">
        <v>149</v>
      </c>
      <c r="D6439" s="27" t="s">
        <v>6582</v>
      </c>
      <c r="E6439" s="28" t="s">
        <v>121</v>
      </c>
    </row>
    <row r="6440" customFormat="false" ht="23.85" hidden="false" customHeight="false" outlineLevel="0" collapsed="false">
      <c r="B6440" s="25" t="n">
        <v>9309</v>
      </c>
      <c r="C6440" s="26" t="s">
        <v>149</v>
      </c>
      <c r="D6440" s="27" t="s">
        <v>6583</v>
      </c>
      <c r="E6440" s="28" t="s">
        <v>109</v>
      </c>
    </row>
    <row r="6441" customFormat="false" ht="12.8" hidden="false" customHeight="false" outlineLevel="0" collapsed="false">
      <c r="B6441" s="25" t="n">
        <v>9310</v>
      </c>
      <c r="C6441" s="26" t="s">
        <v>149</v>
      </c>
      <c r="D6441" s="27" t="s">
        <v>6584</v>
      </c>
      <c r="E6441" s="28" t="s">
        <v>109</v>
      </c>
    </row>
    <row r="6442" customFormat="false" ht="12.8" hidden="false" customHeight="false" outlineLevel="0" collapsed="false">
      <c r="B6442" s="25" t="n">
        <v>9311</v>
      </c>
      <c r="C6442" s="26" t="s">
        <v>149</v>
      </c>
      <c r="D6442" s="27" t="s">
        <v>6585</v>
      </c>
      <c r="E6442" s="28" t="s">
        <v>168</v>
      </c>
    </row>
    <row r="6443" customFormat="false" ht="12.8" hidden="false" customHeight="false" outlineLevel="0" collapsed="false">
      <c r="B6443" s="25" t="n">
        <v>9312</v>
      </c>
      <c r="C6443" s="26" t="s">
        <v>149</v>
      </c>
      <c r="D6443" s="27" t="s">
        <v>6586</v>
      </c>
      <c r="E6443" s="28" t="s">
        <v>168</v>
      </c>
    </row>
    <row r="6444" customFormat="false" ht="12.8" hidden="false" customHeight="false" outlineLevel="0" collapsed="false">
      <c r="B6444" s="25" t="n">
        <v>9313</v>
      </c>
      <c r="C6444" s="26" t="s">
        <v>149</v>
      </c>
      <c r="D6444" s="27" t="s">
        <v>6587</v>
      </c>
      <c r="E6444" s="28" t="s">
        <v>168</v>
      </c>
    </row>
    <row r="6445" customFormat="false" ht="12.8" hidden="false" customHeight="false" outlineLevel="0" collapsed="false">
      <c r="B6445" s="25" t="n">
        <v>9314</v>
      </c>
      <c r="C6445" s="26" t="s">
        <v>149</v>
      </c>
      <c r="D6445" s="27" t="s">
        <v>6588</v>
      </c>
      <c r="E6445" s="28" t="s">
        <v>168</v>
      </c>
    </row>
    <row r="6446" customFormat="false" ht="12.8" hidden="false" customHeight="false" outlineLevel="0" collapsed="false">
      <c r="B6446" s="25" t="n">
        <v>9317</v>
      </c>
      <c r="C6446" s="26" t="s">
        <v>149</v>
      </c>
      <c r="D6446" s="27" t="s">
        <v>6589</v>
      </c>
      <c r="E6446" s="28" t="s">
        <v>121</v>
      </c>
    </row>
    <row r="6447" customFormat="false" ht="12.8" hidden="false" customHeight="false" outlineLevel="0" collapsed="false">
      <c r="B6447" s="25" t="n">
        <v>9318</v>
      </c>
      <c r="C6447" s="26" t="s">
        <v>149</v>
      </c>
      <c r="D6447" s="27" t="s">
        <v>6590</v>
      </c>
      <c r="E6447" s="28" t="s">
        <v>121</v>
      </c>
    </row>
    <row r="6448" customFormat="false" ht="23.85" hidden="false" customHeight="false" outlineLevel="0" collapsed="false">
      <c r="B6448" s="25" t="n">
        <v>9319</v>
      </c>
      <c r="C6448" s="26" t="s">
        <v>149</v>
      </c>
      <c r="D6448" s="27" t="s">
        <v>6591</v>
      </c>
      <c r="E6448" s="28" t="s">
        <v>121</v>
      </c>
    </row>
    <row r="6449" customFormat="false" ht="12.8" hidden="false" customHeight="false" outlineLevel="0" collapsed="false">
      <c r="B6449" s="25" t="n">
        <v>9320</v>
      </c>
      <c r="C6449" s="26" t="s">
        <v>149</v>
      </c>
      <c r="D6449" s="27" t="s">
        <v>6592</v>
      </c>
      <c r="E6449" s="28" t="s">
        <v>121</v>
      </c>
    </row>
    <row r="6450" customFormat="false" ht="12.8" hidden="false" customHeight="false" outlineLevel="0" collapsed="false">
      <c r="B6450" s="25" t="n">
        <v>9321</v>
      </c>
      <c r="C6450" s="26" t="s">
        <v>149</v>
      </c>
      <c r="D6450" s="27" t="s">
        <v>6593</v>
      </c>
      <c r="E6450" s="28" t="s">
        <v>168</v>
      </c>
    </row>
    <row r="6451" customFormat="false" ht="12.8" hidden="false" customHeight="false" outlineLevel="0" collapsed="false">
      <c r="B6451" s="25" t="n">
        <v>9337</v>
      </c>
      <c r="C6451" s="26" t="s">
        <v>149</v>
      </c>
      <c r="D6451" s="27" t="s">
        <v>6594</v>
      </c>
      <c r="E6451" s="28" t="s">
        <v>276</v>
      </c>
    </row>
    <row r="6452" customFormat="false" ht="35.05" hidden="false" customHeight="false" outlineLevel="0" collapsed="false">
      <c r="B6452" s="25" t="n">
        <v>9338</v>
      </c>
      <c r="C6452" s="26" t="s">
        <v>149</v>
      </c>
      <c r="D6452" s="27" t="s">
        <v>6595</v>
      </c>
      <c r="E6452" s="28" t="s">
        <v>121</v>
      </c>
    </row>
    <row r="6453" customFormat="false" ht="23.85" hidden="false" customHeight="false" outlineLevel="0" collapsed="false">
      <c r="B6453" s="25" t="n">
        <v>9341</v>
      </c>
      <c r="C6453" s="26" t="s">
        <v>149</v>
      </c>
      <c r="D6453" s="27" t="s">
        <v>6596</v>
      </c>
      <c r="E6453" s="28" t="s">
        <v>121</v>
      </c>
    </row>
    <row r="6454" customFormat="false" ht="12.8" hidden="false" customHeight="false" outlineLevel="0" collapsed="false">
      <c r="B6454" s="25" t="n">
        <v>9343</v>
      </c>
      <c r="C6454" s="26" t="s">
        <v>149</v>
      </c>
      <c r="D6454" s="27" t="s">
        <v>6597</v>
      </c>
      <c r="E6454" s="28" t="s">
        <v>168</v>
      </c>
    </row>
    <row r="6455" customFormat="false" ht="12.8" hidden="false" customHeight="false" outlineLevel="0" collapsed="false">
      <c r="B6455" s="25" t="n">
        <v>9344</v>
      </c>
      <c r="C6455" s="26" t="s">
        <v>149</v>
      </c>
      <c r="D6455" s="27" t="s">
        <v>6598</v>
      </c>
      <c r="E6455" s="28" t="s">
        <v>168</v>
      </c>
    </row>
    <row r="6456" customFormat="false" ht="12.8" hidden="false" customHeight="false" outlineLevel="0" collapsed="false">
      <c r="B6456" s="25" t="n">
        <v>9345</v>
      </c>
      <c r="C6456" s="26" t="s">
        <v>149</v>
      </c>
      <c r="D6456" s="27" t="s">
        <v>6599</v>
      </c>
      <c r="E6456" s="28" t="s">
        <v>168</v>
      </c>
    </row>
    <row r="6457" customFormat="false" ht="12.8" hidden="false" customHeight="false" outlineLevel="0" collapsed="false">
      <c r="B6457" s="25" t="n">
        <v>9346</v>
      </c>
      <c r="C6457" s="26" t="s">
        <v>149</v>
      </c>
      <c r="D6457" s="27" t="s">
        <v>6600</v>
      </c>
      <c r="E6457" s="28" t="s">
        <v>224</v>
      </c>
    </row>
    <row r="6458" customFormat="false" ht="23.85" hidden="false" customHeight="false" outlineLevel="0" collapsed="false">
      <c r="B6458" s="25" t="n">
        <v>9351</v>
      </c>
      <c r="C6458" s="26" t="s">
        <v>149</v>
      </c>
      <c r="D6458" s="27" t="s">
        <v>6601</v>
      </c>
      <c r="E6458" s="28" t="s">
        <v>109</v>
      </c>
    </row>
    <row r="6459" customFormat="false" ht="23.85" hidden="false" customHeight="false" outlineLevel="0" collapsed="false">
      <c r="B6459" s="25" t="n">
        <v>9352</v>
      </c>
      <c r="C6459" s="26" t="s">
        <v>149</v>
      </c>
      <c r="D6459" s="27" t="s">
        <v>6602</v>
      </c>
      <c r="E6459" s="28" t="s">
        <v>109</v>
      </c>
    </row>
    <row r="6460" customFormat="false" ht="23.85" hidden="false" customHeight="false" outlineLevel="0" collapsed="false">
      <c r="B6460" s="25" t="n">
        <v>9360</v>
      </c>
      <c r="C6460" s="26" t="s">
        <v>149</v>
      </c>
      <c r="D6460" s="27" t="s">
        <v>6603</v>
      </c>
      <c r="E6460" s="28" t="s">
        <v>109</v>
      </c>
    </row>
    <row r="6461" customFormat="false" ht="12.8" hidden="false" customHeight="false" outlineLevel="0" collapsed="false">
      <c r="B6461" s="25" t="n">
        <v>9362</v>
      </c>
      <c r="C6461" s="26" t="s">
        <v>149</v>
      </c>
      <c r="D6461" s="27" t="s">
        <v>6604</v>
      </c>
      <c r="E6461" s="28" t="s">
        <v>109</v>
      </c>
    </row>
    <row r="6462" customFormat="false" ht="12.8" hidden="false" customHeight="false" outlineLevel="0" collapsed="false">
      <c r="B6462" s="25" t="n">
        <v>9363</v>
      </c>
      <c r="C6462" s="26" t="s">
        <v>149</v>
      </c>
      <c r="D6462" s="27" t="s">
        <v>6605</v>
      </c>
      <c r="E6462" s="28" t="s">
        <v>109</v>
      </c>
    </row>
    <row r="6463" customFormat="false" ht="12.8" hidden="false" customHeight="false" outlineLevel="0" collapsed="false">
      <c r="B6463" s="25" t="n">
        <v>9365</v>
      </c>
      <c r="C6463" s="26" t="s">
        <v>149</v>
      </c>
      <c r="D6463" s="27" t="s">
        <v>6606</v>
      </c>
      <c r="E6463" s="28" t="s">
        <v>121</v>
      </c>
    </row>
    <row r="6464" customFormat="false" ht="23.85" hidden="false" customHeight="false" outlineLevel="0" collapsed="false">
      <c r="B6464" s="25" t="n">
        <v>9367</v>
      </c>
      <c r="C6464" s="26" t="s">
        <v>149</v>
      </c>
      <c r="D6464" s="27" t="s">
        <v>6607</v>
      </c>
      <c r="E6464" s="28" t="s">
        <v>121</v>
      </c>
    </row>
    <row r="6465" customFormat="false" ht="23.85" hidden="false" customHeight="false" outlineLevel="0" collapsed="false">
      <c r="B6465" s="25" t="n">
        <v>9368</v>
      </c>
      <c r="C6465" s="26" t="s">
        <v>149</v>
      </c>
      <c r="D6465" s="27" t="s">
        <v>6608</v>
      </c>
      <c r="E6465" s="28" t="s">
        <v>121</v>
      </c>
    </row>
    <row r="6466" customFormat="false" ht="23.85" hidden="false" customHeight="false" outlineLevel="0" collapsed="false">
      <c r="B6466" s="25" t="n">
        <v>9369</v>
      </c>
      <c r="C6466" s="26" t="s">
        <v>149</v>
      </c>
      <c r="D6466" s="27" t="s">
        <v>6609</v>
      </c>
      <c r="E6466" s="28" t="s">
        <v>121</v>
      </c>
    </row>
    <row r="6467" customFormat="false" ht="23.85" hidden="false" customHeight="false" outlineLevel="0" collapsed="false">
      <c r="B6467" s="25" t="n">
        <v>9370</v>
      </c>
      <c r="C6467" s="26" t="s">
        <v>149</v>
      </c>
      <c r="D6467" s="27" t="s">
        <v>6610</v>
      </c>
      <c r="E6467" s="28" t="s">
        <v>121</v>
      </c>
    </row>
    <row r="6468" customFormat="false" ht="12.8" hidden="false" customHeight="false" outlineLevel="0" collapsed="false">
      <c r="B6468" s="25" t="n">
        <v>9371</v>
      </c>
      <c r="C6468" s="26" t="s">
        <v>149</v>
      </c>
      <c r="D6468" s="27" t="s">
        <v>6611</v>
      </c>
      <c r="E6468" s="28" t="s">
        <v>121</v>
      </c>
    </row>
    <row r="6469" customFormat="false" ht="12.8" hidden="false" customHeight="false" outlineLevel="0" collapsed="false">
      <c r="B6469" s="25" t="n">
        <v>9372</v>
      </c>
      <c r="C6469" s="26" t="s">
        <v>149</v>
      </c>
      <c r="D6469" s="27" t="s">
        <v>6612</v>
      </c>
      <c r="E6469" s="28" t="s">
        <v>121</v>
      </c>
    </row>
    <row r="6470" customFormat="false" ht="12.8" hidden="false" customHeight="false" outlineLevel="0" collapsed="false">
      <c r="B6470" s="25" t="n">
        <v>9373</v>
      </c>
      <c r="C6470" s="26" t="s">
        <v>149</v>
      </c>
      <c r="D6470" s="27" t="s">
        <v>6613</v>
      </c>
      <c r="E6470" s="28" t="s">
        <v>121</v>
      </c>
    </row>
    <row r="6471" customFormat="false" ht="12.8" hidden="false" customHeight="false" outlineLevel="0" collapsed="false">
      <c r="B6471" s="25" t="n">
        <v>9374</v>
      </c>
      <c r="C6471" s="26" t="s">
        <v>149</v>
      </c>
      <c r="D6471" s="27" t="s">
        <v>6614</v>
      </c>
      <c r="E6471" s="28" t="s">
        <v>121</v>
      </c>
    </row>
    <row r="6472" customFormat="false" ht="12.8" hidden="false" customHeight="false" outlineLevel="0" collapsed="false">
      <c r="B6472" s="25" t="n">
        <v>9375</v>
      </c>
      <c r="C6472" s="26" t="s">
        <v>149</v>
      </c>
      <c r="D6472" s="27" t="s">
        <v>6615</v>
      </c>
      <c r="E6472" s="28" t="s">
        <v>121</v>
      </c>
    </row>
    <row r="6473" customFormat="false" ht="12.8" hidden="false" customHeight="false" outlineLevel="0" collapsed="false">
      <c r="B6473" s="25" t="n">
        <v>9376</v>
      </c>
      <c r="C6473" s="26" t="s">
        <v>149</v>
      </c>
      <c r="D6473" s="27" t="s">
        <v>6616</v>
      </c>
      <c r="E6473" s="28" t="s">
        <v>168</v>
      </c>
    </row>
    <row r="6474" customFormat="false" ht="12.8" hidden="false" customHeight="false" outlineLevel="0" collapsed="false">
      <c r="B6474" s="25" t="n">
        <v>9377</v>
      </c>
      <c r="C6474" s="26" t="s">
        <v>149</v>
      </c>
      <c r="D6474" s="27" t="s">
        <v>6617</v>
      </c>
      <c r="E6474" s="28" t="s">
        <v>168</v>
      </c>
    </row>
    <row r="6475" customFormat="false" ht="12.8" hidden="false" customHeight="false" outlineLevel="0" collapsed="false">
      <c r="B6475" s="25" t="n">
        <v>9378</v>
      </c>
      <c r="C6475" s="26" t="s">
        <v>149</v>
      </c>
      <c r="D6475" s="27" t="s">
        <v>6618</v>
      </c>
      <c r="E6475" s="28" t="s">
        <v>121</v>
      </c>
    </row>
    <row r="6476" customFormat="false" ht="12.8" hidden="false" customHeight="false" outlineLevel="0" collapsed="false">
      <c r="B6476" s="25" t="n">
        <v>9379</v>
      </c>
      <c r="C6476" s="26" t="s">
        <v>149</v>
      </c>
      <c r="D6476" s="27" t="s">
        <v>6619</v>
      </c>
      <c r="E6476" s="28" t="s">
        <v>121</v>
      </c>
    </row>
    <row r="6477" customFormat="false" ht="12.8" hidden="false" customHeight="false" outlineLevel="0" collapsed="false">
      <c r="B6477" s="25" t="n">
        <v>9380</v>
      </c>
      <c r="C6477" s="26" t="s">
        <v>149</v>
      </c>
      <c r="D6477" s="27" t="s">
        <v>6620</v>
      </c>
      <c r="E6477" s="28" t="s">
        <v>121</v>
      </c>
    </row>
    <row r="6478" customFormat="false" ht="12.8" hidden="false" customHeight="false" outlineLevel="0" collapsed="false">
      <c r="B6478" s="25" t="n">
        <v>9381</v>
      </c>
      <c r="C6478" s="26" t="s">
        <v>149</v>
      </c>
      <c r="D6478" s="27" t="s">
        <v>6621</v>
      </c>
      <c r="E6478" s="28" t="s">
        <v>121</v>
      </c>
    </row>
    <row r="6479" customFormat="false" ht="23.85" hidden="false" customHeight="false" outlineLevel="0" collapsed="false">
      <c r="B6479" s="25" t="n">
        <v>9382</v>
      </c>
      <c r="C6479" s="26" t="s">
        <v>149</v>
      </c>
      <c r="D6479" s="27" t="s">
        <v>6622</v>
      </c>
      <c r="E6479" s="28" t="s">
        <v>109</v>
      </c>
    </row>
    <row r="6480" customFormat="false" ht="23.85" hidden="false" customHeight="false" outlineLevel="0" collapsed="false">
      <c r="B6480" s="25" t="n">
        <v>9383</v>
      </c>
      <c r="C6480" s="26" t="s">
        <v>149</v>
      </c>
      <c r="D6480" s="27" t="s">
        <v>6623</v>
      </c>
      <c r="E6480" s="28" t="s">
        <v>121</v>
      </c>
    </row>
    <row r="6481" customFormat="false" ht="23.85" hidden="false" customHeight="false" outlineLevel="0" collapsed="false">
      <c r="B6481" s="25" t="n">
        <v>9384</v>
      </c>
      <c r="C6481" s="26" t="s">
        <v>149</v>
      </c>
      <c r="D6481" s="27" t="s">
        <v>6624</v>
      </c>
      <c r="E6481" s="28" t="s">
        <v>168</v>
      </c>
    </row>
    <row r="6482" customFormat="false" ht="12.8" hidden="false" customHeight="false" outlineLevel="0" collapsed="false">
      <c r="B6482" s="25" t="n">
        <v>9385</v>
      </c>
      <c r="C6482" s="26" t="s">
        <v>149</v>
      </c>
      <c r="D6482" s="27" t="s">
        <v>6625</v>
      </c>
      <c r="E6482" s="28" t="s">
        <v>168</v>
      </c>
    </row>
    <row r="6483" customFormat="false" ht="12.8" hidden="false" customHeight="false" outlineLevel="0" collapsed="false">
      <c r="B6483" s="25" t="n">
        <v>9386</v>
      </c>
      <c r="C6483" s="26" t="s">
        <v>149</v>
      </c>
      <c r="D6483" s="27" t="s">
        <v>6626</v>
      </c>
      <c r="E6483" s="28" t="s">
        <v>168</v>
      </c>
    </row>
    <row r="6484" customFormat="false" ht="12.8" hidden="false" customHeight="false" outlineLevel="0" collapsed="false">
      <c r="B6484" s="25" t="n">
        <v>9387</v>
      </c>
      <c r="C6484" s="26" t="s">
        <v>149</v>
      </c>
      <c r="D6484" s="27" t="s">
        <v>6627</v>
      </c>
      <c r="E6484" s="28" t="s">
        <v>168</v>
      </c>
    </row>
    <row r="6485" customFormat="false" ht="12.8" hidden="false" customHeight="false" outlineLevel="0" collapsed="false">
      <c r="B6485" s="25" t="n">
        <v>9388</v>
      </c>
      <c r="C6485" s="26" t="s">
        <v>149</v>
      </c>
      <c r="D6485" s="27" t="s">
        <v>6628</v>
      </c>
      <c r="E6485" s="28" t="s">
        <v>168</v>
      </c>
    </row>
    <row r="6486" customFormat="false" ht="12.8" hidden="false" customHeight="false" outlineLevel="0" collapsed="false">
      <c r="B6486" s="25" t="n">
        <v>9389</v>
      </c>
      <c r="C6486" s="26" t="s">
        <v>149</v>
      </c>
      <c r="D6486" s="27" t="s">
        <v>6629</v>
      </c>
      <c r="E6486" s="28" t="s">
        <v>168</v>
      </c>
    </row>
    <row r="6487" customFormat="false" ht="12.8" hidden="false" customHeight="false" outlineLevel="0" collapsed="false">
      <c r="B6487" s="25" t="n">
        <v>9390</v>
      </c>
      <c r="C6487" s="26" t="s">
        <v>149</v>
      </c>
      <c r="D6487" s="27" t="s">
        <v>6630</v>
      </c>
      <c r="E6487" s="28" t="s">
        <v>168</v>
      </c>
    </row>
    <row r="6488" customFormat="false" ht="12.8" hidden="false" customHeight="false" outlineLevel="0" collapsed="false">
      <c r="B6488" s="25" t="n">
        <v>9391</v>
      </c>
      <c r="C6488" s="26" t="s">
        <v>149</v>
      </c>
      <c r="D6488" s="27" t="s">
        <v>6631</v>
      </c>
      <c r="E6488" s="28" t="s">
        <v>276</v>
      </c>
    </row>
    <row r="6489" customFormat="false" ht="12.8" hidden="false" customHeight="false" outlineLevel="0" collapsed="false">
      <c r="B6489" s="25" t="n">
        <v>9392</v>
      </c>
      <c r="C6489" s="26" t="s">
        <v>149</v>
      </c>
      <c r="D6489" s="27" t="s">
        <v>6632</v>
      </c>
      <c r="E6489" s="28" t="s">
        <v>276</v>
      </c>
    </row>
    <row r="6490" customFormat="false" ht="23.85" hidden="false" customHeight="false" outlineLevel="0" collapsed="false">
      <c r="B6490" s="25" t="n">
        <v>9393</v>
      </c>
      <c r="C6490" s="26" t="s">
        <v>149</v>
      </c>
      <c r="D6490" s="27" t="s">
        <v>6633</v>
      </c>
      <c r="E6490" s="28" t="s">
        <v>121</v>
      </c>
    </row>
    <row r="6491" customFormat="false" ht="23.85" hidden="false" customHeight="false" outlineLevel="0" collapsed="false">
      <c r="B6491" s="25" t="n">
        <v>9394</v>
      </c>
      <c r="C6491" s="26" t="s">
        <v>149</v>
      </c>
      <c r="D6491" s="27" t="s">
        <v>6634</v>
      </c>
      <c r="E6491" s="28" t="s">
        <v>121</v>
      </c>
    </row>
    <row r="6492" customFormat="false" ht="23.85" hidden="false" customHeight="false" outlineLevel="0" collapsed="false">
      <c r="B6492" s="25" t="n">
        <v>9395</v>
      </c>
      <c r="C6492" s="26" t="s">
        <v>149</v>
      </c>
      <c r="D6492" s="27" t="s">
        <v>6635</v>
      </c>
      <c r="E6492" s="28" t="s">
        <v>168</v>
      </c>
    </row>
    <row r="6493" customFormat="false" ht="23.85" hidden="false" customHeight="false" outlineLevel="0" collapsed="false">
      <c r="B6493" s="25" t="n">
        <v>9396</v>
      </c>
      <c r="C6493" s="26" t="s">
        <v>149</v>
      </c>
      <c r="D6493" s="27" t="s">
        <v>6636</v>
      </c>
      <c r="E6493" s="28" t="s">
        <v>109</v>
      </c>
    </row>
    <row r="6494" customFormat="false" ht="23.85" hidden="false" customHeight="false" outlineLevel="0" collapsed="false">
      <c r="B6494" s="25" t="n">
        <v>9398</v>
      </c>
      <c r="C6494" s="26" t="s">
        <v>149</v>
      </c>
      <c r="D6494" s="27" t="s">
        <v>6637</v>
      </c>
      <c r="E6494" s="28" t="s">
        <v>154</v>
      </c>
    </row>
    <row r="6495" customFormat="false" ht="12.8" hidden="false" customHeight="false" outlineLevel="0" collapsed="false">
      <c r="B6495" s="25" t="n">
        <v>9399</v>
      </c>
      <c r="C6495" s="26" t="s">
        <v>149</v>
      </c>
      <c r="D6495" s="27" t="s">
        <v>6638</v>
      </c>
      <c r="E6495" s="28" t="s">
        <v>154</v>
      </c>
    </row>
    <row r="6496" customFormat="false" ht="35.05" hidden="false" customHeight="false" outlineLevel="0" collapsed="false">
      <c r="B6496" s="25" t="n">
        <v>9400</v>
      </c>
      <c r="C6496" s="26" t="s">
        <v>149</v>
      </c>
      <c r="D6496" s="27" t="s">
        <v>6639</v>
      </c>
      <c r="E6496" s="28" t="s">
        <v>121</v>
      </c>
    </row>
    <row r="6497" customFormat="false" ht="12.8" hidden="false" customHeight="false" outlineLevel="0" collapsed="false">
      <c r="B6497" s="25" t="n">
        <v>9413</v>
      </c>
      <c r="C6497" s="26" t="s">
        <v>149</v>
      </c>
      <c r="D6497" s="27" t="s">
        <v>6640</v>
      </c>
      <c r="E6497" s="28" t="s">
        <v>109</v>
      </c>
    </row>
    <row r="6498" customFormat="false" ht="12.8" hidden="false" customHeight="false" outlineLevel="0" collapsed="false">
      <c r="B6498" s="25" t="n">
        <v>9415</v>
      </c>
      <c r="C6498" s="26" t="s">
        <v>149</v>
      </c>
      <c r="D6498" s="27" t="s">
        <v>6641</v>
      </c>
      <c r="E6498" s="28" t="s">
        <v>168</v>
      </c>
    </row>
    <row r="6499" customFormat="false" ht="23.85" hidden="false" customHeight="false" outlineLevel="0" collapsed="false">
      <c r="B6499" s="25" t="n">
        <v>9416</v>
      </c>
      <c r="C6499" s="26" t="s">
        <v>149</v>
      </c>
      <c r="D6499" s="27" t="s">
        <v>6642</v>
      </c>
      <c r="E6499" s="28" t="s">
        <v>121</v>
      </c>
    </row>
    <row r="6500" customFormat="false" ht="35.05" hidden="false" customHeight="false" outlineLevel="0" collapsed="false">
      <c r="B6500" s="25" t="n">
        <v>9417</v>
      </c>
      <c r="C6500" s="26" t="s">
        <v>149</v>
      </c>
      <c r="D6500" s="27" t="s">
        <v>6643</v>
      </c>
      <c r="E6500" s="28" t="s">
        <v>109</v>
      </c>
    </row>
    <row r="6501" customFormat="false" ht="35.05" hidden="false" customHeight="false" outlineLevel="0" collapsed="false">
      <c r="B6501" s="25" t="n">
        <v>9418</v>
      </c>
      <c r="C6501" s="26" t="s">
        <v>149</v>
      </c>
      <c r="D6501" s="27" t="s">
        <v>6644</v>
      </c>
      <c r="E6501" s="28" t="s">
        <v>109</v>
      </c>
    </row>
    <row r="6502" customFormat="false" ht="12.8" hidden="false" customHeight="false" outlineLevel="0" collapsed="false">
      <c r="B6502" s="25" t="n">
        <v>9419</v>
      </c>
      <c r="C6502" s="26" t="s">
        <v>149</v>
      </c>
      <c r="D6502" s="27" t="s">
        <v>6645</v>
      </c>
      <c r="E6502" s="28" t="s">
        <v>121</v>
      </c>
    </row>
    <row r="6503" customFormat="false" ht="12.8" hidden="false" customHeight="false" outlineLevel="0" collapsed="false">
      <c r="B6503" s="25" t="n">
        <v>9420</v>
      </c>
      <c r="C6503" s="26" t="s">
        <v>149</v>
      </c>
      <c r="D6503" s="27" t="s">
        <v>6646</v>
      </c>
      <c r="E6503" s="28" t="s">
        <v>121</v>
      </c>
    </row>
    <row r="6504" customFormat="false" ht="12.8" hidden="false" customHeight="false" outlineLevel="0" collapsed="false">
      <c r="B6504" s="25" t="n">
        <v>9421</v>
      </c>
      <c r="C6504" s="26" t="s">
        <v>149</v>
      </c>
      <c r="D6504" s="27" t="s">
        <v>6647</v>
      </c>
      <c r="E6504" s="28" t="s">
        <v>121</v>
      </c>
    </row>
    <row r="6505" customFormat="false" ht="23.85" hidden="false" customHeight="false" outlineLevel="0" collapsed="false">
      <c r="B6505" s="25" t="n">
        <v>9422</v>
      </c>
      <c r="C6505" s="26" t="s">
        <v>149</v>
      </c>
      <c r="D6505" s="27" t="s">
        <v>6648</v>
      </c>
      <c r="E6505" s="28" t="s">
        <v>121</v>
      </c>
    </row>
    <row r="6506" customFormat="false" ht="23.85" hidden="false" customHeight="false" outlineLevel="0" collapsed="false">
      <c r="B6506" s="25" t="n">
        <v>9423</v>
      </c>
      <c r="C6506" s="26" t="s">
        <v>149</v>
      </c>
      <c r="D6506" s="27" t="s">
        <v>6649</v>
      </c>
      <c r="E6506" s="28" t="s">
        <v>121</v>
      </c>
    </row>
    <row r="6507" customFormat="false" ht="12.8" hidden="false" customHeight="false" outlineLevel="0" collapsed="false">
      <c r="B6507" s="25" t="n">
        <v>9424</v>
      </c>
      <c r="C6507" s="26" t="s">
        <v>149</v>
      </c>
      <c r="D6507" s="27" t="s">
        <v>6650</v>
      </c>
      <c r="E6507" s="28" t="s">
        <v>121</v>
      </c>
    </row>
    <row r="6508" customFormat="false" ht="12.8" hidden="false" customHeight="false" outlineLevel="0" collapsed="false">
      <c r="B6508" s="25" t="n">
        <v>9425</v>
      </c>
      <c r="C6508" s="26" t="s">
        <v>149</v>
      </c>
      <c r="D6508" s="27" t="s">
        <v>6651</v>
      </c>
      <c r="E6508" s="28" t="s">
        <v>121</v>
      </c>
    </row>
    <row r="6509" customFormat="false" ht="12.8" hidden="false" customHeight="false" outlineLevel="0" collapsed="false">
      <c r="B6509" s="25" t="n">
        <v>9426</v>
      </c>
      <c r="C6509" s="26" t="s">
        <v>149</v>
      </c>
      <c r="D6509" s="27" t="s">
        <v>6652</v>
      </c>
      <c r="E6509" s="28" t="s">
        <v>121</v>
      </c>
    </row>
    <row r="6510" customFormat="false" ht="12.8" hidden="false" customHeight="false" outlineLevel="0" collapsed="false">
      <c r="B6510" s="25" t="n">
        <v>9427</v>
      </c>
      <c r="C6510" s="26" t="s">
        <v>149</v>
      </c>
      <c r="D6510" s="27" t="s">
        <v>6653</v>
      </c>
      <c r="E6510" s="28" t="s">
        <v>121</v>
      </c>
    </row>
    <row r="6511" customFormat="false" ht="23.85" hidden="false" customHeight="false" outlineLevel="0" collapsed="false">
      <c r="B6511" s="25" t="n">
        <v>9429</v>
      </c>
      <c r="C6511" s="26" t="s">
        <v>149</v>
      </c>
      <c r="D6511" s="27" t="s">
        <v>6654</v>
      </c>
      <c r="E6511" s="28" t="s">
        <v>121</v>
      </c>
    </row>
    <row r="6512" customFormat="false" ht="23.85" hidden="false" customHeight="false" outlineLevel="0" collapsed="false">
      <c r="B6512" s="25" t="n">
        <v>9431</v>
      </c>
      <c r="C6512" s="26" t="s">
        <v>149</v>
      </c>
      <c r="D6512" s="27" t="s">
        <v>6655</v>
      </c>
      <c r="E6512" s="28" t="s">
        <v>168</v>
      </c>
    </row>
    <row r="6513" customFormat="false" ht="35.05" hidden="false" customHeight="false" outlineLevel="0" collapsed="false">
      <c r="B6513" s="25" t="n">
        <v>9432</v>
      </c>
      <c r="C6513" s="26" t="s">
        <v>149</v>
      </c>
      <c r="D6513" s="27" t="s">
        <v>6656</v>
      </c>
      <c r="E6513" s="28" t="s">
        <v>121</v>
      </c>
    </row>
    <row r="6514" customFormat="false" ht="12.8" hidden="false" customHeight="false" outlineLevel="0" collapsed="false">
      <c r="B6514" s="25" t="n">
        <v>9433</v>
      </c>
      <c r="C6514" s="26" t="s">
        <v>149</v>
      </c>
      <c r="D6514" s="27" t="s">
        <v>6657</v>
      </c>
      <c r="E6514" s="28" t="s">
        <v>168</v>
      </c>
    </row>
    <row r="6515" customFormat="false" ht="12.8" hidden="false" customHeight="false" outlineLevel="0" collapsed="false">
      <c r="B6515" s="25" t="n">
        <v>9434</v>
      </c>
      <c r="C6515" s="26" t="s">
        <v>149</v>
      </c>
      <c r="D6515" s="27" t="s">
        <v>6658</v>
      </c>
      <c r="E6515" s="28" t="s">
        <v>168</v>
      </c>
    </row>
    <row r="6516" customFormat="false" ht="12.8" hidden="false" customHeight="false" outlineLevel="0" collapsed="false">
      <c r="B6516" s="25" t="n">
        <v>9435</v>
      </c>
      <c r="C6516" s="26" t="s">
        <v>149</v>
      </c>
      <c r="D6516" s="27" t="s">
        <v>6659</v>
      </c>
      <c r="E6516" s="28" t="s">
        <v>168</v>
      </c>
    </row>
    <row r="6517" customFormat="false" ht="23.85" hidden="false" customHeight="false" outlineLevel="0" collapsed="false">
      <c r="B6517" s="25" t="n">
        <v>9436</v>
      </c>
      <c r="C6517" s="26" t="s">
        <v>149</v>
      </c>
      <c r="D6517" s="27" t="s">
        <v>6660</v>
      </c>
      <c r="E6517" s="28" t="s">
        <v>168</v>
      </c>
    </row>
    <row r="6518" customFormat="false" ht="35.05" hidden="false" customHeight="false" outlineLevel="0" collapsed="false">
      <c r="B6518" s="25" t="n">
        <v>9437</v>
      </c>
      <c r="C6518" s="26" t="s">
        <v>149</v>
      </c>
      <c r="D6518" s="27" t="s">
        <v>6661</v>
      </c>
      <c r="E6518" s="28" t="s">
        <v>109</v>
      </c>
    </row>
    <row r="6519" customFormat="false" ht="35.05" hidden="false" customHeight="false" outlineLevel="0" collapsed="false">
      <c r="B6519" s="25" t="n">
        <v>9438</v>
      </c>
      <c r="C6519" s="26" t="s">
        <v>149</v>
      </c>
      <c r="D6519" s="27" t="s">
        <v>6662</v>
      </c>
      <c r="E6519" s="28" t="s">
        <v>109</v>
      </c>
    </row>
    <row r="6520" customFormat="false" ht="35.05" hidden="false" customHeight="false" outlineLevel="0" collapsed="false">
      <c r="B6520" s="25" t="n">
        <v>9439</v>
      </c>
      <c r="C6520" s="26" t="s">
        <v>149</v>
      </c>
      <c r="D6520" s="27" t="s">
        <v>6663</v>
      </c>
      <c r="E6520" s="28" t="s">
        <v>109</v>
      </c>
    </row>
    <row r="6521" customFormat="false" ht="35.05" hidden="false" customHeight="false" outlineLevel="0" collapsed="false">
      <c r="B6521" s="25" t="n">
        <v>9440</v>
      </c>
      <c r="C6521" s="26" t="s">
        <v>149</v>
      </c>
      <c r="D6521" s="27" t="s">
        <v>6664</v>
      </c>
      <c r="E6521" s="28" t="s">
        <v>109</v>
      </c>
    </row>
    <row r="6522" customFormat="false" ht="12.8" hidden="false" customHeight="false" outlineLevel="0" collapsed="false">
      <c r="B6522" s="25" t="n">
        <v>9442</v>
      </c>
      <c r="C6522" s="26" t="s">
        <v>149</v>
      </c>
      <c r="D6522" s="27" t="s">
        <v>6665</v>
      </c>
      <c r="E6522" s="28" t="s">
        <v>109</v>
      </c>
    </row>
    <row r="6523" customFormat="false" ht="12.8" hidden="false" customHeight="false" outlineLevel="0" collapsed="false">
      <c r="B6523" s="25" t="n">
        <v>9443</v>
      </c>
      <c r="C6523" s="26" t="s">
        <v>149</v>
      </c>
      <c r="D6523" s="27" t="s">
        <v>6666</v>
      </c>
      <c r="E6523" s="28" t="s">
        <v>109</v>
      </c>
    </row>
    <row r="6524" customFormat="false" ht="23.85" hidden="false" customHeight="false" outlineLevel="0" collapsed="false">
      <c r="B6524" s="25" t="n">
        <v>9444</v>
      </c>
      <c r="C6524" s="26" t="s">
        <v>149</v>
      </c>
      <c r="D6524" s="27" t="s">
        <v>6667</v>
      </c>
      <c r="E6524" s="28" t="s">
        <v>109</v>
      </c>
    </row>
    <row r="6525" customFormat="false" ht="23.85" hidden="false" customHeight="false" outlineLevel="0" collapsed="false">
      <c r="B6525" s="25" t="n">
        <v>9445</v>
      </c>
      <c r="C6525" s="26" t="s">
        <v>149</v>
      </c>
      <c r="D6525" s="27" t="s">
        <v>6668</v>
      </c>
      <c r="E6525" s="28" t="s">
        <v>224</v>
      </c>
    </row>
    <row r="6526" customFormat="false" ht="23.85" hidden="false" customHeight="false" outlineLevel="0" collapsed="false">
      <c r="B6526" s="25" t="n">
        <v>9457</v>
      </c>
      <c r="C6526" s="26" t="s">
        <v>149</v>
      </c>
      <c r="D6526" s="27" t="s">
        <v>6669</v>
      </c>
      <c r="E6526" s="28" t="s">
        <v>109</v>
      </c>
    </row>
    <row r="6527" customFormat="false" ht="23.85" hidden="false" customHeight="false" outlineLevel="0" collapsed="false">
      <c r="B6527" s="25" t="n">
        <v>9458</v>
      </c>
      <c r="C6527" s="26" t="s">
        <v>149</v>
      </c>
      <c r="D6527" s="27" t="s">
        <v>6670</v>
      </c>
      <c r="E6527" s="28" t="s">
        <v>3097</v>
      </c>
    </row>
    <row r="6528" customFormat="false" ht="12.8" hidden="false" customHeight="false" outlineLevel="0" collapsed="false">
      <c r="B6528" s="25" t="n">
        <v>9459</v>
      </c>
      <c r="C6528" s="26" t="s">
        <v>149</v>
      </c>
      <c r="D6528" s="27" t="s">
        <v>6671</v>
      </c>
      <c r="E6528" s="28" t="s">
        <v>121</v>
      </c>
    </row>
    <row r="6529" customFormat="false" ht="23.85" hidden="false" customHeight="false" outlineLevel="0" collapsed="false">
      <c r="B6529" s="25" t="n">
        <v>9460</v>
      </c>
      <c r="C6529" s="26" t="s">
        <v>149</v>
      </c>
      <c r="D6529" s="27" t="s">
        <v>6672</v>
      </c>
      <c r="E6529" s="28" t="s">
        <v>109</v>
      </c>
    </row>
    <row r="6530" customFormat="false" ht="23.85" hidden="false" customHeight="false" outlineLevel="0" collapsed="false">
      <c r="B6530" s="25" t="n">
        <v>9461</v>
      </c>
      <c r="C6530" s="26" t="s">
        <v>149</v>
      </c>
      <c r="D6530" s="27" t="s">
        <v>6673</v>
      </c>
      <c r="E6530" s="28" t="s">
        <v>121</v>
      </c>
    </row>
    <row r="6531" customFormat="false" ht="23.85" hidden="false" customHeight="false" outlineLevel="0" collapsed="false">
      <c r="B6531" s="25" t="n">
        <v>9463</v>
      </c>
      <c r="C6531" s="26" t="s">
        <v>149</v>
      </c>
      <c r="D6531" s="27" t="s">
        <v>6674</v>
      </c>
      <c r="E6531" s="28" t="s">
        <v>121</v>
      </c>
    </row>
    <row r="6532" customFormat="false" ht="12.8" hidden="false" customHeight="false" outlineLevel="0" collapsed="false">
      <c r="B6532" s="25" t="n">
        <v>9464</v>
      </c>
      <c r="C6532" s="26" t="s">
        <v>149</v>
      </c>
      <c r="D6532" s="27" t="s">
        <v>6675</v>
      </c>
      <c r="E6532" s="28" t="s">
        <v>168</v>
      </c>
    </row>
    <row r="6533" customFormat="false" ht="23.85" hidden="false" customHeight="false" outlineLevel="0" collapsed="false">
      <c r="B6533" s="25" t="n">
        <v>9465</v>
      </c>
      <c r="C6533" s="26" t="s">
        <v>149</v>
      </c>
      <c r="D6533" s="27" t="s">
        <v>6676</v>
      </c>
      <c r="E6533" s="28" t="s">
        <v>121</v>
      </c>
    </row>
    <row r="6534" customFormat="false" ht="23.85" hidden="false" customHeight="false" outlineLevel="0" collapsed="false">
      <c r="B6534" s="25" t="n">
        <v>9467</v>
      </c>
      <c r="C6534" s="26" t="s">
        <v>149</v>
      </c>
      <c r="D6534" s="27" t="s">
        <v>6677</v>
      </c>
      <c r="E6534" s="28" t="s">
        <v>121</v>
      </c>
    </row>
    <row r="6535" customFormat="false" ht="23.85" hidden="false" customHeight="false" outlineLevel="0" collapsed="false">
      <c r="B6535" s="25" t="n">
        <v>9469</v>
      </c>
      <c r="C6535" s="26" t="s">
        <v>149</v>
      </c>
      <c r="D6535" s="27" t="s">
        <v>6678</v>
      </c>
      <c r="E6535" s="28" t="s">
        <v>121</v>
      </c>
    </row>
    <row r="6536" customFormat="false" ht="23.85" hidden="false" customHeight="false" outlineLevel="0" collapsed="false">
      <c r="B6536" s="25" t="n">
        <v>9470</v>
      </c>
      <c r="C6536" s="26" t="s">
        <v>149</v>
      </c>
      <c r="D6536" s="27" t="s">
        <v>6679</v>
      </c>
      <c r="E6536" s="28" t="s">
        <v>109</v>
      </c>
    </row>
    <row r="6537" customFormat="false" ht="23.85" hidden="false" customHeight="false" outlineLevel="0" collapsed="false">
      <c r="B6537" s="25" t="n">
        <v>9471</v>
      </c>
      <c r="C6537" s="26" t="s">
        <v>149</v>
      </c>
      <c r="D6537" s="27" t="s">
        <v>6680</v>
      </c>
      <c r="E6537" s="28" t="s">
        <v>224</v>
      </c>
    </row>
    <row r="6538" customFormat="false" ht="23.85" hidden="false" customHeight="false" outlineLevel="0" collapsed="false">
      <c r="B6538" s="25" t="n">
        <v>9473</v>
      </c>
      <c r="C6538" s="26" t="s">
        <v>149</v>
      </c>
      <c r="D6538" s="27" t="s">
        <v>6681</v>
      </c>
      <c r="E6538" s="28" t="s">
        <v>121</v>
      </c>
    </row>
    <row r="6539" customFormat="false" ht="12.8" hidden="false" customHeight="false" outlineLevel="0" collapsed="false">
      <c r="B6539" s="25" t="n">
        <v>9477</v>
      </c>
      <c r="C6539" s="26" t="s">
        <v>149</v>
      </c>
      <c r="D6539" s="27" t="s">
        <v>6682</v>
      </c>
      <c r="E6539" s="28" t="s">
        <v>168</v>
      </c>
    </row>
    <row r="6540" customFormat="false" ht="12.8" hidden="false" customHeight="false" outlineLevel="0" collapsed="false">
      <c r="B6540" s="25" t="n">
        <v>9478</v>
      </c>
      <c r="C6540" s="26" t="s">
        <v>149</v>
      </c>
      <c r="D6540" s="27" t="s">
        <v>6683</v>
      </c>
      <c r="E6540" s="28" t="s">
        <v>168</v>
      </c>
    </row>
    <row r="6541" customFormat="false" ht="23.85" hidden="false" customHeight="false" outlineLevel="0" collapsed="false">
      <c r="B6541" s="25" t="n">
        <v>9479</v>
      </c>
      <c r="C6541" s="26" t="s">
        <v>149</v>
      </c>
      <c r="D6541" s="27" t="s">
        <v>6684</v>
      </c>
      <c r="E6541" s="28" t="s">
        <v>168</v>
      </c>
    </row>
    <row r="6542" customFormat="false" ht="12.8" hidden="false" customHeight="false" outlineLevel="0" collapsed="false">
      <c r="B6542" s="25" t="n">
        <v>9481</v>
      </c>
      <c r="C6542" s="26" t="s">
        <v>149</v>
      </c>
      <c r="D6542" s="27" t="s">
        <v>6685</v>
      </c>
      <c r="E6542" s="28" t="s">
        <v>121</v>
      </c>
    </row>
    <row r="6543" customFormat="false" ht="23.85" hidden="false" customHeight="false" outlineLevel="0" collapsed="false">
      <c r="B6543" s="25" t="n">
        <v>9483</v>
      </c>
      <c r="C6543" s="26" t="s">
        <v>149</v>
      </c>
      <c r="D6543" s="27" t="s">
        <v>6686</v>
      </c>
      <c r="E6543" s="28" t="s">
        <v>121</v>
      </c>
    </row>
    <row r="6544" customFormat="false" ht="23.85" hidden="false" customHeight="false" outlineLevel="0" collapsed="false">
      <c r="B6544" s="25" t="n">
        <v>9484</v>
      </c>
      <c r="C6544" s="26" t="s">
        <v>149</v>
      </c>
      <c r="D6544" s="27" t="s">
        <v>6687</v>
      </c>
      <c r="E6544" s="28" t="s">
        <v>109</v>
      </c>
    </row>
    <row r="6545" customFormat="false" ht="23.85" hidden="false" customHeight="false" outlineLevel="0" collapsed="false">
      <c r="B6545" s="25" t="n">
        <v>9485</v>
      </c>
      <c r="C6545" s="26" t="s">
        <v>149</v>
      </c>
      <c r="D6545" s="27" t="s">
        <v>6688</v>
      </c>
      <c r="E6545" s="28" t="s">
        <v>121</v>
      </c>
    </row>
    <row r="6546" customFormat="false" ht="23.85" hidden="false" customHeight="false" outlineLevel="0" collapsed="false">
      <c r="B6546" s="25" t="n">
        <v>9486</v>
      </c>
      <c r="C6546" s="26" t="s">
        <v>149</v>
      </c>
      <c r="D6546" s="27" t="s">
        <v>6689</v>
      </c>
      <c r="E6546" s="28" t="s">
        <v>121</v>
      </c>
    </row>
    <row r="6547" customFormat="false" ht="23.85" hidden="false" customHeight="false" outlineLevel="0" collapsed="false">
      <c r="B6547" s="25" t="n">
        <v>9487</v>
      </c>
      <c r="C6547" s="26" t="s">
        <v>149</v>
      </c>
      <c r="D6547" s="27" t="s">
        <v>6690</v>
      </c>
      <c r="E6547" s="28" t="s">
        <v>121</v>
      </c>
    </row>
    <row r="6548" customFormat="false" ht="12.8" hidden="false" customHeight="false" outlineLevel="0" collapsed="false">
      <c r="B6548" s="25" t="n">
        <v>9488</v>
      </c>
      <c r="C6548" s="26" t="s">
        <v>149</v>
      </c>
      <c r="D6548" s="27" t="s">
        <v>6691</v>
      </c>
      <c r="E6548" s="28" t="s">
        <v>121</v>
      </c>
    </row>
    <row r="6549" customFormat="false" ht="12.8" hidden="false" customHeight="false" outlineLevel="0" collapsed="false">
      <c r="B6549" s="25" t="n">
        <v>9489</v>
      </c>
      <c r="C6549" s="26" t="s">
        <v>149</v>
      </c>
      <c r="D6549" s="27" t="s">
        <v>6692</v>
      </c>
      <c r="E6549" s="28" t="s">
        <v>121</v>
      </c>
    </row>
    <row r="6550" customFormat="false" ht="12.8" hidden="false" customHeight="false" outlineLevel="0" collapsed="false">
      <c r="B6550" s="25" t="n">
        <v>9490</v>
      </c>
      <c r="C6550" s="26" t="s">
        <v>149</v>
      </c>
      <c r="D6550" s="27" t="s">
        <v>6693</v>
      </c>
      <c r="E6550" s="28" t="s">
        <v>121</v>
      </c>
    </row>
    <row r="6551" customFormat="false" ht="12.8" hidden="false" customHeight="false" outlineLevel="0" collapsed="false">
      <c r="B6551" s="25" t="n">
        <v>9494</v>
      </c>
      <c r="C6551" s="26" t="s">
        <v>149</v>
      </c>
      <c r="D6551" s="27" t="s">
        <v>6694</v>
      </c>
      <c r="E6551" s="28" t="s">
        <v>121</v>
      </c>
    </row>
    <row r="6552" customFormat="false" ht="12.8" hidden="false" customHeight="false" outlineLevel="0" collapsed="false">
      <c r="B6552" s="25" t="n">
        <v>9495</v>
      </c>
      <c r="C6552" s="26" t="s">
        <v>149</v>
      </c>
      <c r="D6552" s="27" t="s">
        <v>6695</v>
      </c>
      <c r="E6552" s="28" t="s">
        <v>121</v>
      </c>
    </row>
    <row r="6553" customFormat="false" ht="12.8" hidden="false" customHeight="false" outlineLevel="0" collapsed="false">
      <c r="B6553" s="25" t="n">
        <v>9496</v>
      </c>
      <c r="C6553" s="26" t="s">
        <v>149</v>
      </c>
      <c r="D6553" s="27" t="s">
        <v>6696</v>
      </c>
      <c r="E6553" s="28" t="s">
        <v>121</v>
      </c>
    </row>
    <row r="6554" customFormat="false" ht="23.85" hidden="false" customHeight="false" outlineLevel="0" collapsed="false">
      <c r="B6554" s="25" t="n">
        <v>9497</v>
      </c>
      <c r="C6554" s="26" t="s">
        <v>149</v>
      </c>
      <c r="D6554" s="27" t="s">
        <v>6697</v>
      </c>
      <c r="E6554" s="28" t="s">
        <v>121</v>
      </c>
    </row>
    <row r="6555" customFormat="false" ht="12.8" hidden="false" customHeight="false" outlineLevel="0" collapsed="false">
      <c r="B6555" s="25" t="n">
        <v>9499</v>
      </c>
      <c r="C6555" s="26" t="s">
        <v>149</v>
      </c>
      <c r="D6555" s="27" t="s">
        <v>6698</v>
      </c>
      <c r="E6555" s="28" t="s">
        <v>121</v>
      </c>
    </row>
    <row r="6556" customFormat="false" ht="12.8" hidden="false" customHeight="false" outlineLevel="0" collapsed="false">
      <c r="B6556" s="25" t="n">
        <v>9500</v>
      </c>
      <c r="C6556" s="26" t="s">
        <v>149</v>
      </c>
      <c r="D6556" s="27" t="s">
        <v>6699</v>
      </c>
      <c r="E6556" s="28" t="s">
        <v>121</v>
      </c>
    </row>
    <row r="6557" customFormat="false" ht="12.8" hidden="false" customHeight="false" outlineLevel="0" collapsed="false">
      <c r="B6557" s="25" t="n">
        <v>9501</v>
      </c>
      <c r="C6557" s="26" t="s">
        <v>149</v>
      </c>
      <c r="D6557" s="27" t="s">
        <v>6700</v>
      </c>
      <c r="E6557" s="28" t="s">
        <v>121</v>
      </c>
    </row>
    <row r="6558" customFormat="false" ht="12.8" hidden="false" customHeight="false" outlineLevel="0" collapsed="false">
      <c r="B6558" s="25" t="n">
        <v>9502</v>
      </c>
      <c r="C6558" s="26" t="s">
        <v>149</v>
      </c>
      <c r="D6558" s="27" t="s">
        <v>6701</v>
      </c>
      <c r="E6558" s="28" t="s">
        <v>121</v>
      </c>
    </row>
    <row r="6559" customFormat="false" ht="12.8" hidden="false" customHeight="false" outlineLevel="0" collapsed="false">
      <c r="B6559" s="25" t="n">
        <v>9503</v>
      </c>
      <c r="C6559" s="26" t="s">
        <v>149</v>
      </c>
      <c r="D6559" s="27" t="s">
        <v>6702</v>
      </c>
      <c r="E6559" s="28" t="s">
        <v>121</v>
      </c>
    </row>
    <row r="6560" customFormat="false" ht="12.8" hidden="false" customHeight="false" outlineLevel="0" collapsed="false">
      <c r="B6560" s="25" t="n">
        <v>9504</v>
      </c>
      <c r="C6560" s="26" t="s">
        <v>149</v>
      </c>
      <c r="D6560" s="27" t="s">
        <v>6703</v>
      </c>
      <c r="E6560" s="28" t="s">
        <v>121</v>
      </c>
    </row>
    <row r="6561" customFormat="false" ht="12.8" hidden="false" customHeight="false" outlineLevel="0" collapsed="false">
      <c r="B6561" s="25" t="n">
        <v>9505</v>
      </c>
      <c r="C6561" s="26" t="s">
        <v>149</v>
      </c>
      <c r="D6561" s="27" t="s">
        <v>6704</v>
      </c>
      <c r="E6561" s="28" t="s">
        <v>121</v>
      </c>
    </row>
    <row r="6562" customFormat="false" ht="12.8" hidden="false" customHeight="false" outlineLevel="0" collapsed="false">
      <c r="B6562" s="25" t="n">
        <v>9506</v>
      </c>
      <c r="C6562" s="26" t="s">
        <v>149</v>
      </c>
      <c r="D6562" s="27" t="s">
        <v>6705</v>
      </c>
      <c r="E6562" s="28" t="s">
        <v>121</v>
      </c>
    </row>
    <row r="6563" customFormat="false" ht="12.8" hidden="false" customHeight="false" outlineLevel="0" collapsed="false">
      <c r="B6563" s="25" t="n">
        <v>9508</v>
      </c>
      <c r="C6563" s="26" t="s">
        <v>149</v>
      </c>
      <c r="D6563" s="27" t="s">
        <v>6706</v>
      </c>
      <c r="E6563" s="28" t="s">
        <v>168</v>
      </c>
    </row>
    <row r="6564" customFormat="false" ht="12.8" hidden="false" customHeight="false" outlineLevel="0" collapsed="false">
      <c r="B6564" s="25" t="n">
        <v>9509</v>
      </c>
      <c r="C6564" s="26" t="s">
        <v>149</v>
      </c>
      <c r="D6564" s="27" t="s">
        <v>6707</v>
      </c>
      <c r="E6564" s="28" t="s">
        <v>121</v>
      </c>
    </row>
    <row r="6565" customFormat="false" ht="12.8" hidden="false" customHeight="false" outlineLevel="0" collapsed="false">
      <c r="B6565" s="25" t="n">
        <v>9510</v>
      </c>
      <c r="C6565" s="26" t="s">
        <v>149</v>
      </c>
      <c r="D6565" s="27" t="s">
        <v>6708</v>
      </c>
      <c r="E6565" s="28" t="s">
        <v>121</v>
      </c>
    </row>
    <row r="6566" customFormat="false" ht="12.8" hidden="false" customHeight="false" outlineLevel="0" collapsed="false">
      <c r="B6566" s="25" t="n">
        <v>9511</v>
      </c>
      <c r="C6566" s="26" t="s">
        <v>149</v>
      </c>
      <c r="D6566" s="27" t="s">
        <v>6709</v>
      </c>
      <c r="E6566" s="28" t="s">
        <v>121</v>
      </c>
    </row>
    <row r="6567" customFormat="false" ht="23.85" hidden="false" customHeight="false" outlineLevel="0" collapsed="false">
      <c r="B6567" s="25" t="n">
        <v>9512</v>
      </c>
      <c r="C6567" s="26" t="s">
        <v>149</v>
      </c>
      <c r="D6567" s="27" t="s">
        <v>6710</v>
      </c>
      <c r="E6567" s="28" t="s">
        <v>121</v>
      </c>
    </row>
    <row r="6568" customFormat="false" ht="23.85" hidden="false" customHeight="false" outlineLevel="0" collapsed="false">
      <c r="B6568" s="25" t="n">
        <v>9513</v>
      </c>
      <c r="C6568" s="26" t="s">
        <v>149</v>
      </c>
      <c r="D6568" s="27" t="s">
        <v>6711</v>
      </c>
      <c r="E6568" s="28" t="s">
        <v>121</v>
      </c>
    </row>
    <row r="6569" customFormat="false" ht="12.8" hidden="false" customHeight="false" outlineLevel="0" collapsed="false">
      <c r="B6569" s="25" t="n">
        <v>9514</v>
      </c>
      <c r="C6569" s="26" t="s">
        <v>149</v>
      </c>
      <c r="D6569" s="27" t="s">
        <v>6712</v>
      </c>
      <c r="E6569" s="28" t="s">
        <v>121</v>
      </c>
    </row>
    <row r="6570" customFormat="false" ht="12.8" hidden="false" customHeight="false" outlineLevel="0" collapsed="false">
      <c r="B6570" s="25" t="n">
        <v>9516</v>
      </c>
      <c r="C6570" s="26" t="s">
        <v>149</v>
      </c>
      <c r="D6570" s="27" t="s">
        <v>6713</v>
      </c>
      <c r="E6570" s="28" t="s">
        <v>121</v>
      </c>
    </row>
    <row r="6571" customFormat="false" ht="12.8" hidden="false" customHeight="false" outlineLevel="0" collapsed="false">
      <c r="B6571" s="25" t="n">
        <v>9517</v>
      </c>
      <c r="C6571" s="26" t="s">
        <v>149</v>
      </c>
      <c r="D6571" s="27" t="s">
        <v>6714</v>
      </c>
      <c r="E6571" s="28" t="s">
        <v>121</v>
      </c>
    </row>
    <row r="6572" customFormat="false" ht="23.85" hidden="false" customHeight="false" outlineLevel="0" collapsed="false">
      <c r="B6572" s="25" t="n">
        <v>9518</v>
      </c>
      <c r="C6572" s="26" t="s">
        <v>149</v>
      </c>
      <c r="D6572" s="27" t="s">
        <v>6715</v>
      </c>
      <c r="E6572" s="28" t="s">
        <v>121</v>
      </c>
    </row>
    <row r="6573" customFormat="false" ht="12.8" hidden="false" customHeight="false" outlineLevel="0" collapsed="false">
      <c r="B6573" s="25" t="n">
        <v>9519</v>
      </c>
      <c r="C6573" s="26" t="s">
        <v>149</v>
      </c>
      <c r="D6573" s="27" t="s">
        <v>6716</v>
      </c>
      <c r="E6573" s="28" t="s">
        <v>121</v>
      </c>
    </row>
    <row r="6574" customFormat="false" ht="12.8" hidden="false" customHeight="false" outlineLevel="0" collapsed="false">
      <c r="B6574" s="25" t="n">
        <v>9520</v>
      </c>
      <c r="C6574" s="26" t="s">
        <v>149</v>
      </c>
      <c r="D6574" s="27" t="s">
        <v>6717</v>
      </c>
      <c r="E6574" s="28" t="s">
        <v>121</v>
      </c>
    </row>
    <row r="6575" customFormat="false" ht="23.85" hidden="false" customHeight="false" outlineLevel="0" collapsed="false">
      <c r="B6575" s="25" t="n">
        <v>9521</v>
      </c>
      <c r="C6575" s="26" t="s">
        <v>149</v>
      </c>
      <c r="D6575" s="27" t="s">
        <v>6718</v>
      </c>
      <c r="E6575" s="28" t="s">
        <v>121</v>
      </c>
    </row>
    <row r="6576" customFormat="false" ht="23.85" hidden="false" customHeight="false" outlineLevel="0" collapsed="false">
      <c r="B6576" s="25" t="n">
        <v>9522</v>
      </c>
      <c r="C6576" s="26" t="s">
        <v>149</v>
      </c>
      <c r="D6576" s="27" t="s">
        <v>6719</v>
      </c>
      <c r="E6576" s="28" t="s">
        <v>121</v>
      </c>
    </row>
    <row r="6577" customFormat="false" ht="12.8" hidden="false" customHeight="false" outlineLevel="0" collapsed="false">
      <c r="B6577" s="25" t="n">
        <v>9523</v>
      </c>
      <c r="C6577" s="26" t="s">
        <v>149</v>
      </c>
      <c r="D6577" s="27" t="s">
        <v>6720</v>
      </c>
      <c r="E6577" s="28" t="s">
        <v>121</v>
      </c>
    </row>
    <row r="6578" customFormat="false" ht="12.8" hidden="false" customHeight="false" outlineLevel="0" collapsed="false">
      <c r="B6578" s="25" t="n">
        <v>9524</v>
      </c>
      <c r="C6578" s="26" t="s">
        <v>149</v>
      </c>
      <c r="D6578" s="27" t="s">
        <v>6721</v>
      </c>
      <c r="E6578" s="28" t="s">
        <v>121</v>
      </c>
    </row>
    <row r="6579" customFormat="false" ht="23.85" hidden="false" customHeight="false" outlineLevel="0" collapsed="false">
      <c r="B6579" s="25" t="n">
        <v>9525</v>
      </c>
      <c r="C6579" s="26" t="s">
        <v>149</v>
      </c>
      <c r="D6579" s="27" t="s">
        <v>6722</v>
      </c>
      <c r="E6579" s="28" t="s">
        <v>121</v>
      </c>
    </row>
    <row r="6580" customFormat="false" ht="12.8" hidden="false" customHeight="false" outlineLevel="0" collapsed="false">
      <c r="B6580" s="25" t="n">
        <v>9526</v>
      </c>
      <c r="C6580" s="26" t="s">
        <v>149</v>
      </c>
      <c r="D6580" s="27" t="s">
        <v>6723</v>
      </c>
      <c r="E6580" s="28" t="s">
        <v>121</v>
      </c>
    </row>
    <row r="6581" customFormat="false" ht="12.8" hidden="false" customHeight="false" outlineLevel="0" collapsed="false">
      <c r="B6581" s="25" t="n">
        <v>9527</v>
      </c>
      <c r="C6581" s="26" t="s">
        <v>149</v>
      </c>
      <c r="D6581" s="27" t="s">
        <v>6724</v>
      </c>
      <c r="E6581" s="28" t="s">
        <v>168</v>
      </c>
    </row>
    <row r="6582" customFormat="false" ht="23.85" hidden="false" customHeight="false" outlineLevel="0" collapsed="false">
      <c r="B6582" s="25" t="n">
        <v>9528</v>
      </c>
      <c r="C6582" s="26" t="s">
        <v>149</v>
      </c>
      <c r="D6582" s="27" t="s">
        <v>6725</v>
      </c>
      <c r="E6582" s="28" t="s">
        <v>121</v>
      </c>
    </row>
    <row r="6583" customFormat="false" ht="23.85" hidden="false" customHeight="false" outlineLevel="0" collapsed="false">
      <c r="B6583" s="25" t="n">
        <v>9529</v>
      </c>
      <c r="C6583" s="26" t="s">
        <v>149</v>
      </c>
      <c r="D6583" s="27" t="s">
        <v>6726</v>
      </c>
      <c r="E6583" s="28" t="s">
        <v>121</v>
      </c>
    </row>
    <row r="6584" customFormat="false" ht="23.85" hidden="false" customHeight="false" outlineLevel="0" collapsed="false">
      <c r="B6584" s="25" t="n">
        <v>9530</v>
      </c>
      <c r="C6584" s="26" t="s">
        <v>149</v>
      </c>
      <c r="D6584" s="27" t="s">
        <v>6727</v>
      </c>
      <c r="E6584" s="28" t="s">
        <v>121</v>
      </c>
    </row>
    <row r="6585" customFormat="false" ht="23.85" hidden="false" customHeight="false" outlineLevel="0" collapsed="false">
      <c r="B6585" s="25" t="n">
        <v>9531</v>
      </c>
      <c r="C6585" s="26" t="s">
        <v>149</v>
      </c>
      <c r="D6585" s="27" t="s">
        <v>6728</v>
      </c>
      <c r="E6585" s="28" t="s">
        <v>121</v>
      </c>
    </row>
    <row r="6586" customFormat="false" ht="23.85" hidden="false" customHeight="false" outlineLevel="0" collapsed="false">
      <c r="B6586" s="25" t="n">
        <v>9532</v>
      </c>
      <c r="C6586" s="26" t="s">
        <v>149</v>
      </c>
      <c r="D6586" s="27" t="s">
        <v>6729</v>
      </c>
      <c r="E6586" s="28" t="s">
        <v>121</v>
      </c>
    </row>
    <row r="6587" customFormat="false" ht="12.8" hidden="false" customHeight="false" outlineLevel="0" collapsed="false">
      <c r="B6587" s="25" t="n">
        <v>9533</v>
      </c>
      <c r="C6587" s="26" t="s">
        <v>149</v>
      </c>
      <c r="D6587" s="27" t="s">
        <v>6730</v>
      </c>
      <c r="E6587" s="28" t="s">
        <v>121</v>
      </c>
    </row>
    <row r="6588" customFormat="false" ht="12.8" hidden="false" customHeight="false" outlineLevel="0" collapsed="false">
      <c r="B6588" s="25" t="n">
        <v>9534</v>
      </c>
      <c r="C6588" s="26" t="s">
        <v>149</v>
      </c>
      <c r="D6588" s="27" t="s">
        <v>6731</v>
      </c>
      <c r="E6588" s="28" t="s">
        <v>121</v>
      </c>
    </row>
    <row r="6589" customFormat="false" ht="23.85" hidden="false" customHeight="false" outlineLevel="0" collapsed="false">
      <c r="B6589" s="25" t="n">
        <v>9536</v>
      </c>
      <c r="C6589" s="26" t="s">
        <v>149</v>
      </c>
      <c r="D6589" s="27" t="s">
        <v>6732</v>
      </c>
      <c r="E6589" s="28" t="s">
        <v>121</v>
      </c>
    </row>
    <row r="6590" customFormat="false" ht="12.8" hidden="false" customHeight="false" outlineLevel="0" collapsed="false">
      <c r="B6590" s="25" t="n">
        <v>9538</v>
      </c>
      <c r="C6590" s="26" t="s">
        <v>149</v>
      </c>
      <c r="D6590" s="27" t="s">
        <v>6733</v>
      </c>
      <c r="E6590" s="28" t="s">
        <v>121</v>
      </c>
    </row>
    <row r="6591" customFormat="false" ht="12.8" hidden="false" customHeight="false" outlineLevel="0" collapsed="false">
      <c r="B6591" s="25" t="n">
        <v>9539</v>
      </c>
      <c r="C6591" s="26" t="s">
        <v>149</v>
      </c>
      <c r="D6591" s="27" t="s">
        <v>6734</v>
      </c>
      <c r="E6591" s="28" t="s">
        <v>121</v>
      </c>
    </row>
    <row r="6592" customFormat="false" ht="23.85" hidden="false" customHeight="false" outlineLevel="0" collapsed="false">
      <c r="B6592" s="25" t="n">
        <v>9541</v>
      </c>
      <c r="C6592" s="26" t="s">
        <v>149</v>
      </c>
      <c r="D6592" s="27" t="s">
        <v>6735</v>
      </c>
      <c r="E6592" s="28" t="s">
        <v>121</v>
      </c>
    </row>
    <row r="6593" customFormat="false" ht="23.85" hidden="false" customHeight="false" outlineLevel="0" collapsed="false">
      <c r="B6593" s="25" t="n">
        <v>9542</v>
      </c>
      <c r="C6593" s="26" t="s">
        <v>149</v>
      </c>
      <c r="D6593" s="27" t="s">
        <v>6736</v>
      </c>
      <c r="E6593" s="28" t="s">
        <v>168</v>
      </c>
    </row>
    <row r="6594" customFormat="false" ht="12.8" hidden="false" customHeight="false" outlineLevel="0" collapsed="false">
      <c r="B6594" s="25" t="n">
        <v>9543</v>
      </c>
      <c r="C6594" s="26" t="s">
        <v>149</v>
      </c>
      <c r="D6594" s="27" t="s">
        <v>6737</v>
      </c>
      <c r="E6594" s="28" t="s">
        <v>109</v>
      </c>
    </row>
    <row r="6595" customFormat="false" ht="12.8" hidden="false" customHeight="false" outlineLevel="0" collapsed="false">
      <c r="B6595" s="25" t="n">
        <v>9544</v>
      </c>
      <c r="C6595" s="26" t="s">
        <v>149</v>
      </c>
      <c r="D6595" s="27" t="s">
        <v>6738</v>
      </c>
      <c r="E6595" s="28" t="s">
        <v>276</v>
      </c>
    </row>
    <row r="6596" customFormat="false" ht="12.8" hidden="false" customHeight="false" outlineLevel="0" collapsed="false">
      <c r="B6596" s="25" t="n">
        <v>9545</v>
      </c>
      <c r="C6596" s="26" t="s">
        <v>149</v>
      </c>
      <c r="D6596" s="27" t="s">
        <v>6739</v>
      </c>
      <c r="E6596" s="28" t="s">
        <v>121</v>
      </c>
    </row>
    <row r="6597" customFormat="false" ht="12.8" hidden="false" customHeight="false" outlineLevel="0" collapsed="false">
      <c r="B6597" s="25" t="n">
        <v>9546</v>
      </c>
      <c r="C6597" s="26" t="s">
        <v>149</v>
      </c>
      <c r="D6597" s="27" t="s">
        <v>6740</v>
      </c>
      <c r="E6597" s="28" t="s">
        <v>121</v>
      </c>
    </row>
    <row r="6598" customFormat="false" ht="12.8" hidden="false" customHeight="false" outlineLevel="0" collapsed="false">
      <c r="B6598" s="25" t="n">
        <v>9548</v>
      </c>
      <c r="C6598" s="26" t="s">
        <v>149</v>
      </c>
      <c r="D6598" s="27" t="s">
        <v>6741</v>
      </c>
      <c r="E6598" s="28" t="s">
        <v>109</v>
      </c>
    </row>
    <row r="6599" customFormat="false" ht="12.8" hidden="false" customHeight="false" outlineLevel="0" collapsed="false">
      <c r="B6599" s="25" t="n">
        <v>9549</v>
      </c>
      <c r="C6599" s="26" t="s">
        <v>149</v>
      </c>
      <c r="D6599" s="27" t="s">
        <v>6742</v>
      </c>
      <c r="E6599" s="28" t="s">
        <v>121</v>
      </c>
    </row>
    <row r="6600" customFormat="false" ht="23.85" hidden="false" customHeight="false" outlineLevel="0" collapsed="false">
      <c r="B6600" s="25" t="n">
        <v>9550</v>
      </c>
      <c r="C6600" s="26" t="s">
        <v>149</v>
      </c>
      <c r="D6600" s="27" t="s">
        <v>6743</v>
      </c>
      <c r="E6600" s="28" t="s">
        <v>168</v>
      </c>
    </row>
    <row r="6601" customFormat="false" ht="12.8" hidden="false" customHeight="false" outlineLevel="0" collapsed="false">
      <c r="B6601" s="25" t="n">
        <v>9552</v>
      </c>
      <c r="C6601" s="26" t="s">
        <v>149</v>
      </c>
      <c r="D6601" s="27" t="s">
        <v>6744</v>
      </c>
      <c r="E6601" s="28" t="s">
        <v>109</v>
      </c>
    </row>
    <row r="6602" customFormat="false" ht="23.85" hidden="false" customHeight="false" outlineLevel="0" collapsed="false">
      <c r="B6602" s="25" t="n">
        <v>9553</v>
      </c>
      <c r="C6602" s="26" t="s">
        <v>149</v>
      </c>
      <c r="D6602" s="27" t="s">
        <v>6745</v>
      </c>
      <c r="E6602" s="28" t="s">
        <v>168</v>
      </c>
    </row>
    <row r="6603" customFormat="false" ht="23.85" hidden="false" customHeight="false" outlineLevel="0" collapsed="false">
      <c r="B6603" s="25" t="n">
        <v>9558</v>
      </c>
      <c r="C6603" s="26" t="s">
        <v>149</v>
      </c>
      <c r="D6603" s="27" t="s">
        <v>6746</v>
      </c>
      <c r="E6603" s="28" t="s">
        <v>121</v>
      </c>
    </row>
    <row r="6604" customFormat="false" ht="23.85" hidden="false" customHeight="false" outlineLevel="0" collapsed="false">
      <c r="B6604" s="25" t="n">
        <v>9559</v>
      </c>
      <c r="C6604" s="26" t="s">
        <v>149</v>
      </c>
      <c r="D6604" s="27" t="s">
        <v>6747</v>
      </c>
      <c r="E6604" s="28" t="s">
        <v>168</v>
      </c>
    </row>
    <row r="6605" customFormat="false" ht="12.8" hidden="false" customHeight="false" outlineLevel="0" collapsed="false">
      <c r="B6605" s="25" t="n">
        <v>9563</v>
      </c>
      <c r="C6605" s="26" t="s">
        <v>149</v>
      </c>
      <c r="D6605" s="27" t="s">
        <v>6748</v>
      </c>
      <c r="E6605" s="28" t="s">
        <v>168</v>
      </c>
    </row>
    <row r="6606" customFormat="false" ht="23.85" hidden="false" customHeight="false" outlineLevel="0" collapsed="false">
      <c r="B6606" s="25" t="n">
        <v>9565</v>
      </c>
      <c r="C6606" s="26" t="s">
        <v>149</v>
      </c>
      <c r="D6606" s="27" t="s">
        <v>6749</v>
      </c>
      <c r="E6606" s="28" t="s">
        <v>109</v>
      </c>
    </row>
    <row r="6607" customFormat="false" ht="12.8" hidden="false" customHeight="false" outlineLevel="0" collapsed="false">
      <c r="B6607" s="25" t="n">
        <v>9566</v>
      </c>
      <c r="C6607" s="26" t="s">
        <v>149</v>
      </c>
      <c r="D6607" s="27" t="s">
        <v>6750</v>
      </c>
      <c r="E6607" s="28" t="s">
        <v>168</v>
      </c>
    </row>
    <row r="6608" customFormat="false" ht="12.8" hidden="false" customHeight="false" outlineLevel="0" collapsed="false">
      <c r="B6608" s="25" t="n">
        <v>9567</v>
      </c>
      <c r="C6608" s="26" t="s">
        <v>149</v>
      </c>
      <c r="D6608" s="27" t="s">
        <v>6751</v>
      </c>
      <c r="E6608" s="28" t="s">
        <v>121</v>
      </c>
    </row>
    <row r="6609" customFormat="false" ht="12.8" hidden="false" customHeight="false" outlineLevel="0" collapsed="false">
      <c r="B6609" s="25" t="n">
        <v>9568</v>
      </c>
      <c r="C6609" s="26" t="s">
        <v>149</v>
      </c>
      <c r="D6609" s="27" t="s">
        <v>6752</v>
      </c>
      <c r="E6609" s="28" t="s">
        <v>121</v>
      </c>
    </row>
    <row r="6610" customFormat="false" ht="12.8" hidden="false" customHeight="false" outlineLevel="0" collapsed="false">
      <c r="B6610" s="25" t="n">
        <v>9569</v>
      </c>
      <c r="C6610" s="26" t="s">
        <v>149</v>
      </c>
      <c r="D6610" s="27" t="s">
        <v>6753</v>
      </c>
      <c r="E6610" s="28" t="s">
        <v>121</v>
      </c>
    </row>
    <row r="6611" customFormat="false" ht="12.8" hidden="false" customHeight="false" outlineLevel="0" collapsed="false">
      <c r="B6611" s="25" t="n">
        <v>9571</v>
      </c>
      <c r="C6611" s="26" t="s">
        <v>149</v>
      </c>
      <c r="D6611" s="27" t="s">
        <v>6754</v>
      </c>
      <c r="E6611" s="28" t="s">
        <v>109</v>
      </c>
    </row>
    <row r="6612" customFormat="false" ht="12.8" hidden="false" customHeight="false" outlineLevel="0" collapsed="false">
      <c r="B6612" s="25" t="n">
        <v>9572</v>
      </c>
      <c r="C6612" s="26" t="s">
        <v>149</v>
      </c>
      <c r="D6612" s="27" t="s">
        <v>6755</v>
      </c>
      <c r="E6612" s="28" t="s">
        <v>109</v>
      </c>
    </row>
    <row r="6613" customFormat="false" ht="12.8" hidden="false" customHeight="false" outlineLevel="0" collapsed="false">
      <c r="B6613" s="25" t="n">
        <v>9578</v>
      </c>
      <c r="C6613" s="26" t="s">
        <v>149</v>
      </c>
      <c r="D6613" s="27" t="s">
        <v>6756</v>
      </c>
      <c r="E6613" s="28" t="s">
        <v>121</v>
      </c>
    </row>
    <row r="6614" customFormat="false" ht="23.85" hidden="false" customHeight="false" outlineLevel="0" collapsed="false">
      <c r="B6614" s="25" t="n">
        <v>9580</v>
      </c>
      <c r="C6614" s="26" t="s">
        <v>149</v>
      </c>
      <c r="D6614" s="27" t="s">
        <v>6757</v>
      </c>
      <c r="E6614" s="28" t="s">
        <v>109</v>
      </c>
    </row>
    <row r="6615" customFormat="false" ht="12.8" hidden="false" customHeight="false" outlineLevel="0" collapsed="false">
      <c r="B6615" s="25" t="n">
        <v>9584</v>
      </c>
      <c r="C6615" s="26" t="s">
        <v>149</v>
      </c>
      <c r="D6615" s="27" t="s">
        <v>6758</v>
      </c>
      <c r="E6615" s="28" t="s">
        <v>168</v>
      </c>
    </row>
    <row r="6616" customFormat="false" ht="12.8" hidden="false" customHeight="false" outlineLevel="0" collapsed="false">
      <c r="B6616" s="25" t="n">
        <v>9587</v>
      </c>
      <c r="C6616" s="26" t="s">
        <v>149</v>
      </c>
      <c r="D6616" s="27" t="s">
        <v>6759</v>
      </c>
      <c r="E6616" s="28" t="s">
        <v>168</v>
      </c>
    </row>
    <row r="6617" customFormat="false" ht="12.8" hidden="false" customHeight="false" outlineLevel="0" collapsed="false">
      <c r="B6617" s="25" t="n">
        <v>9593</v>
      </c>
      <c r="C6617" s="26" t="s">
        <v>149</v>
      </c>
      <c r="D6617" s="27" t="s">
        <v>6760</v>
      </c>
      <c r="E6617" s="28" t="s">
        <v>168</v>
      </c>
    </row>
    <row r="6618" customFormat="false" ht="12.8" hidden="false" customHeight="false" outlineLevel="0" collapsed="false">
      <c r="B6618" s="25" t="n">
        <v>9594</v>
      </c>
      <c r="C6618" s="26" t="s">
        <v>149</v>
      </c>
      <c r="D6618" s="27" t="s">
        <v>6761</v>
      </c>
      <c r="E6618" s="28" t="s">
        <v>168</v>
      </c>
    </row>
    <row r="6619" customFormat="false" ht="12.8" hidden="false" customHeight="false" outlineLevel="0" collapsed="false">
      <c r="B6619" s="25" t="n">
        <v>9597</v>
      </c>
      <c r="C6619" s="26" t="s">
        <v>149</v>
      </c>
      <c r="D6619" s="27" t="s">
        <v>6762</v>
      </c>
      <c r="E6619" s="28" t="s">
        <v>168</v>
      </c>
    </row>
    <row r="6620" customFormat="false" ht="35.05" hidden="false" customHeight="false" outlineLevel="0" collapsed="false">
      <c r="B6620" s="25" t="n">
        <v>9601</v>
      </c>
      <c r="C6620" s="26" t="s">
        <v>149</v>
      </c>
      <c r="D6620" s="27" t="s">
        <v>6763</v>
      </c>
      <c r="E6620" s="28" t="s">
        <v>121</v>
      </c>
    </row>
    <row r="6621" customFormat="false" ht="12.8" hidden="false" customHeight="false" outlineLevel="0" collapsed="false">
      <c r="B6621" s="25" t="n">
        <v>9602</v>
      </c>
      <c r="C6621" s="26" t="s">
        <v>149</v>
      </c>
      <c r="D6621" s="27" t="s">
        <v>6764</v>
      </c>
      <c r="E6621" s="28" t="s">
        <v>109</v>
      </c>
    </row>
    <row r="6622" customFormat="false" ht="23.85" hidden="false" customHeight="false" outlineLevel="0" collapsed="false">
      <c r="B6622" s="25" t="n">
        <v>9603</v>
      </c>
      <c r="C6622" s="26" t="s">
        <v>149</v>
      </c>
      <c r="D6622" s="27" t="s">
        <v>6765</v>
      </c>
      <c r="E6622" s="28" t="s">
        <v>109</v>
      </c>
    </row>
    <row r="6623" customFormat="false" ht="35.05" hidden="false" customHeight="false" outlineLevel="0" collapsed="false">
      <c r="B6623" s="25" t="n">
        <v>9604</v>
      </c>
      <c r="C6623" s="26" t="s">
        <v>149</v>
      </c>
      <c r="D6623" s="27" t="s">
        <v>6766</v>
      </c>
      <c r="E6623" s="28" t="s">
        <v>109</v>
      </c>
    </row>
    <row r="6624" customFormat="false" ht="35.05" hidden="false" customHeight="false" outlineLevel="0" collapsed="false">
      <c r="B6624" s="25" t="n">
        <v>9605</v>
      </c>
      <c r="C6624" s="26" t="s">
        <v>149</v>
      </c>
      <c r="D6624" s="27" t="s">
        <v>6767</v>
      </c>
      <c r="E6624" s="28" t="s">
        <v>109</v>
      </c>
    </row>
    <row r="6625" customFormat="false" ht="23.85" hidden="false" customHeight="false" outlineLevel="0" collapsed="false">
      <c r="B6625" s="25" t="n">
        <v>9617</v>
      </c>
      <c r="C6625" s="26" t="s">
        <v>149</v>
      </c>
      <c r="D6625" s="27" t="s">
        <v>6768</v>
      </c>
      <c r="E6625" s="28" t="s">
        <v>109</v>
      </c>
    </row>
    <row r="6626" customFormat="false" ht="12.8" hidden="false" customHeight="false" outlineLevel="0" collapsed="false">
      <c r="B6626" s="25" t="n">
        <v>9618</v>
      </c>
      <c r="C6626" s="26" t="s">
        <v>149</v>
      </c>
      <c r="D6626" s="27" t="s">
        <v>6769</v>
      </c>
      <c r="E6626" s="28" t="s">
        <v>168</v>
      </c>
    </row>
    <row r="6627" customFormat="false" ht="12.8" hidden="false" customHeight="false" outlineLevel="0" collapsed="false">
      <c r="B6627" s="25" t="n">
        <v>9624</v>
      </c>
      <c r="C6627" s="26" t="s">
        <v>149</v>
      </c>
      <c r="D6627" s="27" t="s">
        <v>6770</v>
      </c>
      <c r="E6627" s="28" t="s">
        <v>121</v>
      </c>
    </row>
    <row r="6628" customFormat="false" ht="12.8" hidden="false" customHeight="false" outlineLevel="0" collapsed="false">
      <c r="B6628" s="25" t="n">
        <v>9625</v>
      </c>
      <c r="C6628" s="26" t="s">
        <v>149</v>
      </c>
      <c r="D6628" s="27" t="s">
        <v>6771</v>
      </c>
      <c r="E6628" s="28" t="s">
        <v>121</v>
      </c>
    </row>
    <row r="6629" customFormat="false" ht="12.8" hidden="false" customHeight="false" outlineLevel="0" collapsed="false">
      <c r="B6629" s="25" t="n">
        <v>9626</v>
      </c>
      <c r="C6629" s="26" t="s">
        <v>149</v>
      </c>
      <c r="D6629" s="27" t="s">
        <v>6772</v>
      </c>
      <c r="E6629" s="28" t="s">
        <v>121</v>
      </c>
    </row>
    <row r="6630" customFormat="false" ht="12.8" hidden="false" customHeight="false" outlineLevel="0" collapsed="false">
      <c r="B6630" s="25" t="n">
        <v>9627</v>
      </c>
      <c r="C6630" s="26" t="s">
        <v>149</v>
      </c>
      <c r="D6630" s="27" t="s">
        <v>6773</v>
      </c>
      <c r="E6630" s="28" t="s">
        <v>121</v>
      </c>
    </row>
    <row r="6631" customFormat="false" ht="12.8" hidden="false" customHeight="false" outlineLevel="0" collapsed="false">
      <c r="B6631" s="25" t="n">
        <v>9628</v>
      </c>
      <c r="C6631" s="26" t="s">
        <v>149</v>
      </c>
      <c r="D6631" s="27" t="s">
        <v>6774</v>
      </c>
      <c r="E6631" s="28" t="s">
        <v>121</v>
      </c>
    </row>
    <row r="6632" customFormat="false" ht="23.85" hidden="false" customHeight="false" outlineLevel="0" collapsed="false">
      <c r="B6632" s="25" t="n">
        <v>9629</v>
      </c>
      <c r="C6632" s="26" t="s">
        <v>149</v>
      </c>
      <c r="D6632" s="27" t="s">
        <v>6775</v>
      </c>
      <c r="E6632" s="28" t="s">
        <v>121</v>
      </c>
    </row>
    <row r="6633" customFormat="false" ht="12.8" hidden="false" customHeight="false" outlineLevel="0" collapsed="false">
      <c r="B6633" s="25" t="n">
        <v>9630</v>
      </c>
      <c r="C6633" s="26" t="s">
        <v>149</v>
      </c>
      <c r="D6633" s="27" t="s">
        <v>6776</v>
      </c>
      <c r="E6633" s="28" t="s">
        <v>121</v>
      </c>
    </row>
    <row r="6634" customFormat="false" ht="12.8" hidden="false" customHeight="false" outlineLevel="0" collapsed="false">
      <c r="B6634" s="25" t="n">
        <v>9631</v>
      </c>
      <c r="C6634" s="26" t="s">
        <v>149</v>
      </c>
      <c r="D6634" s="27" t="s">
        <v>6777</v>
      </c>
      <c r="E6634" s="28" t="s">
        <v>109</v>
      </c>
    </row>
    <row r="6635" customFormat="false" ht="12.8" hidden="false" customHeight="false" outlineLevel="0" collapsed="false">
      <c r="B6635" s="25" t="n">
        <v>9632</v>
      </c>
      <c r="C6635" s="26" t="s">
        <v>149</v>
      </c>
      <c r="D6635" s="27" t="s">
        <v>6778</v>
      </c>
      <c r="E6635" s="28" t="s">
        <v>109</v>
      </c>
    </row>
    <row r="6636" customFormat="false" ht="12.8" hidden="false" customHeight="false" outlineLevel="0" collapsed="false">
      <c r="B6636" s="25" t="n">
        <v>9633</v>
      </c>
      <c r="C6636" s="26" t="s">
        <v>149</v>
      </c>
      <c r="D6636" s="27" t="s">
        <v>6779</v>
      </c>
      <c r="E6636" s="28" t="s">
        <v>168</v>
      </c>
    </row>
    <row r="6637" customFormat="false" ht="12.8" hidden="false" customHeight="false" outlineLevel="0" collapsed="false">
      <c r="B6637" s="25" t="n">
        <v>9634</v>
      </c>
      <c r="C6637" s="26" t="s">
        <v>149</v>
      </c>
      <c r="D6637" s="27" t="s">
        <v>6780</v>
      </c>
      <c r="E6637" s="28" t="s">
        <v>109</v>
      </c>
    </row>
    <row r="6638" customFormat="false" ht="12.8" hidden="false" customHeight="false" outlineLevel="0" collapsed="false">
      <c r="B6638" s="25" t="n">
        <v>9635</v>
      </c>
      <c r="C6638" s="26" t="s">
        <v>149</v>
      </c>
      <c r="D6638" s="27" t="s">
        <v>6781</v>
      </c>
      <c r="E6638" s="28" t="s">
        <v>109</v>
      </c>
    </row>
    <row r="6639" customFormat="false" ht="12.8" hidden="false" customHeight="false" outlineLevel="0" collapsed="false">
      <c r="B6639" s="25" t="n">
        <v>9637</v>
      </c>
      <c r="C6639" s="26" t="s">
        <v>149</v>
      </c>
      <c r="D6639" s="27" t="s">
        <v>6782</v>
      </c>
      <c r="E6639" s="28" t="s">
        <v>168</v>
      </c>
    </row>
    <row r="6640" customFormat="false" ht="12.8" hidden="false" customHeight="false" outlineLevel="0" collapsed="false">
      <c r="B6640" s="25" t="n">
        <v>9638</v>
      </c>
      <c r="C6640" s="26" t="s">
        <v>149</v>
      </c>
      <c r="D6640" s="27" t="s">
        <v>6783</v>
      </c>
      <c r="E6640" s="28" t="s">
        <v>168</v>
      </c>
    </row>
    <row r="6641" customFormat="false" ht="12.8" hidden="false" customHeight="false" outlineLevel="0" collapsed="false">
      <c r="B6641" s="25" t="n">
        <v>9639</v>
      </c>
      <c r="C6641" s="26" t="s">
        <v>149</v>
      </c>
      <c r="D6641" s="27" t="s">
        <v>6784</v>
      </c>
      <c r="E6641" s="28" t="s">
        <v>109</v>
      </c>
    </row>
    <row r="6642" customFormat="false" ht="12.8" hidden="false" customHeight="false" outlineLevel="0" collapsed="false">
      <c r="B6642" s="25" t="n">
        <v>9641</v>
      </c>
      <c r="C6642" s="26" t="s">
        <v>149</v>
      </c>
      <c r="D6642" s="27" t="s">
        <v>6785</v>
      </c>
      <c r="E6642" s="28" t="s">
        <v>109</v>
      </c>
    </row>
    <row r="6643" customFormat="false" ht="23.85" hidden="false" customHeight="false" outlineLevel="0" collapsed="false">
      <c r="B6643" s="25" t="n">
        <v>9642</v>
      </c>
      <c r="C6643" s="26" t="s">
        <v>149</v>
      </c>
      <c r="D6643" s="27" t="s">
        <v>6786</v>
      </c>
      <c r="E6643" s="28" t="s">
        <v>109</v>
      </c>
    </row>
    <row r="6644" customFormat="false" ht="12.8" hidden="false" customHeight="false" outlineLevel="0" collapsed="false">
      <c r="B6644" s="25" t="n">
        <v>9643</v>
      </c>
      <c r="C6644" s="26" t="s">
        <v>149</v>
      </c>
      <c r="D6644" s="27" t="s">
        <v>6787</v>
      </c>
      <c r="E6644" s="28" t="s">
        <v>168</v>
      </c>
    </row>
    <row r="6645" customFormat="false" ht="12.8" hidden="false" customHeight="false" outlineLevel="0" collapsed="false">
      <c r="B6645" s="25" t="n">
        <v>9644</v>
      </c>
      <c r="C6645" s="26" t="s">
        <v>149</v>
      </c>
      <c r="D6645" s="27" t="s">
        <v>6788</v>
      </c>
      <c r="E6645" s="28" t="s">
        <v>168</v>
      </c>
    </row>
    <row r="6646" customFormat="false" ht="35.05" hidden="false" customHeight="false" outlineLevel="0" collapsed="false">
      <c r="B6646" s="25" t="n">
        <v>9645</v>
      </c>
      <c r="C6646" s="26" t="s">
        <v>149</v>
      </c>
      <c r="D6646" s="27" t="s">
        <v>6789</v>
      </c>
      <c r="E6646" s="28" t="s">
        <v>121</v>
      </c>
    </row>
    <row r="6647" customFormat="false" ht="23.85" hidden="false" customHeight="false" outlineLevel="0" collapsed="false">
      <c r="B6647" s="25" t="n">
        <v>9649</v>
      </c>
      <c r="C6647" s="26" t="s">
        <v>149</v>
      </c>
      <c r="D6647" s="27" t="s">
        <v>6790</v>
      </c>
      <c r="E6647" s="28" t="s">
        <v>121</v>
      </c>
    </row>
    <row r="6648" customFormat="false" ht="23.85" hidden="false" customHeight="false" outlineLevel="0" collapsed="false">
      <c r="B6648" s="25" t="n">
        <v>9650</v>
      </c>
      <c r="C6648" s="26" t="s">
        <v>149</v>
      </c>
      <c r="D6648" s="27" t="s">
        <v>6791</v>
      </c>
      <c r="E6648" s="28" t="s">
        <v>121</v>
      </c>
    </row>
    <row r="6649" customFormat="false" ht="35.05" hidden="false" customHeight="false" outlineLevel="0" collapsed="false">
      <c r="B6649" s="25" t="n">
        <v>9652</v>
      </c>
      <c r="C6649" s="26" t="s">
        <v>149</v>
      </c>
      <c r="D6649" s="27" t="s">
        <v>6792</v>
      </c>
      <c r="E6649" s="28" t="s">
        <v>121</v>
      </c>
    </row>
    <row r="6650" customFormat="false" ht="23.85" hidden="false" customHeight="false" outlineLevel="0" collapsed="false">
      <c r="B6650" s="25" t="n">
        <v>9655</v>
      </c>
      <c r="C6650" s="26" t="s">
        <v>149</v>
      </c>
      <c r="D6650" s="27" t="s">
        <v>6793</v>
      </c>
      <c r="E6650" s="28" t="s">
        <v>109</v>
      </c>
    </row>
    <row r="6651" customFormat="false" ht="23.85" hidden="false" customHeight="false" outlineLevel="0" collapsed="false">
      <c r="B6651" s="25" t="n">
        <v>9656</v>
      </c>
      <c r="C6651" s="26" t="s">
        <v>149</v>
      </c>
      <c r="D6651" s="27" t="s">
        <v>6794</v>
      </c>
      <c r="E6651" s="28" t="s">
        <v>109</v>
      </c>
    </row>
    <row r="6652" customFormat="false" ht="35.05" hidden="false" customHeight="false" outlineLevel="0" collapsed="false">
      <c r="B6652" s="25" t="n">
        <v>9657</v>
      </c>
      <c r="C6652" s="26" t="s">
        <v>149</v>
      </c>
      <c r="D6652" s="27" t="s">
        <v>6795</v>
      </c>
      <c r="E6652" s="28" t="s">
        <v>121</v>
      </c>
    </row>
    <row r="6653" customFormat="false" ht="12.8" hidden="false" customHeight="false" outlineLevel="0" collapsed="false">
      <c r="B6653" s="25" t="n">
        <v>9659</v>
      </c>
      <c r="C6653" s="26" t="s">
        <v>149</v>
      </c>
      <c r="D6653" s="27" t="s">
        <v>6796</v>
      </c>
      <c r="E6653" s="28" t="s">
        <v>154</v>
      </c>
    </row>
    <row r="6654" customFormat="false" ht="12.8" hidden="false" customHeight="false" outlineLevel="0" collapsed="false">
      <c r="B6654" s="25" t="n">
        <v>9662</v>
      </c>
      <c r="C6654" s="26" t="s">
        <v>149</v>
      </c>
      <c r="D6654" s="27" t="s">
        <v>6797</v>
      </c>
      <c r="E6654" s="28" t="s">
        <v>2023</v>
      </c>
    </row>
    <row r="6655" customFormat="false" ht="35.05" hidden="false" customHeight="false" outlineLevel="0" collapsed="false">
      <c r="B6655" s="25" t="n">
        <v>9663</v>
      </c>
      <c r="C6655" s="26" t="s">
        <v>149</v>
      </c>
      <c r="D6655" s="27" t="s">
        <v>6798</v>
      </c>
      <c r="E6655" s="28" t="s">
        <v>121</v>
      </c>
    </row>
    <row r="6656" customFormat="false" ht="12.8" hidden="false" customHeight="false" outlineLevel="0" collapsed="false">
      <c r="B6656" s="25" t="n">
        <v>9664</v>
      </c>
      <c r="C6656" s="26" t="s">
        <v>149</v>
      </c>
      <c r="D6656" s="27" t="s">
        <v>6799</v>
      </c>
      <c r="E6656" s="28" t="s">
        <v>154</v>
      </c>
    </row>
    <row r="6657" customFormat="false" ht="12.8" hidden="false" customHeight="false" outlineLevel="0" collapsed="false">
      <c r="B6657" s="25" t="n">
        <v>9665</v>
      </c>
      <c r="C6657" s="26" t="s">
        <v>149</v>
      </c>
      <c r="D6657" s="27" t="s">
        <v>6800</v>
      </c>
      <c r="E6657" s="28" t="s">
        <v>121</v>
      </c>
    </row>
    <row r="6658" customFormat="false" ht="12.8" hidden="false" customHeight="false" outlineLevel="0" collapsed="false">
      <c r="B6658" s="25" t="n">
        <v>9666</v>
      </c>
      <c r="C6658" s="26" t="s">
        <v>149</v>
      </c>
      <c r="D6658" s="27" t="s">
        <v>6801</v>
      </c>
      <c r="E6658" s="28" t="s">
        <v>121</v>
      </c>
    </row>
    <row r="6659" customFormat="false" ht="12.8" hidden="false" customHeight="false" outlineLevel="0" collapsed="false">
      <c r="B6659" s="25" t="n">
        <v>9667</v>
      </c>
      <c r="C6659" s="26" t="s">
        <v>149</v>
      </c>
      <c r="D6659" s="27" t="s">
        <v>6802</v>
      </c>
      <c r="E6659" s="28" t="s">
        <v>121</v>
      </c>
    </row>
    <row r="6660" customFormat="false" ht="12.8" hidden="false" customHeight="false" outlineLevel="0" collapsed="false">
      <c r="B6660" s="25" t="n">
        <v>9668</v>
      </c>
      <c r="C6660" s="26" t="s">
        <v>149</v>
      </c>
      <c r="D6660" s="27" t="s">
        <v>6803</v>
      </c>
      <c r="E6660" s="28" t="s">
        <v>121</v>
      </c>
    </row>
    <row r="6661" customFormat="false" ht="12.8" hidden="false" customHeight="false" outlineLevel="0" collapsed="false">
      <c r="B6661" s="25" t="n">
        <v>9669</v>
      </c>
      <c r="C6661" s="26" t="s">
        <v>149</v>
      </c>
      <c r="D6661" s="27" t="s">
        <v>6804</v>
      </c>
      <c r="E6661" s="28" t="s">
        <v>121</v>
      </c>
    </row>
    <row r="6662" customFormat="false" ht="12.8" hidden="false" customHeight="false" outlineLevel="0" collapsed="false">
      <c r="B6662" s="25" t="n">
        <v>9670</v>
      </c>
      <c r="C6662" s="26" t="s">
        <v>149</v>
      </c>
      <c r="D6662" s="27" t="s">
        <v>6805</v>
      </c>
      <c r="E6662" s="28" t="s">
        <v>121</v>
      </c>
    </row>
    <row r="6663" customFormat="false" ht="12.8" hidden="false" customHeight="false" outlineLevel="0" collapsed="false">
      <c r="B6663" s="25" t="n">
        <v>9673</v>
      </c>
      <c r="C6663" s="26" t="s">
        <v>149</v>
      </c>
      <c r="D6663" s="27" t="s">
        <v>6806</v>
      </c>
      <c r="E6663" s="28" t="s">
        <v>121</v>
      </c>
    </row>
    <row r="6664" customFormat="false" ht="35.05" hidden="false" customHeight="false" outlineLevel="0" collapsed="false">
      <c r="B6664" s="25" t="n">
        <v>9674</v>
      </c>
      <c r="C6664" s="26" t="s">
        <v>149</v>
      </c>
      <c r="D6664" s="27" t="s">
        <v>6807</v>
      </c>
      <c r="E6664" s="28" t="s">
        <v>109</v>
      </c>
    </row>
    <row r="6665" customFormat="false" ht="35.05" hidden="false" customHeight="false" outlineLevel="0" collapsed="false">
      <c r="B6665" s="25" t="n">
        <v>9675</v>
      </c>
      <c r="C6665" s="26" t="s">
        <v>149</v>
      </c>
      <c r="D6665" s="27" t="s">
        <v>6808</v>
      </c>
      <c r="E6665" s="28" t="s">
        <v>109</v>
      </c>
    </row>
    <row r="6666" customFormat="false" ht="23.85" hidden="false" customHeight="false" outlineLevel="0" collapsed="false">
      <c r="B6666" s="25" t="n">
        <v>9676</v>
      </c>
      <c r="C6666" s="26" t="s">
        <v>149</v>
      </c>
      <c r="D6666" s="27" t="s">
        <v>6809</v>
      </c>
      <c r="E6666" s="28" t="s">
        <v>121</v>
      </c>
    </row>
    <row r="6667" customFormat="false" ht="35.05" hidden="false" customHeight="false" outlineLevel="0" collapsed="false">
      <c r="B6667" s="25" t="n">
        <v>9677</v>
      </c>
      <c r="C6667" s="26" t="s">
        <v>149</v>
      </c>
      <c r="D6667" s="27" t="s">
        <v>6810</v>
      </c>
      <c r="E6667" s="28" t="s">
        <v>109</v>
      </c>
    </row>
    <row r="6668" customFormat="false" ht="35.05" hidden="false" customHeight="false" outlineLevel="0" collapsed="false">
      <c r="B6668" s="25" t="n">
        <v>9678</v>
      </c>
      <c r="C6668" s="26" t="s">
        <v>149</v>
      </c>
      <c r="D6668" s="27" t="s">
        <v>6811</v>
      </c>
      <c r="E6668" s="28" t="s">
        <v>109</v>
      </c>
    </row>
    <row r="6669" customFormat="false" ht="23.85" hidden="false" customHeight="false" outlineLevel="0" collapsed="false">
      <c r="B6669" s="25" t="n">
        <v>9679</v>
      </c>
      <c r="C6669" s="26" t="s">
        <v>149</v>
      </c>
      <c r="D6669" s="27" t="s">
        <v>6812</v>
      </c>
      <c r="E6669" s="28" t="s">
        <v>109</v>
      </c>
    </row>
    <row r="6670" customFormat="false" ht="12.8" hidden="false" customHeight="false" outlineLevel="0" collapsed="false">
      <c r="B6670" s="25" t="n">
        <v>9681</v>
      </c>
      <c r="C6670" s="26" t="s">
        <v>149</v>
      </c>
      <c r="D6670" s="27" t="s">
        <v>6813</v>
      </c>
      <c r="E6670" s="28" t="s">
        <v>224</v>
      </c>
    </row>
    <row r="6671" customFormat="false" ht="12.8" hidden="false" customHeight="false" outlineLevel="0" collapsed="false">
      <c r="B6671" s="25" t="n">
        <v>9682</v>
      </c>
      <c r="C6671" s="26" t="s">
        <v>149</v>
      </c>
      <c r="D6671" s="27" t="s">
        <v>6814</v>
      </c>
      <c r="E6671" s="28" t="s">
        <v>224</v>
      </c>
    </row>
    <row r="6672" customFormat="false" ht="23.85" hidden="false" customHeight="false" outlineLevel="0" collapsed="false">
      <c r="B6672" s="25" t="n">
        <v>9683</v>
      </c>
      <c r="C6672" s="26" t="s">
        <v>149</v>
      </c>
      <c r="D6672" s="27" t="s">
        <v>6815</v>
      </c>
      <c r="E6672" s="28" t="s">
        <v>2962</v>
      </c>
    </row>
    <row r="6673" customFormat="false" ht="23.85" hidden="false" customHeight="false" outlineLevel="0" collapsed="false">
      <c r="B6673" s="25" t="n">
        <v>9684</v>
      </c>
      <c r="C6673" s="26" t="s">
        <v>149</v>
      </c>
      <c r="D6673" s="27" t="s">
        <v>6816</v>
      </c>
      <c r="E6673" s="28" t="s">
        <v>121</v>
      </c>
    </row>
    <row r="6674" customFormat="false" ht="12.8" hidden="false" customHeight="false" outlineLevel="0" collapsed="false">
      <c r="B6674" s="25" t="n">
        <v>9685</v>
      </c>
      <c r="C6674" s="26" t="s">
        <v>149</v>
      </c>
      <c r="D6674" s="27" t="s">
        <v>6817</v>
      </c>
      <c r="E6674" s="28" t="s">
        <v>121</v>
      </c>
    </row>
    <row r="6675" customFormat="false" ht="12.8" hidden="false" customHeight="false" outlineLevel="0" collapsed="false">
      <c r="B6675" s="25" t="n">
        <v>9686</v>
      </c>
      <c r="C6675" s="26" t="s">
        <v>149</v>
      </c>
      <c r="D6675" s="27" t="s">
        <v>6818</v>
      </c>
      <c r="E6675" s="28" t="s">
        <v>121</v>
      </c>
    </row>
    <row r="6676" customFormat="false" ht="12.8" hidden="false" customHeight="false" outlineLevel="0" collapsed="false">
      <c r="B6676" s="25" t="n">
        <v>9687</v>
      </c>
      <c r="C6676" s="26" t="s">
        <v>149</v>
      </c>
      <c r="D6676" s="27" t="s">
        <v>6819</v>
      </c>
      <c r="E6676" s="28" t="s">
        <v>121</v>
      </c>
    </row>
    <row r="6677" customFormat="false" ht="12.8" hidden="false" customHeight="false" outlineLevel="0" collapsed="false">
      <c r="B6677" s="25" t="n">
        <v>9688</v>
      </c>
      <c r="C6677" s="26" t="s">
        <v>149</v>
      </c>
      <c r="D6677" s="27" t="s">
        <v>6820</v>
      </c>
      <c r="E6677" s="28" t="s">
        <v>121</v>
      </c>
    </row>
    <row r="6678" customFormat="false" ht="12.8" hidden="false" customHeight="false" outlineLevel="0" collapsed="false">
      <c r="B6678" s="25" t="n">
        <v>9689</v>
      </c>
      <c r="C6678" s="26" t="s">
        <v>149</v>
      </c>
      <c r="D6678" s="27" t="s">
        <v>6821</v>
      </c>
      <c r="E6678" s="28" t="s">
        <v>121</v>
      </c>
    </row>
    <row r="6679" customFormat="false" ht="12.8" hidden="false" customHeight="false" outlineLevel="0" collapsed="false">
      <c r="B6679" s="25" t="n">
        <v>9690</v>
      </c>
      <c r="C6679" s="26" t="s">
        <v>149</v>
      </c>
      <c r="D6679" s="27" t="s">
        <v>6822</v>
      </c>
      <c r="E6679" s="28" t="s">
        <v>121</v>
      </c>
    </row>
    <row r="6680" customFormat="false" ht="23.85" hidden="false" customHeight="false" outlineLevel="0" collapsed="false">
      <c r="B6680" s="25" t="n">
        <v>9691</v>
      </c>
      <c r="C6680" s="26" t="s">
        <v>149</v>
      </c>
      <c r="D6680" s="27" t="s">
        <v>6823</v>
      </c>
      <c r="E6680" s="28" t="s">
        <v>121</v>
      </c>
    </row>
    <row r="6681" customFormat="false" ht="35.05" hidden="false" customHeight="false" outlineLevel="0" collapsed="false">
      <c r="B6681" s="25" t="n">
        <v>9692</v>
      </c>
      <c r="C6681" s="26" t="s">
        <v>149</v>
      </c>
      <c r="D6681" s="27" t="s">
        <v>6824</v>
      </c>
      <c r="E6681" s="28" t="s">
        <v>121</v>
      </c>
    </row>
    <row r="6682" customFormat="false" ht="23.85" hidden="false" customHeight="false" outlineLevel="0" collapsed="false">
      <c r="B6682" s="25" t="n">
        <v>9693</v>
      </c>
      <c r="C6682" s="26" t="s">
        <v>149</v>
      </c>
      <c r="D6682" s="27" t="s">
        <v>6825</v>
      </c>
      <c r="E6682" s="28" t="s">
        <v>121</v>
      </c>
    </row>
    <row r="6683" customFormat="false" ht="23.85" hidden="false" customHeight="false" outlineLevel="0" collapsed="false">
      <c r="B6683" s="25" t="n">
        <v>9694</v>
      </c>
      <c r="C6683" s="26" t="s">
        <v>149</v>
      </c>
      <c r="D6683" s="27" t="s">
        <v>6826</v>
      </c>
      <c r="E6683" s="28" t="s">
        <v>121</v>
      </c>
    </row>
    <row r="6684" customFormat="false" ht="23.85" hidden="false" customHeight="false" outlineLevel="0" collapsed="false">
      <c r="B6684" s="25" t="n">
        <v>9695</v>
      </c>
      <c r="C6684" s="26" t="s">
        <v>149</v>
      </c>
      <c r="D6684" s="27" t="s">
        <v>6827</v>
      </c>
      <c r="E6684" s="28" t="s">
        <v>121</v>
      </c>
    </row>
    <row r="6685" customFormat="false" ht="23.85" hidden="false" customHeight="false" outlineLevel="0" collapsed="false">
      <c r="B6685" s="25" t="n">
        <v>9696</v>
      </c>
      <c r="C6685" s="26" t="s">
        <v>149</v>
      </c>
      <c r="D6685" s="27" t="s">
        <v>6828</v>
      </c>
      <c r="E6685" s="28" t="s">
        <v>121</v>
      </c>
    </row>
    <row r="6686" customFormat="false" ht="12.8" hidden="false" customHeight="false" outlineLevel="0" collapsed="false">
      <c r="B6686" s="25" t="n">
        <v>9698</v>
      </c>
      <c r="C6686" s="26" t="s">
        <v>149</v>
      </c>
      <c r="D6686" s="27" t="s">
        <v>6829</v>
      </c>
      <c r="E6686" s="28" t="s">
        <v>121</v>
      </c>
    </row>
    <row r="6687" customFormat="false" ht="12.8" hidden="false" customHeight="false" outlineLevel="0" collapsed="false">
      <c r="B6687" s="25" t="n">
        <v>9699</v>
      </c>
      <c r="C6687" s="26" t="s">
        <v>149</v>
      </c>
      <c r="D6687" s="27" t="s">
        <v>6830</v>
      </c>
      <c r="E6687" s="28" t="s">
        <v>121</v>
      </c>
    </row>
    <row r="6688" customFormat="false" ht="23.85" hidden="false" customHeight="false" outlineLevel="0" collapsed="false">
      <c r="B6688" s="25" t="n">
        <v>9701</v>
      </c>
      <c r="C6688" s="26" t="s">
        <v>149</v>
      </c>
      <c r="D6688" s="27" t="s">
        <v>6831</v>
      </c>
      <c r="E6688" s="28" t="s">
        <v>121</v>
      </c>
    </row>
    <row r="6689" customFormat="false" ht="12.8" hidden="false" customHeight="false" outlineLevel="0" collapsed="false">
      <c r="B6689" s="25" t="n">
        <v>9703</v>
      </c>
      <c r="C6689" s="26" t="s">
        <v>149</v>
      </c>
      <c r="D6689" s="27" t="s">
        <v>6832</v>
      </c>
      <c r="E6689" s="28" t="s">
        <v>121</v>
      </c>
    </row>
    <row r="6690" customFormat="false" ht="12.8" hidden="false" customHeight="false" outlineLevel="0" collapsed="false">
      <c r="B6690" s="25" t="n">
        <v>9706</v>
      </c>
      <c r="C6690" s="26" t="s">
        <v>149</v>
      </c>
      <c r="D6690" s="27" t="s">
        <v>6833</v>
      </c>
      <c r="E6690" s="28" t="s">
        <v>121</v>
      </c>
    </row>
    <row r="6691" customFormat="false" ht="35.05" hidden="false" customHeight="false" outlineLevel="0" collapsed="false">
      <c r="B6691" s="25" t="n">
        <v>9712</v>
      </c>
      <c r="C6691" s="26" t="s">
        <v>149</v>
      </c>
      <c r="D6691" s="27" t="s">
        <v>6834</v>
      </c>
      <c r="E6691" s="28" t="s">
        <v>168</v>
      </c>
    </row>
    <row r="6692" customFormat="false" ht="35.05" hidden="false" customHeight="false" outlineLevel="0" collapsed="false">
      <c r="B6692" s="25" t="n">
        <v>9713</v>
      </c>
      <c r="C6692" s="26" t="s">
        <v>149</v>
      </c>
      <c r="D6692" s="27" t="s">
        <v>6835</v>
      </c>
      <c r="E6692" s="28" t="s">
        <v>168</v>
      </c>
    </row>
    <row r="6693" customFormat="false" ht="23.85" hidden="false" customHeight="false" outlineLevel="0" collapsed="false">
      <c r="B6693" s="25" t="n">
        <v>9714</v>
      </c>
      <c r="C6693" s="26" t="s">
        <v>149</v>
      </c>
      <c r="D6693" s="27" t="s">
        <v>6836</v>
      </c>
      <c r="E6693" s="28" t="s">
        <v>2962</v>
      </c>
    </row>
    <row r="6694" customFormat="false" ht="23.85" hidden="false" customHeight="false" outlineLevel="0" collapsed="false">
      <c r="B6694" s="25" t="n">
        <v>9715</v>
      </c>
      <c r="C6694" s="26" t="s">
        <v>149</v>
      </c>
      <c r="D6694" s="27" t="s">
        <v>6837</v>
      </c>
      <c r="E6694" s="28" t="s">
        <v>2962</v>
      </c>
    </row>
    <row r="6695" customFormat="false" ht="23.85" hidden="false" customHeight="false" outlineLevel="0" collapsed="false">
      <c r="B6695" s="25" t="n">
        <v>9716</v>
      </c>
      <c r="C6695" s="26" t="s">
        <v>149</v>
      </c>
      <c r="D6695" s="27" t="s">
        <v>6838</v>
      </c>
      <c r="E6695" s="28" t="s">
        <v>168</v>
      </c>
    </row>
    <row r="6696" customFormat="false" ht="12.8" hidden="false" customHeight="false" outlineLevel="0" collapsed="false">
      <c r="B6696" s="25" t="n">
        <v>9717</v>
      </c>
      <c r="C6696" s="26" t="s">
        <v>149</v>
      </c>
      <c r="D6696" s="27" t="s">
        <v>6839</v>
      </c>
      <c r="E6696" s="28" t="s">
        <v>168</v>
      </c>
    </row>
    <row r="6697" customFormat="false" ht="12.8" hidden="false" customHeight="false" outlineLevel="0" collapsed="false">
      <c r="B6697" s="25" t="n">
        <v>9718</v>
      </c>
      <c r="C6697" s="26" t="s">
        <v>149</v>
      </c>
      <c r="D6697" s="27" t="s">
        <v>6840</v>
      </c>
      <c r="E6697" s="28" t="s">
        <v>109</v>
      </c>
    </row>
    <row r="6698" customFormat="false" ht="23.85" hidden="false" customHeight="false" outlineLevel="0" collapsed="false">
      <c r="B6698" s="25" t="n">
        <v>9719</v>
      </c>
      <c r="C6698" s="26" t="s">
        <v>149</v>
      </c>
      <c r="D6698" s="27" t="s">
        <v>6841</v>
      </c>
      <c r="E6698" s="28" t="s">
        <v>168</v>
      </c>
    </row>
    <row r="6699" customFormat="false" ht="12.8" hidden="false" customHeight="false" outlineLevel="0" collapsed="false">
      <c r="B6699" s="25" t="n">
        <v>9720</v>
      </c>
      <c r="C6699" s="26" t="s">
        <v>149</v>
      </c>
      <c r="D6699" s="27" t="s">
        <v>6842</v>
      </c>
      <c r="E6699" s="28" t="s">
        <v>109</v>
      </c>
    </row>
    <row r="6700" customFormat="false" ht="12.8" hidden="false" customHeight="false" outlineLevel="0" collapsed="false">
      <c r="B6700" s="25" t="n">
        <v>9721</v>
      </c>
      <c r="C6700" s="26" t="s">
        <v>149</v>
      </c>
      <c r="D6700" s="27" t="s">
        <v>6843</v>
      </c>
      <c r="E6700" s="28" t="s">
        <v>109</v>
      </c>
    </row>
    <row r="6701" customFormat="false" ht="12.8" hidden="false" customHeight="false" outlineLevel="0" collapsed="false">
      <c r="B6701" s="25" t="n">
        <v>9722</v>
      </c>
      <c r="C6701" s="26" t="s">
        <v>149</v>
      </c>
      <c r="D6701" s="27" t="s">
        <v>6844</v>
      </c>
      <c r="E6701" s="28" t="s">
        <v>109</v>
      </c>
    </row>
    <row r="6702" customFormat="false" ht="12.8" hidden="false" customHeight="false" outlineLevel="0" collapsed="false">
      <c r="B6702" s="25" t="n">
        <v>9723</v>
      </c>
      <c r="C6702" s="26" t="s">
        <v>149</v>
      </c>
      <c r="D6702" s="27" t="s">
        <v>6845</v>
      </c>
      <c r="E6702" s="28" t="s">
        <v>121</v>
      </c>
    </row>
    <row r="6703" customFormat="false" ht="23.85" hidden="false" customHeight="false" outlineLevel="0" collapsed="false">
      <c r="B6703" s="25" t="n">
        <v>9724</v>
      </c>
      <c r="C6703" s="26" t="s">
        <v>149</v>
      </c>
      <c r="D6703" s="27" t="s">
        <v>6846</v>
      </c>
      <c r="E6703" s="28" t="s">
        <v>121</v>
      </c>
    </row>
    <row r="6704" customFormat="false" ht="23.85" hidden="false" customHeight="false" outlineLevel="0" collapsed="false">
      <c r="B6704" s="25" t="n">
        <v>9725</v>
      </c>
      <c r="C6704" s="26" t="s">
        <v>149</v>
      </c>
      <c r="D6704" s="27" t="s">
        <v>6847</v>
      </c>
      <c r="E6704" s="28" t="s">
        <v>121</v>
      </c>
    </row>
    <row r="6705" customFormat="false" ht="23.85" hidden="false" customHeight="false" outlineLevel="0" collapsed="false">
      <c r="B6705" s="25" t="n">
        <v>9726</v>
      </c>
      <c r="C6705" s="26" t="s">
        <v>149</v>
      </c>
      <c r="D6705" s="27" t="s">
        <v>6848</v>
      </c>
      <c r="E6705" s="28" t="s">
        <v>121</v>
      </c>
    </row>
    <row r="6706" customFormat="false" ht="23.85" hidden="false" customHeight="false" outlineLevel="0" collapsed="false">
      <c r="B6706" s="25" t="n">
        <v>9727</v>
      </c>
      <c r="C6706" s="26" t="s">
        <v>149</v>
      </c>
      <c r="D6706" s="27" t="s">
        <v>6849</v>
      </c>
      <c r="E6706" s="28" t="s">
        <v>121</v>
      </c>
    </row>
    <row r="6707" customFormat="false" ht="23.85" hidden="false" customHeight="false" outlineLevel="0" collapsed="false">
      <c r="B6707" s="25" t="n">
        <v>9728</v>
      </c>
      <c r="C6707" s="26" t="s">
        <v>149</v>
      </c>
      <c r="D6707" s="27" t="s">
        <v>6850</v>
      </c>
      <c r="E6707" s="28" t="s">
        <v>121</v>
      </c>
    </row>
    <row r="6708" customFormat="false" ht="12.8" hidden="false" customHeight="false" outlineLevel="0" collapsed="false">
      <c r="B6708" s="25" t="n">
        <v>9729</v>
      </c>
      <c r="C6708" s="26" t="s">
        <v>149</v>
      </c>
      <c r="D6708" s="27" t="s">
        <v>6851</v>
      </c>
      <c r="E6708" s="28" t="s">
        <v>121</v>
      </c>
    </row>
    <row r="6709" customFormat="false" ht="23.85" hidden="false" customHeight="false" outlineLevel="0" collapsed="false">
      <c r="B6709" s="25" t="n">
        <v>9730</v>
      </c>
      <c r="C6709" s="26" t="s">
        <v>149</v>
      </c>
      <c r="D6709" s="27" t="s">
        <v>6852</v>
      </c>
      <c r="E6709" s="28" t="s">
        <v>121</v>
      </c>
    </row>
    <row r="6710" customFormat="false" ht="23.85" hidden="false" customHeight="false" outlineLevel="0" collapsed="false">
      <c r="B6710" s="25" t="n">
        <v>9732</v>
      </c>
      <c r="C6710" s="26" t="s">
        <v>149</v>
      </c>
      <c r="D6710" s="27" t="s">
        <v>6853</v>
      </c>
      <c r="E6710" s="28" t="s">
        <v>121</v>
      </c>
    </row>
    <row r="6711" customFormat="false" ht="23.85" hidden="false" customHeight="false" outlineLevel="0" collapsed="false">
      <c r="B6711" s="25" t="n">
        <v>9733</v>
      </c>
      <c r="C6711" s="26" t="s">
        <v>149</v>
      </c>
      <c r="D6711" s="27" t="s">
        <v>6854</v>
      </c>
      <c r="E6711" s="28" t="s">
        <v>2962</v>
      </c>
    </row>
    <row r="6712" customFormat="false" ht="12.8" hidden="false" customHeight="false" outlineLevel="0" collapsed="false">
      <c r="B6712" s="25" t="n">
        <v>9734</v>
      </c>
      <c r="C6712" s="26" t="s">
        <v>149</v>
      </c>
      <c r="D6712" s="27" t="s">
        <v>6855</v>
      </c>
      <c r="E6712" s="28" t="s">
        <v>121</v>
      </c>
    </row>
    <row r="6713" customFormat="false" ht="12.8" hidden="false" customHeight="false" outlineLevel="0" collapsed="false">
      <c r="B6713" s="25" t="n">
        <v>9735</v>
      </c>
      <c r="C6713" s="26" t="s">
        <v>149</v>
      </c>
      <c r="D6713" s="27" t="s">
        <v>6856</v>
      </c>
      <c r="E6713" s="28" t="s">
        <v>121</v>
      </c>
    </row>
    <row r="6714" customFormat="false" ht="12.8" hidden="false" customHeight="false" outlineLevel="0" collapsed="false">
      <c r="B6714" s="25" t="n">
        <v>9736</v>
      </c>
      <c r="C6714" s="26" t="s">
        <v>149</v>
      </c>
      <c r="D6714" s="27" t="s">
        <v>6857</v>
      </c>
      <c r="E6714" s="28" t="s">
        <v>2962</v>
      </c>
    </row>
    <row r="6715" customFormat="false" ht="23.85" hidden="false" customHeight="false" outlineLevel="0" collapsed="false">
      <c r="B6715" s="25" t="n">
        <v>9741</v>
      </c>
      <c r="C6715" s="26" t="s">
        <v>149</v>
      </c>
      <c r="D6715" s="27" t="s">
        <v>6858</v>
      </c>
      <c r="E6715" s="28" t="s">
        <v>121</v>
      </c>
    </row>
    <row r="6716" customFormat="false" ht="12.8" hidden="false" customHeight="false" outlineLevel="0" collapsed="false">
      <c r="B6716" s="25" t="n">
        <v>9743</v>
      </c>
      <c r="C6716" s="26" t="s">
        <v>149</v>
      </c>
      <c r="D6716" s="27" t="s">
        <v>6859</v>
      </c>
      <c r="E6716" s="28" t="s">
        <v>121</v>
      </c>
    </row>
    <row r="6717" customFormat="false" ht="12.8" hidden="false" customHeight="false" outlineLevel="0" collapsed="false">
      <c r="B6717" s="25" t="n">
        <v>9744</v>
      </c>
      <c r="C6717" s="26" t="s">
        <v>149</v>
      </c>
      <c r="D6717" s="27" t="s">
        <v>6860</v>
      </c>
      <c r="E6717" s="28" t="s">
        <v>168</v>
      </c>
    </row>
    <row r="6718" customFormat="false" ht="12.8" hidden="false" customHeight="false" outlineLevel="0" collapsed="false">
      <c r="B6718" s="25" t="n">
        <v>9745</v>
      </c>
      <c r="C6718" s="26" t="s">
        <v>149</v>
      </c>
      <c r="D6718" s="27" t="s">
        <v>6861</v>
      </c>
      <c r="E6718" s="28" t="s">
        <v>168</v>
      </c>
    </row>
    <row r="6719" customFormat="false" ht="23.85" hidden="false" customHeight="false" outlineLevel="0" collapsed="false">
      <c r="B6719" s="25" t="n">
        <v>9746</v>
      </c>
      <c r="C6719" s="26" t="s">
        <v>149</v>
      </c>
      <c r="D6719" s="27" t="s">
        <v>6862</v>
      </c>
      <c r="E6719" s="28" t="s">
        <v>168</v>
      </c>
    </row>
    <row r="6720" customFormat="false" ht="23.85" hidden="false" customHeight="false" outlineLevel="0" collapsed="false">
      <c r="B6720" s="25" t="n">
        <v>9747</v>
      </c>
      <c r="C6720" s="26" t="s">
        <v>149</v>
      </c>
      <c r="D6720" s="27" t="s">
        <v>6863</v>
      </c>
      <c r="E6720" s="28" t="s">
        <v>109</v>
      </c>
    </row>
    <row r="6721" customFormat="false" ht="23.85" hidden="false" customHeight="false" outlineLevel="0" collapsed="false">
      <c r="B6721" s="25" t="n">
        <v>9748</v>
      </c>
      <c r="C6721" s="26" t="s">
        <v>149</v>
      </c>
      <c r="D6721" s="27" t="s">
        <v>6864</v>
      </c>
      <c r="E6721" s="28" t="s">
        <v>109</v>
      </c>
    </row>
    <row r="6722" customFormat="false" ht="12.8" hidden="false" customHeight="false" outlineLevel="0" collapsed="false">
      <c r="B6722" s="25" t="n">
        <v>9749</v>
      </c>
      <c r="C6722" s="26" t="s">
        <v>149</v>
      </c>
      <c r="D6722" s="27" t="s">
        <v>6865</v>
      </c>
      <c r="E6722" s="28" t="s">
        <v>121</v>
      </c>
    </row>
    <row r="6723" customFormat="false" ht="12.8" hidden="false" customHeight="false" outlineLevel="0" collapsed="false">
      <c r="B6723" s="25" t="n">
        <v>9750</v>
      </c>
      <c r="C6723" s="26" t="s">
        <v>149</v>
      </c>
      <c r="D6723" s="27" t="s">
        <v>6866</v>
      </c>
      <c r="E6723" s="28" t="s">
        <v>121</v>
      </c>
    </row>
    <row r="6724" customFormat="false" ht="12.8" hidden="false" customHeight="false" outlineLevel="0" collapsed="false">
      <c r="B6724" s="25" t="n">
        <v>9752</v>
      </c>
      <c r="C6724" s="26" t="s">
        <v>149</v>
      </c>
      <c r="D6724" s="27" t="s">
        <v>6867</v>
      </c>
      <c r="E6724" s="28" t="s">
        <v>121</v>
      </c>
    </row>
    <row r="6725" customFormat="false" ht="12.8" hidden="false" customHeight="false" outlineLevel="0" collapsed="false">
      <c r="B6725" s="25" t="n">
        <v>9753</v>
      </c>
      <c r="C6725" s="26" t="s">
        <v>149</v>
      </c>
      <c r="D6725" s="27" t="s">
        <v>6868</v>
      </c>
      <c r="E6725" s="28" t="s">
        <v>168</v>
      </c>
    </row>
    <row r="6726" customFormat="false" ht="12.8" hidden="false" customHeight="false" outlineLevel="0" collapsed="false">
      <c r="B6726" s="25" t="n">
        <v>9754</v>
      </c>
      <c r="C6726" s="26" t="s">
        <v>149</v>
      </c>
      <c r="D6726" s="27" t="s">
        <v>6869</v>
      </c>
      <c r="E6726" s="28" t="s">
        <v>121</v>
      </c>
    </row>
    <row r="6727" customFormat="false" ht="12.8" hidden="false" customHeight="false" outlineLevel="0" collapsed="false">
      <c r="B6727" s="25" t="n">
        <v>9755</v>
      </c>
      <c r="C6727" s="26" t="s">
        <v>149</v>
      </c>
      <c r="D6727" s="27" t="s">
        <v>6870</v>
      </c>
      <c r="E6727" s="28" t="s">
        <v>121</v>
      </c>
    </row>
    <row r="6728" customFormat="false" ht="23.85" hidden="false" customHeight="false" outlineLevel="0" collapsed="false">
      <c r="B6728" s="25" t="n">
        <v>9756</v>
      </c>
      <c r="C6728" s="26" t="s">
        <v>149</v>
      </c>
      <c r="D6728" s="27" t="s">
        <v>6871</v>
      </c>
      <c r="E6728" s="28" t="s">
        <v>121</v>
      </c>
    </row>
    <row r="6729" customFormat="false" ht="23.85" hidden="false" customHeight="false" outlineLevel="0" collapsed="false">
      <c r="B6729" s="25" t="n">
        <v>9757</v>
      </c>
      <c r="C6729" s="26" t="s">
        <v>149</v>
      </c>
      <c r="D6729" s="27" t="s">
        <v>6872</v>
      </c>
      <c r="E6729" s="28" t="s">
        <v>121</v>
      </c>
    </row>
    <row r="6730" customFormat="false" ht="23.85" hidden="false" customHeight="false" outlineLevel="0" collapsed="false">
      <c r="B6730" s="25" t="n">
        <v>9758</v>
      </c>
      <c r="C6730" s="26" t="s">
        <v>149</v>
      </c>
      <c r="D6730" s="27" t="s">
        <v>6873</v>
      </c>
      <c r="E6730" s="28" t="s">
        <v>121</v>
      </c>
    </row>
    <row r="6731" customFormat="false" ht="12.8" hidden="false" customHeight="false" outlineLevel="0" collapsed="false">
      <c r="B6731" s="25" t="n">
        <v>9759</v>
      </c>
      <c r="C6731" s="26" t="s">
        <v>149</v>
      </c>
      <c r="D6731" s="27" t="s">
        <v>6874</v>
      </c>
      <c r="E6731" s="28" t="s">
        <v>121</v>
      </c>
    </row>
    <row r="6732" customFormat="false" ht="12.8" hidden="false" customHeight="false" outlineLevel="0" collapsed="false">
      <c r="B6732" s="25" t="n">
        <v>9760</v>
      </c>
      <c r="C6732" s="26" t="s">
        <v>149</v>
      </c>
      <c r="D6732" s="27" t="s">
        <v>6875</v>
      </c>
      <c r="E6732" s="28" t="s">
        <v>121</v>
      </c>
    </row>
    <row r="6733" customFormat="false" ht="12.8" hidden="false" customHeight="false" outlineLevel="0" collapsed="false">
      <c r="B6733" s="25" t="n">
        <v>9761</v>
      </c>
      <c r="C6733" s="26" t="s">
        <v>149</v>
      </c>
      <c r="D6733" s="27" t="s">
        <v>6876</v>
      </c>
      <c r="E6733" s="28" t="s">
        <v>121</v>
      </c>
    </row>
    <row r="6734" customFormat="false" ht="35.05" hidden="false" customHeight="false" outlineLevel="0" collapsed="false">
      <c r="B6734" s="25" t="n">
        <v>9763</v>
      </c>
      <c r="C6734" s="26" t="s">
        <v>149</v>
      </c>
      <c r="D6734" s="27" t="s">
        <v>6877</v>
      </c>
      <c r="E6734" s="28" t="s">
        <v>109</v>
      </c>
    </row>
    <row r="6735" customFormat="false" ht="35.05" hidden="false" customHeight="false" outlineLevel="0" collapsed="false">
      <c r="B6735" s="25" t="n">
        <v>9765</v>
      </c>
      <c r="C6735" s="26" t="s">
        <v>149</v>
      </c>
      <c r="D6735" s="27" t="s">
        <v>6878</v>
      </c>
      <c r="E6735" s="28" t="s">
        <v>109</v>
      </c>
    </row>
    <row r="6736" customFormat="false" ht="35.05" hidden="false" customHeight="false" outlineLevel="0" collapsed="false">
      <c r="B6736" s="25" t="n">
        <v>9774</v>
      </c>
      <c r="C6736" s="26" t="s">
        <v>149</v>
      </c>
      <c r="D6736" s="27" t="s">
        <v>6879</v>
      </c>
      <c r="E6736" s="28" t="s">
        <v>109</v>
      </c>
    </row>
    <row r="6737" customFormat="false" ht="35.05" hidden="false" customHeight="false" outlineLevel="0" collapsed="false">
      <c r="B6737" s="25" t="n">
        <v>9775</v>
      </c>
      <c r="C6737" s="26" t="s">
        <v>149</v>
      </c>
      <c r="D6737" s="27" t="s">
        <v>6880</v>
      </c>
      <c r="E6737" s="28" t="s">
        <v>109</v>
      </c>
    </row>
    <row r="6738" customFormat="false" ht="35.05" hidden="false" customHeight="false" outlineLevel="0" collapsed="false">
      <c r="B6738" s="25" t="n">
        <v>9776</v>
      </c>
      <c r="C6738" s="26" t="s">
        <v>149</v>
      </c>
      <c r="D6738" s="27" t="s">
        <v>6881</v>
      </c>
      <c r="E6738" s="28" t="s">
        <v>109</v>
      </c>
    </row>
    <row r="6739" customFormat="false" ht="35.05" hidden="false" customHeight="false" outlineLevel="0" collapsed="false">
      <c r="B6739" s="25" t="n">
        <v>9778</v>
      </c>
      <c r="C6739" s="26" t="s">
        <v>149</v>
      </c>
      <c r="D6739" s="27" t="s">
        <v>6882</v>
      </c>
      <c r="E6739" s="28" t="s">
        <v>109</v>
      </c>
    </row>
    <row r="6740" customFormat="false" ht="23.85" hidden="false" customHeight="false" outlineLevel="0" collapsed="false">
      <c r="B6740" s="25" t="n">
        <v>9779</v>
      </c>
      <c r="C6740" s="26" t="s">
        <v>149</v>
      </c>
      <c r="D6740" s="27" t="s">
        <v>6883</v>
      </c>
      <c r="E6740" s="28" t="s">
        <v>3097</v>
      </c>
    </row>
    <row r="6741" customFormat="false" ht="12.8" hidden="false" customHeight="false" outlineLevel="0" collapsed="false">
      <c r="B6741" s="25" t="n">
        <v>9787</v>
      </c>
      <c r="C6741" s="26" t="s">
        <v>149</v>
      </c>
      <c r="D6741" s="27" t="s">
        <v>6884</v>
      </c>
      <c r="E6741" s="28" t="s">
        <v>154</v>
      </c>
    </row>
    <row r="6742" customFormat="false" ht="12.8" hidden="false" customHeight="false" outlineLevel="0" collapsed="false">
      <c r="B6742" s="25" t="n">
        <v>9788</v>
      </c>
      <c r="C6742" s="26" t="s">
        <v>149</v>
      </c>
      <c r="D6742" s="27" t="s">
        <v>6885</v>
      </c>
      <c r="E6742" s="28" t="s">
        <v>154</v>
      </c>
    </row>
    <row r="6743" customFormat="false" ht="23.85" hidden="false" customHeight="false" outlineLevel="0" collapsed="false">
      <c r="B6743" s="25" t="n">
        <v>9789</v>
      </c>
      <c r="C6743" s="26" t="s">
        <v>149</v>
      </c>
      <c r="D6743" s="27" t="s">
        <v>6886</v>
      </c>
      <c r="E6743" s="28" t="s">
        <v>168</v>
      </c>
    </row>
    <row r="6744" customFormat="false" ht="12.8" hidden="false" customHeight="false" outlineLevel="0" collapsed="false">
      <c r="B6744" s="25" t="n">
        <v>9791</v>
      </c>
      <c r="C6744" s="26" t="s">
        <v>149</v>
      </c>
      <c r="D6744" s="27" t="s">
        <v>6887</v>
      </c>
      <c r="E6744" s="28" t="s">
        <v>154</v>
      </c>
    </row>
    <row r="6745" customFormat="false" ht="12.8" hidden="false" customHeight="false" outlineLevel="0" collapsed="false">
      <c r="B6745" s="25" t="n">
        <v>9792</v>
      </c>
      <c r="C6745" s="26" t="s">
        <v>149</v>
      </c>
      <c r="D6745" s="27" t="s">
        <v>6888</v>
      </c>
      <c r="E6745" s="28" t="s">
        <v>168</v>
      </c>
    </row>
    <row r="6746" customFormat="false" ht="12.8" hidden="false" customHeight="false" outlineLevel="0" collapsed="false">
      <c r="B6746" s="25" t="n">
        <v>9793</v>
      </c>
      <c r="C6746" s="26" t="s">
        <v>149</v>
      </c>
      <c r="D6746" s="27" t="s">
        <v>6889</v>
      </c>
      <c r="E6746" s="28" t="s">
        <v>121</v>
      </c>
    </row>
    <row r="6747" customFormat="false" ht="12.8" hidden="false" customHeight="false" outlineLevel="0" collapsed="false">
      <c r="B6747" s="25" t="n">
        <v>9794</v>
      </c>
      <c r="C6747" s="26" t="s">
        <v>149</v>
      </c>
      <c r="D6747" s="27" t="s">
        <v>6890</v>
      </c>
      <c r="E6747" s="28" t="s">
        <v>121</v>
      </c>
    </row>
    <row r="6748" customFormat="false" ht="23.85" hidden="false" customHeight="false" outlineLevel="0" collapsed="false">
      <c r="B6748" s="25" t="n">
        <v>9795</v>
      </c>
      <c r="C6748" s="26" t="s">
        <v>149</v>
      </c>
      <c r="D6748" s="27" t="s">
        <v>6891</v>
      </c>
      <c r="E6748" s="28" t="s">
        <v>121</v>
      </c>
    </row>
    <row r="6749" customFormat="false" ht="23.85" hidden="false" customHeight="false" outlineLevel="0" collapsed="false">
      <c r="B6749" s="25" t="n">
        <v>9796</v>
      </c>
      <c r="C6749" s="26" t="s">
        <v>149</v>
      </c>
      <c r="D6749" s="27" t="s">
        <v>6892</v>
      </c>
      <c r="E6749" s="28" t="s">
        <v>121</v>
      </c>
    </row>
    <row r="6750" customFormat="false" ht="35.05" hidden="false" customHeight="false" outlineLevel="0" collapsed="false">
      <c r="B6750" s="25" t="n">
        <v>9797</v>
      </c>
      <c r="C6750" s="26" t="s">
        <v>149</v>
      </c>
      <c r="D6750" s="27" t="s">
        <v>6893</v>
      </c>
      <c r="E6750" s="28" t="s">
        <v>224</v>
      </c>
    </row>
    <row r="6751" customFormat="false" ht="12.8" hidden="false" customHeight="false" outlineLevel="0" collapsed="false">
      <c r="B6751" s="25" t="n">
        <v>9798</v>
      </c>
      <c r="C6751" s="26" t="s">
        <v>149</v>
      </c>
      <c r="D6751" s="27" t="s">
        <v>6894</v>
      </c>
      <c r="E6751" s="28" t="s">
        <v>154</v>
      </c>
    </row>
    <row r="6752" customFormat="false" ht="23.85" hidden="false" customHeight="false" outlineLevel="0" collapsed="false">
      <c r="B6752" s="25" t="n">
        <v>9799</v>
      </c>
      <c r="C6752" s="26" t="s">
        <v>149</v>
      </c>
      <c r="D6752" s="27" t="s">
        <v>6895</v>
      </c>
      <c r="E6752" s="28" t="s">
        <v>109</v>
      </c>
    </row>
    <row r="6753" customFormat="false" ht="23.85" hidden="false" customHeight="false" outlineLevel="0" collapsed="false">
      <c r="B6753" s="25" t="n">
        <v>9800</v>
      </c>
      <c r="C6753" s="26" t="s">
        <v>149</v>
      </c>
      <c r="D6753" s="27" t="s">
        <v>6896</v>
      </c>
      <c r="E6753" s="28" t="s">
        <v>168</v>
      </c>
    </row>
    <row r="6754" customFormat="false" ht="23.85" hidden="false" customHeight="false" outlineLevel="0" collapsed="false">
      <c r="B6754" s="25" t="n">
        <v>9801</v>
      </c>
      <c r="C6754" s="26" t="s">
        <v>149</v>
      </c>
      <c r="D6754" s="27" t="s">
        <v>6897</v>
      </c>
      <c r="E6754" s="28" t="s">
        <v>109</v>
      </c>
    </row>
    <row r="6755" customFormat="false" ht="23.85" hidden="false" customHeight="false" outlineLevel="0" collapsed="false">
      <c r="B6755" s="25" t="n">
        <v>9802</v>
      </c>
      <c r="C6755" s="26" t="s">
        <v>149</v>
      </c>
      <c r="D6755" s="27" t="s">
        <v>6898</v>
      </c>
      <c r="E6755" s="28" t="s">
        <v>109</v>
      </c>
    </row>
    <row r="6756" customFormat="false" ht="12.8" hidden="false" customHeight="false" outlineLevel="0" collapsed="false">
      <c r="B6756" s="25" t="n">
        <v>9803</v>
      </c>
      <c r="C6756" s="26" t="s">
        <v>149</v>
      </c>
      <c r="D6756" s="27" t="s">
        <v>6899</v>
      </c>
      <c r="E6756" s="28" t="s">
        <v>168</v>
      </c>
    </row>
    <row r="6757" customFormat="false" ht="35.05" hidden="false" customHeight="false" outlineLevel="0" collapsed="false">
      <c r="B6757" s="25" t="n">
        <v>9804</v>
      </c>
      <c r="C6757" s="26" t="s">
        <v>149</v>
      </c>
      <c r="D6757" s="27" t="s">
        <v>6900</v>
      </c>
      <c r="E6757" s="28" t="s">
        <v>109</v>
      </c>
    </row>
    <row r="6758" customFormat="false" ht="35.05" hidden="false" customHeight="false" outlineLevel="0" collapsed="false">
      <c r="B6758" s="25" t="n">
        <v>9805</v>
      </c>
      <c r="C6758" s="26" t="s">
        <v>149</v>
      </c>
      <c r="D6758" s="27" t="s">
        <v>6901</v>
      </c>
      <c r="E6758" s="28" t="s">
        <v>109</v>
      </c>
    </row>
    <row r="6759" customFormat="false" ht="35.05" hidden="false" customHeight="false" outlineLevel="0" collapsed="false">
      <c r="B6759" s="25" t="n">
        <v>9806</v>
      </c>
      <c r="C6759" s="26" t="s">
        <v>149</v>
      </c>
      <c r="D6759" s="27" t="s">
        <v>6902</v>
      </c>
      <c r="E6759" s="28" t="s">
        <v>109</v>
      </c>
    </row>
    <row r="6760" customFormat="false" ht="35.05" hidden="false" customHeight="false" outlineLevel="0" collapsed="false">
      <c r="B6760" s="25" t="n">
        <v>9807</v>
      </c>
      <c r="C6760" s="26" t="s">
        <v>149</v>
      </c>
      <c r="D6760" s="27" t="s">
        <v>6903</v>
      </c>
      <c r="E6760" s="28" t="s">
        <v>109</v>
      </c>
    </row>
    <row r="6761" customFormat="false" ht="35.05" hidden="false" customHeight="false" outlineLevel="0" collapsed="false">
      <c r="B6761" s="25" t="n">
        <v>9809</v>
      </c>
      <c r="C6761" s="26" t="s">
        <v>149</v>
      </c>
      <c r="D6761" s="27" t="s">
        <v>6904</v>
      </c>
      <c r="E6761" s="28" t="s">
        <v>121</v>
      </c>
    </row>
    <row r="6762" customFormat="false" ht="12.8" hidden="false" customHeight="false" outlineLevel="0" collapsed="false">
      <c r="B6762" s="25" t="n">
        <v>9810</v>
      </c>
      <c r="C6762" s="26" t="s">
        <v>149</v>
      </c>
      <c r="D6762" s="27" t="s">
        <v>6905</v>
      </c>
      <c r="E6762" s="28" t="s">
        <v>121</v>
      </c>
    </row>
    <row r="6763" customFormat="false" ht="23.85" hidden="false" customHeight="false" outlineLevel="0" collapsed="false">
      <c r="B6763" s="25" t="n">
        <v>9811</v>
      </c>
      <c r="C6763" s="26" t="s">
        <v>149</v>
      </c>
      <c r="D6763" s="27" t="s">
        <v>6906</v>
      </c>
      <c r="E6763" s="28" t="s">
        <v>121</v>
      </c>
    </row>
    <row r="6764" customFormat="false" ht="23.85" hidden="false" customHeight="false" outlineLevel="0" collapsed="false">
      <c r="B6764" s="25" t="n">
        <v>9812</v>
      </c>
      <c r="C6764" s="26" t="s">
        <v>149</v>
      </c>
      <c r="D6764" s="27" t="s">
        <v>6907</v>
      </c>
      <c r="E6764" s="28" t="s">
        <v>121</v>
      </c>
    </row>
    <row r="6765" customFormat="false" ht="12.8" hidden="false" customHeight="false" outlineLevel="0" collapsed="false">
      <c r="B6765" s="25" t="n">
        <v>9813</v>
      </c>
      <c r="C6765" s="26" t="s">
        <v>149</v>
      </c>
      <c r="D6765" s="27" t="s">
        <v>6908</v>
      </c>
      <c r="E6765" s="28" t="s">
        <v>121</v>
      </c>
    </row>
    <row r="6766" customFormat="false" ht="23.85" hidden="false" customHeight="false" outlineLevel="0" collapsed="false">
      <c r="B6766" s="25" t="n">
        <v>9814</v>
      </c>
      <c r="C6766" s="26" t="s">
        <v>149</v>
      </c>
      <c r="D6766" s="27" t="s">
        <v>6909</v>
      </c>
      <c r="E6766" s="28" t="s">
        <v>121</v>
      </c>
    </row>
    <row r="6767" customFormat="false" ht="12.8" hidden="false" customHeight="false" outlineLevel="0" collapsed="false">
      <c r="B6767" s="25" t="n">
        <v>9815</v>
      </c>
      <c r="C6767" s="26" t="s">
        <v>149</v>
      </c>
      <c r="D6767" s="27" t="s">
        <v>6910</v>
      </c>
      <c r="E6767" s="28" t="s">
        <v>121</v>
      </c>
    </row>
    <row r="6768" customFormat="false" ht="12.8" hidden="false" customHeight="false" outlineLevel="0" collapsed="false">
      <c r="B6768" s="25" t="n">
        <v>9816</v>
      </c>
      <c r="C6768" s="26" t="s">
        <v>149</v>
      </c>
      <c r="D6768" s="27" t="s">
        <v>6911</v>
      </c>
      <c r="E6768" s="28" t="s">
        <v>121</v>
      </c>
    </row>
    <row r="6769" customFormat="false" ht="12.8" hidden="false" customHeight="false" outlineLevel="0" collapsed="false">
      <c r="B6769" s="25" t="n">
        <v>9817</v>
      </c>
      <c r="C6769" s="26" t="s">
        <v>149</v>
      </c>
      <c r="D6769" s="27" t="s">
        <v>6912</v>
      </c>
      <c r="E6769" s="28" t="s">
        <v>121</v>
      </c>
    </row>
    <row r="6770" customFormat="false" ht="12.8" hidden="false" customHeight="false" outlineLevel="0" collapsed="false">
      <c r="B6770" s="25" t="n">
        <v>9818</v>
      </c>
      <c r="C6770" s="26" t="s">
        <v>149</v>
      </c>
      <c r="D6770" s="27" t="s">
        <v>6913</v>
      </c>
      <c r="E6770" s="28" t="s">
        <v>168</v>
      </c>
    </row>
    <row r="6771" customFormat="false" ht="12.8" hidden="false" customHeight="false" outlineLevel="0" collapsed="false">
      <c r="B6771" s="25" t="n">
        <v>9819</v>
      </c>
      <c r="C6771" s="26" t="s">
        <v>149</v>
      </c>
      <c r="D6771" s="27" t="s">
        <v>6914</v>
      </c>
      <c r="E6771" s="28" t="s">
        <v>121</v>
      </c>
    </row>
    <row r="6772" customFormat="false" ht="12.8" hidden="false" customHeight="false" outlineLevel="0" collapsed="false">
      <c r="B6772" s="25" t="n">
        <v>9822</v>
      </c>
      <c r="C6772" s="26" t="s">
        <v>149</v>
      </c>
      <c r="D6772" s="27" t="s">
        <v>6915</v>
      </c>
      <c r="E6772" s="28" t="s">
        <v>276</v>
      </c>
    </row>
    <row r="6773" customFormat="false" ht="12.8" hidden="false" customHeight="false" outlineLevel="0" collapsed="false">
      <c r="B6773" s="25" t="n">
        <v>9823</v>
      </c>
      <c r="C6773" s="26" t="s">
        <v>149</v>
      </c>
      <c r="D6773" s="27" t="s">
        <v>6916</v>
      </c>
      <c r="E6773" s="28" t="s">
        <v>2023</v>
      </c>
    </row>
    <row r="6774" customFormat="false" ht="12.8" hidden="false" customHeight="false" outlineLevel="0" collapsed="false">
      <c r="B6774" s="25" t="n">
        <v>9824</v>
      </c>
      <c r="C6774" s="26" t="s">
        <v>149</v>
      </c>
      <c r="D6774" s="27" t="s">
        <v>6917</v>
      </c>
      <c r="E6774" s="28" t="s">
        <v>276</v>
      </c>
    </row>
    <row r="6775" customFormat="false" ht="12.8" hidden="false" customHeight="false" outlineLevel="0" collapsed="false">
      <c r="B6775" s="25" t="n">
        <v>9825</v>
      </c>
      <c r="C6775" s="26" t="s">
        <v>149</v>
      </c>
      <c r="D6775" s="27" t="s">
        <v>6918</v>
      </c>
      <c r="E6775" s="28" t="s">
        <v>121</v>
      </c>
    </row>
    <row r="6776" customFormat="false" ht="12.8" hidden="false" customHeight="false" outlineLevel="0" collapsed="false">
      <c r="B6776" s="25" t="n">
        <v>9826</v>
      </c>
      <c r="C6776" s="26" t="s">
        <v>149</v>
      </c>
      <c r="D6776" s="27" t="s">
        <v>6919</v>
      </c>
      <c r="E6776" s="28" t="s">
        <v>168</v>
      </c>
    </row>
    <row r="6777" customFormat="false" ht="12.8" hidden="false" customHeight="false" outlineLevel="0" collapsed="false">
      <c r="B6777" s="25" t="n">
        <v>9827</v>
      </c>
      <c r="C6777" s="26" t="s">
        <v>149</v>
      </c>
      <c r="D6777" s="27" t="s">
        <v>6920</v>
      </c>
      <c r="E6777" s="28" t="s">
        <v>121</v>
      </c>
    </row>
    <row r="6778" customFormat="false" ht="12.8" hidden="false" customHeight="false" outlineLevel="0" collapsed="false">
      <c r="B6778" s="25" t="n">
        <v>9829</v>
      </c>
      <c r="C6778" s="26" t="s">
        <v>149</v>
      </c>
      <c r="D6778" s="27" t="s">
        <v>6921</v>
      </c>
      <c r="E6778" s="28" t="s">
        <v>121</v>
      </c>
    </row>
    <row r="6779" customFormat="false" ht="12.8" hidden="false" customHeight="false" outlineLevel="0" collapsed="false">
      <c r="B6779" s="25" t="n">
        <v>9831</v>
      </c>
      <c r="C6779" s="26" t="s">
        <v>149</v>
      </c>
      <c r="D6779" s="27" t="s">
        <v>6922</v>
      </c>
      <c r="E6779" s="28" t="s">
        <v>121</v>
      </c>
    </row>
    <row r="6780" customFormat="false" ht="12.8" hidden="false" customHeight="false" outlineLevel="0" collapsed="false">
      <c r="B6780" s="25" t="n">
        <v>9832</v>
      </c>
      <c r="C6780" s="26" t="s">
        <v>149</v>
      </c>
      <c r="D6780" s="27" t="s">
        <v>6923</v>
      </c>
      <c r="E6780" s="28" t="s">
        <v>121</v>
      </c>
    </row>
    <row r="6781" customFormat="false" ht="12.8" hidden="false" customHeight="false" outlineLevel="0" collapsed="false">
      <c r="B6781" s="25" t="n">
        <v>9834</v>
      </c>
      <c r="C6781" s="26" t="s">
        <v>149</v>
      </c>
      <c r="D6781" s="27" t="s">
        <v>6924</v>
      </c>
      <c r="E6781" s="28" t="s">
        <v>109</v>
      </c>
    </row>
    <row r="6782" customFormat="false" ht="12.8" hidden="false" customHeight="false" outlineLevel="0" collapsed="false">
      <c r="B6782" s="25" t="n">
        <v>9835</v>
      </c>
      <c r="C6782" s="26" t="s">
        <v>149</v>
      </c>
      <c r="D6782" s="27" t="s">
        <v>6925</v>
      </c>
      <c r="E6782" s="28" t="s">
        <v>109</v>
      </c>
    </row>
    <row r="6783" customFormat="false" ht="23.85" hidden="false" customHeight="false" outlineLevel="0" collapsed="false">
      <c r="B6783" s="25" t="n">
        <v>9836</v>
      </c>
      <c r="C6783" s="26" t="s">
        <v>149</v>
      </c>
      <c r="D6783" s="27" t="s">
        <v>6926</v>
      </c>
      <c r="E6783" s="28" t="s">
        <v>109</v>
      </c>
    </row>
    <row r="6784" customFormat="false" ht="12.8" hidden="false" customHeight="false" outlineLevel="0" collapsed="false">
      <c r="B6784" s="25" t="n">
        <v>9837</v>
      </c>
      <c r="C6784" s="26" t="s">
        <v>149</v>
      </c>
      <c r="D6784" s="27" t="s">
        <v>6927</v>
      </c>
      <c r="E6784" s="28" t="s">
        <v>168</v>
      </c>
    </row>
    <row r="6785" customFormat="false" ht="12.8" hidden="false" customHeight="false" outlineLevel="0" collapsed="false">
      <c r="B6785" s="25" t="n">
        <v>9838</v>
      </c>
      <c r="C6785" s="26" t="s">
        <v>149</v>
      </c>
      <c r="D6785" s="27" t="s">
        <v>6928</v>
      </c>
      <c r="E6785" s="28" t="s">
        <v>168</v>
      </c>
    </row>
    <row r="6786" customFormat="false" ht="23.85" hidden="false" customHeight="false" outlineLevel="0" collapsed="false">
      <c r="B6786" s="25" t="n">
        <v>9840</v>
      </c>
      <c r="C6786" s="26" t="s">
        <v>149</v>
      </c>
      <c r="D6786" s="27" t="s">
        <v>6929</v>
      </c>
      <c r="E6786" s="28" t="s">
        <v>168</v>
      </c>
    </row>
    <row r="6787" customFormat="false" ht="23.85" hidden="false" customHeight="false" outlineLevel="0" collapsed="false">
      <c r="B6787" s="25" t="n">
        <v>9841</v>
      </c>
      <c r="C6787" s="26" t="s">
        <v>149</v>
      </c>
      <c r="D6787" s="27" t="s">
        <v>6930</v>
      </c>
      <c r="E6787" s="28" t="s">
        <v>168</v>
      </c>
    </row>
    <row r="6788" customFormat="false" ht="23.85" hidden="false" customHeight="false" outlineLevel="0" collapsed="false">
      <c r="B6788" s="25" t="n">
        <v>9842</v>
      </c>
      <c r="C6788" s="26" t="s">
        <v>149</v>
      </c>
      <c r="D6788" s="27" t="s">
        <v>6931</v>
      </c>
      <c r="E6788" s="28" t="s">
        <v>168</v>
      </c>
    </row>
    <row r="6789" customFormat="false" ht="23.85" hidden="false" customHeight="false" outlineLevel="0" collapsed="false">
      <c r="B6789" s="25" t="n">
        <v>9843</v>
      </c>
      <c r="C6789" s="26" t="s">
        <v>149</v>
      </c>
      <c r="D6789" s="27" t="s">
        <v>6932</v>
      </c>
      <c r="E6789" s="28" t="s">
        <v>168</v>
      </c>
    </row>
    <row r="6790" customFormat="false" ht="12.8" hidden="false" customHeight="false" outlineLevel="0" collapsed="false">
      <c r="B6790" s="25" t="n">
        <v>9845</v>
      </c>
      <c r="C6790" s="26" t="s">
        <v>149</v>
      </c>
      <c r="D6790" s="27" t="s">
        <v>6933</v>
      </c>
      <c r="E6790" s="28" t="s">
        <v>121</v>
      </c>
    </row>
    <row r="6791" customFormat="false" ht="12.8" hidden="false" customHeight="false" outlineLevel="0" collapsed="false">
      <c r="B6791" s="25" t="n">
        <v>9848</v>
      </c>
      <c r="C6791" s="26" t="s">
        <v>149</v>
      </c>
      <c r="D6791" s="27" t="s">
        <v>6934</v>
      </c>
      <c r="E6791" s="28" t="s">
        <v>121</v>
      </c>
    </row>
    <row r="6792" customFormat="false" ht="12.8" hidden="false" customHeight="false" outlineLevel="0" collapsed="false">
      <c r="B6792" s="25" t="n">
        <v>9850</v>
      </c>
      <c r="C6792" s="26" t="s">
        <v>149</v>
      </c>
      <c r="D6792" s="27" t="s">
        <v>6935</v>
      </c>
      <c r="E6792" s="28" t="s">
        <v>121</v>
      </c>
    </row>
    <row r="6793" customFormat="false" ht="12.8" hidden="false" customHeight="false" outlineLevel="0" collapsed="false">
      <c r="B6793" s="25" t="n">
        <v>9851</v>
      </c>
      <c r="C6793" s="26" t="s">
        <v>149</v>
      </c>
      <c r="D6793" s="27" t="s">
        <v>6936</v>
      </c>
      <c r="E6793" s="28" t="s">
        <v>121</v>
      </c>
    </row>
    <row r="6794" customFormat="false" ht="23.85" hidden="false" customHeight="false" outlineLevel="0" collapsed="false">
      <c r="B6794" s="25" t="n">
        <v>9853</v>
      </c>
      <c r="C6794" s="26" t="s">
        <v>149</v>
      </c>
      <c r="D6794" s="27" t="s">
        <v>6937</v>
      </c>
      <c r="E6794" s="28" t="s">
        <v>121</v>
      </c>
    </row>
    <row r="6795" customFormat="false" ht="12.8" hidden="false" customHeight="false" outlineLevel="0" collapsed="false">
      <c r="B6795" s="25" t="n">
        <v>9854</v>
      </c>
      <c r="C6795" s="26" t="s">
        <v>149</v>
      </c>
      <c r="D6795" s="27" t="s">
        <v>6938</v>
      </c>
      <c r="E6795" s="28" t="s">
        <v>109</v>
      </c>
    </row>
    <row r="6796" customFormat="false" ht="12.8" hidden="false" customHeight="false" outlineLevel="0" collapsed="false">
      <c r="B6796" s="25" t="n">
        <v>9855</v>
      </c>
      <c r="C6796" s="26" t="s">
        <v>149</v>
      </c>
      <c r="D6796" s="27" t="s">
        <v>6939</v>
      </c>
      <c r="E6796" s="28" t="s">
        <v>121</v>
      </c>
    </row>
    <row r="6797" customFormat="false" ht="23.85" hidden="false" customHeight="false" outlineLevel="0" collapsed="false">
      <c r="B6797" s="25" t="n">
        <v>9856</v>
      </c>
      <c r="C6797" s="26" t="s">
        <v>149</v>
      </c>
      <c r="D6797" s="27" t="s">
        <v>6940</v>
      </c>
      <c r="E6797" s="28" t="s">
        <v>168</v>
      </c>
    </row>
    <row r="6798" customFormat="false" ht="23.85" hidden="false" customHeight="false" outlineLevel="0" collapsed="false">
      <c r="B6798" s="25" t="n">
        <v>9857</v>
      </c>
      <c r="C6798" s="26" t="s">
        <v>149</v>
      </c>
      <c r="D6798" s="27" t="s">
        <v>6941</v>
      </c>
      <c r="E6798" s="28" t="s">
        <v>168</v>
      </c>
    </row>
    <row r="6799" customFormat="false" ht="23.85" hidden="false" customHeight="false" outlineLevel="0" collapsed="false">
      <c r="B6799" s="25" t="n">
        <v>9858</v>
      </c>
      <c r="C6799" s="26" t="s">
        <v>149</v>
      </c>
      <c r="D6799" s="27" t="s">
        <v>6942</v>
      </c>
      <c r="E6799" s="28" t="s">
        <v>168</v>
      </c>
    </row>
    <row r="6800" customFormat="false" ht="23.85" hidden="false" customHeight="false" outlineLevel="0" collapsed="false">
      <c r="B6800" s="25" t="n">
        <v>9859</v>
      </c>
      <c r="C6800" s="26" t="s">
        <v>149</v>
      </c>
      <c r="D6800" s="27" t="s">
        <v>6943</v>
      </c>
      <c r="E6800" s="28" t="s">
        <v>168</v>
      </c>
    </row>
    <row r="6801" customFormat="false" ht="12.8" hidden="false" customHeight="false" outlineLevel="0" collapsed="false">
      <c r="B6801" s="25" t="n">
        <v>9861</v>
      </c>
      <c r="C6801" s="26" t="s">
        <v>149</v>
      </c>
      <c r="D6801" s="27" t="s">
        <v>6944</v>
      </c>
      <c r="E6801" s="28" t="s">
        <v>121</v>
      </c>
    </row>
    <row r="6802" customFormat="false" ht="12.8" hidden="false" customHeight="false" outlineLevel="0" collapsed="false">
      <c r="B6802" s="25" t="n">
        <v>9864</v>
      </c>
      <c r="C6802" s="26" t="s">
        <v>149</v>
      </c>
      <c r="D6802" s="27" t="s">
        <v>6945</v>
      </c>
      <c r="E6802" s="28" t="s">
        <v>121</v>
      </c>
    </row>
    <row r="6803" customFormat="false" ht="12.8" hidden="false" customHeight="false" outlineLevel="0" collapsed="false">
      <c r="B6803" s="25" t="n">
        <v>9865</v>
      </c>
      <c r="C6803" s="26" t="s">
        <v>149</v>
      </c>
      <c r="D6803" s="27" t="s">
        <v>6946</v>
      </c>
      <c r="E6803" s="28" t="s">
        <v>121</v>
      </c>
    </row>
    <row r="6804" customFormat="false" ht="12.8" hidden="false" customHeight="false" outlineLevel="0" collapsed="false">
      <c r="B6804" s="25" t="n">
        <v>9866</v>
      </c>
      <c r="C6804" s="26" t="s">
        <v>149</v>
      </c>
      <c r="D6804" s="27" t="s">
        <v>6947</v>
      </c>
      <c r="E6804" s="28" t="s">
        <v>121</v>
      </c>
    </row>
    <row r="6805" customFormat="false" ht="12.8" hidden="false" customHeight="false" outlineLevel="0" collapsed="false">
      <c r="B6805" s="25" t="n">
        <v>9867</v>
      </c>
      <c r="C6805" s="26" t="s">
        <v>149</v>
      </c>
      <c r="D6805" s="27" t="s">
        <v>6948</v>
      </c>
      <c r="E6805" s="28" t="s">
        <v>121</v>
      </c>
    </row>
    <row r="6806" customFormat="false" ht="12.8" hidden="false" customHeight="false" outlineLevel="0" collapsed="false">
      <c r="B6806" s="25" t="n">
        <v>9868</v>
      </c>
      <c r="C6806" s="26" t="s">
        <v>149</v>
      </c>
      <c r="D6806" s="27" t="s">
        <v>6949</v>
      </c>
      <c r="E6806" s="28" t="s">
        <v>121</v>
      </c>
    </row>
    <row r="6807" customFormat="false" ht="12.8" hidden="false" customHeight="false" outlineLevel="0" collapsed="false">
      <c r="B6807" s="25" t="n">
        <v>9869</v>
      </c>
      <c r="C6807" s="26" t="s">
        <v>149</v>
      </c>
      <c r="D6807" s="27" t="s">
        <v>6950</v>
      </c>
      <c r="E6807" s="28" t="s">
        <v>121</v>
      </c>
    </row>
    <row r="6808" customFormat="false" ht="12.8" hidden="false" customHeight="false" outlineLevel="0" collapsed="false">
      <c r="B6808" s="25" t="n">
        <v>9870</v>
      </c>
      <c r="C6808" s="26" t="s">
        <v>149</v>
      </c>
      <c r="D6808" s="27" t="s">
        <v>6951</v>
      </c>
      <c r="E6808" s="28" t="s">
        <v>121</v>
      </c>
    </row>
    <row r="6809" customFormat="false" ht="12.8" hidden="false" customHeight="false" outlineLevel="0" collapsed="false">
      <c r="B6809" s="25" t="n">
        <v>9871</v>
      </c>
      <c r="C6809" s="26" t="s">
        <v>149</v>
      </c>
      <c r="D6809" s="27" t="s">
        <v>6952</v>
      </c>
      <c r="E6809" s="28" t="s">
        <v>121</v>
      </c>
    </row>
    <row r="6810" customFormat="false" ht="12.8" hidden="false" customHeight="false" outlineLevel="0" collapsed="false">
      <c r="B6810" s="25" t="n">
        <v>9872</v>
      </c>
      <c r="C6810" s="26" t="s">
        <v>149</v>
      </c>
      <c r="D6810" s="27" t="s">
        <v>6953</v>
      </c>
      <c r="E6810" s="28" t="s">
        <v>121</v>
      </c>
    </row>
    <row r="6811" customFormat="false" ht="12.8" hidden="false" customHeight="false" outlineLevel="0" collapsed="false">
      <c r="B6811" s="25" t="n">
        <v>9873</v>
      </c>
      <c r="C6811" s="26" t="s">
        <v>149</v>
      </c>
      <c r="D6811" s="27" t="s">
        <v>6954</v>
      </c>
      <c r="E6811" s="28" t="s">
        <v>121</v>
      </c>
    </row>
    <row r="6812" customFormat="false" ht="12.8" hidden="false" customHeight="false" outlineLevel="0" collapsed="false">
      <c r="B6812" s="25" t="n">
        <v>9874</v>
      </c>
      <c r="C6812" s="26" t="s">
        <v>149</v>
      </c>
      <c r="D6812" s="27" t="s">
        <v>6955</v>
      </c>
      <c r="E6812" s="28" t="s">
        <v>121</v>
      </c>
    </row>
    <row r="6813" customFormat="false" ht="12.8" hidden="false" customHeight="false" outlineLevel="0" collapsed="false">
      <c r="B6813" s="25" t="n">
        <v>9875</v>
      </c>
      <c r="C6813" s="26" t="s">
        <v>149</v>
      </c>
      <c r="D6813" s="27" t="s">
        <v>6956</v>
      </c>
      <c r="E6813" s="28" t="s">
        <v>121</v>
      </c>
    </row>
    <row r="6814" customFormat="false" ht="12.8" hidden="false" customHeight="false" outlineLevel="0" collapsed="false">
      <c r="B6814" s="25" t="n">
        <v>9876</v>
      </c>
      <c r="C6814" s="26" t="s">
        <v>149</v>
      </c>
      <c r="D6814" s="27" t="s">
        <v>6957</v>
      </c>
      <c r="E6814" s="28" t="s">
        <v>121</v>
      </c>
    </row>
    <row r="6815" customFormat="false" ht="12.8" hidden="false" customHeight="false" outlineLevel="0" collapsed="false">
      <c r="B6815" s="25" t="n">
        <v>9877</v>
      </c>
      <c r="C6815" s="26" t="s">
        <v>149</v>
      </c>
      <c r="D6815" s="27" t="s">
        <v>6958</v>
      </c>
      <c r="E6815" s="28" t="s">
        <v>121</v>
      </c>
    </row>
    <row r="6816" customFormat="false" ht="12.8" hidden="false" customHeight="false" outlineLevel="0" collapsed="false">
      <c r="B6816" s="25" t="n">
        <v>9878</v>
      </c>
      <c r="C6816" s="26" t="s">
        <v>149</v>
      </c>
      <c r="D6816" s="27" t="s">
        <v>6959</v>
      </c>
      <c r="E6816" s="28" t="s">
        <v>121</v>
      </c>
    </row>
    <row r="6817" customFormat="false" ht="12.8" hidden="false" customHeight="false" outlineLevel="0" collapsed="false">
      <c r="B6817" s="25" t="n">
        <v>9879</v>
      </c>
      <c r="C6817" s="26" t="s">
        <v>149</v>
      </c>
      <c r="D6817" s="27" t="s">
        <v>6960</v>
      </c>
      <c r="E6817" s="28" t="s">
        <v>121</v>
      </c>
    </row>
    <row r="6818" customFormat="false" ht="12.8" hidden="false" customHeight="false" outlineLevel="0" collapsed="false">
      <c r="B6818" s="25" t="n">
        <v>9880</v>
      </c>
      <c r="C6818" s="26" t="s">
        <v>149</v>
      </c>
      <c r="D6818" s="27" t="s">
        <v>6961</v>
      </c>
      <c r="E6818" s="28" t="s">
        <v>121</v>
      </c>
    </row>
    <row r="6819" customFormat="false" ht="12.8" hidden="false" customHeight="false" outlineLevel="0" collapsed="false">
      <c r="B6819" s="25" t="n">
        <v>9881</v>
      </c>
      <c r="C6819" s="26" t="s">
        <v>149</v>
      </c>
      <c r="D6819" s="27" t="s">
        <v>6962</v>
      </c>
      <c r="E6819" s="28" t="s">
        <v>121</v>
      </c>
    </row>
    <row r="6820" customFormat="false" ht="12.8" hidden="false" customHeight="false" outlineLevel="0" collapsed="false">
      <c r="B6820" s="25" t="n">
        <v>9882</v>
      </c>
      <c r="C6820" s="26" t="s">
        <v>149</v>
      </c>
      <c r="D6820" s="27" t="s">
        <v>6963</v>
      </c>
      <c r="E6820" s="28" t="s">
        <v>154</v>
      </c>
    </row>
    <row r="6821" customFormat="false" ht="12.8" hidden="false" customHeight="false" outlineLevel="0" collapsed="false">
      <c r="B6821" s="25" t="n">
        <v>9883</v>
      </c>
      <c r="C6821" s="26" t="s">
        <v>149</v>
      </c>
      <c r="D6821" s="27" t="s">
        <v>6964</v>
      </c>
      <c r="E6821" s="28" t="s">
        <v>6965</v>
      </c>
    </row>
    <row r="6822" customFormat="false" ht="23.85" hidden="false" customHeight="false" outlineLevel="0" collapsed="false">
      <c r="B6822" s="25" t="n">
        <v>9884</v>
      </c>
      <c r="C6822" s="26" t="s">
        <v>149</v>
      </c>
      <c r="D6822" s="27" t="s">
        <v>6966</v>
      </c>
      <c r="E6822" s="28" t="s">
        <v>121</v>
      </c>
    </row>
    <row r="6823" customFormat="false" ht="23.85" hidden="false" customHeight="false" outlineLevel="0" collapsed="false">
      <c r="B6823" s="25" t="n">
        <v>9887</v>
      </c>
      <c r="C6823" s="26" t="s">
        <v>149</v>
      </c>
      <c r="D6823" s="27" t="s">
        <v>6967</v>
      </c>
      <c r="E6823" s="28" t="s">
        <v>168</v>
      </c>
    </row>
    <row r="6824" customFormat="false" ht="12.8" hidden="false" customHeight="false" outlineLevel="0" collapsed="false">
      <c r="B6824" s="25" t="n">
        <v>9888</v>
      </c>
      <c r="C6824" s="26" t="s">
        <v>149</v>
      </c>
      <c r="D6824" s="27" t="s">
        <v>6968</v>
      </c>
      <c r="E6824" s="28" t="s">
        <v>109</v>
      </c>
    </row>
    <row r="6825" customFormat="false" ht="12.8" hidden="false" customHeight="false" outlineLevel="0" collapsed="false">
      <c r="B6825" s="25" t="n">
        <v>9889</v>
      </c>
      <c r="C6825" s="26" t="s">
        <v>149</v>
      </c>
      <c r="D6825" s="27" t="s">
        <v>6969</v>
      </c>
      <c r="E6825" s="28" t="s">
        <v>168</v>
      </c>
    </row>
    <row r="6826" customFormat="false" ht="23.85" hidden="false" customHeight="false" outlineLevel="0" collapsed="false">
      <c r="B6826" s="25" t="n">
        <v>9891</v>
      </c>
      <c r="C6826" s="26" t="s">
        <v>149</v>
      </c>
      <c r="D6826" s="27" t="s">
        <v>6970</v>
      </c>
      <c r="E6826" s="28" t="s">
        <v>121</v>
      </c>
    </row>
    <row r="6827" customFormat="false" ht="12.8" hidden="false" customHeight="false" outlineLevel="0" collapsed="false">
      <c r="B6827" s="25" t="n">
        <v>9892</v>
      </c>
      <c r="C6827" s="26" t="s">
        <v>149</v>
      </c>
      <c r="D6827" s="27" t="s">
        <v>6971</v>
      </c>
      <c r="E6827" s="28" t="s">
        <v>121</v>
      </c>
    </row>
    <row r="6828" customFormat="false" ht="23.85" hidden="false" customHeight="false" outlineLevel="0" collapsed="false">
      <c r="B6828" s="25" t="n">
        <v>9893</v>
      </c>
      <c r="C6828" s="26" t="s">
        <v>149</v>
      </c>
      <c r="D6828" s="27" t="s">
        <v>6972</v>
      </c>
      <c r="E6828" s="28" t="s">
        <v>168</v>
      </c>
    </row>
    <row r="6829" customFormat="false" ht="12.8" hidden="false" customHeight="false" outlineLevel="0" collapsed="false">
      <c r="B6829" s="25" t="n">
        <v>9894</v>
      </c>
      <c r="C6829" s="26" t="s">
        <v>149</v>
      </c>
      <c r="D6829" s="27" t="s">
        <v>6973</v>
      </c>
      <c r="E6829" s="28" t="s">
        <v>121</v>
      </c>
    </row>
    <row r="6830" customFormat="false" ht="12.8" hidden="false" customHeight="false" outlineLevel="0" collapsed="false">
      <c r="B6830" s="25" t="n">
        <v>9897</v>
      </c>
      <c r="C6830" s="26" t="s">
        <v>149</v>
      </c>
      <c r="D6830" s="27" t="s">
        <v>6974</v>
      </c>
      <c r="E6830" s="28" t="s">
        <v>109</v>
      </c>
    </row>
    <row r="6831" customFormat="false" ht="12.8" hidden="false" customHeight="false" outlineLevel="0" collapsed="false">
      <c r="B6831" s="25" t="n">
        <v>9898</v>
      </c>
      <c r="C6831" s="26" t="s">
        <v>149</v>
      </c>
      <c r="D6831" s="27" t="s">
        <v>6975</v>
      </c>
      <c r="E6831" s="28" t="s">
        <v>154</v>
      </c>
    </row>
    <row r="6832" customFormat="false" ht="12.8" hidden="false" customHeight="false" outlineLevel="0" collapsed="false">
      <c r="B6832" s="25" t="n">
        <v>9899</v>
      </c>
      <c r="C6832" s="26" t="s">
        <v>149</v>
      </c>
      <c r="D6832" s="27" t="s">
        <v>6976</v>
      </c>
      <c r="E6832" s="28" t="s">
        <v>154</v>
      </c>
    </row>
    <row r="6833" customFormat="false" ht="12.8" hidden="false" customHeight="false" outlineLevel="0" collapsed="false">
      <c r="B6833" s="25" t="n">
        <v>9900</v>
      </c>
      <c r="C6833" s="26" t="s">
        <v>149</v>
      </c>
      <c r="D6833" s="27" t="s">
        <v>6977</v>
      </c>
      <c r="E6833" s="28" t="s">
        <v>121</v>
      </c>
    </row>
    <row r="6834" customFormat="false" ht="12.8" hidden="false" customHeight="false" outlineLevel="0" collapsed="false">
      <c r="B6834" s="25" t="n">
        <v>9901</v>
      </c>
      <c r="C6834" s="26" t="s">
        <v>149</v>
      </c>
      <c r="D6834" s="27" t="s">
        <v>6978</v>
      </c>
      <c r="E6834" s="28" t="s">
        <v>121</v>
      </c>
    </row>
    <row r="6835" customFormat="false" ht="12.8" hidden="false" customHeight="false" outlineLevel="0" collapsed="false">
      <c r="B6835" s="25" t="n">
        <v>9902</v>
      </c>
      <c r="C6835" s="26" t="s">
        <v>149</v>
      </c>
      <c r="D6835" s="27" t="s">
        <v>6979</v>
      </c>
      <c r="E6835" s="28" t="s">
        <v>121</v>
      </c>
    </row>
    <row r="6836" customFormat="false" ht="23.85" hidden="false" customHeight="false" outlineLevel="0" collapsed="false">
      <c r="B6836" s="25" t="n">
        <v>9903</v>
      </c>
      <c r="C6836" s="26" t="s">
        <v>149</v>
      </c>
      <c r="D6836" s="27" t="s">
        <v>6980</v>
      </c>
      <c r="E6836" s="28" t="s">
        <v>109</v>
      </c>
    </row>
    <row r="6837" customFormat="false" ht="35.05" hidden="false" customHeight="false" outlineLevel="0" collapsed="false">
      <c r="B6837" s="25" t="n">
        <v>9904</v>
      </c>
      <c r="C6837" s="26" t="s">
        <v>149</v>
      </c>
      <c r="D6837" s="27" t="s">
        <v>6981</v>
      </c>
      <c r="E6837" s="28" t="s">
        <v>109</v>
      </c>
    </row>
    <row r="6838" customFormat="false" ht="12.8" hidden="false" customHeight="false" outlineLevel="0" collapsed="false">
      <c r="B6838" s="25" t="n">
        <v>9905</v>
      </c>
      <c r="C6838" s="26" t="s">
        <v>149</v>
      </c>
      <c r="D6838" s="27" t="s">
        <v>6982</v>
      </c>
      <c r="E6838" s="28" t="s">
        <v>121</v>
      </c>
    </row>
    <row r="6839" customFormat="false" ht="12.8" hidden="false" customHeight="false" outlineLevel="0" collapsed="false">
      <c r="B6839" s="25" t="n">
        <v>9906</v>
      </c>
      <c r="C6839" s="26" t="s">
        <v>149</v>
      </c>
      <c r="D6839" s="27" t="s">
        <v>6983</v>
      </c>
      <c r="E6839" s="28" t="s">
        <v>121</v>
      </c>
    </row>
    <row r="6840" customFormat="false" ht="23.85" hidden="false" customHeight="false" outlineLevel="0" collapsed="false">
      <c r="B6840" s="25" t="n">
        <v>9907</v>
      </c>
      <c r="C6840" s="26" t="s">
        <v>149</v>
      </c>
      <c r="D6840" s="27" t="s">
        <v>6984</v>
      </c>
      <c r="E6840" s="28" t="s">
        <v>168</v>
      </c>
    </row>
    <row r="6841" customFormat="false" ht="35.05" hidden="false" customHeight="false" outlineLevel="0" collapsed="false">
      <c r="B6841" s="25" t="n">
        <v>9909</v>
      </c>
      <c r="C6841" s="26" t="s">
        <v>149</v>
      </c>
      <c r="D6841" s="27" t="s">
        <v>6985</v>
      </c>
      <c r="E6841" s="28" t="s">
        <v>168</v>
      </c>
    </row>
    <row r="6842" customFormat="false" ht="23.85" hidden="false" customHeight="false" outlineLevel="0" collapsed="false">
      <c r="B6842" s="25" t="n">
        <v>9910</v>
      </c>
      <c r="C6842" s="26" t="s">
        <v>149</v>
      </c>
      <c r="D6842" s="27" t="s">
        <v>6986</v>
      </c>
      <c r="E6842" s="28" t="s">
        <v>168</v>
      </c>
    </row>
    <row r="6843" customFormat="false" ht="23.85" hidden="false" customHeight="false" outlineLevel="0" collapsed="false">
      <c r="B6843" s="25" t="n">
        <v>9911</v>
      </c>
      <c r="C6843" s="26" t="s">
        <v>149</v>
      </c>
      <c r="D6843" s="27" t="s">
        <v>6987</v>
      </c>
      <c r="E6843" s="28" t="s">
        <v>121</v>
      </c>
    </row>
    <row r="6844" customFormat="false" ht="12.8" hidden="false" customHeight="false" outlineLevel="0" collapsed="false">
      <c r="B6844" s="25" t="n">
        <v>9912</v>
      </c>
      <c r="C6844" s="26" t="s">
        <v>149</v>
      </c>
      <c r="D6844" s="27" t="s">
        <v>6988</v>
      </c>
      <c r="E6844" s="28" t="s">
        <v>168</v>
      </c>
    </row>
    <row r="6845" customFormat="false" ht="12.8" hidden="false" customHeight="false" outlineLevel="0" collapsed="false">
      <c r="B6845" s="25" t="n">
        <v>9913</v>
      </c>
      <c r="C6845" s="26" t="s">
        <v>149</v>
      </c>
      <c r="D6845" s="27" t="s">
        <v>6989</v>
      </c>
      <c r="E6845" s="28" t="s">
        <v>121</v>
      </c>
    </row>
    <row r="6846" customFormat="false" ht="12.8" hidden="false" customHeight="false" outlineLevel="0" collapsed="false">
      <c r="B6846" s="25" t="n">
        <v>9914</v>
      </c>
      <c r="C6846" s="26" t="s">
        <v>149</v>
      </c>
      <c r="D6846" s="27" t="s">
        <v>6990</v>
      </c>
      <c r="E6846" s="28" t="s">
        <v>121</v>
      </c>
    </row>
    <row r="6847" customFormat="false" ht="23.85" hidden="false" customHeight="false" outlineLevel="0" collapsed="false">
      <c r="B6847" s="25" t="n">
        <v>9915</v>
      </c>
      <c r="C6847" s="26" t="s">
        <v>149</v>
      </c>
      <c r="D6847" s="27" t="s">
        <v>6991</v>
      </c>
      <c r="E6847" s="28" t="s">
        <v>121</v>
      </c>
    </row>
    <row r="6848" customFormat="false" ht="12.8" hidden="false" customHeight="false" outlineLevel="0" collapsed="false">
      <c r="B6848" s="25" t="n">
        <v>9916</v>
      </c>
      <c r="C6848" s="26" t="s">
        <v>149</v>
      </c>
      <c r="D6848" s="27" t="s">
        <v>6992</v>
      </c>
      <c r="E6848" s="28" t="s">
        <v>276</v>
      </c>
    </row>
    <row r="6849" customFormat="false" ht="12.8" hidden="false" customHeight="false" outlineLevel="0" collapsed="false">
      <c r="B6849" s="25" t="n">
        <v>9917</v>
      </c>
      <c r="C6849" s="26" t="s">
        <v>149</v>
      </c>
      <c r="D6849" s="27" t="s">
        <v>6993</v>
      </c>
      <c r="E6849" s="28" t="s">
        <v>121</v>
      </c>
    </row>
    <row r="6850" customFormat="false" ht="23.85" hidden="false" customHeight="false" outlineLevel="0" collapsed="false">
      <c r="B6850" s="25" t="n">
        <v>9918</v>
      </c>
      <c r="C6850" s="26" t="s">
        <v>149</v>
      </c>
      <c r="D6850" s="27" t="s">
        <v>6994</v>
      </c>
      <c r="E6850" s="28" t="s">
        <v>109</v>
      </c>
    </row>
    <row r="6851" customFormat="false" ht="12.8" hidden="false" customHeight="false" outlineLevel="0" collapsed="false">
      <c r="B6851" s="25" t="n">
        <v>9919</v>
      </c>
      <c r="C6851" s="26" t="s">
        <v>149</v>
      </c>
      <c r="D6851" s="27" t="s">
        <v>6995</v>
      </c>
      <c r="E6851" s="28" t="s">
        <v>121</v>
      </c>
    </row>
    <row r="6852" customFormat="false" ht="12.8" hidden="false" customHeight="false" outlineLevel="0" collapsed="false">
      <c r="B6852" s="25" t="n">
        <v>9920</v>
      </c>
      <c r="C6852" s="26" t="s">
        <v>149</v>
      </c>
      <c r="D6852" s="27" t="s">
        <v>6996</v>
      </c>
      <c r="E6852" s="28" t="s">
        <v>121</v>
      </c>
    </row>
    <row r="6853" customFormat="false" ht="12.8" hidden="false" customHeight="false" outlineLevel="0" collapsed="false">
      <c r="B6853" s="25" t="n">
        <v>9922</v>
      </c>
      <c r="C6853" s="26" t="s">
        <v>149</v>
      </c>
      <c r="D6853" s="27" t="s">
        <v>6997</v>
      </c>
      <c r="E6853" s="28" t="s">
        <v>121</v>
      </c>
    </row>
    <row r="6854" customFormat="false" ht="12.8" hidden="false" customHeight="false" outlineLevel="0" collapsed="false">
      <c r="B6854" s="25" t="n">
        <v>9924</v>
      </c>
      <c r="C6854" s="26" t="s">
        <v>149</v>
      </c>
      <c r="D6854" s="27" t="s">
        <v>6998</v>
      </c>
      <c r="E6854" s="28" t="s">
        <v>121</v>
      </c>
    </row>
    <row r="6855" customFormat="false" ht="12.8" hidden="false" customHeight="false" outlineLevel="0" collapsed="false">
      <c r="B6855" s="25" t="n">
        <v>9925</v>
      </c>
      <c r="C6855" s="26" t="s">
        <v>149</v>
      </c>
      <c r="D6855" s="27" t="s">
        <v>6999</v>
      </c>
      <c r="E6855" s="28" t="s">
        <v>121</v>
      </c>
    </row>
    <row r="6856" customFormat="false" ht="35.05" hidden="false" customHeight="false" outlineLevel="0" collapsed="false">
      <c r="B6856" s="25" t="n">
        <v>9926</v>
      </c>
      <c r="C6856" s="26" t="s">
        <v>149</v>
      </c>
      <c r="D6856" s="27" t="s">
        <v>7000</v>
      </c>
      <c r="E6856" s="28" t="s">
        <v>109</v>
      </c>
    </row>
    <row r="6857" customFormat="false" ht="12.8" hidden="false" customHeight="false" outlineLevel="0" collapsed="false">
      <c r="B6857" s="25" t="n">
        <v>9927</v>
      </c>
      <c r="C6857" s="26" t="s">
        <v>149</v>
      </c>
      <c r="D6857" s="27" t="s">
        <v>7001</v>
      </c>
      <c r="E6857" s="28" t="s">
        <v>154</v>
      </c>
    </row>
    <row r="6858" customFormat="false" ht="12.8" hidden="false" customHeight="false" outlineLevel="0" collapsed="false">
      <c r="B6858" s="25" t="n">
        <v>9929</v>
      </c>
      <c r="C6858" s="26" t="s">
        <v>149</v>
      </c>
      <c r="D6858" s="27" t="s">
        <v>7002</v>
      </c>
      <c r="E6858" s="28" t="s">
        <v>109</v>
      </c>
    </row>
    <row r="6859" customFormat="false" ht="23.85" hidden="false" customHeight="false" outlineLevel="0" collapsed="false">
      <c r="B6859" s="25" t="n">
        <v>9931</v>
      </c>
      <c r="C6859" s="26" t="s">
        <v>149</v>
      </c>
      <c r="D6859" s="27" t="s">
        <v>7003</v>
      </c>
      <c r="E6859" s="28" t="s">
        <v>121</v>
      </c>
    </row>
    <row r="6860" customFormat="false" ht="12.8" hidden="false" customHeight="false" outlineLevel="0" collapsed="false">
      <c r="B6860" s="25" t="n">
        <v>9932</v>
      </c>
      <c r="C6860" s="26" t="s">
        <v>149</v>
      </c>
      <c r="D6860" s="27" t="s">
        <v>7004</v>
      </c>
      <c r="E6860" s="28" t="s">
        <v>121</v>
      </c>
    </row>
    <row r="6861" customFormat="false" ht="12.8" hidden="false" customHeight="false" outlineLevel="0" collapsed="false">
      <c r="B6861" s="25" t="n">
        <v>9933</v>
      </c>
      <c r="C6861" s="26" t="s">
        <v>149</v>
      </c>
      <c r="D6861" s="27" t="s">
        <v>7005</v>
      </c>
      <c r="E6861" s="28" t="s">
        <v>121</v>
      </c>
    </row>
    <row r="6862" customFormat="false" ht="12.8" hidden="false" customHeight="false" outlineLevel="0" collapsed="false">
      <c r="B6862" s="25" t="n">
        <v>9934</v>
      </c>
      <c r="C6862" s="26" t="s">
        <v>149</v>
      </c>
      <c r="D6862" s="27" t="s">
        <v>7006</v>
      </c>
      <c r="E6862" s="28" t="s">
        <v>121</v>
      </c>
    </row>
    <row r="6863" customFormat="false" ht="12.8" hidden="false" customHeight="false" outlineLevel="0" collapsed="false">
      <c r="B6863" s="25" t="n">
        <v>9935</v>
      </c>
      <c r="C6863" s="26" t="s">
        <v>149</v>
      </c>
      <c r="D6863" s="27" t="s">
        <v>7007</v>
      </c>
      <c r="E6863" s="28" t="s">
        <v>109</v>
      </c>
    </row>
    <row r="6864" customFormat="false" ht="23.85" hidden="false" customHeight="false" outlineLevel="0" collapsed="false">
      <c r="B6864" s="25" t="n">
        <v>9936</v>
      </c>
      <c r="C6864" s="26" t="s">
        <v>149</v>
      </c>
      <c r="D6864" s="27" t="s">
        <v>7008</v>
      </c>
      <c r="E6864" s="28" t="s">
        <v>109</v>
      </c>
    </row>
    <row r="6865" customFormat="false" ht="23.85" hidden="false" customHeight="false" outlineLevel="0" collapsed="false">
      <c r="B6865" s="25" t="n">
        <v>9937</v>
      </c>
      <c r="C6865" s="26" t="s">
        <v>149</v>
      </c>
      <c r="D6865" s="27" t="s">
        <v>7009</v>
      </c>
      <c r="E6865" s="28" t="s">
        <v>109</v>
      </c>
    </row>
    <row r="6866" customFormat="false" ht="12.8" hidden="false" customHeight="false" outlineLevel="0" collapsed="false">
      <c r="B6866" s="25" t="n">
        <v>9941</v>
      </c>
      <c r="C6866" s="26" t="s">
        <v>149</v>
      </c>
      <c r="D6866" s="27" t="s">
        <v>7010</v>
      </c>
      <c r="E6866" s="28" t="s">
        <v>168</v>
      </c>
    </row>
    <row r="6867" customFormat="false" ht="12.8" hidden="false" customHeight="false" outlineLevel="0" collapsed="false">
      <c r="B6867" s="25" t="n">
        <v>9942</v>
      </c>
      <c r="C6867" s="26" t="s">
        <v>149</v>
      </c>
      <c r="D6867" s="27" t="s">
        <v>7011</v>
      </c>
      <c r="E6867" s="28" t="s">
        <v>168</v>
      </c>
    </row>
    <row r="6868" customFormat="false" ht="23.85" hidden="false" customHeight="false" outlineLevel="0" collapsed="false">
      <c r="B6868" s="25" t="n">
        <v>9943</v>
      </c>
      <c r="C6868" s="26" t="s">
        <v>149</v>
      </c>
      <c r="D6868" s="27" t="s">
        <v>7012</v>
      </c>
      <c r="E6868" s="28" t="s">
        <v>109</v>
      </c>
    </row>
    <row r="6869" customFormat="false" ht="23.85" hidden="false" customHeight="false" outlineLevel="0" collapsed="false">
      <c r="B6869" s="25" t="n">
        <v>9944</v>
      </c>
      <c r="C6869" s="26" t="s">
        <v>149</v>
      </c>
      <c r="D6869" s="27" t="s">
        <v>7013</v>
      </c>
      <c r="E6869" s="28" t="s">
        <v>121</v>
      </c>
    </row>
    <row r="6870" customFormat="false" ht="23.85" hidden="false" customHeight="false" outlineLevel="0" collapsed="false">
      <c r="B6870" s="25" t="n">
        <v>9945</v>
      </c>
      <c r="C6870" s="26" t="s">
        <v>149</v>
      </c>
      <c r="D6870" s="27" t="s">
        <v>7014</v>
      </c>
      <c r="E6870" s="28" t="s">
        <v>109</v>
      </c>
    </row>
    <row r="6871" customFormat="false" ht="12.8" hidden="false" customHeight="false" outlineLevel="0" collapsed="false">
      <c r="B6871" s="25" t="n">
        <v>9946</v>
      </c>
      <c r="C6871" s="26" t="s">
        <v>149</v>
      </c>
      <c r="D6871" s="27" t="s">
        <v>7015</v>
      </c>
      <c r="E6871" s="28" t="s">
        <v>121</v>
      </c>
    </row>
    <row r="6872" customFormat="false" ht="12.8" hidden="false" customHeight="false" outlineLevel="0" collapsed="false">
      <c r="B6872" s="25" t="n">
        <v>9947</v>
      </c>
      <c r="C6872" s="26" t="s">
        <v>149</v>
      </c>
      <c r="D6872" s="27" t="s">
        <v>7016</v>
      </c>
      <c r="E6872" s="28" t="s">
        <v>121</v>
      </c>
    </row>
    <row r="6873" customFormat="false" ht="12.8" hidden="false" customHeight="false" outlineLevel="0" collapsed="false">
      <c r="B6873" s="25" t="n">
        <v>9948</v>
      </c>
      <c r="C6873" s="26" t="s">
        <v>149</v>
      </c>
      <c r="D6873" s="27" t="s">
        <v>7017</v>
      </c>
      <c r="E6873" s="28" t="s">
        <v>121</v>
      </c>
    </row>
    <row r="6874" customFormat="false" ht="23.85" hidden="false" customHeight="false" outlineLevel="0" collapsed="false">
      <c r="B6874" s="25" t="n">
        <v>9949</v>
      </c>
      <c r="C6874" s="26" t="s">
        <v>149</v>
      </c>
      <c r="D6874" s="27" t="s">
        <v>7018</v>
      </c>
      <c r="E6874" s="28" t="s">
        <v>168</v>
      </c>
    </row>
    <row r="6875" customFormat="false" ht="23.85" hidden="false" customHeight="false" outlineLevel="0" collapsed="false">
      <c r="B6875" s="25" t="n">
        <v>9950</v>
      </c>
      <c r="C6875" s="26" t="s">
        <v>149</v>
      </c>
      <c r="D6875" s="27" t="s">
        <v>7019</v>
      </c>
      <c r="E6875" s="28" t="s">
        <v>168</v>
      </c>
    </row>
    <row r="6876" customFormat="false" ht="12.8" hidden="false" customHeight="false" outlineLevel="0" collapsed="false">
      <c r="B6876" s="25" t="n">
        <v>9951</v>
      </c>
      <c r="C6876" s="26" t="s">
        <v>149</v>
      </c>
      <c r="D6876" s="27" t="s">
        <v>7020</v>
      </c>
      <c r="E6876" s="28" t="s">
        <v>121</v>
      </c>
    </row>
    <row r="6877" customFormat="false" ht="12.8" hidden="false" customHeight="false" outlineLevel="0" collapsed="false">
      <c r="B6877" s="25" t="n">
        <v>9953</v>
      </c>
      <c r="C6877" s="26" t="s">
        <v>149</v>
      </c>
      <c r="D6877" s="27" t="s">
        <v>7021</v>
      </c>
      <c r="E6877" s="28" t="s">
        <v>121</v>
      </c>
    </row>
    <row r="6878" customFormat="false" ht="12.8" hidden="false" customHeight="false" outlineLevel="0" collapsed="false">
      <c r="B6878" s="25" t="n">
        <v>9956</v>
      </c>
      <c r="C6878" s="26" t="s">
        <v>149</v>
      </c>
      <c r="D6878" s="27" t="s">
        <v>7022</v>
      </c>
      <c r="E6878" s="28" t="s">
        <v>121</v>
      </c>
    </row>
    <row r="6879" customFormat="false" ht="12.8" hidden="false" customHeight="false" outlineLevel="0" collapsed="false">
      <c r="B6879" s="25" t="n">
        <v>9957</v>
      </c>
      <c r="C6879" s="26" t="s">
        <v>149</v>
      </c>
      <c r="D6879" s="27" t="s">
        <v>7023</v>
      </c>
      <c r="E6879" s="28" t="s">
        <v>121</v>
      </c>
    </row>
    <row r="6880" customFormat="false" ht="12.8" hidden="false" customHeight="false" outlineLevel="0" collapsed="false">
      <c r="B6880" s="25" t="n">
        <v>9959</v>
      </c>
      <c r="C6880" s="26" t="s">
        <v>149</v>
      </c>
      <c r="D6880" s="27" t="s">
        <v>7024</v>
      </c>
      <c r="E6880" s="28" t="s">
        <v>121</v>
      </c>
    </row>
    <row r="6881" customFormat="false" ht="23.85" hidden="false" customHeight="false" outlineLevel="0" collapsed="false">
      <c r="B6881" s="25" t="n">
        <v>9960</v>
      </c>
      <c r="C6881" s="26" t="s">
        <v>149</v>
      </c>
      <c r="D6881" s="27" t="s">
        <v>7025</v>
      </c>
      <c r="E6881" s="28" t="s">
        <v>121</v>
      </c>
    </row>
    <row r="6882" customFormat="false" ht="23.85" hidden="false" customHeight="false" outlineLevel="0" collapsed="false">
      <c r="B6882" s="25" t="n">
        <v>9961</v>
      </c>
      <c r="C6882" s="26" t="s">
        <v>149</v>
      </c>
      <c r="D6882" s="27" t="s">
        <v>7026</v>
      </c>
      <c r="E6882" s="28" t="s">
        <v>224</v>
      </c>
    </row>
    <row r="6883" customFormat="false" ht="12.8" hidden="false" customHeight="false" outlineLevel="0" collapsed="false">
      <c r="B6883" s="25" t="n">
        <v>9962</v>
      </c>
      <c r="C6883" s="26" t="s">
        <v>149</v>
      </c>
      <c r="D6883" s="27" t="s">
        <v>7027</v>
      </c>
      <c r="E6883" s="28" t="s">
        <v>109</v>
      </c>
    </row>
    <row r="6884" customFormat="false" ht="12.8" hidden="false" customHeight="false" outlineLevel="0" collapsed="false">
      <c r="B6884" s="25" t="n">
        <v>9963</v>
      </c>
      <c r="C6884" s="26" t="s">
        <v>149</v>
      </c>
      <c r="D6884" s="27" t="s">
        <v>7028</v>
      </c>
      <c r="E6884" s="28" t="s">
        <v>121</v>
      </c>
    </row>
    <row r="6885" customFormat="false" ht="12.8" hidden="false" customHeight="false" outlineLevel="0" collapsed="false">
      <c r="B6885" s="25" t="n">
        <v>9964</v>
      </c>
      <c r="C6885" s="26" t="s">
        <v>149</v>
      </c>
      <c r="D6885" s="27" t="s">
        <v>7029</v>
      </c>
      <c r="E6885" s="28" t="s">
        <v>121</v>
      </c>
    </row>
    <row r="6886" customFormat="false" ht="23.85" hidden="false" customHeight="false" outlineLevel="0" collapsed="false">
      <c r="B6886" s="25" t="n">
        <v>9965</v>
      </c>
      <c r="C6886" s="26" t="s">
        <v>149</v>
      </c>
      <c r="D6886" s="27" t="s">
        <v>7030</v>
      </c>
      <c r="E6886" s="28" t="s">
        <v>168</v>
      </c>
    </row>
    <row r="6887" customFormat="false" ht="12.8" hidden="false" customHeight="false" outlineLevel="0" collapsed="false">
      <c r="B6887" s="25" t="n">
        <v>9966</v>
      </c>
      <c r="C6887" s="26" t="s">
        <v>149</v>
      </c>
      <c r="D6887" s="27" t="s">
        <v>7031</v>
      </c>
      <c r="E6887" s="28" t="s">
        <v>168</v>
      </c>
    </row>
    <row r="6888" customFormat="false" ht="12.8" hidden="false" customHeight="false" outlineLevel="0" collapsed="false">
      <c r="B6888" s="25" t="n">
        <v>9967</v>
      </c>
      <c r="C6888" s="26" t="s">
        <v>149</v>
      </c>
      <c r="D6888" s="27" t="s">
        <v>7032</v>
      </c>
      <c r="E6888" s="28" t="s">
        <v>121</v>
      </c>
    </row>
    <row r="6889" customFormat="false" ht="12.8" hidden="false" customHeight="false" outlineLevel="0" collapsed="false">
      <c r="B6889" s="25" t="n">
        <v>9968</v>
      </c>
      <c r="C6889" s="26" t="s">
        <v>149</v>
      </c>
      <c r="D6889" s="27" t="s">
        <v>7033</v>
      </c>
      <c r="E6889" s="28" t="s">
        <v>168</v>
      </c>
    </row>
    <row r="6890" customFormat="false" ht="23.85" hidden="false" customHeight="false" outlineLevel="0" collapsed="false">
      <c r="B6890" s="25" t="n">
        <v>9969</v>
      </c>
      <c r="C6890" s="26" t="s">
        <v>149</v>
      </c>
      <c r="D6890" s="27" t="s">
        <v>7034</v>
      </c>
      <c r="E6890" s="28" t="s">
        <v>121</v>
      </c>
    </row>
    <row r="6891" customFormat="false" ht="12.8" hidden="false" customHeight="false" outlineLevel="0" collapsed="false">
      <c r="B6891" s="25" t="n">
        <v>9973</v>
      </c>
      <c r="C6891" s="26" t="s">
        <v>149</v>
      </c>
      <c r="D6891" s="27" t="s">
        <v>7035</v>
      </c>
      <c r="E6891" s="28" t="s">
        <v>121</v>
      </c>
    </row>
    <row r="6892" customFormat="false" ht="12.8" hidden="false" customHeight="false" outlineLevel="0" collapsed="false">
      <c r="B6892" s="25" t="n">
        <v>9974</v>
      </c>
      <c r="C6892" s="26" t="s">
        <v>149</v>
      </c>
      <c r="D6892" s="27" t="s">
        <v>7036</v>
      </c>
      <c r="E6892" s="28" t="s">
        <v>121</v>
      </c>
    </row>
    <row r="6893" customFormat="false" ht="12.8" hidden="false" customHeight="false" outlineLevel="0" collapsed="false">
      <c r="B6893" s="25" t="n">
        <v>9975</v>
      </c>
      <c r="C6893" s="26" t="s">
        <v>149</v>
      </c>
      <c r="D6893" s="27" t="s">
        <v>7037</v>
      </c>
      <c r="E6893" s="28" t="s">
        <v>121</v>
      </c>
    </row>
    <row r="6894" customFormat="false" ht="23.85" hidden="false" customHeight="false" outlineLevel="0" collapsed="false">
      <c r="B6894" s="25" t="n">
        <v>9976</v>
      </c>
      <c r="C6894" s="26" t="s">
        <v>149</v>
      </c>
      <c r="D6894" s="27" t="s">
        <v>7038</v>
      </c>
      <c r="E6894" s="28" t="s">
        <v>168</v>
      </c>
    </row>
    <row r="6895" customFormat="false" ht="12.8" hidden="false" customHeight="false" outlineLevel="0" collapsed="false">
      <c r="B6895" s="25" t="n">
        <v>9977</v>
      </c>
      <c r="C6895" s="26" t="s">
        <v>149</v>
      </c>
      <c r="D6895" s="27" t="s">
        <v>7039</v>
      </c>
      <c r="E6895" s="28" t="s">
        <v>121</v>
      </c>
    </row>
    <row r="6896" customFormat="false" ht="12.8" hidden="false" customHeight="false" outlineLevel="0" collapsed="false">
      <c r="B6896" s="25" t="n">
        <v>9978</v>
      </c>
      <c r="C6896" s="26" t="s">
        <v>149</v>
      </c>
      <c r="D6896" s="27" t="s">
        <v>7040</v>
      </c>
      <c r="E6896" s="28" t="s">
        <v>7041</v>
      </c>
    </row>
    <row r="6897" customFormat="false" ht="12.8" hidden="false" customHeight="false" outlineLevel="0" collapsed="false">
      <c r="B6897" s="25" t="n">
        <v>9979</v>
      </c>
      <c r="C6897" s="26" t="s">
        <v>149</v>
      </c>
      <c r="D6897" s="27" t="s">
        <v>7042</v>
      </c>
      <c r="E6897" s="28" t="s">
        <v>168</v>
      </c>
    </row>
    <row r="6898" customFormat="false" ht="12.8" hidden="false" customHeight="false" outlineLevel="0" collapsed="false">
      <c r="B6898" s="25" t="n">
        <v>9980</v>
      </c>
      <c r="C6898" s="26" t="s">
        <v>149</v>
      </c>
      <c r="D6898" s="27" t="s">
        <v>7043</v>
      </c>
      <c r="E6898" s="28" t="s">
        <v>168</v>
      </c>
    </row>
    <row r="6899" customFormat="false" ht="23.85" hidden="false" customHeight="false" outlineLevel="0" collapsed="false">
      <c r="B6899" s="25" t="n">
        <v>9981</v>
      </c>
      <c r="C6899" s="26" t="s">
        <v>149</v>
      </c>
      <c r="D6899" s="27" t="s">
        <v>7044</v>
      </c>
      <c r="E6899" s="28" t="s">
        <v>109</v>
      </c>
    </row>
    <row r="6900" customFormat="false" ht="23.85" hidden="false" customHeight="false" outlineLevel="0" collapsed="false">
      <c r="B6900" s="25" t="n">
        <v>9982</v>
      </c>
      <c r="C6900" s="26" t="s">
        <v>149</v>
      </c>
      <c r="D6900" s="27" t="s">
        <v>7045</v>
      </c>
      <c r="E6900" s="28" t="s">
        <v>121</v>
      </c>
    </row>
    <row r="6901" customFormat="false" ht="23.85" hidden="false" customHeight="false" outlineLevel="0" collapsed="false">
      <c r="B6901" s="25" t="n">
        <v>9983</v>
      </c>
      <c r="C6901" s="26" t="s">
        <v>149</v>
      </c>
      <c r="D6901" s="27" t="s">
        <v>7046</v>
      </c>
      <c r="E6901" s="28" t="s">
        <v>121</v>
      </c>
    </row>
    <row r="6902" customFormat="false" ht="23.85" hidden="false" customHeight="false" outlineLevel="0" collapsed="false">
      <c r="B6902" s="25" t="n">
        <v>9984</v>
      </c>
      <c r="C6902" s="26" t="s">
        <v>149</v>
      </c>
      <c r="D6902" s="27" t="s">
        <v>7047</v>
      </c>
      <c r="E6902" s="28" t="s">
        <v>121</v>
      </c>
    </row>
    <row r="6903" customFormat="false" ht="12.8" hidden="false" customHeight="false" outlineLevel="0" collapsed="false">
      <c r="B6903" s="25" t="n">
        <v>9985</v>
      </c>
      <c r="C6903" s="26" t="s">
        <v>149</v>
      </c>
      <c r="D6903" s="27" t="s">
        <v>7048</v>
      </c>
      <c r="E6903" s="28" t="s">
        <v>121</v>
      </c>
    </row>
    <row r="6904" customFormat="false" ht="23.85" hidden="false" customHeight="false" outlineLevel="0" collapsed="false">
      <c r="B6904" s="25" t="n">
        <v>9987</v>
      </c>
      <c r="C6904" s="26" t="s">
        <v>149</v>
      </c>
      <c r="D6904" s="27" t="s">
        <v>7049</v>
      </c>
      <c r="E6904" s="28" t="s">
        <v>121</v>
      </c>
    </row>
    <row r="6905" customFormat="false" ht="12.8" hidden="false" customHeight="false" outlineLevel="0" collapsed="false">
      <c r="B6905" s="25" t="n">
        <v>9988</v>
      </c>
      <c r="C6905" s="26" t="s">
        <v>149</v>
      </c>
      <c r="D6905" s="27" t="s">
        <v>7050</v>
      </c>
      <c r="E6905" s="28" t="s">
        <v>121</v>
      </c>
    </row>
    <row r="6906" customFormat="false" ht="12.8" hidden="false" customHeight="false" outlineLevel="0" collapsed="false">
      <c r="B6906" s="25" t="n">
        <v>9989</v>
      </c>
      <c r="C6906" s="26" t="s">
        <v>149</v>
      </c>
      <c r="D6906" s="27" t="s">
        <v>7051</v>
      </c>
      <c r="E6906" s="28" t="s">
        <v>121</v>
      </c>
    </row>
    <row r="6907" customFormat="false" ht="12.8" hidden="false" customHeight="false" outlineLevel="0" collapsed="false">
      <c r="B6907" s="25" t="n">
        <v>9990</v>
      </c>
      <c r="C6907" s="26" t="s">
        <v>149</v>
      </c>
      <c r="D6907" s="27" t="s">
        <v>7052</v>
      </c>
      <c r="E6907" s="28" t="s">
        <v>121</v>
      </c>
    </row>
    <row r="6908" customFormat="false" ht="12.8" hidden="false" customHeight="false" outlineLevel="0" collapsed="false">
      <c r="B6908" s="25" t="n">
        <v>9991</v>
      </c>
      <c r="C6908" s="26" t="s">
        <v>149</v>
      </c>
      <c r="D6908" s="27" t="s">
        <v>7053</v>
      </c>
      <c r="E6908" s="28" t="s">
        <v>121</v>
      </c>
    </row>
    <row r="6909" customFormat="false" ht="12.8" hidden="false" customHeight="false" outlineLevel="0" collapsed="false">
      <c r="B6909" s="25" t="n">
        <v>9992</v>
      </c>
      <c r="C6909" s="26" t="s">
        <v>149</v>
      </c>
      <c r="D6909" s="27" t="s">
        <v>7054</v>
      </c>
      <c r="E6909" s="28" t="s">
        <v>121</v>
      </c>
    </row>
    <row r="6910" customFormat="false" ht="12.8" hidden="false" customHeight="false" outlineLevel="0" collapsed="false">
      <c r="B6910" s="25" t="n">
        <v>9998</v>
      </c>
      <c r="C6910" s="26" t="s">
        <v>149</v>
      </c>
      <c r="D6910" s="27" t="s">
        <v>7055</v>
      </c>
      <c r="E6910" s="28" t="s">
        <v>121</v>
      </c>
    </row>
    <row r="6911" customFormat="false" ht="23.85" hidden="false" customHeight="false" outlineLevel="0" collapsed="false">
      <c r="B6911" s="25" t="n">
        <v>10000</v>
      </c>
      <c r="C6911" s="26" t="s">
        <v>149</v>
      </c>
      <c r="D6911" s="27" t="s">
        <v>7056</v>
      </c>
      <c r="E6911" s="28" t="s">
        <v>109</v>
      </c>
    </row>
    <row r="6912" customFormat="false" ht="23.85" hidden="false" customHeight="false" outlineLevel="0" collapsed="false">
      <c r="B6912" s="25" t="n">
        <v>10002</v>
      </c>
      <c r="C6912" s="26" t="s">
        <v>149</v>
      </c>
      <c r="D6912" s="27" t="s">
        <v>7057</v>
      </c>
      <c r="E6912" s="28" t="s">
        <v>109</v>
      </c>
    </row>
    <row r="6913" customFormat="false" ht="23.85" hidden="false" customHeight="false" outlineLevel="0" collapsed="false">
      <c r="B6913" s="25" t="n">
        <v>10003</v>
      </c>
      <c r="C6913" s="26" t="s">
        <v>149</v>
      </c>
      <c r="D6913" s="27" t="s">
        <v>7058</v>
      </c>
      <c r="E6913" s="28" t="s">
        <v>121</v>
      </c>
    </row>
    <row r="6914" customFormat="false" ht="12.8" hidden="false" customHeight="false" outlineLevel="0" collapsed="false">
      <c r="B6914" s="25" t="n">
        <v>10004</v>
      </c>
      <c r="C6914" s="26" t="s">
        <v>149</v>
      </c>
      <c r="D6914" s="27" t="s">
        <v>7059</v>
      </c>
      <c r="E6914" s="28" t="s">
        <v>121</v>
      </c>
    </row>
    <row r="6915" customFormat="false" ht="12.8" hidden="false" customHeight="false" outlineLevel="0" collapsed="false">
      <c r="B6915" s="25" t="n">
        <v>10006</v>
      </c>
      <c r="C6915" s="26" t="s">
        <v>149</v>
      </c>
      <c r="D6915" s="27" t="s">
        <v>7060</v>
      </c>
      <c r="E6915" s="28" t="s">
        <v>154</v>
      </c>
    </row>
    <row r="6916" customFormat="false" ht="23.85" hidden="false" customHeight="false" outlineLevel="0" collapsed="false">
      <c r="B6916" s="25" t="n">
        <v>10007</v>
      </c>
      <c r="C6916" s="26" t="s">
        <v>149</v>
      </c>
      <c r="D6916" s="27" t="s">
        <v>7061</v>
      </c>
      <c r="E6916" s="28" t="s">
        <v>302</v>
      </c>
    </row>
    <row r="6917" customFormat="false" ht="12.8" hidden="false" customHeight="false" outlineLevel="0" collapsed="false">
      <c r="B6917" s="25" t="n">
        <v>10009</v>
      </c>
      <c r="C6917" s="26" t="s">
        <v>149</v>
      </c>
      <c r="D6917" s="27" t="s">
        <v>7062</v>
      </c>
      <c r="E6917" s="28" t="s">
        <v>302</v>
      </c>
    </row>
    <row r="6918" customFormat="false" ht="23.85" hidden="false" customHeight="false" outlineLevel="0" collapsed="false">
      <c r="B6918" s="25" t="n">
        <v>10011</v>
      </c>
      <c r="C6918" s="26" t="s">
        <v>149</v>
      </c>
      <c r="D6918" s="27" t="s">
        <v>7063</v>
      </c>
      <c r="E6918" s="28" t="s">
        <v>109</v>
      </c>
    </row>
    <row r="6919" customFormat="false" ht="23.85" hidden="false" customHeight="false" outlineLevel="0" collapsed="false">
      <c r="B6919" s="25" t="n">
        <v>10012</v>
      </c>
      <c r="C6919" s="26" t="s">
        <v>149</v>
      </c>
      <c r="D6919" s="27" t="s">
        <v>7064</v>
      </c>
      <c r="E6919" s="28" t="s">
        <v>109</v>
      </c>
    </row>
    <row r="6920" customFormat="false" ht="23.85" hidden="false" customHeight="false" outlineLevel="0" collapsed="false">
      <c r="B6920" s="25" t="n">
        <v>10013</v>
      </c>
      <c r="C6920" s="26" t="s">
        <v>149</v>
      </c>
      <c r="D6920" s="27" t="s">
        <v>7065</v>
      </c>
      <c r="E6920" s="28" t="s">
        <v>109</v>
      </c>
    </row>
    <row r="6921" customFormat="false" ht="12.8" hidden="false" customHeight="false" outlineLevel="0" collapsed="false">
      <c r="B6921" s="25" t="n">
        <v>10014</v>
      </c>
      <c r="C6921" s="26" t="s">
        <v>149</v>
      </c>
      <c r="D6921" s="27" t="s">
        <v>7066</v>
      </c>
      <c r="E6921" s="28" t="s">
        <v>168</v>
      </c>
    </row>
    <row r="6922" customFormat="false" ht="12.8" hidden="false" customHeight="false" outlineLevel="0" collapsed="false">
      <c r="B6922" s="25" t="n">
        <v>10015</v>
      </c>
      <c r="C6922" s="26" t="s">
        <v>149</v>
      </c>
      <c r="D6922" s="27" t="s">
        <v>7067</v>
      </c>
      <c r="E6922" s="28" t="s">
        <v>168</v>
      </c>
    </row>
    <row r="6923" customFormat="false" ht="23.85" hidden="false" customHeight="false" outlineLevel="0" collapsed="false">
      <c r="B6923" s="25" t="n">
        <v>10016</v>
      </c>
      <c r="C6923" s="26" t="s">
        <v>149</v>
      </c>
      <c r="D6923" s="27" t="s">
        <v>7068</v>
      </c>
      <c r="E6923" s="28" t="s">
        <v>121</v>
      </c>
    </row>
    <row r="6924" customFormat="false" ht="23.85" hidden="false" customHeight="false" outlineLevel="0" collapsed="false">
      <c r="B6924" s="25" t="n">
        <v>10017</v>
      </c>
      <c r="C6924" s="26" t="s">
        <v>149</v>
      </c>
      <c r="D6924" s="27" t="s">
        <v>7069</v>
      </c>
      <c r="E6924" s="28" t="s">
        <v>154</v>
      </c>
    </row>
    <row r="6925" customFormat="false" ht="12.8" hidden="false" customHeight="false" outlineLevel="0" collapsed="false">
      <c r="B6925" s="25" t="n">
        <v>10018</v>
      </c>
      <c r="C6925" s="26" t="s">
        <v>149</v>
      </c>
      <c r="D6925" s="27" t="s">
        <v>7070</v>
      </c>
      <c r="E6925" s="28" t="s">
        <v>109</v>
      </c>
    </row>
    <row r="6926" customFormat="false" ht="12.8" hidden="false" customHeight="false" outlineLevel="0" collapsed="false">
      <c r="B6926" s="25" t="n">
        <v>10019</v>
      </c>
      <c r="C6926" s="26" t="s">
        <v>149</v>
      </c>
      <c r="D6926" s="27" t="s">
        <v>7071</v>
      </c>
      <c r="E6926" s="28" t="s">
        <v>154</v>
      </c>
    </row>
    <row r="6927" customFormat="false" ht="23.85" hidden="false" customHeight="false" outlineLevel="0" collapsed="false">
      <c r="B6927" s="25" t="n">
        <v>10020</v>
      </c>
      <c r="C6927" s="26" t="s">
        <v>149</v>
      </c>
      <c r="D6927" s="27" t="s">
        <v>7072</v>
      </c>
      <c r="E6927" s="28" t="s">
        <v>109</v>
      </c>
    </row>
    <row r="6928" customFormat="false" ht="23.85" hidden="false" customHeight="false" outlineLevel="0" collapsed="false">
      <c r="B6928" s="25" t="n">
        <v>10022</v>
      </c>
      <c r="C6928" s="26" t="s">
        <v>149</v>
      </c>
      <c r="D6928" s="27" t="s">
        <v>7073</v>
      </c>
      <c r="E6928" s="28" t="s">
        <v>109</v>
      </c>
    </row>
    <row r="6929" customFormat="false" ht="23.85" hidden="false" customHeight="false" outlineLevel="0" collapsed="false">
      <c r="B6929" s="25" t="n">
        <v>10023</v>
      </c>
      <c r="C6929" s="26" t="s">
        <v>149</v>
      </c>
      <c r="D6929" s="27" t="s">
        <v>7074</v>
      </c>
      <c r="E6929" s="28" t="s">
        <v>109</v>
      </c>
    </row>
    <row r="6930" customFormat="false" ht="23.85" hidden="false" customHeight="false" outlineLevel="0" collapsed="false">
      <c r="B6930" s="25" t="n">
        <v>10024</v>
      </c>
      <c r="C6930" s="26" t="s">
        <v>149</v>
      </c>
      <c r="D6930" s="27" t="s">
        <v>7075</v>
      </c>
      <c r="E6930" s="28" t="s">
        <v>168</v>
      </c>
    </row>
    <row r="6931" customFormat="false" ht="12.8" hidden="false" customHeight="false" outlineLevel="0" collapsed="false">
      <c r="B6931" s="25" t="n">
        <v>10025</v>
      </c>
      <c r="C6931" s="26" t="s">
        <v>149</v>
      </c>
      <c r="D6931" s="27" t="s">
        <v>7076</v>
      </c>
      <c r="E6931" s="28" t="s">
        <v>121</v>
      </c>
    </row>
    <row r="6932" customFormat="false" ht="23.85" hidden="false" customHeight="false" outlineLevel="0" collapsed="false">
      <c r="B6932" s="25" t="n">
        <v>10026</v>
      </c>
      <c r="C6932" s="26" t="s">
        <v>149</v>
      </c>
      <c r="D6932" s="27" t="s">
        <v>7077</v>
      </c>
      <c r="E6932" s="28" t="s">
        <v>109</v>
      </c>
    </row>
    <row r="6933" customFormat="false" ht="23.85" hidden="false" customHeight="false" outlineLevel="0" collapsed="false">
      <c r="B6933" s="25" t="n">
        <v>10027</v>
      </c>
      <c r="C6933" s="26" t="s">
        <v>149</v>
      </c>
      <c r="D6933" s="27" t="s">
        <v>7078</v>
      </c>
      <c r="E6933" s="28" t="s">
        <v>109</v>
      </c>
    </row>
    <row r="6934" customFormat="false" ht="23.85" hidden="false" customHeight="false" outlineLevel="0" collapsed="false">
      <c r="B6934" s="25" t="n">
        <v>10028</v>
      </c>
      <c r="C6934" s="26" t="s">
        <v>149</v>
      </c>
      <c r="D6934" s="27" t="s">
        <v>7079</v>
      </c>
      <c r="E6934" s="28" t="s">
        <v>109</v>
      </c>
    </row>
    <row r="6935" customFormat="false" ht="23.85" hidden="false" customHeight="false" outlineLevel="0" collapsed="false">
      <c r="B6935" s="25" t="n">
        <v>10029</v>
      </c>
      <c r="C6935" s="26" t="s">
        <v>149</v>
      </c>
      <c r="D6935" s="27" t="s">
        <v>7080</v>
      </c>
      <c r="E6935" s="28" t="s">
        <v>109</v>
      </c>
    </row>
    <row r="6936" customFormat="false" ht="46.25" hidden="false" customHeight="false" outlineLevel="0" collapsed="false">
      <c r="B6936" s="25" t="n">
        <v>10031</v>
      </c>
      <c r="C6936" s="26" t="s">
        <v>149</v>
      </c>
      <c r="D6936" s="27" t="s">
        <v>7081</v>
      </c>
      <c r="E6936" s="28" t="s">
        <v>168</v>
      </c>
    </row>
    <row r="6937" customFormat="false" ht="23.85" hidden="false" customHeight="false" outlineLevel="0" collapsed="false">
      <c r="B6937" s="25" t="n">
        <v>10032</v>
      </c>
      <c r="C6937" s="26" t="s">
        <v>149</v>
      </c>
      <c r="D6937" s="27" t="s">
        <v>7082</v>
      </c>
      <c r="E6937" s="28" t="s">
        <v>121</v>
      </c>
    </row>
    <row r="6938" customFormat="false" ht="23.85" hidden="false" customHeight="false" outlineLevel="0" collapsed="false">
      <c r="B6938" s="25" t="n">
        <v>10034</v>
      </c>
      <c r="C6938" s="26" t="s">
        <v>149</v>
      </c>
      <c r="D6938" s="27" t="s">
        <v>7083</v>
      </c>
      <c r="E6938" s="28" t="s">
        <v>109</v>
      </c>
    </row>
    <row r="6939" customFormat="false" ht="23.85" hidden="false" customHeight="false" outlineLevel="0" collapsed="false">
      <c r="B6939" s="25" t="n">
        <v>10035</v>
      </c>
      <c r="C6939" s="26" t="s">
        <v>149</v>
      </c>
      <c r="D6939" s="27" t="s">
        <v>7084</v>
      </c>
      <c r="E6939" s="28" t="s">
        <v>121</v>
      </c>
    </row>
    <row r="6940" customFormat="false" ht="35.05" hidden="false" customHeight="false" outlineLevel="0" collapsed="false">
      <c r="B6940" s="25" t="n">
        <v>10036</v>
      </c>
      <c r="C6940" s="26" t="s">
        <v>149</v>
      </c>
      <c r="D6940" s="27" t="s">
        <v>7085</v>
      </c>
      <c r="E6940" s="28" t="s">
        <v>109</v>
      </c>
    </row>
    <row r="6941" customFormat="false" ht="12.8" hidden="false" customHeight="false" outlineLevel="0" collapsed="false">
      <c r="B6941" s="25" t="n">
        <v>10037</v>
      </c>
      <c r="C6941" s="26" t="s">
        <v>149</v>
      </c>
      <c r="D6941" s="27" t="s">
        <v>7086</v>
      </c>
      <c r="E6941" s="28" t="s">
        <v>121</v>
      </c>
    </row>
    <row r="6942" customFormat="false" ht="12.8" hidden="false" customHeight="false" outlineLevel="0" collapsed="false">
      <c r="B6942" s="25" t="n">
        <v>10039</v>
      </c>
      <c r="C6942" s="26" t="s">
        <v>149</v>
      </c>
      <c r="D6942" s="27" t="s">
        <v>7087</v>
      </c>
      <c r="E6942" s="28" t="s">
        <v>2027</v>
      </c>
    </row>
    <row r="6943" customFormat="false" ht="12.8" hidden="false" customHeight="false" outlineLevel="0" collapsed="false">
      <c r="B6943" s="25" t="n">
        <v>10040</v>
      </c>
      <c r="C6943" s="26" t="s">
        <v>149</v>
      </c>
      <c r="D6943" s="27" t="s">
        <v>173</v>
      </c>
      <c r="E6943" s="28" t="s">
        <v>2027</v>
      </c>
    </row>
    <row r="6944" customFormat="false" ht="23.85" hidden="false" customHeight="false" outlineLevel="0" collapsed="false">
      <c r="B6944" s="25" t="n">
        <v>10041</v>
      </c>
      <c r="C6944" s="26" t="s">
        <v>149</v>
      </c>
      <c r="D6944" s="27" t="s">
        <v>7088</v>
      </c>
      <c r="E6944" s="28" t="s">
        <v>121</v>
      </c>
    </row>
    <row r="6945" customFormat="false" ht="35.05" hidden="false" customHeight="false" outlineLevel="0" collapsed="false">
      <c r="B6945" s="25" t="n">
        <v>10042</v>
      </c>
      <c r="C6945" s="26" t="s">
        <v>149</v>
      </c>
      <c r="D6945" s="27" t="s">
        <v>7089</v>
      </c>
      <c r="E6945" s="28" t="s">
        <v>109</v>
      </c>
    </row>
    <row r="6946" customFormat="false" ht="12.8" hidden="false" customHeight="false" outlineLevel="0" collapsed="false">
      <c r="B6946" s="25" t="n">
        <v>10043</v>
      </c>
      <c r="C6946" s="26" t="s">
        <v>149</v>
      </c>
      <c r="D6946" s="27" t="s">
        <v>7090</v>
      </c>
      <c r="E6946" s="28" t="s">
        <v>109</v>
      </c>
    </row>
    <row r="6947" customFormat="false" ht="12.8" hidden="false" customHeight="false" outlineLevel="0" collapsed="false">
      <c r="B6947" s="25" t="n">
        <v>10044</v>
      </c>
      <c r="C6947" s="26" t="s">
        <v>149</v>
      </c>
      <c r="D6947" s="27" t="s">
        <v>7091</v>
      </c>
      <c r="E6947" s="28" t="s">
        <v>109</v>
      </c>
    </row>
    <row r="6948" customFormat="false" ht="12.8" hidden="false" customHeight="false" outlineLevel="0" collapsed="false">
      <c r="B6948" s="25" t="n">
        <v>10045</v>
      </c>
      <c r="C6948" s="26" t="s">
        <v>149</v>
      </c>
      <c r="D6948" s="27" t="s">
        <v>7092</v>
      </c>
      <c r="E6948" s="28" t="s">
        <v>109</v>
      </c>
    </row>
    <row r="6949" customFormat="false" ht="12.8" hidden="false" customHeight="false" outlineLevel="0" collapsed="false">
      <c r="B6949" s="25" t="n">
        <v>10046</v>
      </c>
      <c r="C6949" s="26" t="s">
        <v>149</v>
      </c>
      <c r="D6949" s="27" t="s">
        <v>7093</v>
      </c>
      <c r="E6949" s="28" t="s">
        <v>168</v>
      </c>
    </row>
    <row r="6950" customFormat="false" ht="12.8" hidden="false" customHeight="false" outlineLevel="0" collapsed="false">
      <c r="B6950" s="25" t="n">
        <v>10047</v>
      </c>
      <c r="C6950" s="26" t="s">
        <v>149</v>
      </c>
      <c r="D6950" s="27" t="s">
        <v>7094</v>
      </c>
      <c r="E6950" s="28" t="s">
        <v>168</v>
      </c>
    </row>
    <row r="6951" customFormat="false" ht="23.85" hidden="false" customHeight="false" outlineLevel="0" collapsed="false">
      <c r="B6951" s="25" t="n">
        <v>10048</v>
      </c>
      <c r="C6951" s="26" t="s">
        <v>149</v>
      </c>
      <c r="D6951" s="27" t="s">
        <v>7095</v>
      </c>
      <c r="E6951" s="28" t="s">
        <v>168</v>
      </c>
    </row>
    <row r="6952" customFormat="false" ht="23.85" hidden="false" customHeight="false" outlineLevel="0" collapsed="false">
      <c r="B6952" s="25" t="n">
        <v>10049</v>
      </c>
      <c r="C6952" s="26" t="s">
        <v>149</v>
      </c>
      <c r="D6952" s="27" t="s">
        <v>7096</v>
      </c>
      <c r="E6952" s="28" t="s">
        <v>168</v>
      </c>
    </row>
    <row r="6953" customFormat="false" ht="23.85" hidden="false" customHeight="false" outlineLevel="0" collapsed="false">
      <c r="B6953" s="25" t="n">
        <v>10051</v>
      </c>
      <c r="C6953" s="26" t="s">
        <v>149</v>
      </c>
      <c r="D6953" s="27" t="s">
        <v>7097</v>
      </c>
      <c r="E6953" s="28" t="s">
        <v>168</v>
      </c>
    </row>
    <row r="6954" customFormat="false" ht="23.85" hidden="false" customHeight="false" outlineLevel="0" collapsed="false">
      <c r="B6954" s="25" t="n">
        <v>10053</v>
      </c>
      <c r="C6954" s="26" t="s">
        <v>149</v>
      </c>
      <c r="D6954" s="27" t="s">
        <v>7098</v>
      </c>
      <c r="E6954" s="28" t="s">
        <v>168</v>
      </c>
    </row>
    <row r="6955" customFormat="false" ht="23.85" hidden="false" customHeight="false" outlineLevel="0" collapsed="false">
      <c r="B6955" s="25" t="n">
        <v>10054</v>
      </c>
      <c r="C6955" s="26" t="s">
        <v>149</v>
      </c>
      <c r="D6955" s="27" t="s">
        <v>7099</v>
      </c>
      <c r="E6955" s="28" t="s">
        <v>168</v>
      </c>
    </row>
    <row r="6956" customFormat="false" ht="23.85" hidden="false" customHeight="false" outlineLevel="0" collapsed="false">
      <c r="B6956" s="25" t="n">
        <v>10055</v>
      </c>
      <c r="C6956" s="26" t="s">
        <v>149</v>
      </c>
      <c r="D6956" s="27" t="s">
        <v>7100</v>
      </c>
      <c r="E6956" s="28" t="s">
        <v>168</v>
      </c>
    </row>
    <row r="6957" customFormat="false" ht="35.05" hidden="false" customHeight="false" outlineLevel="0" collapsed="false">
      <c r="B6957" s="25" t="n">
        <v>10059</v>
      </c>
      <c r="C6957" s="26" t="s">
        <v>149</v>
      </c>
      <c r="D6957" s="27" t="s">
        <v>7101</v>
      </c>
      <c r="E6957" s="28" t="s">
        <v>109</v>
      </c>
    </row>
    <row r="6958" customFormat="false" ht="35.05" hidden="false" customHeight="false" outlineLevel="0" collapsed="false">
      <c r="B6958" s="25" t="n">
        <v>10060</v>
      </c>
      <c r="C6958" s="26" t="s">
        <v>149</v>
      </c>
      <c r="D6958" s="27" t="s">
        <v>7102</v>
      </c>
      <c r="E6958" s="28" t="s">
        <v>109</v>
      </c>
    </row>
    <row r="6959" customFormat="false" ht="35.05" hidden="false" customHeight="false" outlineLevel="0" collapsed="false">
      <c r="B6959" s="25" t="n">
        <v>10062</v>
      </c>
      <c r="C6959" s="26" t="s">
        <v>149</v>
      </c>
      <c r="D6959" s="27" t="s">
        <v>7103</v>
      </c>
      <c r="E6959" s="28" t="s">
        <v>109</v>
      </c>
    </row>
    <row r="6960" customFormat="false" ht="35.05" hidden="false" customHeight="false" outlineLevel="0" collapsed="false">
      <c r="B6960" s="25" t="n">
        <v>10064</v>
      </c>
      <c r="C6960" s="26" t="s">
        <v>149</v>
      </c>
      <c r="D6960" s="27" t="s">
        <v>7104</v>
      </c>
      <c r="E6960" s="28" t="s">
        <v>109</v>
      </c>
    </row>
    <row r="6961" customFormat="false" ht="23.85" hidden="false" customHeight="false" outlineLevel="0" collapsed="false">
      <c r="B6961" s="25" t="n">
        <v>10067</v>
      </c>
      <c r="C6961" s="26" t="s">
        <v>149</v>
      </c>
      <c r="D6961" s="27" t="s">
        <v>7105</v>
      </c>
      <c r="E6961" s="28" t="s">
        <v>109</v>
      </c>
    </row>
    <row r="6962" customFormat="false" ht="12.8" hidden="false" customHeight="false" outlineLevel="0" collapsed="false">
      <c r="B6962" s="25" t="n">
        <v>10068</v>
      </c>
      <c r="C6962" s="26" t="s">
        <v>149</v>
      </c>
      <c r="D6962" s="27" t="s">
        <v>7106</v>
      </c>
      <c r="E6962" s="28" t="s">
        <v>109</v>
      </c>
    </row>
    <row r="6963" customFormat="false" ht="23.85" hidden="false" customHeight="false" outlineLevel="0" collapsed="false">
      <c r="B6963" s="25" t="n">
        <v>10069</v>
      </c>
      <c r="C6963" s="26" t="s">
        <v>149</v>
      </c>
      <c r="D6963" s="27" t="s">
        <v>7107</v>
      </c>
      <c r="E6963" s="28" t="s">
        <v>1931</v>
      </c>
    </row>
    <row r="6964" customFormat="false" ht="23.85" hidden="false" customHeight="false" outlineLevel="0" collapsed="false">
      <c r="B6964" s="25" t="n">
        <v>10071</v>
      </c>
      <c r="C6964" s="26" t="s">
        <v>149</v>
      </c>
      <c r="D6964" s="27" t="s">
        <v>7108</v>
      </c>
      <c r="E6964" s="28" t="s">
        <v>1931</v>
      </c>
    </row>
    <row r="6965" customFormat="false" ht="12.8" hidden="false" customHeight="false" outlineLevel="0" collapsed="false">
      <c r="B6965" s="25" t="n">
        <v>10072</v>
      </c>
      <c r="C6965" s="26" t="s">
        <v>149</v>
      </c>
      <c r="D6965" s="27" t="s">
        <v>7109</v>
      </c>
      <c r="E6965" s="28" t="s">
        <v>121</v>
      </c>
    </row>
    <row r="6966" customFormat="false" ht="23.85" hidden="false" customHeight="false" outlineLevel="0" collapsed="false">
      <c r="B6966" s="25" t="n">
        <v>10074</v>
      </c>
      <c r="C6966" s="26" t="s">
        <v>149</v>
      </c>
      <c r="D6966" s="27" t="s">
        <v>7110</v>
      </c>
      <c r="E6966" s="28" t="s">
        <v>168</v>
      </c>
    </row>
    <row r="6967" customFormat="false" ht="35.05" hidden="false" customHeight="false" outlineLevel="0" collapsed="false">
      <c r="B6967" s="25" t="n">
        <v>10076</v>
      </c>
      <c r="C6967" s="26" t="s">
        <v>149</v>
      </c>
      <c r="D6967" s="27" t="s">
        <v>7111</v>
      </c>
      <c r="E6967" s="28" t="s">
        <v>168</v>
      </c>
    </row>
    <row r="6968" customFormat="false" ht="23.85" hidden="false" customHeight="false" outlineLevel="0" collapsed="false">
      <c r="B6968" s="25" t="n">
        <v>10077</v>
      </c>
      <c r="C6968" s="26" t="s">
        <v>149</v>
      </c>
      <c r="D6968" s="27" t="s">
        <v>7112</v>
      </c>
      <c r="E6968" s="28" t="s">
        <v>121</v>
      </c>
    </row>
    <row r="6969" customFormat="false" ht="23.85" hidden="false" customHeight="false" outlineLevel="0" collapsed="false">
      <c r="B6969" s="25" t="n">
        <v>10078</v>
      </c>
      <c r="C6969" s="26" t="s">
        <v>149</v>
      </c>
      <c r="D6969" s="27" t="s">
        <v>7113</v>
      </c>
      <c r="E6969" s="28" t="s">
        <v>109</v>
      </c>
    </row>
    <row r="6970" customFormat="false" ht="23.85" hidden="false" customHeight="false" outlineLevel="0" collapsed="false">
      <c r="B6970" s="25" t="n">
        <v>10079</v>
      </c>
      <c r="C6970" s="26" t="s">
        <v>149</v>
      </c>
      <c r="D6970" s="27" t="s">
        <v>7114</v>
      </c>
      <c r="E6970" s="28" t="s">
        <v>109</v>
      </c>
    </row>
    <row r="6971" customFormat="false" ht="12.8" hidden="false" customHeight="false" outlineLevel="0" collapsed="false">
      <c r="B6971" s="25" t="n">
        <v>10080</v>
      </c>
      <c r="C6971" s="26" t="s">
        <v>149</v>
      </c>
      <c r="D6971" s="27" t="s">
        <v>7115</v>
      </c>
      <c r="E6971" s="28" t="s">
        <v>121</v>
      </c>
    </row>
    <row r="6972" customFormat="false" ht="12.8" hidden="false" customHeight="false" outlineLevel="0" collapsed="false">
      <c r="B6972" s="25" t="n">
        <v>10081</v>
      </c>
      <c r="C6972" s="26" t="s">
        <v>149</v>
      </c>
      <c r="D6972" s="27" t="s">
        <v>7116</v>
      </c>
      <c r="E6972" s="28" t="s">
        <v>168</v>
      </c>
    </row>
    <row r="6973" customFormat="false" ht="12.8" hidden="false" customHeight="false" outlineLevel="0" collapsed="false">
      <c r="B6973" s="25" t="n">
        <v>10083</v>
      </c>
      <c r="C6973" s="26" t="s">
        <v>149</v>
      </c>
      <c r="D6973" s="27" t="s">
        <v>7117</v>
      </c>
      <c r="E6973" s="28" t="s">
        <v>121</v>
      </c>
    </row>
    <row r="6974" customFormat="false" ht="12.8" hidden="false" customHeight="false" outlineLevel="0" collapsed="false">
      <c r="B6974" s="25" t="n">
        <v>10084</v>
      </c>
      <c r="C6974" s="26" t="s">
        <v>149</v>
      </c>
      <c r="D6974" s="27" t="s">
        <v>7118</v>
      </c>
      <c r="E6974" s="28" t="s">
        <v>121</v>
      </c>
    </row>
    <row r="6975" customFormat="false" ht="12.8" hidden="false" customHeight="false" outlineLevel="0" collapsed="false">
      <c r="B6975" s="25" t="n">
        <v>10085</v>
      </c>
      <c r="C6975" s="26" t="s">
        <v>149</v>
      </c>
      <c r="D6975" s="27" t="s">
        <v>7119</v>
      </c>
      <c r="E6975" s="28" t="s">
        <v>121</v>
      </c>
    </row>
    <row r="6976" customFormat="false" ht="12.8" hidden="false" customHeight="false" outlineLevel="0" collapsed="false">
      <c r="B6976" s="25" t="n">
        <v>10086</v>
      </c>
      <c r="C6976" s="26" t="s">
        <v>149</v>
      </c>
      <c r="D6976" s="27" t="s">
        <v>7120</v>
      </c>
      <c r="E6976" s="28" t="s">
        <v>121</v>
      </c>
    </row>
    <row r="6977" customFormat="false" ht="12.8" hidden="false" customHeight="false" outlineLevel="0" collapsed="false">
      <c r="B6977" s="25" t="n">
        <v>10087</v>
      </c>
      <c r="C6977" s="26" t="s">
        <v>149</v>
      </c>
      <c r="D6977" s="27" t="s">
        <v>7121</v>
      </c>
      <c r="E6977" s="28" t="s">
        <v>121</v>
      </c>
    </row>
    <row r="6978" customFormat="false" ht="12.8" hidden="false" customHeight="false" outlineLevel="0" collapsed="false">
      <c r="B6978" s="25" t="n">
        <v>10088</v>
      </c>
      <c r="C6978" s="26" t="s">
        <v>149</v>
      </c>
      <c r="D6978" s="27" t="s">
        <v>7122</v>
      </c>
      <c r="E6978" s="28" t="s">
        <v>121</v>
      </c>
    </row>
    <row r="6979" customFormat="false" ht="23.85" hidden="false" customHeight="false" outlineLevel="0" collapsed="false">
      <c r="B6979" s="25" t="n">
        <v>10089</v>
      </c>
      <c r="C6979" s="26" t="s">
        <v>149</v>
      </c>
      <c r="D6979" s="27" t="s">
        <v>7123</v>
      </c>
      <c r="E6979" s="28" t="s">
        <v>121</v>
      </c>
    </row>
    <row r="6980" customFormat="false" ht="23.85" hidden="false" customHeight="false" outlineLevel="0" collapsed="false">
      <c r="B6980" s="25" t="n">
        <v>10090</v>
      </c>
      <c r="C6980" s="26" t="s">
        <v>149</v>
      </c>
      <c r="D6980" s="27" t="s">
        <v>7124</v>
      </c>
      <c r="E6980" s="28" t="s">
        <v>121</v>
      </c>
    </row>
    <row r="6981" customFormat="false" ht="23.85" hidden="false" customHeight="false" outlineLevel="0" collapsed="false">
      <c r="B6981" s="25" t="n">
        <v>10091</v>
      </c>
      <c r="C6981" s="26" t="s">
        <v>149</v>
      </c>
      <c r="D6981" s="27" t="s">
        <v>7125</v>
      </c>
      <c r="E6981" s="28" t="s">
        <v>121</v>
      </c>
    </row>
    <row r="6982" customFormat="false" ht="12.8" hidden="false" customHeight="false" outlineLevel="0" collapsed="false">
      <c r="B6982" s="25" t="n">
        <v>10092</v>
      </c>
      <c r="C6982" s="26" t="s">
        <v>149</v>
      </c>
      <c r="D6982" s="27" t="s">
        <v>7126</v>
      </c>
      <c r="E6982" s="28" t="s">
        <v>121</v>
      </c>
    </row>
    <row r="6983" customFormat="false" ht="12.8" hidden="false" customHeight="false" outlineLevel="0" collapsed="false">
      <c r="B6983" s="25" t="n">
        <v>10093</v>
      </c>
      <c r="C6983" s="26" t="s">
        <v>149</v>
      </c>
      <c r="D6983" s="27" t="s">
        <v>7127</v>
      </c>
      <c r="E6983" s="28" t="s">
        <v>121</v>
      </c>
    </row>
    <row r="6984" customFormat="false" ht="23.85" hidden="false" customHeight="false" outlineLevel="0" collapsed="false">
      <c r="B6984" s="25" t="n">
        <v>10095</v>
      </c>
      <c r="C6984" s="26" t="s">
        <v>149</v>
      </c>
      <c r="D6984" s="27" t="s">
        <v>7128</v>
      </c>
      <c r="E6984" s="28" t="s">
        <v>121</v>
      </c>
    </row>
    <row r="6985" customFormat="false" ht="12.8" hidden="false" customHeight="false" outlineLevel="0" collapsed="false">
      <c r="B6985" s="25" t="n">
        <v>10097</v>
      </c>
      <c r="C6985" s="26" t="s">
        <v>149</v>
      </c>
      <c r="D6985" s="27" t="s">
        <v>7129</v>
      </c>
      <c r="E6985" s="28" t="s">
        <v>109</v>
      </c>
    </row>
    <row r="6986" customFormat="false" ht="23.85" hidden="false" customHeight="false" outlineLevel="0" collapsed="false">
      <c r="B6986" s="25" t="n">
        <v>10098</v>
      </c>
      <c r="C6986" s="26" t="s">
        <v>149</v>
      </c>
      <c r="D6986" s="27" t="s">
        <v>7130</v>
      </c>
      <c r="E6986" s="28" t="s">
        <v>109</v>
      </c>
    </row>
    <row r="6987" customFormat="false" ht="23.85" hidden="false" customHeight="false" outlineLevel="0" collapsed="false">
      <c r="B6987" s="25" t="n">
        <v>10100</v>
      </c>
      <c r="C6987" s="26" t="s">
        <v>149</v>
      </c>
      <c r="D6987" s="27" t="s">
        <v>7131</v>
      </c>
      <c r="E6987" s="28" t="s">
        <v>121</v>
      </c>
    </row>
    <row r="6988" customFormat="false" ht="23.85" hidden="false" customHeight="false" outlineLevel="0" collapsed="false">
      <c r="B6988" s="25" t="n">
        <v>10101</v>
      </c>
      <c r="C6988" s="26" t="s">
        <v>149</v>
      </c>
      <c r="D6988" s="27" t="s">
        <v>7132</v>
      </c>
      <c r="E6988" s="28" t="s">
        <v>121</v>
      </c>
    </row>
    <row r="6989" customFormat="false" ht="23.85" hidden="false" customHeight="false" outlineLevel="0" collapsed="false">
      <c r="B6989" s="25" t="n">
        <v>10102</v>
      </c>
      <c r="C6989" s="26" t="s">
        <v>149</v>
      </c>
      <c r="D6989" s="27" t="s">
        <v>7133</v>
      </c>
      <c r="E6989" s="28" t="s">
        <v>121</v>
      </c>
    </row>
    <row r="6990" customFormat="false" ht="35.05" hidden="false" customHeight="false" outlineLevel="0" collapsed="false">
      <c r="B6990" s="25" t="n">
        <v>10103</v>
      </c>
      <c r="C6990" s="26" t="s">
        <v>149</v>
      </c>
      <c r="D6990" s="27" t="s">
        <v>7134</v>
      </c>
      <c r="E6990" s="28" t="s">
        <v>121</v>
      </c>
    </row>
    <row r="6991" customFormat="false" ht="35.05" hidden="false" customHeight="false" outlineLevel="0" collapsed="false">
      <c r="B6991" s="25" t="n">
        <v>10107</v>
      </c>
      <c r="C6991" s="26" t="s">
        <v>149</v>
      </c>
      <c r="D6991" s="27" t="s">
        <v>7135</v>
      </c>
      <c r="E6991" s="28" t="s">
        <v>121</v>
      </c>
    </row>
    <row r="6992" customFormat="false" ht="35.05" hidden="false" customHeight="false" outlineLevel="0" collapsed="false">
      <c r="B6992" s="25" t="n">
        <v>10140</v>
      </c>
      <c r="C6992" s="26" t="s">
        <v>149</v>
      </c>
      <c r="D6992" s="27" t="s">
        <v>7136</v>
      </c>
      <c r="E6992" s="28" t="s">
        <v>121</v>
      </c>
    </row>
    <row r="6993" customFormat="false" ht="23.85" hidden="false" customHeight="false" outlineLevel="0" collapsed="false">
      <c r="B6993" s="25" t="n">
        <v>10142</v>
      </c>
      <c r="C6993" s="26" t="s">
        <v>149</v>
      </c>
      <c r="D6993" s="27" t="s">
        <v>7137</v>
      </c>
      <c r="E6993" s="28" t="s">
        <v>121</v>
      </c>
    </row>
    <row r="6994" customFormat="false" ht="23.85" hidden="false" customHeight="false" outlineLevel="0" collapsed="false">
      <c r="B6994" s="25" t="n">
        <v>10143</v>
      </c>
      <c r="C6994" s="26" t="s">
        <v>149</v>
      </c>
      <c r="D6994" s="27" t="s">
        <v>7138</v>
      </c>
      <c r="E6994" s="28" t="s">
        <v>121</v>
      </c>
    </row>
    <row r="6995" customFormat="false" ht="12.8" hidden="false" customHeight="false" outlineLevel="0" collapsed="false">
      <c r="B6995" s="25" t="n">
        <v>10145</v>
      </c>
      <c r="C6995" s="26" t="s">
        <v>149</v>
      </c>
      <c r="D6995" s="27" t="s">
        <v>7139</v>
      </c>
      <c r="E6995" s="28" t="s">
        <v>121</v>
      </c>
    </row>
    <row r="6996" customFormat="false" ht="23.85" hidden="false" customHeight="false" outlineLevel="0" collapsed="false">
      <c r="B6996" s="25" t="n">
        <v>10148</v>
      </c>
      <c r="C6996" s="26" t="s">
        <v>149</v>
      </c>
      <c r="D6996" s="27" t="s">
        <v>7140</v>
      </c>
      <c r="E6996" s="28" t="s">
        <v>168</v>
      </c>
    </row>
    <row r="6997" customFormat="false" ht="23.85" hidden="false" customHeight="false" outlineLevel="0" collapsed="false">
      <c r="B6997" s="25" t="n">
        <v>10150</v>
      </c>
      <c r="C6997" s="26" t="s">
        <v>149</v>
      </c>
      <c r="D6997" s="27" t="s">
        <v>7141</v>
      </c>
      <c r="E6997" s="28" t="s">
        <v>121</v>
      </c>
    </row>
    <row r="6998" customFormat="false" ht="35.05" hidden="false" customHeight="false" outlineLevel="0" collapsed="false">
      <c r="B6998" s="25" t="n">
        <v>10151</v>
      </c>
      <c r="C6998" s="26" t="s">
        <v>149</v>
      </c>
      <c r="D6998" s="27" t="s">
        <v>7142</v>
      </c>
      <c r="E6998" s="28" t="s">
        <v>121</v>
      </c>
    </row>
    <row r="6999" customFormat="false" ht="12.8" hidden="false" customHeight="false" outlineLevel="0" collapsed="false">
      <c r="B6999" s="25" t="n">
        <v>10153</v>
      </c>
      <c r="C6999" s="26" t="s">
        <v>149</v>
      </c>
      <c r="D6999" s="27" t="s">
        <v>7143</v>
      </c>
      <c r="E6999" s="28" t="s">
        <v>121</v>
      </c>
    </row>
    <row r="7000" customFormat="false" ht="23.85" hidden="false" customHeight="false" outlineLevel="0" collapsed="false">
      <c r="B7000" s="25" t="n">
        <v>10155</v>
      </c>
      <c r="C7000" s="26" t="s">
        <v>149</v>
      </c>
      <c r="D7000" s="27" t="s">
        <v>7144</v>
      </c>
      <c r="E7000" s="28" t="s">
        <v>168</v>
      </c>
    </row>
    <row r="7001" customFormat="false" ht="23.85" hidden="false" customHeight="false" outlineLevel="0" collapsed="false">
      <c r="B7001" s="25" t="n">
        <v>10159</v>
      </c>
      <c r="C7001" s="26" t="s">
        <v>149</v>
      </c>
      <c r="D7001" s="27" t="s">
        <v>7145</v>
      </c>
      <c r="E7001" s="28" t="s">
        <v>168</v>
      </c>
    </row>
    <row r="7002" customFormat="false" ht="12.8" hidden="false" customHeight="false" outlineLevel="0" collapsed="false">
      <c r="B7002" s="25" t="n">
        <v>10160</v>
      </c>
      <c r="C7002" s="26" t="s">
        <v>149</v>
      </c>
      <c r="D7002" s="27" t="s">
        <v>7146</v>
      </c>
      <c r="E7002" s="28" t="s">
        <v>109</v>
      </c>
    </row>
    <row r="7003" customFormat="false" ht="12.8" hidden="false" customHeight="false" outlineLevel="0" collapsed="false">
      <c r="B7003" s="25" t="n">
        <v>10161</v>
      </c>
      <c r="C7003" s="26" t="s">
        <v>149</v>
      </c>
      <c r="D7003" s="27" t="s">
        <v>7147</v>
      </c>
      <c r="E7003" s="28" t="s">
        <v>121</v>
      </c>
    </row>
    <row r="7004" customFormat="false" ht="23.85" hidden="false" customHeight="false" outlineLevel="0" collapsed="false">
      <c r="B7004" s="25" t="n">
        <v>10168</v>
      </c>
      <c r="C7004" s="26" t="s">
        <v>149</v>
      </c>
      <c r="D7004" s="27" t="s">
        <v>7148</v>
      </c>
      <c r="E7004" s="28" t="s">
        <v>109</v>
      </c>
    </row>
    <row r="7005" customFormat="false" ht="23.85" hidden="false" customHeight="false" outlineLevel="0" collapsed="false">
      <c r="B7005" s="25" t="n">
        <v>10169</v>
      </c>
      <c r="C7005" s="26" t="s">
        <v>149</v>
      </c>
      <c r="D7005" s="27" t="s">
        <v>7149</v>
      </c>
      <c r="E7005" s="28" t="s">
        <v>109</v>
      </c>
    </row>
    <row r="7006" customFormat="false" ht="23.85" hidden="false" customHeight="false" outlineLevel="0" collapsed="false">
      <c r="B7006" s="25" t="n">
        <v>10170</v>
      </c>
      <c r="C7006" s="26" t="s">
        <v>149</v>
      </c>
      <c r="D7006" s="27" t="s">
        <v>7150</v>
      </c>
      <c r="E7006" s="28" t="s">
        <v>109</v>
      </c>
    </row>
    <row r="7007" customFormat="false" ht="23.85" hidden="false" customHeight="false" outlineLevel="0" collapsed="false">
      <c r="B7007" s="25" t="n">
        <v>10171</v>
      </c>
      <c r="C7007" s="26" t="s">
        <v>149</v>
      </c>
      <c r="D7007" s="27" t="s">
        <v>7151</v>
      </c>
      <c r="E7007" s="28" t="s">
        <v>109</v>
      </c>
    </row>
    <row r="7008" customFormat="false" ht="23.85" hidden="false" customHeight="false" outlineLevel="0" collapsed="false">
      <c r="B7008" s="25" t="n">
        <v>10172</v>
      </c>
      <c r="C7008" s="26" t="s">
        <v>149</v>
      </c>
      <c r="D7008" s="27" t="s">
        <v>7152</v>
      </c>
      <c r="E7008" s="28" t="s">
        <v>109</v>
      </c>
    </row>
    <row r="7009" customFormat="false" ht="23.85" hidden="false" customHeight="false" outlineLevel="0" collapsed="false">
      <c r="B7009" s="25" t="n">
        <v>10173</v>
      </c>
      <c r="C7009" s="26" t="s">
        <v>149</v>
      </c>
      <c r="D7009" s="27" t="s">
        <v>7153</v>
      </c>
      <c r="E7009" s="28" t="s">
        <v>109</v>
      </c>
    </row>
    <row r="7010" customFormat="false" ht="23.85" hidden="false" customHeight="false" outlineLevel="0" collapsed="false">
      <c r="B7010" s="25" t="n">
        <v>10174</v>
      </c>
      <c r="C7010" s="26" t="s">
        <v>149</v>
      </c>
      <c r="D7010" s="27" t="s">
        <v>7151</v>
      </c>
      <c r="E7010" s="28" t="s">
        <v>109</v>
      </c>
    </row>
    <row r="7011" customFormat="false" ht="23.85" hidden="false" customHeight="false" outlineLevel="0" collapsed="false">
      <c r="B7011" s="25" t="n">
        <v>10175</v>
      </c>
      <c r="C7011" s="26" t="s">
        <v>149</v>
      </c>
      <c r="D7011" s="27" t="s">
        <v>7154</v>
      </c>
      <c r="E7011" s="28" t="s">
        <v>109</v>
      </c>
    </row>
    <row r="7012" customFormat="false" ht="23.85" hidden="false" customHeight="false" outlineLevel="0" collapsed="false">
      <c r="B7012" s="25" t="n">
        <v>10177</v>
      </c>
      <c r="C7012" s="26" t="s">
        <v>149</v>
      </c>
      <c r="D7012" s="27" t="s">
        <v>7155</v>
      </c>
      <c r="E7012" s="28" t="s">
        <v>121</v>
      </c>
    </row>
    <row r="7013" customFormat="false" ht="12.8" hidden="false" customHeight="false" outlineLevel="0" collapsed="false">
      <c r="B7013" s="25" t="n">
        <v>10179</v>
      </c>
      <c r="C7013" s="26" t="s">
        <v>149</v>
      </c>
      <c r="D7013" s="27" t="s">
        <v>7156</v>
      </c>
      <c r="E7013" s="28" t="s">
        <v>154</v>
      </c>
    </row>
    <row r="7014" customFormat="false" ht="23.85" hidden="false" customHeight="false" outlineLevel="0" collapsed="false">
      <c r="B7014" s="25" t="n">
        <v>10180</v>
      </c>
      <c r="C7014" s="26" t="s">
        <v>149</v>
      </c>
      <c r="D7014" s="27" t="s">
        <v>7157</v>
      </c>
      <c r="E7014" s="28" t="s">
        <v>168</v>
      </c>
    </row>
    <row r="7015" customFormat="false" ht="23.85" hidden="false" customHeight="false" outlineLevel="0" collapsed="false">
      <c r="B7015" s="25" t="n">
        <v>10182</v>
      </c>
      <c r="C7015" s="26" t="s">
        <v>149</v>
      </c>
      <c r="D7015" s="27" t="s">
        <v>7158</v>
      </c>
      <c r="E7015" s="28" t="s">
        <v>121</v>
      </c>
    </row>
    <row r="7016" customFormat="false" ht="23.85" hidden="false" customHeight="false" outlineLevel="0" collapsed="false">
      <c r="B7016" s="25" t="n">
        <v>10183</v>
      </c>
      <c r="C7016" s="26" t="s">
        <v>149</v>
      </c>
      <c r="D7016" s="27" t="s">
        <v>7159</v>
      </c>
      <c r="E7016" s="28" t="s">
        <v>121</v>
      </c>
    </row>
    <row r="7017" customFormat="false" ht="23.85" hidden="false" customHeight="false" outlineLevel="0" collapsed="false">
      <c r="B7017" s="25" t="n">
        <v>10184</v>
      </c>
      <c r="C7017" s="26" t="s">
        <v>149</v>
      </c>
      <c r="D7017" s="27" t="s">
        <v>7160</v>
      </c>
      <c r="E7017" s="28" t="s">
        <v>121</v>
      </c>
    </row>
    <row r="7018" customFormat="false" ht="23.85" hidden="false" customHeight="false" outlineLevel="0" collapsed="false">
      <c r="B7018" s="25" t="n">
        <v>10185</v>
      </c>
      <c r="C7018" s="26" t="s">
        <v>149</v>
      </c>
      <c r="D7018" s="27" t="s">
        <v>7161</v>
      </c>
      <c r="E7018" s="28" t="s">
        <v>121</v>
      </c>
    </row>
    <row r="7019" customFormat="false" ht="12.8" hidden="false" customHeight="false" outlineLevel="0" collapsed="false">
      <c r="B7019" s="25" t="n">
        <v>10186</v>
      </c>
      <c r="C7019" s="26" t="s">
        <v>149</v>
      </c>
      <c r="D7019" s="27" t="s">
        <v>7162</v>
      </c>
      <c r="E7019" s="28" t="s">
        <v>121</v>
      </c>
    </row>
    <row r="7020" customFormat="false" ht="35.05" hidden="false" customHeight="false" outlineLevel="0" collapsed="false">
      <c r="B7020" s="25" t="n">
        <v>10187</v>
      </c>
      <c r="C7020" s="26" t="s">
        <v>149</v>
      </c>
      <c r="D7020" s="27" t="s">
        <v>7163</v>
      </c>
      <c r="E7020" s="28" t="s">
        <v>121</v>
      </c>
    </row>
    <row r="7021" customFormat="false" ht="23.85" hidden="false" customHeight="false" outlineLevel="0" collapsed="false">
      <c r="B7021" s="25" t="n">
        <v>10189</v>
      </c>
      <c r="C7021" s="26" t="s">
        <v>149</v>
      </c>
      <c r="D7021" s="27" t="s">
        <v>7164</v>
      </c>
      <c r="E7021" s="28" t="s">
        <v>109</v>
      </c>
    </row>
    <row r="7022" customFormat="false" ht="23.85" hidden="false" customHeight="false" outlineLevel="0" collapsed="false">
      <c r="B7022" s="25" t="n">
        <v>10190</v>
      </c>
      <c r="C7022" s="26" t="s">
        <v>149</v>
      </c>
      <c r="D7022" s="27" t="s">
        <v>7165</v>
      </c>
      <c r="E7022" s="28" t="s">
        <v>109</v>
      </c>
    </row>
    <row r="7023" customFormat="false" ht="23.85" hidden="false" customHeight="false" outlineLevel="0" collapsed="false">
      <c r="B7023" s="25" t="n">
        <v>10191</v>
      </c>
      <c r="C7023" s="26" t="s">
        <v>149</v>
      </c>
      <c r="D7023" s="27" t="s">
        <v>7166</v>
      </c>
      <c r="E7023" s="28" t="s">
        <v>121</v>
      </c>
    </row>
    <row r="7024" customFormat="false" ht="12.8" hidden="false" customHeight="false" outlineLevel="0" collapsed="false">
      <c r="B7024" s="25" t="n">
        <v>10194</v>
      </c>
      <c r="C7024" s="26" t="s">
        <v>149</v>
      </c>
      <c r="D7024" s="27" t="s">
        <v>7167</v>
      </c>
      <c r="E7024" s="28" t="s">
        <v>109</v>
      </c>
    </row>
    <row r="7025" customFormat="false" ht="12.8" hidden="false" customHeight="false" outlineLevel="0" collapsed="false">
      <c r="B7025" s="25" t="n">
        <v>10195</v>
      </c>
      <c r="C7025" s="26" t="s">
        <v>149</v>
      </c>
      <c r="D7025" s="27" t="s">
        <v>7168</v>
      </c>
      <c r="E7025" s="28" t="s">
        <v>154</v>
      </c>
    </row>
    <row r="7026" customFormat="false" ht="12.8" hidden="false" customHeight="false" outlineLevel="0" collapsed="false">
      <c r="B7026" s="25" t="n">
        <v>10196</v>
      </c>
      <c r="C7026" s="26" t="s">
        <v>149</v>
      </c>
      <c r="D7026" s="27" t="s">
        <v>7169</v>
      </c>
      <c r="E7026" s="28" t="s">
        <v>109</v>
      </c>
    </row>
    <row r="7027" customFormat="false" ht="12.8" hidden="false" customHeight="false" outlineLevel="0" collapsed="false">
      <c r="B7027" s="25" t="n">
        <v>10197</v>
      </c>
      <c r="C7027" s="26" t="s">
        <v>149</v>
      </c>
      <c r="D7027" s="27" t="s">
        <v>7170</v>
      </c>
      <c r="E7027" s="28" t="s">
        <v>224</v>
      </c>
    </row>
    <row r="7028" customFormat="false" ht="12.8" hidden="false" customHeight="false" outlineLevel="0" collapsed="false">
      <c r="B7028" s="25" t="n">
        <v>10199</v>
      </c>
      <c r="C7028" s="26" t="s">
        <v>149</v>
      </c>
      <c r="D7028" s="27" t="s">
        <v>7171</v>
      </c>
      <c r="E7028" s="28" t="s">
        <v>109</v>
      </c>
    </row>
    <row r="7029" customFormat="false" ht="23.85" hidden="false" customHeight="false" outlineLevel="0" collapsed="false">
      <c r="B7029" s="25" t="n">
        <v>10200</v>
      </c>
      <c r="C7029" s="26" t="s">
        <v>149</v>
      </c>
      <c r="D7029" s="27" t="s">
        <v>7172</v>
      </c>
      <c r="E7029" s="28" t="s">
        <v>121</v>
      </c>
    </row>
    <row r="7030" customFormat="false" ht="35.05" hidden="false" customHeight="false" outlineLevel="0" collapsed="false">
      <c r="B7030" s="25" t="n">
        <v>10203</v>
      </c>
      <c r="C7030" s="26" t="s">
        <v>149</v>
      </c>
      <c r="D7030" s="27" t="s">
        <v>7173</v>
      </c>
      <c r="E7030" s="28" t="s">
        <v>121</v>
      </c>
    </row>
    <row r="7031" customFormat="false" ht="12.8" hidden="false" customHeight="false" outlineLevel="0" collapsed="false">
      <c r="B7031" s="25" t="n">
        <v>10204</v>
      </c>
      <c r="C7031" s="26" t="s">
        <v>149</v>
      </c>
      <c r="D7031" s="27" t="s">
        <v>7174</v>
      </c>
      <c r="E7031" s="28" t="s">
        <v>109</v>
      </c>
    </row>
    <row r="7032" customFormat="false" ht="23.85" hidden="false" customHeight="false" outlineLevel="0" collapsed="false">
      <c r="B7032" s="25" t="n">
        <v>10205</v>
      </c>
      <c r="C7032" s="26" t="s">
        <v>149</v>
      </c>
      <c r="D7032" s="27" t="s">
        <v>7175</v>
      </c>
      <c r="E7032" s="28" t="s">
        <v>121</v>
      </c>
    </row>
    <row r="7033" customFormat="false" ht="12.8" hidden="false" customHeight="false" outlineLevel="0" collapsed="false">
      <c r="B7033" s="25" t="n">
        <v>10206</v>
      </c>
      <c r="C7033" s="26" t="s">
        <v>149</v>
      </c>
      <c r="D7033" s="27" t="s">
        <v>7176</v>
      </c>
      <c r="E7033" s="28" t="s">
        <v>121</v>
      </c>
    </row>
    <row r="7034" customFormat="false" ht="12.8" hidden="false" customHeight="false" outlineLevel="0" collapsed="false">
      <c r="B7034" s="25" t="n">
        <v>10207</v>
      </c>
      <c r="C7034" s="26" t="s">
        <v>149</v>
      </c>
      <c r="D7034" s="27" t="s">
        <v>7177</v>
      </c>
      <c r="E7034" s="28" t="s">
        <v>121</v>
      </c>
    </row>
    <row r="7035" customFormat="false" ht="12.8" hidden="false" customHeight="false" outlineLevel="0" collapsed="false">
      <c r="B7035" s="25" t="n">
        <v>10209</v>
      </c>
      <c r="C7035" s="26" t="s">
        <v>149</v>
      </c>
      <c r="D7035" s="27" t="s">
        <v>7178</v>
      </c>
      <c r="E7035" s="28" t="s">
        <v>121</v>
      </c>
    </row>
    <row r="7036" customFormat="false" ht="12.8" hidden="false" customHeight="false" outlineLevel="0" collapsed="false">
      <c r="B7036" s="25" t="n">
        <v>10210</v>
      </c>
      <c r="C7036" s="26" t="s">
        <v>149</v>
      </c>
      <c r="D7036" s="27" t="s">
        <v>7179</v>
      </c>
      <c r="E7036" s="28" t="s">
        <v>168</v>
      </c>
    </row>
    <row r="7037" customFormat="false" ht="12.8" hidden="false" customHeight="false" outlineLevel="0" collapsed="false">
      <c r="B7037" s="25" t="n">
        <v>10211</v>
      </c>
      <c r="C7037" s="26" t="s">
        <v>149</v>
      </c>
      <c r="D7037" s="27" t="s">
        <v>7180</v>
      </c>
      <c r="E7037" s="28" t="s">
        <v>121</v>
      </c>
    </row>
    <row r="7038" customFormat="false" ht="12.8" hidden="false" customHeight="false" outlineLevel="0" collapsed="false">
      <c r="B7038" s="25" t="n">
        <v>10212</v>
      </c>
      <c r="C7038" s="26" t="s">
        <v>149</v>
      </c>
      <c r="D7038" s="27" t="s">
        <v>7181</v>
      </c>
      <c r="E7038" s="28" t="s">
        <v>121</v>
      </c>
    </row>
    <row r="7039" customFormat="false" ht="12.8" hidden="false" customHeight="false" outlineLevel="0" collapsed="false">
      <c r="B7039" s="25" t="n">
        <v>10213</v>
      </c>
      <c r="C7039" s="26" t="s">
        <v>149</v>
      </c>
      <c r="D7039" s="27" t="s">
        <v>7182</v>
      </c>
      <c r="E7039" s="28" t="s">
        <v>121</v>
      </c>
    </row>
    <row r="7040" customFormat="false" ht="23.85" hidden="false" customHeight="false" outlineLevel="0" collapsed="false">
      <c r="B7040" s="25" t="n">
        <v>10215</v>
      </c>
      <c r="C7040" s="26" t="s">
        <v>149</v>
      </c>
      <c r="D7040" s="27" t="s">
        <v>7183</v>
      </c>
      <c r="E7040" s="28" t="s">
        <v>109</v>
      </c>
    </row>
    <row r="7041" customFormat="false" ht="12.8" hidden="false" customHeight="false" outlineLevel="0" collapsed="false">
      <c r="B7041" s="25" t="n">
        <v>10217</v>
      </c>
      <c r="C7041" s="26" t="s">
        <v>149</v>
      </c>
      <c r="D7041" s="27" t="s">
        <v>7184</v>
      </c>
      <c r="E7041" s="28" t="s">
        <v>109</v>
      </c>
    </row>
    <row r="7042" customFormat="false" ht="23.85" hidden="false" customHeight="false" outlineLevel="0" collapsed="false">
      <c r="B7042" s="25" t="n">
        <v>10219</v>
      </c>
      <c r="C7042" s="26" t="s">
        <v>149</v>
      </c>
      <c r="D7042" s="27" t="s">
        <v>7185</v>
      </c>
      <c r="E7042" s="28" t="s">
        <v>168</v>
      </c>
    </row>
    <row r="7043" customFormat="false" ht="12.8" hidden="false" customHeight="false" outlineLevel="0" collapsed="false">
      <c r="B7043" s="25" t="n">
        <v>10222</v>
      </c>
      <c r="C7043" s="26" t="s">
        <v>149</v>
      </c>
      <c r="D7043" s="27" t="s">
        <v>7186</v>
      </c>
      <c r="E7043" s="28" t="s">
        <v>168</v>
      </c>
    </row>
    <row r="7044" customFormat="false" ht="23.85" hidden="false" customHeight="false" outlineLevel="0" collapsed="false">
      <c r="B7044" s="25" t="n">
        <v>10223</v>
      </c>
      <c r="C7044" s="26" t="s">
        <v>149</v>
      </c>
      <c r="D7044" s="27" t="s">
        <v>7187</v>
      </c>
      <c r="E7044" s="28" t="s">
        <v>168</v>
      </c>
    </row>
    <row r="7045" customFormat="false" ht="23.85" hidden="false" customHeight="false" outlineLevel="0" collapsed="false">
      <c r="B7045" s="25" t="n">
        <v>10224</v>
      </c>
      <c r="C7045" s="26" t="s">
        <v>149</v>
      </c>
      <c r="D7045" s="27" t="s">
        <v>7188</v>
      </c>
      <c r="E7045" s="28" t="s">
        <v>168</v>
      </c>
    </row>
    <row r="7046" customFormat="false" ht="23.85" hidden="false" customHeight="false" outlineLevel="0" collapsed="false">
      <c r="B7046" s="25" t="n">
        <v>10225</v>
      </c>
      <c r="C7046" s="26" t="s">
        <v>149</v>
      </c>
      <c r="D7046" s="27" t="s">
        <v>7189</v>
      </c>
      <c r="E7046" s="28" t="s">
        <v>168</v>
      </c>
    </row>
    <row r="7047" customFormat="false" ht="12.8" hidden="false" customHeight="false" outlineLevel="0" collapsed="false">
      <c r="B7047" s="25" t="n">
        <v>10226</v>
      </c>
      <c r="C7047" s="26" t="s">
        <v>149</v>
      </c>
      <c r="D7047" s="27" t="s">
        <v>7190</v>
      </c>
      <c r="E7047" s="28" t="s">
        <v>121</v>
      </c>
    </row>
    <row r="7048" customFormat="false" ht="12.8" hidden="false" customHeight="false" outlineLevel="0" collapsed="false">
      <c r="B7048" s="25" t="n">
        <v>10227</v>
      </c>
      <c r="C7048" s="26" t="s">
        <v>149</v>
      </c>
      <c r="D7048" s="27" t="s">
        <v>7191</v>
      </c>
      <c r="E7048" s="28" t="s">
        <v>121</v>
      </c>
    </row>
    <row r="7049" customFormat="false" ht="12.8" hidden="false" customHeight="false" outlineLevel="0" collapsed="false">
      <c r="B7049" s="25" t="n">
        <v>10228</v>
      </c>
      <c r="C7049" s="26" t="s">
        <v>149</v>
      </c>
      <c r="D7049" s="27" t="s">
        <v>7192</v>
      </c>
      <c r="E7049" s="28" t="s">
        <v>121</v>
      </c>
    </row>
    <row r="7050" customFormat="false" ht="12.8" hidden="false" customHeight="false" outlineLevel="0" collapsed="false">
      <c r="B7050" s="25" t="n">
        <v>10229</v>
      </c>
      <c r="C7050" s="26" t="s">
        <v>149</v>
      </c>
      <c r="D7050" s="27" t="s">
        <v>7193</v>
      </c>
      <c r="E7050" s="28" t="s">
        <v>121</v>
      </c>
    </row>
    <row r="7051" customFormat="false" ht="23.85" hidden="false" customHeight="false" outlineLevel="0" collapsed="false">
      <c r="B7051" s="25" t="n">
        <v>10230</v>
      </c>
      <c r="C7051" s="26" t="s">
        <v>149</v>
      </c>
      <c r="D7051" s="27" t="s">
        <v>7194</v>
      </c>
      <c r="E7051" s="28" t="s">
        <v>168</v>
      </c>
    </row>
    <row r="7052" customFormat="false" ht="12.8" hidden="false" customHeight="false" outlineLevel="0" collapsed="false">
      <c r="B7052" s="25" t="n">
        <v>10231</v>
      </c>
      <c r="C7052" s="26" t="s">
        <v>149</v>
      </c>
      <c r="D7052" s="27" t="s">
        <v>7195</v>
      </c>
      <c r="E7052" s="28" t="s">
        <v>121</v>
      </c>
    </row>
    <row r="7053" customFormat="false" ht="12.8" hidden="false" customHeight="false" outlineLevel="0" collapsed="false">
      <c r="B7053" s="25" t="n">
        <v>10233</v>
      </c>
      <c r="C7053" s="26" t="s">
        <v>149</v>
      </c>
      <c r="D7053" s="27" t="s">
        <v>7196</v>
      </c>
      <c r="E7053" s="28" t="s">
        <v>109</v>
      </c>
    </row>
    <row r="7054" customFormat="false" ht="12.8" hidden="false" customHeight="false" outlineLevel="0" collapsed="false">
      <c r="B7054" s="25" t="n">
        <v>10234</v>
      </c>
      <c r="C7054" s="26" t="s">
        <v>149</v>
      </c>
      <c r="D7054" s="27" t="s">
        <v>7197</v>
      </c>
      <c r="E7054" s="28" t="s">
        <v>109</v>
      </c>
    </row>
    <row r="7055" customFormat="false" ht="12.8" hidden="false" customHeight="false" outlineLevel="0" collapsed="false">
      <c r="B7055" s="25" t="n">
        <v>10235</v>
      </c>
      <c r="C7055" s="26" t="s">
        <v>149</v>
      </c>
      <c r="D7055" s="27" t="s">
        <v>7198</v>
      </c>
      <c r="E7055" s="28" t="s">
        <v>168</v>
      </c>
    </row>
    <row r="7056" customFormat="false" ht="35.05" hidden="false" customHeight="false" outlineLevel="0" collapsed="false">
      <c r="B7056" s="25" t="n">
        <v>10236</v>
      </c>
      <c r="C7056" s="26" t="s">
        <v>149</v>
      </c>
      <c r="D7056" s="27" t="s">
        <v>7199</v>
      </c>
      <c r="E7056" s="28" t="s">
        <v>168</v>
      </c>
    </row>
    <row r="7057" customFormat="false" ht="23.85" hidden="false" customHeight="false" outlineLevel="0" collapsed="false">
      <c r="B7057" s="25" t="n">
        <v>10237</v>
      </c>
      <c r="C7057" s="26" t="s">
        <v>149</v>
      </c>
      <c r="D7057" s="27" t="s">
        <v>7200</v>
      </c>
      <c r="E7057" s="28" t="s">
        <v>121</v>
      </c>
    </row>
    <row r="7058" customFormat="false" ht="12.8" hidden="false" customHeight="false" outlineLevel="0" collapsed="false">
      <c r="B7058" s="25" t="n">
        <v>10266</v>
      </c>
      <c r="C7058" s="26" t="s">
        <v>149</v>
      </c>
      <c r="D7058" s="27" t="s">
        <v>7201</v>
      </c>
      <c r="E7058" s="28" t="s">
        <v>121</v>
      </c>
    </row>
    <row r="7059" customFormat="false" ht="12.8" hidden="false" customHeight="false" outlineLevel="0" collapsed="false">
      <c r="B7059" s="25" t="n">
        <v>10267</v>
      </c>
      <c r="C7059" s="26" t="s">
        <v>149</v>
      </c>
      <c r="D7059" s="27" t="s">
        <v>7202</v>
      </c>
      <c r="E7059" s="28" t="s">
        <v>121</v>
      </c>
    </row>
    <row r="7060" customFormat="false" ht="12.8" hidden="false" customHeight="false" outlineLevel="0" collapsed="false">
      <c r="B7060" s="25" t="n">
        <v>10268</v>
      </c>
      <c r="C7060" s="26" t="s">
        <v>149</v>
      </c>
      <c r="D7060" s="27" t="s">
        <v>7203</v>
      </c>
      <c r="E7060" s="28" t="s">
        <v>121</v>
      </c>
    </row>
    <row r="7061" customFormat="false" ht="12.8" hidden="false" customHeight="false" outlineLevel="0" collapsed="false">
      <c r="B7061" s="25" t="n">
        <v>10270</v>
      </c>
      <c r="C7061" s="26" t="s">
        <v>149</v>
      </c>
      <c r="D7061" s="27" t="s">
        <v>7204</v>
      </c>
      <c r="E7061" s="28" t="s">
        <v>121</v>
      </c>
    </row>
    <row r="7062" customFormat="false" ht="12.8" hidden="false" customHeight="false" outlineLevel="0" collapsed="false">
      <c r="B7062" s="25" t="n">
        <v>10271</v>
      </c>
      <c r="C7062" s="26" t="s">
        <v>149</v>
      </c>
      <c r="D7062" s="27" t="s">
        <v>7205</v>
      </c>
      <c r="E7062" s="28" t="s">
        <v>121</v>
      </c>
    </row>
    <row r="7063" customFormat="false" ht="12.8" hidden="false" customHeight="false" outlineLevel="0" collapsed="false">
      <c r="B7063" s="25" t="n">
        <v>10272</v>
      </c>
      <c r="C7063" s="26" t="s">
        <v>149</v>
      </c>
      <c r="D7063" s="27" t="s">
        <v>7206</v>
      </c>
      <c r="E7063" s="28" t="s">
        <v>121</v>
      </c>
    </row>
    <row r="7064" customFormat="false" ht="23.85" hidden="false" customHeight="false" outlineLevel="0" collapsed="false">
      <c r="B7064" s="25" t="n">
        <v>10273</v>
      </c>
      <c r="C7064" s="26" t="s">
        <v>149</v>
      </c>
      <c r="D7064" s="27" t="s">
        <v>7207</v>
      </c>
      <c r="E7064" s="28" t="s">
        <v>168</v>
      </c>
    </row>
    <row r="7065" customFormat="false" ht="12.8" hidden="false" customHeight="false" outlineLevel="0" collapsed="false">
      <c r="B7065" s="25" t="n">
        <v>10274</v>
      </c>
      <c r="C7065" s="26" t="s">
        <v>149</v>
      </c>
      <c r="D7065" s="27" t="s">
        <v>7208</v>
      </c>
      <c r="E7065" s="28" t="s">
        <v>121</v>
      </c>
    </row>
    <row r="7066" customFormat="false" ht="12.8" hidden="false" customHeight="false" outlineLevel="0" collapsed="false">
      <c r="B7066" s="25" t="n">
        <v>10275</v>
      </c>
      <c r="C7066" s="26" t="s">
        <v>149</v>
      </c>
      <c r="D7066" s="27" t="s">
        <v>7209</v>
      </c>
      <c r="E7066" s="28" t="s">
        <v>121</v>
      </c>
    </row>
    <row r="7067" customFormat="false" ht="12.8" hidden="false" customHeight="false" outlineLevel="0" collapsed="false">
      <c r="B7067" s="25" t="n">
        <v>10276</v>
      </c>
      <c r="C7067" s="26" t="s">
        <v>149</v>
      </c>
      <c r="D7067" s="27" t="s">
        <v>7210</v>
      </c>
      <c r="E7067" s="28" t="s">
        <v>121</v>
      </c>
    </row>
    <row r="7068" customFormat="false" ht="12.8" hidden="false" customHeight="false" outlineLevel="0" collapsed="false">
      <c r="B7068" s="25" t="n">
        <v>10277</v>
      </c>
      <c r="C7068" s="26" t="s">
        <v>149</v>
      </c>
      <c r="D7068" s="27" t="s">
        <v>7211</v>
      </c>
      <c r="E7068" s="28" t="s">
        <v>121</v>
      </c>
    </row>
    <row r="7069" customFormat="false" ht="12.8" hidden="false" customHeight="false" outlineLevel="0" collapsed="false">
      <c r="B7069" s="25" t="n">
        <v>10278</v>
      </c>
      <c r="C7069" s="26" t="s">
        <v>149</v>
      </c>
      <c r="D7069" s="27" t="s">
        <v>7212</v>
      </c>
      <c r="E7069" s="28" t="s">
        <v>121</v>
      </c>
    </row>
    <row r="7070" customFormat="false" ht="12.8" hidden="false" customHeight="false" outlineLevel="0" collapsed="false">
      <c r="B7070" s="25" t="n">
        <v>10279</v>
      </c>
      <c r="C7070" s="26" t="s">
        <v>149</v>
      </c>
      <c r="D7070" s="27" t="s">
        <v>7213</v>
      </c>
      <c r="E7070" s="28" t="s">
        <v>121</v>
      </c>
    </row>
    <row r="7071" customFormat="false" ht="12.8" hidden="false" customHeight="false" outlineLevel="0" collapsed="false">
      <c r="B7071" s="25" t="n">
        <v>10280</v>
      </c>
      <c r="C7071" s="26" t="s">
        <v>149</v>
      </c>
      <c r="D7071" s="27" t="s">
        <v>7214</v>
      </c>
      <c r="E7071" s="28" t="s">
        <v>121</v>
      </c>
    </row>
    <row r="7072" customFormat="false" ht="12.8" hidden="false" customHeight="false" outlineLevel="0" collapsed="false">
      <c r="B7072" s="25" t="n">
        <v>10281</v>
      </c>
      <c r="C7072" s="26" t="s">
        <v>149</v>
      </c>
      <c r="D7072" s="27" t="s">
        <v>7215</v>
      </c>
      <c r="E7072" s="28" t="s">
        <v>121</v>
      </c>
    </row>
    <row r="7073" customFormat="false" ht="12.8" hidden="false" customHeight="false" outlineLevel="0" collapsed="false">
      <c r="B7073" s="25" t="n">
        <v>10282</v>
      </c>
      <c r="C7073" s="26" t="s">
        <v>149</v>
      </c>
      <c r="D7073" s="27" t="s">
        <v>7216</v>
      </c>
      <c r="E7073" s="28" t="s">
        <v>121</v>
      </c>
    </row>
    <row r="7074" customFormat="false" ht="23.85" hidden="false" customHeight="false" outlineLevel="0" collapsed="false">
      <c r="B7074" s="25" t="n">
        <v>10283</v>
      </c>
      <c r="C7074" s="26" t="s">
        <v>149</v>
      </c>
      <c r="D7074" s="27" t="s">
        <v>7217</v>
      </c>
      <c r="E7074" s="28" t="s">
        <v>121</v>
      </c>
    </row>
    <row r="7075" customFormat="false" ht="23.85" hidden="false" customHeight="false" outlineLevel="0" collapsed="false">
      <c r="B7075" s="25" t="n">
        <v>10284</v>
      </c>
      <c r="C7075" s="26" t="s">
        <v>149</v>
      </c>
      <c r="D7075" s="27" t="s">
        <v>7218</v>
      </c>
      <c r="E7075" s="28" t="s">
        <v>121</v>
      </c>
    </row>
    <row r="7076" customFormat="false" ht="35.05" hidden="false" customHeight="false" outlineLevel="0" collapsed="false">
      <c r="B7076" s="25" t="n">
        <v>10287</v>
      </c>
      <c r="C7076" s="26" t="s">
        <v>149</v>
      </c>
      <c r="D7076" s="27" t="s">
        <v>7219</v>
      </c>
      <c r="E7076" s="28" t="s">
        <v>121</v>
      </c>
    </row>
    <row r="7077" customFormat="false" ht="23.85" hidden="false" customHeight="false" outlineLevel="0" collapsed="false">
      <c r="B7077" s="25" t="n">
        <v>10288</v>
      </c>
      <c r="C7077" s="26" t="s">
        <v>149</v>
      </c>
      <c r="D7077" s="27" t="s">
        <v>7220</v>
      </c>
      <c r="E7077" s="28" t="s">
        <v>121</v>
      </c>
    </row>
    <row r="7078" customFormat="false" ht="23.85" hidden="false" customHeight="false" outlineLevel="0" collapsed="false">
      <c r="B7078" s="25" t="n">
        <v>10289</v>
      </c>
      <c r="C7078" s="26" t="s">
        <v>149</v>
      </c>
      <c r="D7078" s="27" t="s">
        <v>7221</v>
      </c>
      <c r="E7078" s="28" t="s">
        <v>121</v>
      </c>
    </row>
    <row r="7079" customFormat="false" ht="12.8" hidden="false" customHeight="false" outlineLevel="0" collapsed="false">
      <c r="B7079" s="25" t="n">
        <v>10291</v>
      </c>
      <c r="C7079" s="26" t="s">
        <v>149</v>
      </c>
      <c r="D7079" s="27" t="s">
        <v>7222</v>
      </c>
      <c r="E7079" s="28" t="s">
        <v>121</v>
      </c>
    </row>
    <row r="7080" customFormat="false" ht="12.8" hidden="false" customHeight="false" outlineLevel="0" collapsed="false">
      <c r="B7080" s="25" t="n">
        <v>10292</v>
      </c>
      <c r="C7080" s="26" t="s">
        <v>149</v>
      </c>
      <c r="D7080" s="27" t="s">
        <v>7223</v>
      </c>
      <c r="E7080" s="28" t="s">
        <v>121</v>
      </c>
    </row>
    <row r="7081" customFormat="false" ht="12.8" hidden="false" customHeight="false" outlineLevel="0" collapsed="false">
      <c r="B7081" s="25" t="n">
        <v>10293</v>
      </c>
      <c r="C7081" s="26" t="s">
        <v>149</v>
      </c>
      <c r="D7081" s="27" t="s">
        <v>7224</v>
      </c>
      <c r="E7081" s="28" t="s">
        <v>121</v>
      </c>
    </row>
    <row r="7082" customFormat="false" ht="23.85" hidden="false" customHeight="false" outlineLevel="0" collapsed="false">
      <c r="B7082" s="25" t="n">
        <v>10294</v>
      </c>
      <c r="C7082" s="26" t="s">
        <v>149</v>
      </c>
      <c r="D7082" s="27" t="s">
        <v>7225</v>
      </c>
      <c r="E7082" s="28" t="s">
        <v>121</v>
      </c>
    </row>
    <row r="7083" customFormat="false" ht="23.85" hidden="false" customHeight="false" outlineLevel="0" collapsed="false">
      <c r="B7083" s="25" t="n">
        <v>10299</v>
      </c>
      <c r="C7083" s="26" t="s">
        <v>149</v>
      </c>
      <c r="D7083" s="27" t="s">
        <v>7226</v>
      </c>
      <c r="E7083" s="28" t="s">
        <v>121</v>
      </c>
    </row>
    <row r="7084" customFormat="false" ht="23.85" hidden="false" customHeight="false" outlineLevel="0" collapsed="false">
      <c r="B7084" s="25" t="n">
        <v>10301</v>
      </c>
      <c r="C7084" s="26" t="s">
        <v>149</v>
      </c>
      <c r="D7084" s="27" t="s">
        <v>7227</v>
      </c>
      <c r="E7084" s="28" t="s">
        <v>121</v>
      </c>
    </row>
    <row r="7085" customFormat="false" ht="23.85" hidden="false" customHeight="false" outlineLevel="0" collapsed="false">
      <c r="B7085" s="25" t="n">
        <v>10302</v>
      </c>
      <c r="C7085" s="26" t="s">
        <v>149</v>
      </c>
      <c r="D7085" s="27" t="s">
        <v>7228</v>
      </c>
      <c r="E7085" s="28" t="s">
        <v>121</v>
      </c>
    </row>
    <row r="7086" customFormat="false" ht="12.8" hidden="false" customHeight="false" outlineLevel="0" collapsed="false">
      <c r="B7086" s="25" t="n">
        <v>10303</v>
      </c>
      <c r="C7086" s="26" t="s">
        <v>149</v>
      </c>
      <c r="D7086" s="27" t="s">
        <v>7229</v>
      </c>
      <c r="E7086" s="28" t="s">
        <v>2962</v>
      </c>
    </row>
    <row r="7087" customFormat="false" ht="12.8" hidden="false" customHeight="false" outlineLevel="0" collapsed="false">
      <c r="B7087" s="25" t="n">
        <v>10304</v>
      </c>
      <c r="C7087" s="26" t="s">
        <v>149</v>
      </c>
      <c r="D7087" s="27" t="s">
        <v>7230</v>
      </c>
      <c r="E7087" s="28" t="s">
        <v>2962</v>
      </c>
    </row>
    <row r="7088" customFormat="false" ht="12.8" hidden="false" customHeight="false" outlineLevel="0" collapsed="false">
      <c r="B7088" s="25" t="n">
        <v>10305</v>
      </c>
      <c r="C7088" s="26" t="s">
        <v>149</v>
      </c>
      <c r="D7088" s="27" t="s">
        <v>7231</v>
      </c>
      <c r="E7088" s="28" t="s">
        <v>121</v>
      </c>
    </row>
    <row r="7089" customFormat="false" ht="23.85" hidden="false" customHeight="false" outlineLevel="0" collapsed="false">
      <c r="B7089" s="25" t="n">
        <v>10306</v>
      </c>
      <c r="C7089" s="26" t="s">
        <v>149</v>
      </c>
      <c r="D7089" s="27" t="s">
        <v>7232</v>
      </c>
      <c r="E7089" s="28" t="s">
        <v>121</v>
      </c>
    </row>
    <row r="7090" customFormat="false" ht="23.85" hidden="false" customHeight="false" outlineLevel="0" collapsed="false">
      <c r="B7090" s="25" t="n">
        <v>10307</v>
      </c>
      <c r="C7090" s="26" t="s">
        <v>149</v>
      </c>
      <c r="D7090" s="27" t="s">
        <v>7233</v>
      </c>
      <c r="E7090" s="28" t="s">
        <v>2962</v>
      </c>
    </row>
    <row r="7091" customFormat="false" ht="12.8" hidden="false" customHeight="false" outlineLevel="0" collapsed="false">
      <c r="B7091" s="25" t="n">
        <v>10308</v>
      </c>
      <c r="C7091" s="26" t="s">
        <v>149</v>
      </c>
      <c r="D7091" s="27" t="s">
        <v>7234</v>
      </c>
      <c r="E7091" s="28" t="s">
        <v>154</v>
      </c>
    </row>
    <row r="7092" customFormat="false" ht="23.85" hidden="false" customHeight="false" outlineLevel="0" collapsed="false">
      <c r="B7092" s="25" t="n">
        <v>10311</v>
      </c>
      <c r="C7092" s="26" t="s">
        <v>149</v>
      </c>
      <c r="D7092" s="27" t="s">
        <v>7235</v>
      </c>
      <c r="E7092" s="28" t="s">
        <v>121</v>
      </c>
    </row>
    <row r="7093" customFormat="false" ht="23.85" hidden="false" customHeight="false" outlineLevel="0" collapsed="false">
      <c r="B7093" s="25" t="n">
        <v>10312</v>
      </c>
      <c r="C7093" s="26" t="s">
        <v>149</v>
      </c>
      <c r="D7093" s="27" t="s">
        <v>7236</v>
      </c>
      <c r="E7093" s="28" t="s">
        <v>121</v>
      </c>
    </row>
    <row r="7094" customFormat="false" ht="12.8" hidden="false" customHeight="false" outlineLevel="0" collapsed="false">
      <c r="B7094" s="25" t="n">
        <v>10313</v>
      </c>
      <c r="C7094" s="26" t="s">
        <v>149</v>
      </c>
      <c r="D7094" s="27" t="s">
        <v>7237</v>
      </c>
      <c r="E7094" s="28" t="s">
        <v>121</v>
      </c>
    </row>
    <row r="7095" customFormat="false" ht="12.8" hidden="false" customHeight="false" outlineLevel="0" collapsed="false">
      <c r="B7095" s="25" t="n">
        <v>10314</v>
      </c>
      <c r="C7095" s="26" t="s">
        <v>149</v>
      </c>
      <c r="D7095" s="27" t="s">
        <v>7238</v>
      </c>
      <c r="E7095" s="28" t="s">
        <v>121</v>
      </c>
    </row>
    <row r="7096" customFormat="false" ht="12.8" hidden="false" customHeight="false" outlineLevel="0" collapsed="false">
      <c r="B7096" s="25" t="n">
        <v>10315</v>
      </c>
      <c r="C7096" s="26" t="s">
        <v>149</v>
      </c>
      <c r="D7096" s="27" t="s">
        <v>7239</v>
      </c>
      <c r="E7096" s="28" t="s">
        <v>121</v>
      </c>
    </row>
    <row r="7097" customFormat="false" ht="12.8" hidden="false" customHeight="false" outlineLevel="0" collapsed="false">
      <c r="B7097" s="25" t="n">
        <v>10316</v>
      </c>
      <c r="C7097" s="26" t="s">
        <v>149</v>
      </c>
      <c r="D7097" s="27" t="s">
        <v>7240</v>
      </c>
      <c r="E7097" s="28" t="s">
        <v>121</v>
      </c>
    </row>
    <row r="7098" customFormat="false" ht="12.8" hidden="false" customHeight="false" outlineLevel="0" collapsed="false">
      <c r="B7098" s="25" t="n">
        <v>10317</v>
      </c>
      <c r="C7098" s="26" t="s">
        <v>149</v>
      </c>
      <c r="D7098" s="27" t="s">
        <v>7241</v>
      </c>
      <c r="E7098" s="28" t="s">
        <v>121</v>
      </c>
    </row>
    <row r="7099" customFormat="false" ht="12.8" hidden="false" customHeight="false" outlineLevel="0" collapsed="false">
      <c r="B7099" s="25" t="n">
        <v>10318</v>
      </c>
      <c r="C7099" s="26" t="s">
        <v>149</v>
      </c>
      <c r="D7099" s="27" t="s">
        <v>7242</v>
      </c>
      <c r="E7099" s="28" t="s">
        <v>121</v>
      </c>
    </row>
    <row r="7100" customFormat="false" ht="23.85" hidden="false" customHeight="false" outlineLevel="0" collapsed="false">
      <c r="B7100" s="25" t="n">
        <v>10319</v>
      </c>
      <c r="C7100" s="26" t="s">
        <v>149</v>
      </c>
      <c r="D7100" s="27" t="s">
        <v>7243</v>
      </c>
      <c r="E7100" s="28" t="s">
        <v>121</v>
      </c>
    </row>
    <row r="7101" customFormat="false" ht="23.85" hidden="false" customHeight="false" outlineLevel="0" collapsed="false">
      <c r="B7101" s="25" t="n">
        <v>10320</v>
      </c>
      <c r="C7101" s="26" t="s">
        <v>149</v>
      </c>
      <c r="D7101" s="27" t="s">
        <v>7244</v>
      </c>
      <c r="E7101" s="28" t="s">
        <v>121</v>
      </c>
    </row>
    <row r="7102" customFormat="false" ht="23.85" hidden="false" customHeight="false" outlineLevel="0" collapsed="false">
      <c r="B7102" s="25" t="n">
        <v>10321</v>
      </c>
      <c r="C7102" s="26" t="s">
        <v>149</v>
      </c>
      <c r="D7102" s="27" t="s">
        <v>7245</v>
      </c>
      <c r="E7102" s="28" t="s">
        <v>121</v>
      </c>
    </row>
    <row r="7103" customFormat="false" ht="12.8" hidden="false" customHeight="false" outlineLevel="0" collapsed="false">
      <c r="B7103" s="25" t="n">
        <v>10322</v>
      </c>
      <c r="C7103" s="26" t="s">
        <v>149</v>
      </c>
      <c r="D7103" s="27" t="s">
        <v>7246</v>
      </c>
      <c r="E7103" s="28" t="s">
        <v>121</v>
      </c>
    </row>
    <row r="7104" customFormat="false" ht="12.8" hidden="false" customHeight="false" outlineLevel="0" collapsed="false">
      <c r="B7104" s="25" t="n">
        <v>10323</v>
      </c>
      <c r="C7104" s="26" t="s">
        <v>149</v>
      </c>
      <c r="D7104" s="27" t="s">
        <v>7247</v>
      </c>
      <c r="E7104" s="28" t="s">
        <v>121</v>
      </c>
    </row>
    <row r="7105" customFormat="false" ht="12.8" hidden="false" customHeight="false" outlineLevel="0" collapsed="false">
      <c r="B7105" s="25" t="n">
        <v>10324</v>
      </c>
      <c r="C7105" s="26" t="s">
        <v>149</v>
      </c>
      <c r="D7105" s="27" t="s">
        <v>7248</v>
      </c>
      <c r="E7105" s="28" t="s">
        <v>121</v>
      </c>
    </row>
    <row r="7106" customFormat="false" ht="12.8" hidden="false" customHeight="false" outlineLevel="0" collapsed="false">
      <c r="B7106" s="25" t="n">
        <v>10325</v>
      </c>
      <c r="C7106" s="26" t="s">
        <v>149</v>
      </c>
      <c r="D7106" s="27" t="s">
        <v>7249</v>
      </c>
      <c r="E7106" s="28" t="s">
        <v>121</v>
      </c>
    </row>
    <row r="7107" customFormat="false" ht="12.8" hidden="false" customHeight="false" outlineLevel="0" collapsed="false">
      <c r="B7107" s="25" t="n">
        <v>10326</v>
      </c>
      <c r="C7107" s="26" t="s">
        <v>149</v>
      </c>
      <c r="D7107" s="27" t="s">
        <v>7250</v>
      </c>
      <c r="E7107" s="28" t="s">
        <v>121</v>
      </c>
    </row>
    <row r="7108" customFormat="false" ht="12.8" hidden="false" customHeight="false" outlineLevel="0" collapsed="false">
      <c r="B7108" s="25" t="n">
        <v>10327</v>
      </c>
      <c r="C7108" s="26" t="s">
        <v>149</v>
      </c>
      <c r="D7108" s="27" t="s">
        <v>7251</v>
      </c>
      <c r="E7108" s="28" t="s">
        <v>2962</v>
      </c>
    </row>
    <row r="7109" customFormat="false" ht="23.85" hidden="false" customHeight="false" outlineLevel="0" collapsed="false">
      <c r="B7109" s="25" t="n">
        <v>10328</v>
      </c>
      <c r="C7109" s="26" t="s">
        <v>149</v>
      </c>
      <c r="D7109" s="27" t="s">
        <v>7252</v>
      </c>
      <c r="E7109" s="28" t="s">
        <v>109</v>
      </c>
    </row>
    <row r="7110" customFormat="false" ht="12.8" hidden="false" customHeight="false" outlineLevel="0" collapsed="false">
      <c r="B7110" s="25" t="n">
        <v>10330</v>
      </c>
      <c r="C7110" s="26" t="s">
        <v>149</v>
      </c>
      <c r="D7110" s="27" t="s">
        <v>7253</v>
      </c>
      <c r="E7110" s="28" t="s">
        <v>109</v>
      </c>
    </row>
    <row r="7111" customFormat="false" ht="12.8" hidden="false" customHeight="false" outlineLevel="0" collapsed="false">
      <c r="B7111" s="25" t="n">
        <v>10331</v>
      </c>
      <c r="C7111" s="26" t="s">
        <v>149</v>
      </c>
      <c r="D7111" s="27" t="s">
        <v>7254</v>
      </c>
      <c r="E7111" s="28" t="s">
        <v>121</v>
      </c>
    </row>
    <row r="7112" customFormat="false" ht="12.8" hidden="false" customHeight="false" outlineLevel="0" collapsed="false">
      <c r="B7112" s="25" t="n">
        <v>10332</v>
      </c>
      <c r="C7112" s="26" t="s">
        <v>149</v>
      </c>
      <c r="D7112" s="27" t="s">
        <v>7255</v>
      </c>
      <c r="E7112" s="28" t="s">
        <v>121</v>
      </c>
    </row>
    <row r="7113" customFormat="false" ht="12.8" hidden="false" customHeight="false" outlineLevel="0" collapsed="false">
      <c r="B7113" s="25" t="n">
        <v>10334</v>
      </c>
      <c r="C7113" s="26" t="s">
        <v>149</v>
      </c>
      <c r="D7113" s="27" t="s">
        <v>7256</v>
      </c>
      <c r="E7113" s="28" t="s">
        <v>121</v>
      </c>
    </row>
    <row r="7114" customFormat="false" ht="23.85" hidden="false" customHeight="false" outlineLevel="0" collapsed="false">
      <c r="B7114" s="25" t="n">
        <v>10336</v>
      </c>
      <c r="C7114" s="26" t="s">
        <v>149</v>
      </c>
      <c r="D7114" s="27" t="s">
        <v>7257</v>
      </c>
      <c r="E7114" s="28" t="s">
        <v>121</v>
      </c>
    </row>
    <row r="7115" customFormat="false" ht="23.85" hidden="false" customHeight="false" outlineLevel="0" collapsed="false">
      <c r="B7115" s="25" t="n">
        <v>10337</v>
      </c>
      <c r="C7115" s="26" t="s">
        <v>149</v>
      </c>
      <c r="D7115" s="27" t="s">
        <v>7258</v>
      </c>
      <c r="E7115" s="28" t="s">
        <v>2023</v>
      </c>
    </row>
    <row r="7116" customFormat="false" ht="12.8" hidden="false" customHeight="false" outlineLevel="0" collapsed="false">
      <c r="B7116" s="25" t="n">
        <v>10338</v>
      </c>
      <c r="C7116" s="26" t="s">
        <v>149</v>
      </c>
      <c r="D7116" s="27" t="s">
        <v>7259</v>
      </c>
      <c r="E7116" s="28" t="s">
        <v>154</v>
      </c>
    </row>
    <row r="7117" customFormat="false" ht="12.8" hidden="false" customHeight="false" outlineLevel="0" collapsed="false">
      <c r="B7117" s="25" t="n">
        <v>10339</v>
      </c>
      <c r="C7117" s="26" t="s">
        <v>149</v>
      </c>
      <c r="D7117" s="27" t="s">
        <v>7260</v>
      </c>
      <c r="E7117" s="28" t="s">
        <v>121</v>
      </c>
    </row>
    <row r="7118" customFormat="false" ht="12.8" hidden="false" customHeight="false" outlineLevel="0" collapsed="false">
      <c r="B7118" s="25" t="n">
        <v>10340</v>
      </c>
      <c r="C7118" s="26" t="s">
        <v>149</v>
      </c>
      <c r="D7118" s="27" t="s">
        <v>7261</v>
      </c>
      <c r="E7118" s="28" t="s">
        <v>121</v>
      </c>
    </row>
    <row r="7119" customFormat="false" ht="23.85" hidden="false" customHeight="false" outlineLevel="0" collapsed="false">
      <c r="B7119" s="25" t="n">
        <v>10343</v>
      </c>
      <c r="C7119" s="26" t="s">
        <v>149</v>
      </c>
      <c r="D7119" s="27" t="s">
        <v>7262</v>
      </c>
      <c r="E7119" s="28" t="s">
        <v>109</v>
      </c>
    </row>
    <row r="7120" customFormat="false" ht="23.85" hidden="false" customHeight="false" outlineLevel="0" collapsed="false">
      <c r="B7120" s="25" t="n">
        <v>10344</v>
      </c>
      <c r="C7120" s="26" t="s">
        <v>149</v>
      </c>
      <c r="D7120" s="27" t="s">
        <v>7263</v>
      </c>
      <c r="E7120" s="28" t="s">
        <v>109</v>
      </c>
    </row>
    <row r="7121" customFormat="false" ht="23.85" hidden="false" customHeight="false" outlineLevel="0" collapsed="false">
      <c r="B7121" s="25" t="n">
        <v>10345</v>
      </c>
      <c r="C7121" s="26" t="s">
        <v>149</v>
      </c>
      <c r="D7121" s="27" t="s">
        <v>7264</v>
      </c>
      <c r="E7121" s="28" t="s">
        <v>121</v>
      </c>
    </row>
    <row r="7122" customFormat="false" ht="23.85" hidden="false" customHeight="false" outlineLevel="0" collapsed="false">
      <c r="B7122" s="25" t="n">
        <v>10346</v>
      </c>
      <c r="C7122" s="26" t="s">
        <v>149</v>
      </c>
      <c r="D7122" s="27" t="s">
        <v>7265</v>
      </c>
      <c r="E7122" s="28" t="s">
        <v>168</v>
      </c>
    </row>
    <row r="7123" customFormat="false" ht="23.85" hidden="false" customHeight="false" outlineLevel="0" collapsed="false">
      <c r="B7123" s="25" t="n">
        <v>10347</v>
      </c>
      <c r="C7123" s="26" t="s">
        <v>149</v>
      </c>
      <c r="D7123" s="27" t="s">
        <v>7266</v>
      </c>
      <c r="E7123" s="28" t="s">
        <v>168</v>
      </c>
    </row>
    <row r="7124" customFormat="false" ht="12.8" hidden="false" customHeight="false" outlineLevel="0" collapsed="false">
      <c r="B7124" s="25" t="n">
        <v>10348</v>
      </c>
      <c r="C7124" s="26" t="s">
        <v>149</v>
      </c>
      <c r="D7124" s="27" t="s">
        <v>7267</v>
      </c>
      <c r="E7124" s="28" t="s">
        <v>121</v>
      </c>
    </row>
    <row r="7125" customFormat="false" ht="23.85" hidden="false" customHeight="false" outlineLevel="0" collapsed="false">
      <c r="B7125" s="25" t="n">
        <v>10349</v>
      </c>
      <c r="C7125" s="26" t="s">
        <v>149</v>
      </c>
      <c r="D7125" s="27" t="s">
        <v>7268</v>
      </c>
      <c r="E7125" s="28" t="s">
        <v>168</v>
      </c>
    </row>
    <row r="7126" customFormat="false" ht="12.8" hidden="false" customHeight="false" outlineLevel="0" collapsed="false">
      <c r="B7126" s="25" t="n">
        <v>10351</v>
      </c>
      <c r="C7126" s="26" t="s">
        <v>149</v>
      </c>
      <c r="D7126" s="27" t="s">
        <v>7269</v>
      </c>
      <c r="E7126" s="28" t="s">
        <v>121</v>
      </c>
    </row>
    <row r="7127" customFormat="false" ht="12.8" hidden="false" customHeight="false" outlineLevel="0" collapsed="false">
      <c r="B7127" s="25" t="n">
        <v>10352</v>
      </c>
      <c r="C7127" s="26" t="s">
        <v>149</v>
      </c>
      <c r="D7127" s="27" t="s">
        <v>7270</v>
      </c>
      <c r="E7127" s="28" t="s">
        <v>121</v>
      </c>
    </row>
    <row r="7128" customFormat="false" ht="23.85" hidden="false" customHeight="false" outlineLevel="0" collapsed="false">
      <c r="B7128" s="25" t="n">
        <v>10353</v>
      </c>
      <c r="C7128" s="26" t="s">
        <v>149</v>
      </c>
      <c r="D7128" s="27" t="s">
        <v>7271</v>
      </c>
      <c r="E7128" s="28" t="s">
        <v>109</v>
      </c>
    </row>
    <row r="7129" customFormat="false" ht="23.85" hidden="false" customHeight="false" outlineLevel="0" collapsed="false">
      <c r="B7129" s="25" t="n">
        <v>10354</v>
      </c>
      <c r="C7129" s="26" t="s">
        <v>149</v>
      </c>
      <c r="D7129" s="27" t="s">
        <v>7272</v>
      </c>
      <c r="E7129" s="28" t="s">
        <v>168</v>
      </c>
    </row>
    <row r="7130" customFormat="false" ht="23.85" hidden="false" customHeight="false" outlineLevel="0" collapsed="false">
      <c r="B7130" s="25" t="n">
        <v>10359</v>
      </c>
      <c r="C7130" s="26" t="s">
        <v>149</v>
      </c>
      <c r="D7130" s="27" t="s">
        <v>7273</v>
      </c>
      <c r="E7130" s="28" t="s">
        <v>168</v>
      </c>
    </row>
    <row r="7131" customFormat="false" ht="12.8" hidden="false" customHeight="false" outlineLevel="0" collapsed="false">
      <c r="B7131" s="25" t="n">
        <v>10360</v>
      </c>
      <c r="C7131" s="26" t="s">
        <v>149</v>
      </c>
      <c r="D7131" s="27" t="s">
        <v>7274</v>
      </c>
      <c r="E7131" s="28" t="s">
        <v>121</v>
      </c>
    </row>
    <row r="7132" customFormat="false" ht="12.8" hidden="false" customHeight="false" outlineLevel="0" collapsed="false">
      <c r="B7132" s="25" t="n">
        <v>10361</v>
      </c>
      <c r="C7132" s="26" t="s">
        <v>149</v>
      </c>
      <c r="D7132" s="27" t="s">
        <v>7275</v>
      </c>
      <c r="E7132" s="28" t="s">
        <v>121</v>
      </c>
    </row>
    <row r="7133" customFormat="false" ht="35.05" hidden="false" customHeight="false" outlineLevel="0" collapsed="false">
      <c r="B7133" s="25" t="n">
        <v>10362</v>
      </c>
      <c r="C7133" s="26" t="s">
        <v>149</v>
      </c>
      <c r="D7133" s="27" t="s">
        <v>7276</v>
      </c>
      <c r="E7133" s="28" t="s">
        <v>121</v>
      </c>
    </row>
    <row r="7134" customFormat="false" ht="12.8" hidden="false" customHeight="false" outlineLevel="0" collapsed="false">
      <c r="B7134" s="25" t="n">
        <v>10363</v>
      </c>
      <c r="C7134" s="26" t="s">
        <v>149</v>
      </c>
      <c r="D7134" s="27" t="s">
        <v>7277</v>
      </c>
      <c r="E7134" s="28" t="s">
        <v>121</v>
      </c>
    </row>
    <row r="7135" customFormat="false" ht="23.85" hidden="false" customHeight="false" outlineLevel="0" collapsed="false">
      <c r="B7135" s="25" t="n">
        <v>10364</v>
      </c>
      <c r="C7135" s="26" t="s">
        <v>149</v>
      </c>
      <c r="D7135" s="27" t="s">
        <v>7278</v>
      </c>
      <c r="E7135" s="28" t="s">
        <v>109</v>
      </c>
    </row>
    <row r="7136" customFormat="false" ht="12.8" hidden="false" customHeight="false" outlineLevel="0" collapsed="false">
      <c r="B7136" s="25" t="n">
        <v>10365</v>
      </c>
      <c r="C7136" s="26" t="s">
        <v>149</v>
      </c>
      <c r="D7136" s="27" t="s">
        <v>7279</v>
      </c>
      <c r="E7136" s="28" t="s">
        <v>121</v>
      </c>
    </row>
    <row r="7137" customFormat="false" ht="23.85" hidden="false" customHeight="false" outlineLevel="0" collapsed="false">
      <c r="B7137" s="25" t="n">
        <v>10366</v>
      </c>
      <c r="C7137" s="26" t="s">
        <v>149</v>
      </c>
      <c r="D7137" s="27" t="s">
        <v>7280</v>
      </c>
      <c r="E7137" s="28" t="s">
        <v>121</v>
      </c>
    </row>
    <row r="7138" customFormat="false" ht="12.8" hidden="false" customHeight="false" outlineLevel="0" collapsed="false">
      <c r="B7138" s="25" t="n">
        <v>10373</v>
      </c>
      <c r="C7138" s="26" t="s">
        <v>149</v>
      </c>
      <c r="D7138" s="27" t="s">
        <v>7281</v>
      </c>
      <c r="E7138" s="28" t="s">
        <v>109</v>
      </c>
    </row>
    <row r="7139" customFormat="false" ht="23.85" hidden="false" customHeight="false" outlineLevel="0" collapsed="false">
      <c r="B7139" s="25" t="n">
        <v>10374</v>
      </c>
      <c r="C7139" s="26" t="s">
        <v>149</v>
      </c>
      <c r="D7139" s="27" t="s">
        <v>7282</v>
      </c>
      <c r="E7139" s="28" t="s">
        <v>109</v>
      </c>
    </row>
    <row r="7140" customFormat="false" ht="23.85" hidden="false" customHeight="false" outlineLevel="0" collapsed="false">
      <c r="B7140" s="25" t="n">
        <v>10375</v>
      </c>
      <c r="C7140" s="26" t="s">
        <v>149</v>
      </c>
      <c r="D7140" s="27" t="s">
        <v>7283</v>
      </c>
      <c r="E7140" s="28" t="s">
        <v>168</v>
      </c>
    </row>
    <row r="7141" customFormat="false" ht="23.85" hidden="false" customHeight="false" outlineLevel="0" collapsed="false">
      <c r="B7141" s="25" t="n">
        <v>10376</v>
      </c>
      <c r="C7141" s="26" t="s">
        <v>149</v>
      </c>
      <c r="D7141" s="27" t="s">
        <v>7284</v>
      </c>
      <c r="E7141" s="28" t="s">
        <v>168</v>
      </c>
    </row>
    <row r="7142" customFormat="false" ht="23.85" hidden="false" customHeight="false" outlineLevel="0" collapsed="false">
      <c r="B7142" s="25" t="n">
        <v>10377</v>
      </c>
      <c r="C7142" s="26" t="s">
        <v>149</v>
      </c>
      <c r="D7142" s="27" t="s">
        <v>7285</v>
      </c>
      <c r="E7142" s="28" t="s">
        <v>168</v>
      </c>
    </row>
    <row r="7143" customFormat="false" ht="23.85" hidden="false" customHeight="false" outlineLevel="0" collapsed="false">
      <c r="B7143" s="25" t="n">
        <v>10378</v>
      </c>
      <c r="C7143" s="26" t="s">
        <v>149</v>
      </c>
      <c r="D7143" s="27" t="s">
        <v>7286</v>
      </c>
      <c r="E7143" s="28" t="s">
        <v>109</v>
      </c>
    </row>
    <row r="7144" customFormat="false" ht="23.85" hidden="false" customHeight="false" outlineLevel="0" collapsed="false">
      <c r="B7144" s="25" t="n">
        <v>10379</v>
      </c>
      <c r="C7144" s="26" t="s">
        <v>149</v>
      </c>
      <c r="D7144" s="27" t="s">
        <v>7287</v>
      </c>
      <c r="E7144" s="28" t="s">
        <v>109</v>
      </c>
    </row>
    <row r="7145" customFormat="false" ht="12.8" hidden="false" customHeight="false" outlineLevel="0" collapsed="false">
      <c r="B7145" s="25" t="n">
        <v>10380</v>
      </c>
      <c r="C7145" s="26" t="s">
        <v>149</v>
      </c>
      <c r="D7145" s="27" t="s">
        <v>7288</v>
      </c>
      <c r="E7145" s="28" t="s">
        <v>109</v>
      </c>
    </row>
    <row r="7146" customFormat="false" ht="23.85" hidden="false" customHeight="false" outlineLevel="0" collapsed="false">
      <c r="B7146" s="25" t="n">
        <v>10383</v>
      </c>
      <c r="C7146" s="26" t="s">
        <v>149</v>
      </c>
      <c r="D7146" s="27" t="s">
        <v>7289</v>
      </c>
      <c r="E7146" s="28" t="s">
        <v>121</v>
      </c>
    </row>
    <row r="7147" customFormat="false" ht="35.05" hidden="false" customHeight="false" outlineLevel="0" collapsed="false">
      <c r="B7147" s="25" t="n">
        <v>10384</v>
      </c>
      <c r="C7147" s="26" t="s">
        <v>149</v>
      </c>
      <c r="D7147" s="27" t="s">
        <v>7290</v>
      </c>
      <c r="E7147" s="28" t="s">
        <v>121</v>
      </c>
    </row>
    <row r="7148" customFormat="false" ht="23.85" hidden="false" customHeight="false" outlineLevel="0" collapsed="false">
      <c r="B7148" s="25" t="n">
        <v>10386</v>
      </c>
      <c r="C7148" s="26" t="s">
        <v>149</v>
      </c>
      <c r="D7148" s="27" t="s">
        <v>7291</v>
      </c>
      <c r="E7148" s="28" t="s">
        <v>121</v>
      </c>
    </row>
    <row r="7149" customFormat="false" ht="23.85" hidden="false" customHeight="false" outlineLevel="0" collapsed="false">
      <c r="B7149" s="25" t="n">
        <v>10387</v>
      </c>
      <c r="C7149" s="26" t="s">
        <v>149</v>
      </c>
      <c r="D7149" s="27" t="s">
        <v>7292</v>
      </c>
      <c r="E7149" s="28" t="s">
        <v>121</v>
      </c>
    </row>
    <row r="7150" customFormat="false" ht="12.8" hidden="false" customHeight="false" outlineLevel="0" collapsed="false">
      <c r="B7150" s="25" t="n">
        <v>10388</v>
      </c>
      <c r="C7150" s="26" t="s">
        <v>149</v>
      </c>
      <c r="D7150" s="27" t="s">
        <v>7293</v>
      </c>
      <c r="E7150" s="28" t="s">
        <v>121</v>
      </c>
    </row>
    <row r="7151" customFormat="false" ht="12.8" hidden="false" customHeight="false" outlineLevel="0" collapsed="false">
      <c r="B7151" s="25" t="n">
        <v>10389</v>
      </c>
      <c r="C7151" s="26" t="s">
        <v>149</v>
      </c>
      <c r="D7151" s="27" t="s">
        <v>7294</v>
      </c>
      <c r="E7151" s="28" t="s">
        <v>154</v>
      </c>
    </row>
    <row r="7152" customFormat="false" ht="23.85" hidden="false" customHeight="false" outlineLevel="0" collapsed="false">
      <c r="B7152" s="25" t="n">
        <v>10390</v>
      </c>
      <c r="C7152" s="26" t="s">
        <v>149</v>
      </c>
      <c r="D7152" s="27" t="s">
        <v>7295</v>
      </c>
      <c r="E7152" s="28" t="s">
        <v>168</v>
      </c>
    </row>
    <row r="7153" customFormat="false" ht="12.8" hidden="false" customHeight="false" outlineLevel="0" collapsed="false">
      <c r="B7153" s="25" t="n">
        <v>10391</v>
      </c>
      <c r="C7153" s="26" t="s">
        <v>149</v>
      </c>
      <c r="D7153" s="27" t="s">
        <v>7296</v>
      </c>
      <c r="E7153" s="28" t="s">
        <v>121</v>
      </c>
    </row>
    <row r="7154" customFormat="false" ht="12.8" hidden="false" customHeight="false" outlineLevel="0" collapsed="false">
      <c r="B7154" s="25" t="n">
        <v>10392</v>
      </c>
      <c r="C7154" s="26" t="s">
        <v>149</v>
      </c>
      <c r="D7154" s="27" t="s">
        <v>7297</v>
      </c>
      <c r="E7154" s="28" t="s">
        <v>121</v>
      </c>
    </row>
    <row r="7155" customFormat="false" ht="12.8" hidden="false" customHeight="false" outlineLevel="0" collapsed="false">
      <c r="B7155" s="25" t="n">
        <v>10393</v>
      </c>
      <c r="C7155" s="26" t="s">
        <v>149</v>
      </c>
      <c r="D7155" s="27" t="s">
        <v>7298</v>
      </c>
      <c r="E7155" s="28" t="s">
        <v>121</v>
      </c>
    </row>
    <row r="7156" customFormat="false" ht="12.8" hidden="false" customHeight="false" outlineLevel="0" collapsed="false">
      <c r="B7156" s="25" t="n">
        <v>10394</v>
      </c>
      <c r="C7156" s="26" t="s">
        <v>149</v>
      </c>
      <c r="D7156" s="27" t="s">
        <v>7299</v>
      </c>
      <c r="E7156" s="28" t="s">
        <v>121</v>
      </c>
    </row>
    <row r="7157" customFormat="false" ht="12.8" hidden="false" customHeight="false" outlineLevel="0" collapsed="false">
      <c r="B7157" s="25" t="n">
        <v>10395</v>
      </c>
      <c r="C7157" s="26" t="s">
        <v>149</v>
      </c>
      <c r="D7157" s="27" t="s">
        <v>7300</v>
      </c>
      <c r="E7157" s="28" t="s">
        <v>121</v>
      </c>
    </row>
    <row r="7158" customFormat="false" ht="12.8" hidden="false" customHeight="false" outlineLevel="0" collapsed="false">
      <c r="B7158" s="25" t="n">
        <v>10396</v>
      </c>
      <c r="C7158" s="26" t="s">
        <v>149</v>
      </c>
      <c r="D7158" s="27" t="s">
        <v>7301</v>
      </c>
      <c r="E7158" s="28" t="s">
        <v>121</v>
      </c>
    </row>
    <row r="7159" customFormat="false" ht="12.8" hidden="false" customHeight="false" outlineLevel="0" collapsed="false">
      <c r="B7159" s="25" t="n">
        <v>10397</v>
      </c>
      <c r="C7159" s="26" t="s">
        <v>149</v>
      </c>
      <c r="D7159" s="27" t="s">
        <v>7302</v>
      </c>
      <c r="E7159" s="28" t="s">
        <v>121</v>
      </c>
    </row>
    <row r="7160" customFormat="false" ht="12.8" hidden="false" customHeight="false" outlineLevel="0" collapsed="false">
      <c r="B7160" s="25" t="n">
        <v>10398</v>
      </c>
      <c r="C7160" s="26" t="s">
        <v>149</v>
      </c>
      <c r="D7160" s="27" t="s">
        <v>7303</v>
      </c>
      <c r="E7160" s="28" t="s">
        <v>121</v>
      </c>
    </row>
    <row r="7161" customFormat="false" ht="12.8" hidden="false" customHeight="false" outlineLevel="0" collapsed="false">
      <c r="B7161" s="25" t="n">
        <v>10399</v>
      </c>
      <c r="C7161" s="26" t="s">
        <v>149</v>
      </c>
      <c r="D7161" s="27" t="s">
        <v>7304</v>
      </c>
      <c r="E7161" s="28" t="s">
        <v>121</v>
      </c>
    </row>
    <row r="7162" customFormat="false" ht="12.8" hidden="false" customHeight="false" outlineLevel="0" collapsed="false">
      <c r="B7162" s="25" t="n">
        <v>10400</v>
      </c>
      <c r="C7162" s="26" t="s">
        <v>149</v>
      </c>
      <c r="D7162" s="27" t="s">
        <v>7305</v>
      </c>
      <c r="E7162" s="28" t="s">
        <v>121</v>
      </c>
    </row>
    <row r="7163" customFormat="false" ht="12.8" hidden="false" customHeight="false" outlineLevel="0" collapsed="false">
      <c r="B7163" s="25" t="n">
        <v>10401</v>
      </c>
      <c r="C7163" s="26" t="s">
        <v>149</v>
      </c>
      <c r="D7163" s="27" t="s">
        <v>7306</v>
      </c>
      <c r="E7163" s="28" t="s">
        <v>121</v>
      </c>
    </row>
    <row r="7164" customFormat="false" ht="12.8" hidden="false" customHeight="false" outlineLevel="0" collapsed="false">
      <c r="B7164" s="25" t="n">
        <v>10402</v>
      </c>
      <c r="C7164" s="26" t="s">
        <v>149</v>
      </c>
      <c r="D7164" s="27" t="s">
        <v>7307</v>
      </c>
      <c r="E7164" s="28" t="s">
        <v>121</v>
      </c>
    </row>
    <row r="7165" customFormat="false" ht="12.8" hidden="false" customHeight="false" outlineLevel="0" collapsed="false">
      <c r="B7165" s="25" t="n">
        <v>10403</v>
      </c>
      <c r="C7165" s="26" t="s">
        <v>149</v>
      </c>
      <c r="D7165" s="27" t="s">
        <v>7308</v>
      </c>
      <c r="E7165" s="28" t="s">
        <v>121</v>
      </c>
    </row>
    <row r="7166" customFormat="false" ht="12.8" hidden="false" customHeight="false" outlineLevel="0" collapsed="false">
      <c r="B7166" s="25" t="n">
        <v>10404</v>
      </c>
      <c r="C7166" s="26" t="s">
        <v>149</v>
      </c>
      <c r="D7166" s="27" t="s">
        <v>7309</v>
      </c>
      <c r="E7166" s="28" t="s">
        <v>121</v>
      </c>
    </row>
    <row r="7167" customFormat="false" ht="12.8" hidden="false" customHeight="false" outlineLevel="0" collapsed="false">
      <c r="B7167" s="25" t="n">
        <v>10405</v>
      </c>
      <c r="C7167" s="26" t="s">
        <v>149</v>
      </c>
      <c r="D7167" s="27" t="s">
        <v>7310</v>
      </c>
      <c r="E7167" s="28" t="s">
        <v>121</v>
      </c>
    </row>
    <row r="7168" customFormat="false" ht="12.8" hidden="false" customHeight="false" outlineLevel="0" collapsed="false">
      <c r="B7168" s="25" t="n">
        <v>10406</v>
      </c>
      <c r="C7168" s="26" t="s">
        <v>149</v>
      </c>
      <c r="D7168" s="27" t="s">
        <v>7311</v>
      </c>
      <c r="E7168" s="28" t="s">
        <v>121</v>
      </c>
    </row>
    <row r="7169" customFormat="false" ht="12.8" hidden="false" customHeight="false" outlineLevel="0" collapsed="false">
      <c r="B7169" s="25" t="n">
        <v>10407</v>
      </c>
      <c r="C7169" s="26" t="s">
        <v>149</v>
      </c>
      <c r="D7169" s="27" t="s">
        <v>7312</v>
      </c>
      <c r="E7169" s="28" t="s">
        <v>154</v>
      </c>
    </row>
    <row r="7170" customFormat="false" ht="12.8" hidden="false" customHeight="false" outlineLevel="0" collapsed="false">
      <c r="B7170" s="25" t="n">
        <v>10408</v>
      </c>
      <c r="C7170" s="26" t="s">
        <v>149</v>
      </c>
      <c r="D7170" s="27" t="s">
        <v>7313</v>
      </c>
      <c r="E7170" s="28" t="s">
        <v>168</v>
      </c>
    </row>
    <row r="7171" customFormat="false" ht="12.8" hidden="false" customHeight="false" outlineLevel="0" collapsed="false">
      <c r="B7171" s="25" t="n">
        <v>10409</v>
      </c>
      <c r="C7171" s="26" t="s">
        <v>149</v>
      </c>
      <c r="D7171" s="27" t="s">
        <v>7314</v>
      </c>
      <c r="E7171" s="28" t="s">
        <v>121</v>
      </c>
    </row>
    <row r="7172" customFormat="false" ht="23.85" hidden="false" customHeight="false" outlineLevel="0" collapsed="false">
      <c r="B7172" s="25" t="n">
        <v>10410</v>
      </c>
      <c r="C7172" s="26" t="s">
        <v>149</v>
      </c>
      <c r="D7172" s="27" t="s">
        <v>7315</v>
      </c>
      <c r="E7172" s="28" t="s">
        <v>109</v>
      </c>
    </row>
    <row r="7173" customFormat="false" ht="23.85" hidden="false" customHeight="false" outlineLevel="0" collapsed="false">
      <c r="B7173" s="25" t="n">
        <v>10414</v>
      </c>
      <c r="C7173" s="26" t="s">
        <v>149</v>
      </c>
      <c r="D7173" s="27" t="s">
        <v>7316</v>
      </c>
      <c r="E7173" s="28" t="s">
        <v>121</v>
      </c>
    </row>
    <row r="7174" customFormat="false" ht="12.8" hidden="false" customHeight="false" outlineLevel="0" collapsed="false">
      <c r="B7174" s="25" t="n">
        <v>10416</v>
      </c>
      <c r="C7174" s="26" t="s">
        <v>149</v>
      </c>
      <c r="D7174" s="27" t="s">
        <v>7317</v>
      </c>
      <c r="E7174" s="28" t="s">
        <v>2962</v>
      </c>
    </row>
    <row r="7175" customFormat="false" ht="12.8" hidden="false" customHeight="false" outlineLevel="0" collapsed="false">
      <c r="B7175" s="25" t="n">
        <v>10417</v>
      </c>
      <c r="C7175" s="26" t="s">
        <v>149</v>
      </c>
      <c r="D7175" s="27" t="s">
        <v>7318</v>
      </c>
      <c r="E7175" s="28" t="s">
        <v>2962</v>
      </c>
    </row>
    <row r="7176" customFormat="false" ht="12.8" hidden="false" customHeight="false" outlineLevel="0" collapsed="false">
      <c r="B7176" s="25" t="n">
        <v>10418</v>
      </c>
      <c r="C7176" s="26" t="s">
        <v>149</v>
      </c>
      <c r="D7176" s="27" t="s">
        <v>7319</v>
      </c>
      <c r="E7176" s="28" t="s">
        <v>121</v>
      </c>
    </row>
    <row r="7177" customFormat="false" ht="23.85" hidden="false" customHeight="false" outlineLevel="0" collapsed="false">
      <c r="B7177" s="25" t="n">
        <v>10419</v>
      </c>
      <c r="C7177" s="26" t="s">
        <v>149</v>
      </c>
      <c r="D7177" s="27" t="s">
        <v>7320</v>
      </c>
      <c r="E7177" s="28" t="s">
        <v>121</v>
      </c>
    </row>
    <row r="7178" customFormat="false" ht="23.85" hidden="false" customHeight="false" outlineLevel="0" collapsed="false">
      <c r="B7178" s="25" t="n">
        <v>10420</v>
      </c>
      <c r="C7178" s="26" t="s">
        <v>149</v>
      </c>
      <c r="D7178" s="27" t="s">
        <v>7321</v>
      </c>
      <c r="E7178" s="28" t="s">
        <v>121</v>
      </c>
    </row>
    <row r="7179" customFormat="false" ht="12.8" hidden="false" customHeight="false" outlineLevel="0" collapsed="false">
      <c r="B7179" s="25" t="n">
        <v>10421</v>
      </c>
      <c r="C7179" s="26" t="s">
        <v>149</v>
      </c>
      <c r="D7179" s="27" t="s">
        <v>7322</v>
      </c>
      <c r="E7179" s="28" t="s">
        <v>121</v>
      </c>
    </row>
    <row r="7180" customFormat="false" ht="12.8" hidden="false" customHeight="false" outlineLevel="0" collapsed="false">
      <c r="B7180" s="25" t="n">
        <v>10422</v>
      </c>
      <c r="C7180" s="26" t="s">
        <v>149</v>
      </c>
      <c r="D7180" s="27" t="s">
        <v>7323</v>
      </c>
      <c r="E7180" s="28" t="s">
        <v>168</v>
      </c>
    </row>
    <row r="7181" customFormat="false" ht="12.8" hidden="false" customHeight="false" outlineLevel="0" collapsed="false">
      <c r="B7181" s="25" t="n">
        <v>10423</v>
      </c>
      <c r="C7181" s="26" t="s">
        <v>149</v>
      </c>
      <c r="D7181" s="27" t="s">
        <v>7324</v>
      </c>
      <c r="E7181" s="28" t="s">
        <v>121</v>
      </c>
    </row>
    <row r="7182" customFormat="false" ht="12.8" hidden="false" customHeight="false" outlineLevel="0" collapsed="false">
      <c r="B7182" s="25" t="n">
        <v>10424</v>
      </c>
      <c r="C7182" s="26" t="s">
        <v>149</v>
      </c>
      <c r="D7182" s="27" t="s">
        <v>7325</v>
      </c>
      <c r="E7182" s="28" t="s">
        <v>168</v>
      </c>
    </row>
    <row r="7183" customFormat="false" ht="12.8" hidden="false" customHeight="false" outlineLevel="0" collapsed="false">
      <c r="B7183" s="25" t="n">
        <v>10425</v>
      </c>
      <c r="C7183" s="26" t="s">
        <v>149</v>
      </c>
      <c r="D7183" s="27" t="s">
        <v>7326</v>
      </c>
      <c r="E7183" s="28" t="s">
        <v>121</v>
      </c>
    </row>
    <row r="7184" customFormat="false" ht="12.8" hidden="false" customHeight="false" outlineLevel="0" collapsed="false">
      <c r="B7184" s="25" t="n">
        <v>10426</v>
      </c>
      <c r="C7184" s="26" t="s">
        <v>149</v>
      </c>
      <c r="D7184" s="27" t="s">
        <v>7327</v>
      </c>
      <c r="E7184" s="28" t="s">
        <v>121</v>
      </c>
    </row>
    <row r="7185" customFormat="false" ht="12.8" hidden="false" customHeight="false" outlineLevel="0" collapsed="false">
      <c r="B7185" s="25" t="n">
        <v>10427</v>
      </c>
      <c r="C7185" s="26" t="s">
        <v>149</v>
      </c>
      <c r="D7185" s="27" t="s">
        <v>7328</v>
      </c>
      <c r="E7185" s="28" t="s">
        <v>121</v>
      </c>
    </row>
    <row r="7186" customFormat="false" ht="12.8" hidden="false" customHeight="false" outlineLevel="0" collapsed="false">
      <c r="B7186" s="25" t="n">
        <v>10428</v>
      </c>
      <c r="C7186" s="26" t="s">
        <v>149</v>
      </c>
      <c r="D7186" s="27" t="s">
        <v>7329</v>
      </c>
      <c r="E7186" s="28" t="s">
        <v>121</v>
      </c>
    </row>
    <row r="7187" customFormat="false" ht="12.8" hidden="false" customHeight="false" outlineLevel="0" collapsed="false">
      <c r="B7187" s="25" t="n">
        <v>10429</v>
      </c>
      <c r="C7187" s="26" t="s">
        <v>149</v>
      </c>
      <c r="D7187" s="27" t="s">
        <v>7330</v>
      </c>
      <c r="E7187" s="28" t="s">
        <v>2962</v>
      </c>
    </row>
    <row r="7188" customFormat="false" ht="23.85" hidden="false" customHeight="false" outlineLevel="0" collapsed="false">
      <c r="B7188" s="25" t="n">
        <v>10430</v>
      </c>
      <c r="C7188" s="26" t="s">
        <v>149</v>
      </c>
      <c r="D7188" s="27" t="s">
        <v>7331</v>
      </c>
      <c r="E7188" s="28" t="s">
        <v>121</v>
      </c>
    </row>
    <row r="7189" customFormat="false" ht="12.8" hidden="false" customHeight="false" outlineLevel="0" collapsed="false">
      <c r="B7189" s="25" t="n">
        <v>10431</v>
      </c>
      <c r="C7189" s="26" t="s">
        <v>149</v>
      </c>
      <c r="D7189" s="27" t="s">
        <v>7332</v>
      </c>
      <c r="E7189" s="28" t="s">
        <v>121</v>
      </c>
    </row>
    <row r="7190" customFormat="false" ht="23.85" hidden="false" customHeight="false" outlineLevel="0" collapsed="false">
      <c r="B7190" s="25" t="n">
        <v>10433</v>
      </c>
      <c r="C7190" s="26" t="s">
        <v>149</v>
      </c>
      <c r="D7190" s="27" t="s">
        <v>7333</v>
      </c>
      <c r="E7190" s="28" t="s">
        <v>121</v>
      </c>
    </row>
    <row r="7191" customFormat="false" ht="23.85" hidden="false" customHeight="false" outlineLevel="0" collapsed="false">
      <c r="B7191" s="25" t="n">
        <v>10434</v>
      </c>
      <c r="C7191" s="26" t="s">
        <v>149</v>
      </c>
      <c r="D7191" s="27" t="s">
        <v>7334</v>
      </c>
      <c r="E7191" s="28" t="s">
        <v>121</v>
      </c>
    </row>
    <row r="7192" customFormat="false" ht="23.85" hidden="false" customHeight="false" outlineLevel="0" collapsed="false">
      <c r="B7192" s="25" t="n">
        <v>10435</v>
      </c>
      <c r="C7192" s="26" t="s">
        <v>149</v>
      </c>
      <c r="D7192" s="27" t="s">
        <v>7335</v>
      </c>
      <c r="E7192" s="28" t="s">
        <v>121</v>
      </c>
    </row>
    <row r="7193" customFormat="false" ht="23.85" hidden="false" customHeight="false" outlineLevel="0" collapsed="false">
      <c r="B7193" s="25" t="n">
        <v>10436</v>
      </c>
      <c r="C7193" s="26" t="s">
        <v>149</v>
      </c>
      <c r="D7193" s="27" t="s">
        <v>7336</v>
      </c>
      <c r="E7193" s="28" t="s">
        <v>121</v>
      </c>
    </row>
    <row r="7194" customFormat="false" ht="23.85" hidden="false" customHeight="false" outlineLevel="0" collapsed="false">
      <c r="B7194" s="25" t="n">
        <v>10437</v>
      </c>
      <c r="C7194" s="26" t="s">
        <v>149</v>
      </c>
      <c r="D7194" s="27" t="s">
        <v>7337</v>
      </c>
      <c r="E7194" s="28" t="s">
        <v>121</v>
      </c>
    </row>
    <row r="7195" customFormat="false" ht="23.85" hidden="false" customHeight="false" outlineLevel="0" collapsed="false">
      <c r="B7195" s="25" t="n">
        <v>10438</v>
      </c>
      <c r="C7195" s="26" t="s">
        <v>149</v>
      </c>
      <c r="D7195" s="27" t="s">
        <v>7338</v>
      </c>
      <c r="E7195" s="28" t="s">
        <v>168</v>
      </c>
    </row>
    <row r="7196" customFormat="false" ht="23.85" hidden="false" customHeight="false" outlineLevel="0" collapsed="false">
      <c r="B7196" s="25" t="n">
        <v>10439</v>
      </c>
      <c r="C7196" s="26" t="s">
        <v>149</v>
      </c>
      <c r="D7196" s="27" t="s">
        <v>7339</v>
      </c>
      <c r="E7196" s="28" t="s">
        <v>168</v>
      </c>
    </row>
    <row r="7197" customFormat="false" ht="12.8" hidden="false" customHeight="false" outlineLevel="0" collapsed="false">
      <c r="B7197" s="25" t="n">
        <v>10440</v>
      </c>
      <c r="C7197" s="26" t="s">
        <v>149</v>
      </c>
      <c r="D7197" s="27" t="s">
        <v>7340</v>
      </c>
      <c r="E7197" s="28" t="s">
        <v>121</v>
      </c>
    </row>
    <row r="7198" customFormat="false" ht="12.8" hidden="false" customHeight="false" outlineLevel="0" collapsed="false">
      <c r="B7198" s="25" t="n">
        <v>10441</v>
      </c>
      <c r="C7198" s="26" t="s">
        <v>149</v>
      </c>
      <c r="D7198" s="27" t="s">
        <v>7341</v>
      </c>
      <c r="E7198" s="28" t="s">
        <v>121</v>
      </c>
    </row>
    <row r="7199" customFormat="false" ht="12.8" hidden="false" customHeight="false" outlineLevel="0" collapsed="false">
      <c r="B7199" s="25" t="n">
        <v>10442</v>
      </c>
      <c r="C7199" s="26" t="s">
        <v>149</v>
      </c>
      <c r="D7199" s="27" t="s">
        <v>7342</v>
      </c>
      <c r="E7199" s="28" t="s">
        <v>121</v>
      </c>
    </row>
    <row r="7200" customFormat="false" ht="12.8" hidden="false" customHeight="false" outlineLevel="0" collapsed="false">
      <c r="B7200" s="25" t="n">
        <v>10443</v>
      </c>
      <c r="C7200" s="26" t="s">
        <v>149</v>
      </c>
      <c r="D7200" s="27" t="s">
        <v>7343</v>
      </c>
      <c r="E7200" s="28" t="s">
        <v>121</v>
      </c>
    </row>
    <row r="7201" customFormat="false" ht="12.8" hidden="false" customHeight="false" outlineLevel="0" collapsed="false">
      <c r="B7201" s="25" t="n">
        <v>10444</v>
      </c>
      <c r="C7201" s="26" t="s">
        <v>149</v>
      </c>
      <c r="D7201" s="27" t="s">
        <v>7344</v>
      </c>
      <c r="E7201" s="28" t="s">
        <v>121</v>
      </c>
    </row>
    <row r="7202" customFormat="false" ht="12.8" hidden="false" customHeight="false" outlineLevel="0" collapsed="false">
      <c r="B7202" s="25" t="n">
        <v>10445</v>
      </c>
      <c r="C7202" s="26" t="s">
        <v>149</v>
      </c>
      <c r="D7202" s="27" t="s">
        <v>7345</v>
      </c>
      <c r="E7202" s="28" t="s">
        <v>121</v>
      </c>
    </row>
    <row r="7203" customFormat="false" ht="12.8" hidden="false" customHeight="false" outlineLevel="0" collapsed="false">
      <c r="B7203" s="25" t="n">
        <v>10446</v>
      </c>
      <c r="C7203" s="26" t="s">
        <v>149</v>
      </c>
      <c r="D7203" s="27" t="s">
        <v>7346</v>
      </c>
      <c r="E7203" s="28" t="s">
        <v>121</v>
      </c>
    </row>
    <row r="7204" customFormat="false" ht="12.8" hidden="false" customHeight="false" outlineLevel="0" collapsed="false">
      <c r="B7204" s="25" t="n">
        <v>10447</v>
      </c>
      <c r="C7204" s="26" t="s">
        <v>149</v>
      </c>
      <c r="D7204" s="27" t="s">
        <v>7347</v>
      </c>
      <c r="E7204" s="28" t="s">
        <v>121</v>
      </c>
    </row>
    <row r="7205" customFormat="false" ht="12.8" hidden="false" customHeight="false" outlineLevel="0" collapsed="false">
      <c r="B7205" s="25" t="n">
        <v>10448</v>
      </c>
      <c r="C7205" s="26" t="s">
        <v>149</v>
      </c>
      <c r="D7205" s="27" t="s">
        <v>7348</v>
      </c>
      <c r="E7205" s="28" t="s">
        <v>121</v>
      </c>
    </row>
    <row r="7206" customFormat="false" ht="12.8" hidden="false" customHeight="false" outlineLevel="0" collapsed="false">
      <c r="B7206" s="25" t="n">
        <v>10450</v>
      </c>
      <c r="C7206" s="26" t="s">
        <v>149</v>
      </c>
      <c r="D7206" s="27" t="s">
        <v>7349</v>
      </c>
      <c r="E7206" s="28" t="s">
        <v>109</v>
      </c>
    </row>
    <row r="7207" customFormat="false" ht="12.8" hidden="false" customHeight="false" outlineLevel="0" collapsed="false">
      <c r="B7207" s="25" t="n">
        <v>10451</v>
      </c>
      <c r="C7207" s="26" t="s">
        <v>149</v>
      </c>
      <c r="D7207" s="27" t="s">
        <v>7350</v>
      </c>
      <c r="E7207" s="28" t="s">
        <v>121</v>
      </c>
    </row>
    <row r="7208" customFormat="false" ht="23.85" hidden="false" customHeight="false" outlineLevel="0" collapsed="false">
      <c r="B7208" s="25" t="n">
        <v>10452</v>
      </c>
      <c r="C7208" s="26" t="s">
        <v>149</v>
      </c>
      <c r="D7208" s="27" t="s">
        <v>7351</v>
      </c>
      <c r="E7208" s="28" t="s">
        <v>276</v>
      </c>
    </row>
    <row r="7209" customFormat="false" ht="23.85" hidden="false" customHeight="false" outlineLevel="0" collapsed="false">
      <c r="B7209" s="25" t="n">
        <v>10453</v>
      </c>
      <c r="C7209" s="26" t="s">
        <v>149</v>
      </c>
      <c r="D7209" s="27" t="s">
        <v>7352</v>
      </c>
      <c r="E7209" s="28" t="s">
        <v>168</v>
      </c>
    </row>
    <row r="7210" customFormat="false" ht="12.8" hidden="false" customHeight="false" outlineLevel="0" collapsed="false">
      <c r="B7210" s="25" t="n">
        <v>10513</v>
      </c>
      <c r="C7210" s="26" t="s">
        <v>149</v>
      </c>
      <c r="D7210" s="27" t="s">
        <v>7353</v>
      </c>
      <c r="E7210" s="28" t="s">
        <v>154</v>
      </c>
    </row>
    <row r="7211" customFormat="false" ht="12.8" hidden="false" customHeight="false" outlineLevel="0" collapsed="false">
      <c r="B7211" s="25" t="n">
        <v>10514</v>
      </c>
      <c r="C7211" s="26" t="s">
        <v>149</v>
      </c>
      <c r="D7211" s="27" t="s">
        <v>7354</v>
      </c>
      <c r="E7211" s="28" t="s">
        <v>154</v>
      </c>
    </row>
    <row r="7212" customFormat="false" ht="23.85" hidden="false" customHeight="false" outlineLevel="0" collapsed="false">
      <c r="B7212" s="25" t="n">
        <v>10515</v>
      </c>
      <c r="C7212" s="26" t="s">
        <v>149</v>
      </c>
      <c r="D7212" s="27" t="s">
        <v>7355</v>
      </c>
      <c r="E7212" s="28" t="s">
        <v>121</v>
      </c>
    </row>
    <row r="7213" customFormat="false" ht="12.8" hidden="false" customHeight="false" outlineLevel="0" collapsed="false">
      <c r="B7213" s="25" t="n">
        <v>10516</v>
      </c>
      <c r="C7213" s="26" t="s">
        <v>149</v>
      </c>
      <c r="D7213" s="27" t="s">
        <v>7356</v>
      </c>
      <c r="E7213" s="28" t="s">
        <v>154</v>
      </c>
    </row>
    <row r="7214" customFormat="false" ht="23.85" hidden="false" customHeight="false" outlineLevel="0" collapsed="false">
      <c r="B7214" s="25" t="n">
        <v>10517</v>
      </c>
      <c r="C7214" s="26" t="s">
        <v>149</v>
      </c>
      <c r="D7214" s="27" t="s">
        <v>7357</v>
      </c>
      <c r="E7214" s="28" t="s">
        <v>121</v>
      </c>
    </row>
    <row r="7215" customFormat="false" ht="23.85" hidden="false" customHeight="false" outlineLevel="0" collapsed="false">
      <c r="B7215" s="25" t="n">
        <v>10518</v>
      </c>
      <c r="C7215" s="26" t="s">
        <v>149</v>
      </c>
      <c r="D7215" s="27" t="s">
        <v>7358</v>
      </c>
      <c r="E7215" s="28" t="s">
        <v>121</v>
      </c>
    </row>
    <row r="7216" customFormat="false" ht="23.85" hidden="false" customHeight="false" outlineLevel="0" collapsed="false">
      <c r="B7216" s="25" t="n">
        <v>10519</v>
      </c>
      <c r="C7216" s="26" t="s">
        <v>149</v>
      </c>
      <c r="D7216" s="27" t="s">
        <v>7359</v>
      </c>
      <c r="E7216" s="28" t="s">
        <v>121</v>
      </c>
    </row>
    <row r="7217" customFormat="false" ht="23.85" hidden="false" customHeight="false" outlineLevel="0" collapsed="false">
      <c r="B7217" s="25" t="n">
        <v>10520</v>
      </c>
      <c r="C7217" s="26" t="s">
        <v>149</v>
      </c>
      <c r="D7217" s="27" t="s">
        <v>7360</v>
      </c>
      <c r="E7217" s="28" t="s">
        <v>121</v>
      </c>
    </row>
    <row r="7218" customFormat="false" ht="23.85" hidden="false" customHeight="false" outlineLevel="0" collapsed="false">
      <c r="B7218" s="25" t="n">
        <v>10521</v>
      </c>
      <c r="C7218" s="26" t="s">
        <v>149</v>
      </c>
      <c r="D7218" s="27" t="s">
        <v>7361</v>
      </c>
      <c r="E7218" s="28" t="s">
        <v>121</v>
      </c>
    </row>
    <row r="7219" customFormat="false" ht="12.8" hidden="false" customHeight="false" outlineLevel="0" collapsed="false">
      <c r="B7219" s="25" t="n">
        <v>10522</v>
      </c>
      <c r="C7219" s="26" t="s">
        <v>149</v>
      </c>
      <c r="D7219" s="27" t="s">
        <v>7362</v>
      </c>
      <c r="E7219" s="28" t="s">
        <v>121</v>
      </c>
    </row>
    <row r="7220" customFormat="false" ht="12.8" hidden="false" customHeight="false" outlineLevel="0" collapsed="false">
      <c r="B7220" s="25" t="n">
        <v>10523</v>
      </c>
      <c r="C7220" s="26" t="s">
        <v>149</v>
      </c>
      <c r="D7220" s="27" t="s">
        <v>7363</v>
      </c>
      <c r="E7220" s="28" t="s">
        <v>121</v>
      </c>
    </row>
    <row r="7221" customFormat="false" ht="12.8" hidden="false" customHeight="false" outlineLevel="0" collapsed="false">
      <c r="B7221" s="25" t="n">
        <v>10524</v>
      </c>
      <c r="C7221" s="26" t="s">
        <v>149</v>
      </c>
      <c r="D7221" s="27" t="s">
        <v>7364</v>
      </c>
      <c r="E7221" s="28" t="s">
        <v>121</v>
      </c>
    </row>
    <row r="7222" customFormat="false" ht="23.85" hidden="false" customHeight="false" outlineLevel="0" collapsed="false">
      <c r="B7222" s="25" t="n">
        <v>10536</v>
      </c>
      <c r="C7222" s="26" t="s">
        <v>149</v>
      </c>
      <c r="D7222" s="27" t="s">
        <v>7365</v>
      </c>
      <c r="E7222" s="28" t="s">
        <v>121</v>
      </c>
    </row>
    <row r="7223" customFormat="false" ht="23.85" hidden="false" customHeight="false" outlineLevel="0" collapsed="false">
      <c r="B7223" s="25" t="n">
        <v>10537</v>
      </c>
      <c r="C7223" s="26" t="s">
        <v>149</v>
      </c>
      <c r="D7223" s="27" t="s">
        <v>7366</v>
      </c>
      <c r="E7223" s="28" t="s">
        <v>168</v>
      </c>
    </row>
    <row r="7224" customFormat="false" ht="23.85" hidden="false" customHeight="false" outlineLevel="0" collapsed="false">
      <c r="B7224" s="25" t="n">
        <v>10538</v>
      </c>
      <c r="C7224" s="26" t="s">
        <v>149</v>
      </c>
      <c r="D7224" s="27" t="s">
        <v>7367</v>
      </c>
      <c r="E7224" s="28" t="s">
        <v>168</v>
      </c>
    </row>
    <row r="7225" customFormat="false" ht="23.85" hidden="false" customHeight="false" outlineLevel="0" collapsed="false">
      <c r="B7225" s="25" t="n">
        <v>10539</v>
      </c>
      <c r="C7225" s="26" t="s">
        <v>149</v>
      </c>
      <c r="D7225" s="27" t="s">
        <v>7368</v>
      </c>
      <c r="E7225" s="28" t="s">
        <v>168</v>
      </c>
    </row>
    <row r="7226" customFormat="false" ht="12.8" hidden="false" customHeight="false" outlineLevel="0" collapsed="false">
      <c r="B7226" s="25" t="n">
        <v>10540</v>
      </c>
      <c r="C7226" s="26" t="s">
        <v>149</v>
      </c>
      <c r="D7226" s="27" t="s">
        <v>7369</v>
      </c>
      <c r="E7226" s="28" t="s">
        <v>121</v>
      </c>
    </row>
    <row r="7227" customFormat="false" ht="12.8" hidden="false" customHeight="false" outlineLevel="0" collapsed="false">
      <c r="B7227" s="25" t="n">
        <v>10541</v>
      </c>
      <c r="C7227" s="26" t="s">
        <v>149</v>
      </c>
      <c r="D7227" s="27" t="s">
        <v>7370</v>
      </c>
      <c r="E7227" s="28" t="s">
        <v>121</v>
      </c>
    </row>
    <row r="7228" customFormat="false" ht="12.8" hidden="false" customHeight="false" outlineLevel="0" collapsed="false">
      <c r="B7228" s="25" t="n">
        <v>10542</v>
      </c>
      <c r="C7228" s="26" t="s">
        <v>149</v>
      </c>
      <c r="D7228" s="27" t="s">
        <v>7371</v>
      </c>
      <c r="E7228" s="28" t="s">
        <v>121</v>
      </c>
    </row>
    <row r="7229" customFormat="false" ht="12.8" hidden="false" customHeight="false" outlineLevel="0" collapsed="false">
      <c r="B7229" s="25" t="n">
        <v>10543</v>
      </c>
      <c r="C7229" s="26" t="s">
        <v>149</v>
      </c>
      <c r="D7229" s="27" t="s">
        <v>7372</v>
      </c>
      <c r="E7229" s="28" t="s">
        <v>121</v>
      </c>
    </row>
    <row r="7230" customFormat="false" ht="12.8" hidden="false" customHeight="false" outlineLevel="0" collapsed="false">
      <c r="B7230" s="25" t="n">
        <v>10544</v>
      </c>
      <c r="C7230" s="26" t="s">
        <v>149</v>
      </c>
      <c r="D7230" s="27" t="s">
        <v>7373</v>
      </c>
      <c r="E7230" s="28" t="s">
        <v>121</v>
      </c>
    </row>
    <row r="7231" customFormat="false" ht="12.8" hidden="false" customHeight="false" outlineLevel="0" collapsed="false">
      <c r="B7231" s="25" t="n">
        <v>10545</v>
      </c>
      <c r="C7231" s="26" t="s">
        <v>149</v>
      </c>
      <c r="D7231" s="27" t="s">
        <v>7374</v>
      </c>
      <c r="E7231" s="28" t="s">
        <v>121</v>
      </c>
    </row>
    <row r="7232" customFormat="false" ht="12.8" hidden="false" customHeight="false" outlineLevel="0" collapsed="false">
      <c r="B7232" s="25" t="n">
        <v>10546</v>
      </c>
      <c r="C7232" s="26" t="s">
        <v>149</v>
      </c>
      <c r="D7232" s="27" t="s">
        <v>7375</v>
      </c>
      <c r="E7232" s="28" t="s">
        <v>121</v>
      </c>
    </row>
    <row r="7233" customFormat="false" ht="35.05" hidden="false" customHeight="false" outlineLevel="0" collapsed="false">
      <c r="B7233" s="25" t="n">
        <v>10547</v>
      </c>
      <c r="C7233" s="26" t="s">
        <v>149</v>
      </c>
      <c r="D7233" s="27" t="s">
        <v>7376</v>
      </c>
      <c r="E7233" s="28" t="s">
        <v>121</v>
      </c>
    </row>
    <row r="7234" customFormat="false" ht="12.8" hidden="false" customHeight="false" outlineLevel="0" collapsed="false">
      <c r="B7234" s="25" t="n">
        <v>10548</v>
      </c>
      <c r="C7234" s="26" t="s">
        <v>149</v>
      </c>
      <c r="D7234" s="27" t="s">
        <v>7377</v>
      </c>
      <c r="E7234" s="28" t="s">
        <v>168</v>
      </c>
    </row>
    <row r="7235" customFormat="false" ht="12.8" hidden="false" customHeight="false" outlineLevel="0" collapsed="false">
      <c r="B7235" s="25" t="n">
        <v>10549</v>
      </c>
      <c r="C7235" s="26" t="s">
        <v>149</v>
      </c>
      <c r="D7235" s="27" t="s">
        <v>7378</v>
      </c>
      <c r="E7235" s="28" t="s">
        <v>2521</v>
      </c>
    </row>
    <row r="7236" customFormat="false" ht="12.8" hidden="false" customHeight="false" outlineLevel="0" collapsed="false">
      <c r="B7236" s="25" t="n">
        <v>10550</v>
      </c>
      <c r="C7236" s="26" t="s">
        <v>149</v>
      </c>
      <c r="D7236" s="27" t="s">
        <v>7379</v>
      </c>
      <c r="E7236" s="28" t="s">
        <v>2521</v>
      </c>
    </row>
    <row r="7237" customFormat="false" ht="12.8" hidden="false" customHeight="false" outlineLevel="0" collapsed="false">
      <c r="B7237" s="25" t="n">
        <v>10551</v>
      </c>
      <c r="C7237" s="26" t="s">
        <v>149</v>
      </c>
      <c r="D7237" s="27" t="s">
        <v>7380</v>
      </c>
      <c r="E7237" s="28" t="s">
        <v>2521</v>
      </c>
    </row>
    <row r="7238" customFormat="false" ht="12.8" hidden="false" customHeight="false" outlineLevel="0" collapsed="false">
      <c r="B7238" s="25" t="n">
        <v>10552</v>
      </c>
      <c r="C7238" s="26" t="s">
        <v>149</v>
      </c>
      <c r="D7238" s="27" t="s">
        <v>7381</v>
      </c>
      <c r="E7238" s="28" t="s">
        <v>2521</v>
      </c>
    </row>
    <row r="7239" customFormat="false" ht="12.8" hidden="false" customHeight="false" outlineLevel="0" collapsed="false">
      <c r="B7239" s="25" t="n">
        <v>10553</v>
      </c>
      <c r="C7239" s="26" t="s">
        <v>149</v>
      </c>
      <c r="D7239" s="27" t="s">
        <v>7382</v>
      </c>
      <c r="E7239" s="28" t="s">
        <v>2521</v>
      </c>
    </row>
    <row r="7240" customFormat="false" ht="12.8" hidden="false" customHeight="false" outlineLevel="0" collapsed="false">
      <c r="B7240" s="25" t="n">
        <v>10554</v>
      </c>
      <c r="C7240" s="26" t="s">
        <v>149</v>
      </c>
      <c r="D7240" s="27" t="s">
        <v>7383</v>
      </c>
      <c r="E7240" s="28" t="s">
        <v>2521</v>
      </c>
    </row>
    <row r="7241" customFormat="false" ht="12.8" hidden="false" customHeight="false" outlineLevel="0" collapsed="false">
      <c r="B7241" s="25" t="n">
        <v>10555</v>
      </c>
      <c r="C7241" s="26" t="s">
        <v>149</v>
      </c>
      <c r="D7241" s="27" t="s">
        <v>7384</v>
      </c>
      <c r="E7241" s="28" t="s">
        <v>2521</v>
      </c>
    </row>
    <row r="7242" customFormat="false" ht="23.85" hidden="false" customHeight="false" outlineLevel="0" collapsed="false">
      <c r="B7242" s="25" t="n">
        <v>10563</v>
      </c>
      <c r="C7242" s="26" t="s">
        <v>149</v>
      </c>
      <c r="D7242" s="27" t="s">
        <v>7385</v>
      </c>
      <c r="E7242" s="28" t="s">
        <v>121</v>
      </c>
    </row>
    <row r="7243" customFormat="false" ht="23.85" hidden="false" customHeight="false" outlineLevel="0" collapsed="false">
      <c r="B7243" s="25" t="n">
        <v>10564</v>
      </c>
      <c r="C7243" s="26" t="s">
        <v>149</v>
      </c>
      <c r="D7243" s="27" t="s">
        <v>7386</v>
      </c>
      <c r="E7243" s="28" t="s">
        <v>121</v>
      </c>
    </row>
    <row r="7244" customFormat="false" ht="12.8" hidden="false" customHeight="false" outlineLevel="0" collapsed="false">
      <c r="B7244" s="25" t="n">
        <v>10565</v>
      </c>
      <c r="C7244" s="26" t="s">
        <v>149</v>
      </c>
      <c r="D7244" s="27" t="s">
        <v>7387</v>
      </c>
      <c r="E7244" s="28" t="s">
        <v>109</v>
      </c>
    </row>
    <row r="7245" customFormat="false" ht="23.85" hidden="false" customHeight="false" outlineLevel="0" collapsed="false">
      <c r="B7245" s="25" t="n">
        <v>10566</v>
      </c>
      <c r="C7245" s="26" t="s">
        <v>149</v>
      </c>
      <c r="D7245" s="27" t="s">
        <v>7388</v>
      </c>
      <c r="E7245" s="28" t="s">
        <v>121</v>
      </c>
    </row>
    <row r="7246" customFormat="false" ht="12.8" hidden="false" customHeight="false" outlineLevel="0" collapsed="false">
      <c r="B7246" s="25" t="n">
        <v>10567</v>
      </c>
      <c r="C7246" s="26" t="s">
        <v>149</v>
      </c>
      <c r="D7246" s="27" t="s">
        <v>7389</v>
      </c>
      <c r="E7246" s="28" t="s">
        <v>168</v>
      </c>
    </row>
    <row r="7247" customFormat="false" ht="12.8" hidden="false" customHeight="false" outlineLevel="0" collapsed="false">
      <c r="B7247" s="25" t="n">
        <v>10568</v>
      </c>
      <c r="C7247" s="26" t="s">
        <v>149</v>
      </c>
      <c r="D7247" s="27" t="s">
        <v>7390</v>
      </c>
      <c r="E7247" s="28" t="s">
        <v>121</v>
      </c>
    </row>
    <row r="7248" customFormat="false" ht="23.85" hidden="false" customHeight="false" outlineLevel="0" collapsed="false">
      <c r="B7248" s="25" t="n">
        <v>10569</v>
      </c>
      <c r="C7248" s="26" t="s">
        <v>149</v>
      </c>
      <c r="D7248" s="27" t="s">
        <v>7391</v>
      </c>
      <c r="E7248" s="28" t="s">
        <v>109</v>
      </c>
    </row>
    <row r="7249" customFormat="false" ht="23.85" hidden="false" customHeight="false" outlineLevel="0" collapsed="false">
      <c r="B7249" s="25" t="n">
        <v>10570</v>
      </c>
      <c r="C7249" s="26" t="s">
        <v>149</v>
      </c>
      <c r="D7249" s="27" t="s">
        <v>7392</v>
      </c>
      <c r="E7249" s="28" t="s">
        <v>109</v>
      </c>
    </row>
    <row r="7250" customFormat="false" ht="12.8" hidden="false" customHeight="false" outlineLevel="0" collapsed="false">
      <c r="B7250" s="25" t="n">
        <v>10572</v>
      </c>
      <c r="C7250" s="26" t="s">
        <v>149</v>
      </c>
      <c r="D7250" s="27" t="s">
        <v>7393</v>
      </c>
      <c r="E7250" s="28" t="s">
        <v>168</v>
      </c>
    </row>
    <row r="7251" customFormat="false" ht="12.8" hidden="false" customHeight="false" outlineLevel="0" collapsed="false">
      <c r="B7251" s="25" t="n">
        <v>10573</v>
      </c>
      <c r="C7251" s="26" t="s">
        <v>149</v>
      </c>
      <c r="D7251" s="27" t="s">
        <v>7394</v>
      </c>
      <c r="E7251" s="28" t="s">
        <v>168</v>
      </c>
    </row>
    <row r="7252" customFormat="false" ht="12.8" hidden="false" customHeight="false" outlineLevel="0" collapsed="false">
      <c r="B7252" s="25" t="n">
        <v>10574</v>
      </c>
      <c r="C7252" s="26" t="s">
        <v>149</v>
      </c>
      <c r="D7252" s="27" t="s">
        <v>7395</v>
      </c>
      <c r="E7252" s="28" t="s">
        <v>121</v>
      </c>
    </row>
    <row r="7253" customFormat="false" ht="12.8" hidden="false" customHeight="false" outlineLevel="0" collapsed="false">
      <c r="B7253" s="25" t="n">
        <v>10575</v>
      </c>
      <c r="C7253" s="26" t="s">
        <v>149</v>
      </c>
      <c r="D7253" s="27" t="s">
        <v>7396</v>
      </c>
      <c r="E7253" s="28" t="s">
        <v>2521</v>
      </c>
    </row>
    <row r="7254" customFormat="false" ht="12.8" hidden="false" customHeight="false" outlineLevel="0" collapsed="false">
      <c r="B7254" s="25" t="n">
        <v>10576</v>
      </c>
      <c r="C7254" s="26" t="s">
        <v>149</v>
      </c>
      <c r="D7254" s="27" t="s">
        <v>7397</v>
      </c>
      <c r="E7254" s="28" t="s">
        <v>2521</v>
      </c>
    </row>
    <row r="7255" customFormat="false" ht="12.8" hidden="false" customHeight="false" outlineLevel="0" collapsed="false">
      <c r="B7255" s="25" t="n">
        <v>10577</v>
      </c>
      <c r="C7255" s="26" t="s">
        <v>149</v>
      </c>
      <c r="D7255" s="27" t="s">
        <v>7398</v>
      </c>
      <c r="E7255" s="28" t="s">
        <v>2521</v>
      </c>
    </row>
    <row r="7256" customFormat="false" ht="12.8" hidden="false" customHeight="false" outlineLevel="0" collapsed="false">
      <c r="B7256" s="25" t="n">
        <v>10578</v>
      </c>
      <c r="C7256" s="26" t="s">
        <v>149</v>
      </c>
      <c r="D7256" s="27" t="s">
        <v>7399</v>
      </c>
      <c r="E7256" s="28" t="s">
        <v>2521</v>
      </c>
    </row>
    <row r="7257" customFormat="false" ht="12.8" hidden="false" customHeight="false" outlineLevel="0" collapsed="false">
      <c r="B7257" s="25" t="n">
        <v>10579</v>
      </c>
      <c r="C7257" s="26" t="s">
        <v>149</v>
      </c>
      <c r="D7257" s="27" t="s">
        <v>7400</v>
      </c>
      <c r="E7257" s="28" t="s">
        <v>2521</v>
      </c>
    </row>
    <row r="7258" customFormat="false" ht="12.8" hidden="false" customHeight="false" outlineLevel="0" collapsed="false">
      <c r="B7258" s="25" t="n">
        <v>10580</v>
      </c>
      <c r="C7258" s="26" t="s">
        <v>149</v>
      </c>
      <c r="D7258" s="27" t="s">
        <v>7401</v>
      </c>
      <c r="E7258" s="28" t="s">
        <v>2521</v>
      </c>
    </row>
    <row r="7259" customFormat="false" ht="12.8" hidden="false" customHeight="false" outlineLevel="0" collapsed="false">
      <c r="B7259" s="25" t="n">
        <v>10581</v>
      </c>
      <c r="C7259" s="26" t="s">
        <v>149</v>
      </c>
      <c r="D7259" s="27" t="s">
        <v>7402</v>
      </c>
      <c r="E7259" s="28" t="s">
        <v>2521</v>
      </c>
    </row>
    <row r="7260" customFormat="false" ht="12.8" hidden="false" customHeight="false" outlineLevel="0" collapsed="false">
      <c r="B7260" s="25" t="n">
        <v>10582</v>
      </c>
      <c r="C7260" s="26" t="s">
        <v>149</v>
      </c>
      <c r="D7260" s="27" t="s">
        <v>7403</v>
      </c>
      <c r="E7260" s="28" t="s">
        <v>2521</v>
      </c>
    </row>
    <row r="7261" customFormat="false" ht="12.8" hidden="false" customHeight="false" outlineLevel="0" collapsed="false">
      <c r="B7261" s="25" t="n">
        <v>10583</v>
      </c>
      <c r="C7261" s="26" t="s">
        <v>149</v>
      </c>
      <c r="D7261" s="27" t="s">
        <v>7404</v>
      </c>
      <c r="E7261" s="28" t="s">
        <v>2521</v>
      </c>
    </row>
    <row r="7262" customFormat="false" ht="12.8" hidden="false" customHeight="false" outlineLevel="0" collapsed="false">
      <c r="B7262" s="25" t="n">
        <v>10584</v>
      </c>
      <c r="C7262" s="26" t="s">
        <v>149</v>
      </c>
      <c r="D7262" s="27" t="s">
        <v>7405</v>
      </c>
      <c r="E7262" s="28" t="s">
        <v>2521</v>
      </c>
    </row>
    <row r="7263" customFormat="false" ht="12.8" hidden="false" customHeight="false" outlineLevel="0" collapsed="false">
      <c r="B7263" s="25" t="n">
        <v>10585</v>
      </c>
      <c r="C7263" s="26" t="s">
        <v>149</v>
      </c>
      <c r="D7263" s="27" t="s">
        <v>7406</v>
      </c>
      <c r="E7263" s="28" t="s">
        <v>2521</v>
      </c>
    </row>
    <row r="7264" customFormat="false" ht="12.8" hidden="false" customHeight="false" outlineLevel="0" collapsed="false">
      <c r="B7264" s="25" t="n">
        <v>10586</v>
      </c>
      <c r="C7264" s="26" t="s">
        <v>149</v>
      </c>
      <c r="D7264" s="27" t="s">
        <v>7407</v>
      </c>
      <c r="E7264" s="28" t="s">
        <v>2521</v>
      </c>
    </row>
    <row r="7265" customFormat="false" ht="12.8" hidden="false" customHeight="false" outlineLevel="0" collapsed="false">
      <c r="B7265" s="25" t="n">
        <v>10587</v>
      </c>
      <c r="C7265" s="26" t="s">
        <v>149</v>
      </c>
      <c r="D7265" s="27" t="s">
        <v>7408</v>
      </c>
      <c r="E7265" s="28" t="s">
        <v>2521</v>
      </c>
    </row>
    <row r="7266" customFormat="false" ht="12.8" hidden="false" customHeight="false" outlineLevel="0" collapsed="false">
      <c r="B7266" s="25" t="n">
        <v>10588</v>
      </c>
      <c r="C7266" s="26" t="s">
        <v>149</v>
      </c>
      <c r="D7266" s="27" t="s">
        <v>7409</v>
      </c>
      <c r="E7266" s="28" t="s">
        <v>2521</v>
      </c>
    </row>
    <row r="7267" customFormat="false" ht="12.8" hidden="false" customHeight="false" outlineLevel="0" collapsed="false">
      <c r="B7267" s="25" t="n">
        <v>10589</v>
      </c>
      <c r="C7267" s="26" t="s">
        <v>149</v>
      </c>
      <c r="D7267" s="27" t="s">
        <v>7410</v>
      </c>
      <c r="E7267" s="28" t="s">
        <v>2521</v>
      </c>
    </row>
    <row r="7268" customFormat="false" ht="12.8" hidden="false" customHeight="false" outlineLevel="0" collapsed="false">
      <c r="B7268" s="25" t="n">
        <v>10590</v>
      </c>
      <c r="C7268" s="26" t="s">
        <v>149</v>
      </c>
      <c r="D7268" s="27" t="s">
        <v>7411</v>
      </c>
      <c r="E7268" s="28" t="s">
        <v>2521</v>
      </c>
    </row>
    <row r="7269" customFormat="false" ht="12.8" hidden="false" customHeight="false" outlineLevel="0" collapsed="false">
      <c r="B7269" s="25" t="n">
        <v>10591</v>
      </c>
      <c r="C7269" s="26" t="s">
        <v>149</v>
      </c>
      <c r="D7269" s="27" t="s">
        <v>7412</v>
      </c>
      <c r="E7269" s="28" t="s">
        <v>2521</v>
      </c>
    </row>
    <row r="7270" customFormat="false" ht="12.8" hidden="false" customHeight="false" outlineLevel="0" collapsed="false">
      <c r="B7270" s="25" t="n">
        <v>10592</v>
      </c>
      <c r="C7270" s="26" t="s">
        <v>149</v>
      </c>
      <c r="D7270" s="27" t="s">
        <v>7413</v>
      </c>
      <c r="E7270" s="28" t="s">
        <v>2521</v>
      </c>
    </row>
    <row r="7271" customFormat="false" ht="12.8" hidden="false" customHeight="false" outlineLevel="0" collapsed="false">
      <c r="B7271" s="25" t="n">
        <v>10593</v>
      </c>
      <c r="C7271" s="26" t="s">
        <v>149</v>
      </c>
      <c r="D7271" s="27" t="s">
        <v>7414</v>
      </c>
      <c r="E7271" s="28" t="s">
        <v>2521</v>
      </c>
    </row>
    <row r="7272" customFormat="false" ht="12.8" hidden="false" customHeight="false" outlineLevel="0" collapsed="false">
      <c r="B7272" s="25" t="n">
        <v>10594</v>
      </c>
      <c r="C7272" s="26" t="s">
        <v>149</v>
      </c>
      <c r="D7272" s="27" t="s">
        <v>7415</v>
      </c>
      <c r="E7272" s="28" t="s">
        <v>2521</v>
      </c>
    </row>
    <row r="7273" customFormat="false" ht="12.8" hidden="false" customHeight="false" outlineLevel="0" collapsed="false">
      <c r="B7273" s="25" t="n">
        <v>10595</v>
      </c>
      <c r="C7273" s="26" t="s">
        <v>149</v>
      </c>
      <c r="D7273" s="27" t="s">
        <v>7416</v>
      </c>
      <c r="E7273" s="28" t="s">
        <v>2521</v>
      </c>
    </row>
    <row r="7274" customFormat="false" ht="12.8" hidden="false" customHeight="false" outlineLevel="0" collapsed="false">
      <c r="B7274" s="25" t="n">
        <v>10596</v>
      </c>
      <c r="C7274" s="26" t="s">
        <v>149</v>
      </c>
      <c r="D7274" s="27" t="s">
        <v>7417</v>
      </c>
      <c r="E7274" s="28" t="s">
        <v>2521</v>
      </c>
    </row>
    <row r="7275" customFormat="false" ht="12.8" hidden="false" customHeight="false" outlineLevel="0" collapsed="false">
      <c r="B7275" s="25" t="n">
        <v>10597</v>
      </c>
      <c r="C7275" s="26" t="s">
        <v>149</v>
      </c>
      <c r="D7275" s="27" t="s">
        <v>7418</v>
      </c>
      <c r="E7275" s="28" t="s">
        <v>2521</v>
      </c>
    </row>
    <row r="7276" customFormat="false" ht="12.8" hidden="false" customHeight="false" outlineLevel="0" collapsed="false">
      <c r="B7276" s="25" t="n">
        <v>10598</v>
      </c>
      <c r="C7276" s="26" t="s">
        <v>149</v>
      </c>
      <c r="D7276" s="27" t="s">
        <v>7419</v>
      </c>
      <c r="E7276" s="28" t="s">
        <v>2521</v>
      </c>
    </row>
    <row r="7277" customFormat="false" ht="12.8" hidden="false" customHeight="false" outlineLevel="0" collapsed="false">
      <c r="B7277" s="25" t="n">
        <v>10599</v>
      </c>
      <c r="C7277" s="26" t="s">
        <v>149</v>
      </c>
      <c r="D7277" s="27" t="s">
        <v>7420</v>
      </c>
      <c r="E7277" s="28" t="s">
        <v>2521</v>
      </c>
    </row>
    <row r="7278" customFormat="false" ht="12.8" hidden="false" customHeight="false" outlineLevel="0" collapsed="false">
      <c r="B7278" s="25" t="n">
        <v>10600</v>
      </c>
      <c r="C7278" s="26" t="s">
        <v>149</v>
      </c>
      <c r="D7278" s="27" t="s">
        <v>7421</v>
      </c>
      <c r="E7278" s="28" t="s">
        <v>2521</v>
      </c>
    </row>
    <row r="7279" customFormat="false" ht="12.8" hidden="false" customHeight="false" outlineLevel="0" collapsed="false">
      <c r="B7279" s="25" t="n">
        <v>10601</v>
      </c>
      <c r="C7279" s="26" t="s">
        <v>149</v>
      </c>
      <c r="D7279" s="27" t="s">
        <v>7422</v>
      </c>
      <c r="E7279" s="28" t="s">
        <v>2521</v>
      </c>
    </row>
    <row r="7280" customFormat="false" ht="23.85" hidden="false" customHeight="false" outlineLevel="0" collapsed="false">
      <c r="B7280" s="25" t="n">
        <v>10602</v>
      </c>
      <c r="C7280" s="26" t="s">
        <v>149</v>
      </c>
      <c r="D7280" s="27" t="s">
        <v>7423</v>
      </c>
      <c r="E7280" s="28" t="s">
        <v>109</v>
      </c>
    </row>
    <row r="7281" customFormat="false" ht="12.8" hidden="false" customHeight="false" outlineLevel="0" collapsed="false">
      <c r="B7281" s="25" t="n">
        <v>10603</v>
      </c>
      <c r="C7281" s="26" t="s">
        <v>149</v>
      </c>
      <c r="D7281" s="27" t="s">
        <v>7424</v>
      </c>
      <c r="E7281" s="28" t="s">
        <v>2521</v>
      </c>
    </row>
    <row r="7282" customFormat="false" ht="12.8" hidden="false" customHeight="false" outlineLevel="0" collapsed="false">
      <c r="B7282" s="25" t="n">
        <v>10604</v>
      </c>
      <c r="C7282" s="26" t="s">
        <v>149</v>
      </c>
      <c r="D7282" s="27" t="s">
        <v>7425</v>
      </c>
      <c r="E7282" s="28" t="s">
        <v>2521</v>
      </c>
    </row>
    <row r="7283" customFormat="false" ht="12.8" hidden="false" customHeight="false" outlineLevel="0" collapsed="false">
      <c r="B7283" s="25" t="n">
        <v>10605</v>
      </c>
      <c r="C7283" s="26" t="s">
        <v>149</v>
      </c>
      <c r="D7283" s="27" t="s">
        <v>7426</v>
      </c>
      <c r="E7283" s="28" t="s">
        <v>2521</v>
      </c>
    </row>
    <row r="7284" customFormat="false" ht="12.8" hidden="false" customHeight="false" outlineLevel="0" collapsed="false">
      <c r="B7284" s="25" t="n">
        <v>10606</v>
      </c>
      <c r="C7284" s="26" t="s">
        <v>149</v>
      </c>
      <c r="D7284" s="27" t="s">
        <v>7427</v>
      </c>
      <c r="E7284" s="28" t="s">
        <v>2521</v>
      </c>
    </row>
    <row r="7285" customFormat="false" ht="12.8" hidden="false" customHeight="false" outlineLevel="0" collapsed="false">
      <c r="B7285" s="25" t="n">
        <v>10607</v>
      </c>
      <c r="C7285" s="26" t="s">
        <v>149</v>
      </c>
      <c r="D7285" s="27" t="s">
        <v>7428</v>
      </c>
      <c r="E7285" s="28" t="s">
        <v>168</v>
      </c>
    </row>
    <row r="7286" customFormat="false" ht="23.85" hidden="false" customHeight="false" outlineLevel="0" collapsed="false">
      <c r="B7286" s="25" t="n">
        <v>10609</v>
      </c>
      <c r="C7286" s="26" t="s">
        <v>149</v>
      </c>
      <c r="D7286" s="27" t="s">
        <v>7429</v>
      </c>
      <c r="E7286" s="28" t="s">
        <v>109</v>
      </c>
    </row>
    <row r="7287" customFormat="false" ht="23.85" hidden="false" customHeight="false" outlineLevel="0" collapsed="false">
      <c r="B7287" s="25" t="n">
        <v>10611</v>
      </c>
      <c r="C7287" s="26" t="s">
        <v>149</v>
      </c>
      <c r="D7287" s="27" t="s">
        <v>7430</v>
      </c>
      <c r="E7287" s="28" t="s">
        <v>121</v>
      </c>
    </row>
    <row r="7288" customFormat="false" ht="12.8" hidden="false" customHeight="false" outlineLevel="0" collapsed="false">
      <c r="B7288" s="25" t="n">
        <v>10613</v>
      </c>
      <c r="C7288" s="26" t="s">
        <v>149</v>
      </c>
      <c r="D7288" s="27" t="s">
        <v>7431</v>
      </c>
      <c r="E7288" s="28" t="s">
        <v>121</v>
      </c>
    </row>
    <row r="7289" customFormat="false" ht="23.85" hidden="false" customHeight="false" outlineLevel="0" collapsed="false">
      <c r="B7289" s="25" t="n">
        <v>10615</v>
      </c>
      <c r="C7289" s="26" t="s">
        <v>149</v>
      </c>
      <c r="D7289" s="27" t="s">
        <v>7432</v>
      </c>
      <c r="E7289" s="28" t="s">
        <v>109</v>
      </c>
    </row>
    <row r="7290" customFormat="false" ht="35.05" hidden="false" customHeight="false" outlineLevel="0" collapsed="false">
      <c r="B7290" s="25" t="n">
        <v>10617</v>
      </c>
      <c r="C7290" s="26" t="s">
        <v>149</v>
      </c>
      <c r="D7290" s="27" t="s">
        <v>7433</v>
      </c>
      <c r="E7290" s="28" t="s">
        <v>109</v>
      </c>
    </row>
    <row r="7291" customFormat="false" ht="35.05" hidden="false" customHeight="false" outlineLevel="0" collapsed="false">
      <c r="B7291" s="25" t="n">
        <v>10618</v>
      </c>
      <c r="C7291" s="26" t="s">
        <v>149</v>
      </c>
      <c r="D7291" s="27" t="s">
        <v>7434</v>
      </c>
      <c r="E7291" s="28" t="s">
        <v>109</v>
      </c>
    </row>
    <row r="7292" customFormat="false" ht="35.05" hidden="false" customHeight="false" outlineLevel="0" collapsed="false">
      <c r="B7292" s="25" t="n">
        <v>10619</v>
      </c>
      <c r="C7292" s="26" t="s">
        <v>149</v>
      </c>
      <c r="D7292" s="27" t="s">
        <v>7435</v>
      </c>
      <c r="E7292" s="28" t="s">
        <v>109</v>
      </c>
    </row>
    <row r="7293" customFormat="false" ht="12.8" hidden="false" customHeight="false" outlineLevel="0" collapsed="false">
      <c r="B7293" s="25" t="n">
        <v>10620</v>
      </c>
      <c r="C7293" s="26" t="s">
        <v>149</v>
      </c>
      <c r="D7293" s="27" t="s">
        <v>7436</v>
      </c>
      <c r="E7293" s="28" t="s">
        <v>121</v>
      </c>
    </row>
    <row r="7294" customFormat="false" ht="12.8" hidden="false" customHeight="false" outlineLevel="0" collapsed="false">
      <c r="B7294" s="25" t="n">
        <v>10621</v>
      </c>
      <c r="C7294" s="26" t="s">
        <v>149</v>
      </c>
      <c r="D7294" s="27" t="s">
        <v>7437</v>
      </c>
      <c r="E7294" s="28" t="s">
        <v>121</v>
      </c>
    </row>
    <row r="7295" customFormat="false" ht="35.05" hidden="false" customHeight="false" outlineLevel="0" collapsed="false">
      <c r="B7295" s="25" t="n">
        <v>10622</v>
      </c>
      <c r="C7295" s="26" t="s">
        <v>149</v>
      </c>
      <c r="D7295" s="27" t="s">
        <v>7438</v>
      </c>
      <c r="E7295" s="28" t="s">
        <v>168</v>
      </c>
    </row>
    <row r="7296" customFormat="false" ht="23.85" hidden="false" customHeight="false" outlineLevel="0" collapsed="false">
      <c r="B7296" s="25" t="n">
        <v>10625</v>
      </c>
      <c r="C7296" s="26" t="s">
        <v>149</v>
      </c>
      <c r="D7296" s="27" t="s">
        <v>7439</v>
      </c>
      <c r="E7296" s="28" t="s">
        <v>168</v>
      </c>
    </row>
    <row r="7297" customFormat="false" ht="12.8" hidden="false" customHeight="false" outlineLevel="0" collapsed="false">
      <c r="B7297" s="25" t="n">
        <v>10626</v>
      </c>
      <c r="C7297" s="26" t="s">
        <v>149</v>
      </c>
      <c r="D7297" s="27" t="s">
        <v>7440</v>
      </c>
      <c r="E7297" s="28" t="s">
        <v>109</v>
      </c>
    </row>
    <row r="7298" customFormat="false" ht="35.05" hidden="false" customHeight="false" outlineLevel="0" collapsed="false">
      <c r="B7298" s="25" t="n">
        <v>10627</v>
      </c>
      <c r="C7298" s="26" t="s">
        <v>149</v>
      </c>
      <c r="D7298" s="27" t="s">
        <v>7441</v>
      </c>
      <c r="E7298" s="28" t="s">
        <v>109</v>
      </c>
    </row>
    <row r="7299" customFormat="false" ht="35.05" hidden="false" customHeight="false" outlineLevel="0" collapsed="false">
      <c r="B7299" s="25" t="n">
        <v>10632</v>
      </c>
      <c r="C7299" s="26" t="s">
        <v>149</v>
      </c>
      <c r="D7299" s="27" t="s">
        <v>7442</v>
      </c>
      <c r="E7299" s="28" t="s">
        <v>168</v>
      </c>
    </row>
    <row r="7300" customFormat="false" ht="23.85" hidden="false" customHeight="false" outlineLevel="0" collapsed="false">
      <c r="B7300" s="25" t="n">
        <v>10652</v>
      </c>
      <c r="C7300" s="26" t="s">
        <v>149</v>
      </c>
      <c r="D7300" s="27" t="s">
        <v>7443</v>
      </c>
      <c r="E7300" s="28" t="s">
        <v>109</v>
      </c>
    </row>
    <row r="7301" customFormat="false" ht="12.8" hidden="false" customHeight="false" outlineLevel="0" collapsed="false">
      <c r="B7301" s="25" t="n">
        <v>10654</v>
      </c>
      <c r="C7301" s="26" t="s">
        <v>149</v>
      </c>
      <c r="D7301" s="27" t="s">
        <v>7444</v>
      </c>
      <c r="E7301" s="28" t="s">
        <v>168</v>
      </c>
    </row>
    <row r="7302" customFormat="false" ht="12.8" hidden="false" customHeight="false" outlineLevel="0" collapsed="false">
      <c r="B7302" s="25" t="n">
        <v>10655</v>
      </c>
      <c r="C7302" s="26" t="s">
        <v>149</v>
      </c>
      <c r="D7302" s="27" t="s">
        <v>7445</v>
      </c>
      <c r="E7302" s="28" t="s">
        <v>168</v>
      </c>
    </row>
    <row r="7303" customFormat="false" ht="23.85" hidden="false" customHeight="false" outlineLevel="0" collapsed="false">
      <c r="B7303" s="25" t="n">
        <v>10656</v>
      </c>
      <c r="C7303" s="26" t="s">
        <v>149</v>
      </c>
      <c r="D7303" s="27" t="s">
        <v>7446</v>
      </c>
      <c r="E7303" s="28" t="s">
        <v>109</v>
      </c>
    </row>
    <row r="7304" customFormat="false" ht="23.85" hidden="false" customHeight="false" outlineLevel="0" collapsed="false">
      <c r="B7304" s="25" t="n">
        <v>10657</v>
      </c>
      <c r="C7304" s="26" t="s">
        <v>149</v>
      </c>
      <c r="D7304" s="27" t="s">
        <v>7447</v>
      </c>
      <c r="E7304" s="28" t="s">
        <v>109</v>
      </c>
    </row>
    <row r="7305" customFormat="false" ht="23.85" hidden="false" customHeight="false" outlineLevel="0" collapsed="false">
      <c r="B7305" s="25" t="n">
        <v>10666</v>
      </c>
      <c r="C7305" s="26" t="s">
        <v>149</v>
      </c>
      <c r="D7305" s="27" t="s">
        <v>7448</v>
      </c>
      <c r="E7305" s="28" t="s">
        <v>168</v>
      </c>
    </row>
    <row r="7306" customFormat="false" ht="12.8" hidden="false" customHeight="false" outlineLevel="0" collapsed="false">
      <c r="B7306" s="25" t="n">
        <v>10668</v>
      </c>
      <c r="C7306" s="26" t="s">
        <v>149</v>
      </c>
      <c r="D7306" s="27" t="s">
        <v>7449</v>
      </c>
      <c r="E7306" s="28" t="s">
        <v>121</v>
      </c>
    </row>
    <row r="7307" customFormat="false" ht="12.8" hidden="false" customHeight="false" outlineLevel="0" collapsed="false">
      <c r="B7307" s="25" t="n">
        <v>10669</v>
      </c>
      <c r="C7307" s="26" t="s">
        <v>149</v>
      </c>
      <c r="D7307" s="27" t="s">
        <v>7450</v>
      </c>
      <c r="E7307" s="28" t="s">
        <v>121</v>
      </c>
    </row>
    <row r="7308" customFormat="false" ht="12.8" hidden="false" customHeight="false" outlineLevel="0" collapsed="false">
      <c r="B7308" s="25" t="n">
        <v>10670</v>
      </c>
      <c r="C7308" s="26" t="s">
        <v>149</v>
      </c>
      <c r="D7308" s="27" t="s">
        <v>7451</v>
      </c>
      <c r="E7308" s="28" t="s">
        <v>121</v>
      </c>
    </row>
    <row r="7309" customFormat="false" ht="12.8" hidden="false" customHeight="false" outlineLevel="0" collapsed="false">
      <c r="B7309" s="25" t="n">
        <v>10671</v>
      </c>
      <c r="C7309" s="26" t="s">
        <v>149</v>
      </c>
      <c r="D7309" s="27" t="s">
        <v>7452</v>
      </c>
      <c r="E7309" s="28" t="s">
        <v>2962</v>
      </c>
    </row>
    <row r="7310" customFormat="false" ht="12.8" hidden="false" customHeight="false" outlineLevel="0" collapsed="false">
      <c r="B7310" s="25" t="n">
        <v>10672</v>
      </c>
      <c r="C7310" s="26" t="s">
        <v>149</v>
      </c>
      <c r="D7310" s="27" t="s">
        <v>7453</v>
      </c>
      <c r="E7310" s="28" t="s">
        <v>2962</v>
      </c>
    </row>
    <row r="7311" customFormat="false" ht="12.8" hidden="false" customHeight="false" outlineLevel="0" collapsed="false">
      <c r="B7311" s="25" t="n">
        <v>10673</v>
      </c>
      <c r="C7311" s="26" t="s">
        <v>149</v>
      </c>
      <c r="D7311" s="27" t="s">
        <v>7454</v>
      </c>
      <c r="E7311" s="28" t="s">
        <v>121</v>
      </c>
    </row>
    <row r="7312" customFormat="false" ht="12.8" hidden="false" customHeight="false" outlineLevel="0" collapsed="false">
      <c r="B7312" s="25" t="n">
        <v>10674</v>
      </c>
      <c r="C7312" s="26" t="s">
        <v>149</v>
      </c>
      <c r="D7312" s="27" t="s">
        <v>7455</v>
      </c>
      <c r="E7312" s="28" t="s">
        <v>109</v>
      </c>
    </row>
    <row r="7313" customFormat="false" ht="12.8" hidden="false" customHeight="false" outlineLevel="0" collapsed="false">
      <c r="B7313" s="25" t="n">
        <v>10675</v>
      </c>
      <c r="C7313" s="26" t="s">
        <v>149</v>
      </c>
      <c r="D7313" s="27" t="s">
        <v>7456</v>
      </c>
      <c r="E7313" s="28" t="s">
        <v>168</v>
      </c>
    </row>
    <row r="7314" customFormat="false" ht="35.05" hidden="false" customHeight="false" outlineLevel="0" collapsed="false">
      <c r="B7314" s="25" t="n">
        <v>10676</v>
      </c>
      <c r="C7314" s="26" t="s">
        <v>149</v>
      </c>
      <c r="D7314" s="27" t="s">
        <v>7457</v>
      </c>
      <c r="E7314" s="28" t="s">
        <v>168</v>
      </c>
    </row>
    <row r="7315" customFormat="false" ht="35.05" hidden="false" customHeight="false" outlineLevel="0" collapsed="false">
      <c r="B7315" s="25" t="n">
        <v>10677</v>
      </c>
      <c r="C7315" s="26" t="s">
        <v>149</v>
      </c>
      <c r="D7315" s="27" t="s">
        <v>7458</v>
      </c>
      <c r="E7315" s="28" t="s">
        <v>168</v>
      </c>
    </row>
    <row r="7316" customFormat="false" ht="12.8" hidden="false" customHeight="false" outlineLevel="0" collapsed="false">
      <c r="B7316" s="25" t="n">
        <v>10678</v>
      </c>
      <c r="C7316" s="26" t="s">
        <v>149</v>
      </c>
      <c r="D7316" s="27" t="s">
        <v>7459</v>
      </c>
      <c r="E7316" s="28" t="s">
        <v>121</v>
      </c>
    </row>
    <row r="7317" customFormat="false" ht="12.8" hidden="false" customHeight="false" outlineLevel="0" collapsed="false">
      <c r="B7317" s="25" t="n">
        <v>10679</v>
      </c>
      <c r="C7317" s="26" t="s">
        <v>149</v>
      </c>
      <c r="D7317" s="27" t="s">
        <v>7460</v>
      </c>
      <c r="E7317" s="28" t="s">
        <v>121</v>
      </c>
    </row>
    <row r="7318" customFormat="false" ht="12.8" hidden="false" customHeight="false" outlineLevel="0" collapsed="false">
      <c r="B7318" s="25" t="n">
        <v>10681</v>
      </c>
      <c r="C7318" s="26" t="s">
        <v>149</v>
      </c>
      <c r="D7318" s="27" t="s">
        <v>7461</v>
      </c>
      <c r="E7318" s="28" t="s">
        <v>168</v>
      </c>
    </row>
    <row r="7319" customFormat="false" ht="23.85" hidden="false" customHeight="false" outlineLevel="0" collapsed="false">
      <c r="B7319" s="25" t="n">
        <v>10690</v>
      </c>
      <c r="C7319" s="26" t="s">
        <v>149</v>
      </c>
      <c r="D7319" s="27" t="s">
        <v>7462</v>
      </c>
      <c r="E7319" s="28" t="s">
        <v>121</v>
      </c>
    </row>
    <row r="7320" customFormat="false" ht="35.05" hidden="false" customHeight="false" outlineLevel="0" collapsed="false">
      <c r="B7320" s="25" t="n">
        <v>10691</v>
      </c>
      <c r="C7320" s="26" t="s">
        <v>149</v>
      </c>
      <c r="D7320" s="27" t="s">
        <v>7463</v>
      </c>
      <c r="E7320" s="28" t="s">
        <v>121</v>
      </c>
    </row>
    <row r="7321" customFormat="false" ht="12.8" hidden="false" customHeight="false" outlineLevel="0" collapsed="false">
      <c r="B7321" s="25" t="n">
        <v>10693</v>
      </c>
      <c r="C7321" s="26" t="s">
        <v>149</v>
      </c>
      <c r="D7321" s="27" t="s">
        <v>7464</v>
      </c>
      <c r="E7321" s="28" t="s">
        <v>121</v>
      </c>
    </row>
    <row r="7322" customFormat="false" ht="12.8" hidden="false" customHeight="false" outlineLevel="0" collapsed="false">
      <c r="B7322" s="25" t="n">
        <v>10694</v>
      </c>
      <c r="C7322" s="26" t="s">
        <v>149</v>
      </c>
      <c r="D7322" s="27" t="s">
        <v>7465</v>
      </c>
      <c r="E7322" s="28" t="s">
        <v>121</v>
      </c>
    </row>
    <row r="7323" customFormat="false" ht="12.8" hidden="false" customHeight="false" outlineLevel="0" collapsed="false">
      <c r="B7323" s="25" t="n">
        <v>10695</v>
      </c>
      <c r="C7323" s="26" t="s">
        <v>149</v>
      </c>
      <c r="D7323" s="27" t="s">
        <v>7466</v>
      </c>
      <c r="E7323" s="28" t="s">
        <v>121</v>
      </c>
    </row>
    <row r="7324" customFormat="false" ht="12.8" hidden="false" customHeight="false" outlineLevel="0" collapsed="false">
      <c r="B7324" s="25" t="n">
        <v>10696</v>
      </c>
      <c r="C7324" s="26" t="s">
        <v>149</v>
      </c>
      <c r="D7324" s="27" t="s">
        <v>7467</v>
      </c>
      <c r="E7324" s="28" t="s">
        <v>121</v>
      </c>
    </row>
    <row r="7325" customFormat="false" ht="35.05" hidden="false" customHeight="false" outlineLevel="0" collapsed="false">
      <c r="B7325" s="25" t="n">
        <v>10708</v>
      </c>
      <c r="C7325" s="26" t="s">
        <v>149</v>
      </c>
      <c r="D7325" s="27" t="s">
        <v>7468</v>
      </c>
      <c r="E7325" s="28" t="s">
        <v>121</v>
      </c>
    </row>
    <row r="7326" customFormat="false" ht="12.8" hidden="false" customHeight="false" outlineLevel="0" collapsed="false">
      <c r="B7326" s="25" t="n">
        <v>10709</v>
      </c>
      <c r="C7326" s="26" t="s">
        <v>149</v>
      </c>
      <c r="D7326" s="27" t="s">
        <v>7469</v>
      </c>
      <c r="E7326" s="28" t="s">
        <v>168</v>
      </c>
    </row>
    <row r="7327" customFormat="false" ht="12.8" hidden="false" customHeight="false" outlineLevel="0" collapsed="false">
      <c r="B7327" s="25" t="n">
        <v>10710</v>
      </c>
      <c r="C7327" s="26" t="s">
        <v>149</v>
      </c>
      <c r="D7327" s="27" t="s">
        <v>7470</v>
      </c>
      <c r="E7327" s="28" t="s">
        <v>109</v>
      </c>
    </row>
    <row r="7328" customFormat="false" ht="12.8" hidden="false" customHeight="false" outlineLevel="0" collapsed="false">
      <c r="B7328" s="25" t="n">
        <v>10712</v>
      </c>
      <c r="C7328" s="26" t="s">
        <v>149</v>
      </c>
      <c r="D7328" s="27" t="s">
        <v>7471</v>
      </c>
      <c r="E7328" s="28" t="s">
        <v>109</v>
      </c>
    </row>
    <row r="7329" customFormat="false" ht="12.8" hidden="false" customHeight="false" outlineLevel="0" collapsed="false">
      <c r="B7329" s="25" t="n">
        <v>10713</v>
      </c>
      <c r="C7329" s="26" t="s">
        <v>149</v>
      </c>
      <c r="D7329" s="27" t="s">
        <v>7472</v>
      </c>
      <c r="E7329" s="28" t="s">
        <v>121</v>
      </c>
    </row>
    <row r="7330" customFormat="false" ht="12.8" hidden="false" customHeight="false" outlineLevel="0" collapsed="false">
      <c r="B7330" s="25" t="n">
        <v>10714</v>
      </c>
      <c r="C7330" s="26" t="s">
        <v>149</v>
      </c>
      <c r="D7330" s="27" t="s">
        <v>7473</v>
      </c>
      <c r="E7330" s="28" t="s">
        <v>109</v>
      </c>
    </row>
    <row r="7331" customFormat="false" ht="12.8" hidden="false" customHeight="false" outlineLevel="0" collapsed="false">
      <c r="B7331" s="25" t="n">
        <v>10715</v>
      </c>
      <c r="C7331" s="26" t="s">
        <v>149</v>
      </c>
      <c r="D7331" s="27" t="s">
        <v>7474</v>
      </c>
      <c r="E7331" s="28" t="s">
        <v>109</v>
      </c>
    </row>
    <row r="7332" customFormat="false" ht="12.8" hidden="false" customHeight="false" outlineLevel="0" collapsed="false">
      <c r="B7332" s="25" t="n">
        <v>10716</v>
      </c>
      <c r="C7332" s="26" t="s">
        <v>149</v>
      </c>
      <c r="D7332" s="27" t="s">
        <v>7475</v>
      </c>
      <c r="E7332" s="28" t="s">
        <v>109</v>
      </c>
    </row>
    <row r="7333" customFormat="false" ht="23.85" hidden="false" customHeight="false" outlineLevel="0" collapsed="false">
      <c r="B7333" s="25" t="n">
        <v>10718</v>
      </c>
      <c r="C7333" s="26" t="s">
        <v>149</v>
      </c>
      <c r="D7333" s="27" t="s">
        <v>7476</v>
      </c>
      <c r="E7333" s="28" t="s">
        <v>2962</v>
      </c>
    </row>
    <row r="7334" customFormat="false" ht="23.85" hidden="false" customHeight="false" outlineLevel="0" collapsed="false">
      <c r="B7334" s="25" t="n">
        <v>10719</v>
      </c>
      <c r="C7334" s="26" t="s">
        <v>149</v>
      </c>
      <c r="D7334" s="27" t="s">
        <v>7477</v>
      </c>
      <c r="E7334" s="28" t="s">
        <v>2962</v>
      </c>
    </row>
    <row r="7335" customFormat="false" ht="23.85" hidden="false" customHeight="false" outlineLevel="0" collapsed="false">
      <c r="B7335" s="25" t="n">
        <v>10720</v>
      </c>
      <c r="C7335" s="26" t="s">
        <v>149</v>
      </c>
      <c r="D7335" s="27" t="s">
        <v>7478</v>
      </c>
      <c r="E7335" s="28" t="s">
        <v>2962</v>
      </c>
    </row>
    <row r="7336" customFormat="false" ht="35.05" hidden="false" customHeight="false" outlineLevel="0" collapsed="false">
      <c r="B7336" s="25" t="n">
        <v>10721</v>
      </c>
      <c r="C7336" s="26" t="s">
        <v>149</v>
      </c>
      <c r="D7336" s="27" t="s">
        <v>7479</v>
      </c>
      <c r="E7336" s="28" t="s">
        <v>121</v>
      </c>
    </row>
    <row r="7337" customFormat="false" ht="12.8" hidden="false" customHeight="false" outlineLevel="0" collapsed="false">
      <c r="B7337" s="25" t="n">
        <v>10724</v>
      </c>
      <c r="C7337" s="26" t="s">
        <v>149</v>
      </c>
      <c r="D7337" s="27" t="s">
        <v>7480</v>
      </c>
      <c r="E7337" s="28" t="s">
        <v>121</v>
      </c>
    </row>
    <row r="7338" customFormat="false" ht="12.8" hidden="false" customHeight="false" outlineLevel="0" collapsed="false">
      <c r="B7338" s="25" t="n">
        <v>10725</v>
      </c>
      <c r="C7338" s="26" t="s">
        <v>149</v>
      </c>
      <c r="D7338" s="27" t="s">
        <v>7481</v>
      </c>
      <c r="E7338" s="28" t="s">
        <v>121</v>
      </c>
    </row>
    <row r="7339" customFormat="false" ht="12.8" hidden="false" customHeight="false" outlineLevel="0" collapsed="false">
      <c r="B7339" s="25" t="n">
        <v>10726</v>
      </c>
      <c r="C7339" s="26" t="s">
        <v>149</v>
      </c>
      <c r="D7339" s="27" t="s">
        <v>7482</v>
      </c>
      <c r="E7339" s="28" t="s">
        <v>121</v>
      </c>
    </row>
    <row r="7340" customFormat="false" ht="12.8" hidden="false" customHeight="false" outlineLevel="0" collapsed="false">
      <c r="B7340" s="25" t="n">
        <v>10727</v>
      </c>
      <c r="C7340" s="26" t="s">
        <v>149</v>
      </c>
      <c r="D7340" s="27" t="s">
        <v>7483</v>
      </c>
      <c r="E7340" s="28" t="s">
        <v>121</v>
      </c>
    </row>
    <row r="7341" customFormat="false" ht="12.8" hidden="false" customHeight="false" outlineLevel="0" collapsed="false">
      <c r="B7341" s="25" t="n">
        <v>10728</v>
      </c>
      <c r="C7341" s="26" t="s">
        <v>149</v>
      </c>
      <c r="D7341" s="27" t="s">
        <v>7484</v>
      </c>
      <c r="E7341" s="28" t="s">
        <v>121</v>
      </c>
    </row>
    <row r="7342" customFormat="false" ht="12.8" hidden="false" customHeight="false" outlineLevel="0" collapsed="false">
      <c r="B7342" s="25" t="n">
        <v>10729</v>
      </c>
      <c r="C7342" s="26" t="s">
        <v>149</v>
      </c>
      <c r="D7342" s="27" t="s">
        <v>7485</v>
      </c>
      <c r="E7342" s="28" t="s">
        <v>121</v>
      </c>
    </row>
    <row r="7343" customFormat="false" ht="35.05" hidden="false" customHeight="false" outlineLevel="0" collapsed="false">
      <c r="B7343" s="25" t="n">
        <v>10730</v>
      </c>
      <c r="C7343" s="26" t="s">
        <v>149</v>
      </c>
      <c r="D7343" s="27" t="s">
        <v>7486</v>
      </c>
      <c r="E7343" s="28" t="s">
        <v>121</v>
      </c>
    </row>
    <row r="7344" customFormat="false" ht="23.85" hidden="false" customHeight="false" outlineLevel="0" collapsed="false">
      <c r="B7344" s="25" t="n">
        <v>10731</v>
      </c>
      <c r="C7344" s="26" t="s">
        <v>149</v>
      </c>
      <c r="D7344" s="27" t="s">
        <v>7487</v>
      </c>
      <c r="E7344" s="28" t="s">
        <v>121</v>
      </c>
    </row>
    <row r="7345" customFormat="false" ht="12.8" hidden="false" customHeight="false" outlineLevel="0" collapsed="false">
      <c r="B7345" s="25" t="n">
        <v>10735</v>
      </c>
      <c r="C7345" s="26" t="s">
        <v>149</v>
      </c>
      <c r="D7345" s="27" t="s">
        <v>7488</v>
      </c>
      <c r="E7345" s="28" t="s">
        <v>109</v>
      </c>
    </row>
    <row r="7346" customFormat="false" ht="35.05" hidden="false" customHeight="false" outlineLevel="0" collapsed="false">
      <c r="B7346" s="25" t="n">
        <v>10736</v>
      </c>
      <c r="C7346" s="26" t="s">
        <v>149</v>
      </c>
      <c r="D7346" s="27" t="s">
        <v>7489</v>
      </c>
      <c r="E7346" s="28" t="s">
        <v>224</v>
      </c>
    </row>
    <row r="7347" customFormat="false" ht="23.85" hidden="false" customHeight="false" outlineLevel="0" collapsed="false">
      <c r="B7347" s="25" t="n">
        <v>10737</v>
      </c>
      <c r="C7347" s="26" t="s">
        <v>149</v>
      </c>
      <c r="D7347" s="27" t="s">
        <v>7490</v>
      </c>
      <c r="E7347" s="28" t="s">
        <v>109</v>
      </c>
    </row>
    <row r="7348" customFormat="false" ht="12.8" hidden="false" customHeight="false" outlineLevel="0" collapsed="false">
      <c r="B7348" s="25" t="n">
        <v>10738</v>
      </c>
      <c r="C7348" s="26" t="s">
        <v>149</v>
      </c>
      <c r="D7348" s="27" t="s">
        <v>7491</v>
      </c>
      <c r="E7348" s="28" t="s">
        <v>109</v>
      </c>
    </row>
    <row r="7349" customFormat="false" ht="12.8" hidden="false" customHeight="false" outlineLevel="0" collapsed="false">
      <c r="B7349" s="25" t="n">
        <v>10739</v>
      </c>
      <c r="C7349" s="26" t="s">
        <v>149</v>
      </c>
      <c r="D7349" s="27" t="s">
        <v>7492</v>
      </c>
      <c r="E7349" s="28" t="s">
        <v>109</v>
      </c>
    </row>
    <row r="7350" customFormat="false" ht="23.85" hidden="false" customHeight="false" outlineLevel="0" collapsed="false">
      <c r="B7350" s="25" t="n">
        <v>10742</v>
      </c>
      <c r="C7350" s="26" t="s">
        <v>149</v>
      </c>
      <c r="D7350" s="27" t="s">
        <v>7493</v>
      </c>
      <c r="E7350" s="28" t="s">
        <v>168</v>
      </c>
    </row>
    <row r="7351" customFormat="false" ht="23.85" hidden="false" customHeight="false" outlineLevel="0" collapsed="false">
      <c r="B7351" s="25" t="n">
        <v>10743</v>
      </c>
      <c r="C7351" s="26" t="s">
        <v>149</v>
      </c>
      <c r="D7351" s="27" t="s">
        <v>7494</v>
      </c>
      <c r="E7351" s="28" t="s">
        <v>121</v>
      </c>
    </row>
    <row r="7352" customFormat="false" ht="23.85" hidden="false" customHeight="false" outlineLevel="0" collapsed="false">
      <c r="B7352" s="25" t="n">
        <v>10744</v>
      </c>
      <c r="C7352" s="26" t="s">
        <v>149</v>
      </c>
      <c r="D7352" s="27" t="s">
        <v>7495</v>
      </c>
      <c r="E7352" s="28" t="s">
        <v>121</v>
      </c>
    </row>
    <row r="7353" customFormat="false" ht="12.8" hidden="false" customHeight="false" outlineLevel="0" collapsed="false">
      <c r="B7353" s="25" t="n">
        <v>10745</v>
      </c>
      <c r="C7353" s="26" t="s">
        <v>149</v>
      </c>
      <c r="D7353" s="27" t="s">
        <v>7496</v>
      </c>
      <c r="E7353" s="28" t="s">
        <v>121</v>
      </c>
    </row>
    <row r="7354" customFormat="false" ht="12.8" hidden="false" customHeight="false" outlineLevel="0" collapsed="false">
      <c r="B7354" s="25" t="n">
        <v>10746</v>
      </c>
      <c r="C7354" s="26" t="s">
        <v>149</v>
      </c>
      <c r="D7354" s="27" t="s">
        <v>7497</v>
      </c>
      <c r="E7354" s="28" t="s">
        <v>121</v>
      </c>
    </row>
    <row r="7355" customFormat="false" ht="23.85" hidden="false" customHeight="false" outlineLevel="0" collapsed="false">
      <c r="B7355" s="25" t="n">
        <v>10747</v>
      </c>
      <c r="C7355" s="26" t="s">
        <v>149</v>
      </c>
      <c r="D7355" s="27" t="s">
        <v>7498</v>
      </c>
      <c r="E7355" s="28" t="s">
        <v>121</v>
      </c>
    </row>
    <row r="7356" customFormat="false" ht="23.85" hidden="false" customHeight="false" outlineLevel="0" collapsed="false">
      <c r="B7356" s="25" t="n">
        <v>10748</v>
      </c>
      <c r="C7356" s="26" t="s">
        <v>149</v>
      </c>
      <c r="D7356" s="27" t="s">
        <v>7499</v>
      </c>
      <c r="E7356" s="28" t="s">
        <v>121</v>
      </c>
    </row>
    <row r="7357" customFormat="false" ht="23.85" hidden="false" customHeight="false" outlineLevel="0" collapsed="false">
      <c r="B7357" s="25" t="n">
        <v>10749</v>
      </c>
      <c r="C7357" s="26" t="s">
        <v>149</v>
      </c>
      <c r="D7357" s="27" t="s">
        <v>7500</v>
      </c>
      <c r="E7357" s="28" t="s">
        <v>121</v>
      </c>
    </row>
    <row r="7358" customFormat="false" ht="12.8" hidden="false" customHeight="false" outlineLevel="0" collapsed="false">
      <c r="B7358" s="25" t="n">
        <v>10751</v>
      </c>
      <c r="C7358" s="26" t="s">
        <v>149</v>
      </c>
      <c r="D7358" s="27" t="s">
        <v>7501</v>
      </c>
      <c r="E7358" s="28" t="s">
        <v>121</v>
      </c>
    </row>
    <row r="7359" customFormat="false" ht="12.8" hidden="false" customHeight="false" outlineLevel="0" collapsed="false">
      <c r="B7359" s="25" t="n">
        <v>10752</v>
      </c>
      <c r="C7359" s="26" t="s">
        <v>149</v>
      </c>
      <c r="D7359" s="27" t="s">
        <v>7502</v>
      </c>
      <c r="E7359" s="28" t="s">
        <v>121</v>
      </c>
    </row>
    <row r="7360" customFormat="false" ht="12.8" hidden="false" customHeight="false" outlineLevel="0" collapsed="false">
      <c r="B7360" s="25" t="n">
        <v>10754</v>
      </c>
      <c r="C7360" s="26" t="s">
        <v>149</v>
      </c>
      <c r="D7360" s="27" t="s">
        <v>7503</v>
      </c>
      <c r="E7360" s="28" t="s">
        <v>168</v>
      </c>
    </row>
    <row r="7361" customFormat="false" ht="35.05" hidden="false" customHeight="false" outlineLevel="0" collapsed="false">
      <c r="B7361" s="25" t="n">
        <v>10755</v>
      </c>
      <c r="C7361" s="26" t="s">
        <v>149</v>
      </c>
      <c r="D7361" s="27" t="s">
        <v>7504</v>
      </c>
      <c r="E7361" s="28" t="s">
        <v>121</v>
      </c>
    </row>
    <row r="7362" customFormat="false" ht="46.25" hidden="false" customHeight="false" outlineLevel="0" collapsed="false">
      <c r="B7362" s="25" t="n">
        <v>10756</v>
      </c>
      <c r="C7362" s="26" t="s">
        <v>149</v>
      </c>
      <c r="D7362" s="27" t="s">
        <v>7505</v>
      </c>
      <c r="E7362" s="28" t="s">
        <v>121</v>
      </c>
    </row>
    <row r="7363" customFormat="false" ht="35.05" hidden="false" customHeight="false" outlineLevel="0" collapsed="false">
      <c r="B7363" s="25" t="n">
        <v>10757</v>
      </c>
      <c r="C7363" s="26" t="s">
        <v>149</v>
      </c>
      <c r="D7363" s="27" t="s">
        <v>7506</v>
      </c>
      <c r="E7363" s="28" t="s">
        <v>121</v>
      </c>
    </row>
    <row r="7364" customFormat="false" ht="12.8" hidden="false" customHeight="false" outlineLevel="0" collapsed="false">
      <c r="B7364" s="25" t="n">
        <v>10758</v>
      </c>
      <c r="C7364" s="26" t="s">
        <v>149</v>
      </c>
      <c r="D7364" s="27" t="s">
        <v>7507</v>
      </c>
      <c r="E7364" s="28" t="s">
        <v>168</v>
      </c>
    </row>
    <row r="7365" customFormat="false" ht="12.8" hidden="false" customHeight="false" outlineLevel="0" collapsed="false">
      <c r="B7365" s="25" t="n">
        <v>10759</v>
      </c>
      <c r="C7365" s="26" t="s">
        <v>149</v>
      </c>
      <c r="D7365" s="27" t="s">
        <v>7508</v>
      </c>
      <c r="E7365" s="28" t="s">
        <v>109</v>
      </c>
    </row>
    <row r="7366" customFormat="false" ht="23.85" hidden="false" customHeight="false" outlineLevel="0" collapsed="false">
      <c r="B7366" s="25" t="n">
        <v>10760</v>
      </c>
      <c r="C7366" s="26" t="s">
        <v>149</v>
      </c>
      <c r="D7366" s="27" t="s">
        <v>7509</v>
      </c>
      <c r="E7366" s="28" t="s">
        <v>121</v>
      </c>
    </row>
    <row r="7367" customFormat="false" ht="35.05" hidden="false" customHeight="false" outlineLevel="0" collapsed="false">
      <c r="B7367" s="25" t="n">
        <v>10761</v>
      </c>
      <c r="C7367" s="26" t="s">
        <v>149</v>
      </c>
      <c r="D7367" s="27" t="s">
        <v>7510</v>
      </c>
      <c r="E7367" s="28" t="s">
        <v>121</v>
      </c>
    </row>
    <row r="7368" customFormat="false" ht="12.8" hidden="false" customHeight="false" outlineLevel="0" collapsed="false">
      <c r="B7368" s="25" t="n">
        <v>10762</v>
      </c>
      <c r="C7368" s="26" t="s">
        <v>149</v>
      </c>
      <c r="D7368" s="27" t="s">
        <v>7511</v>
      </c>
      <c r="E7368" s="28" t="s">
        <v>121</v>
      </c>
    </row>
    <row r="7369" customFormat="false" ht="12.8" hidden="false" customHeight="false" outlineLevel="0" collapsed="false">
      <c r="B7369" s="25" t="n">
        <v>10764</v>
      </c>
      <c r="C7369" s="26" t="s">
        <v>149</v>
      </c>
      <c r="D7369" s="27" t="s">
        <v>7512</v>
      </c>
      <c r="E7369" s="28" t="s">
        <v>121</v>
      </c>
    </row>
    <row r="7370" customFormat="false" ht="23.85" hidden="false" customHeight="false" outlineLevel="0" collapsed="false">
      <c r="B7370" s="25" t="n">
        <v>10766</v>
      </c>
      <c r="C7370" s="26" t="s">
        <v>149</v>
      </c>
      <c r="D7370" s="27" t="s">
        <v>7513</v>
      </c>
      <c r="E7370" s="28" t="s">
        <v>121</v>
      </c>
    </row>
    <row r="7371" customFormat="false" ht="23.85" hidden="false" customHeight="false" outlineLevel="0" collapsed="false">
      <c r="B7371" s="25" t="n">
        <v>10768</v>
      </c>
      <c r="C7371" s="26" t="s">
        <v>149</v>
      </c>
      <c r="D7371" s="27" t="s">
        <v>7514</v>
      </c>
      <c r="E7371" s="28" t="s">
        <v>121</v>
      </c>
    </row>
    <row r="7372" customFormat="false" ht="23.85" hidden="false" customHeight="false" outlineLevel="0" collapsed="false">
      <c r="B7372" s="25" t="n">
        <v>10769</v>
      </c>
      <c r="C7372" s="26" t="s">
        <v>149</v>
      </c>
      <c r="D7372" s="27" t="s">
        <v>7515</v>
      </c>
      <c r="E7372" s="28" t="s">
        <v>121</v>
      </c>
    </row>
    <row r="7373" customFormat="false" ht="23.85" hidden="false" customHeight="false" outlineLevel="0" collapsed="false">
      <c r="B7373" s="25" t="n">
        <v>10770</v>
      </c>
      <c r="C7373" s="26" t="s">
        <v>149</v>
      </c>
      <c r="D7373" s="27" t="s">
        <v>7516</v>
      </c>
      <c r="E7373" s="28" t="s">
        <v>121</v>
      </c>
    </row>
    <row r="7374" customFormat="false" ht="46.25" hidden="false" customHeight="false" outlineLevel="0" collapsed="false">
      <c r="B7374" s="25" t="n">
        <v>10771</v>
      </c>
      <c r="C7374" s="26" t="s">
        <v>149</v>
      </c>
      <c r="D7374" s="27" t="s">
        <v>7517</v>
      </c>
      <c r="E7374" s="28" t="s">
        <v>121</v>
      </c>
    </row>
    <row r="7375" customFormat="false" ht="46.25" hidden="false" customHeight="false" outlineLevel="0" collapsed="false">
      <c r="B7375" s="25" t="n">
        <v>10772</v>
      </c>
      <c r="C7375" s="26" t="s">
        <v>149</v>
      </c>
      <c r="D7375" s="27" t="s">
        <v>7518</v>
      </c>
      <c r="E7375" s="28" t="s">
        <v>121</v>
      </c>
    </row>
    <row r="7376" customFormat="false" ht="23.85" hidden="false" customHeight="false" outlineLevel="0" collapsed="false">
      <c r="B7376" s="25" t="n">
        <v>10773</v>
      </c>
      <c r="C7376" s="26" t="s">
        <v>149</v>
      </c>
      <c r="D7376" s="27" t="s">
        <v>7519</v>
      </c>
      <c r="E7376" s="28" t="s">
        <v>121</v>
      </c>
    </row>
    <row r="7377" customFormat="false" ht="12.8" hidden="false" customHeight="false" outlineLevel="0" collapsed="false">
      <c r="B7377" s="25" t="n">
        <v>10777</v>
      </c>
      <c r="C7377" s="26" t="s">
        <v>149</v>
      </c>
      <c r="D7377" s="27" t="s">
        <v>7520</v>
      </c>
      <c r="E7377" s="28" t="s">
        <v>109</v>
      </c>
    </row>
    <row r="7378" customFormat="false" ht="12.8" hidden="false" customHeight="false" outlineLevel="0" collapsed="false">
      <c r="B7378" s="25" t="n">
        <v>10778</v>
      </c>
      <c r="C7378" s="26" t="s">
        <v>149</v>
      </c>
      <c r="D7378" s="27" t="s">
        <v>7521</v>
      </c>
      <c r="E7378" s="28" t="s">
        <v>121</v>
      </c>
    </row>
    <row r="7379" customFormat="false" ht="23.85" hidden="false" customHeight="false" outlineLevel="0" collapsed="false">
      <c r="B7379" s="25" t="n">
        <v>10779</v>
      </c>
      <c r="C7379" s="26" t="s">
        <v>149</v>
      </c>
      <c r="D7379" s="27" t="s">
        <v>7522</v>
      </c>
      <c r="E7379" s="28" t="s">
        <v>168</v>
      </c>
    </row>
    <row r="7380" customFormat="false" ht="12.8" hidden="false" customHeight="false" outlineLevel="0" collapsed="false">
      <c r="B7380" s="25" t="n">
        <v>10781</v>
      </c>
      <c r="C7380" s="26" t="s">
        <v>149</v>
      </c>
      <c r="D7380" s="27" t="s">
        <v>7523</v>
      </c>
      <c r="E7380" s="28" t="s">
        <v>121</v>
      </c>
    </row>
    <row r="7381" customFormat="false" ht="23.85" hidden="false" customHeight="false" outlineLevel="0" collapsed="false">
      <c r="B7381" s="25" t="n">
        <v>10783</v>
      </c>
      <c r="C7381" s="26" t="s">
        <v>149</v>
      </c>
      <c r="D7381" s="27" t="s">
        <v>7524</v>
      </c>
      <c r="E7381" s="28" t="s">
        <v>109</v>
      </c>
    </row>
    <row r="7382" customFormat="false" ht="12.8" hidden="false" customHeight="false" outlineLevel="0" collapsed="false">
      <c r="B7382" s="25" t="n">
        <v>10784</v>
      </c>
      <c r="C7382" s="26" t="s">
        <v>149</v>
      </c>
      <c r="D7382" s="27" t="s">
        <v>7525</v>
      </c>
      <c r="E7382" s="28" t="s">
        <v>121</v>
      </c>
    </row>
    <row r="7383" customFormat="false" ht="23.85" hidden="false" customHeight="false" outlineLevel="0" collapsed="false">
      <c r="B7383" s="25" t="n">
        <v>10785</v>
      </c>
      <c r="C7383" s="26" t="s">
        <v>149</v>
      </c>
      <c r="D7383" s="27" t="s">
        <v>7526</v>
      </c>
      <c r="E7383" s="28" t="s">
        <v>121</v>
      </c>
    </row>
    <row r="7384" customFormat="false" ht="23.85" hidden="false" customHeight="false" outlineLevel="0" collapsed="false">
      <c r="B7384" s="25" t="n">
        <v>10787</v>
      </c>
      <c r="C7384" s="26" t="s">
        <v>149</v>
      </c>
      <c r="D7384" s="27" t="s">
        <v>7527</v>
      </c>
      <c r="E7384" s="28" t="s">
        <v>109</v>
      </c>
    </row>
    <row r="7385" customFormat="false" ht="35.05" hidden="false" customHeight="false" outlineLevel="0" collapsed="false">
      <c r="B7385" s="25" t="n">
        <v>10788</v>
      </c>
      <c r="C7385" s="26" t="s">
        <v>149</v>
      </c>
      <c r="D7385" s="27" t="s">
        <v>7528</v>
      </c>
      <c r="E7385" s="28" t="s">
        <v>121</v>
      </c>
    </row>
    <row r="7386" customFormat="false" ht="23.85" hidden="false" customHeight="false" outlineLevel="0" collapsed="false">
      <c r="B7386" s="25" t="n">
        <v>10789</v>
      </c>
      <c r="C7386" s="26" t="s">
        <v>149</v>
      </c>
      <c r="D7386" s="27" t="s">
        <v>7529</v>
      </c>
      <c r="E7386" s="28" t="s">
        <v>109</v>
      </c>
    </row>
    <row r="7387" customFormat="false" ht="23.85" hidden="false" customHeight="false" outlineLevel="0" collapsed="false">
      <c r="B7387" s="25" t="n">
        <v>10790</v>
      </c>
      <c r="C7387" s="26" t="s">
        <v>149</v>
      </c>
      <c r="D7387" s="27" t="s">
        <v>7530</v>
      </c>
      <c r="E7387" s="28" t="s">
        <v>121</v>
      </c>
    </row>
    <row r="7388" customFormat="false" ht="12.8" hidden="false" customHeight="false" outlineLevel="0" collapsed="false">
      <c r="B7388" s="25" t="n">
        <v>10793</v>
      </c>
      <c r="C7388" s="26" t="s">
        <v>149</v>
      </c>
      <c r="D7388" s="27" t="s">
        <v>7531</v>
      </c>
      <c r="E7388" s="28" t="s">
        <v>121</v>
      </c>
    </row>
    <row r="7389" customFormat="false" ht="12.8" hidden="false" customHeight="false" outlineLevel="0" collapsed="false">
      <c r="B7389" s="25" t="n">
        <v>10794</v>
      </c>
      <c r="C7389" s="26" t="s">
        <v>149</v>
      </c>
      <c r="D7389" s="27" t="s">
        <v>7532</v>
      </c>
      <c r="E7389" s="28" t="s">
        <v>121</v>
      </c>
    </row>
    <row r="7390" customFormat="false" ht="23.85" hidden="false" customHeight="false" outlineLevel="0" collapsed="false">
      <c r="B7390" s="25" t="n">
        <v>10795</v>
      </c>
      <c r="C7390" s="26" t="s">
        <v>149</v>
      </c>
      <c r="D7390" s="27" t="s">
        <v>7533</v>
      </c>
      <c r="E7390" s="28" t="s">
        <v>121</v>
      </c>
    </row>
    <row r="7391" customFormat="false" ht="12.8" hidden="false" customHeight="false" outlineLevel="0" collapsed="false">
      <c r="B7391" s="25" t="n">
        <v>10796</v>
      </c>
      <c r="C7391" s="26" t="s">
        <v>149</v>
      </c>
      <c r="D7391" s="27" t="s">
        <v>7534</v>
      </c>
      <c r="E7391" s="28" t="s">
        <v>121</v>
      </c>
    </row>
    <row r="7392" customFormat="false" ht="23.85" hidden="false" customHeight="false" outlineLevel="0" collapsed="false">
      <c r="B7392" s="25" t="n">
        <v>10797</v>
      </c>
      <c r="C7392" s="26" t="s">
        <v>149</v>
      </c>
      <c r="D7392" s="27" t="s">
        <v>7535</v>
      </c>
      <c r="E7392" s="28" t="s">
        <v>121</v>
      </c>
    </row>
    <row r="7393" customFormat="false" ht="12.8" hidden="false" customHeight="false" outlineLevel="0" collapsed="false">
      <c r="B7393" s="25" t="n">
        <v>10798</v>
      </c>
      <c r="C7393" s="26" t="s">
        <v>149</v>
      </c>
      <c r="D7393" s="27" t="s">
        <v>7536</v>
      </c>
      <c r="E7393" s="28" t="s">
        <v>168</v>
      </c>
    </row>
    <row r="7394" customFormat="false" ht="12.8" hidden="false" customHeight="false" outlineLevel="0" collapsed="false">
      <c r="B7394" s="25" t="n">
        <v>10800</v>
      </c>
      <c r="C7394" s="26" t="s">
        <v>149</v>
      </c>
      <c r="D7394" s="27" t="s">
        <v>7537</v>
      </c>
      <c r="E7394" s="28" t="s">
        <v>121</v>
      </c>
    </row>
    <row r="7395" customFormat="false" ht="12.8" hidden="false" customHeight="false" outlineLevel="0" collapsed="false">
      <c r="B7395" s="25" t="n">
        <v>10803</v>
      </c>
      <c r="C7395" s="26" t="s">
        <v>149</v>
      </c>
      <c r="D7395" s="27" t="s">
        <v>7538</v>
      </c>
      <c r="E7395" s="28" t="s">
        <v>121</v>
      </c>
    </row>
    <row r="7396" customFormat="false" ht="23.85" hidden="false" customHeight="false" outlineLevel="0" collapsed="false">
      <c r="B7396" s="25" t="n">
        <v>10804</v>
      </c>
      <c r="C7396" s="26" t="s">
        <v>149</v>
      </c>
      <c r="D7396" s="27" t="s">
        <v>7539</v>
      </c>
      <c r="E7396" s="28" t="s">
        <v>168</v>
      </c>
    </row>
    <row r="7397" customFormat="false" ht="12.8" hidden="false" customHeight="false" outlineLevel="0" collapsed="false">
      <c r="B7397" s="25" t="n">
        <v>10805</v>
      </c>
      <c r="C7397" s="26" t="s">
        <v>149</v>
      </c>
      <c r="D7397" s="27" t="s">
        <v>7540</v>
      </c>
      <c r="E7397" s="28" t="s">
        <v>121</v>
      </c>
    </row>
    <row r="7398" customFormat="false" ht="12.8" hidden="false" customHeight="false" outlineLevel="0" collapsed="false">
      <c r="B7398" s="25" t="n">
        <v>10806</v>
      </c>
      <c r="C7398" s="26" t="s">
        <v>149</v>
      </c>
      <c r="D7398" s="27" t="s">
        <v>7541</v>
      </c>
      <c r="E7398" s="28" t="s">
        <v>121</v>
      </c>
    </row>
    <row r="7399" customFormat="false" ht="12.8" hidden="false" customHeight="false" outlineLevel="0" collapsed="false">
      <c r="B7399" s="25" t="n">
        <v>10807</v>
      </c>
      <c r="C7399" s="26" t="s">
        <v>149</v>
      </c>
      <c r="D7399" s="27" t="s">
        <v>7542</v>
      </c>
      <c r="E7399" s="28" t="s">
        <v>109</v>
      </c>
    </row>
    <row r="7400" customFormat="false" ht="12.8" hidden="false" customHeight="false" outlineLevel="0" collapsed="false">
      <c r="B7400" s="25" t="n">
        <v>10808</v>
      </c>
      <c r="C7400" s="26" t="s">
        <v>149</v>
      </c>
      <c r="D7400" s="27" t="s">
        <v>7543</v>
      </c>
      <c r="E7400" s="28" t="s">
        <v>121</v>
      </c>
    </row>
    <row r="7401" customFormat="false" ht="23.85" hidden="false" customHeight="false" outlineLevel="0" collapsed="false">
      <c r="B7401" s="25" t="n">
        <v>10812</v>
      </c>
      <c r="C7401" s="26" t="s">
        <v>149</v>
      </c>
      <c r="D7401" s="27" t="s">
        <v>7544</v>
      </c>
      <c r="E7401" s="28" t="s">
        <v>224</v>
      </c>
    </row>
    <row r="7402" customFormat="false" ht="23.85" hidden="false" customHeight="false" outlineLevel="0" collapsed="false">
      <c r="B7402" s="25" t="n">
        <v>10813</v>
      </c>
      <c r="C7402" s="26" t="s">
        <v>149</v>
      </c>
      <c r="D7402" s="27" t="s">
        <v>7545</v>
      </c>
      <c r="E7402" s="28" t="s">
        <v>121</v>
      </c>
    </row>
    <row r="7403" customFormat="false" ht="23.85" hidden="false" customHeight="false" outlineLevel="0" collapsed="false">
      <c r="B7403" s="25" t="n">
        <v>10814</v>
      </c>
      <c r="C7403" s="26" t="s">
        <v>149</v>
      </c>
      <c r="D7403" s="27" t="s">
        <v>7546</v>
      </c>
      <c r="E7403" s="28" t="s">
        <v>121</v>
      </c>
    </row>
    <row r="7404" customFormat="false" ht="23.85" hidden="false" customHeight="false" outlineLevel="0" collapsed="false">
      <c r="B7404" s="25" t="n">
        <v>10815</v>
      </c>
      <c r="C7404" s="26" t="s">
        <v>149</v>
      </c>
      <c r="D7404" s="27" t="s">
        <v>7547</v>
      </c>
      <c r="E7404" s="28" t="s">
        <v>121</v>
      </c>
    </row>
    <row r="7405" customFormat="false" ht="23.85" hidden="false" customHeight="false" outlineLevel="0" collapsed="false">
      <c r="B7405" s="25" t="n">
        <v>10816</v>
      </c>
      <c r="C7405" s="26" t="s">
        <v>149</v>
      </c>
      <c r="D7405" s="27" t="s">
        <v>7548</v>
      </c>
      <c r="E7405" s="28" t="s">
        <v>121</v>
      </c>
    </row>
    <row r="7406" customFormat="false" ht="12.8" hidden="false" customHeight="false" outlineLevel="0" collapsed="false">
      <c r="B7406" s="25" t="n">
        <v>10817</v>
      </c>
      <c r="C7406" s="26" t="s">
        <v>149</v>
      </c>
      <c r="D7406" s="27" t="s">
        <v>7549</v>
      </c>
      <c r="E7406" s="28" t="s">
        <v>121</v>
      </c>
    </row>
    <row r="7407" customFormat="false" ht="35.05" hidden="false" customHeight="false" outlineLevel="0" collapsed="false">
      <c r="B7407" s="25" t="n">
        <v>10819</v>
      </c>
      <c r="C7407" s="26" t="s">
        <v>149</v>
      </c>
      <c r="D7407" s="27" t="s">
        <v>7550</v>
      </c>
      <c r="E7407" s="28" t="s">
        <v>109</v>
      </c>
    </row>
    <row r="7408" customFormat="false" ht="23.85" hidden="false" customHeight="false" outlineLevel="0" collapsed="false">
      <c r="B7408" s="25" t="n">
        <v>10820</v>
      </c>
      <c r="C7408" s="26" t="s">
        <v>149</v>
      </c>
      <c r="D7408" s="27" t="s">
        <v>7551</v>
      </c>
      <c r="E7408" s="28" t="s">
        <v>109</v>
      </c>
    </row>
    <row r="7409" customFormat="false" ht="12.8" hidden="false" customHeight="false" outlineLevel="0" collapsed="false">
      <c r="B7409" s="25" t="n">
        <v>10821</v>
      </c>
      <c r="C7409" s="26" t="s">
        <v>149</v>
      </c>
      <c r="D7409" s="27" t="s">
        <v>7552</v>
      </c>
      <c r="E7409" s="28" t="s">
        <v>168</v>
      </c>
    </row>
    <row r="7410" customFormat="false" ht="35.05" hidden="false" customHeight="false" outlineLevel="0" collapsed="false">
      <c r="B7410" s="25" t="n">
        <v>10826</v>
      </c>
      <c r="C7410" s="26" t="s">
        <v>149</v>
      </c>
      <c r="D7410" s="27" t="s">
        <v>7553</v>
      </c>
      <c r="E7410" s="28" t="s">
        <v>109</v>
      </c>
    </row>
    <row r="7411" customFormat="false" ht="23.85" hidden="false" customHeight="false" outlineLevel="0" collapsed="false">
      <c r="B7411" s="25" t="n">
        <v>10827</v>
      </c>
      <c r="C7411" s="26" t="s">
        <v>149</v>
      </c>
      <c r="D7411" s="27" t="s">
        <v>7554</v>
      </c>
      <c r="E7411" s="28" t="s">
        <v>168</v>
      </c>
    </row>
    <row r="7412" customFormat="false" ht="35.05" hidden="false" customHeight="false" outlineLevel="0" collapsed="false">
      <c r="B7412" s="25" t="n">
        <v>10829</v>
      </c>
      <c r="C7412" s="26" t="s">
        <v>149</v>
      </c>
      <c r="D7412" s="27" t="s">
        <v>7555</v>
      </c>
      <c r="E7412" s="28" t="s">
        <v>109</v>
      </c>
    </row>
    <row r="7413" customFormat="false" ht="12.8" hidden="false" customHeight="false" outlineLevel="0" collapsed="false">
      <c r="B7413" s="25" t="n">
        <v>10830</v>
      </c>
      <c r="C7413" s="26" t="s">
        <v>149</v>
      </c>
      <c r="D7413" s="27" t="s">
        <v>7556</v>
      </c>
      <c r="E7413" s="28" t="s">
        <v>168</v>
      </c>
    </row>
    <row r="7414" customFormat="false" ht="23.85" hidden="false" customHeight="false" outlineLevel="0" collapsed="false">
      <c r="B7414" s="25" t="n">
        <v>10831</v>
      </c>
      <c r="C7414" s="26" t="s">
        <v>149</v>
      </c>
      <c r="D7414" s="27" t="s">
        <v>7557</v>
      </c>
      <c r="E7414" s="28" t="s">
        <v>168</v>
      </c>
    </row>
    <row r="7415" customFormat="false" ht="12.8" hidden="false" customHeight="false" outlineLevel="0" collapsed="false">
      <c r="B7415" s="25" t="n">
        <v>10833</v>
      </c>
      <c r="C7415" s="26" t="s">
        <v>149</v>
      </c>
      <c r="D7415" s="27" t="s">
        <v>7558</v>
      </c>
      <c r="E7415" s="28" t="s">
        <v>121</v>
      </c>
    </row>
    <row r="7416" customFormat="false" ht="23.85" hidden="false" customHeight="false" outlineLevel="0" collapsed="false">
      <c r="B7416" s="25" t="n">
        <v>10838</v>
      </c>
      <c r="C7416" s="26" t="s">
        <v>149</v>
      </c>
      <c r="D7416" s="27" t="s">
        <v>7559</v>
      </c>
      <c r="E7416" s="28" t="s">
        <v>168</v>
      </c>
    </row>
    <row r="7417" customFormat="false" ht="35.05" hidden="false" customHeight="false" outlineLevel="0" collapsed="false">
      <c r="B7417" s="25" t="n">
        <v>10839</v>
      </c>
      <c r="C7417" s="26" t="s">
        <v>149</v>
      </c>
      <c r="D7417" s="27" t="s">
        <v>7560</v>
      </c>
      <c r="E7417" s="28" t="s">
        <v>168</v>
      </c>
    </row>
    <row r="7418" customFormat="false" ht="35.05" hidden="false" customHeight="false" outlineLevel="0" collapsed="false">
      <c r="B7418" s="25" t="n">
        <v>10840</v>
      </c>
      <c r="C7418" s="26" t="s">
        <v>149</v>
      </c>
      <c r="D7418" s="27" t="s">
        <v>7561</v>
      </c>
      <c r="E7418" s="28" t="s">
        <v>168</v>
      </c>
    </row>
    <row r="7419" customFormat="false" ht="46.25" hidden="false" customHeight="false" outlineLevel="0" collapsed="false">
      <c r="B7419" s="25" t="n">
        <v>10841</v>
      </c>
      <c r="C7419" s="26" t="s">
        <v>149</v>
      </c>
      <c r="D7419" s="27" t="s">
        <v>7562</v>
      </c>
      <c r="E7419" s="28" t="s">
        <v>109</v>
      </c>
    </row>
    <row r="7420" customFormat="false" ht="23.85" hidden="false" customHeight="false" outlineLevel="0" collapsed="false">
      <c r="B7420" s="25" t="n">
        <v>10842</v>
      </c>
      <c r="C7420" s="26" t="s">
        <v>149</v>
      </c>
      <c r="D7420" s="27" t="s">
        <v>7563</v>
      </c>
      <c r="E7420" s="28" t="s">
        <v>109</v>
      </c>
    </row>
    <row r="7421" customFormat="false" ht="23.85" hidden="false" customHeight="false" outlineLevel="0" collapsed="false">
      <c r="B7421" s="25" t="n">
        <v>10844</v>
      </c>
      <c r="C7421" s="26" t="s">
        <v>149</v>
      </c>
      <c r="D7421" s="27" t="s">
        <v>7564</v>
      </c>
      <c r="E7421" s="28" t="s">
        <v>302</v>
      </c>
    </row>
    <row r="7422" customFormat="false" ht="23.85" hidden="false" customHeight="false" outlineLevel="0" collapsed="false">
      <c r="B7422" s="25" t="n">
        <v>10845</v>
      </c>
      <c r="C7422" s="26" t="s">
        <v>149</v>
      </c>
      <c r="D7422" s="27" t="s">
        <v>7565</v>
      </c>
      <c r="E7422" s="28" t="s">
        <v>302</v>
      </c>
    </row>
    <row r="7423" customFormat="false" ht="23.85" hidden="false" customHeight="false" outlineLevel="0" collapsed="false">
      <c r="B7423" s="25" t="n">
        <v>10846</v>
      </c>
      <c r="C7423" s="26" t="s">
        <v>149</v>
      </c>
      <c r="D7423" s="27" t="s">
        <v>7566</v>
      </c>
      <c r="E7423" s="28" t="s">
        <v>302</v>
      </c>
    </row>
    <row r="7424" customFormat="false" ht="23.85" hidden="false" customHeight="false" outlineLevel="0" collapsed="false">
      <c r="B7424" s="25" t="n">
        <v>10847</v>
      </c>
      <c r="C7424" s="26" t="s">
        <v>149</v>
      </c>
      <c r="D7424" s="27" t="s">
        <v>7567</v>
      </c>
      <c r="E7424" s="28" t="s">
        <v>302</v>
      </c>
    </row>
    <row r="7425" customFormat="false" ht="23.85" hidden="false" customHeight="false" outlineLevel="0" collapsed="false">
      <c r="B7425" s="25" t="n">
        <v>10848</v>
      </c>
      <c r="C7425" s="26" t="s">
        <v>149</v>
      </c>
      <c r="D7425" s="27" t="s">
        <v>7568</v>
      </c>
      <c r="E7425" s="28" t="s">
        <v>302</v>
      </c>
    </row>
    <row r="7426" customFormat="false" ht="12.8" hidden="false" customHeight="false" outlineLevel="0" collapsed="false">
      <c r="B7426" s="25" t="n">
        <v>10849</v>
      </c>
      <c r="C7426" s="26" t="s">
        <v>149</v>
      </c>
      <c r="D7426" s="27" t="s">
        <v>7569</v>
      </c>
      <c r="E7426" s="28" t="s">
        <v>121</v>
      </c>
    </row>
    <row r="7427" customFormat="false" ht="12.8" hidden="false" customHeight="false" outlineLevel="0" collapsed="false">
      <c r="B7427" s="25" t="n">
        <v>10850</v>
      </c>
      <c r="C7427" s="26" t="s">
        <v>149</v>
      </c>
      <c r="D7427" s="27" t="s">
        <v>7570</v>
      </c>
      <c r="E7427" s="28" t="s">
        <v>121</v>
      </c>
    </row>
    <row r="7428" customFormat="false" ht="12.8" hidden="false" customHeight="false" outlineLevel="0" collapsed="false">
      <c r="B7428" s="25" t="n">
        <v>10851</v>
      </c>
      <c r="C7428" s="26" t="s">
        <v>149</v>
      </c>
      <c r="D7428" s="27" t="s">
        <v>7571</v>
      </c>
      <c r="E7428" s="28" t="s">
        <v>3111</v>
      </c>
    </row>
    <row r="7429" customFormat="false" ht="12.8" hidden="false" customHeight="false" outlineLevel="0" collapsed="false">
      <c r="B7429" s="25" t="n">
        <v>10852</v>
      </c>
      <c r="C7429" s="26" t="s">
        <v>149</v>
      </c>
      <c r="D7429" s="27" t="s">
        <v>7572</v>
      </c>
      <c r="E7429" s="28" t="s">
        <v>3111</v>
      </c>
    </row>
    <row r="7430" customFormat="false" ht="23.85" hidden="false" customHeight="false" outlineLevel="0" collapsed="false">
      <c r="B7430" s="25" t="n">
        <v>10853</v>
      </c>
      <c r="C7430" s="26" t="s">
        <v>149</v>
      </c>
      <c r="D7430" s="27" t="s">
        <v>7573</v>
      </c>
      <c r="E7430" s="28" t="s">
        <v>168</v>
      </c>
    </row>
    <row r="7431" customFormat="false" ht="12.8" hidden="false" customHeight="false" outlineLevel="0" collapsed="false">
      <c r="B7431" s="25" t="n">
        <v>10855</v>
      </c>
      <c r="C7431" s="26" t="s">
        <v>149</v>
      </c>
      <c r="D7431" s="27" t="s">
        <v>7574</v>
      </c>
      <c r="E7431" s="28" t="s">
        <v>121</v>
      </c>
    </row>
    <row r="7432" customFormat="false" ht="23.85" hidden="false" customHeight="false" outlineLevel="0" collapsed="false">
      <c r="B7432" s="25" t="n">
        <v>10857</v>
      </c>
      <c r="C7432" s="26" t="s">
        <v>149</v>
      </c>
      <c r="D7432" s="27" t="s">
        <v>7575</v>
      </c>
      <c r="E7432" s="28" t="s">
        <v>121</v>
      </c>
    </row>
    <row r="7433" customFormat="false" ht="35.05" hidden="false" customHeight="false" outlineLevel="0" collapsed="false">
      <c r="B7433" s="25" t="n">
        <v>10860</v>
      </c>
      <c r="C7433" s="26" t="s">
        <v>149</v>
      </c>
      <c r="D7433" s="27" t="s">
        <v>7576</v>
      </c>
      <c r="E7433" s="28" t="s">
        <v>121</v>
      </c>
    </row>
    <row r="7434" customFormat="false" ht="23.85" hidden="false" customHeight="false" outlineLevel="0" collapsed="false">
      <c r="B7434" s="25" t="n">
        <v>10864</v>
      </c>
      <c r="C7434" s="26" t="s">
        <v>149</v>
      </c>
      <c r="D7434" s="27" t="s">
        <v>7577</v>
      </c>
      <c r="E7434" s="28" t="s">
        <v>121</v>
      </c>
    </row>
    <row r="7435" customFormat="false" ht="12.8" hidden="false" customHeight="false" outlineLevel="0" collapsed="false">
      <c r="B7435" s="25" t="n">
        <v>10865</v>
      </c>
      <c r="C7435" s="26" t="s">
        <v>149</v>
      </c>
      <c r="D7435" s="27" t="s">
        <v>7578</v>
      </c>
      <c r="E7435" s="28" t="s">
        <v>109</v>
      </c>
    </row>
    <row r="7436" customFormat="false" ht="12.8" hidden="false" customHeight="false" outlineLevel="0" collapsed="false">
      <c r="B7436" s="25" t="n">
        <v>10866</v>
      </c>
      <c r="C7436" s="26" t="s">
        <v>149</v>
      </c>
      <c r="D7436" s="27" t="s">
        <v>7579</v>
      </c>
      <c r="E7436" s="28" t="s">
        <v>109</v>
      </c>
    </row>
    <row r="7437" customFormat="false" ht="12.8" hidden="false" customHeight="false" outlineLevel="0" collapsed="false">
      <c r="B7437" s="25" t="n">
        <v>10867</v>
      </c>
      <c r="C7437" s="26" t="s">
        <v>149</v>
      </c>
      <c r="D7437" s="27" t="s">
        <v>7580</v>
      </c>
      <c r="E7437" s="28" t="s">
        <v>109</v>
      </c>
    </row>
    <row r="7438" customFormat="false" ht="12.8" hidden="false" customHeight="false" outlineLevel="0" collapsed="false">
      <c r="B7438" s="25" t="n">
        <v>10868</v>
      </c>
      <c r="C7438" s="26" t="s">
        <v>149</v>
      </c>
      <c r="D7438" s="27" t="s">
        <v>7581</v>
      </c>
      <c r="E7438" s="28" t="s">
        <v>109</v>
      </c>
    </row>
    <row r="7439" customFormat="false" ht="12.8" hidden="false" customHeight="false" outlineLevel="0" collapsed="false">
      <c r="B7439" s="25" t="n">
        <v>10869</v>
      </c>
      <c r="C7439" s="26" t="s">
        <v>149</v>
      </c>
      <c r="D7439" s="27" t="s">
        <v>7582</v>
      </c>
      <c r="E7439" s="28" t="s">
        <v>109</v>
      </c>
    </row>
    <row r="7440" customFormat="false" ht="12.8" hidden="false" customHeight="false" outlineLevel="0" collapsed="false">
      <c r="B7440" s="25" t="n">
        <v>10870</v>
      </c>
      <c r="C7440" s="26" t="s">
        <v>149</v>
      </c>
      <c r="D7440" s="27" t="s">
        <v>7583</v>
      </c>
      <c r="E7440" s="28" t="s">
        <v>109</v>
      </c>
    </row>
    <row r="7441" customFormat="false" ht="12.8" hidden="false" customHeight="false" outlineLevel="0" collapsed="false">
      <c r="B7441" s="25" t="n">
        <v>10872</v>
      </c>
      <c r="C7441" s="26" t="s">
        <v>149</v>
      </c>
      <c r="D7441" s="27" t="s">
        <v>7584</v>
      </c>
      <c r="E7441" s="28" t="s">
        <v>109</v>
      </c>
    </row>
    <row r="7442" customFormat="false" ht="12.8" hidden="false" customHeight="false" outlineLevel="0" collapsed="false">
      <c r="B7442" s="25" t="n">
        <v>10873</v>
      </c>
      <c r="C7442" s="26" t="s">
        <v>149</v>
      </c>
      <c r="D7442" s="27" t="s">
        <v>7585</v>
      </c>
      <c r="E7442" s="28" t="s">
        <v>109</v>
      </c>
    </row>
    <row r="7443" customFormat="false" ht="12.8" hidden="false" customHeight="false" outlineLevel="0" collapsed="false">
      <c r="B7443" s="25" t="n">
        <v>10874</v>
      </c>
      <c r="C7443" s="26" t="s">
        <v>149</v>
      </c>
      <c r="D7443" s="27" t="s">
        <v>7586</v>
      </c>
      <c r="E7443" s="28" t="s">
        <v>109</v>
      </c>
    </row>
    <row r="7444" customFormat="false" ht="12.8" hidden="false" customHeight="false" outlineLevel="0" collapsed="false">
      <c r="B7444" s="25" t="n">
        <v>10877</v>
      </c>
      <c r="C7444" s="26" t="s">
        <v>149</v>
      </c>
      <c r="D7444" s="27" t="s">
        <v>7587</v>
      </c>
      <c r="E7444" s="28" t="s">
        <v>121</v>
      </c>
    </row>
    <row r="7445" customFormat="false" ht="12.8" hidden="false" customHeight="false" outlineLevel="0" collapsed="false">
      <c r="B7445" s="25" t="n">
        <v>10878</v>
      </c>
      <c r="C7445" s="26" t="s">
        <v>149</v>
      </c>
      <c r="D7445" s="27" t="s">
        <v>7588</v>
      </c>
      <c r="E7445" s="28" t="s">
        <v>121</v>
      </c>
    </row>
    <row r="7446" customFormat="false" ht="12.8" hidden="false" customHeight="false" outlineLevel="0" collapsed="false">
      <c r="B7446" s="25" t="n">
        <v>10879</v>
      </c>
      <c r="C7446" s="26" t="s">
        <v>149</v>
      </c>
      <c r="D7446" s="27" t="s">
        <v>7589</v>
      </c>
      <c r="E7446" s="28" t="s">
        <v>121</v>
      </c>
    </row>
    <row r="7447" customFormat="false" ht="12.8" hidden="false" customHeight="false" outlineLevel="0" collapsed="false">
      <c r="B7447" s="25" t="n">
        <v>10881</v>
      </c>
      <c r="C7447" s="26" t="s">
        <v>149</v>
      </c>
      <c r="D7447" s="27" t="s">
        <v>7590</v>
      </c>
      <c r="E7447" s="28" t="s">
        <v>121</v>
      </c>
    </row>
    <row r="7448" customFormat="false" ht="12.8" hidden="false" customHeight="false" outlineLevel="0" collapsed="false">
      <c r="B7448" s="25" t="n">
        <v>10882</v>
      </c>
      <c r="C7448" s="26" t="s">
        <v>149</v>
      </c>
      <c r="D7448" s="27" t="s">
        <v>7591</v>
      </c>
      <c r="E7448" s="28" t="s">
        <v>121</v>
      </c>
    </row>
    <row r="7449" customFormat="false" ht="12.8" hidden="false" customHeight="false" outlineLevel="0" collapsed="false">
      <c r="B7449" s="25" t="n">
        <v>10883</v>
      </c>
      <c r="C7449" s="26" t="s">
        <v>149</v>
      </c>
      <c r="D7449" s="27" t="s">
        <v>7592</v>
      </c>
      <c r="E7449" s="28" t="s">
        <v>121</v>
      </c>
    </row>
    <row r="7450" customFormat="false" ht="12.8" hidden="false" customHeight="false" outlineLevel="0" collapsed="false">
      <c r="B7450" s="25" t="n">
        <v>10884</v>
      </c>
      <c r="C7450" s="26" t="s">
        <v>149</v>
      </c>
      <c r="D7450" s="27" t="s">
        <v>7593</v>
      </c>
      <c r="E7450" s="28" t="s">
        <v>121</v>
      </c>
    </row>
    <row r="7451" customFormat="false" ht="12.8" hidden="false" customHeight="false" outlineLevel="0" collapsed="false">
      <c r="B7451" s="25" t="n">
        <v>10885</v>
      </c>
      <c r="C7451" s="26" t="s">
        <v>149</v>
      </c>
      <c r="D7451" s="27" t="s">
        <v>7594</v>
      </c>
      <c r="E7451" s="28" t="s">
        <v>121</v>
      </c>
    </row>
    <row r="7452" customFormat="false" ht="12.8" hidden="false" customHeight="false" outlineLevel="0" collapsed="false">
      <c r="B7452" s="25" t="n">
        <v>10886</v>
      </c>
      <c r="C7452" s="26" t="s">
        <v>149</v>
      </c>
      <c r="D7452" s="27" t="s">
        <v>7595</v>
      </c>
      <c r="E7452" s="28" t="s">
        <v>121</v>
      </c>
    </row>
    <row r="7453" customFormat="false" ht="23.85" hidden="false" customHeight="false" outlineLevel="0" collapsed="false">
      <c r="B7453" s="25" t="n">
        <v>10887</v>
      </c>
      <c r="C7453" s="26" t="s">
        <v>149</v>
      </c>
      <c r="D7453" s="27" t="s">
        <v>7596</v>
      </c>
      <c r="E7453" s="28" t="s">
        <v>121</v>
      </c>
    </row>
    <row r="7454" customFormat="false" ht="23.85" hidden="false" customHeight="false" outlineLevel="0" collapsed="false">
      <c r="B7454" s="25" t="n">
        <v>10888</v>
      </c>
      <c r="C7454" s="26" t="s">
        <v>149</v>
      </c>
      <c r="D7454" s="27" t="s">
        <v>7597</v>
      </c>
      <c r="E7454" s="28" t="s">
        <v>121</v>
      </c>
    </row>
    <row r="7455" customFormat="false" ht="23.85" hidden="false" customHeight="false" outlineLevel="0" collapsed="false">
      <c r="B7455" s="25" t="n">
        <v>10889</v>
      </c>
      <c r="C7455" s="26" t="s">
        <v>149</v>
      </c>
      <c r="D7455" s="27" t="s">
        <v>7598</v>
      </c>
      <c r="E7455" s="28" t="s">
        <v>109</v>
      </c>
    </row>
    <row r="7456" customFormat="false" ht="23.85" hidden="false" customHeight="false" outlineLevel="0" collapsed="false">
      <c r="B7456" s="25" t="n">
        <v>10891</v>
      </c>
      <c r="C7456" s="26" t="s">
        <v>149</v>
      </c>
      <c r="D7456" s="27" t="s">
        <v>7599</v>
      </c>
      <c r="E7456" s="28" t="s">
        <v>109</v>
      </c>
    </row>
    <row r="7457" customFormat="false" ht="12.8" hidden="false" customHeight="false" outlineLevel="0" collapsed="false">
      <c r="B7457" s="25" t="n">
        <v>10894</v>
      </c>
      <c r="C7457" s="26" t="s">
        <v>149</v>
      </c>
      <c r="D7457" s="27" t="s">
        <v>7600</v>
      </c>
      <c r="E7457" s="28" t="s">
        <v>276</v>
      </c>
    </row>
    <row r="7458" customFormat="false" ht="12.8" hidden="false" customHeight="false" outlineLevel="0" collapsed="false">
      <c r="B7458" s="25" t="n">
        <v>10895</v>
      </c>
      <c r="C7458" s="26" t="s">
        <v>149</v>
      </c>
      <c r="D7458" s="27" t="s">
        <v>7601</v>
      </c>
      <c r="E7458" s="28" t="s">
        <v>121</v>
      </c>
    </row>
    <row r="7459" customFormat="false" ht="12.8" hidden="false" customHeight="false" outlineLevel="0" collapsed="false">
      <c r="B7459" s="25" t="n">
        <v>10896</v>
      </c>
      <c r="C7459" s="26" t="s">
        <v>149</v>
      </c>
      <c r="D7459" s="27" t="s">
        <v>7602</v>
      </c>
      <c r="E7459" s="28" t="s">
        <v>121</v>
      </c>
    </row>
    <row r="7460" customFormat="false" ht="12.8" hidden="false" customHeight="false" outlineLevel="0" collapsed="false">
      <c r="B7460" s="25" t="n">
        <v>10897</v>
      </c>
      <c r="C7460" s="26" t="s">
        <v>149</v>
      </c>
      <c r="D7460" s="27" t="s">
        <v>7603</v>
      </c>
      <c r="E7460" s="28" t="s">
        <v>121</v>
      </c>
    </row>
    <row r="7461" customFormat="false" ht="12.8" hidden="false" customHeight="false" outlineLevel="0" collapsed="false">
      <c r="B7461" s="25" t="n">
        <v>10898</v>
      </c>
      <c r="C7461" s="26" t="s">
        <v>149</v>
      </c>
      <c r="D7461" s="27" t="s">
        <v>7604</v>
      </c>
      <c r="E7461" s="28" t="s">
        <v>109</v>
      </c>
    </row>
    <row r="7462" customFormat="false" ht="12.8" hidden="false" customHeight="false" outlineLevel="0" collapsed="false">
      <c r="B7462" s="25" t="n">
        <v>10899</v>
      </c>
      <c r="C7462" s="26" t="s">
        <v>149</v>
      </c>
      <c r="D7462" s="27" t="s">
        <v>7605</v>
      </c>
      <c r="E7462" s="28" t="s">
        <v>121</v>
      </c>
    </row>
    <row r="7463" customFormat="false" ht="12.8" hidden="false" customHeight="false" outlineLevel="0" collapsed="false">
      <c r="B7463" s="25" t="n">
        <v>10900</v>
      </c>
      <c r="C7463" s="26" t="s">
        <v>149</v>
      </c>
      <c r="D7463" s="27" t="s">
        <v>7606</v>
      </c>
      <c r="E7463" s="28" t="s">
        <v>121</v>
      </c>
    </row>
    <row r="7464" customFormat="false" ht="12.8" hidden="false" customHeight="false" outlineLevel="0" collapsed="false">
      <c r="B7464" s="25" t="n">
        <v>10901</v>
      </c>
      <c r="C7464" s="26" t="s">
        <v>149</v>
      </c>
      <c r="D7464" s="27" t="s">
        <v>7607</v>
      </c>
      <c r="E7464" s="28" t="s">
        <v>224</v>
      </c>
    </row>
    <row r="7465" customFormat="false" ht="12.8" hidden="false" customHeight="false" outlineLevel="0" collapsed="false">
      <c r="B7465" s="25" t="n">
        <v>10902</v>
      </c>
      <c r="C7465" s="26" t="s">
        <v>149</v>
      </c>
      <c r="D7465" s="27" t="s">
        <v>7608</v>
      </c>
      <c r="E7465" s="28" t="s">
        <v>121</v>
      </c>
    </row>
    <row r="7466" customFormat="false" ht="12.8" hidden="false" customHeight="false" outlineLevel="0" collapsed="false">
      <c r="B7466" s="25" t="n">
        <v>10903</v>
      </c>
      <c r="C7466" s="26" t="s">
        <v>149</v>
      </c>
      <c r="D7466" s="27" t="s">
        <v>7609</v>
      </c>
      <c r="E7466" s="28" t="s">
        <v>121</v>
      </c>
    </row>
    <row r="7467" customFormat="false" ht="23.85" hidden="false" customHeight="false" outlineLevel="0" collapsed="false">
      <c r="B7467" s="25" t="n">
        <v>10905</v>
      </c>
      <c r="C7467" s="26" t="s">
        <v>149</v>
      </c>
      <c r="D7467" s="27" t="s">
        <v>7610</v>
      </c>
      <c r="E7467" s="28" t="s">
        <v>121</v>
      </c>
    </row>
    <row r="7468" customFormat="false" ht="23.85" hidden="false" customHeight="false" outlineLevel="0" collapsed="false">
      <c r="B7468" s="25" t="n">
        <v>10907</v>
      </c>
      <c r="C7468" s="26" t="s">
        <v>149</v>
      </c>
      <c r="D7468" s="27" t="s">
        <v>7611</v>
      </c>
      <c r="E7468" s="28" t="s">
        <v>121</v>
      </c>
    </row>
    <row r="7469" customFormat="false" ht="12.8" hidden="false" customHeight="false" outlineLevel="0" collapsed="false">
      <c r="B7469" s="25" t="n">
        <v>10908</v>
      </c>
      <c r="C7469" s="26" t="s">
        <v>149</v>
      </c>
      <c r="D7469" s="27" t="s">
        <v>7612</v>
      </c>
      <c r="E7469" s="28" t="s">
        <v>121</v>
      </c>
    </row>
    <row r="7470" customFormat="false" ht="12.8" hidden="false" customHeight="false" outlineLevel="0" collapsed="false">
      <c r="B7470" s="25" t="n">
        <v>10909</v>
      </c>
      <c r="C7470" s="26" t="s">
        <v>149</v>
      </c>
      <c r="D7470" s="27" t="s">
        <v>7613</v>
      </c>
      <c r="E7470" s="28" t="s">
        <v>121</v>
      </c>
    </row>
    <row r="7471" customFormat="false" ht="35.05" hidden="false" customHeight="false" outlineLevel="0" collapsed="false">
      <c r="B7471" s="25" t="n">
        <v>10914</v>
      </c>
      <c r="C7471" s="26" t="s">
        <v>149</v>
      </c>
      <c r="D7471" s="27" t="s">
        <v>7614</v>
      </c>
      <c r="E7471" s="28" t="s">
        <v>121</v>
      </c>
    </row>
    <row r="7472" customFormat="false" ht="12.8" hidden="false" customHeight="false" outlineLevel="0" collapsed="false">
      <c r="B7472" s="25" t="n">
        <v>10915</v>
      </c>
      <c r="C7472" s="26" t="s">
        <v>149</v>
      </c>
      <c r="D7472" s="27" t="s">
        <v>5744</v>
      </c>
      <c r="E7472" s="28" t="s">
        <v>168</v>
      </c>
    </row>
    <row r="7473" customFormat="false" ht="12.8" hidden="false" customHeight="false" outlineLevel="0" collapsed="false">
      <c r="B7473" s="25" t="n">
        <v>10916</v>
      </c>
      <c r="C7473" s="26" t="s">
        <v>149</v>
      </c>
      <c r="D7473" s="27" t="s">
        <v>7615</v>
      </c>
      <c r="E7473" s="28" t="s">
        <v>121</v>
      </c>
    </row>
    <row r="7474" customFormat="false" ht="23.85" hidden="false" customHeight="false" outlineLevel="0" collapsed="false">
      <c r="B7474" s="25" t="n">
        <v>10919</v>
      </c>
      <c r="C7474" s="26" t="s">
        <v>149</v>
      </c>
      <c r="D7474" s="27" t="s">
        <v>7616</v>
      </c>
      <c r="E7474" s="28" t="s">
        <v>121</v>
      </c>
    </row>
    <row r="7475" customFormat="false" ht="35.05" hidden="false" customHeight="false" outlineLevel="0" collapsed="false">
      <c r="B7475" s="25" t="n">
        <v>10920</v>
      </c>
      <c r="C7475" s="26" t="s">
        <v>149</v>
      </c>
      <c r="D7475" s="27" t="s">
        <v>7617</v>
      </c>
      <c r="E7475" s="28" t="s">
        <v>121</v>
      </c>
    </row>
    <row r="7476" customFormat="false" ht="23.85" hidden="false" customHeight="false" outlineLevel="0" collapsed="false">
      <c r="B7476" s="25" t="n">
        <v>10925</v>
      </c>
      <c r="C7476" s="26" t="s">
        <v>149</v>
      </c>
      <c r="D7476" s="27" t="s">
        <v>7618</v>
      </c>
      <c r="E7476" s="28" t="s">
        <v>224</v>
      </c>
    </row>
    <row r="7477" customFormat="false" ht="23.85" hidden="false" customHeight="false" outlineLevel="0" collapsed="false">
      <c r="B7477" s="25" t="n">
        <v>10927</v>
      </c>
      <c r="C7477" s="26" t="s">
        <v>149</v>
      </c>
      <c r="D7477" s="27" t="s">
        <v>7619</v>
      </c>
      <c r="E7477" s="28" t="s">
        <v>224</v>
      </c>
    </row>
    <row r="7478" customFormat="false" ht="23.85" hidden="false" customHeight="false" outlineLevel="0" collapsed="false">
      <c r="B7478" s="25" t="n">
        <v>10928</v>
      </c>
      <c r="C7478" s="26" t="s">
        <v>149</v>
      </c>
      <c r="D7478" s="27" t="s">
        <v>7620</v>
      </c>
      <c r="E7478" s="28" t="s">
        <v>224</v>
      </c>
    </row>
    <row r="7479" customFormat="false" ht="23.85" hidden="false" customHeight="false" outlineLevel="0" collapsed="false">
      <c r="B7479" s="25" t="n">
        <v>10933</v>
      </c>
      <c r="C7479" s="26" t="s">
        <v>149</v>
      </c>
      <c r="D7479" s="27" t="s">
        <v>7621</v>
      </c>
      <c r="E7479" s="28" t="s">
        <v>224</v>
      </c>
    </row>
    <row r="7480" customFormat="false" ht="23.85" hidden="false" customHeight="false" outlineLevel="0" collapsed="false">
      <c r="B7480" s="25" t="n">
        <v>10934</v>
      </c>
      <c r="C7480" s="26" t="s">
        <v>149</v>
      </c>
      <c r="D7480" s="27" t="s">
        <v>7622</v>
      </c>
      <c r="E7480" s="28" t="s">
        <v>224</v>
      </c>
    </row>
    <row r="7481" customFormat="false" ht="23.85" hidden="false" customHeight="false" outlineLevel="0" collapsed="false">
      <c r="B7481" s="25" t="n">
        <v>10940</v>
      </c>
      <c r="C7481" s="26" t="s">
        <v>149</v>
      </c>
      <c r="D7481" s="27" t="s">
        <v>7623</v>
      </c>
      <c r="E7481" s="28" t="s">
        <v>121</v>
      </c>
    </row>
    <row r="7482" customFormat="false" ht="23.85" hidden="false" customHeight="false" outlineLevel="0" collapsed="false">
      <c r="B7482" s="25" t="n">
        <v>10941</v>
      </c>
      <c r="C7482" s="26" t="s">
        <v>149</v>
      </c>
      <c r="D7482" s="27" t="s">
        <v>7624</v>
      </c>
      <c r="E7482" s="28" t="s">
        <v>154</v>
      </c>
    </row>
    <row r="7483" customFormat="false" ht="23.85" hidden="false" customHeight="false" outlineLevel="0" collapsed="false">
      <c r="B7483" s="25" t="n">
        <v>10951</v>
      </c>
      <c r="C7483" s="26" t="s">
        <v>149</v>
      </c>
      <c r="D7483" s="27" t="s">
        <v>7625</v>
      </c>
      <c r="E7483" s="28" t="s">
        <v>224</v>
      </c>
    </row>
    <row r="7484" customFormat="false" ht="35.05" hidden="false" customHeight="false" outlineLevel="0" collapsed="false">
      <c r="B7484" s="25" t="n">
        <v>10956</v>
      </c>
      <c r="C7484" s="26" t="s">
        <v>149</v>
      </c>
      <c r="D7484" s="27" t="s">
        <v>7626</v>
      </c>
      <c r="E7484" s="28" t="s">
        <v>276</v>
      </c>
    </row>
    <row r="7485" customFormat="false" ht="23.85" hidden="false" customHeight="false" outlineLevel="0" collapsed="false">
      <c r="B7485" s="25" t="n">
        <v>10957</v>
      </c>
      <c r="C7485" s="26" t="s">
        <v>149</v>
      </c>
      <c r="D7485" s="27" t="s">
        <v>7627</v>
      </c>
      <c r="E7485" s="28" t="s">
        <v>2027</v>
      </c>
    </row>
    <row r="7486" customFormat="false" ht="12.8" hidden="false" customHeight="false" outlineLevel="0" collapsed="false">
      <c r="B7486" s="25" t="n">
        <v>10963</v>
      </c>
      <c r="C7486" s="26" t="s">
        <v>149</v>
      </c>
      <c r="D7486" s="27" t="s">
        <v>7628</v>
      </c>
      <c r="E7486" s="28" t="s">
        <v>154</v>
      </c>
    </row>
    <row r="7487" customFormat="false" ht="12.8" hidden="false" customHeight="false" outlineLevel="0" collapsed="false">
      <c r="B7487" s="25" t="n">
        <v>10967</v>
      </c>
      <c r="C7487" s="26" t="s">
        <v>149</v>
      </c>
      <c r="D7487" s="27" t="s">
        <v>7629</v>
      </c>
      <c r="E7487" s="28" t="s">
        <v>121</v>
      </c>
    </row>
    <row r="7488" customFormat="false" ht="12.8" hidden="false" customHeight="false" outlineLevel="0" collapsed="false">
      <c r="B7488" s="25" t="n">
        <v>10968</v>
      </c>
      <c r="C7488" s="26" t="s">
        <v>149</v>
      </c>
      <c r="D7488" s="27" t="s">
        <v>7630</v>
      </c>
      <c r="E7488" s="28" t="s">
        <v>121</v>
      </c>
    </row>
    <row r="7489" customFormat="false" ht="12.8" hidden="false" customHeight="false" outlineLevel="0" collapsed="false">
      <c r="B7489" s="25" t="n">
        <v>10969</v>
      </c>
      <c r="C7489" s="26" t="s">
        <v>149</v>
      </c>
      <c r="D7489" s="27" t="s">
        <v>7631</v>
      </c>
      <c r="E7489" s="28" t="s">
        <v>121</v>
      </c>
    </row>
    <row r="7490" customFormat="false" ht="12.8" hidden="false" customHeight="false" outlineLevel="0" collapsed="false">
      <c r="B7490" s="25" t="n">
        <v>10970</v>
      </c>
      <c r="C7490" s="26" t="s">
        <v>149</v>
      </c>
      <c r="D7490" s="27" t="s">
        <v>7632</v>
      </c>
      <c r="E7490" s="28" t="s">
        <v>168</v>
      </c>
    </row>
    <row r="7491" customFormat="false" ht="12.8" hidden="false" customHeight="false" outlineLevel="0" collapsed="false">
      <c r="B7491" s="25" t="n">
        <v>10971</v>
      </c>
      <c r="C7491" s="26" t="s">
        <v>149</v>
      </c>
      <c r="D7491" s="27" t="s">
        <v>7633</v>
      </c>
      <c r="E7491" s="28" t="s">
        <v>168</v>
      </c>
    </row>
    <row r="7492" customFormat="false" ht="12.8" hidden="false" customHeight="false" outlineLevel="0" collapsed="false">
      <c r="B7492" s="25" t="n">
        <v>10972</v>
      </c>
      <c r="C7492" s="26" t="s">
        <v>149</v>
      </c>
      <c r="D7492" s="27" t="s">
        <v>7634</v>
      </c>
      <c r="E7492" s="28" t="s">
        <v>168</v>
      </c>
    </row>
    <row r="7493" customFormat="false" ht="12.8" hidden="false" customHeight="false" outlineLevel="0" collapsed="false">
      <c r="B7493" s="25" t="n">
        <v>10973</v>
      </c>
      <c r="C7493" s="26" t="s">
        <v>149</v>
      </c>
      <c r="D7493" s="27" t="s">
        <v>7635</v>
      </c>
      <c r="E7493" s="28" t="s">
        <v>2521</v>
      </c>
    </row>
    <row r="7494" customFormat="false" ht="23.85" hidden="false" customHeight="false" outlineLevel="0" collapsed="false">
      <c r="B7494" s="25" t="n">
        <v>10976</v>
      </c>
      <c r="C7494" s="26" t="s">
        <v>149</v>
      </c>
      <c r="D7494" s="27" t="s">
        <v>7636</v>
      </c>
      <c r="E7494" s="28" t="s">
        <v>109</v>
      </c>
    </row>
    <row r="7495" customFormat="false" ht="12.8" hidden="false" customHeight="false" outlineLevel="0" collapsed="false">
      <c r="B7495" s="25" t="n">
        <v>10977</v>
      </c>
      <c r="C7495" s="26" t="s">
        <v>149</v>
      </c>
      <c r="D7495" s="27" t="s">
        <v>7637</v>
      </c>
      <c r="E7495" s="28" t="s">
        <v>121</v>
      </c>
    </row>
    <row r="7496" customFormat="false" ht="12.8" hidden="false" customHeight="false" outlineLevel="0" collapsed="false">
      <c r="B7496" s="25" t="n">
        <v>10979</v>
      </c>
      <c r="C7496" s="26" t="s">
        <v>149</v>
      </c>
      <c r="D7496" s="27" t="s">
        <v>7638</v>
      </c>
      <c r="E7496" s="28" t="s">
        <v>121</v>
      </c>
    </row>
    <row r="7497" customFormat="false" ht="35.05" hidden="false" customHeight="false" outlineLevel="0" collapsed="false">
      <c r="B7497" s="25" t="n">
        <v>10982</v>
      </c>
      <c r="C7497" s="26" t="s">
        <v>149</v>
      </c>
      <c r="D7497" s="27" t="s">
        <v>7639</v>
      </c>
      <c r="E7497" s="28" t="s">
        <v>109</v>
      </c>
    </row>
    <row r="7498" customFormat="false" ht="35.05" hidden="false" customHeight="false" outlineLevel="0" collapsed="false">
      <c r="B7498" s="25" t="n">
        <v>10983</v>
      </c>
      <c r="C7498" s="26" t="s">
        <v>149</v>
      </c>
      <c r="D7498" s="27" t="s">
        <v>7640</v>
      </c>
      <c r="E7498" s="28" t="s">
        <v>109</v>
      </c>
    </row>
    <row r="7499" customFormat="false" ht="35.05" hidden="false" customHeight="false" outlineLevel="0" collapsed="false">
      <c r="B7499" s="25" t="n">
        <v>10984</v>
      </c>
      <c r="C7499" s="26" t="s">
        <v>149</v>
      </c>
      <c r="D7499" s="27" t="s">
        <v>7641</v>
      </c>
      <c r="E7499" s="28" t="s">
        <v>109</v>
      </c>
    </row>
    <row r="7500" customFormat="false" ht="35.05" hidden="false" customHeight="false" outlineLevel="0" collapsed="false">
      <c r="B7500" s="25" t="n">
        <v>10986</v>
      </c>
      <c r="C7500" s="26" t="s">
        <v>149</v>
      </c>
      <c r="D7500" s="27" t="s">
        <v>7642</v>
      </c>
      <c r="E7500" s="28" t="s">
        <v>109</v>
      </c>
    </row>
    <row r="7501" customFormat="false" ht="35.05" hidden="false" customHeight="false" outlineLevel="0" collapsed="false">
      <c r="B7501" s="25" t="n">
        <v>10989</v>
      </c>
      <c r="C7501" s="26" t="s">
        <v>149</v>
      </c>
      <c r="D7501" s="27" t="s">
        <v>7643</v>
      </c>
      <c r="E7501" s="28" t="s">
        <v>109</v>
      </c>
    </row>
    <row r="7502" customFormat="false" ht="35.05" hidden="false" customHeight="false" outlineLevel="0" collapsed="false">
      <c r="B7502" s="25" t="n">
        <v>10991</v>
      </c>
      <c r="C7502" s="26" t="s">
        <v>149</v>
      </c>
      <c r="D7502" s="27" t="s">
        <v>7644</v>
      </c>
      <c r="E7502" s="28" t="s">
        <v>109</v>
      </c>
    </row>
    <row r="7503" customFormat="false" ht="35.05" hidden="false" customHeight="false" outlineLevel="0" collapsed="false">
      <c r="B7503" s="25" t="n">
        <v>10994</v>
      </c>
      <c r="C7503" s="26" t="s">
        <v>149</v>
      </c>
      <c r="D7503" s="27" t="s">
        <v>7645</v>
      </c>
      <c r="E7503" s="28" t="s">
        <v>109</v>
      </c>
    </row>
    <row r="7504" customFormat="false" ht="23.85" hidden="false" customHeight="false" outlineLevel="0" collapsed="false">
      <c r="B7504" s="25" t="n">
        <v>10995</v>
      </c>
      <c r="C7504" s="26" t="s">
        <v>149</v>
      </c>
      <c r="D7504" s="27" t="s">
        <v>7646</v>
      </c>
      <c r="E7504" s="28" t="s">
        <v>168</v>
      </c>
    </row>
    <row r="7505" customFormat="false" ht="23.85" hidden="false" customHeight="false" outlineLevel="0" collapsed="false">
      <c r="B7505" s="25" t="n">
        <v>10996</v>
      </c>
      <c r="C7505" s="26" t="s">
        <v>149</v>
      </c>
      <c r="D7505" s="27" t="s">
        <v>7647</v>
      </c>
      <c r="E7505" s="28" t="s">
        <v>168</v>
      </c>
    </row>
    <row r="7506" customFormat="false" ht="23.85" hidden="false" customHeight="false" outlineLevel="0" collapsed="false">
      <c r="B7506" s="25" t="n">
        <v>10997</v>
      </c>
      <c r="C7506" s="26" t="s">
        <v>149</v>
      </c>
      <c r="D7506" s="27" t="s">
        <v>7648</v>
      </c>
      <c r="E7506" s="28" t="s">
        <v>168</v>
      </c>
    </row>
    <row r="7507" customFormat="false" ht="23.85" hidden="false" customHeight="false" outlineLevel="0" collapsed="false">
      <c r="B7507" s="25" t="n">
        <v>10998</v>
      </c>
      <c r="C7507" s="26" t="s">
        <v>149</v>
      </c>
      <c r="D7507" s="27" t="s">
        <v>7649</v>
      </c>
      <c r="E7507" s="28" t="s">
        <v>168</v>
      </c>
    </row>
    <row r="7508" customFormat="false" ht="12.8" hidden="false" customHeight="false" outlineLevel="0" collapsed="false">
      <c r="B7508" s="25" t="n">
        <v>10999</v>
      </c>
      <c r="C7508" s="26" t="s">
        <v>149</v>
      </c>
      <c r="D7508" s="27" t="s">
        <v>7650</v>
      </c>
      <c r="E7508" s="28" t="s">
        <v>3567</v>
      </c>
    </row>
    <row r="7509" customFormat="false" ht="23.85" hidden="false" customHeight="false" outlineLevel="0" collapsed="false">
      <c r="B7509" s="25" t="n">
        <v>11000</v>
      </c>
      <c r="C7509" s="26" t="s">
        <v>149</v>
      </c>
      <c r="D7509" s="27" t="s">
        <v>7651</v>
      </c>
      <c r="E7509" s="28" t="s">
        <v>109</v>
      </c>
    </row>
    <row r="7510" customFormat="false" ht="12.8" hidden="false" customHeight="false" outlineLevel="0" collapsed="false">
      <c r="B7510" s="25" t="n">
        <v>11001</v>
      </c>
      <c r="C7510" s="26" t="s">
        <v>149</v>
      </c>
      <c r="D7510" s="27" t="s">
        <v>7652</v>
      </c>
      <c r="E7510" s="28" t="s">
        <v>109</v>
      </c>
    </row>
    <row r="7511" customFormat="false" ht="12.8" hidden="false" customHeight="false" outlineLevel="0" collapsed="false">
      <c r="B7511" s="25" t="n">
        <v>11002</v>
      </c>
      <c r="C7511" s="26" t="s">
        <v>149</v>
      </c>
      <c r="D7511" s="27" t="s">
        <v>7653</v>
      </c>
      <c r="E7511" s="28" t="s">
        <v>168</v>
      </c>
    </row>
    <row r="7512" customFormat="false" ht="12.8" hidden="false" customHeight="false" outlineLevel="0" collapsed="false">
      <c r="B7512" s="25" t="n">
        <v>11003</v>
      </c>
      <c r="C7512" s="26" t="s">
        <v>149</v>
      </c>
      <c r="D7512" s="27" t="s">
        <v>7654</v>
      </c>
      <c r="E7512" s="28" t="s">
        <v>168</v>
      </c>
    </row>
    <row r="7513" customFormat="false" ht="12.8" hidden="false" customHeight="false" outlineLevel="0" collapsed="false">
      <c r="B7513" s="25" t="n">
        <v>11004</v>
      </c>
      <c r="C7513" s="26" t="s">
        <v>149</v>
      </c>
      <c r="D7513" s="27" t="s">
        <v>7655</v>
      </c>
      <c r="E7513" s="28" t="s">
        <v>121</v>
      </c>
    </row>
    <row r="7514" customFormat="false" ht="23.85" hidden="false" customHeight="false" outlineLevel="0" collapsed="false">
      <c r="B7514" s="25" t="n">
        <v>11005</v>
      </c>
      <c r="C7514" s="26" t="s">
        <v>149</v>
      </c>
      <c r="D7514" s="27" t="s">
        <v>7656</v>
      </c>
      <c r="E7514" s="28" t="s">
        <v>121</v>
      </c>
    </row>
    <row r="7515" customFormat="false" ht="23.85" hidden="false" customHeight="false" outlineLevel="0" collapsed="false">
      <c r="B7515" s="25" t="n">
        <v>11006</v>
      </c>
      <c r="C7515" s="26" t="s">
        <v>149</v>
      </c>
      <c r="D7515" s="27" t="s">
        <v>7657</v>
      </c>
      <c r="E7515" s="28" t="s">
        <v>121</v>
      </c>
    </row>
    <row r="7516" customFormat="false" ht="12.8" hidden="false" customHeight="false" outlineLevel="0" collapsed="false">
      <c r="B7516" s="25" t="n">
        <v>11007</v>
      </c>
      <c r="C7516" s="26" t="s">
        <v>149</v>
      </c>
      <c r="D7516" s="27" t="s">
        <v>7658</v>
      </c>
      <c r="E7516" s="28" t="s">
        <v>121</v>
      </c>
    </row>
    <row r="7517" customFormat="false" ht="12.8" hidden="false" customHeight="false" outlineLevel="0" collapsed="false">
      <c r="B7517" s="25" t="n">
        <v>11008</v>
      </c>
      <c r="C7517" s="26" t="s">
        <v>149</v>
      </c>
      <c r="D7517" s="27" t="s">
        <v>7659</v>
      </c>
      <c r="E7517" s="28" t="s">
        <v>121</v>
      </c>
    </row>
    <row r="7518" customFormat="false" ht="12.8" hidden="false" customHeight="false" outlineLevel="0" collapsed="false">
      <c r="B7518" s="25" t="n">
        <v>11009</v>
      </c>
      <c r="C7518" s="26" t="s">
        <v>149</v>
      </c>
      <c r="D7518" s="27" t="s">
        <v>7660</v>
      </c>
      <c r="E7518" s="28" t="s">
        <v>121</v>
      </c>
    </row>
    <row r="7519" customFormat="false" ht="12.8" hidden="false" customHeight="false" outlineLevel="0" collapsed="false">
      <c r="B7519" s="25" t="n">
        <v>11010</v>
      </c>
      <c r="C7519" s="26" t="s">
        <v>149</v>
      </c>
      <c r="D7519" s="27" t="s">
        <v>7661</v>
      </c>
      <c r="E7519" s="28" t="s">
        <v>121</v>
      </c>
    </row>
    <row r="7520" customFormat="false" ht="12.8" hidden="false" customHeight="false" outlineLevel="0" collapsed="false">
      <c r="B7520" s="25" t="n">
        <v>11011</v>
      </c>
      <c r="C7520" s="26" t="s">
        <v>149</v>
      </c>
      <c r="D7520" s="27" t="s">
        <v>7662</v>
      </c>
      <c r="E7520" s="28" t="s">
        <v>121</v>
      </c>
    </row>
    <row r="7521" customFormat="false" ht="12.8" hidden="false" customHeight="false" outlineLevel="0" collapsed="false">
      <c r="B7521" s="25" t="n">
        <v>11012</v>
      </c>
      <c r="C7521" s="26" t="s">
        <v>149</v>
      </c>
      <c r="D7521" s="27" t="s">
        <v>7663</v>
      </c>
      <c r="E7521" s="28" t="s">
        <v>121</v>
      </c>
    </row>
    <row r="7522" customFormat="false" ht="12.8" hidden="false" customHeight="false" outlineLevel="0" collapsed="false">
      <c r="B7522" s="25" t="n">
        <v>11013</v>
      </c>
      <c r="C7522" s="26" t="s">
        <v>149</v>
      </c>
      <c r="D7522" s="27" t="s">
        <v>7664</v>
      </c>
      <c r="E7522" s="28" t="s">
        <v>121</v>
      </c>
    </row>
    <row r="7523" customFormat="false" ht="12.8" hidden="false" customHeight="false" outlineLevel="0" collapsed="false">
      <c r="B7523" s="25" t="n">
        <v>11014</v>
      </c>
      <c r="C7523" s="26" t="s">
        <v>149</v>
      </c>
      <c r="D7523" s="27" t="s">
        <v>7665</v>
      </c>
      <c r="E7523" s="28" t="s">
        <v>121</v>
      </c>
    </row>
    <row r="7524" customFormat="false" ht="12.8" hidden="false" customHeight="false" outlineLevel="0" collapsed="false">
      <c r="B7524" s="25" t="n">
        <v>11015</v>
      </c>
      <c r="C7524" s="26" t="s">
        <v>149</v>
      </c>
      <c r="D7524" s="27" t="s">
        <v>7666</v>
      </c>
      <c r="E7524" s="28" t="s">
        <v>121</v>
      </c>
    </row>
    <row r="7525" customFormat="false" ht="12.8" hidden="false" customHeight="false" outlineLevel="0" collapsed="false">
      <c r="B7525" s="25" t="n">
        <v>11016</v>
      </c>
      <c r="C7525" s="26" t="s">
        <v>149</v>
      </c>
      <c r="D7525" s="27" t="s">
        <v>7667</v>
      </c>
      <c r="E7525" s="28" t="s">
        <v>121</v>
      </c>
    </row>
    <row r="7526" customFormat="false" ht="12.8" hidden="false" customHeight="false" outlineLevel="0" collapsed="false">
      <c r="B7526" s="25" t="n">
        <v>11017</v>
      </c>
      <c r="C7526" s="26" t="s">
        <v>149</v>
      </c>
      <c r="D7526" s="27" t="s">
        <v>7668</v>
      </c>
      <c r="E7526" s="28" t="s">
        <v>121</v>
      </c>
    </row>
    <row r="7527" customFormat="false" ht="12.8" hidden="false" customHeight="false" outlineLevel="0" collapsed="false">
      <c r="B7527" s="25" t="n">
        <v>11018</v>
      </c>
      <c r="C7527" s="26" t="s">
        <v>149</v>
      </c>
      <c r="D7527" s="27" t="s">
        <v>7669</v>
      </c>
      <c r="E7527" s="28" t="s">
        <v>121</v>
      </c>
    </row>
    <row r="7528" customFormat="false" ht="12.8" hidden="false" customHeight="false" outlineLevel="0" collapsed="false">
      <c r="B7528" s="25" t="n">
        <v>11019</v>
      </c>
      <c r="C7528" s="26" t="s">
        <v>149</v>
      </c>
      <c r="D7528" s="27" t="s">
        <v>7670</v>
      </c>
      <c r="E7528" s="28" t="s">
        <v>121</v>
      </c>
    </row>
    <row r="7529" customFormat="false" ht="12.8" hidden="false" customHeight="false" outlineLevel="0" collapsed="false">
      <c r="B7529" s="25" t="n">
        <v>11020</v>
      </c>
      <c r="C7529" s="26" t="s">
        <v>149</v>
      </c>
      <c r="D7529" s="27" t="s">
        <v>7671</v>
      </c>
      <c r="E7529" s="28" t="s">
        <v>121</v>
      </c>
    </row>
    <row r="7530" customFormat="false" ht="12.8" hidden="false" customHeight="false" outlineLevel="0" collapsed="false">
      <c r="B7530" s="25" t="n">
        <v>11021</v>
      </c>
      <c r="C7530" s="26" t="s">
        <v>149</v>
      </c>
      <c r="D7530" s="27" t="s">
        <v>7672</v>
      </c>
      <c r="E7530" s="28" t="s">
        <v>121</v>
      </c>
    </row>
    <row r="7531" customFormat="false" ht="12.8" hidden="false" customHeight="false" outlineLevel="0" collapsed="false">
      <c r="B7531" s="25" t="n">
        <v>11022</v>
      </c>
      <c r="C7531" s="26" t="s">
        <v>149</v>
      </c>
      <c r="D7531" s="27" t="s">
        <v>7673</v>
      </c>
      <c r="E7531" s="28" t="s">
        <v>121</v>
      </c>
    </row>
    <row r="7532" customFormat="false" ht="12.8" hidden="false" customHeight="false" outlineLevel="0" collapsed="false">
      <c r="B7532" s="25" t="n">
        <v>11023</v>
      </c>
      <c r="C7532" s="26" t="s">
        <v>149</v>
      </c>
      <c r="D7532" s="27" t="s">
        <v>7674</v>
      </c>
      <c r="E7532" s="28" t="s">
        <v>121</v>
      </c>
    </row>
    <row r="7533" customFormat="false" ht="12.8" hidden="false" customHeight="false" outlineLevel="0" collapsed="false">
      <c r="B7533" s="25" t="n">
        <v>11024</v>
      </c>
      <c r="C7533" s="26" t="s">
        <v>149</v>
      </c>
      <c r="D7533" s="27" t="s">
        <v>7675</v>
      </c>
      <c r="E7533" s="28" t="s">
        <v>121</v>
      </c>
    </row>
    <row r="7534" customFormat="false" ht="12.8" hidden="false" customHeight="false" outlineLevel="0" collapsed="false">
      <c r="B7534" s="25" t="n">
        <v>11025</v>
      </c>
      <c r="C7534" s="26" t="s">
        <v>149</v>
      </c>
      <c r="D7534" s="27" t="s">
        <v>7676</v>
      </c>
      <c r="E7534" s="28" t="s">
        <v>121</v>
      </c>
    </row>
    <row r="7535" customFormat="false" ht="12.8" hidden="false" customHeight="false" outlineLevel="0" collapsed="false">
      <c r="B7535" s="25" t="n">
        <v>11026</v>
      </c>
      <c r="C7535" s="26" t="s">
        <v>149</v>
      </c>
      <c r="D7535" s="27" t="s">
        <v>7677</v>
      </c>
      <c r="E7535" s="28" t="s">
        <v>121</v>
      </c>
    </row>
    <row r="7536" customFormat="false" ht="12.8" hidden="false" customHeight="false" outlineLevel="0" collapsed="false">
      <c r="B7536" s="25" t="n">
        <v>11027</v>
      </c>
      <c r="C7536" s="26" t="s">
        <v>149</v>
      </c>
      <c r="D7536" s="27" t="s">
        <v>7678</v>
      </c>
      <c r="E7536" s="28" t="s">
        <v>121</v>
      </c>
    </row>
    <row r="7537" customFormat="false" ht="12.8" hidden="false" customHeight="false" outlineLevel="0" collapsed="false">
      <c r="B7537" s="25" t="n">
        <v>11028</v>
      </c>
      <c r="C7537" s="26" t="s">
        <v>149</v>
      </c>
      <c r="D7537" s="27" t="s">
        <v>7679</v>
      </c>
      <c r="E7537" s="28" t="s">
        <v>121</v>
      </c>
    </row>
    <row r="7538" customFormat="false" ht="12.8" hidden="false" customHeight="false" outlineLevel="0" collapsed="false">
      <c r="B7538" s="25" t="n">
        <v>11029</v>
      </c>
      <c r="C7538" s="26" t="s">
        <v>149</v>
      </c>
      <c r="D7538" s="27" t="s">
        <v>7680</v>
      </c>
      <c r="E7538" s="28" t="s">
        <v>121</v>
      </c>
    </row>
    <row r="7539" customFormat="false" ht="12.8" hidden="false" customHeight="false" outlineLevel="0" collapsed="false">
      <c r="B7539" s="25" t="n">
        <v>11030</v>
      </c>
      <c r="C7539" s="26" t="s">
        <v>149</v>
      </c>
      <c r="D7539" s="27" t="s">
        <v>7681</v>
      </c>
      <c r="E7539" s="28" t="s">
        <v>121</v>
      </c>
    </row>
    <row r="7540" customFormat="false" ht="12.8" hidden="false" customHeight="false" outlineLevel="0" collapsed="false">
      <c r="B7540" s="25" t="n">
        <v>11031</v>
      </c>
      <c r="C7540" s="26" t="s">
        <v>149</v>
      </c>
      <c r="D7540" s="27" t="s">
        <v>7682</v>
      </c>
      <c r="E7540" s="28" t="s">
        <v>121</v>
      </c>
    </row>
    <row r="7541" customFormat="false" ht="12.8" hidden="false" customHeight="false" outlineLevel="0" collapsed="false">
      <c r="B7541" s="25" t="n">
        <v>11032</v>
      </c>
      <c r="C7541" s="26" t="s">
        <v>149</v>
      </c>
      <c r="D7541" s="27" t="s">
        <v>7683</v>
      </c>
      <c r="E7541" s="28" t="s">
        <v>121</v>
      </c>
    </row>
    <row r="7542" customFormat="false" ht="23.85" hidden="false" customHeight="false" outlineLevel="0" collapsed="false">
      <c r="B7542" s="25" t="n">
        <v>11033</v>
      </c>
      <c r="C7542" s="26" t="s">
        <v>149</v>
      </c>
      <c r="D7542" s="27" t="s">
        <v>7684</v>
      </c>
      <c r="E7542" s="28" t="s">
        <v>121</v>
      </c>
    </row>
    <row r="7543" customFormat="false" ht="23.85" hidden="false" customHeight="false" outlineLevel="0" collapsed="false">
      <c r="B7543" s="25" t="n">
        <v>11034</v>
      </c>
      <c r="C7543" s="26" t="s">
        <v>149</v>
      </c>
      <c r="D7543" s="27" t="s">
        <v>7685</v>
      </c>
      <c r="E7543" s="28" t="s">
        <v>121</v>
      </c>
    </row>
    <row r="7544" customFormat="false" ht="23.85" hidden="false" customHeight="false" outlineLevel="0" collapsed="false">
      <c r="B7544" s="25" t="n">
        <v>11035</v>
      </c>
      <c r="C7544" s="26" t="s">
        <v>149</v>
      </c>
      <c r="D7544" s="27" t="s">
        <v>7686</v>
      </c>
      <c r="E7544" s="28" t="s">
        <v>121</v>
      </c>
    </row>
    <row r="7545" customFormat="false" ht="12.8" hidden="false" customHeight="false" outlineLevel="0" collapsed="false">
      <c r="B7545" s="25" t="n">
        <v>11036</v>
      </c>
      <c r="C7545" s="26" t="s">
        <v>149</v>
      </c>
      <c r="D7545" s="27" t="s">
        <v>7687</v>
      </c>
      <c r="E7545" s="28" t="s">
        <v>121</v>
      </c>
    </row>
    <row r="7546" customFormat="false" ht="12.8" hidden="false" customHeight="false" outlineLevel="0" collapsed="false">
      <c r="B7546" s="25" t="n">
        <v>11037</v>
      </c>
      <c r="C7546" s="26" t="s">
        <v>149</v>
      </c>
      <c r="D7546" s="27" t="s">
        <v>7688</v>
      </c>
      <c r="E7546" s="28" t="s">
        <v>121</v>
      </c>
    </row>
    <row r="7547" customFormat="false" ht="12.8" hidden="false" customHeight="false" outlineLevel="0" collapsed="false">
      <c r="B7547" s="25" t="n">
        <v>11038</v>
      </c>
      <c r="C7547" s="26" t="s">
        <v>149</v>
      </c>
      <c r="D7547" s="27" t="s">
        <v>7689</v>
      </c>
      <c r="E7547" s="28" t="s">
        <v>121</v>
      </c>
    </row>
    <row r="7548" customFormat="false" ht="12.8" hidden="false" customHeight="false" outlineLevel="0" collapsed="false">
      <c r="B7548" s="25" t="n">
        <v>11039</v>
      </c>
      <c r="C7548" s="26" t="s">
        <v>149</v>
      </c>
      <c r="D7548" s="27" t="s">
        <v>7690</v>
      </c>
      <c r="E7548" s="28" t="s">
        <v>121</v>
      </c>
    </row>
    <row r="7549" customFormat="false" ht="23.85" hidden="false" customHeight="false" outlineLevel="0" collapsed="false">
      <c r="B7549" s="25" t="n">
        <v>11068</v>
      </c>
      <c r="C7549" s="26" t="s">
        <v>149</v>
      </c>
      <c r="D7549" s="27" t="s">
        <v>7691</v>
      </c>
      <c r="E7549" s="28" t="s">
        <v>109</v>
      </c>
    </row>
    <row r="7550" customFormat="false" ht="23.85" hidden="false" customHeight="false" outlineLevel="0" collapsed="false">
      <c r="B7550" s="25" t="n">
        <v>11069</v>
      </c>
      <c r="C7550" s="26" t="s">
        <v>149</v>
      </c>
      <c r="D7550" s="27" t="s">
        <v>7692</v>
      </c>
      <c r="E7550" s="28" t="s">
        <v>109</v>
      </c>
    </row>
    <row r="7551" customFormat="false" ht="12.8" hidden="false" customHeight="false" outlineLevel="0" collapsed="false">
      <c r="B7551" s="25" t="n">
        <v>11070</v>
      </c>
      <c r="C7551" s="26" t="s">
        <v>149</v>
      </c>
      <c r="D7551" s="27" t="s">
        <v>7693</v>
      </c>
      <c r="E7551" s="28" t="s">
        <v>121</v>
      </c>
    </row>
    <row r="7552" customFormat="false" ht="12.8" hidden="false" customHeight="false" outlineLevel="0" collapsed="false">
      <c r="B7552" s="25" t="n">
        <v>11071</v>
      </c>
      <c r="C7552" s="26" t="s">
        <v>149</v>
      </c>
      <c r="D7552" s="27" t="s">
        <v>7694</v>
      </c>
      <c r="E7552" s="28" t="s">
        <v>109</v>
      </c>
    </row>
    <row r="7553" customFormat="false" ht="12.8" hidden="false" customHeight="false" outlineLevel="0" collapsed="false">
      <c r="B7553" s="25" t="n">
        <v>11072</v>
      </c>
      <c r="C7553" s="26" t="s">
        <v>149</v>
      </c>
      <c r="D7553" s="27" t="s">
        <v>7695</v>
      </c>
      <c r="E7553" s="28" t="s">
        <v>121</v>
      </c>
    </row>
    <row r="7554" customFormat="false" ht="12.8" hidden="false" customHeight="false" outlineLevel="0" collapsed="false">
      <c r="B7554" s="25" t="n">
        <v>11073</v>
      </c>
      <c r="C7554" s="26" t="s">
        <v>149</v>
      </c>
      <c r="D7554" s="27" t="s">
        <v>7696</v>
      </c>
      <c r="E7554" s="28" t="s">
        <v>121</v>
      </c>
    </row>
    <row r="7555" customFormat="false" ht="12.8" hidden="false" customHeight="false" outlineLevel="0" collapsed="false">
      <c r="B7555" s="25" t="n">
        <v>11074</v>
      </c>
      <c r="C7555" s="26" t="s">
        <v>149</v>
      </c>
      <c r="D7555" s="27" t="s">
        <v>7697</v>
      </c>
      <c r="E7555" s="28" t="s">
        <v>121</v>
      </c>
    </row>
    <row r="7556" customFormat="false" ht="12.8" hidden="false" customHeight="false" outlineLevel="0" collapsed="false">
      <c r="B7556" s="25" t="n">
        <v>11075</v>
      </c>
      <c r="C7556" s="26" t="s">
        <v>149</v>
      </c>
      <c r="D7556" s="27" t="s">
        <v>7698</v>
      </c>
      <c r="E7556" s="28" t="s">
        <v>121</v>
      </c>
    </row>
    <row r="7557" customFormat="false" ht="12.8" hidden="false" customHeight="false" outlineLevel="0" collapsed="false">
      <c r="B7557" s="25" t="n">
        <v>11076</v>
      </c>
      <c r="C7557" s="26" t="s">
        <v>149</v>
      </c>
      <c r="D7557" s="27" t="s">
        <v>7699</v>
      </c>
      <c r="E7557" s="28" t="s">
        <v>121</v>
      </c>
    </row>
    <row r="7558" customFormat="false" ht="12.8" hidden="false" customHeight="false" outlineLevel="0" collapsed="false">
      <c r="B7558" s="25" t="n">
        <v>11077</v>
      </c>
      <c r="C7558" s="26" t="s">
        <v>149</v>
      </c>
      <c r="D7558" s="27" t="s">
        <v>7700</v>
      </c>
      <c r="E7558" s="28" t="s">
        <v>121</v>
      </c>
    </row>
    <row r="7559" customFormat="false" ht="23.85" hidden="false" customHeight="false" outlineLevel="0" collapsed="false">
      <c r="B7559" s="25" t="n">
        <v>11078</v>
      </c>
      <c r="C7559" s="26" t="s">
        <v>149</v>
      </c>
      <c r="D7559" s="27" t="s">
        <v>7701</v>
      </c>
      <c r="E7559" s="28" t="s">
        <v>121</v>
      </c>
    </row>
    <row r="7560" customFormat="false" ht="23.85" hidden="false" customHeight="false" outlineLevel="0" collapsed="false">
      <c r="B7560" s="25" t="n">
        <v>11079</v>
      </c>
      <c r="C7560" s="26" t="s">
        <v>149</v>
      </c>
      <c r="D7560" s="27" t="s">
        <v>7702</v>
      </c>
      <c r="E7560" s="28" t="s">
        <v>121</v>
      </c>
    </row>
    <row r="7561" customFormat="false" ht="35.05" hidden="false" customHeight="false" outlineLevel="0" collapsed="false">
      <c r="B7561" s="25" t="n">
        <v>11080</v>
      </c>
      <c r="C7561" s="26" t="s">
        <v>149</v>
      </c>
      <c r="D7561" s="27" t="s">
        <v>7703</v>
      </c>
      <c r="E7561" s="28" t="s">
        <v>121</v>
      </c>
    </row>
    <row r="7562" customFormat="false" ht="35.05" hidden="false" customHeight="false" outlineLevel="0" collapsed="false">
      <c r="B7562" s="25" t="n">
        <v>11081</v>
      </c>
      <c r="C7562" s="26" t="s">
        <v>149</v>
      </c>
      <c r="D7562" s="27" t="s">
        <v>7704</v>
      </c>
      <c r="E7562" s="28" t="s">
        <v>109</v>
      </c>
    </row>
    <row r="7563" customFormat="false" ht="35.05" hidden="false" customHeight="false" outlineLevel="0" collapsed="false">
      <c r="B7563" s="25" t="n">
        <v>11082</v>
      </c>
      <c r="C7563" s="26" t="s">
        <v>149</v>
      </c>
      <c r="D7563" s="27" t="s">
        <v>7705</v>
      </c>
      <c r="E7563" s="28" t="s">
        <v>109</v>
      </c>
    </row>
    <row r="7564" customFormat="false" ht="23.85" hidden="false" customHeight="false" outlineLevel="0" collapsed="false">
      <c r="B7564" s="25" t="n">
        <v>11083</v>
      </c>
      <c r="C7564" s="26" t="s">
        <v>149</v>
      </c>
      <c r="D7564" s="27" t="s">
        <v>7706</v>
      </c>
      <c r="E7564" s="28" t="s">
        <v>121</v>
      </c>
    </row>
    <row r="7565" customFormat="false" ht="23.85" hidden="false" customHeight="false" outlineLevel="0" collapsed="false">
      <c r="B7565" s="25" t="n">
        <v>11084</v>
      </c>
      <c r="C7565" s="26" t="s">
        <v>149</v>
      </c>
      <c r="D7565" s="27" t="s">
        <v>7707</v>
      </c>
      <c r="E7565" s="28" t="s">
        <v>121</v>
      </c>
    </row>
    <row r="7566" customFormat="false" ht="23.85" hidden="false" customHeight="false" outlineLevel="0" collapsed="false">
      <c r="B7566" s="25" t="n">
        <v>11085</v>
      </c>
      <c r="C7566" s="26" t="s">
        <v>149</v>
      </c>
      <c r="D7566" s="27" t="s">
        <v>7708</v>
      </c>
      <c r="E7566" s="28" t="s">
        <v>121</v>
      </c>
    </row>
    <row r="7567" customFormat="false" ht="23.85" hidden="false" customHeight="false" outlineLevel="0" collapsed="false">
      <c r="B7567" s="25" t="n">
        <v>11086</v>
      </c>
      <c r="C7567" s="26" t="s">
        <v>149</v>
      </c>
      <c r="D7567" s="27" t="s">
        <v>7709</v>
      </c>
      <c r="E7567" s="28" t="s">
        <v>109</v>
      </c>
    </row>
    <row r="7568" customFormat="false" ht="12.8" hidden="false" customHeight="false" outlineLevel="0" collapsed="false">
      <c r="B7568" s="25" t="n">
        <v>11088</v>
      </c>
      <c r="C7568" s="26" t="s">
        <v>149</v>
      </c>
      <c r="D7568" s="27" t="s">
        <v>7710</v>
      </c>
      <c r="E7568" s="28" t="s">
        <v>168</v>
      </c>
    </row>
    <row r="7569" customFormat="false" ht="12.8" hidden="false" customHeight="false" outlineLevel="0" collapsed="false">
      <c r="B7569" s="25" t="n">
        <v>11089</v>
      </c>
      <c r="C7569" s="26" t="s">
        <v>149</v>
      </c>
      <c r="D7569" s="27" t="s">
        <v>7711</v>
      </c>
      <c r="E7569" s="28" t="s">
        <v>121</v>
      </c>
    </row>
    <row r="7570" customFormat="false" ht="12.8" hidden="false" customHeight="false" outlineLevel="0" collapsed="false">
      <c r="B7570" s="25" t="n">
        <v>11090</v>
      </c>
      <c r="C7570" s="26" t="s">
        <v>149</v>
      </c>
      <c r="D7570" s="27" t="s">
        <v>7712</v>
      </c>
      <c r="E7570" s="28" t="s">
        <v>121</v>
      </c>
    </row>
    <row r="7571" customFormat="false" ht="12.8" hidden="false" customHeight="false" outlineLevel="0" collapsed="false">
      <c r="B7571" s="25" t="n">
        <v>11091</v>
      </c>
      <c r="C7571" s="26" t="s">
        <v>149</v>
      </c>
      <c r="D7571" s="27" t="s">
        <v>7713</v>
      </c>
      <c r="E7571" s="28" t="s">
        <v>121</v>
      </c>
    </row>
    <row r="7572" customFormat="false" ht="12.8" hidden="false" customHeight="false" outlineLevel="0" collapsed="false">
      <c r="B7572" s="25" t="n">
        <v>11092</v>
      </c>
      <c r="C7572" s="26" t="s">
        <v>149</v>
      </c>
      <c r="D7572" s="27" t="s">
        <v>7714</v>
      </c>
      <c r="E7572" s="28" t="s">
        <v>168</v>
      </c>
    </row>
    <row r="7573" customFormat="false" ht="35.05" hidden="false" customHeight="false" outlineLevel="0" collapsed="false">
      <c r="B7573" s="25" t="n">
        <v>11093</v>
      </c>
      <c r="C7573" s="26" t="s">
        <v>149</v>
      </c>
      <c r="D7573" s="27" t="s">
        <v>7715</v>
      </c>
      <c r="E7573" s="28" t="s">
        <v>121</v>
      </c>
    </row>
    <row r="7574" customFormat="false" ht="35.05" hidden="false" customHeight="false" outlineLevel="0" collapsed="false">
      <c r="B7574" s="25" t="n">
        <v>11095</v>
      </c>
      <c r="C7574" s="26" t="s">
        <v>149</v>
      </c>
      <c r="D7574" s="27" t="s">
        <v>7716</v>
      </c>
      <c r="E7574" s="28" t="s">
        <v>121</v>
      </c>
    </row>
    <row r="7575" customFormat="false" ht="23.85" hidden="false" customHeight="false" outlineLevel="0" collapsed="false">
      <c r="B7575" s="25" t="n">
        <v>11096</v>
      </c>
      <c r="C7575" s="26" t="s">
        <v>149</v>
      </c>
      <c r="D7575" s="27" t="s">
        <v>7717</v>
      </c>
      <c r="E7575" s="28" t="s">
        <v>121</v>
      </c>
    </row>
    <row r="7576" customFormat="false" ht="23.85" hidden="false" customHeight="false" outlineLevel="0" collapsed="false">
      <c r="B7576" s="25" t="n">
        <v>11097</v>
      </c>
      <c r="C7576" s="26" t="s">
        <v>149</v>
      </c>
      <c r="D7576" s="27" t="s">
        <v>7718</v>
      </c>
      <c r="E7576" s="28" t="s">
        <v>121</v>
      </c>
    </row>
    <row r="7577" customFormat="false" ht="23.85" hidden="false" customHeight="false" outlineLevel="0" collapsed="false">
      <c r="B7577" s="25" t="n">
        <v>11098</v>
      </c>
      <c r="C7577" s="26" t="s">
        <v>149</v>
      </c>
      <c r="D7577" s="27" t="s">
        <v>7719</v>
      </c>
      <c r="E7577" s="28" t="s">
        <v>121</v>
      </c>
    </row>
    <row r="7578" customFormat="false" ht="35.05" hidden="false" customHeight="false" outlineLevel="0" collapsed="false">
      <c r="B7578" s="25" t="n">
        <v>11099</v>
      </c>
      <c r="C7578" s="26" t="s">
        <v>149</v>
      </c>
      <c r="D7578" s="27" t="s">
        <v>7720</v>
      </c>
      <c r="E7578" s="28" t="s">
        <v>109</v>
      </c>
    </row>
    <row r="7579" customFormat="false" ht="23.85" hidden="false" customHeight="false" outlineLevel="0" collapsed="false">
      <c r="B7579" s="25" t="n">
        <v>11100</v>
      </c>
      <c r="C7579" s="26" t="s">
        <v>149</v>
      </c>
      <c r="D7579" s="27" t="s">
        <v>7721</v>
      </c>
      <c r="E7579" s="28" t="s">
        <v>121</v>
      </c>
    </row>
    <row r="7580" customFormat="false" ht="12.8" hidden="false" customHeight="false" outlineLevel="0" collapsed="false">
      <c r="B7580" s="25" t="n">
        <v>11101</v>
      </c>
      <c r="C7580" s="26" t="s">
        <v>149</v>
      </c>
      <c r="D7580" s="27" t="s">
        <v>7722</v>
      </c>
      <c r="E7580" s="28" t="s">
        <v>121</v>
      </c>
    </row>
    <row r="7581" customFormat="false" ht="12.8" hidden="false" customHeight="false" outlineLevel="0" collapsed="false">
      <c r="B7581" s="25" t="n">
        <v>11102</v>
      </c>
      <c r="C7581" s="26" t="s">
        <v>149</v>
      </c>
      <c r="D7581" s="27" t="s">
        <v>7723</v>
      </c>
      <c r="E7581" s="28" t="s">
        <v>121</v>
      </c>
    </row>
    <row r="7582" customFormat="false" ht="12.8" hidden="false" customHeight="false" outlineLevel="0" collapsed="false">
      <c r="B7582" s="25" t="n">
        <v>11104</v>
      </c>
      <c r="C7582" s="26" t="s">
        <v>149</v>
      </c>
      <c r="D7582" s="27" t="s">
        <v>7724</v>
      </c>
      <c r="E7582" s="28" t="s">
        <v>121</v>
      </c>
    </row>
    <row r="7583" customFormat="false" ht="12.8" hidden="false" customHeight="false" outlineLevel="0" collapsed="false">
      <c r="B7583" s="25" t="n">
        <v>11105</v>
      </c>
      <c r="C7583" s="26" t="s">
        <v>149</v>
      </c>
      <c r="D7583" s="27" t="s">
        <v>7725</v>
      </c>
      <c r="E7583" s="28" t="s">
        <v>121</v>
      </c>
    </row>
    <row r="7584" customFormat="false" ht="35.05" hidden="false" customHeight="false" outlineLevel="0" collapsed="false">
      <c r="B7584" s="25" t="n">
        <v>11106</v>
      </c>
      <c r="C7584" s="26" t="s">
        <v>149</v>
      </c>
      <c r="D7584" s="27" t="s">
        <v>7726</v>
      </c>
      <c r="E7584" s="28" t="s">
        <v>121</v>
      </c>
    </row>
    <row r="7585" customFormat="false" ht="12.8" hidden="false" customHeight="false" outlineLevel="0" collapsed="false">
      <c r="B7585" s="25" t="n">
        <v>11107</v>
      </c>
      <c r="C7585" s="26" t="s">
        <v>149</v>
      </c>
      <c r="D7585" s="27" t="s">
        <v>7727</v>
      </c>
      <c r="E7585" s="28" t="s">
        <v>121</v>
      </c>
    </row>
    <row r="7586" customFormat="false" ht="12.8" hidden="false" customHeight="false" outlineLevel="0" collapsed="false">
      <c r="B7586" s="25" t="n">
        <v>11109</v>
      </c>
      <c r="C7586" s="26" t="s">
        <v>149</v>
      </c>
      <c r="D7586" s="27" t="s">
        <v>7728</v>
      </c>
      <c r="E7586" s="28" t="s">
        <v>121</v>
      </c>
    </row>
    <row r="7587" customFormat="false" ht="12.8" hidden="false" customHeight="false" outlineLevel="0" collapsed="false">
      <c r="B7587" s="25" t="n">
        <v>11110</v>
      </c>
      <c r="C7587" s="26" t="s">
        <v>149</v>
      </c>
      <c r="D7587" s="27" t="s">
        <v>7729</v>
      </c>
      <c r="E7587" s="28" t="s">
        <v>121</v>
      </c>
    </row>
    <row r="7588" customFormat="false" ht="23.85" hidden="false" customHeight="false" outlineLevel="0" collapsed="false">
      <c r="B7588" s="25" t="n">
        <v>11111</v>
      </c>
      <c r="C7588" s="26" t="s">
        <v>149</v>
      </c>
      <c r="D7588" s="27" t="s">
        <v>7730</v>
      </c>
      <c r="E7588" s="28" t="s">
        <v>109</v>
      </c>
    </row>
    <row r="7589" customFormat="false" ht="23.85" hidden="false" customHeight="false" outlineLevel="0" collapsed="false">
      <c r="B7589" s="25" t="n">
        <v>11112</v>
      </c>
      <c r="C7589" s="26" t="s">
        <v>149</v>
      </c>
      <c r="D7589" s="27" t="s">
        <v>7731</v>
      </c>
      <c r="E7589" s="28" t="s">
        <v>121</v>
      </c>
    </row>
    <row r="7590" customFormat="false" ht="12.8" hidden="false" customHeight="false" outlineLevel="0" collapsed="false">
      <c r="B7590" s="25" t="n">
        <v>11114</v>
      </c>
      <c r="C7590" s="26" t="s">
        <v>149</v>
      </c>
      <c r="D7590" s="27" t="s">
        <v>7732</v>
      </c>
      <c r="E7590" s="28" t="s">
        <v>168</v>
      </c>
    </row>
    <row r="7591" customFormat="false" ht="12.8" hidden="false" customHeight="false" outlineLevel="0" collapsed="false">
      <c r="B7591" s="25" t="n">
        <v>11115</v>
      </c>
      <c r="C7591" s="26" t="s">
        <v>149</v>
      </c>
      <c r="D7591" s="27" t="s">
        <v>7733</v>
      </c>
      <c r="E7591" s="28" t="s">
        <v>168</v>
      </c>
    </row>
    <row r="7592" customFormat="false" ht="12.8" hidden="false" customHeight="false" outlineLevel="0" collapsed="false">
      <c r="B7592" s="25" t="n">
        <v>11116</v>
      </c>
      <c r="C7592" s="26" t="s">
        <v>149</v>
      </c>
      <c r="D7592" s="27" t="s">
        <v>7734</v>
      </c>
      <c r="E7592" s="28" t="s">
        <v>168</v>
      </c>
    </row>
    <row r="7593" customFormat="false" ht="12.8" hidden="false" customHeight="false" outlineLevel="0" collapsed="false">
      <c r="B7593" s="25" t="n">
        <v>11117</v>
      </c>
      <c r="C7593" s="26" t="s">
        <v>149</v>
      </c>
      <c r="D7593" s="27" t="s">
        <v>7735</v>
      </c>
      <c r="E7593" s="28" t="s">
        <v>121</v>
      </c>
    </row>
    <row r="7594" customFormat="false" ht="12.8" hidden="false" customHeight="false" outlineLevel="0" collapsed="false">
      <c r="B7594" s="25" t="n">
        <v>11118</v>
      </c>
      <c r="C7594" s="26" t="s">
        <v>149</v>
      </c>
      <c r="D7594" s="27" t="s">
        <v>7736</v>
      </c>
      <c r="E7594" s="28" t="s">
        <v>121</v>
      </c>
    </row>
    <row r="7595" customFormat="false" ht="12.8" hidden="false" customHeight="false" outlineLevel="0" collapsed="false">
      <c r="B7595" s="25" t="n">
        <v>11119</v>
      </c>
      <c r="C7595" s="26" t="s">
        <v>149</v>
      </c>
      <c r="D7595" s="27" t="s">
        <v>7737</v>
      </c>
      <c r="E7595" s="28" t="s">
        <v>121</v>
      </c>
    </row>
    <row r="7596" customFormat="false" ht="12.8" hidden="false" customHeight="false" outlineLevel="0" collapsed="false">
      <c r="B7596" s="25" t="n">
        <v>11120</v>
      </c>
      <c r="C7596" s="26" t="s">
        <v>149</v>
      </c>
      <c r="D7596" s="27" t="s">
        <v>7738</v>
      </c>
      <c r="E7596" s="28" t="s">
        <v>121</v>
      </c>
    </row>
    <row r="7597" customFormat="false" ht="12.8" hidden="false" customHeight="false" outlineLevel="0" collapsed="false">
      <c r="B7597" s="25" t="n">
        <v>11121</v>
      </c>
      <c r="C7597" s="26" t="s">
        <v>149</v>
      </c>
      <c r="D7597" s="27" t="s">
        <v>7739</v>
      </c>
      <c r="E7597" s="28" t="s">
        <v>121</v>
      </c>
    </row>
    <row r="7598" customFormat="false" ht="12.8" hidden="false" customHeight="false" outlineLevel="0" collapsed="false">
      <c r="B7598" s="25" t="n">
        <v>11122</v>
      </c>
      <c r="C7598" s="26" t="s">
        <v>149</v>
      </c>
      <c r="D7598" s="27" t="s">
        <v>7740</v>
      </c>
      <c r="E7598" s="28" t="s">
        <v>121</v>
      </c>
    </row>
    <row r="7599" customFormat="false" ht="12.8" hidden="false" customHeight="false" outlineLevel="0" collapsed="false">
      <c r="B7599" s="25" t="n">
        <v>11123</v>
      </c>
      <c r="C7599" s="26" t="s">
        <v>149</v>
      </c>
      <c r="D7599" s="27" t="s">
        <v>7741</v>
      </c>
      <c r="E7599" s="28" t="s">
        <v>121</v>
      </c>
    </row>
    <row r="7600" customFormat="false" ht="12.8" hidden="false" customHeight="false" outlineLevel="0" collapsed="false">
      <c r="B7600" s="25" t="n">
        <v>11124</v>
      </c>
      <c r="C7600" s="26" t="s">
        <v>149</v>
      </c>
      <c r="D7600" s="27" t="s">
        <v>7742</v>
      </c>
      <c r="E7600" s="28" t="s">
        <v>121</v>
      </c>
    </row>
    <row r="7601" customFormat="false" ht="12.8" hidden="false" customHeight="false" outlineLevel="0" collapsed="false">
      <c r="B7601" s="25" t="n">
        <v>11125</v>
      </c>
      <c r="C7601" s="26" t="s">
        <v>149</v>
      </c>
      <c r="D7601" s="27" t="s">
        <v>7743</v>
      </c>
      <c r="E7601" s="28" t="s">
        <v>121</v>
      </c>
    </row>
    <row r="7602" customFormat="false" ht="12.8" hidden="false" customHeight="false" outlineLevel="0" collapsed="false">
      <c r="B7602" s="25" t="n">
        <v>11126</v>
      </c>
      <c r="C7602" s="26" t="s">
        <v>149</v>
      </c>
      <c r="D7602" s="27" t="s">
        <v>7744</v>
      </c>
      <c r="E7602" s="28" t="s">
        <v>121</v>
      </c>
    </row>
    <row r="7603" customFormat="false" ht="12.8" hidden="false" customHeight="false" outlineLevel="0" collapsed="false">
      <c r="B7603" s="25" t="n">
        <v>11127</v>
      </c>
      <c r="C7603" s="26" t="s">
        <v>149</v>
      </c>
      <c r="D7603" s="27" t="s">
        <v>7745</v>
      </c>
      <c r="E7603" s="28" t="s">
        <v>121</v>
      </c>
    </row>
    <row r="7604" customFormat="false" ht="12.8" hidden="false" customHeight="false" outlineLevel="0" collapsed="false">
      <c r="B7604" s="25" t="n">
        <v>11129</v>
      </c>
      <c r="C7604" s="26" t="s">
        <v>149</v>
      </c>
      <c r="D7604" s="27" t="s">
        <v>7746</v>
      </c>
      <c r="E7604" s="28" t="s">
        <v>121</v>
      </c>
    </row>
    <row r="7605" customFormat="false" ht="12.8" hidden="false" customHeight="false" outlineLevel="0" collapsed="false">
      <c r="B7605" s="25" t="n">
        <v>11130</v>
      </c>
      <c r="C7605" s="26" t="s">
        <v>149</v>
      </c>
      <c r="D7605" s="27" t="s">
        <v>7747</v>
      </c>
      <c r="E7605" s="28" t="s">
        <v>121</v>
      </c>
    </row>
    <row r="7606" customFormat="false" ht="12.8" hidden="false" customHeight="false" outlineLevel="0" collapsed="false">
      <c r="B7606" s="25" t="n">
        <v>11131</v>
      </c>
      <c r="C7606" s="26" t="s">
        <v>149</v>
      </c>
      <c r="D7606" s="27" t="s">
        <v>7748</v>
      </c>
      <c r="E7606" s="28" t="s">
        <v>121</v>
      </c>
    </row>
    <row r="7607" customFormat="false" ht="23.85" hidden="false" customHeight="false" outlineLevel="0" collapsed="false">
      <c r="B7607" s="25" t="n">
        <v>11132</v>
      </c>
      <c r="C7607" s="26" t="s">
        <v>149</v>
      </c>
      <c r="D7607" s="27" t="s">
        <v>7749</v>
      </c>
      <c r="E7607" s="28" t="s">
        <v>121</v>
      </c>
    </row>
    <row r="7608" customFormat="false" ht="23.85" hidden="false" customHeight="false" outlineLevel="0" collapsed="false">
      <c r="B7608" s="25" t="n">
        <v>11133</v>
      </c>
      <c r="C7608" s="26" t="s">
        <v>149</v>
      </c>
      <c r="D7608" s="27" t="s">
        <v>7750</v>
      </c>
      <c r="E7608" s="28" t="s">
        <v>121</v>
      </c>
    </row>
    <row r="7609" customFormat="false" ht="12.8" hidden="false" customHeight="false" outlineLevel="0" collapsed="false">
      <c r="B7609" s="25" t="n">
        <v>11134</v>
      </c>
      <c r="C7609" s="26" t="s">
        <v>149</v>
      </c>
      <c r="D7609" s="27" t="s">
        <v>7751</v>
      </c>
      <c r="E7609" s="28" t="s">
        <v>121</v>
      </c>
    </row>
    <row r="7610" customFormat="false" ht="12.8" hidden="false" customHeight="false" outlineLevel="0" collapsed="false">
      <c r="B7610" s="25" t="n">
        <v>11135</v>
      </c>
      <c r="C7610" s="26" t="s">
        <v>149</v>
      </c>
      <c r="D7610" s="27" t="s">
        <v>7752</v>
      </c>
      <c r="E7610" s="28" t="s">
        <v>121</v>
      </c>
    </row>
    <row r="7611" customFormat="false" ht="12.8" hidden="false" customHeight="false" outlineLevel="0" collapsed="false">
      <c r="B7611" s="25" t="n">
        <v>11136</v>
      </c>
      <c r="C7611" s="26" t="s">
        <v>149</v>
      </c>
      <c r="D7611" s="27" t="s">
        <v>7753</v>
      </c>
      <c r="E7611" s="28" t="s">
        <v>121</v>
      </c>
    </row>
    <row r="7612" customFormat="false" ht="12.8" hidden="false" customHeight="false" outlineLevel="0" collapsed="false">
      <c r="B7612" s="25" t="n">
        <v>11137</v>
      </c>
      <c r="C7612" s="26" t="s">
        <v>149</v>
      </c>
      <c r="D7612" s="27" t="s">
        <v>7754</v>
      </c>
      <c r="E7612" s="28" t="s">
        <v>121</v>
      </c>
    </row>
    <row r="7613" customFormat="false" ht="12.8" hidden="false" customHeight="false" outlineLevel="0" collapsed="false">
      <c r="B7613" s="25" t="n">
        <v>11138</v>
      </c>
      <c r="C7613" s="26" t="s">
        <v>149</v>
      </c>
      <c r="D7613" s="27" t="s">
        <v>7755</v>
      </c>
      <c r="E7613" s="28" t="s">
        <v>121</v>
      </c>
    </row>
    <row r="7614" customFormat="false" ht="12.8" hidden="false" customHeight="false" outlineLevel="0" collapsed="false">
      <c r="B7614" s="25" t="n">
        <v>11139</v>
      </c>
      <c r="C7614" s="26" t="s">
        <v>149</v>
      </c>
      <c r="D7614" s="27" t="s">
        <v>7756</v>
      </c>
      <c r="E7614" s="28" t="s">
        <v>121</v>
      </c>
    </row>
    <row r="7615" customFormat="false" ht="12.8" hidden="false" customHeight="false" outlineLevel="0" collapsed="false">
      <c r="B7615" s="25" t="n">
        <v>11140</v>
      </c>
      <c r="C7615" s="26" t="s">
        <v>149</v>
      </c>
      <c r="D7615" s="27" t="s">
        <v>7757</v>
      </c>
      <c r="E7615" s="28" t="s">
        <v>121</v>
      </c>
    </row>
    <row r="7616" customFormat="false" ht="23.85" hidden="false" customHeight="false" outlineLevel="0" collapsed="false">
      <c r="B7616" s="25" t="n">
        <v>11141</v>
      </c>
      <c r="C7616" s="26" t="s">
        <v>149</v>
      </c>
      <c r="D7616" s="27" t="s">
        <v>7758</v>
      </c>
      <c r="E7616" s="28" t="s">
        <v>121</v>
      </c>
    </row>
    <row r="7617" customFormat="false" ht="12.8" hidden="false" customHeight="false" outlineLevel="0" collapsed="false">
      <c r="B7617" s="25" t="n">
        <v>11142</v>
      </c>
      <c r="C7617" s="26" t="s">
        <v>149</v>
      </c>
      <c r="D7617" s="27" t="s">
        <v>7759</v>
      </c>
      <c r="E7617" s="28" t="s">
        <v>154</v>
      </c>
    </row>
    <row r="7618" customFormat="false" ht="12.8" hidden="false" customHeight="false" outlineLevel="0" collapsed="false">
      <c r="B7618" s="25" t="n">
        <v>11143</v>
      </c>
      <c r="C7618" s="26" t="s">
        <v>149</v>
      </c>
      <c r="D7618" s="27" t="s">
        <v>7760</v>
      </c>
      <c r="E7618" s="28" t="s">
        <v>154</v>
      </c>
    </row>
    <row r="7619" customFormat="false" ht="12.8" hidden="false" customHeight="false" outlineLevel="0" collapsed="false">
      <c r="B7619" s="25" t="n">
        <v>11144</v>
      </c>
      <c r="C7619" s="26" t="s">
        <v>149</v>
      </c>
      <c r="D7619" s="27" t="s">
        <v>7761</v>
      </c>
      <c r="E7619" s="28" t="s">
        <v>154</v>
      </c>
    </row>
    <row r="7620" customFormat="false" ht="12.8" hidden="false" customHeight="false" outlineLevel="0" collapsed="false">
      <c r="B7620" s="25" t="n">
        <v>11145</v>
      </c>
      <c r="C7620" s="26" t="s">
        <v>149</v>
      </c>
      <c r="D7620" s="27" t="s">
        <v>7762</v>
      </c>
      <c r="E7620" s="28" t="s">
        <v>154</v>
      </c>
    </row>
    <row r="7621" customFormat="false" ht="35.05" hidden="false" customHeight="false" outlineLevel="0" collapsed="false">
      <c r="B7621" s="25" t="n">
        <v>11146</v>
      </c>
      <c r="C7621" s="26" t="s">
        <v>149</v>
      </c>
      <c r="D7621" s="27" t="s">
        <v>7763</v>
      </c>
      <c r="E7621" s="28" t="s">
        <v>109</v>
      </c>
    </row>
    <row r="7622" customFormat="false" ht="23.85" hidden="false" customHeight="false" outlineLevel="0" collapsed="false">
      <c r="B7622" s="25" t="n">
        <v>11147</v>
      </c>
      <c r="C7622" s="26" t="s">
        <v>149</v>
      </c>
      <c r="D7622" s="27" t="s">
        <v>7764</v>
      </c>
      <c r="E7622" s="28" t="s">
        <v>109</v>
      </c>
    </row>
    <row r="7623" customFormat="false" ht="23.85" hidden="false" customHeight="false" outlineLevel="0" collapsed="false">
      <c r="B7623" s="25" t="n">
        <v>11148</v>
      </c>
      <c r="C7623" s="26" t="s">
        <v>149</v>
      </c>
      <c r="D7623" s="27" t="s">
        <v>7765</v>
      </c>
      <c r="E7623" s="28" t="s">
        <v>121</v>
      </c>
    </row>
    <row r="7624" customFormat="false" ht="23.85" hidden="false" customHeight="false" outlineLevel="0" collapsed="false">
      <c r="B7624" s="25" t="n">
        <v>11149</v>
      </c>
      <c r="C7624" s="26" t="s">
        <v>149</v>
      </c>
      <c r="D7624" s="27" t="s">
        <v>7766</v>
      </c>
      <c r="E7624" s="28" t="s">
        <v>121</v>
      </c>
    </row>
    <row r="7625" customFormat="false" ht="12.8" hidden="false" customHeight="false" outlineLevel="0" collapsed="false">
      <c r="B7625" s="25" t="n">
        <v>11150</v>
      </c>
      <c r="C7625" s="26" t="s">
        <v>149</v>
      </c>
      <c r="D7625" s="27" t="s">
        <v>7767</v>
      </c>
      <c r="E7625" s="28" t="s">
        <v>109</v>
      </c>
    </row>
    <row r="7626" customFormat="false" ht="12.8" hidden="false" customHeight="false" outlineLevel="0" collapsed="false">
      <c r="B7626" s="25" t="n">
        <v>11151</v>
      </c>
      <c r="C7626" s="26" t="s">
        <v>149</v>
      </c>
      <c r="D7626" s="27" t="s">
        <v>7768</v>
      </c>
      <c r="E7626" s="28" t="s">
        <v>121</v>
      </c>
    </row>
    <row r="7627" customFormat="false" ht="23.85" hidden="false" customHeight="false" outlineLevel="0" collapsed="false">
      <c r="B7627" s="25" t="n">
        <v>11152</v>
      </c>
      <c r="C7627" s="26" t="s">
        <v>149</v>
      </c>
      <c r="D7627" s="27" t="s">
        <v>7769</v>
      </c>
      <c r="E7627" s="28" t="s">
        <v>109</v>
      </c>
    </row>
    <row r="7628" customFormat="false" ht="23.85" hidden="false" customHeight="false" outlineLevel="0" collapsed="false">
      <c r="B7628" s="25" t="n">
        <v>11153</v>
      </c>
      <c r="C7628" s="26" t="s">
        <v>149</v>
      </c>
      <c r="D7628" s="27" t="s">
        <v>7770</v>
      </c>
      <c r="E7628" s="28" t="s">
        <v>121</v>
      </c>
    </row>
    <row r="7629" customFormat="false" ht="23.85" hidden="false" customHeight="false" outlineLevel="0" collapsed="false">
      <c r="B7629" s="25" t="n">
        <v>11154</v>
      </c>
      <c r="C7629" s="26" t="s">
        <v>149</v>
      </c>
      <c r="D7629" s="27" t="s">
        <v>7771</v>
      </c>
      <c r="E7629" s="28" t="s">
        <v>168</v>
      </c>
    </row>
    <row r="7630" customFormat="false" ht="12.8" hidden="false" customHeight="false" outlineLevel="0" collapsed="false">
      <c r="B7630" s="25" t="n">
        <v>11155</v>
      </c>
      <c r="C7630" s="26" t="s">
        <v>149</v>
      </c>
      <c r="D7630" s="27" t="s">
        <v>7772</v>
      </c>
      <c r="E7630" s="28" t="s">
        <v>121</v>
      </c>
    </row>
    <row r="7631" customFormat="false" ht="12.8" hidden="false" customHeight="false" outlineLevel="0" collapsed="false">
      <c r="B7631" s="25" t="n">
        <v>11156</v>
      </c>
      <c r="C7631" s="26" t="s">
        <v>149</v>
      </c>
      <c r="D7631" s="27" t="s">
        <v>7773</v>
      </c>
      <c r="E7631" s="28" t="s">
        <v>121</v>
      </c>
    </row>
    <row r="7632" customFormat="false" ht="12.8" hidden="false" customHeight="false" outlineLevel="0" collapsed="false">
      <c r="B7632" s="25" t="n">
        <v>11157</v>
      </c>
      <c r="C7632" s="26" t="s">
        <v>149</v>
      </c>
      <c r="D7632" s="27" t="s">
        <v>7774</v>
      </c>
      <c r="E7632" s="28" t="s">
        <v>121</v>
      </c>
    </row>
    <row r="7633" customFormat="false" ht="12.8" hidden="false" customHeight="false" outlineLevel="0" collapsed="false">
      <c r="B7633" s="25" t="n">
        <v>11158</v>
      </c>
      <c r="C7633" s="26" t="s">
        <v>149</v>
      </c>
      <c r="D7633" s="27" t="s">
        <v>7775</v>
      </c>
      <c r="E7633" s="28" t="s">
        <v>121</v>
      </c>
    </row>
    <row r="7634" customFormat="false" ht="12.8" hidden="false" customHeight="false" outlineLevel="0" collapsed="false">
      <c r="B7634" s="25" t="n">
        <v>11159</v>
      </c>
      <c r="C7634" s="26" t="s">
        <v>149</v>
      </c>
      <c r="D7634" s="27" t="s">
        <v>7776</v>
      </c>
      <c r="E7634" s="28" t="s">
        <v>121</v>
      </c>
    </row>
    <row r="7635" customFormat="false" ht="12.8" hidden="false" customHeight="false" outlineLevel="0" collapsed="false">
      <c r="B7635" s="25" t="n">
        <v>11160</v>
      </c>
      <c r="C7635" s="26" t="s">
        <v>149</v>
      </c>
      <c r="D7635" s="27" t="s">
        <v>7777</v>
      </c>
      <c r="E7635" s="28" t="s">
        <v>121</v>
      </c>
    </row>
    <row r="7636" customFormat="false" ht="12.8" hidden="false" customHeight="false" outlineLevel="0" collapsed="false">
      <c r="B7636" s="25" t="n">
        <v>11161</v>
      </c>
      <c r="C7636" s="26" t="s">
        <v>149</v>
      </c>
      <c r="D7636" s="27" t="s">
        <v>7778</v>
      </c>
      <c r="E7636" s="28" t="s">
        <v>121</v>
      </c>
    </row>
    <row r="7637" customFormat="false" ht="12.8" hidden="false" customHeight="false" outlineLevel="0" collapsed="false">
      <c r="B7637" s="25" t="n">
        <v>11162</v>
      </c>
      <c r="C7637" s="26" t="s">
        <v>149</v>
      </c>
      <c r="D7637" s="27" t="s">
        <v>7779</v>
      </c>
      <c r="E7637" s="28" t="s">
        <v>121</v>
      </c>
    </row>
    <row r="7638" customFormat="false" ht="35.05" hidden="false" customHeight="false" outlineLevel="0" collapsed="false">
      <c r="B7638" s="25" t="n">
        <v>11163</v>
      </c>
      <c r="C7638" s="26" t="s">
        <v>149</v>
      </c>
      <c r="D7638" s="27" t="s">
        <v>7780</v>
      </c>
      <c r="E7638" s="28" t="s">
        <v>109</v>
      </c>
    </row>
    <row r="7639" customFormat="false" ht="35.05" hidden="false" customHeight="false" outlineLevel="0" collapsed="false">
      <c r="B7639" s="25" t="n">
        <v>11164</v>
      </c>
      <c r="C7639" s="26" t="s">
        <v>149</v>
      </c>
      <c r="D7639" s="27" t="s">
        <v>7781</v>
      </c>
      <c r="E7639" s="28" t="s">
        <v>109</v>
      </c>
    </row>
    <row r="7640" customFormat="false" ht="35.05" hidden="false" customHeight="false" outlineLevel="0" collapsed="false">
      <c r="B7640" s="25" t="n">
        <v>11165</v>
      </c>
      <c r="C7640" s="26" t="s">
        <v>149</v>
      </c>
      <c r="D7640" s="27" t="s">
        <v>7782</v>
      </c>
      <c r="E7640" s="28" t="s">
        <v>109</v>
      </c>
    </row>
    <row r="7641" customFormat="false" ht="12.8" hidden="false" customHeight="false" outlineLevel="0" collapsed="false">
      <c r="B7641" s="25" t="n">
        <v>11166</v>
      </c>
      <c r="C7641" s="26" t="s">
        <v>149</v>
      </c>
      <c r="D7641" s="27" t="s">
        <v>7783</v>
      </c>
      <c r="E7641" s="28" t="s">
        <v>2521</v>
      </c>
    </row>
    <row r="7642" customFormat="false" ht="12.8" hidden="false" customHeight="false" outlineLevel="0" collapsed="false">
      <c r="B7642" s="25" t="n">
        <v>11167</v>
      </c>
      <c r="C7642" s="26" t="s">
        <v>149</v>
      </c>
      <c r="D7642" s="27" t="s">
        <v>7784</v>
      </c>
      <c r="E7642" s="28" t="s">
        <v>121</v>
      </c>
    </row>
    <row r="7643" customFormat="false" ht="12.8" hidden="false" customHeight="false" outlineLevel="0" collapsed="false">
      <c r="B7643" s="25" t="n">
        <v>11168</v>
      </c>
      <c r="C7643" s="26" t="s">
        <v>149</v>
      </c>
      <c r="D7643" s="27" t="s">
        <v>7785</v>
      </c>
      <c r="E7643" s="28" t="s">
        <v>121</v>
      </c>
    </row>
    <row r="7644" customFormat="false" ht="12.8" hidden="false" customHeight="false" outlineLevel="0" collapsed="false">
      <c r="B7644" s="25" t="n">
        <v>11169</v>
      </c>
      <c r="C7644" s="26" t="s">
        <v>149</v>
      </c>
      <c r="D7644" s="27" t="s">
        <v>7786</v>
      </c>
      <c r="E7644" s="28" t="s">
        <v>109</v>
      </c>
    </row>
    <row r="7645" customFormat="false" ht="35.05" hidden="false" customHeight="false" outlineLevel="0" collapsed="false">
      <c r="B7645" s="25" t="n">
        <v>11170</v>
      </c>
      <c r="C7645" s="26" t="s">
        <v>149</v>
      </c>
      <c r="D7645" s="27" t="s">
        <v>7787</v>
      </c>
      <c r="E7645" s="28" t="s">
        <v>121</v>
      </c>
    </row>
    <row r="7646" customFormat="false" ht="35.05" hidden="false" customHeight="false" outlineLevel="0" collapsed="false">
      <c r="B7646" s="25" t="n">
        <v>11171</v>
      </c>
      <c r="C7646" s="26" t="s">
        <v>149</v>
      </c>
      <c r="D7646" s="27" t="s">
        <v>7788</v>
      </c>
      <c r="E7646" s="28" t="s">
        <v>121</v>
      </c>
    </row>
    <row r="7647" customFormat="false" ht="12.8" hidden="false" customHeight="false" outlineLevel="0" collapsed="false">
      <c r="B7647" s="25" t="n">
        <v>11172</v>
      </c>
      <c r="C7647" s="26" t="s">
        <v>149</v>
      </c>
      <c r="D7647" s="27" t="s">
        <v>7789</v>
      </c>
      <c r="E7647" s="28" t="s">
        <v>121</v>
      </c>
    </row>
    <row r="7648" customFormat="false" ht="12.8" hidden="false" customHeight="false" outlineLevel="0" collapsed="false">
      <c r="B7648" s="25" t="n">
        <v>11173</v>
      </c>
      <c r="C7648" s="26" t="s">
        <v>149</v>
      </c>
      <c r="D7648" s="27" t="s">
        <v>7790</v>
      </c>
      <c r="E7648" s="28" t="s">
        <v>121</v>
      </c>
    </row>
    <row r="7649" customFormat="false" ht="35.05" hidden="false" customHeight="false" outlineLevel="0" collapsed="false">
      <c r="B7649" s="25" t="n">
        <v>11174</v>
      </c>
      <c r="C7649" s="26" t="s">
        <v>149</v>
      </c>
      <c r="D7649" s="27" t="s">
        <v>7791</v>
      </c>
      <c r="E7649" s="28" t="s">
        <v>109</v>
      </c>
    </row>
    <row r="7650" customFormat="false" ht="35.05" hidden="false" customHeight="false" outlineLevel="0" collapsed="false">
      <c r="B7650" s="25" t="n">
        <v>11175</v>
      </c>
      <c r="C7650" s="26" t="s">
        <v>149</v>
      </c>
      <c r="D7650" s="27" t="s">
        <v>7792</v>
      </c>
      <c r="E7650" s="28" t="s">
        <v>109</v>
      </c>
    </row>
    <row r="7651" customFormat="false" ht="35.05" hidden="false" customHeight="false" outlineLevel="0" collapsed="false">
      <c r="B7651" s="25" t="n">
        <v>11177</v>
      </c>
      <c r="C7651" s="26" t="s">
        <v>149</v>
      </c>
      <c r="D7651" s="27" t="s">
        <v>7793</v>
      </c>
      <c r="E7651" s="28" t="s">
        <v>109</v>
      </c>
    </row>
    <row r="7652" customFormat="false" ht="35.05" hidden="false" customHeight="false" outlineLevel="0" collapsed="false">
      <c r="B7652" s="25" t="n">
        <v>11179</v>
      </c>
      <c r="C7652" s="26" t="s">
        <v>149</v>
      </c>
      <c r="D7652" s="27" t="s">
        <v>7794</v>
      </c>
      <c r="E7652" s="28" t="s">
        <v>109</v>
      </c>
    </row>
    <row r="7653" customFormat="false" ht="35.05" hidden="false" customHeight="false" outlineLevel="0" collapsed="false">
      <c r="B7653" s="25" t="n">
        <v>11180</v>
      </c>
      <c r="C7653" s="26" t="s">
        <v>149</v>
      </c>
      <c r="D7653" s="27" t="s">
        <v>7795</v>
      </c>
      <c r="E7653" s="28" t="s">
        <v>109</v>
      </c>
    </row>
    <row r="7654" customFormat="false" ht="35.05" hidden="false" customHeight="false" outlineLevel="0" collapsed="false">
      <c r="B7654" s="25" t="n">
        <v>11181</v>
      </c>
      <c r="C7654" s="26" t="s">
        <v>149</v>
      </c>
      <c r="D7654" s="27" t="s">
        <v>7796</v>
      </c>
      <c r="E7654" s="28" t="s">
        <v>109</v>
      </c>
    </row>
    <row r="7655" customFormat="false" ht="12.8" hidden="false" customHeight="false" outlineLevel="0" collapsed="false">
      <c r="B7655" s="25" t="n">
        <v>11183</v>
      </c>
      <c r="C7655" s="26" t="s">
        <v>149</v>
      </c>
      <c r="D7655" s="27" t="s">
        <v>7797</v>
      </c>
      <c r="E7655" s="28" t="s">
        <v>109</v>
      </c>
    </row>
    <row r="7656" customFormat="false" ht="12.8" hidden="false" customHeight="false" outlineLevel="0" collapsed="false">
      <c r="B7656" s="25" t="n">
        <v>11186</v>
      </c>
      <c r="C7656" s="26" t="s">
        <v>149</v>
      </c>
      <c r="D7656" s="27" t="s">
        <v>7798</v>
      </c>
      <c r="E7656" s="28" t="s">
        <v>168</v>
      </c>
    </row>
    <row r="7657" customFormat="false" ht="12.8" hidden="false" customHeight="false" outlineLevel="0" collapsed="false">
      <c r="B7657" s="25" t="n">
        <v>11187</v>
      </c>
      <c r="C7657" s="26" t="s">
        <v>149</v>
      </c>
      <c r="D7657" s="27" t="s">
        <v>7799</v>
      </c>
      <c r="E7657" s="28" t="s">
        <v>168</v>
      </c>
    </row>
    <row r="7658" customFormat="false" ht="12.8" hidden="false" customHeight="false" outlineLevel="0" collapsed="false">
      <c r="B7658" s="25" t="n">
        <v>11188</v>
      </c>
      <c r="C7658" s="26" t="s">
        <v>149</v>
      </c>
      <c r="D7658" s="27" t="s">
        <v>7800</v>
      </c>
      <c r="E7658" s="28" t="s">
        <v>168</v>
      </c>
    </row>
    <row r="7659" customFormat="false" ht="12.8" hidden="false" customHeight="false" outlineLevel="0" collapsed="false">
      <c r="B7659" s="25" t="n">
        <v>11190</v>
      </c>
      <c r="C7659" s="26" t="s">
        <v>149</v>
      </c>
      <c r="D7659" s="27" t="s">
        <v>7801</v>
      </c>
      <c r="E7659" s="28" t="s">
        <v>168</v>
      </c>
    </row>
    <row r="7660" customFormat="false" ht="12.8" hidden="false" customHeight="false" outlineLevel="0" collapsed="false">
      <c r="B7660" s="25" t="n">
        <v>11191</v>
      </c>
      <c r="C7660" s="26" t="s">
        <v>149</v>
      </c>
      <c r="D7660" s="27" t="s">
        <v>7802</v>
      </c>
      <c r="E7660" s="28" t="s">
        <v>168</v>
      </c>
    </row>
    <row r="7661" customFormat="false" ht="12.8" hidden="false" customHeight="false" outlineLevel="0" collapsed="false">
      <c r="B7661" s="25" t="n">
        <v>11192</v>
      </c>
      <c r="C7661" s="26" t="s">
        <v>149</v>
      </c>
      <c r="D7661" s="27" t="s">
        <v>7803</v>
      </c>
      <c r="E7661" s="28" t="s">
        <v>168</v>
      </c>
    </row>
    <row r="7662" customFormat="false" ht="12.8" hidden="false" customHeight="false" outlineLevel="0" collapsed="false">
      <c r="B7662" s="25" t="n">
        <v>11193</v>
      </c>
      <c r="C7662" s="26" t="s">
        <v>149</v>
      </c>
      <c r="D7662" s="27" t="s">
        <v>7804</v>
      </c>
      <c r="E7662" s="28" t="s">
        <v>168</v>
      </c>
    </row>
    <row r="7663" customFormat="false" ht="12.8" hidden="false" customHeight="false" outlineLevel="0" collapsed="false">
      <c r="B7663" s="25" t="n">
        <v>11194</v>
      </c>
      <c r="C7663" s="26" t="s">
        <v>149</v>
      </c>
      <c r="D7663" s="27" t="s">
        <v>7805</v>
      </c>
      <c r="E7663" s="28" t="s">
        <v>168</v>
      </c>
    </row>
    <row r="7664" customFormat="false" ht="12.8" hidden="false" customHeight="false" outlineLevel="0" collapsed="false">
      <c r="B7664" s="25" t="n">
        <v>11195</v>
      </c>
      <c r="C7664" s="26" t="s">
        <v>149</v>
      </c>
      <c r="D7664" s="27" t="s">
        <v>7806</v>
      </c>
      <c r="E7664" s="28" t="s">
        <v>168</v>
      </c>
    </row>
    <row r="7665" customFormat="false" ht="12.8" hidden="false" customHeight="false" outlineLevel="0" collapsed="false">
      <c r="B7665" s="25" t="n">
        <v>11196</v>
      </c>
      <c r="C7665" s="26" t="s">
        <v>149</v>
      </c>
      <c r="D7665" s="27" t="s">
        <v>7807</v>
      </c>
      <c r="E7665" s="28" t="s">
        <v>168</v>
      </c>
    </row>
    <row r="7666" customFormat="false" ht="12.8" hidden="false" customHeight="false" outlineLevel="0" collapsed="false">
      <c r="B7666" s="25" t="n">
        <v>11197</v>
      </c>
      <c r="C7666" s="26" t="s">
        <v>149</v>
      </c>
      <c r="D7666" s="27" t="s">
        <v>7808</v>
      </c>
      <c r="E7666" s="28" t="s">
        <v>168</v>
      </c>
    </row>
    <row r="7667" customFormat="false" ht="12.8" hidden="false" customHeight="false" outlineLevel="0" collapsed="false">
      <c r="B7667" s="25" t="n">
        <v>11198</v>
      </c>
      <c r="C7667" s="26" t="s">
        <v>149</v>
      </c>
      <c r="D7667" s="27" t="s">
        <v>7809</v>
      </c>
      <c r="E7667" s="28" t="s">
        <v>168</v>
      </c>
    </row>
    <row r="7668" customFormat="false" ht="12.8" hidden="false" customHeight="false" outlineLevel="0" collapsed="false">
      <c r="B7668" s="25" t="n">
        <v>11199</v>
      </c>
      <c r="C7668" s="26" t="s">
        <v>149</v>
      </c>
      <c r="D7668" s="27" t="s">
        <v>7810</v>
      </c>
      <c r="E7668" s="28" t="s">
        <v>168</v>
      </c>
    </row>
    <row r="7669" customFormat="false" ht="12.8" hidden="false" customHeight="false" outlineLevel="0" collapsed="false">
      <c r="B7669" s="25" t="n">
        <v>11201</v>
      </c>
      <c r="C7669" s="26" t="s">
        <v>149</v>
      </c>
      <c r="D7669" s="27" t="s">
        <v>7811</v>
      </c>
      <c r="E7669" s="28" t="s">
        <v>109</v>
      </c>
    </row>
    <row r="7670" customFormat="false" ht="12.8" hidden="false" customHeight="false" outlineLevel="0" collapsed="false">
      <c r="B7670" s="25" t="n">
        <v>11202</v>
      </c>
      <c r="C7670" s="26" t="s">
        <v>149</v>
      </c>
      <c r="D7670" s="27" t="s">
        <v>7812</v>
      </c>
      <c r="E7670" s="28" t="s">
        <v>2962</v>
      </c>
    </row>
    <row r="7671" customFormat="false" ht="12.8" hidden="false" customHeight="false" outlineLevel="0" collapsed="false">
      <c r="B7671" s="25" t="n">
        <v>11203</v>
      </c>
      <c r="C7671" s="26" t="s">
        <v>149</v>
      </c>
      <c r="D7671" s="27" t="s">
        <v>7813</v>
      </c>
      <c r="E7671" s="28" t="s">
        <v>121</v>
      </c>
    </row>
    <row r="7672" customFormat="false" ht="12.8" hidden="false" customHeight="false" outlineLevel="0" collapsed="false">
      <c r="B7672" s="25" t="n">
        <v>11204</v>
      </c>
      <c r="C7672" s="26" t="s">
        <v>149</v>
      </c>
      <c r="D7672" s="27" t="s">
        <v>7814</v>
      </c>
      <c r="E7672" s="28" t="s">
        <v>121</v>
      </c>
    </row>
    <row r="7673" customFormat="false" ht="12.8" hidden="false" customHeight="false" outlineLevel="0" collapsed="false">
      <c r="B7673" s="25" t="n">
        <v>11205</v>
      </c>
      <c r="C7673" s="26" t="s">
        <v>149</v>
      </c>
      <c r="D7673" s="27" t="s">
        <v>7815</v>
      </c>
      <c r="E7673" s="28" t="s">
        <v>121</v>
      </c>
    </row>
    <row r="7674" customFormat="false" ht="12.8" hidden="false" customHeight="false" outlineLevel="0" collapsed="false">
      <c r="B7674" s="25" t="n">
        <v>11206</v>
      </c>
      <c r="C7674" s="26" t="s">
        <v>149</v>
      </c>
      <c r="D7674" s="27" t="s">
        <v>7816</v>
      </c>
      <c r="E7674" s="28" t="s">
        <v>121</v>
      </c>
    </row>
    <row r="7675" customFormat="false" ht="12.8" hidden="false" customHeight="false" outlineLevel="0" collapsed="false">
      <c r="B7675" s="25" t="n">
        <v>11207</v>
      </c>
      <c r="C7675" s="26" t="s">
        <v>149</v>
      </c>
      <c r="D7675" s="27" t="s">
        <v>7817</v>
      </c>
      <c r="E7675" s="28" t="s">
        <v>121</v>
      </c>
    </row>
    <row r="7676" customFormat="false" ht="12.8" hidden="false" customHeight="false" outlineLevel="0" collapsed="false">
      <c r="B7676" s="25" t="n">
        <v>11208</v>
      </c>
      <c r="C7676" s="26" t="s">
        <v>149</v>
      </c>
      <c r="D7676" s="27" t="s">
        <v>7818</v>
      </c>
      <c r="E7676" s="28" t="s">
        <v>121</v>
      </c>
    </row>
    <row r="7677" customFormat="false" ht="23.85" hidden="false" customHeight="false" outlineLevel="0" collapsed="false">
      <c r="B7677" s="25" t="n">
        <v>11210</v>
      </c>
      <c r="C7677" s="26" t="s">
        <v>149</v>
      </c>
      <c r="D7677" s="27" t="s">
        <v>7819</v>
      </c>
      <c r="E7677" s="28" t="s">
        <v>121</v>
      </c>
    </row>
    <row r="7678" customFormat="false" ht="23.85" hidden="false" customHeight="false" outlineLevel="0" collapsed="false">
      <c r="B7678" s="25" t="n">
        <v>11211</v>
      </c>
      <c r="C7678" s="26" t="s">
        <v>149</v>
      </c>
      <c r="D7678" s="27" t="s">
        <v>7820</v>
      </c>
      <c r="E7678" s="28" t="s">
        <v>121</v>
      </c>
    </row>
    <row r="7679" customFormat="false" ht="23.85" hidden="false" customHeight="false" outlineLevel="0" collapsed="false">
      <c r="B7679" s="25" t="n">
        <v>11212</v>
      </c>
      <c r="C7679" s="26" t="s">
        <v>149</v>
      </c>
      <c r="D7679" s="27" t="s">
        <v>7821</v>
      </c>
      <c r="E7679" s="28" t="s">
        <v>121</v>
      </c>
    </row>
    <row r="7680" customFormat="false" ht="35.05" hidden="false" customHeight="false" outlineLevel="0" collapsed="false">
      <c r="B7680" s="25" t="n">
        <v>11213</v>
      </c>
      <c r="C7680" s="26" t="s">
        <v>149</v>
      </c>
      <c r="D7680" s="27" t="s">
        <v>7822</v>
      </c>
      <c r="E7680" s="28" t="s">
        <v>121</v>
      </c>
    </row>
    <row r="7681" customFormat="false" ht="12.8" hidden="false" customHeight="false" outlineLevel="0" collapsed="false">
      <c r="B7681" s="25" t="n">
        <v>11214</v>
      </c>
      <c r="C7681" s="26" t="s">
        <v>149</v>
      </c>
      <c r="D7681" s="27" t="s">
        <v>7823</v>
      </c>
      <c r="E7681" s="28" t="s">
        <v>121</v>
      </c>
    </row>
    <row r="7682" customFormat="false" ht="23.85" hidden="false" customHeight="false" outlineLevel="0" collapsed="false">
      <c r="B7682" s="25" t="n">
        <v>11215</v>
      </c>
      <c r="C7682" s="26" t="s">
        <v>149</v>
      </c>
      <c r="D7682" s="27" t="s">
        <v>7824</v>
      </c>
      <c r="E7682" s="28" t="s">
        <v>121</v>
      </c>
    </row>
    <row r="7683" customFormat="false" ht="35.05" hidden="false" customHeight="false" outlineLevel="0" collapsed="false">
      <c r="B7683" s="25" t="n">
        <v>11216</v>
      </c>
      <c r="C7683" s="26" t="s">
        <v>149</v>
      </c>
      <c r="D7683" s="27" t="s">
        <v>7825</v>
      </c>
      <c r="E7683" s="28" t="s">
        <v>121</v>
      </c>
    </row>
    <row r="7684" customFormat="false" ht="35.05" hidden="false" customHeight="false" outlineLevel="0" collapsed="false">
      <c r="B7684" s="25" t="n">
        <v>11217</v>
      </c>
      <c r="C7684" s="26" t="s">
        <v>149</v>
      </c>
      <c r="D7684" s="27" t="s">
        <v>7826</v>
      </c>
      <c r="E7684" s="28" t="s">
        <v>121</v>
      </c>
    </row>
    <row r="7685" customFormat="false" ht="35.05" hidden="false" customHeight="false" outlineLevel="0" collapsed="false">
      <c r="B7685" s="25" t="n">
        <v>11218</v>
      </c>
      <c r="C7685" s="26" t="s">
        <v>149</v>
      </c>
      <c r="D7685" s="27" t="s">
        <v>7827</v>
      </c>
      <c r="E7685" s="28" t="s">
        <v>121</v>
      </c>
    </row>
    <row r="7686" customFormat="false" ht="35.05" hidden="false" customHeight="false" outlineLevel="0" collapsed="false">
      <c r="B7686" s="25" t="n">
        <v>11219</v>
      </c>
      <c r="C7686" s="26" t="s">
        <v>149</v>
      </c>
      <c r="D7686" s="27" t="s">
        <v>7828</v>
      </c>
      <c r="E7686" s="28" t="s">
        <v>121</v>
      </c>
    </row>
    <row r="7687" customFormat="false" ht="35.05" hidden="false" customHeight="false" outlineLevel="0" collapsed="false">
      <c r="B7687" s="25" t="n">
        <v>11220</v>
      </c>
      <c r="C7687" s="26" t="s">
        <v>149</v>
      </c>
      <c r="D7687" s="27" t="s">
        <v>7829</v>
      </c>
      <c r="E7687" s="28" t="s">
        <v>121</v>
      </c>
    </row>
    <row r="7688" customFormat="false" ht="35.05" hidden="false" customHeight="false" outlineLevel="0" collapsed="false">
      <c r="B7688" s="25" t="n">
        <v>11221</v>
      </c>
      <c r="C7688" s="26" t="s">
        <v>149</v>
      </c>
      <c r="D7688" s="27" t="s">
        <v>7830</v>
      </c>
      <c r="E7688" s="28" t="s">
        <v>121</v>
      </c>
    </row>
    <row r="7689" customFormat="false" ht="35.05" hidden="false" customHeight="false" outlineLevel="0" collapsed="false">
      <c r="B7689" s="25" t="n">
        <v>11222</v>
      </c>
      <c r="C7689" s="26" t="s">
        <v>149</v>
      </c>
      <c r="D7689" s="27" t="s">
        <v>7831</v>
      </c>
      <c r="E7689" s="28" t="s">
        <v>121</v>
      </c>
    </row>
    <row r="7690" customFormat="false" ht="35.05" hidden="false" customHeight="false" outlineLevel="0" collapsed="false">
      <c r="B7690" s="25" t="n">
        <v>11223</v>
      </c>
      <c r="C7690" s="26" t="s">
        <v>149</v>
      </c>
      <c r="D7690" s="27" t="s">
        <v>7832</v>
      </c>
      <c r="E7690" s="28" t="s">
        <v>121</v>
      </c>
    </row>
    <row r="7691" customFormat="false" ht="12.8" hidden="false" customHeight="false" outlineLevel="0" collapsed="false">
      <c r="B7691" s="25" t="n">
        <v>11224</v>
      </c>
      <c r="C7691" s="26" t="s">
        <v>149</v>
      </c>
      <c r="D7691" s="27" t="s">
        <v>7833</v>
      </c>
      <c r="E7691" s="28" t="s">
        <v>121</v>
      </c>
    </row>
    <row r="7692" customFormat="false" ht="12.8" hidden="false" customHeight="false" outlineLevel="0" collapsed="false">
      <c r="B7692" s="25" t="n">
        <v>11225</v>
      </c>
      <c r="C7692" s="26" t="s">
        <v>149</v>
      </c>
      <c r="D7692" s="27" t="s">
        <v>7834</v>
      </c>
      <c r="E7692" s="28" t="s">
        <v>121</v>
      </c>
    </row>
    <row r="7693" customFormat="false" ht="12.8" hidden="false" customHeight="false" outlineLevel="0" collapsed="false">
      <c r="B7693" s="25" t="n">
        <v>11226</v>
      </c>
      <c r="C7693" s="26" t="s">
        <v>149</v>
      </c>
      <c r="D7693" s="27" t="s">
        <v>7835</v>
      </c>
      <c r="E7693" s="28" t="s">
        <v>121</v>
      </c>
    </row>
    <row r="7694" customFormat="false" ht="12.8" hidden="false" customHeight="false" outlineLevel="0" collapsed="false">
      <c r="B7694" s="25" t="n">
        <v>11227</v>
      </c>
      <c r="C7694" s="26" t="s">
        <v>149</v>
      </c>
      <c r="D7694" s="27" t="s">
        <v>7836</v>
      </c>
      <c r="E7694" s="28" t="s">
        <v>121</v>
      </c>
    </row>
    <row r="7695" customFormat="false" ht="12.8" hidden="false" customHeight="false" outlineLevel="0" collapsed="false">
      <c r="B7695" s="25" t="n">
        <v>11229</v>
      </c>
      <c r="C7695" s="26" t="s">
        <v>149</v>
      </c>
      <c r="D7695" s="27" t="s">
        <v>7837</v>
      </c>
      <c r="E7695" s="28" t="s">
        <v>121</v>
      </c>
    </row>
    <row r="7696" customFormat="false" ht="12.8" hidden="false" customHeight="false" outlineLevel="0" collapsed="false">
      <c r="B7696" s="25" t="n">
        <v>11230</v>
      </c>
      <c r="C7696" s="26" t="s">
        <v>149</v>
      </c>
      <c r="D7696" s="27" t="s">
        <v>7838</v>
      </c>
      <c r="E7696" s="28" t="s">
        <v>121</v>
      </c>
    </row>
    <row r="7697" customFormat="false" ht="12.8" hidden="false" customHeight="false" outlineLevel="0" collapsed="false">
      <c r="B7697" s="25" t="n">
        <v>11232</v>
      </c>
      <c r="C7697" s="26" t="s">
        <v>149</v>
      </c>
      <c r="D7697" s="27" t="s">
        <v>7839</v>
      </c>
      <c r="E7697" s="28" t="s">
        <v>121</v>
      </c>
    </row>
    <row r="7698" customFormat="false" ht="12.8" hidden="false" customHeight="false" outlineLevel="0" collapsed="false">
      <c r="B7698" s="25" t="n">
        <v>11233</v>
      </c>
      <c r="C7698" s="26" t="s">
        <v>149</v>
      </c>
      <c r="D7698" s="27" t="s">
        <v>7840</v>
      </c>
      <c r="E7698" s="28" t="s">
        <v>168</v>
      </c>
    </row>
    <row r="7699" customFormat="false" ht="12.8" hidden="false" customHeight="false" outlineLevel="0" collapsed="false">
      <c r="B7699" s="25" t="n">
        <v>11234</v>
      </c>
      <c r="C7699" s="26" t="s">
        <v>149</v>
      </c>
      <c r="D7699" s="27" t="s">
        <v>7841</v>
      </c>
      <c r="E7699" s="28" t="s">
        <v>121</v>
      </c>
    </row>
    <row r="7700" customFormat="false" ht="12.8" hidden="false" customHeight="false" outlineLevel="0" collapsed="false">
      <c r="B7700" s="25" t="n">
        <v>11235</v>
      </c>
      <c r="C7700" s="26" t="s">
        <v>149</v>
      </c>
      <c r="D7700" s="27" t="s">
        <v>7842</v>
      </c>
      <c r="E7700" s="28" t="s">
        <v>121</v>
      </c>
    </row>
    <row r="7701" customFormat="false" ht="35.05" hidden="false" customHeight="false" outlineLevel="0" collapsed="false">
      <c r="B7701" s="25" t="n">
        <v>11236</v>
      </c>
      <c r="C7701" s="26" t="s">
        <v>149</v>
      </c>
      <c r="D7701" s="27" t="s">
        <v>7843</v>
      </c>
      <c r="E7701" s="28" t="s">
        <v>109</v>
      </c>
    </row>
    <row r="7702" customFormat="false" ht="23.85" hidden="false" customHeight="false" outlineLevel="0" collapsed="false">
      <c r="B7702" s="25" t="n">
        <v>11237</v>
      </c>
      <c r="C7702" s="26" t="s">
        <v>149</v>
      </c>
      <c r="D7702" s="27" t="s">
        <v>7844</v>
      </c>
      <c r="E7702" s="28" t="s">
        <v>121</v>
      </c>
    </row>
    <row r="7703" customFormat="false" ht="23.85" hidden="false" customHeight="false" outlineLevel="0" collapsed="false">
      <c r="B7703" s="25" t="n">
        <v>11238</v>
      </c>
      <c r="C7703" s="26" t="s">
        <v>149</v>
      </c>
      <c r="D7703" s="27" t="s">
        <v>7845</v>
      </c>
      <c r="E7703" s="28" t="s">
        <v>121</v>
      </c>
    </row>
    <row r="7704" customFormat="false" ht="23.85" hidden="false" customHeight="false" outlineLevel="0" collapsed="false">
      <c r="B7704" s="25" t="n">
        <v>11239</v>
      </c>
      <c r="C7704" s="26" t="s">
        <v>149</v>
      </c>
      <c r="D7704" s="27" t="s">
        <v>7846</v>
      </c>
      <c r="E7704" s="28" t="s">
        <v>121</v>
      </c>
    </row>
    <row r="7705" customFormat="false" ht="23.85" hidden="false" customHeight="false" outlineLevel="0" collapsed="false">
      <c r="B7705" s="25" t="n">
        <v>11240</v>
      </c>
      <c r="C7705" s="26" t="s">
        <v>149</v>
      </c>
      <c r="D7705" s="27" t="s">
        <v>7847</v>
      </c>
      <c r="E7705" s="28" t="s">
        <v>121</v>
      </c>
    </row>
    <row r="7706" customFormat="false" ht="12.8" hidden="false" customHeight="false" outlineLevel="0" collapsed="false">
      <c r="B7706" s="25" t="n">
        <v>11241</v>
      </c>
      <c r="C7706" s="26" t="s">
        <v>149</v>
      </c>
      <c r="D7706" s="27" t="s">
        <v>7848</v>
      </c>
      <c r="E7706" s="28" t="s">
        <v>121</v>
      </c>
    </row>
    <row r="7707" customFormat="false" ht="12.8" hidden="false" customHeight="false" outlineLevel="0" collapsed="false">
      <c r="B7707" s="25" t="n">
        <v>11242</v>
      </c>
      <c r="C7707" s="26" t="s">
        <v>149</v>
      </c>
      <c r="D7707" s="27" t="s">
        <v>7849</v>
      </c>
      <c r="E7707" s="28" t="s">
        <v>121</v>
      </c>
    </row>
    <row r="7708" customFormat="false" ht="23.85" hidden="false" customHeight="false" outlineLevel="0" collapsed="false">
      <c r="B7708" s="25" t="n">
        <v>11244</v>
      </c>
      <c r="C7708" s="26" t="s">
        <v>149</v>
      </c>
      <c r="D7708" s="27" t="s">
        <v>7850</v>
      </c>
      <c r="E7708" s="28" t="s">
        <v>109</v>
      </c>
    </row>
    <row r="7709" customFormat="false" ht="23.85" hidden="false" customHeight="false" outlineLevel="0" collapsed="false">
      <c r="B7709" s="25" t="n">
        <v>11245</v>
      </c>
      <c r="C7709" s="26" t="s">
        <v>149</v>
      </c>
      <c r="D7709" s="27" t="s">
        <v>7851</v>
      </c>
      <c r="E7709" s="28" t="s">
        <v>109</v>
      </c>
    </row>
    <row r="7710" customFormat="false" ht="12.8" hidden="false" customHeight="false" outlineLevel="0" collapsed="false">
      <c r="B7710" s="25" t="n">
        <v>11246</v>
      </c>
      <c r="C7710" s="26" t="s">
        <v>149</v>
      </c>
      <c r="D7710" s="27" t="s">
        <v>7852</v>
      </c>
      <c r="E7710" s="28" t="s">
        <v>121</v>
      </c>
    </row>
    <row r="7711" customFormat="false" ht="12.8" hidden="false" customHeight="false" outlineLevel="0" collapsed="false">
      <c r="B7711" s="25" t="n">
        <v>11247</v>
      </c>
      <c r="C7711" s="26" t="s">
        <v>149</v>
      </c>
      <c r="D7711" s="27" t="s">
        <v>7853</v>
      </c>
      <c r="E7711" s="28" t="s">
        <v>121</v>
      </c>
    </row>
    <row r="7712" customFormat="false" ht="12.8" hidden="false" customHeight="false" outlineLevel="0" collapsed="false">
      <c r="B7712" s="25" t="n">
        <v>11248</v>
      </c>
      <c r="C7712" s="26" t="s">
        <v>149</v>
      </c>
      <c r="D7712" s="27" t="s">
        <v>7854</v>
      </c>
      <c r="E7712" s="28" t="s">
        <v>121</v>
      </c>
    </row>
    <row r="7713" customFormat="false" ht="12.8" hidden="false" customHeight="false" outlineLevel="0" collapsed="false">
      <c r="B7713" s="25" t="n">
        <v>11249</v>
      </c>
      <c r="C7713" s="26" t="s">
        <v>149</v>
      </c>
      <c r="D7713" s="27" t="s">
        <v>7855</v>
      </c>
      <c r="E7713" s="28" t="s">
        <v>121</v>
      </c>
    </row>
    <row r="7714" customFormat="false" ht="12.8" hidden="false" customHeight="false" outlineLevel="0" collapsed="false">
      <c r="B7714" s="25" t="n">
        <v>11250</v>
      </c>
      <c r="C7714" s="26" t="s">
        <v>149</v>
      </c>
      <c r="D7714" s="27" t="s">
        <v>7856</v>
      </c>
      <c r="E7714" s="28" t="s">
        <v>121</v>
      </c>
    </row>
    <row r="7715" customFormat="false" ht="12.8" hidden="false" customHeight="false" outlineLevel="0" collapsed="false">
      <c r="B7715" s="25" t="n">
        <v>11251</v>
      </c>
      <c r="C7715" s="26" t="s">
        <v>149</v>
      </c>
      <c r="D7715" s="27" t="s">
        <v>7857</v>
      </c>
      <c r="E7715" s="28" t="s">
        <v>121</v>
      </c>
    </row>
    <row r="7716" customFormat="false" ht="12.8" hidden="false" customHeight="false" outlineLevel="0" collapsed="false">
      <c r="B7716" s="25" t="n">
        <v>11252</v>
      </c>
      <c r="C7716" s="26" t="s">
        <v>149</v>
      </c>
      <c r="D7716" s="27" t="s">
        <v>7858</v>
      </c>
      <c r="E7716" s="28" t="s">
        <v>121</v>
      </c>
    </row>
    <row r="7717" customFormat="false" ht="12.8" hidden="false" customHeight="false" outlineLevel="0" collapsed="false">
      <c r="B7717" s="25" t="n">
        <v>11253</v>
      </c>
      <c r="C7717" s="26" t="s">
        <v>149</v>
      </c>
      <c r="D7717" s="27" t="s">
        <v>7859</v>
      </c>
      <c r="E7717" s="28" t="s">
        <v>121</v>
      </c>
    </row>
    <row r="7718" customFormat="false" ht="12.8" hidden="false" customHeight="false" outlineLevel="0" collapsed="false">
      <c r="B7718" s="25" t="n">
        <v>11254</v>
      </c>
      <c r="C7718" s="26" t="s">
        <v>149</v>
      </c>
      <c r="D7718" s="27" t="s">
        <v>7860</v>
      </c>
      <c r="E7718" s="28" t="s">
        <v>121</v>
      </c>
    </row>
    <row r="7719" customFormat="false" ht="12.8" hidden="false" customHeight="false" outlineLevel="0" collapsed="false">
      <c r="B7719" s="25" t="n">
        <v>11255</v>
      </c>
      <c r="C7719" s="26" t="s">
        <v>149</v>
      </c>
      <c r="D7719" s="27" t="s">
        <v>7861</v>
      </c>
      <c r="E7719" s="28" t="s">
        <v>121</v>
      </c>
    </row>
    <row r="7720" customFormat="false" ht="12.8" hidden="false" customHeight="false" outlineLevel="0" collapsed="false">
      <c r="B7720" s="25" t="n">
        <v>11256</v>
      </c>
      <c r="C7720" s="26" t="s">
        <v>149</v>
      </c>
      <c r="D7720" s="27" t="s">
        <v>7862</v>
      </c>
      <c r="E7720" s="28" t="s">
        <v>121</v>
      </c>
    </row>
    <row r="7721" customFormat="false" ht="12.8" hidden="false" customHeight="false" outlineLevel="0" collapsed="false">
      <c r="B7721" s="25" t="n">
        <v>11257</v>
      </c>
      <c r="C7721" s="26" t="s">
        <v>149</v>
      </c>
      <c r="D7721" s="27" t="s">
        <v>7863</v>
      </c>
      <c r="E7721" s="28" t="s">
        <v>121</v>
      </c>
    </row>
    <row r="7722" customFormat="false" ht="12.8" hidden="false" customHeight="false" outlineLevel="0" collapsed="false">
      <c r="B7722" s="25" t="n">
        <v>11258</v>
      </c>
      <c r="C7722" s="26" t="s">
        <v>149</v>
      </c>
      <c r="D7722" s="27" t="s">
        <v>7864</v>
      </c>
      <c r="E7722" s="28" t="s">
        <v>121</v>
      </c>
    </row>
    <row r="7723" customFormat="false" ht="12.8" hidden="false" customHeight="false" outlineLevel="0" collapsed="false">
      <c r="B7723" s="25" t="n">
        <v>11259</v>
      </c>
      <c r="C7723" s="26" t="s">
        <v>149</v>
      </c>
      <c r="D7723" s="27" t="s">
        <v>7865</v>
      </c>
      <c r="E7723" s="28" t="s">
        <v>121</v>
      </c>
    </row>
    <row r="7724" customFormat="false" ht="12.8" hidden="false" customHeight="false" outlineLevel="0" collapsed="false">
      <c r="B7724" s="25" t="n">
        <v>11260</v>
      </c>
      <c r="C7724" s="26" t="s">
        <v>149</v>
      </c>
      <c r="D7724" s="27" t="s">
        <v>7866</v>
      </c>
      <c r="E7724" s="28" t="s">
        <v>121</v>
      </c>
    </row>
    <row r="7725" customFormat="false" ht="12.8" hidden="false" customHeight="false" outlineLevel="0" collapsed="false">
      <c r="B7725" s="25" t="n">
        <v>11264</v>
      </c>
      <c r="C7725" s="26" t="s">
        <v>149</v>
      </c>
      <c r="D7725" s="27" t="s">
        <v>7867</v>
      </c>
      <c r="E7725" s="28" t="s">
        <v>121</v>
      </c>
    </row>
    <row r="7726" customFormat="false" ht="12.8" hidden="false" customHeight="false" outlineLevel="0" collapsed="false">
      <c r="B7726" s="25" t="n">
        <v>11265</v>
      </c>
      <c r="C7726" s="26" t="s">
        <v>149</v>
      </c>
      <c r="D7726" s="27" t="s">
        <v>7868</v>
      </c>
      <c r="E7726" s="28" t="s">
        <v>121</v>
      </c>
    </row>
    <row r="7727" customFormat="false" ht="23.85" hidden="false" customHeight="false" outlineLevel="0" collapsed="false">
      <c r="B7727" s="25" t="n">
        <v>11266</v>
      </c>
      <c r="C7727" s="26" t="s">
        <v>149</v>
      </c>
      <c r="D7727" s="27" t="s">
        <v>7869</v>
      </c>
      <c r="E7727" s="28" t="s">
        <v>276</v>
      </c>
    </row>
    <row r="7728" customFormat="false" ht="23.85" hidden="false" customHeight="false" outlineLevel="0" collapsed="false">
      <c r="B7728" s="25" t="n">
        <v>11267</v>
      </c>
      <c r="C7728" s="26" t="s">
        <v>149</v>
      </c>
      <c r="D7728" s="27" t="s">
        <v>7870</v>
      </c>
      <c r="E7728" s="28" t="s">
        <v>121</v>
      </c>
    </row>
    <row r="7729" customFormat="false" ht="23.85" hidden="false" customHeight="false" outlineLevel="0" collapsed="false">
      <c r="B7729" s="25" t="n">
        <v>11273</v>
      </c>
      <c r="C7729" s="26" t="s">
        <v>149</v>
      </c>
      <c r="D7729" s="27" t="s">
        <v>7871</v>
      </c>
      <c r="E7729" s="28" t="s">
        <v>121</v>
      </c>
    </row>
    <row r="7730" customFormat="false" ht="23.85" hidden="false" customHeight="false" outlineLevel="0" collapsed="false">
      <c r="B7730" s="25" t="n">
        <v>11275</v>
      </c>
      <c r="C7730" s="26" t="s">
        <v>149</v>
      </c>
      <c r="D7730" s="27" t="s">
        <v>7872</v>
      </c>
      <c r="E7730" s="28" t="s">
        <v>121</v>
      </c>
    </row>
    <row r="7731" customFormat="false" ht="12.8" hidden="false" customHeight="false" outlineLevel="0" collapsed="false">
      <c r="B7731" s="25" t="n">
        <v>11276</v>
      </c>
      <c r="C7731" s="26" t="s">
        <v>149</v>
      </c>
      <c r="D7731" s="27" t="s">
        <v>7873</v>
      </c>
      <c r="E7731" s="28" t="s">
        <v>121</v>
      </c>
    </row>
    <row r="7732" customFormat="false" ht="23.85" hidden="false" customHeight="false" outlineLevel="0" collapsed="false">
      <c r="B7732" s="25" t="n">
        <v>11277</v>
      </c>
      <c r="C7732" s="26" t="s">
        <v>149</v>
      </c>
      <c r="D7732" s="27" t="s">
        <v>7874</v>
      </c>
      <c r="E7732" s="28" t="s">
        <v>168</v>
      </c>
    </row>
    <row r="7733" customFormat="false" ht="12.8" hidden="false" customHeight="false" outlineLevel="0" collapsed="false">
      <c r="B7733" s="25" t="n">
        <v>11278</v>
      </c>
      <c r="C7733" s="26" t="s">
        <v>149</v>
      </c>
      <c r="D7733" s="27" t="s">
        <v>7875</v>
      </c>
      <c r="E7733" s="28" t="s">
        <v>121</v>
      </c>
    </row>
    <row r="7734" customFormat="false" ht="35.05" hidden="false" customHeight="false" outlineLevel="0" collapsed="false">
      <c r="B7734" s="25" t="n">
        <v>11279</v>
      </c>
      <c r="C7734" s="26" t="s">
        <v>149</v>
      </c>
      <c r="D7734" s="27" t="s">
        <v>7876</v>
      </c>
      <c r="E7734" s="28" t="s">
        <v>121</v>
      </c>
    </row>
    <row r="7735" customFormat="false" ht="35.05" hidden="false" customHeight="false" outlineLevel="0" collapsed="false">
      <c r="B7735" s="25" t="n">
        <v>11280</v>
      </c>
      <c r="C7735" s="26" t="s">
        <v>149</v>
      </c>
      <c r="D7735" s="27" t="s">
        <v>7877</v>
      </c>
      <c r="E7735" s="28" t="s">
        <v>121</v>
      </c>
    </row>
    <row r="7736" customFormat="false" ht="23.85" hidden="false" customHeight="false" outlineLevel="0" collapsed="false">
      <c r="B7736" s="25" t="n">
        <v>11281</v>
      </c>
      <c r="C7736" s="26" t="s">
        <v>149</v>
      </c>
      <c r="D7736" s="27" t="s">
        <v>7878</v>
      </c>
      <c r="E7736" s="28" t="s">
        <v>121</v>
      </c>
    </row>
    <row r="7737" customFormat="false" ht="23.85" hidden="false" customHeight="false" outlineLevel="0" collapsed="false">
      <c r="B7737" s="25" t="n">
        <v>11282</v>
      </c>
      <c r="C7737" s="26" t="s">
        <v>149</v>
      </c>
      <c r="D7737" s="27" t="s">
        <v>7879</v>
      </c>
      <c r="E7737" s="28" t="s">
        <v>121</v>
      </c>
    </row>
    <row r="7738" customFormat="false" ht="12.8" hidden="false" customHeight="false" outlineLevel="0" collapsed="false">
      <c r="B7738" s="25" t="n">
        <v>11283</v>
      </c>
      <c r="C7738" s="26" t="s">
        <v>149</v>
      </c>
      <c r="D7738" s="27" t="s">
        <v>7880</v>
      </c>
      <c r="E7738" s="28" t="s">
        <v>121</v>
      </c>
    </row>
    <row r="7739" customFormat="false" ht="12.8" hidden="false" customHeight="false" outlineLevel="0" collapsed="false">
      <c r="B7739" s="25" t="n">
        <v>11284</v>
      </c>
      <c r="C7739" s="26" t="s">
        <v>149</v>
      </c>
      <c r="D7739" s="27" t="s">
        <v>7881</v>
      </c>
      <c r="E7739" s="28" t="s">
        <v>121</v>
      </c>
    </row>
    <row r="7740" customFormat="false" ht="23.85" hidden="false" customHeight="false" outlineLevel="0" collapsed="false">
      <c r="B7740" s="25" t="n">
        <v>11285</v>
      </c>
      <c r="C7740" s="26" t="s">
        <v>149</v>
      </c>
      <c r="D7740" s="27" t="s">
        <v>7882</v>
      </c>
      <c r="E7740" s="28" t="s">
        <v>121</v>
      </c>
    </row>
    <row r="7741" customFormat="false" ht="23.85" hidden="false" customHeight="false" outlineLevel="0" collapsed="false">
      <c r="B7741" s="25" t="n">
        <v>11286</v>
      </c>
      <c r="C7741" s="26" t="s">
        <v>149</v>
      </c>
      <c r="D7741" s="27" t="s">
        <v>7883</v>
      </c>
      <c r="E7741" s="28" t="s">
        <v>121</v>
      </c>
    </row>
    <row r="7742" customFormat="false" ht="23.85" hidden="false" customHeight="false" outlineLevel="0" collapsed="false">
      <c r="B7742" s="25" t="n">
        <v>11287</v>
      </c>
      <c r="C7742" s="26" t="s">
        <v>149</v>
      </c>
      <c r="D7742" s="27" t="s">
        <v>7884</v>
      </c>
      <c r="E7742" s="28" t="s">
        <v>121</v>
      </c>
    </row>
    <row r="7743" customFormat="false" ht="23.85" hidden="false" customHeight="false" outlineLevel="0" collapsed="false">
      <c r="B7743" s="25" t="n">
        <v>11288</v>
      </c>
      <c r="C7743" s="26" t="s">
        <v>149</v>
      </c>
      <c r="D7743" s="27" t="s">
        <v>7885</v>
      </c>
      <c r="E7743" s="28" t="s">
        <v>121</v>
      </c>
    </row>
    <row r="7744" customFormat="false" ht="23.85" hidden="false" customHeight="false" outlineLevel="0" collapsed="false">
      <c r="B7744" s="25" t="n">
        <v>11289</v>
      </c>
      <c r="C7744" s="26" t="s">
        <v>149</v>
      </c>
      <c r="D7744" s="27" t="s">
        <v>7886</v>
      </c>
      <c r="E7744" s="28" t="s">
        <v>121</v>
      </c>
    </row>
    <row r="7745" customFormat="false" ht="12.8" hidden="false" customHeight="false" outlineLevel="0" collapsed="false">
      <c r="B7745" s="25" t="n">
        <v>11290</v>
      </c>
      <c r="C7745" s="26" t="s">
        <v>149</v>
      </c>
      <c r="D7745" s="27" t="s">
        <v>7887</v>
      </c>
      <c r="E7745" s="28" t="s">
        <v>121</v>
      </c>
    </row>
    <row r="7746" customFormat="false" ht="12.8" hidden="false" customHeight="false" outlineLevel="0" collapsed="false">
      <c r="B7746" s="25" t="n">
        <v>11291</v>
      </c>
      <c r="C7746" s="26" t="s">
        <v>149</v>
      </c>
      <c r="D7746" s="27" t="s">
        <v>7888</v>
      </c>
      <c r="E7746" s="28" t="s">
        <v>121</v>
      </c>
    </row>
    <row r="7747" customFormat="false" ht="12.8" hidden="false" customHeight="false" outlineLevel="0" collapsed="false">
      <c r="B7747" s="25" t="n">
        <v>11292</v>
      </c>
      <c r="C7747" s="26" t="s">
        <v>149</v>
      </c>
      <c r="D7747" s="27" t="s">
        <v>7889</v>
      </c>
      <c r="E7747" s="28" t="s">
        <v>121</v>
      </c>
    </row>
    <row r="7748" customFormat="false" ht="12.8" hidden="false" customHeight="false" outlineLevel="0" collapsed="false">
      <c r="B7748" s="25" t="n">
        <v>11293</v>
      </c>
      <c r="C7748" s="26" t="s">
        <v>149</v>
      </c>
      <c r="D7748" s="27" t="s">
        <v>7890</v>
      </c>
      <c r="E7748" s="28" t="s">
        <v>121</v>
      </c>
    </row>
    <row r="7749" customFormat="false" ht="23.85" hidden="false" customHeight="false" outlineLevel="0" collapsed="false">
      <c r="B7749" s="25" t="n">
        <v>11294</v>
      </c>
      <c r="C7749" s="26" t="s">
        <v>149</v>
      </c>
      <c r="D7749" s="27" t="s">
        <v>7891</v>
      </c>
      <c r="E7749" s="28" t="s">
        <v>121</v>
      </c>
    </row>
    <row r="7750" customFormat="false" ht="23.85" hidden="false" customHeight="false" outlineLevel="0" collapsed="false">
      <c r="B7750" s="25" t="n">
        <v>11295</v>
      </c>
      <c r="C7750" s="26" t="s">
        <v>149</v>
      </c>
      <c r="D7750" s="27" t="s">
        <v>7892</v>
      </c>
      <c r="E7750" s="28" t="s">
        <v>121</v>
      </c>
    </row>
    <row r="7751" customFormat="false" ht="12.8" hidden="false" customHeight="false" outlineLevel="0" collapsed="false">
      <c r="B7751" s="25" t="n">
        <v>11296</v>
      </c>
      <c r="C7751" s="26" t="s">
        <v>149</v>
      </c>
      <c r="D7751" s="27" t="s">
        <v>7893</v>
      </c>
      <c r="E7751" s="28" t="s">
        <v>121</v>
      </c>
    </row>
    <row r="7752" customFormat="false" ht="12.8" hidden="false" customHeight="false" outlineLevel="0" collapsed="false">
      <c r="B7752" s="25" t="n">
        <v>11297</v>
      </c>
      <c r="C7752" s="26" t="s">
        <v>149</v>
      </c>
      <c r="D7752" s="27" t="s">
        <v>7894</v>
      </c>
      <c r="E7752" s="28" t="s">
        <v>121</v>
      </c>
    </row>
    <row r="7753" customFormat="false" ht="12.8" hidden="false" customHeight="false" outlineLevel="0" collapsed="false">
      <c r="B7753" s="25" t="n">
        <v>11298</v>
      </c>
      <c r="C7753" s="26" t="s">
        <v>149</v>
      </c>
      <c r="D7753" s="27" t="s">
        <v>7895</v>
      </c>
      <c r="E7753" s="28" t="s">
        <v>121</v>
      </c>
    </row>
    <row r="7754" customFormat="false" ht="12.8" hidden="false" customHeight="false" outlineLevel="0" collapsed="false">
      <c r="B7754" s="25" t="n">
        <v>11299</v>
      </c>
      <c r="C7754" s="26" t="s">
        <v>149</v>
      </c>
      <c r="D7754" s="27" t="s">
        <v>7896</v>
      </c>
      <c r="E7754" s="28" t="s">
        <v>121</v>
      </c>
    </row>
    <row r="7755" customFormat="false" ht="12.8" hidden="false" customHeight="false" outlineLevel="0" collapsed="false">
      <c r="B7755" s="25" t="n">
        <v>11302</v>
      </c>
      <c r="C7755" s="26" t="s">
        <v>149</v>
      </c>
      <c r="D7755" s="27" t="s">
        <v>7897</v>
      </c>
      <c r="E7755" s="28" t="s">
        <v>121</v>
      </c>
    </row>
    <row r="7756" customFormat="false" ht="23.85" hidden="false" customHeight="false" outlineLevel="0" collapsed="false">
      <c r="B7756" s="25" t="n">
        <v>11303</v>
      </c>
      <c r="C7756" s="26" t="s">
        <v>149</v>
      </c>
      <c r="D7756" s="27" t="s">
        <v>7898</v>
      </c>
      <c r="E7756" s="28" t="s">
        <v>121</v>
      </c>
    </row>
    <row r="7757" customFormat="false" ht="23.85" hidden="false" customHeight="false" outlineLevel="0" collapsed="false">
      <c r="B7757" s="25" t="n">
        <v>11304</v>
      </c>
      <c r="C7757" s="26" t="s">
        <v>149</v>
      </c>
      <c r="D7757" s="27" t="s">
        <v>7899</v>
      </c>
      <c r="E7757" s="28" t="s">
        <v>121</v>
      </c>
    </row>
    <row r="7758" customFormat="false" ht="12.8" hidden="false" customHeight="false" outlineLevel="0" collapsed="false">
      <c r="B7758" s="25" t="n">
        <v>11305</v>
      </c>
      <c r="C7758" s="26" t="s">
        <v>149</v>
      </c>
      <c r="D7758" s="27" t="s">
        <v>7900</v>
      </c>
      <c r="E7758" s="28" t="s">
        <v>168</v>
      </c>
    </row>
    <row r="7759" customFormat="false" ht="12.8" hidden="false" customHeight="false" outlineLevel="0" collapsed="false">
      <c r="B7759" s="25" t="n">
        <v>11306</v>
      </c>
      <c r="C7759" s="26" t="s">
        <v>149</v>
      </c>
      <c r="D7759" s="27" t="s">
        <v>7901</v>
      </c>
      <c r="E7759" s="28" t="s">
        <v>168</v>
      </c>
    </row>
    <row r="7760" customFormat="false" ht="12.8" hidden="false" customHeight="false" outlineLevel="0" collapsed="false">
      <c r="B7760" s="25" t="n">
        <v>11307</v>
      </c>
      <c r="C7760" s="26" t="s">
        <v>149</v>
      </c>
      <c r="D7760" s="27" t="s">
        <v>7902</v>
      </c>
      <c r="E7760" s="28" t="s">
        <v>121</v>
      </c>
    </row>
    <row r="7761" customFormat="false" ht="35.05" hidden="false" customHeight="false" outlineLevel="0" collapsed="false">
      <c r="B7761" s="25" t="n">
        <v>11308</v>
      </c>
      <c r="C7761" s="26" t="s">
        <v>149</v>
      </c>
      <c r="D7761" s="27" t="s">
        <v>7903</v>
      </c>
      <c r="E7761" s="28" t="s">
        <v>121</v>
      </c>
    </row>
    <row r="7762" customFormat="false" ht="12.8" hidden="false" customHeight="false" outlineLevel="0" collapsed="false">
      <c r="B7762" s="25" t="n">
        <v>11309</v>
      </c>
      <c r="C7762" s="26" t="s">
        <v>149</v>
      </c>
      <c r="D7762" s="27" t="s">
        <v>7904</v>
      </c>
      <c r="E7762" s="28" t="s">
        <v>121</v>
      </c>
    </row>
    <row r="7763" customFormat="false" ht="12.8" hidden="false" customHeight="false" outlineLevel="0" collapsed="false">
      <c r="B7763" s="25" t="n">
        <v>11310</v>
      </c>
      <c r="C7763" s="26" t="s">
        <v>149</v>
      </c>
      <c r="D7763" s="27" t="s">
        <v>7905</v>
      </c>
      <c r="E7763" s="28" t="s">
        <v>121</v>
      </c>
    </row>
    <row r="7764" customFormat="false" ht="12.8" hidden="false" customHeight="false" outlineLevel="0" collapsed="false">
      <c r="B7764" s="25" t="n">
        <v>11311</v>
      </c>
      <c r="C7764" s="26" t="s">
        <v>149</v>
      </c>
      <c r="D7764" s="27" t="s">
        <v>7906</v>
      </c>
      <c r="E7764" s="28" t="s">
        <v>121</v>
      </c>
    </row>
    <row r="7765" customFormat="false" ht="23.85" hidden="false" customHeight="false" outlineLevel="0" collapsed="false">
      <c r="B7765" s="25" t="n">
        <v>11312</v>
      </c>
      <c r="C7765" s="26" t="s">
        <v>149</v>
      </c>
      <c r="D7765" s="27" t="s">
        <v>7907</v>
      </c>
      <c r="E7765" s="28" t="s">
        <v>121</v>
      </c>
    </row>
    <row r="7766" customFormat="false" ht="12.8" hidden="false" customHeight="false" outlineLevel="0" collapsed="false">
      <c r="B7766" s="25" t="n">
        <v>11313</v>
      </c>
      <c r="C7766" s="26" t="s">
        <v>149</v>
      </c>
      <c r="D7766" s="27" t="s">
        <v>7908</v>
      </c>
      <c r="E7766" s="28" t="s">
        <v>121</v>
      </c>
    </row>
    <row r="7767" customFormat="false" ht="12.8" hidden="false" customHeight="false" outlineLevel="0" collapsed="false">
      <c r="B7767" s="25" t="n">
        <v>11314</v>
      </c>
      <c r="C7767" s="26" t="s">
        <v>149</v>
      </c>
      <c r="D7767" s="27" t="s">
        <v>7909</v>
      </c>
      <c r="E7767" s="28" t="s">
        <v>121</v>
      </c>
    </row>
    <row r="7768" customFormat="false" ht="23.85" hidden="false" customHeight="false" outlineLevel="0" collapsed="false">
      <c r="B7768" s="25" t="n">
        <v>11315</v>
      </c>
      <c r="C7768" s="26" t="s">
        <v>149</v>
      </c>
      <c r="D7768" s="27" t="s">
        <v>7910</v>
      </c>
      <c r="E7768" s="28" t="s">
        <v>121</v>
      </c>
    </row>
    <row r="7769" customFormat="false" ht="12.8" hidden="false" customHeight="false" outlineLevel="0" collapsed="false">
      <c r="B7769" s="25" t="n">
        <v>11316</v>
      </c>
      <c r="C7769" s="26" t="s">
        <v>149</v>
      </c>
      <c r="D7769" s="27" t="s">
        <v>7911</v>
      </c>
      <c r="E7769" s="28" t="s">
        <v>121</v>
      </c>
    </row>
    <row r="7770" customFormat="false" ht="12.8" hidden="false" customHeight="false" outlineLevel="0" collapsed="false">
      <c r="B7770" s="25" t="n">
        <v>11317</v>
      </c>
      <c r="C7770" s="26" t="s">
        <v>149</v>
      </c>
      <c r="D7770" s="27" t="s">
        <v>7912</v>
      </c>
      <c r="E7770" s="28" t="s">
        <v>121</v>
      </c>
    </row>
    <row r="7771" customFormat="false" ht="12.8" hidden="false" customHeight="false" outlineLevel="0" collapsed="false">
      <c r="B7771" s="25" t="n">
        <v>11318</v>
      </c>
      <c r="C7771" s="26" t="s">
        <v>149</v>
      </c>
      <c r="D7771" s="27" t="s">
        <v>7913</v>
      </c>
      <c r="E7771" s="28" t="s">
        <v>121</v>
      </c>
    </row>
    <row r="7772" customFormat="false" ht="12.8" hidden="false" customHeight="false" outlineLevel="0" collapsed="false">
      <c r="B7772" s="25" t="n">
        <v>11319</v>
      </c>
      <c r="C7772" s="26" t="s">
        <v>149</v>
      </c>
      <c r="D7772" s="27" t="s">
        <v>7914</v>
      </c>
      <c r="E7772" s="28" t="s">
        <v>121</v>
      </c>
    </row>
    <row r="7773" customFormat="false" ht="12.8" hidden="false" customHeight="false" outlineLevel="0" collapsed="false">
      <c r="B7773" s="25" t="n">
        <v>11320</v>
      </c>
      <c r="C7773" s="26" t="s">
        <v>149</v>
      </c>
      <c r="D7773" s="27" t="s">
        <v>7915</v>
      </c>
      <c r="E7773" s="28" t="s">
        <v>224</v>
      </c>
    </row>
    <row r="7774" customFormat="false" ht="12.8" hidden="false" customHeight="false" outlineLevel="0" collapsed="false">
      <c r="B7774" s="25" t="n">
        <v>11321</v>
      </c>
      <c r="C7774" s="26" t="s">
        <v>149</v>
      </c>
      <c r="D7774" s="27" t="s">
        <v>6297</v>
      </c>
      <c r="E7774" s="28" t="s">
        <v>121</v>
      </c>
    </row>
    <row r="7775" customFormat="false" ht="12.8" hidden="false" customHeight="false" outlineLevel="0" collapsed="false">
      <c r="B7775" s="25" t="n">
        <v>11322</v>
      </c>
      <c r="C7775" s="26" t="s">
        <v>149</v>
      </c>
      <c r="D7775" s="27" t="s">
        <v>7916</v>
      </c>
      <c r="E7775" s="28" t="s">
        <v>168</v>
      </c>
    </row>
    <row r="7776" customFormat="false" ht="12.8" hidden="false" customHeight="false" outlineLevel="0" collapsed="false">
      <c r="B7776" s="25" t="n">
        <v>11323</v>
      </c>
      <c r="C7776" s="26" t="s">
        <v>149</v>
      </c>
      <c r="D7776" s="27" t="s">
        <v>7917</v>
      </c>
      <c r="E7776" s="28" t="s">
        <v>121</v>
      </c>
    </row>
    <row r="7777" customFormat="false" ht="23.85" hidden="false" customHeight="false" outlineLevel="0" collapsed="false">
      <c r="B7777" s="25" t="n">
        <v>11324</v>
      </c>
      <c r="C7777" s="26" t="s">
        <v>149</v>
      </c>
      <c r="D7777" s="27" t="s">
        <v>7918</v>
      </c>
      <c r="E7777" s="28" t="s">
        <v>109</v>
      </c>
    </row>
    <row r="7778" customFormat="false" ht="23.85" hidden="false" customHeight="false" outlineLevel="0" collapsed="false">
      <c r="B7778" s="25" t="n">
        <v>11325</v>
      </c>
      <c r="C7778" s="26" t="s">
        <v>149</v>
      </c>
      <c r="D7778" s="27" t="s">
        <v>7919</v>
      </c>
      <c r="E7778" s="28" t="s">
        <v>168</v>
      </c>
    </row>
    <row r="7779" customFormat="false" ht="12.8" hidden="false" customHeight="false" outlineLevel="0" collapsed="false">
      <c r="B7779" s="25" t="n">
        <v>11327</v>
      </c>
      <c r="C7779" s="26" t="s">
        <v>149</v>
      </c>
      <c r="D7779" s="27" t="s">
        <v>7920</v>
      </c>
      <c r="E7779" s="28" t="s">
        <v>121</v>
      </c>
    </row>
    <row r="7780" customFormat="false" ht="23.85" hidden="false" customHeight="false" outlineLevel="0" collapsed="false">
      <c r="B7780" s="25" t="n">
        <v>11328</v>
      </c>
      <c r="C7780" s="26" t="s">
        <v>149</v>
      </c>
      <c r="D7780" s="27" t="s">
        <v>7921</v>
      </c>
      <c r="E7780" s="28" t="s">
        <v>121</v>
      </c>
    </row>
    <row r="7781" customFormat="false" ht="23.85" hidden="false" customHeight="false" outlineLevel="0" collapsed="false">
      <c r="B7781" s="25" t="n">
        <v>11329</v>
      </c>
      <c r="C7781" s="26" t="s">
        <v>149</v>
      </c>
      <c r="D7781" s="27" t="s">
        <v>7922</v>
      </c>
      <c r="E7781" s="28" t="s">
        <v>121</v>
      </c>
    </row>
    <row r="7782" customFormat="false" ht="23.85" hidden="false" customHeight="false" outlineLevel="0" collapsed="false">
      <c r="B7782" s="25" t="n">
        <v>11330</v>
      </c>
      <c r="C7782" s="26" t="s">
        <v>149</v>
      </c>
      <c r="D7782" s="27" t="s">
        <v>7923</v>
      </c>
      <c r="E7782" s="28" t="s">
        <v>121</v>
      </c>
    </row>
    <row r="7783" customFormat="false" ht="12.8" hidden="false" customHeight="false" outlineLevel="0" collapsed="false">
      <c r="B7783" s="25" t="n">
        <v>11332</v>
      </c>
      <c r="C7783" s="26" t="s">
        <v>149</v>
      </c>
      <c r="D7783" s="27" t="s">
        <v>7924</v>
      </c>
      <c r="E7783" s="28" t="s">
        <v>2962</v>
      </c>
    </row>
    <row r="7784" customFormat="false" ht="23.85" hidden="false" customHeight="false" outlineLevel="0" collapsed="false">
      <c r="B7784" s="25" t="n">
        <v>11333</v>
      </c>
      <c r="C7784" s="26" t="s">
        <v>149</v>
      </c>
      <c r="D7784" s="27" t="s">
        <v>7925</v>
      </c>
      <c r="E7784" s="28" t="s">
        <v>2962</v>
      </c>
    </row>
    <row r="7785" customFormat="false" ht="12.8" hidden="false" customHeight="false" outlineLevel="0" collapsed="false">
      <c r="B7785" s="25" t="n">
        <v>11334</v>
      </c>
      <c r="C7785" s="26" t="s">
        <v>149</v>
      </c>
      <c r="D7785" s="27" t="s">
        <v>7926</v>
      </c>
      <c r="E7785" s="28" t="s">
        <v>121</v>
      </c>
    </row>
    <row r="7786" customFormat="false" ht="12.8" hidden="false" customHeight="false" outlineLevel="0" collapsed="false">
      <c r="B7786" s="25" t="n">
        <v>11335</v>
      </c>
      <c r="C7786" s="26" t="s">
        <v>149</v>
      </c>
      <c r="D7786" s="27" t="s">
        <v>7927</v>
      </c>
      <c r="E7786" s="28" t="s">
        <v>121</v>
      </c>
    </row>
    <row r="7787" customFormat="false" ht="23.85" hidden="false" customHeight="false" outlineLevel="0" collapsed="false">
      <c r="B7787" s="25" t="n">
        <v>11336</v>
      </c>
      <c r="C7787" s="26" t="s">
        <v>149</v>
      </c>
      <c r="D7787" s="27" t="s">
        <v>7928</v>
      </c>
      <c r="E7787" s="28" t="s">
        <v>121</v>
      </c>
    </row>
    <row r="7788" customFormat="false" ht="23.85" hidden="false" customHeight="false" outlineLevel="0" collapsed="false">
      <c r="B7788" s="25" t="n">
        <v>11337</v>
      </c>
      <c r="C7788" s="26" t="s">
        <v>149</v>
      </c>
      <c r="D7788" s="27" t="s">
        <v>7929</v>
      </c>
      <c r="E7788" s="28" t="s">
        <v>121</v>
      </c>
    </row>
    <row r="7789" customFormat="false" ht="23.85" hidden="false" customHeight="false" outlineLevel="0" collapsed="false">
      <c r="B7789" s="25" t="n">
        <v>11338</v>
      </c>
      <c r="C7789" s="26" t="s">
        <v>149</v>
      </c>
      <c r="D7789" s="27" t="s">
        <v>7930</v>
      </c>
      <c r="E7789" s="28" t="s">
        <v>121</v>
      </c>
    </row>
    <row r="7790" customFormat="false" ht="23.85" hidden="false" customHeight="false" outlineLevel="0" collapsed="false">
      <c r="B7790" s="25" t="n">
        <v>11339</v>
      </c>
      <c r="C7790" s="26" t="s">
        <v>149</v>
      </c>
      <c r="D7790" s="27" t="s">
        <v>7931</v>
      </c>
      <c r="E7790" s="28" t="s">
        <v>121</v>
      </c>
    </row>
    <row r="7791" customFormat="false" ht="23.85" hidden="false" customHeight="false" outlineLevel="0" collapsed="false">
      <c r="B7791" s="25" t="n">
        <v>11340</v>
      </c>
      <c r="C7791" s="26" t="s">
        <v>149</v>
      </c>
      <c r="D7791" s="27" t="s">
        <v>7932</v>
      </c>
      <c r="E7791" s="28" t="s">
        <v>121</v>
      </c>
    </row>
    <row r="7792" customFormat="false" ht="23.85" hidden="false" customHeight="false" outlineLevel="0" collapsed="false">
      <c r="B7792" s="25" t="n">
        <v>11341</v>
      </c>
      <c r="C7792" s="26" t="s">
        <v>149</v>
      </c>
      <c r="D7792" s="27" t="s">
        <v>7933</v>
      </c>
      <c r="E7792" s="28" t="s">
        <v>121</v>
      </c>
    </row>
    <row r="7793" customFormat="false" ht="12.8" hidden="false" customHeight="false" outlineLevel="0" collapsed="false">
      <c r="B7793" s="25" t="n">
        <v>11342</v>
      </c>
      <c r="C7793" s="26" t="s">
        <v>149</v>
      </c>
      <c r="D7793" s="27" t="s">
        <v>7934</v>
      </c>
      <c r="E7793" s="28" t="s">
        <v>121</v>
      </c>
    </row>
    <row r="7794" customFormat="false" ht="12.8" hidden="false" customHeight="false" outlineLevel="0" collapsed="false">
      <c r="B7794" s="25" t="n">
        <v>11343</v>
      </c>
      <c r="C7794" s="26" t="s">
        <v>149</v>
      </c>
      <c r="D7794" s="27" t="s">
        <v>7935</v>
      </c>
      <c r="E7794" s="28" t="s">
        <v>121</v>
      </c>
    </row>
    <row r="7795" customFormat="false" ht="23.85" hidden="false" customHeight="false" outlineLevel="0" collapsed="false">
      <c r="B7795" s="25" t="n">
        <v>11344</v>
      </c>
      <c r="C7795" s="26" t="s">
        <v>149</v>
      </c>
      <c r="D7795" s="27" t="s">
        <v>7936</v>
      </c>
      <c r="E7795" s="28" t="s">
        <v>109</v>
      </c>
    </row>
    <row r="7796" customFormat="false" ht="23.85" hidden="false" customHeight="false" outlineLevel="0" collapsed="false">
      <c r="B7796" s="25" t="n">
        <v>11345</v>
      </c>
      <c r="C7796" s="26" t="s">
        <v>149</v>
      </c>
      <c r="D7796" s="27" t="s">
        <v>7937</v>
      </c>
      <c r="E7796" s="28" t="s">
        <v>121</v>
      </c>
    </row>
    <row r="7797" customFormat="false" ht="12.8" hidden="false" customHeight="false" outlineLevel="0" collapsed="false">
      <c r="B7797" s="25" t="n">
        <v>11346</v>
      </c>
      <c r="C7797" s="26" t="s">
        <v>149</v>
      </c>
      <c r="D7797" s="27" t="s">
        <v>7938</v>
      </c>
      <c r="E7797" s="28" t="s">
        <v>168</v>
      </c>
    </row>
    <row r="7798" customFormat="false" ht="12.8" hidden="false" customHeight="false" outlineLevel="0" collapsed="false">
      <c r="B7798" s="25" t="n">
        <v>11347</v>
      </c>
      <c r="C7798" s="26" t="s">
        <v>149</v>
      </c>
      <c r="D7798" s="27" t="s">
        <v>7939</v>
      </c>
      <c r="E7798" s="28" t="s">
        <v>109</v>
      </c>
    </row>
    <row r="7799" customFormat="false" ht="12.8" hidden="false" customHeight="false" outlineLevel="0" collapsed="false">
      <c r="B7799" s="25" t="n">
        <v>11348</v>
      </c>
      <c r="C7799" s="26" t="s">
        <v>149</v>
      </c>
      <c r="D7799" s="27" t="s">
        <v>7940</v>
      </c>
      <c r="E7799" s="28" t="s">
        <v>109</v>
      </c>
    </row>
    <row r="7800" customFormat="false" ht="23.85" hidden="false" customHeight="false" outlineLevel="0" collapsed="false">
      <c r="B7800" s="25" t="n">
        <v>11349</v>
      </c>
      <c r="C7800" s="26" t="s">
        <v>149</v>
      </c>
      <c r="D7800" s="27" t="s">
        <v>7941</v>
      </c>
      <c r="E7800" s="28" t="s">
        <v>109</v>
      </c>
    </row>
    <row r="7801" customFormat="false" ht="12.8" hidden="false" customHeight="false" outlineLevel="0" collapsed="false">
      <c r="B7801" s="25" t="n">
        <v>11350</v>
      </c>
      <c r="C7801" s="26" t="s">
        <v>149</v>
      </c>
      <c r="D7801" s="27" t="s">
        <v>7942</v>
      </c>
      <c r="E7801" s="28" t="s">
        <v>168</v>
      </c>
    </row>
    <row r="7802" customFormat="false" ht="12.8" hidden="false" customHeight="false" outlineLevel="0" collapsed="false">
      <c r="B7802" s="25" t="n">
        <v>11351</v>
      </c>
      <c r="C7802" s="26" t="s">
        <v>149</v>
      </c>
      <c r="D7802" s="27" t="s">
        <v>7943</v>
      </c>
      <c r="E7802" s="28" t="s">
        <v>168</v>
      </c>
    </row>
    <row r="7803" customFormat="false" ht="12.8" hidden="false" customHeight="false" outlineLevel="0" collapsed="false">
      <c r="B7803" s="25" t="n">
        <v>11352</v>
      </c>
      <c r="C7803" s="26" t="s">
        <v>149</v>
      </c>
      <c r="D7803" s="27" t="s">
        <v>7944</v>
      </c>
      <c r="E7803" s="28" t="s">
        <v>168</v>
      </c>
    </row>
    <row r="7804" customFormat="false" ht="12.8" hidden="false" customHeight="false" outlineLevel="0" collapsed="false">
      <c r="B7804" s="25" t="n">
        <v>11355</v>
      </c>
      <c r="C7804" s="26" t="s">
        <v>149</v>
      </c>
      <c r="D7804" s="27" t="s">
        <v>7945</v>
      </c>
      <c r="E7804" s="28" t="s">
        <v>121</v>
      </c>
    </row>
    <row r="7805" customFormat="false" ht="12.8" hidden="false" customHeight="false" outlineLevel="0" collapsed="false">
      <c r="B7805" s="25" t="n">
        <v>11356</v>
      </c>
      <c r="C7805" s="26" t="s">
        <v>149</v>
      </c>
      <c r="D7805" s="27" t="s">
        <v>7946</v>
      </c>
      <c r="E7805" s="28" t="s">
        <v>154</v>
      </c>
    </row>
    <row r="7806" customFormat="false" ht="23.85" hidden="false" customHeight="false" outlineLevel="0" collapsed="false">
      <c r="B7806" s="25" t="n">
        <v>11357</v>
      </c>
      <c r="C7806" s="26" t="s">
        <v>149</v>
      </c>
      <c r="D7806" s="27" t="s">
        <v>7947</v>
      </c>
      <c r="E7806" s="28" t="s">
        <v>109</v>
      </c>
    </row>
    <row r="7807" customFormat="false" ht="12.8" hidden="false" customHeight="false" outlineLevel="0" collapsed="false">
      <c r="B7807" s="25" t="n">
        <v>11358</v>
      </c>
      <c r="C7807" s="26" t="s">
        <v>149</v>
      </c>
      <c r="D7807" s="27" t="s">
        <v>7948</v>
      </c>
      <c r="E7807" s="28" t="s">
        <v>109</v>
      </c>
    </row>
    <row r="7808" customFormat="false" ht="23.85" hidden="false" customHeight="false" outlineLevel="0" collapsed="false">
      <c r="B7808" s="25" t="n">
        <v>11360</v>
      </c>
      <c r="C7808" s="26" t="s">
        <v>149</v>
      </c>
      <c r="D7808" s="27" t="s">
        <v>7949</v>
      </c>
      <c r="E7808" s="28" t="s">
        <v>168</v>
      </c>
    </row>
    <row r="7809" customFormat="false" ht="35.05" hidden="false" customHeight="false" outlineLevel="0" collapsed="false">
      <c r="B7809" s="25" t="n">
        <v>11362</v>
      </c>
      <c r="C7809" s="26" t="s">
        <v>149</v>
      </c>
      <c r="D7809" s="27" t="s">
        <v>7950</v>
      </c>
      <c r="E7809" s="28" t="s">
        <v>109</v>
      </c>
    </row>
    <row r="7810" customFormat="false" ht="12.8" hidden="false" customHeight="false" outlineLevel="0" collapsed="false">
      <c r="B7810" s="25" t="n">
        <v>11363</v>
      </c>
      <c r="C7810" s="26" t="s">
        <v>149</v>
      </c>
      <c r="D7810" s="27" t="s">
        <v>7951</v>
      </c>
      <c r="E7810" s="28" t="s">
        <v>109</v>
      </c>
    </row>
    <row r="7811" customFormat="false" ht="23.85" hidden="false" customHeight="false" outlineLevel="0" collapsed="false">
      <c r="B7811" s="25" t="n">
        <v>11364</v>
      </c>
      <c r="C7811" s="26" t="s">
        <v>149</v>
      </c>
      <c r="D7811" s="27" t="s">
        <v>7952</v>
      </c>
      <c r="E7811" s="28" t="s">
        <v>121</v>
      </c>
    </row>
    <row r="7812" customFormat="false" ht="23.85" hidden="false" customHeight="false" outlineLevel="0" collapsed="false">
      <c r="B7812" s="25" t="n">
        <v>11365</v>
      </c>
      <c r="C7812" s="26" t="s">
        <v>149</v>
      </c>
      <c r="D7812" s="27" t="s">
        <v>7953</v>
      </c>
      <c r="E7812" s="28" t="s">
        <v>109</v>
      </c>
    </row>
    <row r="7813" customFormat="false" ht="35.05" hidden="false" customHeight="false" outlineLevel="0" collapsed="false">
      <c r="B7813" s="25" t="n">
        <v>11368</v>
      </c>
      <c r="C7813" s="26" t="s">
        <v>149</v>
      </c>
      <c r="D7813" s="27" t="s">
        <v>7954</v>
      </c>
      <c r="E7813" s="28" t="s">
        <v>109</v>
      </c>
    </row>
    <row r="7814" customFormat="false" ht="35.05" hidden="false" customHeight="false" outlineLevel="0" collapsed="false">
      <c r="B7814" s="25" t="n">
        <v>11369</v>
      </c>
      <c r="C7814" s="26" t="s">
        <v>149</v>
      </c>
      <c r="D7814" s="27" t="s">
        <v>7955</v>
      </c>
      <c r="E7814" s="28" t="s">
        <v>109</v>
      </c>
    </row>
    <row r="7815" customFormat="false" ht="23.85" hidden="false" customHeight="false" outlineLevel="0" collapsed="false">
      <c r="B7815" s="25" t="n">
        <v>11371</v>
      </c>
      <c r="C7815" s="26" t="s">
        <v>149</v>
      </c>
      <c r="D7815" s="27" t="s">
        <v>7956</v>
      </c>
      <c r="E7815" s="28" t="s">
        <v>109</v>
      </c>
    </row>
    <row r="7816" customFormat="false" ht="23.85" hidden="false" customHeight="false" outlineLevel="0" collapsed="false">
      <c r="B7816" s="25" t="n">
        <v>11374</v>
      </c>
      <c r="C7816" s="26" t="s">
        <v>149</v>
      </c>
      <c r="D7816" s="27" t="s">
        <v>7957</v>
      </c>
      <c r="E7816" s="28" t="s">
        <v>121</v>
      </c>
    </row>
    <row r="7817" customFormat="false" ht="23.85" hidden="false" customHeight="false" outlineLevel="0" collapsed="false">
      <c r="B7817" s="25" t="n">
        <v>11376</v>
      </c>
      <c r="C7817" s="26" t="s">
        <v>149</v>
      </c>
      <c r="D7817" s="27" t="s">
        <v>7958</v>
      </c>
      <c r="E7817" s="28" t="s">
        <v>121</v>
      </c>
    </row>
    <row r="7818" customFormat="false" ht="23.85" hidden="false" customHeight="false" outlineLevel="0" collapsed="false">
      <c r="B7818" s="25" t="n">
        <v>11377</v>
      </c>
      <c r="C7818" s="26" t="s">
        <v>149</v>
      </c>
      <c r="D7818" s="27" t="s">
        <v>7959</v>
      </c>
      <c r="E7818" s="28" t="s">
        <v>121</v>
      </c>
    </row>
    <row r="7819" customFormat="false" ht="12.8" hidden="false" customHeight="false" outlineLevel="0" collapsed="false">
      <c r="B7819" s="25" t="n">
        <v>11378</v>
      </c>
      <c r="C7819" s="26" t="s">
        <v>149</v>
      </c>
      <c r="D7819" s="27" t="s">
        <v>7960</v>
      </c>
      <c r="E7819" s="28" t="s">
        <v>121</v>
      </c>
    </row>
    <row r="7820" customFormat="false" ht="12.8" hidden="false" customHeight="false" outlineLevel="0" collapsed="false">
      <c r="B7820" s="25" t="n">
        <v>11379</v>
      </c>
      <c r="C7820" s="26" t="s">
        <v>149</v>
      </c>
      <c r="D7820" s="27" t="s">
        <v>7961</v>
      </c>
      <c r="E7820" s="28" t="s">
        <v>121</v>
      </c>
    </row>
    <row r="7821" customFormat="false" ht="23.85" hidden="false" customHeight="false" outlineLevel="0" collapsed="false">
      <c r="B7821" s="25" t="n">
        <v>11380</v>
      </c>
      <c r="C7821" s="26" t="s">
        <v>149</v>
      </c>
      <c r="D7821" s="27" t="s">
        <v>7962</v>
      </c>
      <c r="E7821" s="28" t="s">
        <v>109</v>
      </c>
    </row>
    <row r="7822" customFormat="false" ht="12.8" hidden="false" customHeight="false" outlineLevel="0" collapsed="false">
      <c r="B7822" s="25" t="n">
        <v>11381</v>
      </c>
      <c r="C7822" s="26" t="s">
        <v>149</v>
      </c>
      <c r="D7822" s="27" t="s">
        <v>7963</v>
      </c>
      <c r="E7822" s="28" t="s">
        <v>121</v>
      </c>
    </row>
    <row r="7823" customFormat="false" ht="12.8" hidden="false" customHeight="false" outlineLevel="0" collapsed="false">
      <c r="B7823" s="25" t="n">
        <v>11382</v>
      </c>
      <c r="C7823" s="26" t="s">
        <v>149</v>
      </c>
      <c r="D7823" s="27" t="s">
        <v>7964</v>
      </c>
      <c r="E7823" s="28" t="s">
        <v>121</v>
      </c>
    </row>
    <row r="7824" customFormat="false" ht="12.8" hidden="false" customHeight="false" outlineLevel="0" collapsed="false">
      <c r="B7824" s="25" t="n">
        <v>11383</v>
      </c>
      <c r="C7824" s="26" t="s">
        <v>149</v>
      </c>
      <c r="D7824" s="27" t="s">
        <v>7965</v>
      </c>
      <c r="E7824" s="28" t="s">
        <v>121</v>
      </c>
    </row>
    <row r="7825" customFormat="false" ht="23.85" hidden="false" customHeight="false" outlineLevel="0" collapsed="false">
      <c r="B7825" s="25" t="n">
        <v>11384</v>
      </c>
      <c r="C7825" s="26" t="s">
        <v>149</v>
      </c>
      <c r="D7825" s="27" t="s">
        <v>7966</v>
      </c>
      <c r="E7825" s="28" t="s">
        <v>121</v>
      </c>
    </row>
    <row r="7826" customFormat="false" ht="12.8" hidden="false" customHeight="false" outlineLevel="0" collapsed="false">
      <c r="B7826" s="25" t="n">
        <v>11386</v>
      </c>
      <c r="C7826" s="26" t="s">
        <v>149</v>
      </c>
      <c r="D7826" s="27" t="s">
        <v>7967</v>
      </c>
      <c r="E7826" s="28" t="s">
        <v>121</v>
      </c>
    </row>
    <row r="7827" customFormat="false" ht="12.8" hidden="false" customHeight="false" outlineLevel="0" collapsed="false">
      <c r="B7827" s="25" t="n">
        <v>11387</v>
      </c>
      <c r="C7827" s="26" t="s">
        <v>149</v>
      </c>
      <c r="D7827" s="27" t="s">
        <v>7968</v>
      </c>
      <c r="E7827" s="28" t="s">
        <v>121</v>
      </c>
    </row>
    <row r="7828" customFormat="false" ht="12.8" hidden="false" customHeight="false" outlineLevel="0" collapsed="false">
      <c r="B7828" s="25" t="n">
        <v>11388</v>
      </c>
      <c r="C7828" s="26" t="s">
        <v>149</v>
      </c>
      <c r="D7828" s="27" t="s">
        <v>7969</v>
      </c>
      <c r="E7828" s="28" t="s">
        <v>121</v>
      </c>
    </row>
    <row r="7829" customFormat="false" ht="23.85" hidden="false" customHeight="false" outlineLevel="0" collapsed="false">
      <c r="B7829" s="25" t="n">
        <v>11389</v>
      </c>
      <c r="C7829" s="26" t="s">
        <v>149</v>
      </c>
      <c r="D7829" s="27" t="s">
        <v>7970</v>
      </c>
      <c r="E7829" s="28" t="s">
        <v>109</v>
      </c>
    </row>
    <row r="7830" customFormat="false" ht="12.8" hidden="false" customHeight="false" outlineLevel="0" collapsed="false">
      <c r="B7830" s="25" t="n">
        <v>11390</v>
      </c>
      <c r="C7830" s="26" t="s">
        <v>149</v>
      </c>
      <c r="D7830" s="27" t="s">
        <v>7971</v>
      </c>
      <c r="E7830" s="28" t="s">
        <v>109</v>
      </c>
    </row>
    <row r="7831" customFormat="false" ht="12.8" hidden="false" customHeight="false" outlineLevel="0" collapsed="false">
      <c r="B7831" s="25" t="n">
        <v>11391</v>
      </c>
      <c r="C7831" s="26" t="s">
        <v>149</v>
      </c>
      <c r="D7831" s="27" t="s">
        <v>7972</v>
      </c>
      <c r="E7831" s="28" t="s">
        <v>168</v>
      </c>
    </row>
    <row r="7832" customFormat="false" ht="12.8" hidden="false" customHeight="false" outlineLevel="0" collapsed="false">
      <c r="B7832" s="25" t="n">
        <v>11392</v>
      </c>
      <c r="C7832" s="26" t="s">
        <v>149</v>
      </c>
      <c r="D7832" s="27" t="s">
        <v>7973</v>
      </c>
      <c r="E7832" s="28" t="s">
        <v>168</v>
      </c>
    </row>
    <row r="7833" customFormat="false" ht="12.8" hidden="false" customHeight="false" outlineLevel="0" collapsed="false">
      <c r="B7833" s="25" t="n">
        <v>11393</v>
      </c>
      <c r="C7833" s="26" t="s">
        <v>149</v>
      </c>
      <c r="D7833" s="27" t="s">
        <v>7974</v>
      </c>
      <c r="E7833" s="28" t="s">
        <v>168</v>
      </c>
    </row>
    <row r="7834" customFormat="false" ht="12.8" hidden="false" customHeight="false" outlineLevel="0" collapsed="false">
      <c r="B7834" s="25" t="n">
        <v>11394</v>
      </c>
      <c r="C7834" s="26" t="s">
        <v>149</v>
      </c>
      <c r="D7834" s="27" t="s">
        <v>7975</v>
      </c>
      <c r="E7834" s="28" t="s">
        <v>168</v>
      </c>
    </row>
    <row r="7835" customFormat="false" ht="12.8" hidden="false" customHeight="false" outlineLevel="0" collapsed="false">
      <c r="B7835" s="25" t="n">
        <v>11395</v>
      </c>
      <c r="C7835" s="26" t="s">
        <v>149</v>
      </c>
      <c r="D7835" s="27" t="s">
        <v>7976</v>
      </c>
      <c r="E7835" s="28" t="s">
        <v>168</v>
      </c>
    </row>
    <row r="7836" customFormat="false" ht="12.8" hidden="false" customHeight="false" outlineLevel="0" collapsed="false">
      <c r="B7836" s="25" t="n">
        <v>11396</v>
      </c>
      <c r="C7836" s="26" t="s">
        <v>149</v>
      </c>
      <c r="D7836" s="27" t="s">
        <v>7977</v>
      </c>
      <c r="E7836" s="28" t="s">
        <v>109</v>
      </c>
    </row>
    <row r="7837" customFormat="false" ht="23.85" hidden="false" customHeight="false" outlineLevel="0" collapsed="false">
      <c r="B7837" s="25" t="n">
        <v>11397</v>
      </c>
      <c r="C7837" s="26" t="s">
        <v>149</v>
      </c>
      <c r="D7837" s="27" t="s">
        <v>7978</v>
      </c>
      <c r="E7837" s="28" t="s">
        <v>121</v>
      </c>
    </row>
    <row r="7838" customFormat="false" ht="23.85" hidden="false" customHeight="false" outlineLevel="0" collapsed="false">
      <c r="B7838" s="25" t="n">
        <v>11398</v>
      </c>
      <c r="C7838" s="26" t="s">
        <v>149</v>
      </c>
      <c r="D7838" s="27" t="s">
        <v>7979</v>
      </c>
      <c r="E7838" s="28" t="s">
        <v>121</v>
      </c>
    </row>
    <row r="7839" customFormat="false" ht="23.85" hidden="false" customHeight="false" outlineLevel="0" collapsed="false">
      <c r="B7839" s="25" t="n">
        <v>11399</v>
      </c>
      <c r="C7839" s="26" t="s">
        <v>149</v>
      </c>
      <c r="D7839" s="27" t="s">
        <v>7980</v>
      </c>
      <c r="E7839" s="28" t="s">
        <v>121</v>
      </c>
    </row>
    <row r="7840" customFormat="false" ht="35.05" hidden="false" customHeight="false" outlineLevel="0" collapsed="false">
      <c r="B7840" s="25" t="n">
        <v>11400</v>
      </c>
      <c r="C7840" s="26" t="s">
        <v>149</v>
      </c>
      <c r="D7840" s="27" t="s">
        <v>7981</v>
      </c>
      <c r="E7840" s="28" t="s">
        <v>121</v>
      </c>
    </row>
    <row r="7841" customFormat="false" ht="12.8" hidden="false" customHeight="false" outlineLevel="0" collapsed="false">
      <c r="B7841" s="25" t="n">
        <v>11401</v>
      </c>
      <c r="C7841" s="26" t="s">
        <v>149</v>
      </c>
      <c r="D7841" s="27" t="s">
        <v>7982</v>
      </c>
      <c r="E7841" s="28" t="s">
        <v>168</v>
      </c>
    </row>
    <row r="7842" customFormat="false" ht="12.8" hidden="false" customHeight="false" outlineLevel="0" collapsed="false">
      <c r="B7842" s="25" t="n">
        <v>11402</v>
      </c>
      <c r="C7842" s="26" t="s">
        <v>149</v>
      </c>
      <c r="D7842" s="27" t="s">
        <v>7983</v>
      </c>
      <c r="E7842" s="28" t="s">
        <v>168</v>
      </c>
    </row>
    <row r="7843" customFormat="false" ht="12.8" hidden="false" customHeight="false" outlineLevel="0" collapsed="false">
      <c r="B7843" s="25" t="n">
        <v>11403</v>
      </c>
      <c r="C7843" s="26" t="s">
        <v>149</v>
      </c>
      <c r="D7843" s="27" t="s">
        <v>7984</v>
      </c>
      <c r="E7843" s="28" t="s">
        <v>121</v>
      </c>
    </row>
    <row r="7844" customFormat="false" ht="23.85" hidden="false" customHeight="false" outlineLevel="0" collapsed="false">
      <c r="B7844" s="25" t="n">
        <v>11404</v>
      </c>
      <c r="C7844" s="26" t="s">
        <v>149</v>
      </c>
      <c r="D7844" s="27" t="s">
        <v>7985</v>
      </c>
      <c r="E7844" s="28" t="s">
        <v>121</v>
      </c>
    </row>
    <row r="7845" customFormat="false" ht="12.8" hidden="false" customHeight="false" outlineLevel="0" collapsed="false">
      <c r="B7845" s="25" t="n">
        <v>11405</v>
      </c>
      <c r="C7845" s="26" t="s">
        <v>149</v>
      </c>
      <c r="D7845" s="27" t="s">
        <v>7986</v>
      </c>
      <c r="E7845" s="28" t="s">
        <v>121</v>
      </c>
    </row>
    <row r="7846" customFormat="false" ht="12.8" hidden="false" customHeight="false" outlineLevel="0" collapsed="false">
      <c r="B7846" s="25" t="n">
        <v>11406</v>
      </c>
      <c r="C7846" s="26" t="s">
        <v>149</v>
      </c>
      <c r="D7846" s="27" t="s">
        <v>7987</v>
      </c>
      <c r="E7846" s="28" t="s">
        <v>121</v>
      </c>
    </row>
    <row r="7847" customFormat="false" ht="12.8" hidden="false" customHeight="false" outlineLevel="0" collapsed="false">
      <c r="B7847" s="25" t="n">
        <v>11407</v>
      </c>
      <c r="C7847" s="26" t="s">
        <v>149</v>
      </c>
      <c r="D7847" s="27" t="s">
        <v>7988</v>
      </c>
      <c r="E7847" s="28" t="s">
        <v>121</v>
      </c>
    </row>
    <row r="7848" customFormat="false" ht="12.8" hidden="false" customHeight="false" outlineLevel="0" collapsed="false">
      <c r="B7848" s="25" t="n">
        <v>11408</v>
      </c>
      <c r="C7848" s="26" t="s">
        <v>149</v>
      </c>
      <c r="D7848" s="27" t="s">
        <v>7989</v>
      </c>
      <c r="E7848" s="28" t="s">
        <v>121</v>
      </c>
    </row>
    <row r="7849" customFormat="false" ht="12.8" hidden="false" customHeight="false" outlineLevel="0" collapsed="false">
      <c r="B7849" s="25" t="n">
        <v>11409</v>
      </c>
      <c r="C7849" s="26" t="s">
        <v>149</v>
      </c>
      <c r="D7849" s="27" t="s">
        <v>7990</v>
      </c>
      <c r="E7849" s="28" t="s">
        <v>121</v>
      </c>
    </row>
    <row r="7850" customFormat="false" ht="12.8" hidden="false" customHeight="false" outlineLevel="0" collapsed="false">
      <c r="B7850" s="25" t="n">
        <v>11410</v>
      </c>
      <c r="C7850" s="26" t="s">
        <v>149</v>
      </c>
      <c r="D7850" s="27" t="s">
        <v>7991</v>
      </c>
      <c r="E7850" s="28" t="s">
        <v>121</v>
      </c>
    </row>
    <row r="7851" customFormat="false" ht="12.8" hidden="false" customHeight="false" outlineLevel="0" collapsed="false">
      <c r="B7851" s="25" t="n">
        <v>11411</v>
      </c>
      <c r="C7851" s="26" t="s">
        <v>149</v>
      </c>
      <c r="D7851" s="27" t="s">
        <v>7992</v>
      </c>
      <c r="E7851" s="28" t="s">
        <v>168</v>
      </c>
    </row>
    <row r="7852" customFormat="false" ht="12.8" hidden="false" customHeight="false" outlineLevel="0" collapsed="false">
      <c r="B7852" s="25" t="n">
        <v>11412</v>
      </c>
      <c r="C7852" s="26" t="s">
        <v>149</v>
      </c>
      <c r="D7852" s="27" t="s">
        <v>7993</v>
      </c>
      <c r="E7852" s="28" t="s">
        <v>3111</v>
      </c>
    </row>
    <row r="7853" customFormat="false" ht="12.8" hidden="false" customHeight="false" outlineLevel="0" collapsed="false">
      <c r="B7853" s="25" t="n">
        <v>11413</v>
      </c>
      <c r="C7853" s="26" t="s">
        <v>149</v>
      </c>
      <c r="D7853" s="27" t="s">
        <v>7994</v>
      </c>
      <c r="E7853" s="28" t="s">
        <v>3111</v>
      </c>
    </row>
    <row r="7854" customFormat="false" ht="12.8" hidden="false" customHeight="false" outlineLevel="0" collapsed="false">
      <c r="B7854" s="25" t="n">
        <v>11414</v>
      </c>
      <c r="C7854" s="26" t="s">
        <v>149</v>
      </c>
      <c r="D7854" s="27" t="s">
        <v>7995</v>
      </c>
      <c r="E7854" s="28" t="s">
        <v>121</v>
      </c>
    </row>
    <row r="7855" customFormat="false" ht="12.8" hidden="false" customHeight="false" outlineLevel="0" collapsed="false">
      <c r="B7855" s="25" t="n">
        <v>11415</v>
      </c>
      <c r="C7855" s="26" t="s">
        <v>149</v>
      </c>
      <c r="D7855" s="27" t="s">
        <v>7996</v>
      </c>
      <c r="E7855" s="28" t="s">
        <v>121</v>
      </c>
    </row>
    <row r="7856" customFormat="false" ht="12.8" hidden="false" customHeight="false" outlineLevel="0" collapsed="false">
      <c r="B7856" s="25" t="n">
        <v>11416</v>
      </c>
      <c r="C7856" s="26" t="s">
        <v>149</v>
      </c>
      <c r="D7856" s="27" t="s">
        <v>7997</v>
      </c>
      <c r="E7856" s="28" t="s">
        <v>168</v>
      </c>
    </row>
    <row r="7857" customFormat="false" ht="12.8" hidden="false" customHeight="false" outlineLevel="0" collapsed="false">
      <c r="B7857" s="25" t="n">
        <v>11417</v>
      </c>
      <c r="C7857" s="26" t="s">
        <v>149</v>
      </c>
      <c r="D7857" s="27" t="s">
        <v>7998</v>
      </c>
      <c r="E7857" s="28" t="s">
        <v>105</v>
      </c>
    </row>
    <row r="7858" customFormat="false" ht="12.8" hidden="false" customHeight="false" outlineLevel="0" collapsed="false">
      <c r="B7858" s="25" t="n">
        <v>11418</v>
      </c>
      <c r="C7858" s="26" t="s">
        <v>149</v>
      </c>
      <c r="D7858" s="27" t="s">
        <v>7999</v>
      </c>
      <c r="E7858" s="28" t="s">
        <v>121</v>
      </c>
    </row>
    <row r="7859" customFormat="false" ht="12.8" hidden="false" customHeight="false" outlineLevel="0" collapsed="false">
      <c r="B7859" s="25" t="n">
        <v>11419</v>
      </c>
      <c r="C7859" s="26" t="s">
        <v>149</v>
      </c>
      <c r="D7859" s="27" t="s">
        <v>8000</v>
      </c>
      <c r="E7859" s="28" t="s">
        <v>105</v>
      </c>
    </row>
    <row r="7860" customFormat="false" ht="12.8" hidden="false" customHeight="false" outlineLevel="0" collapsed="false">
      <c r="B7860" s="25" t="n">
        <v>11420</v>
      </c>
      <c r="C7860" s="26" t="s">
        <v>149</v>
      </c>
      <c r="D7860" s="27" t="s">
        <v>8001</v>
      </c>
      <c r="E7860" s="28" t="s">
        <v>105</v>
      </c>
    </row>
    <row r="7861" customFormat="false" ht="12.8" hidden="false" customHeight="false" outlineLevel="0" collapsed="false">
      <c r="B7861" s="25" t="n">
        <v>11421</v>
      </c>
      <c r="C7861" s="26" t="s">
        <v>149</v>
      </c>
      <c r="D7861" s="27" t="s">
        <v>8002</v>
      </c>
      <c r="E7861" s="28" t="s">
        <v>121</v>
      </c>
    </row>
    <row r="7862" customFormat="false" ht="12.8" hidden="false" customHeight="false" outlineLevel="0" collapsed="false">
      <c r="B7862" s="25" t="n">
        <v>11422</v>
      </c>
      <c r="C7862" s="26" t="s">
        <v>149</v>
      </c>
      <c r="D7862" s="27" t="s">
        <v>8003</v>
      </c>
      <c r="E7862" s="28" t="s">
        <v>121</v>
      </c>
    </row>
    <row r="7863" customFormat="false" ht="23.85" hidden="false" customHeight="false" outlineLevel="0" collapsed="false">
      <c r="B7863" s="25" t="n">
        <v>11423</v>
      </c>
      <c r="C7863" s="26" t="s">
        <v>149</v>
      </c>
      <c r="D7863" s="27" t="s">
        <v>8004</v>
      </c>
      <c r="E7863" s="28" t="s">
        <v>121</v>
      </c>
    </row>
    <row r="7864" customFormat="false" ht="23.85" hidden="false" customHeight="false" outlineLevel="0" collapsed="false">
      <c r="B7864" s="25" t="n">
        <v>11433</v>
      </c>
      <c r="C7864" s="26" t="s">
        <v>149</v>
      </c>
      <c r="D7864" s="27" t="s">
        <v>8005</v>
      </c>
      <c r="E7864" s="28" t="s">
        <v>121</v>
      </c>
    </row>
    <row r="7865" customFormat="false" ht="23.85" hidden="false" customHeight="false" outlineLevel="0" collapsed="false">
      <c r="B7865" s="25" t="n">
        <v>11434</v>
      </c>
      <c r="C7865" s="26" t="s">
        <v>149</v>
      </c>
      <c r="D7865" s="27" t="s">
        <v>8006</v>
      </c>
      <c r="E7865" s="28" t="s">
        <v>121</v>
      </c>
    </row>
    <row r="7866" customFormat="false" ht="12.8" hidden="false" customHeight="false" outlineLevel="0" collapsed="false">
      <c r="B7866" s="25" t="n">
        <v>11435</v>
      </c>
      <c r="C7866" s="26" t="s">
        <v>149</v>
      </c>
      <c r="D7866" s="27" t="s">
        <v>8007</v>
      </c>
      <c r="E7866" s="28" t="s">
        <v>168</v>
      </c>
    </row>
    <row r="7867" customFormat="false" ht="23.85" hidden="false" customHeight="false" outlineLevel="0" collapsed="false">
      <c r="B7867" s="25" t="n">
        <v>11436</v>
      </c>
      <c r="C7867" s="26" t="s">
        <v>149</v>
      </c>
      <c r="D7867" s="27" t="s">
        <v>8008</v>
      </c>
      <c r="E7867" s="28" t="s">
        <v>121</v>
      </c>
    </row>
    <row r="7868" customFormat="false" ht="23.85" hidden="false" customHeight="false" outlineLevel="0" collapsed="false">
      <c r="B7868" s="25" t="n">
        <v>11437</v>
      </c>
      <c r="C7868" s="26" t="s">
        <v>149</v>
      </c>
      <c r="D7868" s="27" t="s">
        <v>8009</v>
      </c>
      <c r="E7868" s="28" t="s">
        <v>121</v>
      </c>
    </row>
    <row r="7869" customFormat="false" ht="23.85" hidden="false" customHeight="false" outlineLevel="0" collapsed="false">
      <c r="B7869" s="25" t="n">
        <v>11438</v>
      </c>
      <c r="C7869" s="26" t="s">
        <v>149</v>
      </c>
      <c r="D7869" s="27" t="s">
        <v>8010</v>
      </c>
      <c r="E7869" s="28" t="s">
        <v>121</v>
      </c>
    </row>
    <row r="7870" customFormat="false" ht="23.85" hidden="false" customHeight="false" outlineLevel="0" collapsed="false">
      <c r="B7870" s="25" t="n">
        <v>11439</v>
      </c>
      <c r="C7870" s="26" t="s">
        <v>149</v>
      </c>
      <c r="D7870" s="27" t="s">
        <v>8011</v>
      </c>
      <c r="E7870" s="28" t="s">
        <v>121</v>
      </c>
    </row>
    <row r="7871" customFormat="false" ht="23.85" hidden="false" customHeight="false" outlineLevel="0" collapsed="false">
      <c r="B7871" s="25" t="n">
        <v>11440</v>
      </c>
      <c r="C7871" s="26" t="s">
        <v>149</v>
      </c>
      <c r="D7871" s="27" t="s">
        <v>8012</v>
      </c>
      <c r="E7871" s="28" t="s">
        <v>121</v>
      </c>
    </row>
    <row r="7872" customFormat="false" ht="23.85" hidden="false" customHeight="false" outlineLevel="0" collapsed="false">
      <c r="B7872" s="25" t="n">
        <v>11441</v>
      </c>
      <c r="C7872" s="26" t="s">
        <v>149</v>
      </c>
      <c r="D7872" s="27" t="s">
        <v>8013</v>
      </c>
      <c r="E7872" s="28" t="s">
        <v>121</v>
      </c>
    </row>
    <row r="7873" customFormat="false" ht="23.85" hidden="false" customHeight="false" outlineLevel="0" collapsed="false">
      <c r="B7873" s="25" t="n">
        <v>11442</v>
      </c>
      <c r="C7873" s="26" t="s">
        <v>149</v>
      </c>
      <c r="D7873" s="27" t="s">
        <v>8014</v>
      </c>
      <c r="E7873" s="28" t="s">
        <v>121</v>
      </c>
    </row>
    <row r="7874" customFormat="false" ht="12.8" hidden="false" customHeight="false" outlineLevel="0" collapsed="false">
      <c r="B7874" s="25" t="n">
        <v>11443</v>
      </c>
      <c r="C7874" s="26" t="s">
        <v>149</v>
      </c>
      <c r="D7874" s="27" t="s">
        <v>8015</v>
      </c>
      <c r="E7874" s="28" t="s">
        <v>121</v>
      </c>
    </row>
    <row r="7875" customFormat="false" ht="12.8" hidden="false" customHeight="false" outlineLevel="0" collapsed="false">
      <c r="B7875" s="25" t="n">
        <v>11444</v>
      </c>
      <c r="C7875" s="26" t="s">
        <v>149</v>
      </c>
      <c r="D7875" s="27" t="s">
        <v>8016</v>
      </c>
      <c r="E7875" s="28" t="s">
        <v>121</v>
      </c>
    </row>
    <row r="7876" customFormat="false" ht="23.85" hidden="false" customHeight="false" outlineLevel="0" collapsed="false">
      <c r="B7876" s="25" t="n">
        <v>11445</v>
      </c>
      <c r="C7876" s="26" t="s">
        <v>149</v>
      </c>
      <c r="D7876" s="27" t="s">
        <v>8017</v>
      </c>
      <c r="E7876" s="28" t="s">
        <v>109</v>
      </c>
    </row>
    <row r="7877" customFormat="false" ht="12.8" hidden="false" customHeight="false" outlineLevel="0" collapsed="false">
      <c r="B7877" s="25" t="n">
        <v>11446</v>
      </c>
      <c r="C7877" s="26" t="s">
        <v>149</v>
      </c>
      <c r="D7877" s="27" t="s">
        <v>8018</v>
      </c>
      <c r="E7877" s="28" t="s">
        <v>121</v>
      </c>
    </row>
    <row r="7878" customFormat="false" ht="23.85" hidden="false" customHeight="false" outlineLevel="0" collapsed="false">
      <c r="B7878" s="25" t="n">
        <v>11447</v>
      </c>
      <c r="C7878" s="26" t="s">
        <v>149</v>
      </c>
      <c r="D7878" s="27" t="s">
        <v>8019</v>
      </c>
      <c r="E7878" s="28" t="s">
        <v>154</v>
      </c>
    </row>
    <row r="7879" customFormat="false" ht="12.8" hidden="false" customHeight="false" outlineLevel="0" collapsed="false">
      <c r="B7879" s="25" t="n">
        <v>11448</v>
      </c>
      <c r="C7879" s="26" t="s">
        <v>149</v>
      </c>
      <c r="D7879" s="27" t="s">
        <v>8020</v>
      </c>
      <c r="E7879" s="28" t="s">
        <v>154</v>
      </c>
    </row>
    <row r="7880" customFormat="false" ht="12.8" hidden="false" customHeight="false" outlineLevel="0" collapsed="false">
      <c r="B7880" s="25" t="n">
        <v>11449</v>
      </c>
      <c r="C7880" s="26" t="s">
        <v>149</v>
      </c>
      <c r="D7880" s="27" t="s">
        <v>8021</v>
      </c>
      <c r="E7880" s="28" t="s">
        <v>154</v>
      </c>
    </row>
    <row r="7881" customFormat="false" ht="23.85" hidden="false" customHeight="false" outlineLevel="0" collapsed="false">
      <c r="B7881" s="25" t="n">
        <v>11450</v>
      </c>
      <c r="C7881" s="26" t="s">
        <v>149</v>
      </c>
      <c r="D7881" s="27" t="s">
        <v>8022</v>
      </c>
      <c r="E7881" s="28" t="s">
        <v>109</v>
      </c>
    </row>
    <row r="7882" customFormat="false" ht="35.05" hidden="false" customHeight="false" outlineLevel="0" collapsed="false">
      <c r="B7882" s="25" t="n">
        <v>11451</v>
      </c>
      <c r="C7882" s="26" t="s">
        <v>149</v>
      </c>
      <c r="D7882" s="27" t="s">
        <v>8023</v>
      </c>
      <c r="E7882" s="28" t="s">
        <v>109</v>
      </c>
    </row>
    <row r="7883" customFormat="false" ht="35.05" hidden="false" customHeight="false" outlineLevel="0" collapsed="false">
      <c r="B7883" s="25" t="n">
        <v>11452</v>
      </c>
      <c r="C7883" s="26" t="s">
        <v>149</v>
      </c>
      <c r="D7883" s="27" t="s">
        <v>8024</v>
      </c>
      <c r="E7883" s="28" t="s">
        <v>109</v>
      </c>
    </row>
    <row r="7884" customFormat="false" ht="35.05" hidden="false" customHeight="false" outlineLevel="0" collapsed="false">
      <c r="B7884" s="25" t="n">
        <v>11453</v>
      </c>
      <c r="C7884" s="26" t="s">
        <v>149</v>
      </c>
      <c r="D7884" s="27" t="s">
        <v>8025</v>
      </c>
      <c r="E7884" s="28" t="s">
        <v>109</v>
      </c>
    </row>
    <row r="7885" customFormat="false" ht="35.05" hidden="false" customHeight="false" outlineLevel="0" collapsed="false">
      <c r="B7885" s="25" t="n">
        <v>11454</v>
      </c>
      <c r="C7885" s="26" t="s">
        <v>149</v>
      </c>
      <c r="D7885" s="27" t="s">
        <v>8026</v>
      </c>
      <c r="E7885" s="28" t="s">
        <v>109</v>
      </c>
    </row>
    <row r="7886" customFormat="false" ht="35.05" hidden="false" customHeight="false" outlineLevel="0" collapsed="false">
      <c r="B7886" s="25" t="n">
        <v>11455</v>
      </c>
      <c r="C7886" s="26" t="s">
        <v>149</v>
      </c>
      <c r="D7886" s="27" t="s">
        <v>8027</v>
      </c>
      <c r="E7886" s="28" t="s">
        <v>109</v>
      </c>
    </row>
    <row r="7887" customFormat="false" ht="35.05" hidden="false" customHeight="false" outlineLevel="0" collapsed="false">
      <c r="B7887" s="25" t="n">
        <v>11456</v>
      </c>
      <c r="C7887" s="26" t="s">
        <v>149</v>
      </c>
      <c r="D7887" s="27" t="s">
        <v>8028</v>
      </c>
      <c r="E7887" s="28" t="s">
        <v>109</v>
      </c>
    </row>
    <row r="7888" customFormat="false" ht="35.05" hidden="false" customHeight="false" outlineLevel="0" collapsed="false">
      <c r="B7888" s="25" t="n">
        <v>11457</v>
      </c>
      <c r="C7888" s="26" t="s">
        <v>149</v>
      </c>
      <c r="D7888" s="27" t="s">
        <v>8029</v>
      </c>
      <c r="E7888" s="28" t="s">
        <v>109</v>
      </c>
    </row>
    <row r="7889" customFormat="false" ht="35.05" hidden="false" customHeight="false" outlineLevel="0" collapsed="false">
      <c r="B7889" s="25" t="n">
        <v>11458</v>
      </c>
      <c r="C7889" s="26" t="s">
        <v>149</v>
      </c>
      <c r="D7889" s="27" t="s">
        <v>8030</v>
      </c>
      <c r="E7889" s="28" t="s">
        <v>109</v>
      </c>
    </row>
    <row r="7890" customFormat="false" ht="35.05" hidden="false" customHeight="false" outlineLevel="0" collapsed="false">
      <c r="B7890" s="25" t="n">
        <v>11459</v>
      </c>
      <c r="C7890" s="26" t="s">
        <v>149</v>
      </c>
      <c r="D7890" s="27" t="s">
        <v>8031</v>
      </c>
      <c r="E7890" s="28" t="s">
        <v>109</v>
      </c>
    </row>
    <row r="7891" customFormat="false" ht="35.05" hidden="false" customHeight="false" outlineLevel="0" collapsed="false">
      <c r="B7891" s="25" t="n">
        <v>11460</v>
      </c>
      <c r="C7891" s="26" t="s">
        <v>149</v>
      </c>
      <c r="D7891" s="27" t="s">
        <v>8032</v>
      </c>
      <c r="E7891" s="28" t="s">
        <v>109</v>
      </c>
    </row>
    <row r="7892" customFormat="false" ht="35.05" hidden="false" customHeight="false" outlineLevel="0" collapsed="false">
      <c r="B7892" s="25" t="n">
        <v>11461</v>
      </c>
      <c r="C7892" s="26" t="s">
        <v>149</v>
      </c>
      <c r="D7892" s="27" t="s">
        <v>8033</v>
      </c>
      <c r="E7892" s="28" t="s">
        <v>109</v>
      </c>
    </row>
    <row r="7893" customFormat="false" ht="35.05" hidden="false" customHeight="false" outlineLevel="0" collapsed="false">
      <c r="B7893" s="25" t="n">
        <v>11462</v>
      </c>
      <c r="C7893" s="26" t="s">
        <v>149</v>
      </c>
      <c r="D7893" s="27" t="s">
        <v>8034</v>
      </c>
      <c r="E7893" s="28" t="s">
        <v>109</v>
      </c>
    </row>
    <row r="7894" customFormat="false" ht="35.05" hidden="false" customHeight="false" outlineLevel="0" collapsed="false">
      <c r="B7894" s="25" t="n">
        <v>11463</v>
      </c>
      <c r="C7894" s="26" t="s">
        <v>149</v>
      </c>
      <c r="D7894" s="27" t="s">
        <v>8035</v>
      </c>
      <c r="E7894" s="28" t="s">
        <v>109</v>
      </c>
    </row>
    <row r="7895" customFormat="false" ht="35.05" hidden="false" customHeight="false" outlineLevel="0" collapsed="false">
      <c r="B7895" s="25" t="n">
        <v>11464</v>
      </c>
      <c r="C7895" s="26" t="s">
        <v>149</v>
      </c>
      <c r="D7895" s="27" t="s">
        <v>8036</v>
      </c>
      <c r="E7895" s="28" t="s">
        <v>109</v>
      </c>
    </row>
    <row r="7896" customFormat="false" ht="35.05" hidden="false" customHeight="false" outlineLevel="0" collapsed="false">
      <c r="B7896" s="25" t="n">
        <v>11465</v>
      </c>
      <c r="C7896" s="26" t="s">
        <v>149</v>
      </c>
      <c r="D7896" s="27" t="s">
        <v>8037</v>
      </c>
      <c r="E7896" s="28" t="s">
        <v>109</v>
      </c>
    </row>
    <row r="7897" customFormat="false" ht="23.85" hidden="false" customHeight="false" outlineLevel="0" collapsed="false">
      <c r="B7897" s="25" t="n">
        <v>11466</v>
      </c>
      <c r="C7897" s="26" t="s">
        <v>149</v>
      </c>
      <c r="D7897" s="27" t="s">
        <v>8038</v>
      </c>
      <c r="E7897" s="28" t="s">
        <v>109</v>
      </c>
    </row>
    <row r="7898" customFormat="false" ht="23.85" hidden="false" customHeight="false" outlineLevel="0" collapsed="false">
      <c r="B7898" s="25" t="n">
        <v>11467</v>
      </c>
      <c r="C7898" s="26" t="s">
        <v>149</v>
      </c>
      <c r="D7898" s="27" t="s">
        <v>8039</v>
      </c>
      <c r="E7898" s="28" t="s">
        <v>109</v>
      </c>
    </row>
    <row r="7899" customFormat="false" ht="23.85" hidden="false" customHeight="false" outlineLevel="0" collapsed="false">
      <c r="B7899" s="25" t="n">
        <v>11468</v>
      </c>
      <c r="C7899" s="26" t="s">
        <v>149</v>
      </c>
      <c r="D7899" s="27" t="s">
        <v>8040</v>
      </c>
      <c r="E7899" s="28" t="s">
        <v>109</v>
      </c>
    </row>
    <row r="7900" customFormat="false" ht="12.8" hidden="false" customHeight="false" outlineLevel="0" collapsed="false">
      <c r="B7900" s="25" t="n">
        <v>11470</v>
      </c>
      <c r="C7900" s="26" t="s">
        <v>149</v>
      </c>
      <c r="D7900" s="27" t="s">
        <v>8041</v>
      </c>
      <c r="E7900" s="28" t="s">
        <v>121</v>
      </c>
    </row>
    <row r="7901" customFormat="false" ht="12.8" hidden="false" customHeight="false" outlineLevel="0" collapsed="false">
      <c r="B7901" s="25" t="n">
        <v>11471</v>
      </c>
      <c r="C7901" s="26" t="s">
        <v>149</v>
      </c>
      <c r="D7901" s="27" t="s">
        <v>8042</v>
      </c>
      <c r="E7901" s="28" t="s">
        <v>121</v>
      </c>
    </row>
    <row r="7902" customFormat="false" ht="12.8" hidden="false" customHeight="false" outlineLevel="0" collapsed="false">
      <c r="B7902" s="25" t="n">
        <v>11472</v>
      </c>
      <c r="C7902" s="26" t="s">
        <v>149</v>
      </c>
      <c r="D7902" s="27" t="s">
        <v>8043</v>
      </c>
      <c r="E7902" s="28" t="s">
        <v>109</v>
      </c>
    </row>
    <row r="7903" customFormat="false" ht="23.85" hidden="false" customHeight="false" outlineLevel="0" collapsed="false">
      <c r="B7903" s="25" t="n">
        <v>11473</v>
      </c>
      <c r="C7903" s="26" t="s">
        <v>149</v>
      </c>
      <c r="D7903" s="27" t="s">
        <v>8044</v>
      </c>
      <c r="E7903" s="28" t="s">
        <v>121</v>
      </c>
    </row>
    <row r="7904" customFormat="false" ht="23.85" hidden="false" customHeight="false" outlineLevel="0" collapsed="false">
      <c r="B7904" s="25" t="n">
        <v>11474</v>
      </c>
      <c r="C7904" s="26" t="s">
        <v>149</v>
      </c>
      <c r="D7904" s="27" t="s">
        <v>8045</v>
      </c>
      <c r="E7904" s="28" t="s">
        <v>121</v>
      </c>
    </row>
    <row r="7905" customFormat="false" ht="12.8" hidden="false" customHeight="false" outlineLevel="0" collapsed="false">
      <c r="B7905" s="25" t="n">
        <v>11475</v>
      </c>
      <c r="C7905" s="26" t="s">
        <v>149</v>
      </c>
      <c r="D7905" s="27" t="s">
        <v>8046</v>
      </c>
      <c r="E7905" s="28" t="s">
        <v>121</v>
      </c>
    </row>
    <row r="7906" customFormat="false" ht="23.85" hidden="false" customHeight="false" outlineLevel="0" collapsed="false">
      <c r="B7906" s="25" t="n">
        <v>11477</v>
      </c>
      <c r="C7906" s="26" t="s">
        <v>149</v>
      </c>
      <c r="D7906" s="27" t="s">
        <v>8047</v>
      </c>
      <c r="E7906" s="28" t="s">
        <v>154</v>
      </c>
    </row>
    <row r="7907" customFormat="false" ht="12.8" hidden="false" customHeight="false" outlineLevel="0" collapsed="false">
      <c r="B7907" s="25" t="n">
        <v>11480</v>
      </c>
      <c r="C7907" s="26" t="s">
        <v>149</v>
      </c>
      <c r="D7907" s="27" t="s">
        <v>8048</v>
      </c>
      <c r="E7907" s="28" t="s">
        <v>154</v>
      </c>
    </row>
    <row r="7908" customFormat="false" ht="12.8" hidden="false" customHeight="false" outlineLevel="0" collapsed="false">
      <c r="B7908" s="25" t="n">
        <v>11482</v>
      </c>
      <c r="C7908" s="26" t="s">
        <v>149</v>
      </c>
      <c r="D7908" s="27" t="s">
        <v>8049</v>
      </c>
      <c r="E7908" s="28" t="s">
        <v>154</v>
      </c>
    </row>
    <row r="7909" customFormat="false" ht="12.8" hidden="false" customHeight="false" outlineLevel="0" collapsed="false">
      <c r="B7909" s="25" t="n">
        <v>11483</v>
      </c>
      <c r="C7909" s="26" t="s">
        <v>149</v>
      </c>
      <c r="D7909" s="27" t="s">
        <v>8050</v>
      </c>
      <c r="E7909" s="28" t="s">
        <v>154</v>
      </c>
    </row>
    <row r="7910" customFormat="false" ht="12.8" hidden="false" customHeight="false" outlineLevel="0" collapsed="false">
      <c r="B7910" s="25" t="n">
        <v>11484</v>
      </c>
      <c r="C7910" s="26" t="s">
        <v>149</v>
      </c>
      <c r="D7910" s="27" t="s">
        <v>8051</v>
      </c>
      <c r="E7910" s="28" t="s">
        <v>154</v>
      </c>
    </row>
    <row r="7911" customFormat="false" ht="12.8" hidden="false" customHeight="false" outlineLevel="0" collapsed="false">
      <c r="B7911" s="25" t="n">
        <v>11485</v>
      </c>
      <c r="C7911" s="26" t="s">
        <v>149</v>
      </c>
      <c r="D7911" s="27" t="s">
        <v>8052</v>
      </c>
      <c r="E7911" s="28" t="s">
        <v>154</v>
      </c>
    </row>
    <row r="7912" customFormat="false" ht="12.8" hidden="false" customHeight="false" outlineLevel="0" collapsed="false">
      <c r="B7912" s="25" t="n">
        <v>11486</v>
      </c>
      <c r="C7912" s="26" t="s">
        <v>149</v>
      </c>
      <c r="D7912" s="27" t="s">
        <v>8053</v>
      </c>
      <c r="E7912" s="28" t="s">
        <v>154</v>
      </c>
    </row>
    <row r="7913" customFormat="false" ht="12.8" hidden="false" customHeight="false" outlineLevel="0" collapsed="false">
      <c r="B7913" s="25" t="n">
        <v>11487</v>
      </c>
      <c r="C7913" s="26" t="s">
        <v>149</v>
      </c>
      <c r="D7913" s="27" t="s">
        <v>8054</v>
      </c>
      <c r="E7913" s="28" t="s">
        <v>154</v>
      </c>
    </row>
    <row r="7914" customFormat="false" ht="23.85" hidden="false" customHeight="false" outlineLevel="0" collapsed="false">
      <c r="B7914" s="25" t="n">
        <v>11488</v>
      </c>
      <c r="C7914" s="26" t="s">
        <v>149</v>
      </c>
      <c r="D7914" s="27" t="s">
        <v>8055</v>
      </c>
      <c r="E7914" s="28" t="s">
        <v>154</v>
      </c>
    </row>
    <row r="7915" customFormat="false" ht="23.85" hidden="false" customHeight="false" outlineLevel="0" collapsed="false">
      <c r="B7915" s="25" t="n">
        <v>11489</v>
      </c>
      <c r="C7915" s="26" t="s">
        <v>149</v>
      </c>
      <c r="D7915" s="27" t="s">
        <v>8056</v>
      </c>
      <c r="E7915" s="28" t="s">
        <v>109</v>
      </c>
    </row>
    <row r="7916" customFormat="false" ht="35.05" hidden="false" customHeight="false" outlineLevel="0" collapsed="false">
      <c r="B7916" s="25" t="n">
        <v>11490</v>
      </c>
      <c r="C7916" s="26" t="s">
        <v>149</v>
      </c>
      <c r="D7916" s="27" t="s">
        <v>8057</v>
      </c>
      <c r="E7916" s="28" t="s">
        <v>109</v>
      </c>
    </row>
    <row r="7917" customFormat="false" ht="35.05" hidden="false" customHeight="false" outlineLevel="0" collapsed="false">
      <c r="B7917" s="25" t="n">
        <v>11491</v>
      </c>
      <c r="C7917" s="26" t="s">
        <v>149</v>
      </c>
      <c r="D7917" s="27" t="s">
        <v>8058</v>
      </c>
      <c r="E7917" s="28" t="s">
        <v>109</v>
      </c>
    </row>
    <row r="7918" customFormat="false" ht="23.85" hidden="false" customHeight="false" outlineLevel="0" collapsed="false">
      <c r="B7918" s="25" t="n">
        <v>11492</v>
      </c>
      <c r="C7918" s="26" t="s">
        <v>149</v>
      </c>
      <c r="D7918" s="27" t="s">
        <v>8059</v>
      </c>
      <c r="E7918" s="28" t="s">
        <v>109</v>
      </c>
    </row>
    <row r="7919" customFormat="false" ht="35.05" hidden="false" customHeight="false" outlineLevel="0" collapsed="false">
      <c r="B7919" s="25" t="n">
        <v>11493</v>
      </c>
      <c r="C7919" s="26" t="s">
        <v>149</v>
      </c>
      <c r="D7919" s="27" t="s">
        <v>8060</v>
      </c>
      <c r="E7919" s="28" t="s">
        <v>224</v>
      </c>
    </row>
    <row r="7920" customFormat="false" ht="35.05" hidden="false" customHeight="false" outlineLevel="0" collapsed="false">
      <c r="B7920" s="25" t="n">
        <v>11494</v>
      </c>
      <c r="C7920" s="26" t="s">
        <v>149</v>
      </c>
      <c r="D7920" s="27" t="s">
        <v>8061</v>
      </c>
      <c r="E7920" s="28" t="s">
        <v>109</v>
      </c>
    </row>
    <row r="7921" customFormat="false" ht="23.85" hidden="false" customHeight="false" outlineLevel="0" collapsed="false">
      <c r="B7921" s="25" t="n">
        <v>11497</v>
      </c>
      <c r="C7921" s="26" t="s">
        <v>149</v>
      </c>
      <c r="D7921" s="27" t="s">
        <v>8062</v>
      </c>
      <c r="E7921" s="28" t="s">
        <v>168</v>
      </c>
    </row>
    <row r="7922" customFormat="false" ht="23.85" hidden="false" customHeight="false" outlineLevel="0" collapsed="false">
      <c r="B7922" s="25" t="n">
        <v>11498</v>
      </c>
      <c r="C7922" s="26" t="s">
        <v>149</v>
      </c>
      <c r="D7922" s="27" t="s">
        <v>8063</v>
      </c>
      <c r="E7922" s="28" t="s">
        <v>168</v>
      </c>
    </row>
    <row r="7923" customFormat="false" ht="35.05" hidden="false" customHeight="false" outlineLevel="0" collapsed="false">
      <c r="B7923" s="25" t="n">
        <v>11499</v>
      </c>
      <c r="C7923" s="26" t="s">
        <v>149</v>
      </c>
      <c r="D7923" s="27" t="s">
        <v>8064</v>
      </c>
      <c r="E7923" s="28" t="s">
        <v>168</v>
      </c>
    </row>
    <row r="7924" customFormat="false" ht="12.8" hidden="false" customHeight="false" outlineLevel="0" collapsed="false">
      <c r="B7924" s="25" t="n">
        <v>11500</v>
      </c>
      <c r="C7924" s="26" t="s">
        <v>149</v>
      </c>
      <c r="D7924" s="27" t="s">
        <v>8065</v>
      </c>
      <c r="E7924" s="28" t="s">
        <v>121</v>
      </c>
    </row>
    <row r="7925" customFormat="false" ht="23.85" hidden="false" customHeight="false" outlineLevel="0" collapsed="false">
      <c r="B7925" s="25" t="n">
        <v>11501</v>
      </c>
      <c r="C7925" s="26" t="s">
        <v>149</v>
      </c>
      <c r="D7925" s="27" t="s">
        <v>6930</v>
      </c>
      <c r="E7925" s="28" t="s">
        <v>109</v>
      </c>
    </row>
    <row r="7926" customFormat="false" ht="23.85" hidden="false" customHeight="false" outlineLevel="0" collapsed="false">
      <c r="B7926" s="25" t="n">
        <v>11503</v>
      </c>
      <c r="C7926" s="26" t="s">
        <v>149</v>
      </c>
      <c r="D7926" s="27" t="s">
        <v>8066</v>
      </c>
      <c r="E7926" s="28" t="s">
        <v>154</v>
      </c>
    </row>
    <row r="7927" customFormat="false" ht="12.8" hidden="false" customHeight="false" outlineLevel="0" collapsed="false">
      <c r="B7927" s="25" t="n">
        <v>11504</v>
      </c>
      <c r="C7927" s="26" t="s">
        <v>149</v>
      </c>
      <c r="D7927" s="27" t="s">
        <v>8067</v>
      </c>
      <c r="E7927" s="28" t="s">
        <v>168</v>
      </c>
    </row>
    <row r="7928" customFormat="false" ht="12.8" hidden="false" customHeight="false" outlineLevel="0" collapsed="false">
      <c r="B7928" s="25" t="n">
        <v>11505</v>
      </c>
      <c r="C7928" s="26" t="s">
        <v>149</v>
      </c>
      <c r="D7928" s="27" t="s">
        <v>8068</v>
      </c>
      <c r="E7928" s="28" t="s">
        <v>168</v>
      </c>
    </row>
    <row r="7929" customFormat="false" ht="12.8" hidden="false" customHeight="false" outlineLevel="0" collapsed="false">
      <c r="B7929" s="25" t="n">
        <v>11506</v>
      </c>
      <c r="C7929" s="26" t="s">
        <v>149</v>
      </c>
      <c r="D7929" s="27" t="s">
        <v>8069</v>
      </c>
      <c r="E7929" s="28" t="s">
        <v>168</v>
      </c>
    </row>
    <row r="7930" customFormat="false" ht="12.8" hidden="false" customHeight="false" outlineLevel="0" collapsed="false">
      <c r="B7930" s="25" t="n">
        <v>11507</v>
      </c>
      <c r="C7930" s="26" t="s">
        <v>149</v>
      </c>
      <c r="D7930" s="27" t="s">
        <v>8070</v>
      </c>
      <c r="E7930" s="28" t="s">
        <v>168</v>
      </c>
    </row>
    <row r="7931" customFormat="false" ht="12.8" hidden="false" customHeight="false" outlineLevel="0" collapsed="false">
      <c r="B7931" s="25" t="n">
        <v>11508</v>
      </c>
      <c r="C7931" s="26" t="s">
        <v>149</v>
      </c>
      <c r="D7931" s="27" t="s">
        <v>8071</v>
      </c>
      <c r="E7931" s="28" t="s">
        <v>168</v>
      </c>
    </row>
    <row r="7932" customFormat="false" ht="12.8" hidden="false" customHeight="false" outlineLevel="0" collapsed="false">
      <c r="B7932" s="25" t="n">
        <v>11509</v>
      </c>
      <c r="C7932" s="26" t="s">
        <v>149</v>
      </c>
      <c r="D7932" s="27" t="s">
        <v>8072</v>
      </c>
      <c r="E7932" s="28" t="s">
        <v>276</v>
      </c>
    </row>
    <row r="7933" customFormat="false" ht="12.8" hidden="false" customHeight="false" outlineLevel="0" collapsed="false">
      <c r="B7933" s="25" t="n">
        <v>11510</v>
      </c>
      <c r="C7933" s="26" t="s">
        <v>149</v>
      </c>
      <c r="D7933" s="27" t="s">
        <v>8073</v>
      </c>
      <c r="E7933" s="28" t="s">
        <v>121</v>
      </c>
    </row>
    <row r="7934" customFormat="false" ht="35.05" hidden="false" customHeight="false" outlineLevel="0" collapsed="false">
      <c r="B7934" s="25" t="n">
        <v>11512</v>
      </c>
      <c r="C7934" s="26" t="s">
        <v>149</v>
      </c>
      <c r="D7934" s="27" t="s">
        <v>8074</v>
      </c>
      <c r="E7934" s="28" t="s">
        <v>109</v>
      </c>
    </row>
    <row r="7935" customFormat="false" ht="35.05" hidden="false" customHeight="false" outlineLevel="0" collapsed="false">
      <c r="B7935" s="25" t="n">
        <v>11513</v>
      </c>
      <c r="C7935" s="26" t="s">
        <v>149</v>
      </c>
      <c r="D7935" s="27" t="s">
        <v>8075</v>
      </c>
      <c r="E7935" s="28" t="s">
        <v>109</v>
      </c>
    </row>
    <row r="7936" customFormat="false" ht="23.85" hidden="false" customHeight="false" outlineLevel="0" collapsed="false">
      <c r="B7936" s="25" t="n">
        <v>11514</v>
      </c>
      <c r="C7936" s="26" t="s">
        <v>149</v>
      </c>
      <c r="D7936" s="27" t="s">
        <v>8076</v>
      </c>
      <c r="E7936" s="28" t="s">
        <v>109</v>
      </c>
    </row>
    <row r="7937" customFormat="false" ht="35.05" hidden="false" customHeight="false" outlineLevel="0" collapsed="false">
      <c r="B7937" s="25" t="n">
        <v>11515</v>
      </c>
      <c r="C7937" s="26" t="s">
        <v>149</v>
      </c>
      <c r="D7937" s="27" t="s">
        <v>8077</v>
      </c>
      <c r="E7937" s="28" t="s">
        <v>109</v>
      </c>
    </row>
    <row r="7938" customFormat="false" ht="23.85" hidden="false" customHeight="false" outlineLevel="0" collapsed="false">
      <c r="B7938" s="25" t="n">
        <v>11516</v>
      </c>
      <c r="C7938" s="26" t="s">
        <v>149</v>
      </c>
      <c r="D7938" s="27" t="s">
        <v>8078</v>
      </c>
      <c r="E7938" s="28" t="s">
        <v>121</v>
      </c>
    </row>
    <row r="7939" customFormat="false" ht="12.8" hidden="false" customHeight="false" outlineLevel="0" collapsed="false">
      <c r="B7939" s="25" t="n">
        <v>11517</v>
      </c>
      <c r="C7939" s="26" t="s">
        <v>149</v>
      </c>
      <c r="D7939" s="27" t="s">
        <v>8079</v>
      </c>
      <c r="E7939" s="28" t="s">
        <v>121</v>
      </c>
    </row>
    <row r="7940" customFormat="false" ht="23.85" hidden="false" customHeight="false" outlineLevel="0" collapsed="false">
      <c r="B7940" s="25" t="n">
        <v>11518</v>
      </c>
      <c r="C7940" s="26" t="s">
        <v>149</v>
      </c>
      <c r="D7940" s="27" t="s">
        <v>8080</v>
      </c>
      <c r="E7940" s="28" t="s">
        <v>121</v>
      </c>
    </row>
    <row r="7941" customFormat="false" ht="12.8" hidden="false" customHeight="false" outlineLevel="0" collapsed="false">
      <c r="B7941" s="25" t="n">
        <v>11519</v>
      </c>
      <c r="C7941" s="26" t="s">
        <v>149</v>
      </c>
      <c r="D7941" s="27" t="s">
        <v>8081</v>
      </c>
      <c r="E7941" s="28" t="s">
        <v>121</v>
      </c>
    </row>
    <row r="7942" customFormat="false" ht="12.8" hidden="false" customHeight="false" outlineLevel="0" collapsed="false">
      <c r="B7942" s="25" t="n">
        <v>11520</v>
      </c>
      <c r="C7942" s="26" t="s">
        <v>149</v>
      </c>
      <c r="D7942" s="27" t="s">
        <v>8082</v>
      </c>
      <c r="E7942" s="28" t="s">
        <v>121</v>
      </c>
    </row>
    <row r="7943" customFormat="false" ht="12.8" hidden="false" customHeight="false" outlineLevel="0" collapsed="false">
      <c r="B7943" s="25" t="n">
        <v>11521</v>
      </c>
      <c r="C7943" s="26" t="s">
        <v>149</v>
      </c>
      <c r="D7943" s="27" t="s">
        <v>8083</v>
      </c>
      <c r="E7943" s="28" t="s">
        <v>121</v>
      </c>
    </row>
    <row r="7944" customFormat="false" ht="12.8" hidden="false" customHeight="false" outlineLevel="0" collapsed="false">
      <c r="B7944" s="25" t="n">
        <v>11522</v>
      </c>
      <c r="C7944" s="26" t="s">
        <v>149</v>
      </c>
      <c r="D7944" s="27" t="s">
        <v>8084</v>
      </c>
      <c r="E7944" s="28" t="s">
        <v>121</v>
      </c>
    </row>
    <row r="7945" customFormat="false" ht="23.85" hidden="false" customHeight="false" outlineLevel="0" collapsed="false">
      <c r="B7945" s="25" t="n">
        <v>11523</v>
      </c>
      <c r="C7945" s="26" t="s">
        <v>149</v>
      </c>
      <c r="D7945" s="27" t="s">
        <v>8085</v>
      </c>
      <c r="E7945" s="28" t="s">
        <v>121</v>
      </c>
    </row>
    <row r="7946" customFormat="false" ht="23.85" hidden="false" customHeight="false" outlineLevel="0" collapsed="false">
      <c r="B7946" s="25" t="n">
        <v>11524</v>
      </c>
      <c r="C7946" s="26" t="s">
        <v>149</v>
      </c>
      <c r="D7946" s="27" t="s">
        <v>8086</v>
      </c>
      <c r="E7946" s="28" t="s">
        <v>121</v>
      </c>
    </row>
    <row r="7947" customFormat="false" ht="23.85" hidden="false" customHeight="false" outlineLevel="0" collapsed="false">
      <c r="B7947" s="25" t="n">
        <v>11525</v>
      </c>
      <c r="C7947" s="26" t="s">
        <v>149</v>
      </c>
      <c r="D7947" s="27" t="s">
        <v>8087</v>
      </c>
      <c r="E7947" s="28" t="s">
        <v>121</v>
      </c>
    </row>
    <row r="7948" customFormat="false" ht="23.85" hidden="false" customHeight="false" outlineLevel="0" collapsed="false">
      <c r="B7948" s="25" t="n">
        <v>11526</v>
      </c>
      <c r="C7948" s="26" t="s">
        <v>149</v>
      </c>
      <c r="D7948" s="27" t="s">
        <v>8088</v>
      </c>
      <c r="E7948" s="28" t="s">
        <v>121</v>
      </c>
    </row>
    <row r="7949" customFormat="false" ht="23.85" hidden="false" customHeight="false" outlineLevel="0" collapsed="false">
      <c r="B7949" s="25" t="n">
        <v>11527</v>
      </c>
      <c r="C7949" s="26" t="s">
        <v>149</v>
      </c>
      <c r="D7949" s="27" t="s">
        <v>8089</v>
      </c>
      <c r="E7949" s="28" t="s">
        <v>121</v>
      </c>
    </row>
    <row r="7950" customFormat="false" ht="23.85" hidden="false" customHeight="false" outlineLevel="0" collapsed="false">
      <c r="B7950" s="25" t="n">
        <v>11528</v>
      </c>
      <c r="C7950" s="26" t="s">
        <v>149</v>
      </c>
      <c r="D7950" s="27" t="s">
        <v>8090</v>
      </c>
      <c r="E7950" s="28" t="s">
        <v>121</v>
      </c>
    </row>
    <row r="7951" customFormat="false" ht="12.8" hidden="false" customHeight="false" outlineLevel="0" collapsed="false">
      <c r="B7951" s="25" t="n">
        <v>11529</v>
      </c>
      <c r="C7951" s="26" t="s">
        <v>149</v>
      </c>
      <c r="D7951" s="27" t="s">
        <v>8091</v>
      </c>
      <c r="E7951" s="28" t="s">
        <v>121</v>
      </c>
    </row>
    <row r="7952" customFormat="false" ht="23.85" hidden="false" customHeight="false" outlineLevel="0" collapsed="false">
      <c r="B7952" s="25" t="n">
        <v>11530</v>
      </c>
      <c r="C7952" s="26" t="s">
        <v>149</v>
      </c>
      <c r="D7952" s="27" t="s">
        <v>8092</v>
      </c>
      <c r="E7952" s="28" t="s">
        <v>168</v>
      </c>
    </row>
    <row r="7953" customFormat="false" ht="23.85" hidden="false" customHeight="false" outlineLevel="0" collapsed="false">
      <c r="B7953" s="25" t="n">
        <v>11531</v>
      </c>
      <c r="C7953" s="26" t="s">
        <v>149</v>
      </c>
      <c r="D7953" s="27" t="s">
        <v>8093</v>
      </c>
      <c r="E7953" s="28" t="s">
        <v>109</v>
      </c>
    </row>
    <row r="7954" customFormat="false" ht="23.85" hidden="false" customHeight="false" outlineLevel="0" collapsed="false">
      <c r="B7954" s="25" t="n">
        <v>11532</v>
      </c>
      <c r="C7954" s="26" t="s">
        <v>149</v>
      </c>
      <c r="D7954" s="27" t="s">
        <v>8094</v>
      </c>
      <c r="E7954" s="28" t="s">
        <v>109</v>
      </c>
    </row>
    <row r="7955" customFormat="false" ht="23.85" hidden="false" customHeight="false" outlineLevel="0" collapsed="false">
      <c r="B7955" s="25" t="n">
        <v>11533</v>
      </c>
      <c r="C7955" s="26" t="s">
        <v>149</v>
      </c>
      <c r="D7955" s="27" t="s">
        <v>8095</v>
      </c>
      <c r="E7955" s="28" t="s">
        <v>121</v>
      </c>
    </row>
    <row r="7956" customFormat="false" ht="23.85" hidden="false" customHeight="false" outlineLevel="0" collapsed="false">
      <c r="B7956" s="25" t="n">
        <v>11534</v>
      </c>
      <c r="C7956" s="26" t="s">
        <v>149</v>
      </c>
      <c r="D7956" s="27" t="s">
        <v>8096</v>
      </c>
      <c r="E7956" s="28" t="s">
        <v>121</v>
      </c>
    </row>
    <row r="7957" customFormat="false" ht="23.85" hidden="false" customHeight="false" outlineLevel="0" collapsed="false">
      <c r="B7957" s="25" t="n">
        <v>11535</v>
      </c>
      <c r="C7957" s="26" t="s">
        <v>149</v>
      </c>
      <c r="D7957" s="27" t="s">
        <v>8097</v>
      </c>
      <c r="E7957" s="28" t="s">
        <v>121</v>
      </c>
    </row>
    <row r="7958" customFormat="false" ht="23.85" hidden="false" customHeight="false" outlineLevel="0" collapsed="false">
      <c r="B7958" s="25" t="n">
        <v>11536</v>
      </c>
      <c r="C7958" s="26" t="s">
        <v>149</v>
      </c>
      <c r="D7958" s="27" t="s">
        <v>8098</v>
      </c>
      <c r="E7958" s="28" t="s">
        <v>121</v>
      </c>
    </row>
    <row r="7959" customFormat="false" ht="23.85" hidden="false" customHeight="false" outlineLevel="0" collapsed="false">
      <c r="B7959" s="25" t="n">
        <v>11537</v>
      </c>
      <c r="C7959" s="26" t="s">
        <v>149</v>
      </c>
      <c r="D7959" s="27" t="s">
        <v>8099</v>
      </c>
      <c r="E7959" s="28" t="s">
        <v>121</v>
      </c>
    </row>
    <row r="7960" customFormat="false" ht="23.85" hidden="false" customHeight="false" outlineLevel="0" collapsed="false">
      <c r="B7960" s="25" t="n">
        <v>11538</v>
      </c>
      <c r="C7960" s="26" t="s">
        <v>149</v>
      </c>
      <c r="D7960" s="27" t="s">
        <v>8100</v>
      </c>
      <c r="E7960" s="28" t="s">
        <v>121</v>
      </c>
    </row>
    <row r="7961" customFormat="false" ht="23.85" hidden="false" customHeight="false" outlineLevel="0" collapsed="false">
      <c r="B7961" s="25" t="n">
        <v>11539</v>
      </c>
      <c r="C7961" s="26" t="s">
        <v>149</v>
      </c>
      <c r="D7961" s="27" t="s">
        <v>8101</v>
      </c>
      <c r="E7961" s="28" t="s">
        <v>121</v>
      </c>
    </row>
    <row r="7962" customFormat="false" ht="23.85" hidden="false" customHeight="false" outlineLevel="0" collapsed="false">
      <c r="B7962" s="25" t="n">
        <v>11540</v>
      </c>
      <c r="C7962" s="26" t="s">
        <v>149</v>
      </c>
      <c r="D7962" s="27" t="s">
        <v>8102</v>
      </c>
      <c r="E7962" s="28" t="s">
        <v>121</v>
      </c>
    </row>
    <row r="7963" customFormat="false" ht="12.8" hidden="false" customHeight="false" outlineLevel="0" collapsed="false">
      <c r="B7963" s="25" t="n">
        <v>11541</v>
      </c>
      <c r="C7963" s="26" t="s">
        <v>149</v>
      </c>
      <c r="D7963" s="27" t="s">
        <v>8103</v>
      </c>
      <c r="E7963" s="28" t="s">
        <v>121</v>
      </c>
    </row>
    <row r="7964" customFormat="false" ht="23.85" hidden="false" customHeight="false" outlineLevel="0" collapsed="false">
      <c r="B7964" s="25" t="n">
        <v>11542</v>
      </c>
      <c r="C7964" s="26" t="s">
        <v>149</v>
      </c>
      <c r="D7964" s="27" t="s">
        <v>8104</v>
      </c>
      <c r="E7964" s="28" t="s">
        <v>121</v>
      </c>
    </row>
    <row r="7965" customFormat="false" ht="23.85" hidden="false" customHeight="false" outlineLevel="0" collapsed="false">
      <c r="B7965" s="25" t="n">
        <v>11543</v>
      </c>
      <c r="C7965" s="26" t="s">
        <v>149</v>
      </c>
      <c r="D7965" s="27" t="s">
        <v>8105</v>
      </c>
      <c r="E7965" s="28" t="s">
        <v>109</v>
      </c>
    </row>
    <row r="7966" customFormat="false" ht="23.85" hidden="false" customHeight="false" outlineLevel="0" collapsed="false">
      <c r="B7966" s="25" t="n">
        <v>11544</v>
      </c>
      <c r="C7966" s="26" t="s">
        <v>149</v>
      </c>
      <c r="D7966" s="27" t="s">
        <v>8106</v>
      </c>
      <c r="E7966" s="28" t="s">
        <v>168</v>
      </c>
    </row>
    <row r="7967" customFormat="false" ht="12.8" hidden="false" customHeight="false" outlineLevel="0" collapsed="false">
      <c r="B7967" s="25" t="n">
        <v>11545</v>
      </c>
      <c r="C7967" s="26" t="s">
        <v>149</v>
      </c>
      <c r="D7967" s="27" t="s">
        <v>8107</v>
      </c>
      <c r="E7967" s="28" t="s">
        <v>168</v>
      </c>
    </row>
    <row r="7968" customFormat="false" ht="23.85" hidden="false" customHeight="false" outlineLevel="0" collapsed="false">
      <c r="B7968" s="25" t="n">
        <v>11547</v>
      </c>
      <c r="C7968" s="26" t="s">
        <v>149</v>
      </c>
      <c r="D7968" s="27" t="s">
        <v>8108</v>
      </c>
      <c r="E7968" s="28" t="s">
        <v>121</v>
      </c>
    </row>
    <row r="7969" customFormat="false" ht="23.85" hidden="false" customHeight="false" outlineLevel="0" collapsed="false">
      <c r="B7969" s="25" t="n">
        <v>11548</v>
      </c>
      <c r="C7969" s="26" t="s">
        <v>149</v>
      </c>
      <c r="D7969" s="27" t="s">
        <v>8109</v>
      </c>
      <c r="E7969" s="28" t="s">
        <v>121</v>
      </c>
    </row>
    <row r="7970" customFormat="false" ht="23.85" hidden="false" customHeight="false" outlineLevel="0" collapsed="false">
      <c r="B7970" s="25" t="n">
        <v>11549</v>
      </c>
      <c r="C7970" s="26" t="s">
        <v>149</v>
      </c>
      <c r="D7970" s="27" t="s">
        <v>8110</v>
      </c>
      <c r="E7970" s="28" t="s">
        <v>121</v>
      </c>
    </row>
    <row r="7971" customFormat="false" ht="12.8" hidden="false" customHeight="false" outlineLevel="0" collapsed="false">
      <c r="B7971" s="25" t="n">
        <v>11550</v>
      </c>
      <c r="C7971" s="26" t="s">
        <v>149</v>
      </c>
      <c r="D7971" s="27" t="s">
        <v>8111</v>
      </c>
      <c r="E7971" s="28" t="s">
        <v>121</v>
      </c>
    </row>
    <row r="7972" customFormat="false" ht="12.8" hidden="false" customHeight="false" outlineLevel="0" collapsed="false">
      <c r="B7972" s="25" t="n">
        <v>11551</v>
      </c>
      <c r="C7972" s="26" t="s">
        <v>149</v>
      </c>
      <c r="D7972" s="27" t="s">
        <v>8112</v>
      </c>
      <c r="E7972" s="28" t="s">
        <v>121</v>
      </c>
    </row>
    <row r="7973" customFormat="false" ht="12.8" hidden="false" customHeight="false" outlineLevel="0" collapsed="false">
      <c r="B7973" s="25" t="n">
        <v>11552</v>
      </c>
      <c r="C7973" s="26" t="s">
        <v>149</v>
      </c>
      <c r="D7973" s="27" t="s">
        <v>8113</v>
      </c>
      <c r="E7973" s="28" t="s">
        <v>168</v>
      </c>
    </row>
    <row r="7974" customFormat="false" ht="12.8" hidden="false" customHeight="false" outlineLevel="0" collapsed="false">
      <c r="B7974" s="25" t="n">
        <v>11554</v>
      </c>
      <c r="C7974" s="26" t="s">
        <v>149</v>
      </c>
      <c r="D7974" s="27" t="s">
        <v>8114</v>
      </c>
      <c r="E7974" s="28" t="s">
        <v>121</v>
      </c>
    </row>
    <row r="7975" customFormat="false" ht="12.8" hidden="false" customHeight="false" outlineLevel="0" collapsed="false">
      <c r="B7975" s="25" t="n">
        <v>11555</v>
      </c>
      <c r="C7975" s="26" t="s">
        <v>149</v>
      </c>
      <c r="D7975" s="27" t="s">
        <v>8115</v>
      </c>
      <c r="E7975" s="28" t="s">
        <v>121</v>
      </c>
    </row>
    <row r="7976" customFormat="false" ht="12.8" hidden="false" customHeight="false" outlineLevel="0" collapsed="false">
      <c r="B7976" s="25" t="n">
        <v>11557</v>
      </c>
      <c r="C7976" s="26" t="s">
        <v>149</v>
      </c>
      <c r="D7976" s="27" t="s">
        <v>8116</v>
      </c>
      <c r="E7976" s="28" t="s">
        <v>121</v>
      </c>
    </row>
    <row r="7977" customFormat="false" ht="12.8" hidden="false" customHeight="false" outlineLevel="0" collapsed="false">
      <c r="B7977" s="25" t="n">
        <v>11558</v>
      </c>
      <c r="C7977" s="26" t="s">
        <v>149</v>
      </c>
      <c r="D7977" s="27" t="s">
        <v>8117</v>
      </c>
      <c r="E7977" s="28" t="s">
        <v>121</v>
      </c>
    </row>
    <row r="7978" customFormat="false" ht="23.85" hidden="false" customHeight="false" outlineLevel="0" collapsed="false">
      <c r="B7978" s="25" t="n">
        <v>11559</v>
      </c>
      <c r="C7978" s="26" t="s">
        <v>149</v>
      </c>
      <c r="D7978" s="27" t="s">
        <v>8118</v>
      </c>
      <c r="E7978" s="28" t="s">
        <v>121</v>
      </c>
    </row>
    <row r="7979" customFormat="false" ht="12.8" hidden="false" customHeight="false" outlineLevel="0" collapsed="false">
      <c r="B7979" s="25" t="n">
        <v>11560</v>
      </c>
      <c r="C7979" s="26" t="s">
        <v>149</v>
      </c>
      <c r="D7979" s="27" t="s">
        <v>8119</v>
      </c>
      <c r="E7979" s="28" t="s">
        <v>121</v>
      </c>
    </row>
    <row r="7980" customFormat="false" ht="12.8" hidden="false" customHeight="false" outlineLevel="0" collapsed="false">
      <c r="B7980" s="25" t="n">
        <v>11561</v>
      </c>
      <c r="C7980" s="26" t="s">
        <v>149</v>
      </c>
      <c r="D7980" s="27" t="s">
        <v>8120</v>
      </c>
      <c r="E7980" s="28" t="s">
        <v>121</v>
      </c>
    </row>
    <row r="7981" customFormat="false" ht="23.85" hidden="false" customHeight="false" outlineLevel="0" collapsed="false">
      <c r="B7981" s="25" t="n">
        <v>11562</v>
      </c>
      <c r="C7981" s="26" t="s">
        <v>149</v>
      </c>
      <c r="D7981" s="27" t="s">
        <v>8121</v>
      </c>
      <c r="E7981" s="28" t="s">
        <v>121</v>
      </c>
    </row>
    <row r="7982" customFormat="false" ht="23.85" hidden="false" customHeight="false" outlineLevel="0" collapsed="false">
      <c r="B7982" s="25" t="n">
        <v>11563</v>
      </c>
      <c r="C7982" s="26" t="s">
        <v>149</v>
      </c>
      <c r="D7982" s="27" t="s">
        <v>8122</v>
      </c>
      <c r="E7982" s="28" t="s">
        <v>121</v>
      </c>
    </row>
    <row r="7983" customFormat="false" ht="23.85" hidden="false" customHeight="false" outlineLevel="0" collapsed="false">
      <c r="B7983" s="25" t="n">
        <v>11564</v>
      </c>
      <c r="C7983" s="26" t="s">
        <v>149</v>
      </c>
      <c r="D7983" s="27" t="s">
        <v>8123</v>
      </c>
      <c r="E7983" s="28" t="s">
        <v>121</v>
      </c>
    </row>
    <row r="7984" customFormat="false" ht="23.85" hidden="false" customHeight="false" outlineLevel="0" collapsed="false">
      <c r="B7984" s="25" t="n">
        <v>11565</v>
      </c>
      <c r="C7984" s="26" t="s">
        <v>149</v>
      </c>
      <c r="D7984" s="27" t="s">
        <v>8124</v>
      </c>
      <c r="E7984" s="28" t="s">
        <v>121</v>
      </c>
    </row>
    <row r="7985" customFormat="false" ht="23.85" hidden="false" customHeight="false" outlineLevel="0" collapsed="false">
      <c r="B7985" s="25" t="n">
        <v>11566</v>
      </c>
      <c r="C7985" s="26" t="s">
        <v>149</v>
      </c>
      <c r="D7985" s="27" t="s">
        <v>8125</v>
      </c>
      <c r="E7985" s="28" t="s">
        <v>121</v>
      </c>
    </row>
    <row r="7986" customFormat="false" ht="23.85" hidden="false" customHeight="false" outlineLevel="0" collapsed="false">
      <c r="B7986" s="25" t="n">
        <v>11567</v>
      </c>
      <c r="C7986" s="26" t="s">
        <v>149</v>
      </c>
      <c r="D7986" s="27" t="s">
        <v>8126</v>
      </c>
      <c r="E7986" s="28" t="s">
        <v>121</v>
      </c>
    </row>
    <row r="7987" customFormat="false" ht="23.85" hidden="false" customHeight="false" outlineLevel="0" collapsed="false">
      <c r="B7987" s="25" t="n">
        <v>11568</v>
      </c>
      <c r="C7987" s="26" t="s">
        <v>149</v>
      </c>
      <c r="D7987" s="27" t="s">
        <v>8127</v>
      </c>
      <c r="E7987" s="28" t="s">
        <v>121</v>
      </c>
    </row>
    <row r="7988" customFormat="false" ht="23.85" hidden="false" customHeight="false" outlineLevel="0" collapsed="false">
      <c r="B7988" s="25" t="n">
        <v>11569</v>
      </c>
      <c r="C7988" s="26" t="s">
        <v>149</v>
      </c>
      <c r="D7988" s="27" t="s">
        <v>8128</v>
      </c>
      <c r="E7988" s="28" t="s">
        <v>121</v>
      </c>
    </row>
    <row r="7989" customFormat="false" ht="12.8" hidden="false" customHeight="false" outlineLevel="0" collapsed="false">
      <c r="B7989" s="25" t="n">
        <v>11570</v>
      </c>
      <c r="C7989" s="26" t="s">
        <v>149</v>
      </c>
      <c r="D7989" s="27" t="s">
        <v>8129</v>
      </c>
      <c r="E7989" s="28" t="s">
        <v>168</v>
      </c>
    </row>
    <row r="7990" customFormat="false" ht="12.8" hidden="false" customHeight="false" outlineLevel="0" collapsed="false">
      <c r="B7990" s="25" t="n">
        <v>11571</v>
      </c>
      <c r="C7990" s="26" t="s">
        <v>149</v>
      </c>
      <c r="D7990" s="27" t="s">
        <v>8130</v>
      </c>
      <c r="E7990" s="28" t="s">
        <v>121</v>
      </c>
    </row>
    <row r="7991" customFormat="false" ht="23.85" hidden="false" customHeight="false" outlineLevel="0" collapsed="false">
      <c r="B7991" s="25" t="n">
        <v>11572</v>
      </c>
      <c r="C7991" s="26" t="s">
        <v>149</v>
      </c>
      <c r="D7991" s="27" t="s">
        <v>8131</v>
      </c>
      <c r="E7991" s="28" t="s">
        <v>121</v>
      </c>
    </row>
    <row r="7992" customFormat="false" ht="23.85" hidden="false" customHeight="false" outlineLevel="0" collapsed="false">
      <c r="B7992" s="25" t="n">
        <v>11573</v>
      </c>
      <c r="C7992" s="26" t="s">
        <v>149</v>
      </c>
      <c r="D7992" s="27" t="s">
        <v>8132</v>
      </c>
      <c r="E7992" s="28" t="s">
        <v>109</v>
      </c>
    </row>
    <row r="7993" customFormat="false" ht="23.85" hidden="false" customHeight="false" outlineLevel="0" collapsed="false">
      <c r="B7993" s="25" t="n">
        <v>11575</v>
      </c>
      <c r="C7993" s="26" t="s">
        <v>149</v>
      </c>
      <c r="D7993" s="27" t="s">
        <v>8133</v>
      </c>
      <c r="E7993" s="28" t="s">
        <v>109</v>
      </c>
    </row>
    <row r="7994" customFormat="false" ht="23.85" hidden="false" customHeight="false" outlineLevel="0" collapsed="false">
      <c r="B7994" s="25" t="n">
        <v>11576</v>
      </c>
      <c r="C7994" s="26" t="s">
        <v>149</v>
      </c>
      <c r="D7994" s="27" t="s">
        <v>8134</v>
      </c>
      <c r="E7994" s="28" t="s">
        <v>109</v>
      </c>
    </row>
    <row r="7995" customFormat="false" ht="23.85" hidden="false" customHeight="false" outlineLevel="0" collapsed="false">
      <c r="B7995" s="25" t="n">
        <v>11577</v>
      </c>
      <c r="C7995" s="26" t="s">
        <v>149</v>
      </c>
      <c r="D7995" s="27" t="s">
        <v>8135</v>
      </c>
      <c r="E7995" s="28" t="s">
        <v>109</v>
      </c>
    </row>
    <row r="7996" customFormat="false" ht="23.85" hidden="false" customHeight="false" outlineLevel="0" collapsed="false">
      <c r="B7996" s="25" t="n">
        <v>11578</v>
      </c>
      <c r="C7996" s="26" t="s">
        <v>149</v>
      </c>
      <c r="D7996" s="27" t="s">
        <v>8136</v>
      </c>
      <c r="E7996" s="28" t="s">
        <v>109</v>
      </c>
    </row>
    <row r="7997" customFormat="false" ht="23.85" hidden="false" customHeight="false" outlineLevel="0" collapsed="false">
      <c r="B7997" s="25" t="n">
        <v>11579</v>
      </c>
      <c r="C7997" s="26" t="s">
        <v>149</v>
      </c>
      <c r="D7997" s="27" t="s">
        <v>8137</v>
      </c>
      <c r="E7997" s="28" t="s">
        <v>109</v>
      </c>
    </row>
    <row r="7998" customFormat="false" ht="23.85" hidden="false" customHeight="false" outlineLevel="0" collapsed="false">
      <c r="B7998" s="25" t="n">
        <v>11580</v>
      </c>
      <c r="C7998" s="26" t="s">
        <v>149</v>
      </c>
      <c r="D7998" s="27" t="s">
        <v>8138</v>
      </c>
      <c r="E7998" s="28" t="s">
        <v>168</v>
      </c>
    </row>
    <row r="7999" customFormat="false" ht="23.85" hidden="false" customHeight="false" outlineLevel="0" collapsed="false">
      <c r="B7999" s="25" t="n">
        <v>11589</v>
      </c>
      <c r="C7999" s="26" t="s">
        <v>149</v>
      </c>
      <c r="D7999" s="27" t="s">
        <v>8139</v>
      </c>
      <c r="E7999" s="28" t="s">
        <v>302</v>
      </c>
    </row>
    <row r="8000" customFormat="false" ht="23.85" hidden="false" customHeight="false" outlineLevel="0" collapsed="false">
      <c r="B8000" s="25" t="n">
        <v>11590</v>
      </c>
      <c r="C8000" s="26" t="s">
        <v>149</v>
      </c>
      <c r="D8000" s="27" t="s">
        <v>8140</v>
      </c>
      <c r="E8000" s="28" t="s">
        <v>302</v>
      </c>
    </row>
    <row r="8001" customFormat="false" ht="23.85" hidden="false" customHeight="false" outlineLevel="0" collapsed="false">
      <c r="B8001" s="25" t="n">
        <v>11592</v>
      </c>
      <c r="C8001" s="26" t="s">
        <v>149</v>
      </c>
      <c r="D8001" s="27" t="s">
        <v>8141</v>
      </c>
      <c r="E8001" s="28" t="s">
        <v>302</v>
      </c>
    </row>
    <row r="8002" customFormat="false" ht="12.8" hidden="false" customHeight="false" outlineLevel="0" collapsed="false">
      <c r="B8002" s="25" t="n">
        <v>11593</v>
      </c>
      <c r="C8002" s="26" t="s">
        <v>149</v>
      </c>
      <c r="D8002" s="27" t="s">
        <v>8142</v>
      </c>
      <c r="E8002" s="28" t="s">
        <v>302</v>
      </c>
    </row>
    <row r="8003" customFormat="false" ht="12.8" hidden="false" customHeight="false" outlineLevel="0" collapsed="false">
      <c r="B8003" s="25" t="n">
        <v>11594</v>
      </c>
      <c r="C8003" s="26" t="s">
        <v>149</v>
      </c>
      <c r="D8003" s="27" t="s">
        <v>8143</v>
      </c>
      <c r="E8003" s="28" t="s">
        <v>302</v>
      </c>
    </row>
    <row r="8004" customFormat="false" ht="23.85" hidden="false" customHeight="false" outlineLevel="0" collapsed="false">
      <c r="B8004" s="25" t="n">
        <v>11595</v>
      </c>
      <c r="C8004" s="26" t="s">
        <v>149</v>
      </c>
      <c r="D8004" s="27" t="s">
        <v>8144</v>
      </c>
      <c r="E8004" s="28" t="s">
        <v>302</v>
      </c>
    </row>
    <row r="8005" customFormat="false" ht="23.85" hidden="false" customHeight="false" outlineLevel="0" collapsed="false">
      <c r="B8005" s="25" t="n">
        <v>11596</v>
      </c>
      <c r="C8005" s="26" t="s">
        <v>149</v>
      </c>
      <c r="D8005" s="27" t="s">
        <v>8145</v>
      </c>
      <c r="E8005" s="28" t="s">
        <v>302</v>
      </c>
    </row>
    <row r="8006" customFormat="false" ht="23.85" hidden="false" customHeight="false" outlineLevel="0" collapsed="false">
      <c r="B8006" s="25" t="n">
        <v>11597</v>
      </c>
      <c r="C8006" s="26" t="s">
        <v>149</v>
      </c>
      <c r="D8006" s="27" t="s">
        <v>8146</v>
      </c>
      <c r="E8006" s="28" t="s">
        <v>302</v>
      </c>
    </row>
    <row r="8007" customFormat="false" ht="23.85" hidden="false" customHeight="false" outlineLevel="0" collapsed="false">
      <c r="B8007" s="25" t="n">
        <v>11598</v>
      </c>
      <c r="C8007" s="26" t="s">
        <v>149</v>
      </c>
      <c r="D8007" s="27" t="s">
        <v>8147</v>
      </c>
      <c r="E8007" s="28" t="s">
        <v>302</v>
      </c>
    </row>
    <row r="8008" customFormat="false" ht="23.85" hidden="false" customHeight="false" outlineLevel="0" collapsed="false">
      <c r="B8008" s="25" t="n">
        <v>11599</v>
      </c>
      <c r="C8008" s="26" t="s">
        <v>149</v>
      </c>
      <c r="D8008" s="27" t="s">
        <v>8148</v>
      </c>
      <c r="E8008" s="28" t="s">
        <v>302</v>
      </c>
    </row>
    <row r="8009" customFormat="false" ht="23.85" hidden="false" customHeight="false" outlineLevel="0" collapsed="false">
      <c r="B8009" s="25" t="n">
        <v>11600</v>
      </c>
      <c r="C8009" s="26" t="s">
        <v>149</v>
      </c>
      <c r="D8009" s="27" t="s">
        <v>8149</v>
      </c>
      <c r="E8009" s="28" t="s">
        <v>302</v>
      </c>
    </row>
    <row r="8010" customFormat="false" ht="23.85" hidden="false" customHeight="false" outlineLevel="0" collapsed="false">
      <c r="B8010" s="25" t="n">
        <v>11601</v>
      </c>
      <c r="C8010" s="26" t="s">
        <v>149</v>
      </c>
      <c r="D8010" s="27" t="s">
        <v>8150</v>
      </c>
      <c r="E8010" s="28" t="s">
        <v>302</v>
      </c>
    </row>
    <row r="8011" customFormat="false" ht="23.85" hidden="false" customHeight="false" outlineLevel="0" collapsed="false">
      <c r="B8011" s="25" t="n">
        <v>11602</v>
      </c>
      <c r="C8011" s="26" t="s">
        <v>149</v>
      </c>
      <c r="D8011" s="27" t="s">
        <v>8151</v>
      </c>
      <c r="E8011" s="28" t="s">
        <v>302</v>
      </c>
    </row>
    <row r="8012" customFormat="false" ht="23.85" hidden="false" customHeight="false" outlineLevel="0" collapsed="false">
      <c r="B8012" s="25" t="n">
        <v>11603</v>
      </c>
      <c r="C8012" s="26" t="s">
        <v>149</v>
      </c>
      <c r="D8012" s="27" t="s">
        <v>8152</v>
      </c>
      <c r="E8012" s="28" t="s">
        <v>302</v>
      </c>
    </row>
    <row r="8013" customFormat="false" ht="23.85" hidden="false" customHeight="false" outlineLevel="0" collapsed="false">
      <c r="B8013" s="25" t="n">
        <v>11604</v>
      </c>
      <c r="C8013" s="26" t="s">
        <v>149</v>
      </c>
      <c r="D8013" s="27" t="s">
        <v>8153</v>
      </c>
      <c r="E8013" s="28" t="s">
        <v>302</v>
      </c>
    </row>
    <row r="8014" customFormat="false" ht="23.85" hidden="false" customHeight="false" outlineLevel="0" collapsed="false">
      <c r="B8014" s="25" t="n">
        <v>11605</v>
      </c>
      <c r="C8014" s="26" t="s">
        <v>149</v>
      </c>
      <c r="D8014" s="27" t="s">
        <v>8154</v>
      </c>
      <c r="E8014" s="28" t="s">
        <v>302</v>
      </c>
    </row>
    <row r="8015" customFormat="false" ht="23.85" hidden="false" customHeight="false" outlineLevel="0" collapsed="false">
      <c r="B8015" s="25" t="n">
        <v>11606</v>
      </c>
      <c r="C8015" s="26" t="s">
        <v>149</v>
      </c>
      <c r="D8015" s="27" t="s">
        <v>8155</v>
      </c>
      <c r="E8015" s="28" t="s">
        <v>302</v>
      </c>
    </row>
    <row r="8016" customFormat="false" ht="23.85" hidden="false" customHeight="false" outlineLevel="0" collapsed="false">
      <c r="B8016" s="25" t="n">
        <v>11608</v>
      </c>
      <c r="C8016" s="26" t="s">
        <v>149</v>
      </c>
      <c r="D8016" s="27" t="s">
        <v>8156</v>
      </c>
      <c r="E8016" s="28" t="s">
        <v>302</v>
      </c>
    </row>
    <row r="8017" customFormat="false" ht="23.85" hidden="false" customHeight="false" outlineLevel="0" collapsed="false">
      <c r="B8017" s="25" t="n">
        <v>11610</v>
      </c>
      <c r="C8017" s="26" t="s">
        <v>149</v>
      </c>
      <c r="D8017" s="27" t="s">
        <v>8157</v>
      </c>
      <c r="E8017" s="28" t="s">
        <v>302</v>
      </c>
    </row>
    <row r="8018" customFormat="false" ht="23.85" hidden="false" customHeight="false" outlineLevel="0" collapsed="false">
      <c r="B8018" s="25" t="n">
        <v>11611</v>
      </c>
      <c r="C8018" s="26" t="s">
        <v>149</v>
      </c>
      <c r="D8018" s="27" t="s">
        <v>8158</v>
      </c>
      <c r="E8018" s="28" t="s">
        <v>109</v>
      </c>
    </row>
    <row r="8019" customFormat="false" ht="23.85" hidden="false" customHeight="false" outlineLevel="0" collapsed="false">
      <c r="B8019" s="25" t="n">
        <v>11612</v>
      </c>
      <c r="C8019" s="26" t="s">
        <v>149</v>
      </c>
      <c r="D8019" s="27" t="s">
        <v>8159</v>
      </c>
      <c r="E8019" s="28" t="s">
        <v>109</v>
      </c>
    </row>
    <row r="8020" customFormat="false" ht="23.85" hidden="false" customHeight="false" outlineLevel="0" collapsed="false">
      <c r="B8020" s="25" t="n">
        <v>11613</v>
      </c>
      <c r="C8020" s="26" t="s">
        <v>149</v>
      </c>
      <c r="D8020" s="27" t="s">
        <v>8160</v>
      </c>
      <c r="E8020" s="28" t="s">
        <v>109</v>
      </c>
    </row>
    <row r="8021" customFormat="false" ht="12.8" hidden="false" customHeight="false" outlineLevel="0" collapsed="false">
      <c r="B8021" s="25" t="n">
        <v>11614</v>
      </c>
      <c r="C8021" s="26" t="s">
        <v>149</v>
      </c>
      <c r="D8021" s="27" t="s">
        <v>8161</v>
      </c>
      <c r="E8021" s="28" t="s">
        <v>109</v>
      </c>
    </row>
    <row r="8022" customFormat="false" ht="35.05" hidden="false" customHeight="false" outlineLevel="0" collapsed="false">
      <c r="B8022" s="25" t="n">
        <v>11615</v>
      </c>
      <c r="C8022" s="26" t="s">
        <v>149</v>
      </c>
      <c r="D8022" s="27" t="s">
        <v>8162</v>
      </c>
      <c r="E8022" s="28" t="s">
        <v>109</v>
      </c>
    </row>
    <row r="8023" customFormat="false" ht="35.05" hidden="false" customHeight="false" outlineLevel="0" collapsed="false">
      <c r="B8023" s="25" t="n">
        <v>11616</v>
      </c>
      <c r="C8023" s="26" t="s">
        <v>149</v>
      </c>
      <c r="D8023" s="27" t="s">
        <v>8163</v>
      </c>
      <c r="E8023" s="28" t="s">
        <v>109</v>
      </c>
    </row>
    <row r="8024" customFormat="false" ht="23.85" hidden="false" customHeight="false" outlineLevel="0" collapsed="false">
      <c r="B8024" s="25" t="n">
        <v>11617</v>
      </c>
      <c r="C8024" s="26" t="s">
        <v>149</v>
      </c>
      <c r="D8024" s="27" t="s">
        <v>8164</v>
      </c>
      <c r="E8024" s="28" t="s">
        <v>109</v>
      </c>
    </row>
    <row r="8025" customFormat="false" ht="23.85" hidden="false" customHeight="false" outlineLevel="0" collapsed="false">
      <c r="B8025" s="25" t="n">
        <v>11618</v>
      </c>
      <c r="C8025" s="26" t="s">
        <v>149</v>
      </c>
      <c r="D8025" s="27" t="s">
        <v>8165</v>
      </c>
      <c r="E8025" s="28" t="s">
        <v>109</v>
      </c>
    </row>
    <row r="8026" customFormat="false" ht="12.8" hidden="false" customHeight="false" outlineLevel="0" collapsed="false">
      <c r="B8026" s="25" t="n">
        <v>11619</v>
      </c>
      <c r="C8026" s="26" t="s">
        <v>149</v>
      </c>
      <c r="D8026" s="27" t="s">
        <v>8166</v>
      </c>
      <c r="E8026" s="28" t="s">
        <v>154</v>
      </c>
    </row>
    <row r="8027" customFormat="false" ht="12.8" hidden="false" customHeight="false" outlineLevel="0" collapsed="false">
      <c r="B8027" s="25" t="n">
        <v>11620</v>
      </c>
      <c r="C8027" s="26" t="s">
        <v>149</v>
      </c>
      <c r="D8027" s="27" t="s">
        <v>8167</v>
      </c>
      <c r="E8027" s="28" t="s">
        <v>168</v>
      </c>
    </row>
    <row r="8028" customFormat="false" ht="12.8" hidden="false" customHeight="false" outlineLevel="0" collapsed="false">
      <c r="B8028" s="25" t="n">
        <v>11621</v>
      </c>
      <c r="C8028" s="26" t="s">
        <v>149</v>
      </c>
      <c r="D8028" s="27" t="s">
        <v>8168</v>
      </c>
      <c r="E8028" s="28" t="s">
        <v>168</v>
      </c>
    </row>
    <row r="8029" customFormat="false" ht="12.8" hidden="false" customHeight="false" outlineLevel="0" collapsed="false">
      <c r="B8029" s="25" t="n">
        <v>11622</v>
      </c>
      <c r="C8029" s="26" t="s">
        <v>149</v>
      </c>
      <c r="D8029" s="27" t="s">
        <v>8169</v>
      </c>
      <c r="E8029" s="28" t="s">
        <v>168</v>
      </c>
    </row>
    <row r="8030" customFormat="false" ht="23.85" hidden="false" customHeight="false" outlineLevel="0" collapsed="false">
      <c r="B8030" s="25" t="n">
        <v>11623</v>
      </c>
      <c r="C8030" s="26" t="s">
        <v>149</v>
      </c>
      <c r="D8030" s="27" t="s">
        <v>8170</v>
      </c>
      <c r="E8030" s="28" t="s">
        <v>168</v>
      </c>
    </row>
    <row r="8031" customFormat="false" ht="23.85" hidden="false" customHeight="false" outlineLevel="0" collapsed="false">
      <c r="B8031" s="25" t="n">
        <v>11625</v>
      </c>
      <c r="C8031" s="26" t="s">
        <v>149</v>
      </c>
      <c r="D8031" s="27" t="s">
        <v>8171</v>
      </c>
      <c r="E8031" s="28" t="s">
        <v>121</v>
      </c>
    </row>
    <row r="8032" customFormat="false" ht="23.85" hidden="false" customHeight="false" outlineLevel="0" collapsed="false">
      <c r="B8032" s="25" t="n">
        <v>11626</v>
      </c>
      <c r="C8032" s="26" t="s">
        <v>149</v>
      </c>
      <c r="D8032" s="27" t="s">
        <v>8172</v>
      </c>
      <c r="E8032" s="28" t="s">
        <v>121</v>
      </c>
    </row>
    <row r="8033" customFormat="false" ht="12.8" hidden="false" customHeight="false" outlineLevel="0" collapsed="false">
      <c r="B8033" s="25" t="n">
        <v>11627</v>
      </c>
      <c r="C8033" s="26" t="s">
        <v>149</v>
      </c>
      <c r="D8033" s="27" t="s">
        <v>8173</v>
      </c>
      <c r="E8033" s="28" t="s">
        <v>121</v>
      </c>
    </row>
    <row r="8034" customFormat="false" ht="23.85" hidden="false" customHeight="false" outlineLevel="0" collapsed="false">
      <c r="B8034" s="25" t="n">
        <v>11630</v>
      </c>
      <c r="C8034" s="26" t="s">
        <v>149</v>
      </c>
      <c r="D8034" s="27" t="s">
        <v>8174</v>
      </c>
      <c r="E8034" s="28" t="s">
        <v>109</v>
      </c>
    </row>
    <row r="8035" customFormat="false" ht="23.85" hidden="false" customHeight="false" outlineLevel="0" collapsed="false">
      <c r="B8035" s="25" t="n">
        <v>11633</v>
      </c>
      <c r="C8035" s="26" t="s">
        <v>149</v>
      </c>
      <c r="D8035" s="27" t="s">
        <v>8175</v>
      </c>
      <c r="E8035" s="28" t="s">
        <v>109</v>
      </c>
    </row>
    <row r="8036" customFormat="false" ht="23.85" hidden="false" customHeight="false" outlineLevel="0" collapsed="false">
      <c r="B8036" s="25" t="n">
        <v>11634</v>
      </c>
      <c r="C8036" s="26" t="s">
        <v>149</v>
      </c>
      <c r="D8036" s="27" t="s">
        <v>8176</v>
      </c>
      <c r="E8036" s="28" t="s">
        <v>109</v>
      </c>
    </row>
    <row r="8037" customFormat="false" ht="23.85" hidden="false" customHeight="false" outlineLevel="0" collapsed="false">
      <c r="B8037" s="25" t="n">
        <v>11636</v>
      </c>
      <c r="C8037" s="26" t="s">
        <v>149</v>
      </c>
      <c r="D8037" s="27" t="s">
        <v>8177</v>
      </c>
      <c r="E8037" s="28" t="s">
        <v>109</v>
      </c>
    </row>
    <row r="8038" customFormat="false" ht="23.85" hidden="false" customHeight="false" outlineLevel="0" collapsed="false">
      <c r="B8038" s="25" t="n">
        <v>11638</v>
      </c>
      <c r="C8038" s="26" t="s">
        <v>149</v>
      </c>
      <c r="D8038" s="27" t="s">
        <v>2590</v>
      </c>
      <c r="E8038" s="28" t="s">
        <v>109</v>
      </c>
    </row>
    <row r="8039" customFormat="false" ht="23.85" hidden="false" customHeight="false" outlineLevel="0" collapsed="false">
      <c r="B8039" s="25" t="n">
        <v>11639</v>
      </c>
      <c r="C8039" s="26" t="s">
        <v>149</v>
      </c>
      <c r="D8039" s="27" t="s">
        <v>8178</v>
      </c>
      <c r="E8039" s="28" t="s">
        <v>109</v>
      </c>
    </row>
    <row r="8040" customFormat="false" ht="23.85" hidden="false" customHeight="false" outlineLevel="0" collapsed="false">
      <c r="B8040" s="25" t="n">
        <v>11640</v>
      </c>
      <c r="C8040" s="26" t="s">
        <v>149</v>
      </c>
      <c r="D8040" s="27" t="s">
        <v>8179</v>
      </c>
      <c r="E8040" s="28" t="s">
        <v>109</v>
      </c>
    </row>
    <row r="8041" customFormat="false" ht="23.85" hidden="false" customHeight="false" outlineLevel="0" collapsed="false">
      <c r="B8041" s="25" t="n">
        <v>11641</v>
      </c>
      <c r="C8041" s="26" t="s">
        <v>149</v>
      </c>
      <c r="D8041" s="27" t="s">
        <v>8180</v>
      </c>
      <c r="E8041" s="28" t="s">
        <v>109</v>
      </c>
    </row>
    <row r="8042" customFormat="false" ht="23.85" hidden="false" customHeight="false" outlineLevel="0" collapsed="false">
      <c r="B8042" s="25" t="n">
        <v>11644</v>
      </c>
      <c r="C8042" s="26" t="s">
        <v>149</v>
      </c>
      <c r="D8042" s="27" t="s">
        <v>8181</v>
      </c>
      <c r="E8042" s="28" t="s">
        <v>109</v>
      </c>
    </row>
    <row r="8043" customFormat="false" ht="23.85" hidden="false" customHeight="false" outlineLevel="0" collapsed="false">
      <c r="B8043" s="25" t="n">
        <v>11645</v>
      </c>
      <c r="C8043" s="26" t="s">
        <v>149</v>
      </c>
      <c r="D8043" s="27" t="s">
        <v>8182</v>
      </c>
      <c r="E8043" s="28" t="s">
        <v>109</v>
      </c>
    </row>
    <row r="8044" customFormat="false" ht="23.85" hidden="false" customHeight="false" outlineLevel="0" collapsed="false">
      <c r="B8044" s="25" t="n">
        <v>11646</v>
      </c>
      <c r="C8044" s="26" t="s">
        <v>149</v>
      </c>
      <c r="D8044" s="27" t="s">
        <v>8183</v>
      </c>
      <c r="E8044" s="28" t="s">
        <v>109</v>
      </c>
    </row>
    <row r="8045" customFormat="false" ht="23.85" hidden="false" customHeight="false" outlineLevel="0" collapsed="false">
      <c r="B8045" s="25" t="n">
        <v>11647</v>
      </c>
      <c r="C8045" s="26" t="s">
        <v>149</v>
      </c>
      <c r="D8045" s="27" t="s">
        <v>8184</v>
      </c>
      <c r="E8045" s="28" t="s">
        <v>109</v>
      </c>
    </row>
    <row r="8046" customFormat="false" ht="23.85" hidden="false" customHeight="false" outlineLevel="0" collapsed="false">
      <c r="B8046" s="25" t="n">
        <v>11648</v>
      </c>
      <c r="C8046" s="26" t="s">
        <v>149</v>
      </c>
      <c r="D8046" s="27" t="s">
        <v>8185</v>
      </c>
      <c r="E8046" s="28" t="s">
        <v>109</v>
      </c>
    </row>
    <row r="8047" customFormat="false" ht="23.85" hidden="false" customHeight="false" outlineLevel="0" collapsed="false">
      <c r="B8047" s="25" t="n">
        <v>11649</v>
      </c>
      <c r="C8047" s="26" t="s">
        <v>149</v>
      </c>
      <c r="D8047" s="27" t="s">
        <v>8186</v>
      </c>
      <c r="E8047" s="28" t="s">
        <v>109</v>
      </c>
    </row>
    <row r="8048" customFormat="false" ht="23.85" hidden="false" customHeight="false" outlineLevel="0" collapsed="false">
      <c r="B8048" s="25" t="n">
        <v>11650</v>
      </c>
      <c r="C8048" s="26" t="s">
        <v>149</v>
      </c>
      <c r="D8048" s="27" t="s">
        <v>8187</v>
      </c>
      <c r="E8048" s="28" t="s">
        <v>109</v>
      </c>
    </row>
    <row r="8049" customFormat="false" ht="23.85" hidden="false" customHeight="false" outlineLevel="0" collapsed="false">
      <c r="B8049" s="25" t="n">
        <v>11651</v>
      </c>
      <c r="C8049" s="26" t="s">
        <v>149</v>
      </c>
      <c r="D8049" s="27" t="s">
        <v>8188</v>
      </c>
      <c r="E8049" s="28" t="s">
        <v>109</v>
      </c>
    </row>
    <row r="8050" customFormat="false" ht="23.85" hidden="false" customHeight="false" outlineLevel="0" collapsed="false">
      <c r="B8050" s="25" t="n">
        <v>11652</v>
      </c>
      <c r="C8050" s="26" t="s">
        <v>149</v>
      </c>
      <c r="D8050" s="27" t="s">
        <v>8189</v>
      </c>
      <c r="E8050" s="28" t="s">
        <v>109</v>
      </c>
    </row>
    <row r="8051" customFormat="false" ht="23.85" hidden="false" customHeight="false" outlineLevel="0" collapsed="false">
      <c r="B8051" s="25" t="n">
        <v>11653</v>
      </c>
      <c r="C8051" s="26" t="s">
        <v>149</v>
      </c>
      <c r="D8051" s="27" t="s">
        <v>8190</v>
      </c>
      <c r="E8051" s="28" t="s">
        <v>109</v>
      </c>
    </row>
    <row r="8052" customFormat="false" ht="23.85" hidden="false" customHeight="false" outlineLevel="0" collapsed="false">
      <c r="B8052" s="25" t="n">
        <v>11654</v>
      </c>
      <c r="C8052" s="26" t="s">
        <v>149</v>
      </c>
      <c r="D8052" s="27" t="s">
        <v>8191</v>
      </c>
      <c r="E8052" s="28" t="s">
        <v>109</v>
      </c>
    </row>
    <row r="8053" customFormat="false" ht="23.85" hidden="false" customHeight="false" outlineLevel="0" collapsed="false">
      <c r="B8053" s="25" t="n">
        <v>11656</v>
      </c>
      <c r="C8053" s="26" t="s">
        <v>149</v>
      </c>
      <c r="D8053" s="27" t="s">
        <v>8192</v>
      </c>
      <c r="E8053" s="28" t="s">
        <v>109</v>
      </c>
    </row>
    <row r="8054" customFormat="false" ht="23.85" hidden="false" customHeight="false" outlineLevel="0" collapsed="false">
      <c r="B8054" s="25" t="n">
        <v>11657</v>
      </c>
      <c r="C8054" s="26" t="s">
        <v>149</v>
      </c>
      <c r="D8054" s="27" t="s">
        <v>8193</v>
      </c>
      <c r="E8054" s="28" t="s">
        <v>109</v>
      </c>
    </row>
    <row r="8055" customFormat="false" ht="23.85" hidden="false" customHeight="false" outlineLevel="0" collapsed="false">
      <c r="B8055" s="25" t="n">
        <v>11658</v>
      </c>
      <c r="C8055" s="26" t="s">
        <v>149</v>
      </c>
      <c r="D8055" s="27" t="s">
        <v>8194</v>
      </c>
      <c r="E8055" s="28" t="s">
        <v>109</v>
      </c>
    </row>
    <row r="8056" customFormat="false" ht="23.85" hidden="false" customHeight="false" outlineLevel="0" collapsed="false">
      <c r="B8056" s="25" t="n">
        <v>11659</v>
      </c>
      <c r="C8056" s="26" t="s">
        <v>149</v>
      </c>
      <c r="D8056" s="27" t="s">
        <v>8195</v>
      </c>
      <c r="E8056" s="28" t="s">
        <v>109</v>
      </c>
    </row>
    <row r="8057" customFormat="false" ht="23.85" hidden="false" customHeight="false" outlineLevel="0" collapsed="false">
      <c r="B8057" s="25" t="n">
        <v>11660</v>
      </c>
      <c r="C8057" s="26" t="s">
        <v>149</v>
      </c>
      <c r="D8057" s="27" t="s">
        <v>8196</v>
      </c>
      <c r="E8057" s="28" t="s">
        <v>109</v>
      </c>
    </row>
    <row r="8058" customFormat="false" ht="23.85" hidden="false" customHeight="false" outlineLevel="0" collapsed="false">
      <c r="B8058" s="25" t="n">
        <v>11661</v>
      </c>
      <c r="C8058" s="26" t="s">
        <v>149</v>
      </c>
      <c r="D8058" s="27" t="s">
        <v>8197</v>
      </c>
      <c r="E8058" s="28" t="s">
        <v>109</v>
      </c>
    </row>
    <row r="8059" customFormat="false" ht="23.85" hidden="false" customHeight="false" outlineLevel="0" collapsed="false">
      <c r="B8059" s="25" t="n">
        <v>11663</v>
      </c>
      <c r="C8059" s="26" t="s">
        <v>149</v>
      </c>
      <c r="D8059" s="27" t="s">
        <v>8198</v>
      </c>
      <c r="E8059" s="28" t="s">
        <v>109</v>
      </c>
    </row>
    <row r="8060" customFormat="false" ht="23.85" hidden="false" customHeight="false" outlineLevel="0" collapsed="false">
      <c r="B8060" s="25" t="n">
        <v>11665</v>
      </c>
      <c r="C8060" s="26" t="s">
        <v>149</v>
      </c>
      <c r="D8060" s="27" t="s">
        <v>8199</v>
      </c>
      <c r="E8060" s="28" t="s">
        <v>109</v>
      </c>
    </row>
    <row r="8061" customFormat="false" ht="23.85" hidden="false" customHeight="false" outlineLevel="0" collapsed="false">
      <c r="B8061" s="25" t="n">
        <v>11666</v>
      </c>
      <c r="C8061" s="26" t="s">
        <v>149</v>
      </c>
      <c r="D8061" s="27" t="s">
        <v>8200</v>
      </c>
      <c r="E8061" s="28" t="s">
        <v>109</v>
      </c>
    </row>
    <row r="8062" customFormat="false" ht="23.85" hidden="false" customHeight="false" outlineLevel="0" collapsed="false">
      <c r="B8062" s="25" t="n">
        <v>11667</v>
      </c>
      <c r="C8062" s="26" t="s">
        <v>149</v>
      </c>
      <c r="D8062" s="27" t="s">
        <v>8201</v>
      </c>
      <c r="E8062" s="28" t="s">
        <v>109</v>
      </c>
    </row>
    <row r="8063" customFormat="false" ht="23.85" hidden="false" customHeight="false" outlineLevel="0" collapsed="false">
      <c r="B8063" s="25" t="n">
        <v>11668</v>
      </c>
      <c r="C8063" s="26" t="s">
        <v>149</v>
      </c>
      <c r="D8063" s="27" t="s">
        <v>8202</v>
      </c>
      <c r="E8063" s="28" t="s">
        <v>109</v>
      </c>
    </row>
    <row r="8064" customFormat="false" ht="12.8" hidden="false" customHeight="false" outlineLevel="0" collapsed="false">
      <c r="B8064" s="25" t="n">
        <v>11669</v>
      </c>
      <c r="C8064" s="26" t="s">
        <v>149</v>
      </c>
      <c r="D8064" s="27" t="s">
        <v>8203</v>
      </c>
      <c r="E8064" s="28" t="s">
        <v>109</v>
      </c>
    </row>
    <row r="8065" customFormat="false" ht="23.85" hidden="false" customHeight="false" outlineLevel="0" collapsed="false">
      <c r="B8065" s="25" t="n">
        <v>11673</v>
      </c>
      <c r="C8065" s="26" t="s">
        <v>149</v>
      </c>
      <c r="D8065" s="27" t="s">
        <v>8204</v>
      </c>
      <c r="E8065" s="28" t="s">
        <v>168</v>
      </c>
    </row>
    <row r="8066" customFormat="false" ht="23.85" hidden="false" customHeight="false" outlineLevel="0" collapsed="false">
      <c r="B8066" s="25" t="n">
        <v>11674</v>
      </c>
      <c r="C8066" s="26" t="s">
        <v>149</v>
      </c>
      <c r="D8066" s="27" t="s">
        <v>8205</v>
      </c>
      <c r="E8066" s="28" t="s">
        <v>8206</v>
      </c>
    </row>
    <row r="8067" customFormat="false" ht="12.8" hidden="false" customHeight="false" outlineLevel="0" collapsed="false">
      <c r="B8067" s="25" t="n">
        <v>11675</v>
      </c>
      <c r="C8067" s="26" t="s">
        <v>149</v>
      </c>
      <c r="D8067" s="27" t="s">
        <v>8207</v>
      </c>
      <c r="E8067" s="28" t="s">
        <v>168</v>
      </c>
    </row>
    <row r="8068" customFormat="false" ht="12.8" hidden="false" customHeight="false" outlineLevel="0" collapsed="false">
      <c r="B8068" s="25" t="n">
        <v>11676</v>
      </c>
      <c r="C8068" s="26" t="s">
        <v>149</v>
      </c>
      <c r="D8068" s="27" t="s">
        <v>8208</v>
      </c>
      <c r="E8068" s="28" t="s">
        <v>168</v>
      </c>
    </row>
    <row r="8069" customFormat="false" ht="23.85" hidden="false" customHeight="false" outlineLevel="0" collapsed="false">
      <c r="B8069" s="25" t="n">
        <v>11677</v>
      </c>
      <c r="C8069" s="26" t="s">
        <v>149</v>
      </c>
      <c r="D8069" s="27" t="s">
        <v>8209</v>
      </c>
      <c r="E8069" s="28" t="s">
        <v>121</v>
      </c>
    </row>
    <row r="8070" customFormat="false" ht="12.8" hidden="false" customHeight="false" outlineLevel="0" collapsed="false">
      <c r="B8070" s="25" t="n">
        <v>11678</v>
      </c>
      <c r="C8070" s="26" t="s">
        <v>149</v>
      </c>
      <c r="D8070" s="27" t="s">
        <v>8210</v>
      </c>
      <c r="E8070" s="28" t="s">
        <v>121</v>
      </c>
    </row>
    <row r="8071" customFormat="false" ht="12.8" hidden="false" customHeight="false" outlineLevel="0" collapsed="false">
      <c r="B8071" s="25" t="n">
        <v>11679</v>
      </c>
      <c r="C8071" s="26" t="s">
        <v>149</v>
      </c>
      <c r="D8071" s="27" t="s">
        <v>8211</v>
      </c>
      <c r="E8071" s="28" t="s">
        <v>3111</v>
      </c>
    </row>
    <row r="8072" customFormat="false" ht="23.85" hidden="false" customHeight="false" outlineLevel="0" collapsed="false">
      <c r="B8072" s="25" t="n">
        <v>11681</v>
      </c>
      <c r="C8072" s="26" t="s">
        <v>149</v>
      </c>
      <c r="D8072" s="27" t="s">
        <v>8212</v>
      </c>
      <c r="E8072" s="28" t="s">
        <v>168</v>
      </c>
    </row>
    <row r="8073" customFormat="false" ht="23.85" hidden="false" customHeight="false" outlineLevel="0" collapsed="false">
      <c r="B8073" s="25" t="n">
        <v>11682</v>
      </c>
      <c r="C8073" s="26" t="s">
        <v>149</v>
      </c>
      <c r="D8073" s="27" t="s">
        <v>8213</v>
      </c>
      <c r="E8073" s="28" t="s">
        <v>154</v>
      </c>
    </row>
    <row r="8074" customFormat="false" ht="23.85" hidden="false" customHeight="false" outlineLevel="0" collapsed="false">
      <c r="B8074" s="25" t="n">
        <v>11683</v>
      </c>
      <c r="C8074" s="26" t="s">
        <v>149</v>
      </c>
      <c r="D8074" s="27" t="s">
        <v>8214</v>
      </c>
      <c r="E8074" s="28" t="s">
        <v>168</v>
      </c>
    </row>
    <row r="8075" customFormat="false" ht="23.85" hidden="false" customHeight="false" outlineLevel="0" collapsed="false">
      <c r="B8075" s="25" t="n">
        <v>11684</v>
      </c>
      <c r="C8075" s="26" t="s">
        <v>149</v>
      </c>
      <c r="D8075" s="27" t="s">
        <v>8215</v>
      </c>
      <c r="E8075" s="28" t="s">
        <v>109</v>
      </c>
    </row>
    <row r="8076" customFormat="false" ht="23.85" hidden="false" customHeight="false" outlineLevel="0" collapsed="false">
      <c r="B8076" s="25" t="n">
        <v>11685</v>
      </c>
      <c r="C8076" s="26" t="s">
        <v>149</v>
      </c>
      <c r="D8076" s="27" t="s">
        <v>8216</v>
      </c>
      <c r="E8076" s="28" t="s">
        <v>168</v>
      </c>
    </row>
    <row r="8077" customFormat="false" ht="23.85" hidden="false" customHeight="false" outlineLevel="0" collapsed="false">
      <c r="B8077" s="25" t="n">
        <v>11686</v>
      </c>
      <c r="C8077" s="26" t="s">
        <v>149</v>
      </c>
      <c r="D8077" s="27" t="s">
        <v>8217</v>
      </c>
      <c r="E8077" s="28" t="s">
        <v>121</v>
      </c>
    </row>
    <row r="8078" customFormat="false" ht="23.85" hidden="false" customHeight="false" outlineLevel="0" collapsed="false">
      <c r="B8078" s="25" t="n">
        <v>11688</v>
      </c>
      <c r="C8078" s="26" t="s">
        <v>149</v>
      </c>
      <c r="D8078" s="27" t="s">
        <v>8218</v>
      </c>
      <c r="E8078" s="28" t="s">
        <v>109</v>
      </c>
    </row>
    <row r="8079" customFormat="false" ht="23.85" hidden="false" customHeight="false" outlineLevel="0" collapsed="false">
      <c r="B8079" s="25" t="n">
        <v>11690</v>
      </c>
      <c r="C8079" s="26" t="s">
        <v>149</v>
      </c>
      <c r="D8079" s="27" t="s">
        <v>8219</v>
      </c>
      <c r="E8079" s="28" t="s">
        <v>109</v>
      </c>
    </row>
    <row r="8080" customFormat="false" ht="23.85" hidden="false" customHeight="false" outlineLevel="0" collapsed="false">
      <c r="B8080" s="25" t="n">
        <v>11701</v>
      </c>
      <c r="C8080" s="26" t="s">
        <v>149</v>
      </c>
      <c r="D8080" s="27" t="s">
        <v>8220</v>
      </c>
      <c r="E8080" s="28" t="s">
        <v>168</v>
      </c>
    </row>
    <row r="8081" customFormat="false" ht="23.85" hidden="false" customHeight="false" outlineLevel="0" collapsed="false">
      <c r="B8081" s="25" t="n">
        <v>11702</v>
      </c>
      <c r="C8081" s="26" t="s">
        <v>149</v>
      </c>
      <c r="D8081" s="27" t="s">
        <v>8221</v>
      </c>
      <c r="E8081" s="28" t="s">
        <v>109</v>
      </c>
    </row>
    <row r="8082" customFormat="false" ht="23.85" hidden="false" customHeight="false" outlineLevel="0" collapsed="false">
      <c r="B8082" s="25" t="n">
        <v>11703</v>
      </c>
      <c r="C8082" s="26" t="s">
        <v>149</v>
      </c>
      <c r="D8082" s="27" t="s">
        <v>8222</v>
      </c>
      <c r="E8082" s="28" t="s">
        <v>109</v>
      </c>
    </row>
    <row r="8083" customFormat="false" ht="12.8" hidden="false" customHeight="false" outlineLevel="0" collapsed="false">
      <c r="B8083" s="25" t="n">
        <v>11704</v>
      </c>
      <c r="C8083" s="26" t="s">
        <v>149</v>
      </c>
      <c r="D8083" s="27" t="s">
        <v>8210</v>
      </c>
      <c r="E8083" s="28" t="s">
        <v>121</v>
      </c>
    </row>
    <row r="8084" customFormat="false" ht="23.85" hidden="false" customHeight="false" outlineLevel="0" collapsed="false">
      <c r="B8084" s="25" t="n">
        <v>11706</v>
      </c>
      <c r="C8084" s="26" t="s">
        <v>149</v>
      </c>
      <c r="D8084" s="27" t="s">
        <v>8223</v>
      </c>
      <c r="E8084" s="28" t="s">
        <v>109</v>
      </c>
    </row>
    <row r="8085" customFormat="false" ht="23.85" hidden="false" customHeight="false" outlineLevel="0" collapsed="false">
      <c r="B8085" s="25" t="n">
        <v>11709</v>
      </c>
      <c r="C8085" s="26" t="s">
        <v>149</v>
      </c>
      <c r="D8085" s="27" t="s">
        <v>8224</v>
      </c>
      <c r="E8085" s="28" t="s">
        <v>109</v>
      </c>
    </row>
    <row r="8086" customFormat="false" ht="23.85" hidden="false" customHeight="false" outlineLevel="0" collapsed="false">
      <c r="B8086" s="25" t="n">
        <v>11710</v>
      </c>
      <c r="C8086" s="26" t="s">
        <v>149</v>
      </c>
      <c r="D8086" s="27" t="s">
        <v>8225</v>
      </c>
      <c r="E8086" s="28" t="s">
        <v>154</v>
      </c>
    </row>
    <row r="8087" customFormat="false" ht="23.85" hidden="false" customHeight="false" outlineLevel="0" collapsed="false">
      <c r="B8087" s="25" t="n">
        <v>11711</v>
      </c>
      <c r="C8087" s="26" t="s">
        <v>149</v>
      </c>
      <c r="D8087" s="27" t="s">
        <v>8226</v>
      </c>
      <c r="E8087" s="28" t="s">
        <v>109</v>
      </c>
    </row>
    <row r="8088" customFormat="false" ht="35.05" hidden="false" customHeight="false" outlineLevel="0" collapsed="false">
      <c r="B8088" s="25" t="n">
        <v>11714</v>
      </c>
      <c r="C8088" s="26" t="s">
        <v>149</v>
      </c>
      <c r="D8088" s="27" t="s">
        <v>8227</v>
      </c>
      <c r="E8088" s="28" t="s">
        <v>109</v>
      </c>
    </row>
    <row r="8089" customFormat="false" ht="23.85" hidden="false" customHeight="false" outlineLevel="0" collapsed="false">
      <c r="B8089" s="25" t="n">
        <v>11718</v>
      </c>
      <c r="C8089" s="26" t="s">
        <v>149</v>
      </c>
      <c r="D8089" s="27" t="s">
        <v>8228</v>
      </c>
      <c r="E8089" s="28" t="s">
        <v>109</v>
      </c>
    </row>
    <row r="8090" customFormat="false" ht="23.85" hidden="false" customHeight="false" outlineLevel="0" collapsed="false">
      <c r="B8090" s="25" t="n">
        <v>11722</v>
      </c>
      <c r="C8090" s="26" t="s">
        <v>149</v>
      </c>
      <c r="D8090" s="27" t="s">
        <v>8229</v>
      </c>
      <c r="E8090" s="28" t="s">
        <v>154</v>
      </c>
    </row>
    <row r="8091" customFormat="false" ht="23.85" hidden="false" customHeight="false" outlineLevel="0" collapsed="false">
      <c r="B8091" s="25" t="n">
        <v>11723</v>
      </c>
      <c r="C8091" s="26" t="s">
        <v>149</v>
      </c>
      <c r="D8091" s="27" t="s">
        <v>8230</v>
      </c>
      <c r="E8091" s="28" t="s">
        <v>154</v>
      </c>
    </row>
    <row r="8092" customFormat="false" ht="23.85" hidden="false" customHeight="false" outlineLevel="0" collapsed="false">
      <c r="B8092" s="25" t="n">
        <v>11725</v>
      </c>
      <c r="C8092" s="26" t="s">
        <v>149</v>
      </c>
      <c r="D8092" s="27" t="s">
        <v>8231</v>
      </c>
      <c r="E8092" s="28" t="s">
        <v>154</v>
      </c>
    </row>
    <row r="8093" customFormat="false" ht="23.85" hidden="false" customHeight="false" outlineLevel="0" collapsed="false">
      <c r="B8093" s="25" t="n">
        <v>11726</v>
      </c>
      <c r="C8093" s="26" t="s">
        <v>149</v>
      </c>
      <c r="D8093" s="27" t="s">
        <v>8232</v>
      </c>
      <c r="E8093" s="28" t="s">
        <v>154</v>
      </c>
    </row>
    <row r="8094" customFormat="false" ht="12.8" hidden="false" customHeight="false" outlineLevel="0" collapsed="false">
      <c r="B8094" s="25" t="n">
        <v>11728</v>
      </c>
      <c r="C8094" s="26" t="s">
        <v>149</v>
      </c>
      <c r="D8094" s="27" t="s">
        <v>8233</v>
      </c>
      <c r="E8094" s="28" t="s">
        <v>109</v>
      </c>
    </row>
    <row r="8095" customFormat="false" ht="23.85" hidden="false" customHeight="false" outlineLevel="0" collapsed="false">
      <c r="B8095" s="25" t="n">
        <v>11729</v>
      </c>
      <c r="C8095" s="26" t="s">
        <v>149</v>
      </c>
      <c r="D8095" s="27" t="s">
        <v>8234</v>
      </c>
      <c r="E8095" s="28" t="s">
        <v>168</v>
      </c>
    </row>
    <row r="8096" customFormat="false" ht="12.8" hidden="false" customHeight="false" outlineLevel="0" collapsed="false">
      <c r="B8096" s="25" t="n">
        <v>11730</v>
      </c>
      <c r="C8096" s="26" t="s">
        <v>149</v>
      </c>
      <c r="D8096" s="27" t="s">
        <v>8235</v>
      </c>
      <c r="E8096" s="28" t="s">
        <v>121</v>
      </c>
    </row>
    <row r="8097" customFormat="false" ht="12.8" hidden="false" customHeight="false" outlineLevel="0" collapsed="false">
      <c r="B8097" s="25" t="n">
        <v>11731</v>
      </c>
      <c r="C8097" s="26" t="s">
        <v>149</v>
      </c>
      <c r="D8097" s="27" t="s">
        <v>8236</v>
      </c>
      <c r="E8097" s="28" t="s">
        <v>121</v>
      </c>
    </row>
    <row r="8098" customFormat="false" ht="23.85" hidden="false" customHeight="false" outlineLevel="0" collapsed="false">
      <c r="B8098" s="25" t="n">
        <v>11732</v>
      </c>
      <c r="C8098" s="26" t="s">
        <v>149</v>
      </c>
      <c r="D8098" s="27" t="s">
        <v>8237</v>
      </c>
      <c r="E8098" s="28" t="s">
        <v>109</v>
      </c>
    </row>
    <row r="8099" customFormat="false" ht="23.85" hidden="false" customHeight="false" outlineLevel="0" collapsed="false">
      <c r="B8099" s="25" t="n">
        <v>11733</v>
      </c>
      <c r="C8099" s="26" t="s">
        <v>149</v>
      </c>
      <c r="D8099" s="27" t="s">
        <v>8238</v>
      </c>
      <c r="E8099" s="28" t="s">
        <v>109</v>
      </c>
    </row>
    <row r="8100" customFormat="false" ht="23.85" hidden="false" customHeight="false" outlineLevel="0" collapsed="false">
      <c r="B8100" s="25" t="n">
        <v>11734</v>
      </c>
      <c r="C8100" s="26" t="s">
        <v>149</v>
      </c>
      <c r="D8100" s="27" t="s">
        <v>8239</v>
      </c>
      <c r="E8100" s="28" t="s">
        <v>168</v>
      </c>
    </row>
    <row r="8101" customFormat="false" ht="35.05" hidden="false" customHeight="false" outlineLevel="0" collapsed="false">
      <c r="B8101" s="25" t="n">
        <v>11735</v>
      </c>
      <c r="C8101" s="26" t="s">
        <v>149</v>
      </c>
      <c r="D8101" s="27" t="s">
        <v>8240</v>
      </c>
      <c r="E8101" s="28" t="s">
        <v>121</v>
      </c>
    </row>
    <row r="8102" customFormat="false" ht="12.8" hidden="false" customHeight="false" outlineLevel="0" collapsed="false">
      <c r="B8102" s="25" t="n">
        <v>11736</v>
      </c>
      <c r="C8102" s="26" t="s">
        <v>149</v>
      </c>
      <c r="D8102" s="27" t="s">
        <v>8241</v>
      </c>
      <c r="E8102" s="28" t="s">
        <v>109</v>
      </c>
    </row>
    <row r="8103" customFormat="false" ht="12.8" hidden="false" customHeight="false" outlineLevel="0" collapsed="false">
      <c r="B8103" s="25" t="n">
        <v>11737</v>
      </c>
      <c r="C8103" s="26" t="s">
        <v>149</v>
      </c>
      <c r="D8103" s="27" t="s">
        <v>8242</v>
      </c>
      <c r="E8103" s="28" t="s">
        <v>168</v>
      </c>
    </row>
    <row r="8104" customFormat="false" ht="12.8" hidden="false" customHeight="false" outlineLevel="0" collapsed="false">
      <c r="B8104" s="25" t="n">
        <v>11738</v>
      </c>
      <c r="C8104" s="26" t="s">
        <v>149</v>
      </c>
      <c r="D8104" s="27" t="s">
        <v>8243</v>
      </c>
      <c r="E8104" s="28" t="s">
        <v>168</v>
      </c>
    </row>
    <row r="8105" customFormat="false" ht="12.8" hidden="false" customHeight="false" outlineLevel="0" collapsed="false">
      <c r="B8105" s="25" t="n">
        <v>11739</v>
      </c>
      <c r="C8105" s="26" t="s">
        <v>149</v>
      </c>
      <c r="D8105" s="27" t="s">
        <v>8244</v>
      </c>
      <c r="E8105" s="28" t="s">
        <v>168</v>
      </c>
    </row>
    <row r="8106" customFormat="false" ht="12.8" hidden="false" customHeight="false" outlineLevel="0" collapsed="false">
      <c r="B8106" s="25" t="n">
        <v>11740</v>
      </c>
      <c r="C8106" s="26" t="s">
        <v>149</v>
      </c>
      <c r="D8106" s="27" t="s">
        <v>8245</v>
      </c>
      <c r="E8106" s="28" t="s">
        <v>168</v>
      </c>
    </row>
    <row r="8107" customFormat="false" ht="23.85" hidden="false" customHeight="false" outlineLevel="0" collapsed="false">
      <c r="B8107" s="25" t="n">
        <v>11741</v>
      </c>
      <c r="C8107" s="26" t="s">
        <v>149</v>
      </c>
      <c r="D8107" s="27" t="s">
        <v>8246</v>
      </c>
      <c r="E8107" s="28" t="s">
        <v>121</v>
      </c>
    </row>
    <row r="8108" customFormat="false" ht="23.85" hidden="false" customHeight="false" outlineLevel="0" collapsed="false">
      <c r="B8108" s="25" t="n">
        <v>11743</v>
      </c>
      <c r="C8108" s="26" t="s">
        <v>149</v>
      </c>
      <c r="D8108" s="27" t="s">
        <v>8247</v>
      </c>
      <c r="E8108" s="28" t="s">
        <v>109</v>
      </c>
    </row>
    <row r="8109" customFormat="false" ht="23.85" hidden="false" customHeight="false" outlineLevel="0" collapsed="false">
      <c r="B8109" s="25" t="n">
        <v>11744</v>
      </c>
      <c r="C8109" s="26" t="s">
        <v>149</v>
      </c>
      <c r="D8109" s="27" t="s">
        <v>8248</v>
      </c>
      <c r="E8109" s="28" t="s">
        <v>168</v>
      </c>
    </row>
    <row r="8110" customFormat="false" ht="23.85" hidden="false" customHeight="false" outlineLevel="0" collapsed="false">
      <c r="B8110" s="25" t="n">
        <v>11745</v>
      </c>
      <c r="C8110" s="26" t="s">
        <v>149</v>
      </c>
      <c r="D8110" s="27" t="s">
        <v>8249</v>
      </c>
      <c r="E8110" s="28" t="s">
        <v>168</v>
      </c>
    </row>
    <row r="8111" customFormat="false" ht="23.85" hidden="false" customHeight="false" outlineLevel="0" collapsed="false">
      <c r="B8111" s="25" t="n">
        <v>11747</v>
      </c>
      <c r="C8111" s="26" t="s">
        <v>149</v>
      </c>
      <c r="D8111" s="27" t="s">
        <v>8250</v>
      </c>
      <c r="E8111" s="28" t="s">
        <v>121</v>
      </c>
    </row>
    <row r="8112" customFormat="false" ht="23.85" hidden="false" customHeight="false" outlineLevel="0" collapsed="false">
      <c r="B8112" s="25" t="n">
        <v>11748</v>
      </c>
      <c r="C8112" s="26" t="s">
        <v>149</v>
      </c>
      <c r="D8112" s="27" t="s">
        <v>8251</v>
      </c>
      <c r="E8112" s="28" t="s">
        <v>121</v>
      </c>
    </row>
    <row r="8113" customFormat="false" ht="23.85" hidden="false" customHeight="false" outlineLevel="0" collapsed="false">
      <c r="B8113" s="25" t="n">
        <v>11749</v>
      </c>
      <c r="C8113" s="26" t="s">
        <v>149</v>
      </c>
      <c r="D8113" s="27" t="s">
        <v>8252</v>
      </c>
      <c r="E8113" s="28" t="s">
        <v>168</v>
      </c>
    </row>
    <row r="8114" customFormat="false" ht="12.8" hidden="false" customHeight="false" outlineLevel="0" collapsed="false">
      <c r="B8114" s="25" t="n">
        <v>11750</v>
      </c>
      <c r="C8114" s="26" t="s">
        <v>149</v>
      </c>
      <c r="D8114" s="27" t="s">
        <v>8253</v>
      </c>
      <c r="E8114" s="28" t="s">
        <v>168</v>
      </c>
    </row>
    <row r="8115" customFormat="false" ht="12.8" hidden="false" customHeight="false" outlineLevel="0" collapsed="false">
      <c r="B8115" s="25" t="n">
        <v>11751</v>
      </c>
      <c r="C8115" s="26" t="s">
        <v>149</v>
      </c>
      <c r="D8115" s="27" t="s">
        <v>8254</v>
      </c>
      <c r="E8115" s="28" t="s">
        <v>121</v>
      </c>
    </row>
    <row r="8116" customFormat="false" ht="12.8" hidden="false" customHeight="false" outlineLevel="0" collapsed="false">
      <c r="B8116" s="25" t="n">
        <v>11752</v>
      </c>
      <c r="C8116" s="26" t="s">
        <v>149</v>
      </c>
      <c r="D8116" s="27" t="s">
        <v>8255</v>
      </c>
      <c r="E8116" s="28" t="s">
        <v>168</v>
      </c>
    </row>
    <row r="8117" customFormat="false" ht="12.8" hidden="false" customHeight="false" outlineLevel="0" collapsed="false">
      <c r="B8117" s="25" t="n">
        <v>11753</v>
      </c>
      <c r="C8117" s="26" t="s">
        <v>149</v>
      </c>
      <c r="D8117" s="27" t="s">
        <v>8256</v>
      </c>
      <c r="E8117" s="28" t="s">
        <v>3111</v>
      </c>
    </row>
    <row r="8118" customFormat="false" ht="12.8" hidden="false" customHeight="false" outlineLevel="0" collapsed="false">
      <c r="B8118" s="25" t="n">
        <v>11754</v>
      </c>
      <c r="C8118" s="26" t="s">
        <v>149</v>
      </c>
      <c r="D8118" s="27" t="s">
        <v>8257</v>
      </c>
      <c r="E8118" s="28" t="s">
        <v>109</v>
      </c>
    </row>
    <row r="8119" customFormat="false" ht="12.8" hidden="false" customHeight="false" outlineLevel="0" collapsed="false">
      <c r="B8119" s="25" t="n">
        <v>11755</v>
      </c>
      <c r="C8119" s="26" t="s">
        <v>149</v>
      </c>
      <c r="D8119" s="27" t="s">
        <v>8258</v>
      </c>
      <c r="E8119" s="28" t="s">
        <v>109</v>
      </c>
    </row>
    <row r="8120" customFormat="false" ht="12.8" hidden="false" customHeight="false" outlineLevel="0" collapsed="false">
      <c r="B8120" s="25" t="n">
        <v>11757</v>
      </c>
      <c r="C8120" s="26" t="s">
        <v>149</v>
      </c>
      <c r="D8120" s="27" t="s">
        <v>8259</v>
      </c>
      <c r="E8120" s="28" t="s">
        <v>8260</v>
      </c>
    </row>
    <row r="8121" customFormat="false" ht="12.8" hidden="false" customHeight="false" outlineLevel="0" collapsed="false">
      <c r="B8121" s="25" t="n">
        <v>11758</v>
      </c>
      <c r="C8121" s="26" t="s">
        <v>149</v>
      </c>
      <c r="D8121" s="27" t="s">
        <v>8261</v>
      </c>
      <c r="E8121" s="28" t="s">
        <v>168</v>
      </c>
    </row>
    <row r="8122" customFormat="false" ht="12.8" hidden="false" customHeight="false" outlineLevel="0" collapsed="false">
      <c r="B8122" s="25" t="n">
        <v>11759</v>
      </c>
      <c r="C8122" s="26" t="s">
        <v>149</v>
      </c>
      <c r="D8122" s="27" t="s">
        <v>8262</v>
      </c>
      <c r="E8122" s="28" t="s">
        <v>109</v>
      </c>
    </row>
    <row r="8123" customFormat="false" ht="12.8" hidden="false" customHeight="false" outlineLevel="0" collapsed="false">
      <c r="B8123" s="25" t="n">
        <v>11763</v>
      </c>
      <c r="C8123" s="26" t="s">
        <v>149</v>
      </c>
      <c r="D8123" s="27" t="s">
        <v>8263</v>
      </c>
      <c r="E8123" s="28" t="s">
        <v>109</v>
      </c>
    </row>
    <row r="8124" customFormat="false" ht="12.8" hidden="false" customHeight="false" outlineLevel="0" collapsed="false">
      <c r="B8124" s="25" t="n">
        <v>11764</v>
      </c>
      <c r="C8124" s="26" t="s">
        <v>149</v>
      </c>
      <c r="D8124" s="27" t="s">
        <v>8264</v>
      </c>
      <c r="E8124" s="28" t="s">
        <v>121</v>
      </c>
    </row>
    <row r="8125" customFormat="false" ht="12.8" hidden="false" customHeight="false" outlineLevel="0" collapsed="false">
      <c r="B8125" s="25" t="n">
        <v>11765</v>
      </c>
      <c r="C8125" s="26" t="s">
        <v>149</v>
      </c>
      <c r="D8125" s="27" t="s">
        <v>8265</v>
      </c>
      <c r="E8125" s="28" t="s">
        <v>121</v>
      </c>
    </row>
    <row r="8126" customFormat="false" ht="12.8" hidden="false" customHeight="false" outlineLevel="0" collapsed="false">
      <c r="B8126" s="25" t="n">
        <v>11766</v>
      </c>
      <c r="C8126" s="26" t="s">
        <v>149</v>
      </c>
      <c r="D8126" s="27" t="s">
        <v>8266</v>
      </c>
      <c r="E8126" s="28" t="s">
        <v>121</v>
      </c>
    </row>
    <row r="8127" customFormat="false" ht="12.8" hidden="false" customHeight="false" outlineLevel="0" collapsed="false">
      <c r="B8127" s="25" t="n">
        <v>11767</v>
      </c>
      <c r="C8127" s="26" t="s">
        <v>149</v>
      </c>
      <c r="D8127" s="27" t="s">
        <v>8267</v>
      </c>
      <c r="E8127" s="28" t="s">
        <v>121</v>
      </c>
    </row>
    <row r="8128" customFormat="false" ht="12.8" hidden="false" customHeight="false" outlineLevel="0" collapsed="false">
      <c r="B8128" s="25" t="n">
        <v>11768</v>
      </c>
      <c r="C8128" s="26" t="s">
        <v>149</v>
      </c>
      <c r="D8128" s="27" t="s">
        <v>8268</v>
      </c>
      <c r="E8128" s="28" t="s">
        <v>276</v>
      </c>
    </row>
    <row r="8129" customFormat="false" ht="12.8" hidden="false" customHeight="false" outlineLevel="0" collapsed="false">
      <c r="B8129" s="25" t="n">
        <v>11769</v>
      </c>
      <c r="C8129" s="26" t="s">
        <v>149</v>
      </c>
      <c r="D8129" s="27" t="s">
        <v>8269</v>
      </c>
      <c r="E8129" s="28" t="s">
        <v>168</v>
      </c>
    </row>
    <row r="8130" customFormat="false" ht="12.8" hidden="false" customHeight="false" outlineLevel="0" collapsed="false">
      <c r="B8130" s="25" t="n">
        <v>11770</v>
      </c>
      <c r="C8130" s="26" t="s">
        <v>149</v>
      </c>
      <c r="D8130" s="27" t="s">
        <v>8270</v>
      </c>
      <c r="E8130" s="28" t="s">
        <v>121</v>
      </c>
    </row>
    <row r="8131" customFormat="false" ht="12.8" hidden="false" customHeight="false" outlineLevel="0" collapsed="false">
      <c r="B8131" s="25" t="n">
        <v>11771</v>
      </c>
      <c r="C8131" s="26" t="s">
        <v>149</v>
      </c>
      <c r="D8131" s="27" t="s">
        <v>8271</v>
      </c>
      <c r="E8131" s="28" t="s">
        <v>121</v>
      </c>
    </row>
    <row r="8132" customFormat="false" ht="12.8" hidden="false" customHeight="false" outlineLevel="0" collapsed="false">
      <c r="B8132" s="25" t="n">
        <v>11772</v>
      </c>
      <c r="C8132" s="26" t="s">
        <v>149</v>
      </c>
      <c r="D8132" s="27" t="s">
        <v>8272</v>
      </c>
      <c r="E8132" s="28" t="s">
        <v>121</v>
      </c>
    </row>
    <row r="8133" customFormat="false" ht="12.8" hidden="false" customHeight="false" outlineLevel="0" collapsed="false">
      <c r="B8133" s="25" t="n">
        <v>11773</v>
      </c>
      <c r="C8133" s="26" t="s">
        <v>149</v>
      </c>
      <c r="D8133" s="27" t="s">
        <v>8273</v>
      </c>
      <c r="E8133" s="28" t="s">
        <v>121</v>
      </c>
    </row>
    <row r="8134" customFormat="false" ht="12.8" hidden="false" customHeight="false" outlineLevel="0" collapsed="false">
      <c r="B8134" s="25" t="n">
        <v>11774</v>
      </c>
      <c r="C8134" s="26" t="s">
        <v>149</v>
      </c>
      <c r="D8134" s="27" t="s">
        <v>8274</v>
      </c>
      <c r="E8134" s="28" t="s">
        <v>121</v>
      </c>
    </row>
    <row r="8135" customFormat="false" ht="12.8" hidden="false" customHeight="false" outlineLevel="0" collapsed="false">
      <c r="B8135" s="25" t="n">
        <v>11776</v>
      </c>
      <c r="C8135" s="26" t="s">
        <v>149</v>
      </c>
      <c r="D8135" s="27" t="s">
        <v>8275</v>
      </c>
      <c r="E8135" s="28" t="s">
        <v>121</v>
      </c>
    </row>
    <row r="8136" customFormat="false" ht="23.85" hidden="false" customHeight="false" outlineLevel="0" collapsed="false">
      <c r="B8136" s="25" t="n">
        <v>11777</v>
      </c>
      <c r="C8136" s="26" t="s">
        <v>149</v>
      </c>
      <c r="D8136" s="27" t="s">
        <v>8276</v>
      </c>
      <c r="E8136" s="28" t="s">
        <v>109</v>
      </c>
    </row>
    <row r="8137" customFormat="false" ht="23.85" hidden="false" customHeight="false" outlineLevel="0" collapsed="false">
      <c r="B8137" s="25" t="n">
        <v>11778</v>
      </c>
      <c r="C8137" s="26" t="s">
        <v>149</v>
      </c>
      <c r="D8137" s="27" t="s">
        <v>8277</v>
      </c>
      <c r="E8137" s="28" t="s">
        <v>109</v>
      </c>
    </row>
    <row r="8138" customFormat="false" ht="35.05" hidden="false" customHeight="false" outlineLevel="0" collapsed="false">
      <c r="B8138" s="25" t="n">
        <v>11779</v>
      </c>
      <c r="C8138" s="26" t="s">
        <v>149</v>
      </c>
      <c r="D8138" s="27" t="s">
        <v>8278</v>
      </c>
      <c r="E8138" s="28" t="s">
        <v>168</v>
      </c>
    </row>
    <row r="8139" customFormat="false" ht="35.05" hidden="false" customHeight="false" outlineLevel="0" collapsed="false">
      <c r="B8139" s="25" t="n">
        <v>11780</v>
      </c>
      <c r="C8139" s="26" t="s">
        <v>149</v>
      </c>
      <c r="D8139" s="27" t="s">
        <v>8279</v>
      </c>
      <c r="E8139" s="28" t="s">
        <v>168</v>
      </c>
    </row>
    <row r="8140" customFormat="false" ht="35.05" hidden="false" customHeight="false" outlineLevel="0" collapsed="false">
      <c r="B8140" s="25" t="n">
        <v>11781</v>
      </c>
      <c r="C8140" s="26" t="s">
        <v>149</v>
      </c>
      <c r="D8140" s="27" t="s">
        <v>8280</v>
      </c>
      <c r="E8140" s="28" t="s">
        <v>168</v>
      </c>
    </row>
    <row r="8141" customFormat="false" ht="35.05" hidden="false" customHeight="false" outlineLevel="0" collapsed="false">
      <c r="B8141" s="25" t="n">
        <v>11782</v>
      </c>
      <c r="C8141" s="26" t="s">
        <v>149</v>
      </c>
      <c r="D8141" s="27" t="s">
        <v>8281</v>
      </c>
      <c r="E8141" s="28" t="s">
        <v>168</v>
      </c>
    </row>
    <row r="8142" customFormat="false" ht="35.05" hidden="false" customHeight="false" outlineLevel="0" collapsed="false">
      <c r="B8142" s="25" t="n">
        <v>11783</v>
      </c>
      <c r="C8142" s="26" t="s">
        <v>149</v>
      </c>
      <c r="D8142" s="27" t="s">
        <v>8282</v>
      </c>
      <c r="E8142" s="28" t="s">
        <v>168</v>
      </c>
    </row>
    <row r="8143" customFormat="false" ht="35.05" hidden="false" customHeight="false" outlineLevel="0" collapsed="false">
      <c r="B8143" s="25" t="n">
        <v>11784</v>
      </c>
      <c r="C8143" s="26" t="s">
        <v>149</v>
      </c>
      <c r="D8143" s="27" t="s">
        <v>8283</v>
      </c>
      <c r="E8143" s="28" t="s">
        <v>168</v>
      </c>
    </row>
    <row r="8144" customFormat="false" ht="35.05" hidden="false" customHeight="false" outlineLevel="0" collapsed="false">
      <c r="B8144" s="25" t="n">
        <v>11785</v>
      </c>
      <c r="C8144" s="26" t="s">
        <v>149</v>
      </c>
      <c r="D8144" s="27" t="s">
        <v>8284</v>
      </c>
      <c r="E8144" s="28" t="s">
        <v>168</v>
      </c>
    </row>
    <row r="8145" customFormat="false" ht="35.05" hidden="false" customHeight="false" outlineLevel="0" collapsed="false">
      <c r="B8145" s="25" t="n">
        <v>11786</v>
      </c>
      <c r="C8145" s="26" t="s">
        <v>149</v>
      </c>
      <c r="D8145" s="27" t="s">
        <v>8285</v>
      </c>
      <c r="E8145" s="28" t="s">
        <v>168</v>
      </c>
    </row>
    <row r="8146" customFormat="false" ht="35.05" hidden="false" customHeight="false" outlineLevel="0" collapsed="false">
      <c r="B8146" s="25" t="n">
        <v>11787</v>
      </c>
      <c r="C8146" s="26" t="s">
        <v>149</v>
      </c>
      <c r="D8146" s="27" t="s">
        <v>8286</v>
      </c>
      <c r="E8146" s="28" t="s">
        <v>168</v>
      </c>
    </row>
    <row r="8147" customFormat="false" ht="23.85" hidden="false" customHeight="false" outlineLevel="0" collapsed="false">
      <c r="B8147" s="25" t="n">
        <v>11788</v>
      </c>
      <c r="C8147" s="26" t="s">
        <v>149</v>
      </c>
      <c r="D8147" s="27" t="s">
        <v>8287</v>
      </c>
      <c r="E8147" s="28" t="s">
        <v>121</v>
      </c>
    </row>
    <row r="8148" customFormat="false" ht="35.05" hidden="false" customHeight="false" outlineLevel="0" collapsed="false">
      <c r="B8148" s="25" t="n">
        <v>11789</v>
      </c>
      <c r="C8148" s="26" t="s">
        <v>149</v>
      </c>
      <c r="D8148" s="27" t="s">
        <v>8288</v>
      </c>
      <c r="E8148" s="28" t="s">
        <v>168</v>
      </c>
    </row>
    <row r="8149" customFormat="false" ht="35.05" hidden="false" customHeight="false" outlineLevel="0" collapsed="false">
      <c r="B8149" s="25" t="n">
        <v>11790</v>
      </c>
      <c r="C8149" s="26" t="s">
        <v>149</v>
      </c>
      <c r="D8149" s="27" t="s">
        <v>8289</v>
      </c>
      <c r="E8149" s="28" t="s">
        <v>168</v>
      </c>
    </row>
    <row r="8150" customFormat="false" ht="35.05" hidden="false" customHeight="false" outlineLevel="0" collapsed="false">
      <c r="B8150" s="25" t="n">
        <v>11791</v>
      </c>
      <c r="C8150" s="26" t="s">
        <v>149</v>
      </c>
      <c r="D8150" s="27" t="s">
        <v>8290</v>
      </c>
      <c r="E8150" s="28" t="s">
        <v>168</v>
      </c>
    </row>
    <row r="8151" customFormat="false" ht="35.05" hidden="false" customHeight="false" outlineLevel="0" collapsed="false">
      <c r="B8151" s="25" t="n">
        <v>11792</v>
      </c>
      <c r="C8151" s="26" t="s">
        <v>149</v>
      </c>
      <c r="D8151" s="27" t="s">
        <v>8291</v>
      </c>
      <c r="E8151" s="28" t="s">
        <v>109</v>
      </c>
    </row>
    <row r="8152" customFormat="false" ht="23.85" hidden="false" customHeight="false" outlineLevel="0" collapsed="false">
      <c r="B8152" s="25" t="n">
        <v>11794</v>
      </c>
      <c r="C8152" s="26" t="s">
        <v>149</v>
      </c>
      <c r="D8152" s="27" t="s">
        <v>8292</v>
      </c>
      <c r="E8152" s="28" t="s">
        <v>121</v>
      </c>
    </row>
    <row r="8153" customFormat="false" ht="12.8" hidden="false" customHeight="false" outlineLevel="0" collapsed="false">
      <c r="B8153" s="25" t="n">
        <v>11795</v>
      </c>
      <c r="C8153" s="26" t="s">
        <v>149</v>
      </c>
      <c r="D8153" s="27" t="s">
        <v>8293</v>
      </c>
      <c r="E8153" s="28" t="s">
        <v>121</v>
      </c>
    </row>
    <row r="8154" customFormat="false" ht="12.8" hidden="false" customHeight="false" outlineLevel="0" collapsed="false">
      <c r="B8154" s="25" t="n">
        <v>11796</v>
      </c>
      <c r="C8154" s="26" t="s">
        <v>149</v>
      </c>
      <c r="D8154" s="27" t="s">
        <v>8294</v>
      </c>
      <c r="E8154" s="28" t="s">
        <v>121</v>
      </c>
    </row>
    <row r="8155" customFormat="false" ht="12.8" hidden="false" customHeight="false" outlineLevel="0" collapsed="false">
      <c r="B8155" s="25" t="n">
        <v>11797</v>
      </c>
      <c r="C8155" s="26" t="s">
        <v>149</v>
      </c>
      <c r="D8155" s="27" t="s">
        <v>8295</v>
      </c>
      <c r="E8155" s="28" t="s">
        <v>121</v>
      </c>
    </row>
    <row r="8156" customFormat="false" ht="23.85" hidden="false" customHeight="false" outlineLevel="0" collapsed="false">
      <c r="B8156" s="25" t="n">
        <v>11798</v>
      </c>
      <c r="C8156" s="26" t="s">
        <v>149</v>
      </c>
      <c r="D8156" s="27" t="s">
        <v>8296</v>
      </c>
      <c r="E8156" s="28" t="s">
        <v>109</v>
      </c>
    </row>
    <row r="8157" customFormat="false" ht="12.8" hidden="false" customHeight="false" outlineLevel="0" collapsed="false">
      <c r="B8157" s="25" t="n">
        <v>11799</v>
      </c>
      <c r="C8157" s="26" t="s">
        <v>149</v>
      </c>
      <c r="D8157" s="27" t="s">
        <v>8297</v>
      </c>
      <c r="E8157" s="28" t="s">
        <v>121</v>
      </c>
    </row>
    <row r="8158" customFormat="false" ht="12.8" hidden="false" customHeight="false" outlineLevel="0" collapsed="false">
      <c r="B8158" s="25" t="n">
        <v>11800</v>
      </c>
      <c r="C8158" s="26" t="s">
        <v>149</v>
      </c>
      <c r="D8158" s="27" t="s">
        <v>8298</v>
      </c>
      <c r="E8158" s="28" t="s">
        <v>121</v>
      </c>
    </row>
    <row r="8159" customFormat="false" ht="12.8" hidden="false" customHeight="false" outlineLevel="0" collapsed="false">
      <c r="B8159" s="25" t="n">
        <v>11801</v>
      </c>
      <c r="C8159" s="26" t="s">
        <v>149</v>
      </c>
      <c r="D8159" s="27" t="s">
        <v>8299</v>
      </c>
      <c r="E8159" s="28" t="s">
        <v>121</v>
      </c>
    </row>
    <row r="8160" customFormat="false" ht="12.8" hidden="false" customHeight="false" outlineLevel="0" collapsed="false">
      <c r="B8160" s="25" t="n">
        <v>11802</v>
      </c>
      <c r="C8160" s="26" t="s">
        <v>149</v>
      </c>
      <c r="D8160" s="27" t="s">
        <v>8300</v>
      </c>
      <c r="E8160" s="28" t="s">
        <v>121</v>
      </c>
    </row>
    <row r="8161" customFormat="false" ht="12.8" hidden="false" customHeight="false" outlineLevel="0" collapsed="false">
      <c r="B8161" s="25" t="n">
        <v>11803</v>
      </c>
      <c r="C8161" s="26" t="s">
        <v>149</v>
      </c>
      <c r="D8161" s="27" t="s">
        <v>8301</v>
      </c>
      <c r="E8161" s="28" t="s">
        <v>121</v>
      </c>
    </row>
    <row r="8162" customFormat="false" ht="12.8" hidden="false" customHeight="false" outlineLevel="0" collapsed="false">
      <c r="B8162" s="25" t="n">
        <v>11804</v>
      </c>
      <c r="C8162" s="26" t="s">
        <v>149</v>
      </c>
      <c r="D8162" s="27" t="s">
        <v>8302</v>
      </c>
      <c r="E8162" s="28" t="s">
        <v>121</v>
      </c>
    </row>
    <row r="8163" customFormat="false" ht="23.85" hidden="false" customHeight="false" outlineLevel="0" collapsed="false">
      <c r="B8163" s="25" t="n">
        <v>11805</v>
      </c>
      <c r="C8163" s="26" t="s">
        <v>149</v>
      </c>
      <c r="D8163" s="27" t="s">
        <v>8303</v>
      </c>
      <c r="E8163" s="28" t="s">
        <v>109</v>
      </c>
    </row>
    <row r="8164" customFormat="false" ht="23.85" hidden="false" customHeight="false" outlineLevel="0" collapsed="false">
      <c r="B8164" s="25" t="n">
        <v>11806</v>
      </c>
      <c r="C8164" s="26" t="s">
        <v>149</v>
      </c>
      <c r="D8164" s="27" t="s">
        <v>8304</v>
      </c>
      <c r="E8164" s="28" t="s">
        <v>109</v>
      </c>
    </row>
    <row r="8165" customFormat="false" ht="23.85" hidden="false" customHeight="false" outlineLevel="0" collapsed="false">
      <c r="B8165" s="25" t="n">
        <v>11807</v>
      </c>
      <c r="C8165" s="26" t="s">
        <v>149</v>
      </c>
      <c r="D8165" s="27" t="s">
        <v>8305</v>
      </c>
      <c r="E8165" s="28" t="s">
        <v>109</v>
      </c>
    </row>
    <row r="8166" customFormat="false" ht="35.05" hidden="false" customHeight="false" outlineLevel="0" collapsed="false">
      <c r="B8166" s="25" t="n">
        <v>11808</v>
      </c>
      <c r="C8166" s="26" t="s">
        <v>149</v>
      </c>
      <c r="D8166" s="27" t="s">
        <v>8306</v>
      </c>
      <c r="E8166" s="28" t="s">
        <v>109</v>
      </c>
    </row>
    <row r="8167" customFormat="false" ht="23.85" hidden="false" customHeight="false" outlineLevel="0" collapsed="false">
      <c r="B8167" s="25" t="n">
        <v>11809</v>
      </c>
      <c r="C8167" s="26" t="s">
        <v>149</v>
      </c>
      <c r="D8167" s="27" t="s">
        <v>8307</v>
      </c>
      <c r="E8167" s="28" t="s">
        <v>109</v>
      </c>
    </row>
    <row r="8168" customFormat="false" ht="12.8" hidden="false" customHeight="false" outlineLevel="0" collapsed="false">
      <c r="B8168" s="25" t="n">
        <v>11811</v>
      </c>
      <c r="C8168" s="26" t="s">
        <v>149</v>
      </c>
      <c r="D8168" s="27" t="s">
        <v>8308</v>
      </c>
      <c r="E8168" s="28" t="s">
        <v>168</v>
      </c>
    </row>
    <row r="8169" customFormat="false" ht="12.8" hidden="false" customHeight="false" outlineLevel="0" collapsed="false">
      <c r="B8169" s="25" t="n">
        <v>11812</v>
      </c>
      <c r="C8169" s="26" t="s">
        <v>149</v>
      </c>
      <c r="D8169" s="27" t="s">
        <v>8309</v>
      </c>
      <c r="E8169" s="28" t="s">
        <v>168</v>
      </c>
    </row>
    <row r="8170" customFormat="false" ht="12.8" hidden="false" customHeight="false" outlineLevel="0" collapsed="false">
      <c r="B8170" s="25" t="n">
        <v>11813</v>
      </c>
      <c r="C8170" s="26" t="s">
        <v>149</v>
      </c>
      <c r="D8170" s="27" t="s">
        <v>8310</v>
      </c>
      <c r="E8170" s="28" t="s">
        <v>168</v>
      </c>
    </row>
    <row r="8171" customFormat="false" ht="12.8" hidden="false" customHeight="false" outlineLevel="0" collapsed="false">
      <c r="B8171" s="25" t="n">
        <v>11814</v>
      </c>
      <c r="C8171" s="26" t="s">
        <v>149</v>
      </c>
      <c r="D8171" s="27" t="s">
        <v>8311</v>
      </c>
      <c r="E8171" s="28" t="s">
        <v>168</v>
      </c>
    </row>
    <row r="8172" customFormat="false" ht="12.8" hidden="false" customHeight="false" outlineLevel="0" collapsed="false">
      <c r="B8172" s="25" t="n">
        <v>11815</v>
      </c>
      <c r="C8172" s="26" t="s">
        <v>149</v>
      </c>
      <c r="D8172" s="27" t="s">
        <v>8312</v>
      </c>
      <c r="E8172" s="28" t="s">
        <v>121</v>
      </c>
    </row>
    <row r="8173" customFormat="false" ht="12.8" hidden="false" customHeight="false" outlineLevel="0" collapsed="false">
      <c r="B8173" s="25" t="n">
        <v>11816</v>
      </c>
      <c r="C8173" s="26" t="s">
        <v>149</v>
      </c>
      <c r="D8173" s="27" t="s">
        <v>8313</v>
      </c>
      <c r="E8173" s="28" t="s">
        <v>121</v>
      </c>
    </row>
    <row r="8174" customFormat="false" ht="12.8" hidden="false" customHeight="false" outlineLevel="0" collapsed="false">
      <c r="B8174" s="25" t="n">
        <v>11817</v>
      </c>
      <c r="C8174" s="26" t="s">
        <v>149</v>
      </c>
      <c r="D8174" s="27" t="s">
        <v>8314</v>
      </c>
      <c r="E8174" s="28" t="s">
        <v>121</v>
      </c>
    </row>
    <row r="8175" customFormat="false" ht="12.8" hidden="false" customHeight="false" outlineLevel="0" collapsed="false">
      <c r="B8175" s="25" t="n">
        <v>11818</v>
      </c>
      <c r="C8175" s="26" t="s">
        <v>149</v>
      </c>
      <c r="D8175" s="27" t="s">
        <v>8315</v>
      </c>
      <c r="E8175" s="28" t="s">
        <v>121</v>
      </c>
    </row>
    <row r="8176" customFormat="false" ht="12.8" hidden="false" customHeight="false" outlineLevel="0" collapsed="false">
      <c r="B8176" s="25" t="n">
        <v>11819</v>
      </c>
      <c r="C8176" s="26" t="s">
        <v>149</v>
      </c>
      <c r="D8176" s="27" t="s">
        <v>8316</v>
      </c>
      <c r="E8176" s="28" t="s">
        <v>121</v>
      </c>
    </row>
    <row r="8177" customFormat="false" ht="23.85" hidden="false" customHeight="false" outlineLevel="0" collapsed="false">
      <c r="B8177" s="25" t="n">
        <v>11820</v>
      </c>
      <c r="C8177" s="26" t="s">
        <v>149</v>
      </c>
      <c r="D8177" s="27" t="s">
        <v>8317</v>
      </c>
      <c r="E8177" s="28" t="s">
        <v>121</v>
      </c>
    </row>
    <row r="8178" customFormat="false" ht="12.8" hidden="false" customHeight="false" outlineLevel="0" collapsed="false">
      <c r="B8178" s="25" t="n">
        <v>11821</v>
      </c>
      <c r="C8178" s="26" t="s">
        <v>149</v>
      </c>
      <c r="D8178" s="27" t="s">
        <v>8318</v>
      </c>
      <c r="E8178" s="28" t="s">
        <v>121</v>
      </c>
    </row>
    <row r="8179" customFormat="false" ht="12.8" hidden="false" customHeight="false" outlineLevel="0" collapsed="false">
      <c r="B8179" s="25" t="n">
        <v>11822</v>
      </c>
      <c r="C8179" s="26" t="s">
        <v>149</v>
      </c>
      <c r="D8179" s="27" t="s">
        <v>8319</v>
      </c>
      <c r="E8179" s="28" t="s">
        <v>121</v>
      </c>
    </row>
    <row r="8180" customFormat="false" ht="12.8" hidden="false" customHeight="false" outlineLevel="0" collapsed="false">
      <c r="B8180" s="25" t="n">
        <v>11823</v>
      </c>
      <c r="C8180" s="26" t="s">
        <v>149</v>
      </c>
      <c r="D8180" s="27" t="s">
        <v>8320</v>
      </c>
      <c r="E8180" s="28" t="s">
        <v>121</v>
      </c>
    </row>
    <row r="8181" customFormat="false" ht="12.8" hidden="false" customHeight="false" outlineLevel="0" collapsed="false">
      <c r="B8181" s="25" t="n">
        <v>11824</v>
      </c>
      <c r="C8181" s="26" t="s">
        <v>149</v>
      </c>
      <c r="D8181" s="27" t="s">
        <v>8321</v>
      </c>
      <c r="E8181" s="28" t="s">
        <v>121</v>
      </c>
    </row>
    <row r="8182" customFormat="false" ht="23.85" hidden="false" customHeight="false" outlineLevel="0" collapsed="false">
      <c r="B8182" s="25" t="n">
        <v>11825</v>
      </c>
      <c r="C8182" s="26" t="s">
        <v>149</v>
      </c>
      <c r="D8182" s="27" t="s">
        <v>8322</v>
      </c>
      <c r="E8182" s="28" t="s">
        <v>168</v>
      </c>
    </row>
    <row r="8183" customFormat="false" ht="35.05" hidden="false" customHeight="false" outlineLevel="0" collapsed="false">
      <c r="B8183" s="25" t="n">
        <v>11826</v>
      </c>
      <c r="C8183" s="26" t="s">
        <v>149</v>
      </c>
      <c r="D8183" s="27" t="s">
        <v>8323</v>
      </c>
      <c r="E8183" s="28" t="s">
        <v>109</v>
      </c>
    </row>
    <row r="8184" customFormat="false" ht="35.05" hidden="false" customHeight="false" outlineLevel="0" collapsed="false">
      <c r="B8184" s="25" t="n">
        <v>11827</v>
      </c>
      <c r="C8184" s="26" t="s">
        <v>149</v>
      </c>
      <c r="D8184" s="27" t="s">
        <v>8324</v>
      </c>
      <c r="E8184" s="28" t="s">
        <v>109</v>
      </c>
    </row>
    <row r="8185" customFormat="false" ht="12.8" hidden="false" customHeight="false" outlineLevel="0" collapsed="false">
      <c r="B8185" s="25" t="n">
        <v>11829</v>
      </c>
      <c r="C8185" s="26" t="s">
        <v>149</v>
      </c>
      <c r="D8185" s="27" t="s">
        <v>8325</v>
      </c>
      <c r="E8185" s="28" t="s">
        <v>121</v>
      </c>
    </row>
    <row r="8186" customFormat="false" ht="12.8" hidden="false" customHeight="false" outlineLevel="0" collapsed="false">
      <c r="B8186" s="25" t="n">
        <v>11830</v>
      </c>
      <c r="C8186" s="26" t="s">
        <v>149</v>
      </c>
      <c r="D8186" s="27" t="s">
        <v>8326</v>
      </c>
      <c r="E8186" s="28" t="s">
        <v>121</v>
      </c>
    </row>
    <row r="8187" customFormat="false" ht="12.8" hidden="false" customHeight="false" outlineLevel="0" collapsed="false">
      <c r="B8187" s="25" t="n">
        <v>11831</v>
      </c>
      <c r="C8187" s="26" t="s">
        <v>149</v>
      </c>
      <c r="D8187" s="27" t="s">
        <v>8327</v>
      </c>
      <c r="E8187" s="28" t="s">
        <v>121</v>
      </c>
    </row>
    <row r="8188" customFormat="false" ht="35.05" hidden="false" customHeight="false" outlineLevel="0" collapsed="false">
      <c r="B8188" s="25" t="n">
        <v>11832</v>
      </c>
      <c r="C8188" s="26" t="s">
        <v>149</v>
      </c>
      <c r="D8188" s="27" t="s">
        <v>8328</v>
      </c>
      <c r="E8188" s="28" t="s">
        <v>109</v>
      </c>
    </row>
    <row r="8189" customFormat="false" ht="12.8" hidden="false" customHeight="false" outlineLevel="0" collapsed="false">
      <c r="B8189" s="25" t="n">
        <v>11833</v>
      </c>
      <c r="C8189" s="26" t="s">
        <v>149</v>
      </c>
      <c r="D8189" s="27" t="s">
        <v>8329</v>
      </c>
      <c r="E8189" s="28" t="s">
        <v>168</v>
      </c>
    </row>
    <row r="8190" customFormat="false" ht="23.85" hidden="false" customHeight="false" outlineLevel="0" collapsed="false">
      <c r="B8190" s="25" t="n">
        <v>11836</v>
      </c>
      <c r="C8190" s="26" t="s">
        <v>149</v>
      </c>
      <c r="D8190" s="27" t="s">
        <v>8330</v>
      </c>
      <c r="E8190" s="28" t="s">
        <v>121</v>
      </c>
    </row>
    <row r="8191" customFormat="false" ht="23.85" hidden="false" customHeight="false" outlineLevel="0" collapsed="false">
      <c r="B8191" s="25" t="n">
        <v>11840</v>
      </c>
      <c r="C8191" s="26" t="s">
        <v>149</v>
      </c>
      <c r="D8191" s="27" t="s">
        <v>8331</v>
      </c>
      <c r="E8191" s="28" t="s">
        <v>121</v>
      </c>
    </row>
    <row r="8192" customFormat="false" ht="23.85" hidden="false" customHeight="false" outlineLevel="0" collapsed="false">
      <c r="B8192" s="25" t="n">
        <v>11844</v>
      </c>
      <c r="C8192" s="26" t="s">
        <v>149</v>
      </c>
      <c r="D8192" s="27" t="s">
        <v>8332</v>
      </c>
      <c r="E8192" s="28" t="s">
        <v>121</v>
      </c>
    </row>
    <row r="8193" customFormat="false" ht="23.85" hidden="false" customHeight="false" outlineLevel="0" collapsed="false">
      <c r="B8193" s="25" t="n">
        <v>11845</v>
      </c>
      <c r="C8193" s="26" t="s">
        <v>149</v>
      </c>
      <c r="D8193" s="27" t="s">
        <v>8333</v>
      </c>
      <c r="E8193" s="28" t="s">
        <v>121</v>
      </c>
    </row>
    <row r="8194" customFormat="false" ht="12.8" hidden="false" customHeight="false" outlineLevel="0" collapsed="false">
      <c r="B8194" s="25" t="n">
        <v>11846</v>
      </c>
      <c r="C8194" s="26" t="s">
        <v>149</v>
      </c>
      <c r="D8194" s="27" t="s">
        <v>8334</v>
      </c>
      <c r="E8194" s="28" t="s">
        <v>121</v>
      </c>
    </row>
    <row r="8195" customFormat="false" ht="12.8" hidden="false" customHeight="false" outlineLevel="0" collapsed="false">
      <c r="B8195" s="25" t="n">
        <v>11847</v>
      </c>
      <c r="C8195" s="26" t="s">
        <v>149</v>
      </c>
      <c r="D8195" s="27" t="s">
        <v>8335</v>
      </c>
      <c r="E8195" s="28" t="s">
        <v>121</v>
      </c>
    </row>
    <row r="8196" customFormat="false" ht="23.85" hidden="false" customHeight="false" outlineLevel="0" collapsed="false">
      <c r="B8196" s="25" t="n">
        <v>11848</v>
      </c>
      <c r="C8196" s="26" t="s">
        <v>149</v>
      </c>
      <c r="D8196" s="27" t="s">
        <v>8336</v>
      </c>
      <c r="E8196" s="28" t="s">
        <v>121</v>
      </c>
    </row>
    <row r="8197" customFormat="false" ht="23.85" hidden="false" customHeight="false" outlineLevel="0" collapsed="false">
      <c r="B8197" s="25" t="n">
        <v>11849</v>
      </c>
      <c r="C8197" s="26" t="s">
        <v>149</v>
      </c>
      <c r="D8197" s="27" t="s">
        <v>8337</v>
      </c>
      <c r="E8197" s="28" t="s">
        <v>109</v>
      </c>
    </row>
    <row r="8198" customFormat="false" ht="12.8" hidden="false" customHeight="false" outlineLevel="0" collapsed="false">
      <c r="B8198" s="25" t="n">
        <v>11850</v>
      </c>
      <c r="C8198" s="26" t="s">
        <v>149</v>
      </c>
      <c r="D8198" s="27" t="s">
        <v>8338</v>
      </c>
      <c r="E8198" s="28" t="s">
        <v>276</v>
      </c>
    </row>
    <row r="8199" customFormat="false" ht="35.05" hidden="false" customHeight="false" outlineLevel="0" collapsed="false">
      <c r="B8199" s="25" t="n">
        <v>11852</v>
      </c>
      <c r="C8199" s="26" t="s">
        <v>149</v>
      </c>
      <c r="D8199" s="27" t="s">
        <v>8339</v>
      </c>
      <c r="E8199" s="28" t="s">
        <v>2962</v>
      </c>
    </row>
    <row r="8200" customFormat="false" ht="35.05" hidden="false" customHeight="false" outlineLevel="0" collapsed="false">
      <c r="B8200" s="25" t="n">
        <v>11853</v>
      </c>
      <c r="C8200" s="26" t="s">
        <v>149</v>
      </c>
      <c r="D8200" s="27" t="s">
        <v>8340</v>
      </c>
      <c r="E8200" s="28" t="s">
        <v>2962</v>
      </c>
    </row>
    <row r="8201" customFormat="false" ht="12.8" hidden="false" customHeight="false" outlineLevel="0" collapsed="false">
      <c r="B8201" s="25" t="n">
        <v>11855</v>
      </c>
      <c r="C8201" s="26" t="s">
        <v>149</v>
      </c>
      <c r="D8201" s="27" t="s">
        <v>8341</v>
      </c>
      <c r="E8201" s="28" t="s">
        <v>168</v>
      </c>
    </row>
    <row r="8202" customFormat="false" ht="23.85" hidden="false" customHeight="false" outlineLevel="0" collapsed="false">
      <c r="B8202" s="25" t="n">
        <v>11856</v>
      </c>
      <c r="C8202" s="26" t="s">
        <v>149</v>
      </c>
      <c r="D8202" s="27" t="s">
        <v>8342</v>
      </c>
      <c r="E8202" s="28" t="s">
        <v>224</v>
      </c>
    </row>
    <row r="8203" customFormat="false" ht="12.8" hidden="false" customHeight="false" outlineLevel="0" collapsed="false">
      <c r="B8203" s="25" t="n">
        <v>11857</v>
      </c>
      <c r="C8203" s="26" t="s">
        <v>149</v>
      </c>
      <c r="D8203" s="27" t="s">
        <v>8343</v>
      </c>
      <c r="E8203" s="28" t="s">
        <v>121</v>
      </c>
    </row>
    <row r="8204" customFormat="false" ht="35.05" hidden="false" customHeight="false" outlineLevel="0" collapsed="false">
      <c r="B8204" s="25" t="n">
        <v>11861</v>
      </c>
      <c r="C8204" s="26" t="s">
        <v>149</v>
      </c>
      <c r="D8204" s="27" t="s">
        <v>8344</v>
      </c>
      <c r="E8204" s="28" t="s">
        <v>121</v>
      </c>
    </row>
    <row r="8205" customFormat="false" ht="12.8" hidden="false" customHeight="false" outlineLevel="0" collapsed="false">
      <c r="B8205" s="25" t="n">
        <v>11862</v>
      </c>
      <c r="C8205" s="26" t="s">
        <v>149</v>
      </c>
      <c r="D8205" s="27" t="s">
        <v>8345</v>
      </c>
      <c r="E8205" s="28" t="s">
        <v>121</v>
      </c>
    </row>
    <row r="8206" customFormat="false" ht="12.8" hidden="false" customHeight="false" outlineLevel="0" collapsed="false">
      <c r="B8206" s="25" t="n">
        <v>11865</v>
      </c>
      <c r="C8206" s="26" t="s">
        <v>149</v>
      </c>
      <c r="D8206" s="27" t="s">
        <v>8346</v>
      </c>
      <c r="E8206" s="28" t="s">
        <v>8206</v>
      </c>
    </row>
    <row r="8207" customFormat="false" ht="23.85" hidden="false" customHeight="false" outlineLevel="0" collapsed="false">
      <c r="B8207" s="25" t="n">
        <v>11866</v>
      </c>
      <c r="C8207" s="26" t="s">
        <v>149</v>
      </c>
      <c r="D8207" s="27" t="s">
        <v>8347</v>
      </c>
      <c r="E8207" s="28" t="s">
        <v>121</v>
      </c>
    </row>
    <row r="8208" customFormat="false" ht="23.85" hidden="false" customHeight="false" outlineLevel="0" collapsed="false">
      <c r="B8208" s="25" t="n">
        <v>11867</v>
      </c>
      <c r="C8208" s="26" t="s">
        <v>149</v>
      </c>
      <c r="D8208" s="27" t="s">
        <v>8348</v>
      </c>
      <c r="E8208" s="28" t="s">
        <v>121</v>
      </c>
    </row>
    <row r="8209" customFormat="false" ht="12.8" hidden="false" customHeight="false" outlineLevel="0" collapsed="false">
      <c r="B8209" s="25" t="n">
        <v>11875</v>
      </c>
      <c r="C8209" s="26" t="s">
        <v>149</v>
      </c>
      <c r="D8209" s="27" t="s">
        <v>8349</v>
      </c>
      <c r="E8209" s="28" t="s">
        <v>121</v>
      </c>
    </row>
    <row r="8210" customFormat="false" ht="12.8" hidden="false" customHeight="false" outlineLevel="0" collapsed="false">
      <c r="B8210" s="25" t="n">
        <v>11884</v>
      </c>
      <c r="C8210" s="26" t="s">
        <v>149</v>
      </c>
      <c r="D8210" s="27" t="s">
        <v>8350</v>
      </c>
      <c r="E8210" s="28" t="s">
        <v>121</v>
      </c>
    </row>
    <row r="8211" customFormat="false" ht="12.8" hidden="false" customHeight="false" outlineLevel="0" collapsed="false">
      <c r="B8211" s="25" t="n">
        <v>11885</v>
      </c>
      <c r="C8211" s="26" t="s">
        <v>149</v>
      </c>
      <c r="D8211" s="27" t="s">
        <v>8351</v>
      </c>
      <c r="E8211" s="28" t="s">
        <v>121</v>
      </c>
    </row>
    <row r="8212" customFormat="false" ht="12.8" hidden="false" customHeight="false" outlineLevel="0" collapsed="false">
      <c r="B8212" s="25" t="n">
        <v>11886</v>
      </c>
      <c r="C8212" s="26" t="s">
        <v>149</v>
      </c>
      <c r="D8212" s="27" t="s">
        <v>8352</v>
      </c>
      <c r="E8212" s="28" t="s">
        <v>121</v>
      </c>
    </row>
    <row r="8213" customFormat="false" ht="35.05" hidden="false" customHeight="false" outlineLevel="0" collapsed="false">
      <c r="B8213" s="25" t="n">
        <v>11887</v>
      </c>
      <c r="C8213" s="26" t="s">
        <v>149</v>
      </c>
      <c r="D8213" s="27" t="s">
        <v>8353</v>
      </c>
      <c r="E8213" s="28" t="s">
        <v>168</v>
      </c>
    </row>
    <row r="8214" customFormat="false" ht="23.85" hidden="false" customHeight="false" outlineLevel="0" collapsed="false">
      <c r="B8214" s="25" t="n">
        <v>11888</v>
      </c>
      <c r="C8214" s="26" t="s">
        <v>149</v>
      </c>
      <c r="D8214" s="27" t="s">
        <v>8354</v>
      </c>
      <c r="E8214" s="28" t="s">
        <v>168</v>
      </c>
    </row>
    <row r="8215" customFormat="false" ht="12.8" hidden="false" customHeight="false" outlineLevel="0" collapsed="false">
      <c r="B8215" s="25" t="n">
        <v>11890</v>
      </c>
      <c r="C8215" s="26" t="s">
        <v>149</v>
      </c>
      <c r="D8215" s="27" t="s">
        <v>8355</v>
      </c>
      <c r="E8215" s="28" t="s">
        <v>121</v>
      </c>
    </row>
    <row r="8216" customFormat="false" ht="23.85" hidden="false" customHeight="false" outlineLevel="0" collapsed="false">
      <c r="B8216" s="25" t="n">
        <v>11894</v>
      </c>
      <c r="C8216" s="26" t="s">
        <v>149</v>
      </c>
      <c r="D8216" s="27" t="s">
        <v>8356</v>
      </c>
      <c r="E8216" s="28" t="s">
        <v>121</v>
      </c>
    </row>
    <row r="8217" customFormat="false" ht="35.05" hidden="false" customHeight="false" outlineLevel="0" collapsed="false">
      <c r="B8217" s="25" t="n">
        <v>11896</v>
      </c>
      <c r="C8217" s="26" t="s">
        <v>149</v>
      </c>
      <c r="D8217" s="27" t="s">
        <v>8357</v>
      </c>
      <c r="E8217" s="28" t="s">
        <v>276</v>
      </c>
    </row>
    <row r="8218" customFormat="false" ht="23.85" hidden="false" customHeight="false" outlineLevel="0" collapsed="false">
      <c r="B8218" s="25" t="n">
        <v>11898</v>
      </c>
      <c r="C8218" s="26" t="s">
        <v>149</v>
      </c>
      <c r="D8218" s="27" t="s">
        <v>8358</v>
      </c>
      <c r="E8218" s="28" t="s">
        <v>276</v>
      </c>
    </row>
    <row r="8219" customFormat="false" ht="23.85" hidden="false" customHeight="false" outlineLevel="0" collapsed="false">
      <c r="B8219" s="25" t="n">
        <v>11899</v>
      </c>
      <c r="C8219" s="26" t="s">
        <v>149</v>
      </c>
      <c r="D8219" s="27" t="s">
        <v>8359</v>
      </c>
      <c r="E8219" s="28" t="s">
        <v>109</v>
      </c>
    </row>
    <row r="8220" customFormat="false" ht="23.85" hidden="false" customHeight="false" outlineLevel="0" collapsed="false">
      <c r="B8220" s="25" t="n">
        <v>11901</v>
      </c>
      <c r="C8220" s="26" t="s">
        <v>149</v>
      </c>
      <c r="D8220" s="27" t="s">
        <v>8360</v>
      </c>
      <c r="E8220" s="28" t="s">
        <v>121</v>
      </c>
    </row>
    <row r="8221" customFormat="false" ht="23.85" hidden="false" customHeight="false" outlineLevel="0" collapsed="false">
      <c r="B8221" s="25" t="n">
        <v>11902</v>
      </c>
      <c r="C8221" s="26" t="s">
        <v>149</v>
      </c>
      <c r="D8221" s="27" t="s">
        <v>8361</v>
      </c>
      <c r="E8221" s="28" t="s">
        <v>168</v>
      </c>
    </row>
    <row r="8222" customFormat="false" ht="23.85" hidden="false" customHeight="false" outlineLevel="0" collapsed="false">
      <c r="B8222" s="25" t="n">
        <v>11903</v>
      </c>
      <c r="C8222" s="26" t="s">
        <v>149</v>
      </c>
      <c r="D8222" s="27" t="s">
        <v>8362</v>
      </c>
      <c r="E8222" s="28" t="s">
        <v>168</v>
      </c>
    </row>
    <row r="8223" customFormat="false" ht="35.05" hidden="false" customHeight="false" outlineLevel="0" collapsed="false">
      <c r="B8223" s="25" t="n">
        <v>11904</v>
      </c>
      <c r="C8223" s="26" t="s">
        <v>149</v>
      </c>
      <c r="D8223" s="27" t="s">
        <v>8363</v>
      </c>
      <c r="E8223" s="28" t="s">
        <v>121</v>
      </c>
    </row>
    <row r="8224" customFormat="false" ht="23.85" hidden="false" customHeight="false" outlineLevel="0" collapsed="false">
      <c r="B8224" s="25" t="n">
        <v>11905</v>
      </c>
      <c r="C8224" s="26" t="s">
        <v>149</v>
      </c>
      <c r="D8224" s="27" t="s">
        <v>8364</v>
      </c>
      <c r="E8224" s="28" t="s">
        <v>121</v>
      </c>
    </row>
    <row r="8225" customFormat="false" ht="35.05" hidden="false" customHeight="false" outlineLevel="0" collapsed="false">
      <c r="B8225" s="25" t="n">
        <v>11906</v>
      </c>
      <c r="C8225" s="26" t="s">
        <v>149</v>
      </c>
      <c r="D8225" s="27" t="s">
        <v>8365</v>
      </c>
      <c r="E8225" s="28" t="s">
        <v>109</v>
      </c>
    </row>
    <row r="8226" customFormat="false" ht="12.8" hidden="false" customHeight="false" outlineLevel="0" collapsed="false">
      <c r="B8226" s="25" t="n">
        <v>11907</v>
      </c>
      <c r="C8226" s="26" t="s">
        <v>149</v>
      </c>
      <c r="D8226" s="27" t="s">
        <v>8366</v>
      </c>
      <c r="E8226" s="28" t="s">
        <v>121</v>
      </c>
    </row>
    <row r="8227" customFormat="false" ht="12.8" hidden="false" customHeight="false" outlineLevel="0" collapsed="false">
      <c r="B8227" s="25" t="n">
        <v>11908</v>
      </c>
      <c r="C8227" s="26" t="s">
        <v>149</v>
      </c>
      <c r="D8227" s="27" t="s">
        <v>8367</v>
      </c>
      <c r="E8227" s="28" t="s">
        <v>121</v>
      </c>
    </row>
    <row r="8228" customFormat="false" ht="12.8" hidden="false" customHeight="false" outlineLevel="0" collapsed="false">
      <c r="B8228" s="25" t="n">
        <v>11909</v>
      </c>
      <c r="C8228" s="26" t="s">
        <v>149</v>
      </c>
      <c r="D8228" s="27" t="s">
        <v>8368</v>
      </c>
      <c r="E8228" s="28" t="s">
        <v>168</v>
      </c>
    </row>
    <row r="8229" customFormat="false" ht="23.85" hidden="false" customHeight="false" outlineLevel="0" collapsed="false">
      <c r="B8229" s="25" t="n">
        <v>11910</v>
      </c>
      <c r="C8229" s="26" t="s">
        <v>149</v>
      </c>
      <c r="D8229" s="27" t="s">
        <v>8369</v>
      </c>
      <c r="E8229" s="28" t="s">
        <v>109</v>
      </c>
    </row>
    <row r="8230" customFormat="false" ht="23.85" hidden="false" customHeight="false" outlineLevel="0" collapsed="false">
      <c r="B8230" s="25" t="n">
        <v>11911</v>
      </c>
      <c r="C8230" s="26" t="s">
        <v>149</v>
      </c>
      <c r="D8230" s="27" t="s">
        <v>8370</v>
      </c>
      <c r="E8230" s="28" t="s">
        <v>121</v>
      </c>
    </row>
    <row r="8231" customFormat="false" ht="12.8" hidden="false" customHeight="false" outlineLevel="0" collapsed="false">
      <c r="B8231" s="25" t="n">
        <v>11912</v>
      </c>
      <c r="C8231" s="26" t="s">
        <v>149</v>
      </c>
      <c r="D8231" s="27" t="s">
        <v>8371</v>
      </c>
      <c r="E8231" s="28" t="s">
        <v>168</v>
      </c>
    </row>
    <row r="8232" customFormat="false" ht="12.8" hidden="false" customHeight="false" outlineLevel="0" collapsed="false">
      <c r="B8232" s="25" t="n">
        <v>11923</v>
      </c>
      <c r="C8232" s="26" t="s">
        <v>149</v>
      </c>
      <c r="D8232" s="27" t="s">
        <v>8372</v>
      </c>
      <c r="E8232" s="28" t="s">
        <v>2962</v>
      </c>
    </row>
    <row r="8233" customFormat="false" ht="12.8" hidden="false" customHeight="false" outlineLevel="0" collapsed="false">
      <c r="B8233" s="25" t="n">
        <v>11924</v>
      </c>
      <c r="C8233" s="26" t="s">
        <v>149</v>
      </c>
      <c r="D8233" s="27" t="s">
        <v>8373</v>
      </c>
      <c r="E8233" s="28" t="s">
        <v>2962</v>
      </c>
    </row>
    <row r="8234" customFormat="false" ht="12.8" hidden="false" customHeight="false" outlineLevel="0" collapsed="false">
      <c r="B8234" s="25" t="n">
        <v>11925</v>
      </c>
      <c r="C8234" s="26" t="s">
        <v>149</v>
      </c>
      <c r="D8234" s="27" t="s">
        <v>8374</v>
      </c>
      <c r="E8234" s="28" t="s">
        <v>168</v>
      </c>
    </row>
    <row r="8235" customFormat="false" ht="12.8" hidden="false" customHeight="false" outlineLevel="0" collapsed="false">
      <c r="B8235" s="25" t="n">
        <v>11926</v>
      </c>
      <c r="C8235" s="26" t="s">
        <v>149</v>
      </c>
      <c r="D8235" s="27" t="s">
        <v>8375</v>
      </c>
      <c r="E8235" s="28" t="s">
        <v>2962</v>
      </c>
    </row>
    <row r="8236" customFormat="false" ht="12.8" hidden="false" customHeight="false" outlineLevel="0" collapsed="false">
      <c r="B8236" s="25" t="n">
        <v>11927</v>
      </c>
      <c r="C8236" s="26" t="s">
        <v>149</v>
      </c>
      <c r="D8236" s="27" t="s">
        <v>8376</v>
      </c>
      <c r="E8236" s="28" t="s">
        <v>2962</v>
      </c>
    </row>
    <row r="8237" customFormat="false" ht="23.85" hidden="false" customHeight="false" outlineLevel="0" collapsed="false">
      <c r="B8237" s="25" t="n">
        <v>11928</v>
      </c>
      <c r="C8237" s="26" t="s">
        <v>149</v>
      </c>
      <c r="D8237" s="27" t="s">
        <v>8377</v>
      </c>
      <c r="E8237" s="28" t="s">
        <v>2962</v>
      </c>
    </row>
    <row r="8238" customFormat="false" ht="23.85" hidden="false" customHeight="false" outlineLevel="0" collapsed="false">
      <c r="B8238" s="25" t="n">
        <v>11929</v>
      </c>
      <c r="C8238" s="26" t="s">
        <v>149</v>
      </c>
      <c r="D8238" s="27" t="s">
        <v>8378</v>
      </c>
      <c r="E8238" s="28" t="s">
        <v>2962</v>
      </c>
    </row>
    <row r="8239" customFormat="false" ht="23.85" hidden="false" customHeight="false" outlineLevel="0" collapsed="false">
      <c r="B8239" s="25" t="n">
        <v>11930</v>
      </c>
      <c r="C8239" s="26" t="s">
        <v>149</v>
      </c>
      <c r="D8239" s="27" t="s">
        <v>8379</v>
      </c>
      <c r="E8239" s="28" t="s">
        <v>2962</v>
      </c>
    </row>
    <row r="8240" customFormat="false" ht="12.8" hidden="false" customHeight="false" outlineLevel="0" collapsed="false">
      <c r="B8240" s="25" t="n">
        <v>11931</v>
      </c>
      <c r="C8240" s="26" t="s">
        <v>149</v>
      </c>
      <c r="D8240" s="27" t="s">
        <v>8380</v>
      </c>
      <c r="E8240" s="28" t="s">
        <v>2962</v>
      </c>
    </row>
    <row r="8241" customFormat="false" ht="12.8" hidden="false" customHeight="false" outlineLevel="0" collapsed="false">
      <c r="B8241" s="25" t="n">
        <v>11932</v>
      </c>
      <c r="C8241" s="26" t="s">
        <v>149</v>
      </c>
      <c r="D8241" s="27" t="s">
        <v>8381</v>
      </c>
      <c r="E8241" s="28" t="s">
        <v>2962</v>
      </c>
    </row>
    <row r="8242" customFormat="false" ht="12.8" hidden="false" customHeight="false" outlineLevel="0" collapsed="false">
      <c r="B8242" s="25" t="n">
        <v>11933</v>
      </c>
      <c r="C8242" s="26" t="s">
        <v>149</v>
      </c>
      <c r="D8242" s="27" t="s">
        <v>8382</v>
      </c>
      <c r="E8242" s="28" t="s">
        <v>168</v>
      </c>
    </row>
    <row r="8243" customFormat="false" ht="12.8" hidden="false" customHeight="false" outlineLevel="0" collapsed="false">
      <c r="B8243" s="25" t="n">
        <v>11934</v>
      </c>
      <c r="C8243" s="26" t="s">
        <v>149</v>
      </c>
      <c r="D8243" s="27" t="s">
        <v>8383</v>
      </c>
      <c r="E8243" s="28" t="s">
        <v>121</v>
      </c>
    </row>
    <row r="8244" customFormat="false" ht="23.85" hidden="false" customHeight="false" outlineLevel="0" collapsed="false">
      <c r="B8244" s="25" t="n">
        <v>11935</v>
      </c>
      <c r="C8244" s="26" t="s">
        <v>149</v>
      </c>
      <c r="D8244" s="27" t="s">
        <v>8384</v>
      </c>
      <c r="E8244" s="28" t="s">
        <v>168</v>
      </c>
    </row>
    <row r="8245" customFormat="false" ht="23.85" hidden="false" customHeight="false" outlineLevel="0" collapsed="false">
      <c r="B8245" s="25" t="n">
        <v>11936</v>
      </c>
      <c r="C8245" s="26" t="s">
        <v>149</v>
      </c>
      <c r="D8245" s="27" t="s">
        <v>8385</v>
      </c>
      <c r="E8245" s="28" t="s">
        <v>121</v>
      </c>
    </row>
    <row r="8246" customFormat="false" ht="12.8" hidden="false" customHeight="false" outlineLevel="0" collapsed="false">
      <c r="B8246" s="25" t="n">
        <v>11940</v>
      </c>
      <c r="C8246" s="26" t="s">
        <v>149</v>
      </c>
      <c r="D8246" s="27" t="s">
        <v>8386</v>
      </c>
      <c r="E8246" s="28" t="s">
        <v>109</v>
      </c>
    </row>
    <row r="8247" customFormat="false" ht="12.8" hidden="false" customHeight="false" outlineLevel="0" collapsed="false">
      <c r="B8247" s="25" t="n">
        <v>11941</v>
      </c>
      <c r="C8247" s="26" t="s">
        <v>149</v>
      </c>
      <c r="D8247" s="27" t="s">
        <v>8387</v>
      </c>
      <c r="E8247" s="28" t="s">
        <v>109</v>
      </c>
    </row>
    <row r="8248" customFormat="false" ht="12.8" hidden="false" customHeight="false" outlineLevel="0" collapsed="false">
      <c r="B8248" s="25" t="n">
        <v>11942</v>
      </c>
      <c r="C8248" s="26" t="s">
        <v>149</v>
      </c>
      <c r="D8248" s="27" t="s">
        <v>8388</v>
      </c>
      <c r="E8248" s="28" t="s">
        <v>109</v>
      </c>
    </row>
    <row r="8249" customFormat="false" ht="23.85" hidden="false" customHeight="false" outlineLevel="0" collapsed="false">
      <c r="B8249" s="25" t="n">
        <v>11943</v>
      </c>
      <c r="C8249" s="26" t="s">
        <v>149</v>
      </c>
      <c r="D8249" s="27" t="s">
        <v>8389</v>
      </c>
      <c r="E8249" s="28" t="s">
        <v>109</v>
      </c>
    </row>
    <row r="8250" customFormat="false" ht="12.8" hidden="false" customHeight="false" outlineLevel="0" collapsed="false">
      <c r="B8250" s="25" t="n">
        <v>11944</v>
      </c>
      <c r="C8250" s="26" t="s">
        <v>149</v>
      </c>
      <c r="D8250" s="27" t="s">
        <v>8390</v>
      </c>
      <c r="E8250" s="28" t="s">
        <v>109</v>
      </c>
    </row>
    <row r="8251" customFormat="false" ht="23.85" hidden="false" customHeight="false" outlineLevel="0" collapsed="false">
      <c r="B8251" s="25" t="n">
        <v>11945</v>
      </c>
      <c r="C8251" s="26" t="s">
        <v>149</v>
      </c>
      <c r="D8251" s="27" t="s">
        <v>8391</v>
      </c>
      <c r="E8251" s="28" t="s">
        <v>109</v>
      </c>
    </row>
    <row r="8252" customFormat="false" ht="23.85" hidden="false" customHeight="false" outlineLevel="0" collapsed="false">
      <c r="B8252" s="25" t="n">
        <v>11946</v>
      </c>
      <c r="C8252" s="26" t="s">
        <v>149</v>
      </c>
      <c r="D8252" s="27" t="s">
        <v>8392</v>
      </c>
      <c r="E8252" s="28" t="s">
        <v>109</v>
      </c>
    </row>
    <row r="8253" customFormat="false" ht="23.85" hidden="false" customHeight="false" outlineLevel="0" collapsed="false">
      <c r="B8253" s="25" t="n">
        <v>11947</v>
      </c>
      <c r="C8253" s="26" t="s">
        <v>149</v>
      </c>
      <c r="D8253" s="27" t="s">
        <v>8393</v>
      </c>
      <c r="E8253" s="28" t="s">
        <v>109</v>
      </c>
    </row>
    <row r="8254" customFormat="false" ht="23.85" hidden="false" customHeight="false" outlineLevel="0" collapsed="false">
      <c r="B8254" s="25" t="n">
        <v>11948</v>
      </c>
      <c r="C8254" s="26" t="s">
        <v>149</v>
      </c>
      <c r="D8254" s="27" t="s">
        <v>8394</v>
      </c>
      <c r="E8254" s="28" t="s">
        <v>109</v>
      </c>
    </row>
    <row r="8255" customFormat="false" ht="23.85" hidden="false" customHeight="false" outlineLevel="0" collapsed="false">
      <c r="B8255" s="25" t="n">
        <v>11951</v>
      </c>
      <c r="C8255" s="26" t="s">
        <v>149</v>
      </c>
      <c r="D8255" s="27" t="s">
        <v>8395</v>
      </c>
      <c r="E8255" s="28" t="s">
        <v>121</v>
      </c>
    </row>
    <row r="8256" customFormat="false" ht="23.85" hidden="false" customHeight="false" outlineLevel="0" collapsed="false">
      <c r="B8256" s="25" t="n">
        <v>11952</v>
      </c>
      <c r="C8256" s="26" t="s">
        <v>149</v>
      </c>
      <c r="D8256" s="27" t="s">
        <v>8396</v>
      </c>
      <c r="E8256" s="28" t="s">
        <v>121</v>
      </c>
    </row>
    <row r="8257" customFormat="false" ht="23.85" hidden="false" customHeight="false" outlineLevel="0" collapsed="false">
      <c r="B8257" s="25" t="n">
        <v>11953</v>
      </c>
      <c r="C8257" s="26" t="s">
        <v>149</v>
      </c>
      <c r="D8257" s="27" t="s">
        <v>8397</v>
      </c>
      <c r="E8257" s="28" t="s">
        <v>121</v>
      </c>
    </row>
    <row r="8258" customFormat="false" ht="23.85" hidden="false" customHeight="false" outlineLevel="0" collapsed="false">
      <c r="B8258" s="25" t="n">
        <v>11954</v>
      </c>
      <c r="C8258" s="26" t="s">
        <v>149</v>
      </c>
      <c r="D8258" s="27" t="s">
        <v>8398</v>
      </c>
      <c r="E8258" s="28" t="s">
        <v>121</v>
      </c>
    </row>
    <row r="8259" customFormat="false" ht="23.85" hidden="false" customHeight="false" outlineLevel="0" collapsed="false">
      <c r="B8259" s="25" t="n">
        <v>11955</v>
      </c>
      <c r="C8259" s="26" t="s">
        <v>149</v>
      </c>
      <c r="D8259" s="27" t="s">
        <v>8399</v>
      </c>
      <c r="E8259" s="28" t="s">
        <v>109</v>
      </c>
    </row>
    <row r="8260" customFormat="false" ht="12.8" hidden="false" customHeight="false" outlineLevel="0" collapsed="false">
      <c r="B8260" s="25" t="n">
        <v>11956</v>
      </c>
      <c r="C8260" s="26" t="s">
        <v>149</v>
      </c>
      <c r="D8260" s="27" t="s">
        <v>8400</v>
      </c>
      <c r="E8260" s="28" t="s">
        <v>109</v>
      </c>
    </row>
    <row r="8261" customFormat="false" ht="12.8" hidden="false" customHeight="false" outlineLevel="0" collapsed="false">
      <c r="B8261" s="25" t="n">
        <v>11957</v>
      </c>
      <c r="C8261" s="26" t="s">
        <v>149</v>
      </c>
      <c r="D8261" s="27" t="s">
        <v>8401</v>
      </c>
      <c r="E8261" s="28" t="s">
        <v>121</v>
      </c>
    </row>
    <row r="8262" customFormat="false" ht="12.8" hidden="false" customHeight="false" outlineLevel="0" collapsed="false">
      <c r="B8262" s="25" t="n">
        <v>11958</v>
      </c>
      <c r="C8262" s="26" t="s">
        <v>149</v>
      </c>
      <c r="D8262" s="27" t="s">
        <v>8402</v>
      </c>
      <c r="E8262" s="28" t="s">
        <v>121</v>
      </c>
    </row>
    <row r="8263" customFormat="false" ht="12.8" hidden="false" customHeight="false" outlineLevel="0" collapsed="false">
      <c r="B8263" s="25" t="n">
        <v>11959</v>
      </c>
      <c r="C8263" s="26" t="s">
        <v>149</v>
      </c>
      <c r="D8263" s="27" t="s">
        <v>8403</v>
      </c>
      <c r="E8263" s="28" t="s">
        <v>121</v>
      </c>
    </row>
    <row r="8264" customFormat="false" ht="35.05" hidden="false" customHeight="false" outlineLevel="0" collapsed="false">
      <c r="B8264" s="25" t="n">
        <v>11960</v>
      </c>
      <c r="C8264" s="26" t="s">
        <v>149</v>
      </c>
      <c r="D8264" s="27" t="s">
        <v>8404</v>
      </c>
      <c r="E8264" s="28" t="s">
        <v>121</v>
      </c>
    </row>
    <row r="8265" customFormat="false" ht="12.8" hidden="false" customHeight="false" outlineLevel="0" collapsed="false">
      <c r="B8265" s="25" t="n">
        <v>11961</v>
      </c>
      <c r="C8265" s="26" t="s">
        <v>149</v>
      </c>
      <c r="D8265" s="27" t="s">
        <v>8405</v>
      </c>
      <c r="E8265" s="28" t="s">
        <v>121</v>
      </c>
    </row>
    <row r="8266" customFormat="false" ht="23.85" hidden="false" customHeight="false" outlineLevel="0" collapsed="false">
      <c r="B8266" s="25" t="n">
        <v>11962</v>
      </c>
      <c r="C8266" s="26" t="s">
        <v>149</v>
      </c>
      <c r="D8266" s="27" t="s">
        <v>8406</v>
      </c>
      <c r="E8266" s="28" t="s">
        <v>109</v>
      </c>
    </row>
    <row r="8267" customFormat="false" ht="12.8" hidden="false" customHeight="false" outlineLevel="0" collapsed="false">
      <c r="B8267" s="25" t="n">
        <v>11963</v>
      </c>
      <c r="C8267" s="26" t="s">
        <v>149</v>
      </c>
      <c r="D8267" s="27" t="s">
        <v>8407</v>
      </c>
      <c r="E8267" s="28" t="s">
        <v>8206</v>
      </c>
    </row>
    <row r="8268" customFormat="false" ht="23.85" hidden="false" customHeight="false" outlineLevel="0" collapsed="false">
      <c r="B8268" s="25" t="n">
        <v>11964</v>
      </c>
      <c r="C8268" s="26" t="s">
        <v>149</v>
      </c>
      <c r="D8268" s="27" t="s">
        <v>8408</v>
      </c>
      <c r="E8268" s="28" t="s">
        <v>109</v>
      </c>
    </row>
    <row r="8269" customFormat="false" ht="12.8" hidden="false" customHeight="false" outlineLevel="0" collapsed="false">
      <c r="B8269" s="25" t="n">
        <v>11965</v>
      </c>
      <c r="C8269" s="26" t="s">
        <v>149</v>
      </c>
      <c r="D8269" s="27" t="s">
        <v>427</v>
      </c>
      <c r="E8269" s="28" t="s">
        <v>121</v>
      </c>
    </row>
    <row r="8270" customFormat="false" ht="12.8" hidden="false" customHeight="false" outlineLevel="0" collapsed="false">
      <c r="B8270" s="25" t="n">
        <v>11966</v>
      </c>
      <c r="C8270" s="26" t="s">
        <v>149</v>
      </c>
      <c r="D8270" s="27" t="s">
        <v>427</v>
      </c>
      <c r="E8270" s="28" t="s">
        <v>121</v>
      </c>
    </row>
    <row r="8271" customFormat="false" ht="12.8" hidden="false" customHeight="false" outlineLevel="0" collapsed="false">
      <c r="B8271" s="25" t="n">
        <v>11967</v>
      </c>
      <c r="C8271" s="26" t="s">
        <v>149</v>
      </c>
      <c r="D8271" s="27" t="s">
        <v>8409</v>
      </c>
      <c r="E8271" s="28" t="s">
        <v>121</v>
      </c>
    </row>
    <row r="8272" customFormat="false" ht="12.8" hidden="false" customHeight="false" outlineLevel="0" collapsed="false">
      <c r="B8272" s="25" t="n">
        <v>11968</v>
      </c>
      <c r="C8272" s="26" t="s">
        <v>149</v>
      </c>
      <c r="D8272" s="27" t="s">
        <v>8410</v>
      </c>
      <c r="E8272" s="28" t="s">
        <v>121</v>
      </c>
    </row>
    <row r="8273" customFormat="false" ht="12.8" hidden="false" customHeight="false" outlineLevel="0" collapsed="false">
      <c r="B8273" s="25" t="n">
        <v>11969</v>
      </c>
      <c r="C8273" s="26" t="s">
        <v>149</v>
      </c>
      <c r="D8273" s="27" t="s">
        <v>8411</v>
      </c>
      <c r="E8273" s="28" t="s">
        <v>121</v>
      </c>
    </row>
    <row r="8274" customFormat="false" ht="12.8" hidden="false" customHeight="false" outlineLevel="0" collapsed="false">
      <c r="B8274" s="25" t="n">
        <v>11970</v>
      </c>
      <c r="C8274" s="26" t="s">
        <v>149</v>
      </c>
      <c r="D8274" s="27" t="s">
        <v>8412</v>
      </c>
      <c r="E8274" s="28" t="s">
        <v>121</v>
      </c>
    </row>
    <row r="8275" customFormat="false" ht="12.8" hidden="false" customHeight="false" outlineLevel="0" collapsed="false">
      <c r="B8275" s="25" t="n">
        <v>11971</v>
      </c>
      <c r="C8275" s="26" t="s">
        <v>149</v>
      </c>
      <c r="D8275" s="27" t="s">
        <v>8413</v>
      </c>
      <c r="E8275" s="28" t="s">
        <v>121</v>
      </c>
    </row>
    <row r="8276" customFormat="false" ht="12.8" hidden="false" customHeight="false" outlineLevel="0" collapsed="false">
      <c r="B8276" s="25" t="n">
        <v>11972</v>
      </c>
      <c r="C8276" s="26" t="s">
        <v>149</v>
      </c>
      <c r="D8276" s="27" t="s">
        <v>8414</v>
      </c>
      <c r="E8276" s="28" t="s">
        <v>121</v>
      </c>
    </row>
    <row r="8277" customFormat="false" ht="12.8" hidden="false" customHeight="false" outlineLevel="0" collapsed="false">
      <c r="B8277" s="25" t="n">
        <v>11973</v>
      </c>
      <c r="C8277" s="26" t="s">
        <v>149</v>
      </c>
      <c r="D8277" s="27" t="s">
        <v>8415</v>
      </c>
      <c r="E8277" s="28" t="s">
        <v>121</v>
      </c>
    </row>
    <row r="8278" customFormat="false" ht="12.8" hidden="false" customHeight="false" outlineLevel="0" collapsed="false">
      <c r="B8278" s="25" t="n">
        <v>11974</v>
      </c>
      <c r="C8278" s="26" t="s">
        <v>149</v>
      </c>
      <c r="D8278" s="27" t="s">
        <v>8416</v>
      </c>
      <c r="E8278" s="28" t="s">
        <v>121</v>
      </c>
    </row>
    <row r="8279" customFormat="false" ht="12.8" hidden="false" customHeight="false" outlineLevel="0" collapsed="false">
      <c r="B8279" s="25" t="n">
        <v>11975</v>
      </c>
      <c r="C8279" s="26" t="s">
        <v>149</v>
      </c>
      <c r="D8279" s="27" t="s">
        <v>8417</v>
      </c>
      <c r="E8279" s="28" t="s">
        <v>121</v>
      </c>
    </row>
    <row r="8280" customFormat="false" ht="12.8" hidden="false" customHeight="false" outlineLevel="0" collapsed="false">
      <c r="B8280" s="25" t="n">
        <v>11976</v>
      </c>
      <c r="C8280" s="26" t="s">
        <v>149</v>
      </c>
      <c r="D8280" s="27" t="s">
        <v>8418</v>
      </c>
      <c r="E8280" s="28" t="s">
        <v>121</v>
      </c>
    </row>
    <row r="8281" customFormat="false" ht="23.85" hidden="false" customHeight="false" outlineLevel="0" collapsed="false">
      <c r="B8281" s="25" t="n">
        <v>11977</v>
      </c>
      <c r="C8281" s="26" t="s">
        <v>149</v>
      </c>
      <c r="D8281" s="27" t="s">
        <v>8419</v>
      </c>
      <c r="E8281" s="28" t="s">
        <v>121</v>
      </c>
    </row>
    <row r="8282" customFormat="false" ht="12.8" hidden="false" customHeight="false" outlineLevel="0" collapsed="false">
      <c r="B8282" s="25" t="n">
        <v>11978</v>
      </c>
      <c r="C8282" s="26" t="s">
        <v>149</v>
      </c>
      <c r="D8282" s="27" t="s">
        <v>8420</v>
      </c>
      <c r="E8282" s="28" t="s">
        <v>121</v>
      </c>
    </row>
    <row r="8283" customFormat="false" ht="12.8" hidden="false" customHeight="false" outlineLevel="0" collapsed="false">
      <c r="B8283" s="25" t="n">
        <v>11979</v>
      </c>
      <c r="C8283" s="26" t="s">
        <v>149</v>
      </c>
      <c r="D8283" s="27" t="s">
        <v>8421</v>
      </c>
      <c r="E8283" s="28" t="s">
        <v>121</v>
      </c>
    </row>
    <row r="8284" customFormat="false" ht="12.8" hidden="false" customHeight="false" outlineLevel="0" collapsed="false">
      <c r="B8284" s="25" t="n">
        <v>11980</v>
      </c>
      <c r="C8284" s="26" t="s">
        <v>149</v>
      </c>
      <c r="D8284" s="27" t="s">
        <v>8422</v>
      </c>
      <c r="E8284" s="28" t="s">
        <v>121</v>
      </c>
    </row>
    <row r="8285" customFormat="false" ht="12.8" hidden="false" customHeight="false" outlineLevel="0" collapsed="false">
      <c r="B8285" s="25" t="n">
        <v>11982</v>
      </c>
      <c r="C8285" s="26" t="s">
        <v>149</v>
      </c>
      <c r="D8285" s="27" t="s">
        <v>8423</v>
      </c>
      <c r="E8285" s="28" t="s">
        <v>121</v>
      </c>
    </row>
    <row r="8286" customFormat="false" ht="12.8" hidden="false" customHeight="false" outlineLevel="0" collapsed="false">
      <c r="B8286" s="25" t="n">
        <v>11983</v>
      </c>
      <c r="C8286" s="26" t="s">
        <v>149</v>
      </c>
      <c r="D8286" s="27" t="s">
        <v>8424</v>
      </c>
      <c r="E8286" s="28" t="s">
        <v>2962</v>
      </c>
    </row>
    <row r="8287" customFormat="false" ht="35.05" hidden="false" customHeight="false" outlineLevel="0" collapsed="false">
      <c r="B8287" s="25" t="n">
        <v>11984</v>
      </c>
      <c r="C8287" s="26" t="s">
        <v>149</v>
      </c>
      <c r="D8287" s="27" t="s">
        <v>8425</v>
      </c>
      <c r="E8287" s="28" t="s">
        <v>168</v>
      </c>
    </row>
    <row r="8288" customFormat="false" ht="35.05" hidden="false" customHeight="false" outlineLevel="0" collapsed="false">
      <c r="B8288" s="25" t="n">
        <v>11985</v>
      </c>
      <c r="C8288" s="26" t="s">
        <v>149</v>
      </c>
      <c r="D8288" s="27" t="s">
        <v>8426</v>
      </c>
      <c r="E8288" s="28" t="s">
        <v>168</v>
      </c>
    </row>
    <row r="8289" customFormat="false" ht="12.8" hidden="false" customHeight="false" outlineLevel="0" collapsed="false">
      <c r="B8289" s="25" t="n">
        <v>11986</v>
      </c>
      <c r="C8289" s="26" t="s">
        <v>149</v>
      </c>
      <c r="D8289" s="27" t="s">
        <v>8427</v>
      </c>
      <c r="E8289" s="28" t="s">
        <v>121</v>
      </c>
    </row>
    <row r="8290" customFormat="false" ht="35.05" hidden="false" customHeight="false" outlineLevel="0" collapsed="false">
      <c r="B8290" s="25" t="n">
        <v>12009</v>
      </c>
      <c r="C8290" s="26" t="s">
        <v>149</v>
      </c>
      <c r="D8290" s="27" t="s">
        <v>8428</v>
      </c>
      <c r="E8290" s="28" t="s">
        <v>121</v>
      </c>
    </row>
    <row r="8291" customFormat="false" ht="12.8" hidden="false" customHeight="false" outlineLevel="0" collapsed="false">
      <c r="B8291" s="25" t="n">
        <v>12010</v>
      </c>
      <c r="C8291" s="26" t="s">
        <v>149</v>
      </c>
      <c r="D8291" s="27" t="s">
        <v>8429</v>
      </c>
      <c r="E8291" s="28" t="s">
        <v>121</v>
      </c>
    </row>
    <row r="8292" customFormat="false" ht="35.05" hidden="false" customHeight="false" outlineLevel="0" collapsed="false">
      <c r="B8292" s="25" t="n">
        <v>12012</v>
      </c>
      <c r="C8292" s="26" t="s">
        <v>149</v>
      </c>
      <c r="D8292" s="27" t="s">
        <v>8430</v>
      </c>
      <c r="E8292" s="28" t="s">
        <v>109</v>
      </c>
    </row>
    <row r="8293" customFormat="false" ht="35.05" hidden="false" customHeight="false" outlineLevel="0" collapsed="false">
      <c r="B8293" s="25" t="n">
        <v>12013</v>
      </c>
      <c r="C8293" s="26" t="s">
        <v>149</v>
      </c>
      <c r="D8293" s="27" t="s">
        <v>8431</v>
      </c>
      <c r="E8293" s="28" t="s">
        <v>109</v>
      </c>
    </row>
    <row r="8294" customFormat="false" ht="12.8" hidden="false" customHeight="false" outlineLevel="0" collapsed="false">
      <c r="B8294" s="25" t="n">
        <v>12015</v>
      </c>
      <c r="C8294" s="26" t="s">
        <v>149</v>
      </c>
      <c r="D8294" s="27" t="s">
        <v>8432</v>
      </c>
      <c r="E8294" s="28" t="s">
        <v>121</v>
      </c>
    </row>
    <row r="8295" customFormat="false" ht="12.8" hidden="false" customHeight="false" outlineLevel="0" collapsed="false">
      <c r="B8295" s="25" t="n">
        <v>12016</v>
      </c>
      <c r="C8295" s="26" t="s">
        <v>149</v>
      </c>
      <c r="D8295" s="27" t="s">
        <v>8433</v>
      </c>
      <c r="E8295" s="28" t="s">
        <v>121</v>
      </c>
    </row>
    <row r="8296" customFormat="false" ht="23.85" hidden="false" customHeight="false" outlineLevel="0" collapsed="false">
      <c r="B8296" s="25" t="n">
        <v>12017</v>
      </c>
      <c r="C8296" s="26" t="s">
        <v>149</v>
      </c>
      <c r="D8296" s="27" t="s">
        <v>8434</v>
      </c>
      <c r="E8296" s="28" t="s">
        <v>121</v>
      </c>
    </row>
    <row r="8297" customFormat="false" ht="12.8" hidden="false" customHeight="false" outlineLevel="0" collapsed="false">
      <c r="B8297" s="25" t="n">
        <v>12018</v>
      </c>
      <c r="C8297" s="26" t="s">
        <v>149</v>
      </c>
      <c r="D8297" s="27" t="s">
        <v>8435</v>
      </c>
      <c r="E8297" s="28" t="s">
        <v>121</v>
      </c>
    </row>
    <row r="8298" customFormat="false" ht="12.8" hidden="false" customHeight="false" outlineLevel="0" collapsed="false">
      <c r="B8298" s="25" t="n">
        <v>12019</v>
      </c>
      <c r="C8298" s="26" t="s">
        <v>149</v>
      </c>
      <c r="D8298" s="27" t="s">
        <v>8436</v>
      </c>
      <c r="E8298" s="28" t="s">
        <v>109</v>
      </c>
    </row>
    <row r="8299" customFormat="false" ht="23.85" hidden="false" customHeight="false" outlineLevel="0" collapsed="false">
      <c r="B8299" s="25" t="n">
        <v>12020</v>
      </c>
      <c r="C8299" s="26" t="s">
        <v>149</v>
      </c>
      <c r="D8299" s="27" t="s">
        <v>8437</v>
      </c>
      <c r="E8299" s="28" t="s">
        <v>121</v>
      </c>
    </row>
    <row r="8300" customFormat="false" ht="23.85" hidden="false" customHeight="false" outlineLevel="0" collapsed="false">
      <c r="B8300" s="25" t="n">
        <v>12021</v>
      </c>
      <c r="C8300" s="26" t="s">
        <v>149</v>
      </c>
      <c r="D8300" s="27" t="s">
        <v>8438</v>
      </c>
      <c r="E8300" s="28" t="s">
        <v>121</v>
      </c>
    </row>
    <row r="8301" customFormat="false" ht="23.85" hidden="false" customHeight="false" outlineLevel="0" collapsed="false">
      <c r="B8301" s="25" t="n">
        <v>12022</v>
      </c>
      <c r="C8301" s="26" t="s">
        <v>149</v>
      </c>
      <c r="D8301" s="27" t="s">
        <v>8439</v>
      </c>
      <c r="E8301" s="28" t="s">
        <v>121</v>
      </c>
    </row>
    <row r="8302" customFormat="false" ht="35.05" hidden="false" customHeight="false" outlineLevel="0" collapsed="false">
      <c r="B8302" s="25" t="n">
        <v>12023</v>
      </c>
      <c r="C8302" s="26" t="s">
        <v>149</v>
      </c>
      <c r="D8302" s="27" t="s">
        <v>8440</v>
      </c>
      <c r="E8302" s="28" t="s">
        <v>109</v>
      </c>
    </row>
    <row r="8303" customFormat="false" ht="35.05" hidden="false" customHeight="false" outlineLevel="0" collapsed="false">
      <c r="B8303" s="25" t="n">
        <v>12024</v>
      </c>
      <c r="C8303" s="26" t="s">
        <v>149</v>
      </c>
      <c r="D8303" s="27" t="s">
        <v>8441</v>
      </c>
      <c r="E8303" s="28" t="s">
        <v>109</v>
      </c>
    </row>
    <row r="8304" customFormat="false" ht="23.85" hidden="false" customHeight="false" outlineLevel="0" collapsed="false">
      <c r="B8304" s="25" t="n">
        <v>12025</v>
      </c>
      <c r="C8304" s="26" t="s">
        <v>149</v>
      </c>
      <c r="D8304" s="27" t="s">
        <v>8442</v>
      </c>
      <c r="E8304" s="28" t="s">
        <v>109</v>
      </c>
    </row>
    <row r="8305" customFormat="false" ht="23.85" hidden="false" customHeight="false" outlineLevel="0" collapsed="false">
      <c r="B8305" s="25" t="n">
        <v>12026</v>
      </c>
      <c r="C8305" s="26" t="s">
        <v>149</v>
      </c>
      <c r="D8305" s="27" t="s">
        <v>8443</v>
      </c>
      <c r="E8305" s="28" t="s">
        <v>109</v>
      </c>
    </row>
    <row r="8306" customFormat="false" ht="35.05" hidden="false" customHeight="false" outlineLevel="0" collapsed="false">
      <c r="B8306" s="25" t="n">
        <v>12027</v>
      </c>
      <c r="C8306" s="26" t="s">
        <v>149</v>
      </c>
      <c r="D8306" s="27" t="s">
        <v>8444</v>
      </c>
      <c r="E8306" s="28" t="s">
        <v>109</v>
      </c>
    </row>
    <row r="8307" customFormat="false" ht="23.85" hidden="false" customHeight="false" outlineLevel="0" collapsed="false">
      <c r="B8307" s="25" t="n">
        <v>12028</v>
      </c>
      <c r="C8307" s="26" t="s">
        <v>149</v>
      </c>
      <c r="D8307" s="27" t="s">
        <v>8445</v>
      </c>
      <c r="E8307" s="28" t="s">
        <v>109</v>
      </c>
    </row>
    <row r="8308" customFormat="false" ht="12.8" hidden="false" customHeight="false" outlineLevel="0" collapsed="false">
      <c r="B8308" s="25" t="n">
        <v>12030</v>
      </c>
      <c r="C8308" s="26" t="s">
        <v>149</v>
      </c>
      <c r="D8308" s="27" t="s">
        <v>8446</v>
      </c>
      <c r="E8308" s="28" t="s">
        <v>121</v>
      </c>
    </row>
    <row r="8309" customFormat="false" ht="12.8" hidden="false" customHeight="false" outlineLevel="0" collapsed="false">
      <c r="B8309" s="25" t="n">
        <v>12031</v>
      </c>
      <c r="C8309" s="26" t="s">
        <v>149</v>
      </c>
      <c r="D8309" s="27" t="s">
        <v>8447</v>
      </c>
      <c r="E8309" s="28" t="s">
        <v>154</v>
      </c>
    </row>
    <row r="8310" customFormat="false" ht="12.8" hidden="false" customHeight="false" outlineLevel="0" collapsed="false">
      <c r="B8310" s="25" t="n">
        <v>12032</v>
      </c>
      <c r="C8310" s="26" t="s">
        <v>149</v>
      </c>
      <c r="D8310" s="27" t="s">
        <v>8448</v>
      </c>
      <c r="E8310" s="28" t="s">
        <v>154</v>
      </c>
    </row>
    <row r="8311" customFormat="false" ht="12.8" hidden="false" customHeight="false" outlineLevel="0" collapsed="false">
      <c r="B8311" s="25" t="n">
        <v>12033</v>
      </c>
      <c r="C8311" s="26" t="s">
        <v>149</v>
      </c>
      <c r="D8311" s="27" t="s">
        <v>8449</v>
      </c>
      <c r="E8311" s="28" t="s">
        <v>109</v>
      </c>
    </row>
    <row r="8312" customFormat="false" ht="35.05" hidden="false" customHeight="false" outlineLevel="0" collapsed="false">
      <c r="B8312" s="25" t="n">
        <v>12034</v>
      </c>
      <c r="C8312" s="26" t="s">
        <v>149</v>
      </c>
      <c r="D8312" s="27" t="s">
        <v>8450</v>
      </c>
      <c r="E8312" s="28" t="s">
        <v>109</v>
      </c>
    </row>
    <row r="8313" customFormat="false" ht="35.05" hidden="false" customHeight="false" outlineLevel="0" collapsed="false">
      <c r="B8313" s="25" t="n">
        <v>12035</v>
      </c>
      <c r="C8313" s="26" t="s">
        <v>149</v>
      </c>
      <c r="D8313" s="27" t="s">
        <v>8451</v>
      </c>
      <c r="E8313" s="28" t="s">
        <v>109</v>
      </c>
    </row>
    <row r="8314" customFormat="false" ht="12.8" hidden="false" customHeight="false" outlineLevel="0" collapsed="false">
      <c r="B8314" s="25" t="n">
        <v>12036</v>
      </c>
      <c r="C8314" s="26" t="s">
        <v>149</v>
      </c>
      <c r="D8314" s="27" t="s">
        <v>8452</v>
      </c>
      <c r="E8314" s="28" t="s">
        <v>109</v>
      </c>
    </row>
    <row r="8315" customFormat="false" ht="35.05" hidden="false" customHeight="false" outlineLevel="0" collapsed="false">
      <c r="B8315" s="25" t="n">
        <v>12037</v>
      </c>
      <c r="C8315" s="26" t="s">
        <v>149</v>
      </c>
      <c r="D8315" s="27" t="s">
        <v>8453</v>
      </c>
      <c r="E8315" s="28" t="s">
        <v>109</v>
      </c>
    </row>
    <row r="8316" customFormat="false" ht="35.05" hidden="false" customHeight="false" outlineLevel="0" collapsed="false">
      <c r="B8316" s="25" t="n">
        <v>12038</v>
      </c>
      <c r="C8316" s="26" t="s">
        <v>149</v>
      </c>
      <c r="D8316" s="27" t="s">
        <v>8454</v>
      </c>
      <c r="E8316" s="28" t="s">
        <v>109</v>
      </c>
    </row>
    <row r="8317" customFormat="false" ht="35.05" hidden="false" customHeight="false" outlineLevel="0" collapsed="false">
      <c r="B8317" s="25" t="n">
        <v>12039</v>
      </c>
      <c r="C8317" s="26" t="s">
        <v>149</v>
      </c>
      <c r="D8317" s="27" t="s">
        <v>8455</v>
      </c>
      <c r="E8317" s="28" t="s">
        <v>109</v>
      </c>
    </row>
    <row r="8318" customFormat="false" ht="12.8" hidden="false" customHeight="false" outlineLevel="0" collapsed="false">
      <c r="B8318" s="25" t="n">
        <v>12041</v>
      </c>
      <c r="C8318" s="26" t="s">
        <v>149</v>
      </c>
      <c r="D8318" s="27" t="s">
        <v>8456</v>
      </c>
      <c r="E8318" s="28" t="s">
        <v>121</v>
      </c>
    </row>
    <row r="8319" customFormat="false" ht="12.8" hidden="false" customHeight="false" outlineLevel="0" collapsed="false">
      <c r="B8319" s="25" t="n">
        <v>12042</v>
      </c>
      <c r="C8319" s="26" t="s">
        <v>149</v>
      </c>
      <c r="D8319" s="27" t="s">
        <v>8457</v>
      </c>
      <c r="E8319" s="28" t="s">
        <v>121</v>
      </c>
    </row>
    <row r="8320" customFormat="false" ht="12.8" hidden="false" customHeight="false" outlineLevel="0" collapsed="false">
      <c r="B8320" s="25" t="n">
        <v>12043</v>
      </c>
      <c r="C8320" s="26" t="s">
        <v>149</v>
      </c>
      <c r="D8320" s="27" t="s">
        <v>8458</v>
      </c>
      <c r="E8320" s="28" t="s">
        <v>121</v>
      </c>
    </row>
    <row r="8321" customFormat="false" ht="12.8" hidden="false" customHeight="false" outlineLevel="0" collapsed="false">
      <c r="B8321" s="25" t="n">
        <v>12044</v>
      </c>
      <c r="C8321" s="26" t="s">
        <v>149</v>
      </c>
      <c r="D8321" s="27" t="s">
        <v>8459</v>
      </c>
      <c r="E8321" s="28" t="s">
        <v>121</v>
      </c>
    </row>
    <row r="8322" customFormat="false" ht="12.8" hidden="false" customHeight="false" outlineLevel="0" collapsed="false">
      <c r="B8322" s="25" t="n">
        <v>12045</v>
      </c>
      <c r="C8322" s="26" t="s">
        <v>149</v>
      </c>
      <c r="D8322" s="27" t="s">
        <v>8460</v>
      </c>
      <c r="E8322" s="28" t="s">
        <v>121</v>
      </c>
    </row>
    <row r="8323" customFormat="false" ht="12.8" hidden="false" customHeight="false" outlineLevel="0" collapsed="false">
      <c r="B8323" s="25" t="n">
        <v>12048</v>
      </c>
      <c r="C8323" s="26" t="s">
        <v>149</v>
      </c>
      <c r="D8323" s="27" t="s">
        <v>8461</v>
      </c>
      <c r="E8323" s="28" t="s">
        <v>121</v>
      </c>
    </row>
    <row r="8324" customFormat="false" ht="12.8" hidden="false" customHeight="false" outlineLevel="0" collapsed="false">
      <c r="B8324" s="25" t="n">
        <v>12055</v>
      </c>
      <c r="C8324" s="26" t="s">
        <v>149</v>
      </c>
      <c r="D8324" s="27" t="s">
        <v>8462</v>
      </c>
      <c r="E8324" s="28" t="s">
        <v>121</v>
      </c>
    </row>
    <row r="8325" customFormat="false" ht="12.8" hidden="false" customHeight="false" outlineLevel="0" collapsed="false">
      <c r="B8325" s="25" t="n">
        <v>12056</v>
      </c>
      <c r="C8325" s="26" t="s">
        <v>149</v>
      </c>
      <c r="D8325" s="27" t="s">
        <v>8463</v>
      </c>
      <c r="E8325" s="28" t="s">
        <v>121</v>
      </c>
    </row>
    <row r="8326" customFormat="false" ht="12.8" hidden="false" customHeight="false" outlineLevel="0" collapsed="false">
      <c r="B8326" s="25" t="n">
        <v>12057</v>
      </c>
      <c r="C8326" s="26" t="s">
        <v>149</v>
      </c>
      <c r="D8326" s="27" t="s">
        <v>8464</v>
      </c>
      <c r="E8326" s="28" t="s">
        <v>121</v>
      </c>
    </row>
    <row r="8327" customFormat="false" ht="12.8" hidden="false" customHeight="false" outlineLevel="0" collapsed="false">
      <c r="B8327" s="25" t="n">
        <v>12058</v>
      </c>
      <c r="C8327" s="26" t="s">
        <v>149</v>
      </c>
      <c r="D8327" s="27" t="s">
        <v>8465</v>
      </c>
      <c r="E8327" s="28" t="s">
        <v>121</v>
      </c>
    </row>
    <row r="8328" customFormat="false" ht="35.05" hidden="false" customHeight="false" outlineLevel="0" collapsed="false">
      <c r="B8328" s="25" t="n">
        <v>12060</v>
      </c>
      <c r="C8328" s="26" t="s">
        <v>149</v>
      </c>
      <c r="D8328" s="27" t="s">
        <v>8466</v>
      </c>
      <c r="E8328" s="28" t="s">
        <v>109</v>
      </c>
    </row>
    <row r="8329" customFormat="false" ht="23.85" hidden="false" customHeight="false" outlineLevel="0" collapsed="false">
      <c r="B8329" s="25" t="n">
        <v>12061</v>
      </c>
      <c r="C8329" s="26" t="s">
        <v>149</v>
      </c>
      <c r="D8329" s="27" t="s">
        <v>1713</v>
      </c>
      <c r="E8329" s="28" t="s">
        <v>121</v>
      </c>
    </row>
    <row r="8330" customFormat="false" ht="12.8" hidden="false" customHeight="false" outlineLevel="0" collapsed="false">
      <c r="B8330" s="25" t="n">
        <v>12062</v>
      </c>
      <c r="C8330" s="26" t="s">
        <v>149</v>
      </c>
      <c r="D8330" s="27" t="s">
        <v>8467</v>
      </c>
      <c r="E8330" s="28" t="s">
        <v>109</v>
      </c>
    </row>
    <row r="8331" customFormat="false" ht="23.85" hidden="false" customHeight="false" outlineLevel="0" collapsed="false">
      <c r="B8331" s="25" t="n">
        <v>12065</v>
      </c>
      <c r="C8331" s="26" t="s">
        <v>149</v>
      </c>
      <c r="D8331" s="27" t="s">
        <v>8468</v>
      </c>
      <c r="E8331" s="28" t="s">
        <v>121</v>
      </c>
    </row>
    <row r="8332" customFormat="false" ht="35.05" hidden="false" customHeight="false" outlineLevel="0" collapsed="false">
      <c r="B8332" s="25" t="n">
        <v>12066</v>
      </c>
      <c r="C8332" s="26" t="s">
        <v>149</v>
      </c>
      <c r="D8332" s="27" t="s">
        <v>8469</v>
      </c>
      <c r="E8332" s="28" t="s">
        <v>109</v>
      </c>
    </row>
    <row r="8333" customFormat="false" ht="35.05" hidden="false" customHeight="false" outlineLevel="0" collapsed="false">
      <c r="B8333" s="25" t="n">
        <v>12067</v>
      </c>
      <c r="C8333" s="26" t="s">
        <v>149</v>
      </c>
      <c r="D8333" s="27" t="s">
        <v>8470</v>
      </c>
      <c r="E8333" s="28" t="s">
        <v>109</v>
      </c>
    </row>
    <row r="8334" customFormat="false" ht="35.05" hidden="false" customHeight="false" outlineLevel="0" collapsed="false">
      <c r="B8334" s="25" t="n">
        <v>12068</v>
      </c>
      <c r="C8334" s="26" t="s">
        <v>149</v>
      </c>
      <c r="D8334" s="27" t="s">
        <v>8471</v>
      </c>
      <c r="E8334" s="28" t="s">
        <v>109</v>
      </c>
    </row>
    <row r="8335" customFormat="false" ht="12.8" hidden="false" customHeight="false" outlineLevel="0" collapsed="false">
      <c r="B8335" s="25" t="n">
        <v>12070</v>
      </c>
      <c r="C8335" s="26" t="s">
        <v>149</v>
      </c>
      <c r="D8335" s="27" t="s">
        <v>8472</v>
      </c>
      <c r="E8335" s="28" t="s">
        <v>121</v>
      </c>
    </row>
    <row r="8336" customFormat="false" ht="35.05" hidden="false" customHeight="false" outlineLevel="0" collapsed="false">
      <c r="B8336" s="25" t="n">
        <v>12073</v>
      </c>
      <c r="C8336" s="26" t="s">
        <v>149</v>
      </c>
      <c r="D8336" s="27" t="s">
        <v>8473</v>
      </c>
      <c r="E8336" s="28" t="s">
        <v>121</v>
      </c>
    </row>
    <row r="8337" customFormat="false" ht="23.85" hidden="false" customHeight="false" outlineLevel="0" collapsed="false">
      <c r="B8337" s="25" t="n">
        <v>12074</v>
      </c>
      <c r="C8337" s="26" t="s">
        <v>149</v>
      </c>
      <c r="D8337" s="27" t="s">
        <v>8474</v>
      </c>
      <c r="E8337" s="28" t="s">
        <v>121</v>
      </c>
    </row>
    <row r="8338" customFormat="false" ht="35.05" hidden="false" customHeight="false" outlineLevel="0" collapsed="false">
      <c r="B8338" s="25" t="n">
        <v>12075</v>
      </c>
      <c r="C8338" s="26" t="s">
        <v>149</v>
      </c>
      <c r="D8338" s="27" t="s">
        <v>8475</v>
      </c>
      <c r="E8338" s="28" t="s">
        <v>109</v>
      </c>
    </row>
    <row r="8339" customFormat="false" ht="35.05" hidden="false" customHeight="false" outlineLevel="0" collapsed="false">
      <c r="B8339" s="25" t="n">
        <v>12076</v>
      </c>
      <c r="C8339" s="26" t="s">
        <v>149</v>
      </c>
      <c r="D8339" s="27" t="s">
        <v>8476</v>
      </c>
      <c r="E8339" s="28" t="s">
        <v>109</v>
      </c>
    </row>
    <row r="8340" customFormat="false" ht="35.05" hidden="false" customHeight="false" outlineLevel="0" collapsed="false">
      <c r="B8340" s="25" t="n">
        <v>12077</v>
      </c>
      <c r="C8340" s="26" t="s">
        <v>149</v>
      </c>
      <c r="D8340" s="27" t="s">
        <v>8477</v>
      </c>
      <c r="E8340" s="28" t="s">
        <v>109</v>
      </c>
    </row>
    <row r="8341" customFormat="false" ht="35.05" hidden="false" customHeight="false" outlineLevel="0" collapsed="false">
      <c r="B8341" s="25" t="n">
        <v>12078</v>
      </c>
      <c r="C8341" s="26" t="s">
        <v>149</v>
      </c>
      <c r="D8341" s="27" t="s">
        <v>8478</v>
      </c>
      <c r="E8341" s="28" t="s">
        <v>109</v>
      </c>
    </row>
    <row r="8342" customFormat="false" ht="23.85" hidden="false" customHeight="false" outlineLevel="0" collapsed="false">
      <c r="B8342" s="25" t="n">
        <v>12079</v>
      </c>
      <c r="C8342" s="26" t="s">
        <v>149</v>
      </c>
      <c r="D8342" s="27" t="s">
        <v>8479</v>
      </c>
      <c r="E8342" s="28" t="s">
        <v>168</v>
      </c>
    </row>
    <row r="8343" customFormat="false" ht="23.85" hidden="false" customHeight="false" outlineLevel="0" collapsed="false">
      <c r="B8343" s="25" t="n">
        <v>12080</v>
      </c>
      <c r="C8343" s="26" t="s">
        <v>149</v>
      </c>
      <c r="D8343" s="27" t="s">
        <v>8480</v>
      </c>
      <c r="E8343" s="28" t="s">
        <v>121</v>
      </c>
    </row>
    <row r="8344" customFormat="false" ht="23.85" hidden="false" customHeight="false" outlineLevel="0" collapsed="false">
      <c r="B8344" s="25" t="n">
        <v>12081</v>
      </c>
      <c r="C8344" s="26" t="s">
        <v>149</v>
      </c>
      <c r="D8344" s="27" t="s">
        <v>8481</v>
      </c>
      <c r="E8344" s="28" t="s">
        <v>168</v>
      </c>
    </row>
    <row r="8345" customFormat="false" ht="35.05" hidden="false" customHeight="false" outlineLevel="0" collapsed="false">
      <c r="B8345" s="25" t="n">
        <v>12082</v>
      </c>
      <c r="C8345" s="26" t="s">
        <v>149</v>
      </c>
      <c r="D8345" s="27" t="s">
        <v>8482</v>
      </c>
      <c r="E8345" s="28" t="s">
        <v>121</v>
      </c>
    </row>
    <row r="8346" customFormat="false" ht="35.05" hidden="false" customHeight="false" outlineLevel="0" collapsed="false">
      <c r="B8346" s="25" t="n">
        <v>12083</v>
      </c>
      <c r="C8346" s="26" t="s">
        <v>149</v>
      </c>
      <c r="D8346" s="27" t="s">
        <v>8483</v>
      </c>
      <c r="E8346" s="28" t="s">
        <v>2962</v>
      </c>
    </row>
    <row r="8347" customFormat="false" ht="23.85" hidden="false" customHeight="false" outlineLevel="0" collapsed="false">
      <c r="B8347" s="25" t="n">
        <v>12084</v>
      </c>
      <c r="C8347" s="26" t="s">
        <v>149</v>
      </c>
      <c r="D8347" s="27" t="s">
        <v>8484</v>
      </c>
      <c r="E8347" s="28" t="s">
        <v>109</v>
      </c>
    </row>
    <row r="8348" customFormat="false" ht="23.85" hidden="false" customHeight="false" outlineLevel="0" collapsed="false">
      <c r="B8348" s="25" t="n">
        <v>12085</v>
      </c>
      <c r="C8348" s="26" t="s">
        <v>149</v>
      </c>
      <c r="D8348" s="27" t="s">
        <v>8485</v>
      </c>
      <c r="E8348" s="28" t="s">
        <v>109</v>
      </c>
    </row>
    <row r="8349" customFormat="false" ht="35.05" hidden="false" customHeight="false" outlineLevel="0" collapsed="false">
      <c r="B8349" s="25" t="n">
        <v>12086</v>
      </c>
      <c r="C8349" s="26" t="s">
        <v>149</v>
      </c>
      <c r="D8349" s="27" t="s">
        <v>8486</v>
      </c>
      <c r="E8349" s="28" t="s">
        <v>109</v>
      </c>
    </row>
    <row r="8350" customFormat="false" ht="23.85" hidden="false" customHeight="false" outlineLevel="0" collapsed="false">
      <c r="B8350" s="25" t="n">
        <v>12088</v>
      </c>
      <c r="C8350" s="26" t="s">
        <v>149</v>
      </c>
      <c r="D8350" s="27" t="s">
        <v>8487</v>
      </c>
      <c r="E8350" s="28" t="s">
        <v>109</v>
      </c>
    </row>
    <row r="8351" customFormat="false" ht="23.85" hidden="false" customHeight="false" outlineLevel="0" collapsed="false">
      <c r="B8351" s="25" t="n">
        <v>12089</v>
      </c>
      <c r="C8351" s="26" t="s">
        <v>149</v>
      </c>
      <c r="D8351" s="27" t="s">
        <v>8488</v>
      </c>
      <c r="E8351" s="28" t="s">
        <v>121</v>
      </c>
    </row>
    <row r="8352" customFormat="false" ht="23.85" hidden="false" customHeight="false" outlineLevel="0" collapsed="false">
      <c r="B8352" s="25" t="n">
        <v>12090</v>
      </c>
      <c r="C8352" s="26" t="s">
        <v>149</v>
      </c>
      <c r="D8352" s="27" t="s">
        <v>8489</v>
      </c>
      <c r="E8352" s="28" t="s">
        <v>121</v>
      </c>
    </row>
    <row r="8353" customFormat="false" ht="12.8" hidden="false" customHeight="false" outlineLevel="0" collapsed="false">
      <c r="B8353" s="25" t="n">
        <v>12091</v>
      </c>
      <c r="C8353" s="26" t="s">
        <v>149</v>
      </c>
      <c r="D8353" s="27" t="s">
        <v>8490</v>
      </c>
      <c r="E8353" s="28" t="s">
        <v>121</v>
      </c>
    </row>
    <row r="8354" customFormat="false" ht="12.8" hidden="false" customHeight="false" outlineLevel="0" collapsed="false">
      <c r="B8354" s="25" t="n">
        <v>12092</v>
      </c>
      <c r="C8354" s="26" t="s">
        <v>149</v>
      </c>
      <c r="D8354" s="27" t="s">
        <v>8491</v>
      </c>
      <c r="E8354" s="28" t="s">
        <v>121</v>
      </c>
    </row>
    <row r="8355" customFormat="false" ht="35.05" hidden="false" customHeight="false" outlineLevel="0" collapsed="false">
      <c r="B8355" s="25" t="n">
        <v>12093</v>
      </c>
      <c r="C8355" s="26" t="s">
        <v>149</v>
      </c>
      <c r="D8355" s="27" t="s">
        <v>8492</v>
      </c>
      <c r="E8355" s="28" t="s">
        <v>109</v>
      </c>
    </row>
    <row r="8356" customFormat="false" ht="12.8" hidden="false" customHeight="false" outlineLevel="0" collapsed="false">
      <c r="B8356" s="25" t="n">
        <v>12094</v>
      </c>
      <c r="C8356" s="26" t="s">
        <v>149</v>
      </c>
      <c r="D8356" s="27" t="s">
        <v>8493</v>
      </c>
      <c r="E8356" s="28" t="s">
        <v>121</v>
      </c>
    </row>
    <row r="8357" customFormat="false" ht="12.8" hidden="false" customHeight="false" outlineLevel="0" collapsed="false">
      <c r="B8357" s="25" t="n">
        <v>12095</v>
      </c>
      <c r="C8357" s="26" t="s">
        <v>149</v>
      </c>
      <c r="D8357" s="27" t="s">
        <v>8494</v>
      </c>
      <c r="E8357" s="28" t="s">
        <v>121</v>
      </c>
    </row>
    <row r="8358" customFormat="false" ht="12.8" hidden="false" customHeight="false" outlineLevel="0" collapsed="false">
      <c r="B8358" s="25" t="n">
        <v>12096</v>
      </c>
      <c r="C8358" s="26" t="s">
        <v>149</v>
      </c>
      <c r="D8358" s="27" t="s">
        <v>8495</v>
      </c>
      <c r="E8358" s="28" t="s">
        <v>121</v>
      </c>
    </row>
    <row r="8359" customFormat="false" ht="12.8" hidden="false" customHeight="false" outlineLevel="0" collapsed="false">
      <c r="B8359" s="25" t="n">
        <v>12097</v>
      </c>
      <c r="C8359" s="26" t="s">
        <v>149</v>
      </c>
      <c r="D8359" s="27" t="s">
        <v>8496</v>
      </c>
      <c r="E8359" s="28" t="s">
        <v>121</v>
      </c>
    </row>
    <row r="8360" customFormat="false" ht="35.05" hidden="false" customHeight="false" outlineLevel="0" collapsed="false">
      <c r="B8360" s="25" t="n">
        <v>12098</v>
      </c>
      <c r="C8360" s="26" t="s">
        <v>149</v>
      </c>
      <c r="D8360" s="27" t="s">
        <v>8497</v>
      </c>
      <c r="E8360" s="28" t="s">
        <v>109</v>
      </c>
    </row>
    <row r="8361" customFormat="false" ht="23.85" hidden="false" customHeight="false" outlineLevel="0" collapsed="false">
      <c r="B8361" s="25" t="n">
        <v>12099</v>
      </c>
      <c r="C8361" s="26" t="s">
        <v>149</v>
      </c>
      <c r="D8361" s="27" t="s">
        <v>8498</v>
      </c>
      <c r="E8361" s="28" t="s">
        <v>121</v>
      </c>
    </row>
    <row r="8362" customFormat="false" ht="12.8" hidden="false" customHeight="false" outlineLevel="0" collapsed="false">
      <c r="B8362" s="25" t="n">
        <v>12100</v>
      </c>
      <c r="C8362" s="26" t="s">
        <v>149</v>
      </c>
      <c r="D8362" s="27" t="s">
        <v>8499</v>
      </c>
      <c r="E8362" s="28" t="s">
        <v>154</v>
      </c>
    </row>
    <row r="8363" customFormat="false" ht="23.85" hidden="false" customHeight="false" outlineLevel="0" collapsed="false">
      <c r="B8363" s="25" t="n">
        <v>12101</v>
      </c>
      <c r="C8363" s="26" t="s">
        <v>149</v>
      </c>
      <c r="D8363" s="27" t="s">
        <v>8500</v>
      </c>
      <c r="E8363" s="28" t="s">
        <v>121</v>
      </c>
    </row>
    <row r="8364" customFormat="false" ht="12.8" hidden="false" customHeight="false" outlineLevel="0" collapsed="false">
      <c r="B8364" s="25" t="n">
        <v>12102</v>
      </c>
      <c r="C8364" s="26" t="s">
        <v>149</v>
      </c>
      <c r="D8364" s="27" t="s">
        <v>8501</v>
      </c>
      <c r="E8364" s="28" t="s">
        <v>121</v>
      </c>
    </row>
    <row r="8365" customFormat="false" ht="12.8" hidden="false" customHeight="false" outlineLevel="0" collapsed="false">
      <c r="B8365" s="25" t="n">
        <v>12103</v>
      </c>
      <c r="C8365" s="26" t="s">
        <v>149</v>
      </c>
      <c r="D8365" s="27" t="s">
        <v>8502</v>
      </c>
      <c r="E8365" s="28" t="s">
        <v>121</v>
      </c>
    </row>
    <row r="8366" customFormat="false" ht="23.85" hidden="false" customHeight="false" outlineLevel="0" collapsed="false">
      <c r="B8366" s="25" t="n">
        <v>12104</v>
      </c>
      <c r="C8366" s="26" t="s">
        <v>149</v>
      </c>
      <c r="D8366" s="27" t="s">
        <v>8503</v>
      </c>
      <c r="E8366" s="28" t="s">
        <v>109</v>
      </c>
    </row>
    <row r="8367" customFormat="false" ht="23.85" hidden="false" customHeight="false" outlineLevel="0" collapsed="false">
      <c r="B8367" s="25" t="n">
        <v>12105</v>
      </c>
      <c r="C8367" s="26" t="s">
        <v>149</v>
      </c>
      <c r="D8367" s="27" t="s">
        <v>8504</v>
      </c>
      <c r="E8367" s="28" t="s">
        <v>109</v>
      </c>
    </row>
    <row r="8368" customFormat="false" ht="23.85" hidden="false" customHeight="false" outlineLevel="0" collapsed="false">
      <c r="B8368" s="25" t="n">
        <v>12106</v>
      </c>
      <c r="C8368" s="26" t="s">
        <v>149</v>
      </c>
      <c r="D8368" s="27" t="s">
        <v>8505</v>
      </c>
      <c r="E8368" s="28" t="s">
        <v>121</v>
      </c>
    </row>
    <row r="8369" customFormat="false" ht="12.8" hidden="false" customHeight="false" outlineLevel="0" collapsed="false">
      <c r="B8369" s="25" t="n">
        <v>12107</v>
      </c>
      <c r="C8369" s="26" t="s">
        <v>149</v>
      </c>
      <c r="D8369" s="27" t="s">
        <v>8506</v>
      </c>
      <c r="E8369" s="28" t="s">
        <v>109</v>
      </c>
    </row>
    <row r="8370" customFormat="false" ht="12.8" hidden="false" customHeight="false" outlineLevel="0" collapsed="false">
      <c r="B8370" s="25" t="n">
        <v>12108</v>
      </c>
      <c r="C8370" s="26" t="s">
        <v>149</v>
      </c>
      <c r="D8370" s="27" t="s">
        <v>8507</v>
      </c>
      <c r="E8370" s="28" t="s">
        <v>168</v>
      </c>
    </row>
    <row r="8371" customFormat="false" ht="23.85" hidden="false" customHeight="false" outlineLevel="0" collapsed="false">
      <c r="B8371" s="25" t="n">
        <v>12109</v>
      </c>
      <c r="C8371" s="26" t="s">
        <v>149</v>
      </c>
      <c r="D8371" s="27" t="s">
        <v>8508</v>
      </c>
      <c r="E8371" s="28" t="s">
        <v>168</v>
      </c>
    </row>
    <row r="8372" customFormat="false" ht="23.85" hidden="false" customHeight="false" outlineLevel="0" collapsed="false">
      <c r="B8372" s="25" t="n">
        <v>12110</v>
      </c>
      <c r="C8372" s="26" t="s">
        <v>149</v>
      </c>
      <c r="D8372" s="27" t="s">
        <v>8509</v>
      </c>
      <c r="E8372" s="28" t="s">
        <v>2962</v>
      </c>
    </row>
    <row r="8373" customFormat="false" ht="23.85" hidden="false" customHeight="false" outlineLevel="0" collapsed="false">
      <c r="B8373" s="25" t="n">
        <v>12111</v>
      </c>
      <c r="C8373" s="26" t="s">
        <v>149</v>
      </c>
      <c r="D8373" s="27" t="s">
        <v>8510</v>
      </c>
      <c r="E8373" s="28" t="s">
        <v>2962</v>
      </c>
    </row>
    <row r="8374" customFormat="false" ht="23.85" hidden="false" customHeight="false" outlineLevel="0" collapsed="false">
      <c r="B8374" s="25" t="n">
        <v>12112</v>
      </c>
      <c r="C8374" s="26" t="s">
        <v>149</v>
      </c>
      <c r="D8374" s="27" t="s">
        <v>8511</v>
      </c>
      <c r="E8374" s="28" t="s">
        <v>2962</v>
      </c>
    </row>
    <row r="8375" customFormat="false" ht="23.85" hidden="false" customHeight="false" outlineLevel="0" collapsed="false">
      <c r="B8375" s="25" t="n">
        <v>12113</v>
      </c>
      <c r="C8375" s="26" t="s">
        <v>149</v>
      </c>
      <c r="D8375" s="27" t="s">
        <v>8512</v>
      </c>
      <c r="E8375" s="28" t="s">
        <v>2962</v>
      </c>
    </row>
    <row r="8376" customFormat="false" ht="35.05" hidden="false" customHeight="false" outlineLevel="0" collapsed="false">
      <c r="B8376" s="25" t="n">
        <v>12114</v>
      </c>
      <c r="C8376" s="26" t="s">
        <v>149</v>
      </c>
      <c r="D8376" s="27" t="s">
        <v>8513</v>
      </c>
      <c r="E8376" s="28" t="s">
        <v>2962</v>
      </c>
    </row>
    <row r="8377" customFormat="false" ht="12.8" hidden="false" customHeight="false" outlineLevel="0" collapsed="false">
      <c r="B8377" s="25" t="n">
        <v>12119</v>
      </c>
      <c r="C8377" s="26" t="s">
        <v>149</v>
      </c>
      <c r="D8377" s="27" t="s">
        <v>8514</v>
      </c>
      <c r="E8377" s="28" t="s">
        <v>224</v>
      </c>
    </row>
    <row r="8378" customFormat="false" ht="23.85" hidden="false" customHeight="false" outlineLevel="0" collapsed="false">
      <c r="B8378" s="25" t="n">
        <v>12126</v>
      </c>
      <c r="C8378" s="26" t="s">
        <v>149</v>
      </c>
      <c r="D8378" s="27" t="s">
        <v>8515</v>
      </c>
      <c r="E8378" s="28" t="s">
        <v>121</v>
      </c>
    </row>
    <row r="8379" customFormat="false" ht="23.85" hidden="false" customHeight="false" outlineLevel="0" collapsed="false">
      <c r="B8379" s="25" t="n">
        <v>12127</v>
      </c>
      <c r="C8379" s="26" t="s">
        <v>149</v>
      </c>
      <c r="D8379" s="27" t="s">
        <v>8516</v>
      </c>
      <c r="E8379" s="28" t="s">
        <v>121</v>
      </c>
    </row>
    <row r="8380" customFormat="false" ht="23.85" hidden="false" customHeight="false" outlineLevel="0" collapsed="false">
      <c r="B8380" s="25" t="n">
        <v>12128</v>
      </c>
      <c r="C8380" s="26" t="s">
        <v>149</v>
      </c>
      <c r="D8380" s="27" t="s">
        <v>8517</v>
      </c>
      <c r="E8380" s="28" t="s">
        <v>302</v>
      </c>
    </row>
    <row r="8381" customFormat="false" ht="23.85" hidden="false" customHeight="false" outlineLevel="0" collapsed="false">
      <c r="B8381" s="25" t="n">
        <v>12134</v>
      </c>
      <c r="C8381" s="26" t="s">
        <v>149</v>
      </c>
      <c r="D8381" s="27" t="s">
        <v>8518</v>
      </c>
      <c r="E8381" s="28" t="s">
        <v>109</v>
      </c>
    </row>
    <row r="8382" customFormat="false" ht="12.8" hidden="false" customHeight="false" outlineLevel="0" collapsed="false">
      <c r="B8382" s="25" t="n">
        <v>12135</v>
      </c>
      <c r="C8382" s="26" t="s">
        <v>149</v>
      </c>
      <c r="D8382" s="27" t="s">
        <v>8519</v>
      </c>
      <c r="E8382" s="28" t="s">
        <v>109</v>
      </c>
    </row>
    <row r="8383" customFormat="false" ht="23.85" hidden="false" customHeight="false" outlineLevel="0" collapsed="false">
      <c r="B8383" s="25" t="n">
        <v>12136</v>
      </c>
      <c r="C8383" s="26" t="s">
        <v>149</v>
      </c>
      <c r="D8383" s="27" t="s">
        <v>8520</v>
      </c>
      <c r="E8383" s="28" t="s">
        <v>121</v>
      </c>
    </row>
    <row r="8384" customFormat="false" ht="35.05" hidden="false" customHeight="false" outlineLevel="0" collapsed="false">
      <c r="B8384" s="25" t="n">
        <v>12137</v>
      </c>
      <c r="C8384" s="26" t="s">
        <v>149</v>
      </c>
      <c r="D8384" s="27" t="s">
        <v>8521</v>
      </c>
      <c r="E8384" s="28" t="s">
        <v>2962</v>
      </c>
    </row>
    <row r="8385" customFormat="false" ht="12.8" hidden="false" customHeight="false" outlineLevel="0" collapsed="false">
      <c r="B8385" s="25" t="n">
        <v>12138</v>
      </c>
      <c r="C8385" s="26" t="s">
        <v>149</v>
      </c>
      <c r="D8385" s="27" t="s">
        <v>8522</v>
      </c>
      <c r="E8385" s="28" t="s">
        <v>2962</v>
      </c>
    </row>
    <row r="8386" customFormat="false" ht="35.05" hidden="false" customHeight="false" outlineLevel="0" collapsed="false">
      <c r="B8386" s="25" t="n">
        <v>12139</v>
      </c>
      <c r="C8386" s="26" t="s">
        <v>149</v>
      </c>
      <c r="D8386" s="27" t="s">
        <v>8523</v>
      </c>
      <c r="E8386" s="28" t="s">
        <v>109</v>
      </c>
    </row>
    <row r="8387" customFormat="false" ht="12.8" hidden="false" customHeight="false" outlineLevel="0" collapsed="false">
      <c r="B8387" s="25" t="n">
        <v>12140</v>
      </c>
      <c r="C8387" s="26" t="s">
        <v>149</v>
      </c>
      <c r="D8387" s="27" t="s">
        <v>8524</v>
      </c>
      <c r="E8387" s="28" t="s">
        <v>121</v>
      </c>
    </row>
    <row r="8388" customFormat="false" ht="12.8" hidden="false" customHeight="false" outlineLevel="0" collapsed="false">
      <c r="B8388" s="25" t="n">
        <v>12141</v>
      </c>
      <c r="C8388" s="26" t="s">
        <v>149</v>
      </c>
      <c r="D8388" s="27" t="s">
        <v>8525</v>
      </c>
      <c r="E8388" s="28" t="s">
        <v>168</v>
      </c>
    </row>
    <row r="8389" customFormat="false" ht="23.85" hidden="false" customHeight="false" outlineLevel="0" collapsed="false">
      <c r="B8389" s="25" t="n">
        <v>12154</v>
      </c>
      <c r="C8389" s="26" t="s">
        <v>149</v>
      </c>
      <c r="D8389" s="27" t="s">
        <v>8526</v>
      </c>
      <c r="E8389" s="28" t="s">
        <v>2962</v>
      </c>
    </row>
    <row r="8390" customFormat="false" ht="12.8" hidden="false" customHeight="false" outlineLevel="0" collapsed="false">
      <c r="B8390" s="25" t="n">
        <v>12155</v>
      </c>
      <c r="C8390" s="26" t="s">
        <v>149</v>
      </c>
      <c r="D8390" s="27" t="s">
        <v>8527</v>
      </c>
      <c r="E8390" s="28" t="s">
        <v>121</v>
      </c>
    </row>
    <row r="8391" customFormat="false" ht="12.8" hidden="false" customHeight="false" outlineLevel="0" collapsed="false">
      <c r="B8391" s="25" t="n">
        <v>12156</v>
      </c>
      <c r="C8391" s="26" t="s">
        <v>149</v>
      </c>
      <c r="D8391" s="27" t="s">
        <v>8528</v>
      </c>
      <c r="E8391" s="28" t="s">
        <v>121</v>
      </c>
    </row>
    <row r="8392" customFormat="false" ht="12.8" hidden="false" customHeight="false" outlineLevel="0" collapsed="false">
      <c r="B8392" s="25" t="n">
        <v>12157</v>
      </c>
      <c r="C8392" s="26" t="s">
        <v>149</v>
      </c>
      <c r="D8392" s="27" t="s">
        <v>8529</v>
      </c>
      <c r="E8392" s="28" t="s">
        <v>168</v>
      </c>
    </row>
    <row r="8393" customFormat="false" ht="12.8" hidden="false" customHeight="false" outlineLevel="0" collapsed="false">
      <c r="B8393" s="25" t="n">
        <v>12158</v>
      </c>
      <c r="C8393" s="26" t="s">
        <v>149</v>
      </c>
      <c r="D8393" s="27" t="s">
        <v>8530</v>
      </c>
      <c r="E8393" s="28" t="s">
        <v>121</v>
      </c>
    </row>
    <row r="8394" customFormat="false" ht="12.8" hidden="false" customHeight="false" outlineLevel="0" collapsed="false">
      <c r="B8394" s="25" t="n">
        <v>12159</v>
      </c>
      <c r="C8394" s="26" t="s">
        <v>149</v>
      </c>
      <c r="D8394" s="27" t="s">
        <v>8531</v>
      </c>
      <c r="E8394" s="28" t="s">
        <v>168</v>
      </c>
    </row>
    <row r="8395" customFormat="false" ht="35.05" hidden="false" customHeight="false" outlineLevel="0" collapsed="false">
      <c r="B8395" s="25" t="n">
        <v>12160</v>
      </c>
      <c r="C8395" s="26" t="s">
        <v>149</v>
      </c>
      <c r="D8395" s="27" t="s">
        <v>8532</v>
      </c>
      <c r="E8395" s="28" t="s">
        <v>121</v>
      </c>
    </row>
    <row r="8396" customFormat="false" ht="35.05" hidden="false" customHeight="false" outlineLevel="0" collapsed="false">
      <c r="B8396" s="25" t="n">
        <v>12161</v>
      </c>
      <c r="C8396" s="26" t="s">
        <v>149</v>
      </c>
      <c r="D8396" s="27" t="s">
        <v>8533</v>
      </c>
      <c r="E8396" s="28" t="s">
        <v>121</v>
      </c>
    </row>
    <row r="8397" customFormat="false" ht="35.05" hidden="false" customHeight="false" outlineLevel="0" collapsed="false">
      <c r="B8397" s="25" t="n">
        <v>12162</v>
      </c>
      <c r="C8397" s="26" t="s">
        <v>149</v>
      </c>
      <c r="D8397" s="27" t="s">
        <v>8534</v>
      </c>
      <c r="E8397" s="28" t="s">
        <v>121</v>
      </c>
    </row>
    <row r="8398" customFormat="false" ht="35.05" hidden="false" customHeight="false" outlineLevel="0" collapsed="false">
      <c r="B8398" s="25" t="n">
        <v>12163</v>
      </c>
      <c r="C8398" s="26" t="s">
        <v>149</v>
      </c>
      <c r="D8398" s="27" t="s">
        <v>8535</v>
      </c>
      <c r="E8398" s="28" t="s">
        <v>121</v>
      </c>
    </row>
    <row r="8399" customFormat="false" ht="12.8" hidden="false" customHeight="false" outlineLevel="0" collapsed="false">
      <c r="B8399" s="25" t="n">
        <v>12164</v>
      </c>
      <c r="C8399" s="26" t="s">
        <v>149</v>
      </c>
      <c r="D8399" s="27" t="s">
        <v>8536</v>
      </c>
      <c r="E8399" s="28" t="s">
        <v>121</v>
      </c>
    </row>
    <row r="8400" customFormat="false" ht="12.8" hidden="false" customHeight="false" outlineLevel="0" collapsed="false">
      <c r="B8400" s="25" t="n">
        <v>12165</v>
      </c>
      <c r="C8400" s="26" t="s">
        <v>149</v>
      </c>
      <c r="D8400" s="27" t="s">
        <v>8537</v>
      </c>
      <c r="E8400" s="28" t="s">
        <v>121</v>
      </c>
    </row>
    <row r="8401" customFormat="false" ht="12.8" hidden="false" customHeight="false" outlineLevel="0" collapsed="false">
      <c r="B8401" s="25" t="n">
        <v>12166</v>
      </c>
      <c r="C8401" s="26" t="s">
        <v>149</v>
      </c>
      <c r="D8401" s="27" t="s">
        <v>8538</v>
      </c>
      <c r="E8401" s="28" t="s">
        <v>121</v>
      </c>
    </row>
    <row r="8402" customFormat="false" ht="35.05" hidden="false" customHeight="false" outlineLevel="0" collapsed="false">
      <c r="B8402" s="25" t="n">
        <v>12167</v>
      </c>
      <c r="C8402" s="26" t="s">
        <v>149</v>
      </c>
      <c r="D8402" s="27" t="s">
        <v>8539</v>
      </c>
      <c r="E8402" s="28" t="s">
        <v>121</v>
      </c>
    </row>
    <row r="8403" customFormat="false" ht="35.05" hidden="false" customHeight="false" outlineLevel="0" collapsed="false">
      <c r="B8403" s="25" t="n">
        <v>12168</v>
      </c>
      <c r="C8403" s="26" t="s">
        <v>149</v>
      </c>
      <c r="D8403" s="27" t="s">
        <v>8540</v>
      </c>
      <c r="E8403" s="28" t="s">
        <v>121</v>
      </c>
    </row>
    <row r="8404" customFormat="false" ht="35.05" hidden="false" customHeight="false" outlineLevel="0" collapsed="false">
      <c r="B8404" s="25" t="n">
        <v>12169</v>
      </c>
      <c r="C8404" s="26" t="s">
        <v>149</v>
      </c>
      <c r="D8404" s="27" t="s">
        <v>8541</v>
      </c>
      <c r="E8404" s="28" t="s">
        <v>121</v>
      </c>
    </row>
    <row r="8405" customFormat="false" ht="35.05" hidden="false" customHeight="false" outlineLevel="0" collapsed="false">
      <c r="B8405" s="25" t="n">
        <v>12170</v>
      </c>
      <c r="C8405" s="26" t="s">
        <v>149</v>
      </c>
      <c r="D8405" s="27" t="s">
        <v>8542</v>
      </c>
      <c r="E8405" s="28" t="s">
        <v>121</v>
      </c>
    </row>
    <row r="8406" customFormat="false" ht="23.85" hidden="false" customHeight="false" outlineLevel="0" collapsed="false">
      <c r="B8406" s="25" t="n">
        <v>12171</v>
      </c>
      <c r="C8406" s="26" t="s">
        <v>149</v>
      </c>
      <c r="D8406" s="27" t="s">
        <v>8543</v>
      </c>
      <c r="E8406" s="28" t="s">
        <v>121</v>
      </c>
    </row>
    <row r="8407" customFormat="false" ht="35.05" hidden="false" customHeight="false" outlineLevel="0" collapsed="false">
      <c r="B8407" s="25" t="n">
        <v>12172</v>
      </c>
      <c r="C8407" s="26" t="s">
        <v>149</v>
      </c>
      <c r="D8407" s="27" t="s">
        <v>8544</v>
      </c>
      <c r="E8407" s="28" t="s">
        <v>121</v>
      </c>
    </row>
    <row r="8408" customFormat="false" ht="35.05" hidden="false" customHeight="false" outlineLevel="0" collapsed="false">
      <c r="B8408" s="25" t="n">
        <v>12173</v>
      </c>
      <c r="C8408" s="26" t="s">
        <v>149</v>
      </c>
      <c r="D8408" s="27" t="s">
        <v>8545</v>
      </c>
      <c r="E8408" s="28" t="s">
        <v>121</v>
      </c>
    </row>
    <row r="8409" customFormat="false" ht="46.25" hidden="false" customHeight="false" outlineLevel="0" collapsed="false">
      <c r="B8409" s="25" t="n">
        <v>12174</v>
      </c>
      <c r="C8409" s="26" t="s">
        <v>149</v>
      </c>
      <c r="D8409" s="27" t="s">
        <v>8546</v>
      </c>
      <c r="E8409" s="28" t="s">
        <v>121</v>
      </c>
    </row>
    <row r="8410" customFormat="false" ht="35.05" hidden="false" customHeight="false" outlineLevel="0" collapsed="false">
      <c r="B8410" s="25" t="n">
        <v>12175</v>
      </c>
      <c r="C8410" s="26" t="s">
        <v>149</v>
      </c>
      <c r="D8410" s="27" t="s">
        <v>8547</v>
      </c>
      <c r="E8410" s="28" t="s">
        <v>121</v>
      </c>
    </row>
    <row r="8411" customFormat="false" ht="12.8" hidden="false" customHeight="false" outlineLevel="0" collapsed="false">
      <c r="B8411" s="25" t="n">
        <v>12176</v>
      </c>
      <c r="C8411" s="26" t="s">
        <v>149</v>
      </c>
      <c r="D8411" s="27" t="s">
        <v>8548</v>
      </c>
      <c r="E8411" s="28" t="s">
        <v>121</v>
      </c>
    </row>
    <row r="8412" customFormat="false" ht="23.85" hidden="false" customHeight="false" outlineLevel="0" collapsed="false">
      <c r="B8412" s="25" t="n">
        <v>12178</v>
      </c>
      <c r="C8412" s="26" t="s">
        <v>149</v>
      </c>
      <c r="D8412" s="27" t="s">
        <v>8549</v>
      </c>
      <c r="E8412" s="28" t="s">
        <v>109</v>
      </c>
    </row>
    <row r="8413" customFormat="false" ht="35.05" hidden="false" customHeight="false" outlineLevel="0" collapsed="false">
      <c r="B8413" s="25" t="n">
        <v>12179</v>
      </c>
      <c r="C8413" s="26" t="s">
        <v>149</v>
      </c>
      <c r="D8413" s="27" t="s">
        <v>8550</v>
      </c>
      <c r="E8413" s="28" t="s">
        <v>109</v>
      </c>
    </row>
    <row r="8414" customFormat="false" ht="23.85" hidden="false" customHeight="false" outlineLevel="0" collapsed="false">
      <c r="B8414" s="25" t="n">
        <v>12180</v>
      </c>
      <c r="C8414" s="26" t="s">
        <v>149</v>
      </c>
      <c r="D8414" s="27" t="s">
        <v>8551</v>
      </c>
      <c r="E8414" s="28" t="s">
        <v>121</v>
      </c>
    </row>
    <row r="8415" customFormat="false" ht="35.05" hidden="false" customHeight="false" outlineLevel="0" collapsed="false">
      <c r="B8415" s="25" t="n">
        <v>12181</v>
      </c>
      <c r="C8415" s="26" t="s">
        <v>149</v>
      </c>
      <c r="D8415" s="27" t="s">
        <v>8552</v>
      </c>
      <c r="E8415" s="28" t="s">
        <v>168</v>
      </c>
    </row>
    <row r="8416" customFormat="false" ht="23.85" hidden="false" customHeight="false" outlineLevel="0" collapsed="false">
      <c r="B8416" s="25" t="n">
        <v>12182</v>
      </c>
      <c r="C8416" s="26" t="s">
        <v>149</v>
      </c>
      <c r="D8416" s="27" t="s">
        <v>8553</v>
      </c>
      <c r="E8416" s="28" t="s">
        <v>109</v>
      </c>
    </row>
    <row r="8417" customFormat="false" ht="23.85" hidden="false" customHeight="false" outlineLevel="0" collapsed="false">
      <c r="B8417" s="25" t="n">
        <v>12183</v>
      </c>
      <c r="C8417" s="26" t="s">
        <v>149</v>
      </c>
      <c r="D8417" s="27" t="s">
        <v>8554</v>
      </c>
      <c r="E8417" s="28" t="s">
        <v>109</v>
      </c>
    </row>
    <row r="8418" customFormat="false" ht="35.05" hidden="false" customHeight="false" outlineLevel="0" collapsed="false">
      <c r="B8418" s="25" t="n">
        <v>12184</v>
      </c>
      <c r="C8418" s="26" t="s">
        <v>149</v>
      </c>
      <c r="D8418" s="27" t="s">
        <v>8555</v>
      </c>
      <c r="E8418" s="28" t="s">
        <v>168</v>
      </c>
    </row>
    <row r="8419" customFormat="false" ht="35.05" hidden="false" customHeight="false" outlineLevel="0" collapsed="false">
      <c r="B8419" s="25" t="n">
        <v>12185</v>
      </c>
      <c r="C8419" s="26" t="s">
        <v>149</v>
      </c>
      <c r="D8419" s="27" t="s">
        <v>8556</v>
      </c>
      <c r="E8419" s="28" t="s">
        <v>121</v>
      </c>
    </row>
    <row r="8420" customFormat="false" ht="35.05" hidden="false" customHeight="false" outlineLevel="0" collapsed="false">
      <c r="B8420" s="25" t="n">
        <v>12187</v>
      </c>
      <c r="C8420" s="26" t="s">
        <v>149</v>
      </c>
      <c r="D8420" s="27" t="s">
        <v>8557</v>
      </c>
      <c r="E8420" s="28" t="s">
        <v>121</v>
      </c>
    </row>
    <row r="8421" customFormat="false" ht="23.85" hidden="false" customHeight="false" outlineLevel="0" collapsed="false">
      <c r="B8421" s="25" t="n">
        <v>12188</v>
      </c>
      <c r="C8421" s="26" t="s">
        <v>149</v>
      </c>
      <c r="D8421" s="27" t="s">
        <v>8558</v>
      </c>
      <c r="E8421" s="28" t="s">
        <v>168</v>
      </c>
    </row>
    <row r="8422" customFormat="false" ht="23.85" hidden="false" customHeight="false" outlineLevel="0" collapsed="false">
      <c r="B8422" s="25" t="n">
        <v>12189</v>
      </c>
      <c r="C8422" s="26" t="s">
        <v>149</v>
      </c>
      <c r="D8422" s="27" t="s">
        <v>8559</v>
      </c>
      <c r="E8422" s="28" t="s">
        <v>168</v>
      </c>
    </row>
    <row r="8423" customFormat="false" ht="35.05" hidden="false" customHeight="false" outlineLevel="0" collapsed="false">
      <c r="B8423" s="25" t="n">
        <v>12190</v>
      </c>
      <c r="C8423" s="26" t="s">
        <v>149</v>
      </c>
      <c r="D8423" s="27" t="s">
        <v>8560</v>
      </c>
      <c r="E8423" s="28" t="s">
        <v>168</v>
      </c>
    </row>
    <row r="8424" customFormat="false" ht="35.05" hidden="false" customHeight="false" outlineLevel="0" collapsed="false">
      <c r="B8424" s="25" t="n">
        <v>12191</v>
      </c>
      <c r="C8424" s="26" t="s">
        <v>149</v>
      </c>
      <c r="D8424" s="27" t="s">
        <v>8561</v>
      </c>
      <c r="E8424" s="28" t="s">
        <v>109</v>
      </c>
    </row>
    <row r="8425" customFormat="false" ht="23.85" hidden="false" customHeight="false" outlineLevel="0" collapsed="false">
      <c r="B8425" s="25" t="n">
        <v>12192</v>
      </c>
      <c r="C8425" s="26" t="s">
        <v>149</v>
      </c>
      <c r="D8425" s="27" t="s">
        <v>8562</v>
      </c>
      <c r="E8425" s="28" t="s">
        <v>109</v>
      </c>
    </row>
    <row r="8426" customFormat="false" ht="35.05" hidden="false" customHeight="false" outlineLevel="0" collapsed="false">
      <c r="B8426" s="25" t="n">
        <v>12193</v>
      </c>
      <c r="C8426" s="26" t="s">
        <v>149</v>
      </c>
      <c r="D8426" s="27" t="s">
        <v>8563</v>
      </c>
      <c r="E8426" s="28" t="s">
        <v>109</v>
      </c>
    </row>
    <row r="8427" customFormat="false" ht="35.05" hidden="false" customHeight="false" outlineLevel="0" collapsed="false">
      <c r="B8427" s="25" t="n">
        <v>12194</v>
      </c>
      <c r="C8427" s="26" t="s">
        <v>149</v>
      </c>
      <c r="D8427" s="27" t="s">
        <v>8564</v>
      </c>
      <c r="E8427" s="28" t="s">
        <v>121</v>
      </c>
    </row>
    <row r="8428" customFormat="false" ht="46.25" hidden="false" customHeight="false" outlineLevel="0" collapsed="false">
      <c r="B8428" s="25" t="n">
        <v>12195</v>
      </c>
      <c r="C8428" s="26" t="s">
        <v>149</v>
      </c>
      <c r="D8428" s="27" t="s">
        <v>8565</v>
      </c>
      <c r="E8428" s="28" t="s">
        <v>121</v>
      </c>
    </row>
    <row r="8429" customFormat="false" ht="46.25" hidden="false" customHeight="false" outlineLevel="0" collapsed="false">
      <c r="B8429" s="25" t="n">
        <v>12196</v>
      </c>
      <c r="C8429" s="26" t="s">
        <v>149</v>
      </c>
      <c r="D8429" s="27" t="s">
        <v>8566</v>
      </c>
      <c r="E8429" s="28" t="s">
        <v>121</v>
      </c>
    </row>
    <row r="8430" customFormat="false" ht="12.8" hidden="false" customHeight="false" outlineLevel="0" collapsed="false">
      <c r="B8430" s="25" t="n">
        <v>12198</v>
      </c>
      <c r="C8430" s="26" t="s">
        <v>149</v>
      </c>
      <c r="D8430" s="27" t="s">
        <v>8567</v>
      </c>
      <c r="E8430" s="28" t="s">
        <v>121</v>
      </c>
    </row>
    <row r="8431" customFormat="false" ht="12.8" hidden="false" customHeight="false" outlineLevel="0" collapsed="false">
      <c r="B8431" s="25" t="n">
        <v>12199</v>
      </c>
      <c r="C8431" s="26" t="s">
        <v>149</v>
      </c>
      <c r="D8431" s="27" t="s">
        <v>8568</v>
      </c>
      <c r="E8431" s="28" t="s">
        <v>121</v>
      </c>
    </row>
    <row r="8432" customFormat="false" ht="12.8" hidden="false" customHeight="false" outlineLevel="0" collapsed="false">
      <c r="B8432" s="25" t="n">
        <v>12200</v>
      </c>
      <c r="C8432" s="26" t="s">
        <v>149</v>
      </c>
      <c r="D8432" s="27" t="s">
        <v>8569</v>
      </c>
      <c r="E8432" s="28" t="s">
        <v>121</v>
      </c>
    </row>
    <row r="8433" customFormat="false" ht="12.8" hidden="false" customHeight="false" outlineLevel="0" collapsed="false">
      <c r="B8433" s="25" t="n">
        <v>12201</v>
      </c>
      <c r="C8433" s="26" t="s">
        <v>149</v>
      </c>
      <c r="D8433" s="27" t="s">
        <v>8570</v>
      </c>
      <c r="E8433" s="28" t="s">
        <v>8571</v>
      </c>
    </row>
    <row r="8434" customFormat="false" ht="12.8" hidden="false" customHeight="false" outlineLevel="0" collapsed="false">
      <c r="B8434" s="25" t="n">
        <v>12202</v>
      </c>
      <c r="C8434" s="26" t="s">
        <v>149</v>
      </c>
      <c r="D8434" s="27" t="s">
        <v>8572</v>
      </c>
      <c r="E8434" s="28" t="s">
        <v>168</v>
      </c>
    </row>
    <row r="8435" customFormat="false" ht="23.85" hidden="false" customHeight="false" outlineLevel="0" collapsed="false">
      <c r="B8435" s="25" t="n">
        <v>12203</v>
      </c>
      <c r="C8435" s="26" t="s">
        <v>149</v>
      </c>
      <c r="D8435" s="27" t="s">
        <v>8573</v>
      </c>
      <c r="E8435" s="28" t="s">
        <v>276</v>
      </c>
    </row>
    <row r="8436" customFormat="false" ht="23.85" hidden="false" customHeight="false" outlineLevel="0" collapsed="false">
      <c r="B8436" s="25" t="n">
        <v>12204</v>
      </c>
      <c r="C8436" s="26" t="s">
        <v>149</v>
      </c>
      <c r="D8436" s="27" t="s">
        <v>8574</v>
      </c>
      <c r="E8436" s="28" t="s">
        <v>121</v>
      </c>
    </row>
    <row r="8437" customFormat="false" ht="35.05" hidden="false" customHeight="false" outlineLevel="0" collapsed="false">
      <c r="B8437" s="25" t="n">
        <v>12205</v>
      </c>
      <c r="C8437" s="26" t="s">
        <v>149</v>
      </c>
      <c r="D8437" s="27" t="s">
        <v>8575</v>
      </c>
      <c r="E8437" s="28" t="s">
        <v>109</v>
      </c>
    </row>
    <row r="8438" customFormat="false" ht="35.05" hidden="false" customHeight="false" outlineLevel="0" collapsed="false">
      <c r="B8438" s="25" t="n">
        <v>12206</v>
      </c>
      <c r="C8438" s="26" t="s">
        <v>149</v>
      </c>
      <c r="D8438" s="27" t="s">
        <v>8576</v>
      </c>
      <c r="E8438" s="28" t="s">
        <v>109</v>
      </c>
    </row>
    <row r="8439" customFormat="false" ht="35.05" hidden="false" customHeight="false" outlineLevel="0" collapsed="false">
      <c r="B8439" s="25" t="n">
        <v>12207</v>
      </c>
      <c r="C8439" s="26" t="s">
        <v>149</v>
      </c>
      <c r="D8439" s="27" t="s">
        <v>8577</v>
      </c>
      <c r="E8439" s="28" t="s">
        <v>109</v>
      </c>
    </row>
    <row r="8440" customFormat="false" ht="35.05" hidden="false" customHeight="false" outlineLevel="0" collapsed="false">
      <c r="B8440" s="25" t="n">
        <v>12208</v>
      </c>
      <c r="C8440" s="26" t="s">
        <v>149</v>
      </c>
      <c r="D8440" s="27" t="s">
        <v>8578</v>
      </c>
      <c r="E8440" s="28" t="s">
        <v>121</v>
      </c>
    </row>
    <row r="8441" customFormat="false" ht="12.8" hidden="false" customHeight="false" outlineLevel="0" collapsed="false">
      <c r="B8441" s="25" t="n">
        <v>12209</v>
      </c>
      <c r="C8441" s="26" t="s">
        <v>149</v>
      </c>
      <c r="D8441" s="27" t="s">
        <v>8579</v>
      </c>
      <c r="E8441" s="28" t="s">
        <v>121</v>
      </c>
    </row>
    <row r="8442" customFormat="false" ht="23.85" hidden="false" customHeight="false" outlineLevel="0" collapsed="false">
      <c r="B8442" s="25" t="n">
        <v>12210</v>
      </c>
      <c r="C8442" s="26" t="s">
        <v>149</v>
      </c>
      <c r="D8442" s="27" t="s">
        <v>8580</v>
      </c>
      <c r="E8442" s="28" t="s">
        <v>121</v>
      </c>
    </row>
    <row r="8443" customFormat="false" ht="23.85" hidden="false" customHeight="false" outlineLevel="0" collapsed="false">
      <c r="B8443" s="25" t="n">
        <v>12211</v>
      </c>
      <c r="C8443" s="26" t="s">
        <v>149</v>
      </c>
      <c r="D8443" s="27" t="s">
        <v>8581</v>
      </c>
      <c r="E8443" s="28" t="s">
        <v>603</v>
      </c>
    </row>
    <row r="8444" customFormat="false" ht="23.85" hidden="false" customHeight="false" outlineLevel="0" collapsed="false">
      <c r="B8444" s="25" t="n">
        <v>12214</v>
      </c>
      <c r="C8444" s="26" t="s">
        <v>149</v>
      </c>
      <c r="D8444" s="27" t="s">
        <v>8582</v>
      </c>
      <c r="E8444" s="28" t="s">
        <v>121</v>
      </c>
    </row>
    <row r="8445" customFormat="false" ht="23.85" hidden="false" customHeight="false" outlineLevel="0" collapsed="false">
      <c r="B8445" s="25" t="n">
        <v>12215</v>
      </c>
      <c r="C8445" s="26" t="s">
        <v>149</v>
      </c>
      <c r="D8445" s="27" t="s">
        <v>8583</v>
      </c>
      <c r="E8445" s="28" t="s">
        <v>109</v>
      </c>
    </row>
    <row r="8446" customFormat="false" ht="23.85" hidden="false" customHeight="false" outlineLevel="0" collapsed="false">
      <c r="B8446" s="25" t="n">
        <v>12219</v>
      </c>
      <c r="C8446" s="26" t="s">
        <v>149</v>
      </c>
      <c r="D8446" s="27" t="s">
        <v>8584</v>
      </c>
      <c r="E8446" s="28" t="s">
        <v>109</v>
      </c>
    </row>
    <row r="8447" customFormat="false" ht="23.85" hidden="false" customHeight="false" outlineLevel="0" collapsed="false">
      <c r="B8447" s="25" t="n">
        <v>12220</v>
      </c>
      <c r="C8447" s="26" t="s">
        <v>149</v>
      </c>
      <c r="D8447" s="27" t="s">
        <v>8585</v>
      </c>
      <c r="E8447" s="28" t="s">
        <v>109</v>
      </c>
    </row>
    <row r="8448" customFormat="false" ht="23.85" hidden="false" customHeight="false" outlineLevel="0" collapsed="false">
      <c r="B8448" s="25" t="n">
        <v>12221</v>
      </c>
      <c r="C8448" s="26" t="s">
        <v>149</v>
      </c>
      <c r="D8448" s="27" t="s">
        <v>8586</v>
      </c>
      <c r="E8448" s="28" t="s">
        <v>121</v>
      </c>
    </row>
    <row r="8449" customFormat="false" ht="23.85" hidden="false" customHeight="false" outlineLevel="0" collapsed="false">
      <c r="B8449" s="25" t="n">
        <v>12222</v>
      </c>
      <c r="C8449" s="26" t="s">
        <v>149</v>
      </c>
      <c r="D8449" s="27" t="s">
        <v>8587</v>
      </c>
      <c r="E8449" s="28" t="s">
        <v>121</v>
      </c>
    </row>
    <row r="8450" customFormat="false" ht="23.85" hidden="false" customHeight="false" outlineLevel="0" collapsed="false">
      <c r="B8450" s="25" t="n">
        <v>12223</v>
      </c>
      <c r="C8450" s="26" t="s">
        <v>149</v>
      </c>
      <c r="D8450" s="27" t="s">
        <v>8588</v>
      </c>
      <c r="E8450" s="28" t="s">
        <v>121</v>
      </c>
    </row>
    <row r="8451" customFormat="false" ht="23.85" hidden="false" customHeight="false" outlineLevel="0" collapsed="false">
      <c r="B8451" s="25" t="n">
        <v>12224</v>
      </c>
      <c r="C8451" s="26" t="s">
        <v>149</v>
      </c>
      <c r="D8451" s="27" t="s">
        <v>8589</v>
      </c>
      <c r="E8451" s="28" t="s">
        <v>121</v>
      </c>
    </row>
    <row r="8452" customFormat="false" ht="23.85" hidden="false" customHeight="false" outlineLevel="0" collapsed="false">
      <c r="B8452" s="25" t="n">
        <v>12225</v>
      </c>
      <c r="C8452" s="26" t="s">
        <v>149</v>
      </c>
      <c r="D8452" s="27" t="s">
        <v>8590</v>
      </c>
      <c r="E8452" s="28" t="s">
        <v>121</v>
      </c>
    </row>
    <row r="8453" customFormat="false" ht="23.85" hidden="false" customHeight="false" outlineLevel="0" collapsed="false">
      <c r="B8453" s="25" t="n">
        <v>12226</v>
      </c>
      <c r="C8453" s="26" t="s">
        <v>149</v>
      </c>
      <c r="D8453" s="27" t="s">
        <v>8591</v>
      </c>
      <c r="E8453" s="28" t="s">
        <v>121</v>
      </c>
    </row>
    <row r="8454" customFormat="false" ht="23.85" hidden="false" customHeight="false" outlineLevel="0" collapsed="false">
      <c r="B8454" s="25" t="n">
        <v>12227</v>
      </c>
      <c r="C8454" s="26" t="s">
        <v>149</v>
      </c>
      <c r="D8454" s="27" t="s">
        <v>8592</v>
      </c>
      <c r="E8454" s="28" t="s">
        <v>121</v>
      </c>
    </row>
    <row r="8455" customFormat="false" ht="23.85" hidden="false" customHeight="false" outlineLevel="0" collapsed="false">
      <c r="B8455" s="25" t="n">
        <v>12228</v>
      </c>
      <c r="C8455" s="26" t="s">
        <v>149</v>
      </c>
      <c r="D8455" s="27" t="s">
        <v>8593</v>
      </c>
      <c r="E8455" s="28" t="s">
        <v>121</v>
      </c>
    </row>
    <row r="8456" customFormat="false" ht="23.85" hidden="false" customHeight="false" outlineLevel="0" collapsed="false">
      <c r="B8456" s="25" t="n">
        <v>12229</v>
      </c>
      <c r="C8456" s="26" t="s">
        <v>149</v>
      </c>
      <c r="D8456" s="27" t="s">
        <v>8594</v>
      </c>
      <c r="E8456" s="28" t="s">
        <v>121</v>
      </c>
    </row>
    <row r="8457" customFormat="false" ht="23.85" hidden="false" customHeight="false" outlineLevel="0" collapsed="false">
      <c r="B8457" s="25" t="n">
        <v>12230</v>
      </c>
      <c r="C8457" s="26" t="s">
        <v>149</v>
      </c>
      <c r="D8457" s="27" t="s">
        <v>8595</v>
      </c>
      <c r="E8457" s="28" t="s">
        <v>121</v>
      </c>
    </row>
    <row r="8458" customFormat="false" ht="23.85" hidden="false" customHeight="false" outlineLevel="0" collapsed="false">
      <c r="B8458" s="25" t="n">
        <v>12231</v>
      </c>
      <c r="C8458" s="26" t="s">
        <v>149</v>
      </c>
      <c r="D8458" s="27" t="s">
        <v>8596</v>
      </c>
      <c r="E8458" s="28" t="s">
        <v>121</v>
      </c>
    </row>
    <row r="8459" customFormat="false" ht="23.85" hidden="false" customHeight="false" outlineLevel="0" collapsed="false">
      <c r="B8459" s="25" t="n">
        <v>12232</v>
      </c>
      <c r="C8459" s="26" t="s">
        <v>149</v>
      </c>
      <c r="D8459" s="27" t="s">
        <v>8597</v>
      </c>
      <c r="E8459" s="28" t="s">
        <v>121</v>
      </c>
    </row>
    <row r="8460" customFormat="false" ht="23.85" hidden="false" customHeight="false" outlineLevel="0" collapsed="false">
      <c r="B8460" s="25" t="n">
        <v>12233</v>
      </c>
      <c r="C8460" s="26" t="s">
        <v>149</v>
      </c>
      <c r="D8460" s="27" t="s">
        <v>8598</v>
      </c>
      <c r="E8460" s="28" t="s">
        <v>121</v>
      </c>
    </row>
    <row r="8461" customFormat="false" ht="23.85" hidden="false" customHeight="false" outlineLevel="0" collapsed="false">
      <c r="B8461" s="25" t="n">
        <v>12235</v>
      </c>
      <c r="C8461" s="26" t="s">
        <v>149</v>
      </c>
      <c r="D8461" s="27" t="s">
        <v>8599</v>
      </c>
      <c r="E8461" s="28" t="s">
        <v>121</v>
      </c>
    </row>
    <row r="8462" customFormat="false" ht="23.85" hidden="false" customHeight="false" outlineLevel="0" collapsed="false">
      <c r="B8462" s="25" t="n">
        <v>12236</v>
      </c>
      <c r="C8462" s="26" t="s">
        <v>149</v>
      </c>
      <c r="D8462" s="27" t="s">
        <v>8600</v>
      </c>
      <c r="E8462" s="28" t="s">
        <v>121</v>
      </c>
    </row>
    <row r="8463" customFormat="false" ht="23.85" hidden="false" customHeight="false" outlineLevel="0" collapsed="false">
      <c r="B8463" s="25" t="n">
        <v>12238</v>
      </c>
      <c r="C8463" s="26" t="s">
        <v>149</v>
      </c>
      <c r="D8463" s="27" t="s">
        <v>8601</v>
      </c>
      <c r="E8463" s="28" t="s">
        <v>121</v>
      </c>
    </row>
    <row r="8464" customFormat="false" ht="23.85" hidden="false" customHeight="false" outlineLevel="0" collapsed="false">
      <c r="B8464" s="25" t="n">
        <v>12239</v>
      </c>
      <c r="C8464" s="26" t="s">
        <v>149</v>
      </c>
      <c r="D8464" s="27" t="s">
        <v>8602</v>
      </c>
      <c r="E8464" s="28" t="s">
        <v>121</v>
      </c>
    </row>
    <row r="8465" customFormat="false" ht="23.85" hidden="false" customHeight="false" outlineLevel="0" collapsed="false">
      <c r="B8465" s="25" t="n">
        <v>12240</v>
      </c>
      <c r="C8465" s="26" t="s">
        <v>149</v>
      </c>
      <c r="D8465" s="27" t="s">
        <v>8603</v>
      </c>
      <c r="E8465" s="28" t="s">
        <v>121</v>
      </c>
    </row>
    <row r="8466" customFormat="false" ht="23.85" hidden="false" customHeight="false" outlineLevel="0" collapsed="false">
      <c r="B8466" s="25" t="n">
        <v>12241</v>
      </c>
      <c r="C8466" s="26" t="s">
        <v>149</v>
      </c>
      <c r="D8466" s="27" t="s">
        <v>8604</v>
      </c>
      <c r="E8466" s="28" t="s">
        <v>121</v>
      </c>
    </row>
    <row r="8467" customFormat="false" ht="23.85" hidden="false" customHeight="false" outlineLevel="0" collapsed="false">
      <c r="B8467" s="25" t="n">
        <v>12242</v>
      </c>
      <c r="C8467" s="26" t="s">
        <v>149</v>
      </c>
      <c r="D8467" s="27" t="s">
        <v>8605</v>
      </c>
      <c r="E8467" s="28" t="s">
        <v>121</v>
      </c>
    </row>
    <row r="8468" customFormat="false" ht="23.85" hidden="false" customHeight="false" outlineLevel="0" collapsed="false">
      <c r="B8468" s="25" t="n">
        <v>12244</v>
      </c>
      <c r="C8468" s="26" t="s">
        <v>149</v>
      </c>
      <c r="D8468" s="27" t="s">
        <v>8606</v>
      </c>
      <c r="E8468" s="28" t="s">
        <v>168</v>
      </c>
    </row>
    <row r="8469" customFormat="false" ht="12.8" hidden="false" customHeight="false" outlineLevel="0" collapsed="false">
      <c r="B8469" s="25" t="n">
        <v>12246</v>
      </c>
      <c r="C8469" s="26" t="s">
        <v>149</v>
      </c>
      <c r="D8469" s="27" t="s">
        <v>8607</v>
      </c>
      <c r="E8469" s="28" t="s">
        <v>109</v>
      </c>
    </row>
    <row r="8470" customFormat="false" ht="23.85" hidden="false" customHeight="false" outlineLevel="0" collapsed="false">
      <c r="B8470" s="25" t="n">
        <v>12247</v>
      </c>
      <c r="C8470" s="26" t="s">
        <v>149</v>
      </c>
      <c r="D8470" s="27" t="s">
        <v>8608</v>
      </c>
      <c r="E8470" s="28" t="s">
        <v>168</v>
      </c>
    </row>
    <row r="8471" customFormat="false" ht="12.8" hidden="false" customHeight="false" outlineLevel="0" collapsed="false">
      <c r="B8471" s="25" t="n">
        <v>12248</v>
      </c>
      <c r="C8471" s="26" t="s">
        <v>149</v>
      </c>
      <c r="D8471" s="27" t="s">
        <v>8609</v>
      </c>
      <c r="E8471" s="28" t="s">
        <v>109</v>
      </c>
    </row>
    <row r="8472" customFormat="false" ht="23.85" hidden="false" customHeight="false" outlineLevel="0" collapsed="false">
      <c r="B8472" s="25" t="n">
        <v>12250</v>
      </c>
      <c r="C8472" s="26" t="s">
        <v>149</v>
      </c>
      <c r="D8472" s="27" t="s">
        <v>8610</v>
      </c>
      <c r="E8472" s="28" t="s">
        <v>121</v>
      </c>
    </row>
    <row r="8473" customFormat="false" ht="23.85" hidden="false" customHeight="false" outlineLevel="0" collapsed="false">
      <c r="B8473" s="25" t="n">
        <v>12254</v>
      </c>
      <c r="C8473" s="26" t="s">
        <v>149</v>
      </c>
      <c r="D8473" s="27" t="s">
        <v>8611</v>
      </c>
      <c r="E8473" s="28" t="s">
        <v>168</v>
      </c>
    </row>
    <row r="8474" customFormat="false" ht="23.85" hidden="false" customHeight="false" outlineLevel="0" collapsed="false">
      <c r="B8474" s="25" t="n">
        <v>12257</v>
      </c>
      <c r="C8474" s="26" t="s">
        <v>149</v>
      </c>
      <c r="D8474" s="27" t="s">
        <v>8612</v>
      </c>
      <c r="E8474" s="28" t="s">
        <v>121</v>
      </c>
    </row>
    <row r="8475" customFormat="false" ht="23.85" hidden="false" customHeight="false" outlineLevel="0" collapsed="false">
      <c r="B8475" s="25" t="n">
        <v>12258</v>
      </c>
      <c r="C8475" s="26" t="s">
        <v>149</v>
      </c>
      <c r="D8475" s="27" t="s">
        <v>8613</v>
      </c>
      <c r="E8475" s="28" t="s">
        <v>121</v>
      </c>
    </row>
    <row r="8476" customFormat="false" ht="23.85" hidden="false" customHeight="false" outlineLevel="0" collapsed="false">
      <c r="B8476" s="25" t="n">
        <v>12259</v>
      </c>
      <c r="C8476" s="26" t="s">
        <v>149</v>
      </c>
      <c r="D8476" s="27" t="s">
        <v>8614</v>
      </c>
      <c r="E8476" s="28" t="s">
        <v>8571</v>
      </c>
    </row>
    <row r="8477" customFormat="false" ht="23.85" hidden="false" customHeight="false" outlineLevel="0" collapsed="false">
      <c r="B8477" s="25" t="n">
        <v>12260</v>
      </c>
      <c r="C8477" s="26" t="s">
        <v>149</v>
      </c>
      <c r="D8477" s="27" t="s">
        <v>8615</v>
      </c>
      <c r="E8477" s="28" t="s">
        <v>8571</v>
      </c>
    </row>
    <row r="8478" customFormat="false" ht="23.85" hidden="false" customHeight="false" outlineLevel="0" collapsed="false">
      <c r="B8478" s="25" t="n">
        <v>12262</v>
      </c>
      <c r="C8478" s="26" t="s">
        <v>149</v>
      </c>
      <c r="D8478" s="27" t="s">
        <v>8616</v>
      </c>
      <c r="E8478" s="28" t="s">
        <v>121</v>
      </c>
    </row>
    <row r="8479" customFormat="false" ht="35.05" hidden="false" customHeight="false" outlineLevel="0" collapsed="false">
      <c r="B8479" s="25" t="n">
        <v>12263</v>
      </c>
      <c r="C8479" s="26" t="s">
        <v>149</v>
      </c>
      <c r="D8479" s="27" t="s">
        <v>8617</v>
      </c>
      <c r="E8479" s="28" t="s">
        <v>121</v>
      </c>
    </row>
    <row r="8480" customFormat="false" ht="35.05" hidden="false" customHeight="false" outlineLevel="0" collapsed="false">
      <c r="B8480" s="25" t="n">
        <v>12264</v>
      </c>
      <c r="C8480" s="26" t="s">
        <v>149</v>
      </c>
      <c r="D8480" s="27" t="s">
        <v>8618</v>
      </c>
      <c r="E8480" s="28" t="s">
        <v>121</v>
      </c>
    </row>
    <row r="8481" customFormat="false" ht="35.05" hidden="false" customHeight="false" outlineLevel="0" collapsed="false">
      <c r="B8481" s="25" t="n">
        <v>12265</v>
      </c>
      <c r="C8481" s="26" t="s">
        <v>149</v>
      </c>
      <c r="D8481" s="27" t="s">
        <v>8619</v>
      </c>
      <c r="E8481" s="28" t="s">
        <v>121</v>
      </c>
    </row>
    <row r="8482" customFormat="false" ht="35.05" hidden="false" customHeight="false" outlineLevel="0" collapsed="false">
      <c r="B8482" s="25" t="n">
        <v>12266</v>
      </c>
      <c r="C8482" s="26" t="s">
        <v>149</v>
      </c>
      <c r="D8482" s="27" t="s">
        <v>8620</v>
      </c>
      <c r="E8482" s="28" t="s">
        <v>121</v>
      </c>
    </row>
    <row r="8483" customFormat="false" ht="35.05" hidden="false" customHeight="false" outlineLevel="0" collapsed="false">
      <c r="B8483" s="25" t="n">
        <v>12267</v>
      </c>
      <c r="C8483" s="26" t="s">
        <v>149</v>
      </c>
      <c r="D8483" s="27" t="s">
        <v>8621</v>
      </c>
      <c r="E8483" s="28" t="s">
        <v>121</v>
      </c>
    </row>
    <row r="8484" customFormat="false" ht="23.85" hidden="false" customHeight="false" outlineLevel="0" collapsed="false">
      <c r="B8484" s="25" t="n">
        <v>12268</v>
      </c>
      <c r="C8484" s="26" t="s">
        <v>149</v>
      </c>
      <c r="D8484" s="27" t="s">
        <v>8622</v>
      </c>
      <c r="E8484" s="28" t="s">
        <v>121</v>
      </c>
    </row>
    <row r="8485" customFormat="false" ht="35.05" hidden="false" customHeight="false" outlineLevel="0" collapsed="false">
      <c r="B8485" s="25" t="n">
        <v>12269</v>
      </c>
      <c r="C8485" s="26" t="s">
        <v>149</v>
      </c>
      <c r="D8485" s="27" t="s">
        <v>8623</v>
      </c>
      <c r="E8485" s="28" t="s">
        <v>121</v>
      </c>
    </row>
    <row r="8486" customFormat="false" ht="35.05" hidden="false" customHeight="false" outlineLevel="0" collapsed="false">
      <c r="B8486" s="25" t="n">
        <v>12273</v>
      </c>
      <c r="C8486" s="26" t="s">
        <v>149</v>
      </c>
      <c r="D8486" s="27" t="s">
        <v>8624</v>
      </c>
      <c r="E8486" s="28" t="s">
        <v>121</v>
      </c>
    </row>
    <row r="8487" customFormat="false" ht="35.05" hidden="false" customHeight="false" outlineLevel="0" collapsed="false">
      <c r="B8487" s="25" t="n">
        <v>12274</v>
      </c>
      <c r="C8487" s="26" t="s">
        <v>149</v>
      </c>
      <c r="D8487" s="27" t="s">
        <v>8625</v>
      </c>
      <c r="E8487" s="28" t="s">
        <v>121</v>
      </c>
    </row>
    <row r="8488" customFormat="false" ht="35.05" hidden="false" customHeight="false" outlineLevel="0" collapsed="false">
      <c r="B8488" s="25" t="n">
        <v>12275</v>
      </c>
      <c r="C8488" s="26" t="s">
        <v>149</v>
      </c>
      <c r="D8488" s="27" t="s">
        <v>8626</v>
      </c>
      <c r="E8488" s="28" t="s">
        <v>121</v>
      </c>
    </row>
    <row r="8489" customFormat="false" ht="35.05" hidden="false" customHeight="false" outlineLevel="0" collapsed="false">
      <c r="B8489" s="25" t="n">
        <v>12276</v>
      </c>
      <c r="C8489" s="26" t="s">
        <v>149</v>
      </c>
      <c r="D8489" s="27" t="s">
        <v>8627</v>
      </c>
      <c r="E8489" s="28" t="s">
        <v>121</v>
      </c>
    </row>
    <row r="8490" customFormat="false" ht="35.05" hidden="false" customHeight="false" outlineLevel="0" collapsed="false">
      <c r="B8490" s="25" t="n">
        <v>12277</v>
      </c>
      <c r="C8490" s="26" t="s">
        <v>149</v>
      </c>
      <c r="D8490" s="27" t="s">
        <v>8628</v>
      </c>
      <c r="E8490" s="28" t="s">
        <v>121</v>
      </c>
    </row>
    <row r="8491" customFormat="false" ht="35.05" hidden="false" customHeight="false" outlineLevel="0" collapsed="false">
      <c r="B8491" s="25" t="n">
        <v>12278</v>
      </c>
      <c r="C8491" s="26" t="s">
        <v>149</v>
      </c>
      <c r="D8491" s="27" t="s">
        <v>8629</v>
      </c>
      <c r="E8491" s="28" t="s">
        <v>121</v>
      </c>
    </row>
    <row r="8492" customFormat="false" ht="35.05" hidden="false" customHeight="false" outlineLevel="0" collapsed="false">
      <c r="B8492" s="25" t="n">
        <v>12279</v>
      </c>
      <c r="C8492" s="26" t="s">
        <v>149</v>
      </c>
      <c r="D8492" s="27" t="s">
        <v>8630</v>
      </c>
      <c r="E8492" s="28" t="s">
        <v>121</v>
      </c>
    </row>
    <row r="8493" customFormat="false" ht="35.05" hidden="false" customHeight="false" outlineLevel="0" collapsed="false">
      <c r="B8493" s="25" t="n">
        <v>12280</v>
      </c>
      <c r="C8493" s="26" t="s">
        <v>149</v>
      </c>
      <c r="D8493" s="27" t="s">
        <v>8631</v>
      </c>
      <c r="E8493" s="28" t="s">
        <v>121</v>
      </c>
    </row>
    <row r="8494" customFormat="false" ht="35.05" hidden="false" customHeight="false" outlineLevel="0" collapsed="false">
      <c r="B8494" s="25" t="n">
        <v>12281</v>
      </c>
      <c r="C8494" s="26" t="s">
        <v>149</v>
      </c>
      <c r="D8494" s="27" t="s">
        <v>8632</v>
      </c>
      <c r="E8494" s="28" t="s">
        <v>121</v>
      </c>
    </row>
    <row r="8495" customFormat="false" ht="35.05" hidden="false" customHeight="false" outlineLevel="0" collapsed="false">
      <c r="B8495" s="25" t="n">
        <v>12282</v>
      </c>
      <c r="C8495" s="26" t="s">
        <v>149</v>
      </c>
      <c r="D8495" s="27" t="s">
        <v>8633</v>
      </c>
      <c r="E8495" s="28" t="s">
        <v>121</v>
      </c>
    </row>
    <row r="8496" customFormat="false" ht="35.05" hidden="false" customHeight="false" outlineLevel="0" collapsed="false">
      <c r="B8496" s="25" t="n">
        <v>12283</v>
      </c>
      <c r="C8496" s="26" t="s">
        <v>149</v>
      </c>
      <c r="D8496" s="27" t="s">
        <v>8634</v>
      </c>
      <c r="E8496" s="28" t="s">
        <v>121</v>
      </c>
    </row>
    <row r="8497" customFormat="false" ht="35.05" hidden="false" customHeight="false" outlineLevel="0" collapsed="false">
      <c r="B8497" s="25" t="n">
        <v>12284</v>
      </c>
      <c r="C8497" s="26" t="s">
        <v>149</v>
      </c>
      <c r="D8497" s="27" t="s">
        <v>8635</v>
      </c>
      <c r="E8497" s="28" t="s">
        <v>121</v>
      </c>
    </row>
    <row r="8498" customFormat="false" ht="35.05" hidden="false" customHeight="false" outlineLevel="0" collapsed="false">
      <c r="B8498" s="25" t="n">
        <v>12285</v>
      </c>
      <c r="C8498" s="26" t="s">
        <v>149</v>
      </c>
      <c r="D8498" s="27" t="s">
        <v>8636</v>
      </c>
      <c r="E8498" s="28" t="s">
        <v>121</v>
      </c>
    </row>
    <row r="8499" customFormat="false" ht="35.05" hidden="false" customHeight="false" outlineLevel="0" collapsed="false">
      <c r="B8499" s="25" t="n">
        <v>12286</v>
      </c>
      <c r="C8499" s="26" t="s">
        <v>149</v>
      </c>
      <c r="D8499" s="27" t="s">
        <v>8637</v>
      </c>
      <c r="E8499" s="28" t="s">
        <v>121</v>
      </c>
    </row>
    <row r="8500" customFormat="false" ht="35.05" hidden="false" customHeight="false" outlineLevel="0" collapsed="false">
      <c r="B8500" s="25" t="n">
        <v>12287</v>
      </c>
      <c r="C8500" s="26" t="s">
        <v>149</v>
      </c>
      <c r="D8500" s="27" t="s">
        <v>8638</v>
      </c>
      <c r="E8500" s="28" t="s">
        <v>121</v>
      </c>
    </row>
    <row r="8501" customFormat="false" ht="12.8" hidden="false" customHeight="false" outlineLevel="0" collapsed="false">
      <c r="B8501" s="25" t="n">
        <v>12288</v>
      </c>
      <c r="C8501" s="26" t="s">
        <v>149</v>
      </c>
      <c r="D8501" s="27" t="s">
        <v>8639</v>
      </c>
      <c r="E8501" s="28" t="s">
        <v>109</v>
      </c>
    </row>
    <row r="8502" customFormat="false" ht="35.05" hidden="false" customHeight="false" outlineLevel="0" collapsed="false">
      <c r="B8502" s="25" t="n">
        <v>12289</v>
      </c>
      <c r="C8502" s="26" t="s">
        <v>149</v>
      </c>
      <c r="D8502" s="27" t="s">
        <v>8640</v>
      </c>
      <c r="E8502" s="28" t="s">
        <v>121</v>
      </c>
    </row>
    <row r="8503" customFormat="false" ht="35.05" hidden="false" customHeight="false" outlineLevel="0" collapsed="false">
      <c r="B8503" s="25" t="n">
        <v>12290</v>
      </c>
      <c r="C8503" s="26" t="s">
        <v>149</v>
      </c>
      <c r="D8503" s="27" t="s">
        <v>8641</v>
      </c>
      <c r="E8503" s="28" t="s">
        <v>121</v>
      </c>
    </row>
    <row r="8504" customFormat="false" ht="35.05" hidden="false" customHeight="false" outlineLevel="0" collapsed="false">
      <c r="B8504" s="25" t="n">
        <v>12291</v>
      </c>
      <c r="C8504" s="26" t="s">
        <v>149</v>
      </c>
      <c r="D8504" s="27" t="s">
        <v>8642</v>
      </c>
      <c r="E8504" s="28" t="s">
        <v>121</v>
      </c>
    </row>
    <row r="8505" customFormat="false" ht="35.05" hidden="false" customHeight="false" outlineLevel="0" collapsed="false">
      <c r="B8505" s="25" t="n">
        <v>12292</v>
      </c>
      <c r="C8505" s="26" t="s">
        <v>149</v>
      </c>
      <c r="D8505" s="27" t="s">
        <v>8643</v>
      </c>
      <c r="E8505" s="28" t="s">
        <v>121</v>
      </c>
    </row>
    <row r="8506" customFormat="false" ht="35.05" hidden="false" customHeight="false" outlineLevel="0" collapsed="false">
      <c r="B8506" s="25" t="n">
        <v>12293</v>
      </c>
      <c r="C8506" s="26" t="s">
        <v>149</v>
      </c>
      <c r="D8506" s="27" t="s">
        <v>8644</v>
      </c>
      <c r="E8506" s="28" t="s">
        <v>121</v>
      </c>
    </row>
    <row r="8507" customFormat="false" ht="35.05" hidden="false" customHeight="false" outlineLevel="0" collapsed="false">
      <c r="B8507" s="25" t="n">
        <v>12294</v>
      </c>
      <c r="C8507" s="26" t="s">
        <v>149</v>
      </c>
      <c r="D8507" s="27" t="s">
        <v>8645</v>
      </c>
      <c r="E8507" s="28" t="s">
        <v>121</v>
      </c>
    </row>
    <row r="8508" customFormat="false" ht="35.05" hidden="false" customHeight="false" outlineLevel="0" collapsed="false">
      <c r="B8508" s="25" t="n">
        <v>12295</v>
      </c>
      <c r="C8508" s="26" t="s">
        <v>149</v>
      </c>
      <c r="D8508" s="27" t="s">
        <v>8646</v>
      </c>
      <c r="E8508" s="28" t="s">
        <v>121</v>
      </c>
    </row>
    <row r="8509" customFormat="false" ht="35.05" hidden="false" customHeight="false" outlineLevel="0" collapsed="false">
      <c r="B8509" s="25" t="n">
        <v>12296</v>
      </c>
      <c r="C8509" s="26" t="s">
        <v>149</v>
      </c>
      <c r="D8509" s="27" t="s">
        <v>8647</v>
      </c>
      <c r="E8509" s="28" t="s">
        <v>121</v>
      </c>
    </row>
    <row r="8510" customFormat="false" ht="35.05" hidden="false" customHeight="false" outlineLevel="0" collapsed="false">
      <c r="B8510" s="25" t="n">
        <v>12297</v>
      </c>
      <c r="C8510" s="26" t="s">
        <v>149</v>
      </c>
      <c r="D8510" s="27" t="s">
        <v>8648</v>
      </c>
      <c r="E8510" s="28" t="s">
        <v>121</v>
      </c>
    </row>
    <row r="8511" customFormat="false" ht="23.85" hidden="false" customHeight="false" outlineLevel="0" collapsed="false">
      <c r="B8511" s="25" t="n">
        <v>12299</v>
      </c>
      <c r="C8511" s="26" t="s">
        <v>149</v>
      </c>
      <c r="D8511" s="27" t="s">
        <v>8649</v>
      </c>
      <c r="E8511" s="28" t="s">
        <v>121</v>
      </c>
    </row>
    <row r="8512" customFormat="false" ht="12.8" hidden="false" customHeight="false" outlineLevel="0" collapsed="false">
      <c r="B8512" s="25" t="n">
        <v>12300</v>
      </c>
      <c r="C8512" s="26" t="s">
        <v>149</v>
      </c>
      <c r="D8512" s="27" t="s">
        <v>8650</v>
      </c>
      <c r="E8512" s="28" t="s">
        <v>168</v>
      </c>
    </row>
    <row r="8513" customFormat="false" ht="23.85" hidden="false" customHeight="false" outlineLevel="0" collapsed="false">
      <c r="B8513" s="25" t="n">
        <v>12301</v>
      </c>
      <c r="C8513" s="26" t="s">
        <v>149</v>
      </c>
      <c r="D8513" s="27" t="s">
        <v>8651</v>
      </c>
      <c r="E8513" s="28" t="s">
        <v>121</v>
      </c>
    </row>
    <row r="8514" customFormat="false" ht="23.85" hidden="false" customHeight="false" outlineLevel="0" collapsed="false">
      <c r="B8514" s="25" t="n">
        <v>12302</v>
      </c>
      <c r="C8514" s="26" t="s">
        <v>149</v>
      </c>
      <c r="D8514" s="27" t="s">
        <v>8652</v>
      </c>
      <c r="E8514" s="28" t="s">
        <v>121</v>
      </c>
    </row>
    <row r="8515" customFormat="false" ht="23.85" hidden="false" customHeight="false" outlineLevel="0" collapsed="false">
      <c r="B8515" s="25" t="n">
        <v>12303</v>
      </c>
      <c r="C8515" s="26" t="s">
        <v>149</v>
      </c>
      <c r="D8515" s="27" t="s">
        <v>8653</v>
      </c>
      <c r="E8515" s="28" t="s">
        <v>1931</v>
      </c>
    </row>
    <row r="8516" customFormat="false" ht="35.05" hidden="false" customHeight="false" outlineLevel="0" collapsed="false">
      <c r="B8516" s="25" t="n">
        <v>12304</v>
      </c>
      <c r="C8516" s="26" t="s">
        <v>149</v>
      </c>
      <c r="D8516" s="27" t="s">
        <v>8654</v>
      </c>
      <c r="E8516" s="28" t="s">
        <v>121</v>
      </c>
    </row>
    <row r="8517" customFormat="false" ht="23.85" hidden="false" customHeight="false" outlineLevel="0" collapsed="false">
      <c r="B8517" s="25" t="n">
        <v>12305</v>
      </c>
      <c r="C8517" s="26" t="s">
        <v>149</v>
      </c>
      <c r="D8517" s="27" t="s">
        <v>8655</v>
      </c>
      <c r="E8517" s="28" t="s">
        <v>121</v>
      </c>
    </row>
    <row r="8518" customFormat="false" ht="23.85" hidden="false" customHeight="false" outlineLevel="0" collapsed="false">
      <c r="B8518" s="25" t="n">
        <v>12306</v>
      </c>
      <c r="C8518" s="26" t="s">
        <v>149</v>
      </c>
      <c r="D8518" s="27" t="s">
        <v>8656</v>
      </c>
      <c r="E8518" s="28" t="s">
        <v>109</v>
      </c>
    </row>
    <row r="8519" customFormat="false" ht="23.85" hidden="false" customHeight="false" outlineLevel="0" collapsed="false">
      <c r="B8519" s="25" t="n">
        <v>12307</v>
      </c>
      <c r="C8519" s="26" t="s">
        <v>149</v>
      </c>
      <c r="D8519" s="27" t="s">
        <v>8657</v>
      </c>
      <c r="E8519" s="28" t="s">
        <v>109</v>
      </c>
    </row>
    <row r="8520" customFormat="false" ht="23.85" hidden="false" customHeight="false" outlineLevel="0" collapsed="false">
      <c r="B8520" s="25" t="n">
        <v>12308</v>
      </c>
      <c r="C8520" s="26" t="s">
        <v>149</v>
      </c>
      <c r="D8520" s="27" t="s">
        <v>8658</v>
      </c>
      <c r="E8520" s="28" t="s">
        <v>109</v>
      </c>
    </row>
    <row r="8521" customFormat="false" ht="12.8" hidden="false" customHeight="false" outlineLevel="0" collapsed="false">
      <c r="B8521" s="25" t="n">
        <v>12309</v>
      </c>
      <c r="C8521" s="26" t="s">
        <v>149</v>
      </c>
      <c r="D8521" s="27" t="s">
        <v>3037</v>
      </c>
      <c r="E8521" s="28" t="s">
        <v>109</v>
      </c>
    </row>
    <row r="8522" customFormat="false" ht="23.85" hidden="false" customHeight="false" outlineLevel="0" collapsed="false">
      <c r="B8522" s="25" t="n">
        <v>12312</v>
      </c>
      <c r="C8522" s="26" t="s">
        <v>149</v>
      </c>
      <c r="D8522" s="27" t="s">
        <v>8659</v>
      </c>
      <c r="E8522" s="28" t="s">
        <v>121</v>
      </c>
    </row>
    <row r="8523" customFormat="false" ht="12.8" hidden="false" customHeight="false" outlineLevel="0" collapsed="false">
      <c r="B8523" s="25" t="n">
        <v>12313</v>
      </c>
      <c r="C8523" s="26" t="s">
        <v>149</v>
      </c>
      <c r="D8523" s="27" t="s">
        <v>8660</v>
      </c>
      <c r="E8523" s="28" t="s">
        <v>168</v>
      </c>
    </row>
    <row r="8524" customFormat="false" ht="12.8" hidden="false" customHeight="false" outlineLevel="0" collapsed="false">
      <c r="B8524" s="25" t="n">
        <v>12314</v>
      </c>
      <c r="C8524" s="26" t="s">
        <v>149</v>
      </c>
      <c r="D8524" s="27" t="s">
        <v>8661</v>
      </c>
      <c r="E8524" s="28" t="s">
        <v>109</v>
      </c>
    </row>
    <row r="8525" customFormat="false" ht="12.8" hidden="false" customHeight="false" outlineLevel="0" collapsed="false">
      <c r="B8525" s="25" t="n">
        <v>12315</v>
      </c>
      <c r="C8525" s="26" t="s">
        <v>149</v>
      </c>
      <c r="D8525" s="27" t="s">
        <v>8662</v>
      </c>
      <c r="E8525" s="28" t="s">
        <v>121</v>
      </c>
    </row>
    <row r="8526" customFormat="false" ht="23.85" hidden="false" customHeight="false" outlineLevel="0" collapsed="false">
      <c r="B8526" s="25" t="n">
        <v>12316</v>
      </c>
      <c r="C8526" s="26" t="s">
        <v>149</v>
      </c>
      <c r="D8526" s="27" t="s">
        <v>8663</v>
      </c>
      <c r="E8526" s="28" t="s">
        <v>109</v>
      </c>
    </row>
    <row r="8527" customFormat="false" ht="12.8" hidden="false" customHeight="false" outlineLevel="0" collapsed="false">
      <c r="B8527" s="25" t="n">
        <v>12317</v>
      </c>
      <c r="C8527" s="26" t="s">
        <v>149</v>
      </c>
      <c r="D8527" s="27" t="s">
        <v>8664</v>
      </c>
      <c r="E8527" s="28" t="s">
        <v>121</v>
      </c>
    </row>
    <row r="8528" customFormat="false" ht="23.85" hidden="false" customHeight="false" outlineLevel="0" collapsed="false">
      <c r="B8528" s="25" t="n">
        <v>12318</v>
      </c>
      <c r="C8528" s="26" t="s">
        <v>149</v>
      </c>
      <c r="D8528" s="27" t="s">
        <v>8665</v>
      </c>
      <c r="E8528" s="28" t="s">
        <v>121</v>
      </c>
    </row>
    <row r="8529" customFormat="false" ht="12.8" hidden="false" customHeight="false" outlineLevel="0" collapsed="false">
      <c r="B8529" s="25" t="n">
        <v>12319</v>
      </c>
      <c r="C8529" s="26" t="s">
        <v>149</v>
      </c>
      <c r="D8529" s="27" t="s">
        <v>8666</v>
      </c>
      <c r="E8529" s="28" t="s">
        <v>121</v>
      </c>
    </row>
    <row r="8530" customFormat="false" ht="12.8" hidden="false" customHeight="false" outlineLevel="0" collapsed="false">
      <c r="B8530" s="25" t="n">
        <v>12320</v>
      </c>
      <c r="C8530" s="26" t="s">
        <v>149</v>
      </c>
      <c r="D8530" s="27" t="s">
        <v>8667</v>
      </c>
      <c r="E8530" s="28" t="s">
        <v>121</v>
      </c>
    </row>
    <row r="8531" customFormat="false" ht="12.8" hidden="false" customHeight="false" outlineLevel="0" collapsed="false">
      <c r="B8531" s="25" t="n">
        <v>12321</v>
      </c>
      <c r="C8531" s="26" t="s">
        <v>149</v>
      </c>
      <c r="D8531" s="27" t="s">
        <v>8668</v>
      </c>
      <c r="E8531" s="28" t="s">
        <v>121</v>
      </c>
    </row>
    <row r="8532" customFormat="false" ht="12.8" hidden="false" customHeight="false" outlineLevel="0" collapsed="false">
      <c r="B8532" s="25" t="n">
        <v>12322</v>
      </c>
      <c r="C8532" s="26" t="s">
        <v>149</v>
      </c>
      <c r="D8532" s="27" t="s">
        <v>8669</v>
      </c>
      <c r="E8532" s="28" t="s">
        <v>121</v>
      </c>
    </row>
    <row r="8533" customFormat="false" ht="12.8" hidden="false" customHeight="false" outlineLevel="0" collapsed="false">
      <c r="B8533" s="25" t="n">
        <v>12323</v>
      </c>
      <c r="C8533" s="26" t="s">
        <v>149</v>
      </c>
      <c r="D8533" s="27" t="s">
        <v>8670</v>
      </c>
      <c r="E8533" s="28" t="s">
        <v>121</v>
      </c>
    </row>
    <row r="8534" customFormat="false" ht="12.8" hidden="false" customHeight="false" outlineLevel="0" collapsed="false">
      <c r="B8534" s="25" t="n">
        <v>12324</v>
      </c>
      <c r="C8534" s="26" t="s">
        <v>149</v>
      </c>
      <c r="D8534" s="27" t="s">
        <v>8671</v>
      </c>
      <c r="E8534" s="28" t="s">
        <v>121</v>
      </c>
    </row>
    <row r="8535" customFormat="false" ht="12.8" hidden="false" customHeight="false" outlineLevel="0" collapsed="false">
      <c r="B8535" s="25" t="n">
        <v>12325</v>
      </c>
      <c r="C8535" s="26" t="s">
        <v>149</v>
      </c>
      <c r="D8535" s="27" t="s">
        <v>8672</v>
      </c>
      <c r="E8535" s="28" t="s">
        <v>121</v>
      </c>
    </row>
    <row r="8536" customFormat="false" ht="12.8" hidden="false" customHeight="false" outlineLevel="0" collapsed="false">
      <c r="B8536" s="25" t="n">
        <v>12326</v>
      </c>
      <c r="C8536" s="26" t="s">
        <v>149</v>
      </c>
      <c r="D8536" s="27" t="s">
        <v>8673</v>
      </c>
      <c r="E8536" s="28" t="s">
        <v>121</v>
      </c>
    </row>
    <row r="8537" customFormat="false" ht="12.8" hidden="false" customHeight="false" outlineLevel="0" collapsed="false">
      <c r="B8537" s="25" t="n">
        <v>12327</v>
      </c>
      <c r="C8537" s="26" t="s">
        <v>149</v>
      </c>
      <c r="D8537" s="27" t="s">
        <v>8674</v>
      </c>
      <c r="E8537" s="28" t="s">
        <v>121</v>
      </c>
    </row>
    <row r="8538" customFormat="false" ht="12.8" hidden="false" customHeight="false" outlineLevel="0" collapsed="false">
      <c r="B8538" s="25" t="n">
        <v>12328</v>
      </c>
      <c r="C8538" s="26" t="s">
        <v>149</v>
      </c>
      <c r="D8538" s="27" t="s">
        <v>8675</v>
      </c>
      <c r="E8538" s="28" t="s">
        <v>121</v>
      </c>
    </row>
    <row r="8539" customFormat="false" ht="12.8" hidden="false" customHeight="false" outlineLevel="0" collapsed="false">
      <c r="B8539" s="25" t="n">
        <v>12329</v>
      </c>
      <c r="C8539" s="26" t="s">
        <v>149</v>
      </c>
      <c r="D8539" s="27" t="s">
        <v>8676</v>
      </c>
      <c r="E8539" s="28" t="s">
        <v>109</v>
      </c>
    </row>
    <row r="8540" customFormat="false" ht="12.8" hidden="false" customHeight="false" outlineLevel="0" collapsed="false">
      <c r="B8540" s="25" t="n">
        <v>12330</v>
      </c>
      <c r="C8540" s="26" t="s">
        <v>149</v>
      </c>
      <c r="D8540" s="27" t="s">
        <v>8677</v>
      </c>
      <c r="E8540" s="28" t="s">
        <v>168</v>
      </c>
    </row>
    <row r="8541" customFormat="false" ht="12.8" hidden="false" customHeight="false" outlineLevel="0" collapsed="false">
      <c r="B8541" s="25" t="n">
        <v>12331</v>
      </c>
      <c r="C8541" s="26" t="s">
        <v>149</v>
      </c>
      <c r="D8541" s="27" t="s">
        <v>8678</v>
      </c>
      <c r="E8541" s="28" t="s">
        <v>168</v>
      </c>
    </row>
    <row r="8542" customFormat="false" ht="12.8" hidden="false" customHeight="false" outlineLevel="0" collapsed="false">
      <c r="B8542" s="25" t="n">
        <v>12332</v>
      </c>
      <c r="C8542" s="26" t="s">
        <v>149</v>
      </c>
      <c r="D8542" s="27" t="s">
        <v>8679</v>
      </c>
      <c r="E8542" s="28" t="s">
        <v>109</v>
      </c>
    </row>
    <row r="8543" customFormat="false" ht="23.85" hidden="false" customHeight="false" outlineLevel="0" collapsed="false">
      <c r="B8543" s="25" t="n">
        <v>12333</v>
      </c>
      <c r="C8543" s="26" t="s">
        <v>149</v>
      </c>
      <c r="D8543" s="27" t="s">
        <v>8680</v>
      </c>
      <c r="E8543" s="28" t="s">
        <v>109</v>
      </c>
    </row>
    <row r="8544" customFormat="false" ht="23.85" hidden="false" customHeight="false" outlineLevel="0" collapsed="false">
      <c r="B8544" s="25" t="n">
        <v>12334</v>
      </c>
      <c r="C8544" s="26" t="s">
        <v>149</v>
      </c>
      <c r="D8544" s="27" t="s">
        <v>8681</v>
      </c>
      <c r="E8544" s="28" t="s">
        <v>109</v>
      </c>
    </row>
    <row r="8545" customFormat="false" ht="35.05" hidden="false" customHeight="false" outlineLevel="0" collapsed="false">
      <c r="B8545" s="25" t="n">
        <v>12335</v>
      </c>
      <c r="C8545" s="26" t="s">
        <v>149</v>
      </c>
      <c r="D8545" s="27" t="s">
        <v>8682</v>
      </c>
      <c r="E8545" s="28" t="s">
        <v>121</v>
      </c>
    </row>
    <row r="8546" customFormat="false" ht="12.8" hidden="false" customHeight="false" outlineLevel="0" collapsed="false">
      <c r="B8546" s="25" t="n">
        <v>12336</v>
      </c>
      <c r="C8546" s="26" t="s">
        <v>149</v>
      </c>
      <c r="D8546" s="27" t="s">
        <v>8683</v>
      </c>
      <c r="E8546" s="28" t="s">
        <v>168</v>
      </c>
    </row>
    <row r="8547" customFormat="false" ht="12.8" hidden="false" customHeight="false" outlineLevel="0" collapsed="false">
      <c r="B8547" s="25" t="n">
        <v>12337</v>
      </c>
      <c r="C8547" s="26" t="s">
        <v>149</v>
      </c>
      <c r="D8547" s="27" t="s">
        <v>8684</v>
      </c>
      <c r="E8547" s="28" t="s">
        <v>168</v>
      </c>
    </row>
    <row r="8548" customFormat="false" ht="12.8" hidden="false" customHeight="false" outlineLevel="0" collapsed="false">
      <c r="B8548" s="25" t="n">
        <v>12342</v>
      </c>
      <c r="C8548" s="26" t="s">
        <v>149</v>
      </c>
      <c r="D8548" s="27" t="s">
        <v>8685</v>
      </c>
      <c r="E8548" s="28" t="s">
        <v>168</v>
      </c>
    </row>
    <row r="8549" customFormat="false" ht="12.8" hidden="false" customHeight="false" outlineLevel="0" collapsed="false">
      <c r="B8549" s="25" t="n">
        <v>12344</v>
      </c>
      <c r="C8549" s="26" t="s">
        <v>149</v>
      </c>
      <c r="D8549" s="27" t="s">
        <v>8686</v>
      </c>
      <c r="E8549" s="28" t="s">
        <v>109</v>
      </c>
    </row>
    <row r="8550" customFormat="false" ht="12.8" hidden="false" customHeight="false" outlineLevel="0" collapsed="false">
      <c r="B8550" s="25" t="n">
        <v>12345</v>
      </c>
      <c r="C8550" s="26" t="s">
        <v>149</v>
      </c>
      <c r="D8550" s="27" t="s">
        <v>8687</v>
      </c>
      <c r="E8550" s="28" t="s">
        <v>109</v>
      </c>
    </row>
    <row r="8551" customFormat="false" ht="12.8" hidden="false" customHeight="false" outlineLevel="0" collapsed="false">
      <c r="B8551" s="25" t="n">
        <v>12346</v>
      </c>
      <c r="C8551" s="26" t="s">
        <v>149</v>
      </c>
      <c r="D8551" s="27" t="s">
        <v>8688</v>
      </c>
      <c r="E8551" s="28" t="s">
        <v>109</v>
      </c>
    </row>
    <row r="8552" customFormat="false" ht="23.85" hidden="false" customHeight="false" outlineLevel="0" collapsed="false">
      <c r="B8552" s="25" t="n">
        <v>12347</v>
      </c>
      <c r="C8552" s="26" t="s">
        <v>149</v>
      </c>
      <c r="D8552" s="27" t="s">
        <v>8689</v>
      </c>
      <c r="E8552" s="28" t="s">
        <v>8690</v>
      </c>
    </row>
    <row r="8553" customFormat="false" ht="23.85" hidden="false" customHeight="false" outlineLevel="0" collapsed="false">
      <c r="B8553" s="25" t="n">
        <v>12348</v>
      </c>
      <c r="C8553" s="26" t="s">
        <v>149</v>
      </c>
      <c r="D8553" s="27" t="s">
        <v>8691</v>
      </c>
      <c r="E8553" s="28" t="s">
        <v>109</v>
      </c>
    </row>
    <row r="8554" customFormat="false" ht="23.85" hidden="false" customHeight="false" outlineLevel="0" collapsed="false">
      <c r="B8554" s="25" t="n">
        <v>12349</v>
      </c>
      <c r="C8554" s="26" t="s">
        <v>149</v>
      </c>
      <c r="D8554" s="27" t="s">
        <v>8692</v>
      </c>
      <c r="E8554" s="28" t="s">
        <v>109</v>
      </c>
    </row>
    <row r="8555" customFormat="false" ht="23.85" hidden="false" customHeight="false" outlineLevel="0" collapsed="false">
      <c r="B8555" s="25" t="n">
        <v>12350</v>
      </c>
      <c r="C8555" s="26" t="s">
        <v>149</v>
      </c>
      <c r="D8555" s="27" t="s">
        <v>8693</v>
      </c>
      <c r="E8555" s="28" t="s">
        <v>109</v>
      </c>
    </row>
    <row r="8556" customFormat="false" ht="23.85" hidden="false" customHeight="false" outlineLevel="0" collapsed="false">
      <c r="B8556" s="25" t="n">
        <v>12351</v>
      </c>
      <c r="C8556" s="26" t="s">
        <v>149</v>
      </c>
      <c r="D8556" s="27" t="s">
        <v>8694</v>
      </c>
      <c r="E8556" s="28" t="s">
        <v>109</v>
      </c>
    </row>
    <row r="8557" customFormat="false" ht="12.8" hidden="false" customHeight="false" outlineLevel="0" collapsed="false">
      <c r="B8557" s="25" t="n">
        <v>12352</v>
      </c>
      <c r="C8557" s="26" t="s">
        <v>149</v>
      </c>
      <c r="D8557" s="27" t="s">
        <v>8695</v>
      </c>
      <c r="E8557" s="28" t="s">
        <v>109</v>
      </c>
    </row>
    <row r="8558" customFormat="false" ht="23.85" hidden="false" customHeight="false" outlineLevel="0" collapsed="false">
      <c r="B8558" s="25" t="n">
        <v>12353</v>
      </c>
      <c r="C8558" s="26" t="s">
        <v>149</v>
      </c>
      <c r="D8558" s="27" t="s">
        <v>8696</v>
      </c>
      <c r="E8558" s="28" t="s">
        <v>109</v>
      </c>
    </row>
    <row r="8559" customFormat="false" ht="12.8" hidden="false" customHeight="false" outlineLevel="0" collapsed="false">
      <c r="B8559" s="25" t="n">
        <v>12354</v>
      </c>
      <c r="C8559" s="26" t="s">
        <v>149</v>
      </c>
      <c r="D8559" s="27" t="s">
        <v>8697</v>
      </c>
      <c r="E8559" s="28" t="s">
        <v>109</v>
      </c>
    </row>
    <row r="8560" customFormat="false" ht="12.8" hidden="false" customHeight="false" outlineLevel="0" collapsed="false">
      <c r="B8560" s="25" t="n">
        <v>12356</v>
      </c>
      <c r="C8560" s="26" t="s">
        <v>149</v>
      </c>
      <c r="D8560" s="27" t="s">
        <v>8698</v>
      </c>
      <c r="E8560" s="28" t="s">
        <v>154</v>
      </c>
    </row>
    <row r="8561" customFormat="false" ht="23.85" hidden="false" customHeight="false" outlineLevel="0" collapsed="false">
      <c r="B8561" s="25" t="n">
        <v>12357</v>
      </c>
      <c r="C8561" s="26" t="s">
        <v>149</v>
      </c>
      <c r="D8561" s="27" t="s">
        <v>8699</v>
      </c>
      <c r="E8561" s="28" t="s">
        <v>109</v>
      </c>
    </row>
    <row r="8562" customFormat="false" ht="23.85" hidden="false" customHeight="false" outlineLevel="0" collapsed="false">
      <c r="B8562" s="25" t="n">
        <v>12358</v>
      </c>
      <c r="C8562" s="26" t="s">
        <v>149</v>
      </c>
      <c r="D8562" s="27" t="s">
        <v>8700</v>
      </c>
      <c r="E8562" s="28" t="s">
        <v>109</v>
      </c>
    </row>
    <row r="8563" customFormat="false" ht="12.8" hidden="false" customHeight="false" outlineLevel="0" collapsed="false">
      <c r="B8563" s="25" t="n">
        <v>12359</v>
      </c>
      <c r="C8563" s="26" t="s">
        <v>149</v>
      </c>
      <c r="D8563" s="27" t="s">
        <v>8701</v>
      </c>
      <c r="E8563" s="28" t="s">
        <v>109</v>
      </c>
    </row>
    <row r="8564" customFormat="false" ht="23.85" hidden="false" customHeight="false" outlineLevel="0" collapsed="false">
      <c r="B8564" s="25" t="n">
        <v>12360</v>
      </c>
      <c r="C8564" s="26" t="s">
        <v>149</v>
      </c>
      <c r="D8564" s="27" t="s">
        <v>8702</v>
      </c>
      <c r="E8564" s="28" t="s">
        <v>2023</v>
      </c>
    </row>
    <row r="8565" customFormat="false" ht="23.85" hidden="false" customHeight="false" outlineLevel="0" collapsed="false">
      <c r="B8565" s="25" t="n">
        <v>12361</v>
      </c>
      <c r="C8565" s="26" t="s">
        <v>149</v>
      </c>
      <c r="D8565" s="27" t="s">
        <v>8703</v>
      </c>
      <c r="E8565" s="28" t="s">
        <v>109</v>
      </c>
    </row>
    <row r="8566" customFormat="false" ht="23.85" hidden="false" customHeight="false" outlineLevel="0" collapsed="false">
      <c r="B8566" s="25" t="n">
        <v>12362</v>
      </c>
      <c r="C8566" s="26" t="s">
        <v>149</v>
      </c>
      <c r="D8566" s="27" t="s">
        <v>8704</v>
      </c>
      <c r="E8566" s="28" t="s">
        <v>109</v>
      </c>
    </row>
    <row r="8567" customFormat="false" ht="23.85" hidden="false" customHeight="false" outlineLevel="0" collapsed="false">
      <c r="B8567" s="25" t="n">
        <v>12363</v>
      </c>
      <c r="C8567" s="26" t="s">
        <v>149</v>
      </c>
      <c r="D8567" s="27" t="s">
        <v>8705</v>
      </c>
      <c r="E8567" s="28" t="s">
        <v>109</v>
      </c>
    </row>
    <row r="8568" customFormat="false" ht="12.8" hidden="false" customHeight="false" outlineLevel="0" collapsed="false">
      <c r="B8568" s="25" t="n">
        <v>12365</v>
      </c>
      <c r="C8568" s="26" t="s">
        <v>149</v>
      </c>
      <c r="D8568" s="27" t="s">
        <v>8706</v>
      </c>
      <c r="E8568" s="28" t="s">
        <v>109</v>
      </c>
    </row>
    <row r="8569" customFormat="false" ht="35.05" hidden="false" customHeight="false" outlineLevel="0" collapsed="false">
      <c r="B8569" s="25" t="n">
        <v>12367</v>
      </c>
      <c r="C8569" s="26" t="s">
        <v>149</v>
      </c>
      <c r="D8569" s="27" t="s">
        <v>8707</v>
      </c>
      <c r="E8569" s="28" t="s">
        <v>276</v>
      </c>
    </row>
    <row r="8570" customFormat="false" ht="35.05" hidden="false" customHeight="false" outlineLevel="0" collapsed="false">
      <c r="B8570" s="25" t="n">
        <v>12368</v>
      </c>
      <c r="C8570" s="26" t="s">
        <v>149</v>
      </c>
      <c r="D8570" s="27" t="s">
        <v>8708</v>
      </c>
      <c r="E8570" s="28" t="s">
        <v>121</v>
      </c>
    </row>
    <row r="8571" customFormat="false" ht="35.05" hidden="false" customHeight="false" outlineLevel="0" collapsed="false">
      <c r="B8571" s="25" t="n">
        <v>12369</v>
      </c>
      <c r="C8571" s="26" t="s">
        <v>149</v>
      </c>
      <c r="D8571" s="27" t="s">
        <v>8709</v>
      </c>
      <c r="E8571" s="28" t="s">
        <v>121</v>
      </c>
    </row>
    <row r="8572" customFormat="false" ht="12.8" hidden="false" customHeight="false" outlineLevel="0" collapsed="false">
      <c r="B8572" s="25" t="n">
        <v>12370</v>
      </c>
      <c r="C8572" s="26" t="s">
        <v>149</v>
      </c>
      <c r="D8572" s="27" t="s">
        <v>8710</v>
      </c>
      <c r="E8572" s="28" t="s">
        <v>276</v>
      </c>
    </row>
    <row r="8573" customFormat="false" ht="35.05" hidden="false" customHeight="false" outlineLevel="0" collapsed="false">
      <c r="B8573" s="25" t="n">
        <v>12371</v>
      </c>
      <c r="C8573" s="26" t="s">
        <v>149</v>
      </c>
      <c r="D8573" s="27" t="s">
        <v>8711</v>
      </c>
      <c r="E8573" s="28" t="s">
        <v>109</v>
      </c>
    </row>
    <row r="8574" customFormat="false" ht="35.05" hidden="false" customHeight="false" outlineLevel="0" collapsed="false">
      <c r="B8574" s="25" t="n">
        <v>12372</v>
      </c>
      <c r="C8574" s="26" t="s">
        <v>149</v>
      </c>
      <c r="D8574" s="27" t="s">
        <v>8712</v>
      </c>
      <c r="E8574" s="28" t="s">
        <v>109</v>
      </c>
    </row>
    <row r="8575" customFormat="false" ht="35.05" hidden="false" customHeight="false" outlineLevel="0" collapsed="false">
      <c r="B8575" s="25" t="n">
        <v>12373</v>
      </c>
      <c r="C8575" s="26" t="s">
        <v>149</v>
      </c>
      <c r="D8575" s="27" t="s">
        <v>8713</v>
      </c>
      <c r="E8575" s="28" t="s">
        <v>109</v>
      </c>
    </row>
    <row r="8576" customFormat="false" ht="35.05" hidden="false" customHeight="false" outlineLevel="0" collapsed="false">
      <c r="B8576" s="25" t="n">
        <v>12374</v>
      </c>
      <c r="C8576" s="26" t="s">
        <v>149</v>
      </c>
      <c r="D8576" s="27" t="s">
        <v>8714</v>
      </c>
      <c r="E8576" s="28" t="s">
        <v>109</v>
      </c>
    </row>
    <row r="8577" customFormat="false" ht="12.8" hidden="false" customHeight="false" outlineLevel="0" collapsed="false">
      <c r="B8577" s="25" t="n">
        <v>12375</v>
      </c>
      <c r="C8577" s="26" t="s">
        <v>149</v>
      </c>
      <c r="D8577" s="27" t="s">
        <v>8715</v>
      </c>
      <c r="E8577" s="28" t="s">
        <v>121</v>
      </c>
    </row>
    <row r="8578" customFormat="false" ht="12.8" hidden="false" customHeight="false" outlineLevel="0" collapsed="false">
      <c r="B8578" s="25" t="n">
        <v>12376</v>
      </c>
      <c r="C8578" s="26" t="s">
        <v>149</v>
      </c>
      <c r="D8578" s="27" t="s">
        <v>8716</v>
      </c>
      <c r="E8578" s="28" t="s">
        <v>121</v>
      </c>
    </row>
    <row r="8579" customFormat="false" ht="35.05" hidden="false" customHeight="false" outlineLevel="0" collapsed="false">
      <c r="B8579" s="25" t="n">
        <v>12377</v>
      </c>
      <c r="C8579" s="26" t="s">
        <v>149</v>
      </c>
      <c r="D8579" s="27" t="s">
        <v>8717</v>
      </c>
      <c r="E8579" s="28" t="s">
        <v>109</v>
      </c>
    </row>
    <row r="8580" customFormat="false" ht="23.85" hidden="false" customHeight="false" outlineLevel="0" collapsed="false">
      <c r="B8580" s="25" t="n">
        <v>12379</v>
      </c>
      <c r="C8580" s="26" t="s">
        <v>149</v>
      </c>
      <c r="D8580" s="27" t="s">
        <v>8718</v>
      </c>
      <c r="E8580" s="28" t="s">
        <v>121</v>
      </c>
    </row>
    <row r="8581" customFormat="false" ht="23.85" hidden="false" customHeight="false" outlineLevel="0" collapsed="false">
      <c r="B8581" s="25" t="n">
        <v>12381</v>
      </c>
      <c r="C8581" s="26" t="s">
        <v>149</v>
      </c>
      <c r="D8581" s="27" t="s">
        <v>8719</v>
      </c>
      <c r="E8581" s="28" t="s">
        <v>109</v>
      </c>
    </row>
    <row r="8582" customFormat="false" ht="35.05" hidden="false" customHeight="false" outlineLevel="0" collapsed="false">
      <c r="B8582" s="25" t="n">
        <v>12383</v>
      </c>
      <c r="C8582" s="26" t="s">
        <v>149</v>
      </c>
      <c r="D8582" s="27" t="s">
        <v>8720</v>
      </c>
      <c r="E8582" s="28" t="s">
        <v>121</v>
      </c>
    </row>
    <row r="8583" customFormat="false" ht="35.05" hidden="false" customHeight="false" outlineLevel="0" collapsed="false">
      <c r="B8583" s="25" t="n">
        <v>12384</v>
      </c>
      <c r="C8583" s="26" t="s">
        <v>149</v>
      </c>
      <c r="D8583" s="27" t="s">
        <v>8721</v>
      </c>
      <c r="E8583" s="28" t="s">
        <v>168</v>
      </c>
    </row>
    <row r="8584" customFormat="false" ht="35.05" hidden="false" customHeight="false" outlineLevel="0" collapsed="false">
      <c r="B8584" s="25" t="n">
        <v>12385</v>
      </c>
      <c r="C8584" s="26" t="s">
        <v>149</v>
      </c>
      <c r="D8584" s="27" t="s">
        <v>8722</v>
      </c>
      <c r="E8584" s="28" t="s">
        <v>168</v>
      </c>
    </row>
    <row r="8585" customFormat="false" ht="35.05" hidden="false" customHeight="false" outlineLevel="0" collapsed="false">
      <c r="B8585" s="25" t="n">
        <v>12386</v>
      </c>
      <c r="C8585" s="26" t="s">
        <v>149</v>
      </c>
      <c r="D8585" s="27" t="s">
        <v>8723</v>
      </c>
      <c r="E8585" s="28" t="s">
        <v>168</v>
      </c>
    </row>
    <row r="8586" customFormat="false" ht="35.05" hidden="false" customHeight="false" outlineLevel="0" collapsed="false">
      <c r="B8586" s="25" t="n">
        <v>12387</v>
      </c>
      <c r="C8586" s="26" t="s">
        <v>149</v>
      </c>
      <c r="D8586" s="27" t="s">
        <v>8724</v>
      </c>
      <c r="E8586" s="28" t="s">
        <v>168</v>
      </c>
    </row>
    <row r="8587" customFormat="false" ht="23.85" hidden="false" customHeight="false" outlineLevel="0" collapsed="false">
      <c r="B8587" s="25" t="n">
        <v>12388</v>
      </c>
      <c r="C8587" s="26" t="s">
        <v>149</v>
      </c>
      <c r="D8587" s="27" t="s">
        <v>8725</v>
      </c>
      <c r="E8587" s="28" t="s">
        <v>121</v>
      </c>
    </row>
    <row r="8588" customFormat="false" ht="23.85" hidden="false" customHeight="false" outlineLevel="0" collapsed="false">
      <c r="B8588" s="25" t="n">
        <v>12389</v>
      </c>
      <c r="C8588" s="26" t="s">
        <v>149</v>
      </c>
      <c r="D8588" s="27" t="s">
        <v>8726</v>
      </c>
      <c r="E8588" s="28" t="s">
        <v>109</v>
      </c>
    </row>
    <row r="8589" customFormat="false" ht="12.8" hidden="false" customHeight="false" outlineLevel="0" collapsed="false">
      <c r="B8589" s="25" t="n">
        <v>12390</v>
      </c>
      <c r="C8589" s="26" t="s">
        <v>149</v>
      </c>
      <c r="D8589" s="27" t="s">
        <v>8727</v>
      </c>
      <c r="E8589" s="28" t="s">
        <v>2521</v>
      </c>
    </row>
    <row r="8590" customFormat="false" ht="12.8" hidden="false" customHeight="false" outlineLevel="0" collapsed="false">
      <c r="B8590" s="25" t="n">
        <v>12391</v>
      </c>
      <c r="C8590" s="26" t="s">
        <v>149</v>
      </c>
      <c r="D8590" s="27" t="s">
        <v>8728</v>
      </c>
      <c r="E8590" s="28" t="s">
        <v>109</v>
      </c>
    </row>
    <row r="8591" customFormat="false" ht="12.8" hidden="false" customHeight="false" outlineLevel="0" collapsed="false">
      <c r="B8591" s="25" t="n">
        <v>12392</v>
      </c>
      <c r="C8591" s="26" t="s">
        <v>149</v>
      </c>
      <c r="D8591" s="27" t="s">
        <v>8729</v>
      </c>
      <c r="E8591" s="28" t="s">
        <v>109</v>
      </c>
    </row>
    <row r="8592" customFormat="false" ht="23.85" hidden="false" customHeight="false" outlineLevel="0" collapsed="false">
      <c r="B8592" s="25" t="n">
        <v>12393</v>
      </c>
      <c r="C8592" s="26" t="s">
        <v>149</v>
      </c>
      <c r="D8592" s="27" t="s">
        <v>8730</v>
      </c>
      <c r="E8592" s="28" t="s">
        <v>109</v>
      </c>
    </row>
    <row r="8593" customFormat="false" ht="12.8" hidden="false" customHeight="false" outlineLevel="0" collapsed="false">
      <c r="B8593" s="25" t="n">
        <v>12394</v>
      </c>
      <c r="C8593" s="26" t="s">
        <v>149</v>
      </c>
      <c r="D8593" s="27" t="s">
        <v>8731</v>
      </c>
      <c r="E8593" s="28" t="s">
        <v>168</v>
      </c>
    </row>
    <row r="8594" customFormat="false" ht="12.8" hidden="false" customHeight="false" outlineLevel="0" collapsed="false">
      <c r="B8594" s="25" t="n">
        <v>12396</v>
      </c>
      <c r="C8594" s="26" t="s">
        <v>149</v>
      </c>
      <c r="D8594" s="27" t="s">
        <v>8732</v>
      </c>
      <c r="E8594" s="28" t="s">
        <v>121</v>
      </c>
    </row>
    <row r="8595" customFormat="false" ht="12.8" hidden="false" customHeight="false" outlineLevel="0" collapsed="false">
      <c r="B8595" s="25" t="n">
        <v>12397</v>
      </c>
      <c r="C8595" s="26" t="s">
        <v>149</v>
      </c>
      <c r="D8595" s="27" t="s">
        <v>8733</v>
      </c>
      <c r="E8595" s="28" t="s">
        <v>121</v>
      </c>
    </row>
    <row r="8596" customFormat="false" ht="35.05" hidden="false" customHeight="false" outlineLevel="0" collapsed="false">
      <c r="B8596" s="25" t="n">
        <v>12398</v>
      </c>
      <c r="C8596" s="26" t="s">
        <v>149</v>
      </c>
      <c r="D8596" s="27" t="s">
        <v>8734</v>
      </c>
      <c r="E8596" s="28" t="s">
        <v>109</v>
      </c>
    </row>
    <row r="8597" customFormat="false" ht="35.05" hidden="false" customHeight="false" outlineLevel="0" collapsed="false">
      <c r="B8597" s="25" t="n">
        <v>12399</v>
      </c>
      <c r="C8597" s="26" t="s">
        <v>149</v>
      </c>
      <c r="D8597" s="27" t="s">
        <v>8735</v>
      </c>
      <c r="E8597" s="28" t="s">
        <v>109</v>
      </c>
    </row>
    <row r="8598" customFormat="false" ht="35.05" hidden="false" customHeight="false" outlineLevel="0" collapsed="false">
      <c r="B8598" s="25" t="n">
        <v>12400</v>
      </c>
      <c r="C8598" s="26" t="s">
        <v>149</v>
      </c>
      <c r="D8598" s="27" t="s">
        <v>8736</v>
      </c>
      <c r="E8598" s="28" t="s">
        <v>109</v>
      </c>
    </row>
    <row r="8599" customFormat="false" ht="35.05" hidden="false" customHeight="false" outlineLevel="0" collapsed="false">
      <c r="B8599" s="25" t="n">
        <v>12401</v>
      </c>
      <c r="C8599" s="26" t="s">
        <v>149</v>
      </c>
      <c r="D8599" s="27" t="s">
        <v>8714</v>
      </c>
      <c r="E8599" s="28" t="s">
        <v>276</v>
      </c>
    </row>
    <row r="8600" customFormat="false" ht="35.05" hidden="false" customHeight="false" outlineLevel="0" collapsed="false">
      <c r="B8600" s="25" t="n">
        <v>12402</v>
      </c>
      <c r="C8600" s="26" t="s">
        <v>149</v>
      </c>
      <c r="D8600" s="27" t="s">
        <v>8717</v>
      </c>
      <c r="E8600" s="28" t="s">
        <v>276</v>
      </c>
    </row>
    <row r="8601" customFormat="false" ht="35.05" hidden="false" customHeight="false" outlineLevel="0" collapsed="false">
      <c r="B8601" s="25" t="n">
        <v>12404</v>
      </c>
      <c r="C8601" s="26" t="s">
        <v>149</v>
      </c>
      <c r="D8601" s="27" t="s">
        <v>8737</v>
      </c>
      <c r="E8601" s="28" t="s">
        <v>276</v>
      </c>
    </row>
    <row r="8602" customFormat="false" ht="35.05" hidden="false" customHeight="false" outlineLevel="0" collapsed="false">
      <c r="B8602" s="25" t="n">
        <v>12405</v>
      </c>
      <c r="C8602" s="26" t="s">
        <v>149</v>
      </c>
      <c r="D8602" s="27" t="s">
        <v>8738</v>
      </c>
      <c r="E8602" s="28" t="s">
        <v>276</v>
      </c>
    </row>
    <row r="8603" customFormat="false" ht="35.05" hidden="false" customHeight="false" outlineLevel="0" collapsed="false">
      <c r="B8603" s="25" t="n">
        <v>12406</v>
      </c>
      <c r="C8603" s="26" t="s">
        <v>149</v>
      </c>
      <c r="D8603" s="27" t="s">
        <v>8739</v>
      </c>
      <c r="E8603" s="28" t="s">
        <v>276</v>
      </c>
    </row>
    <row r="8604" customFormat="false" ht="35.05" hidden="false" customHeight="false" outlineLevel="0" collapsed="false">
      <c r="B8604" s="25" t="n">
        <v>12407</v>
      </c>
      <c r="C8604" s="26" t="s">
        <v>149</v>
      </c>
      <c r="D8604" s="27" t="s">
        <v>8740</v>
      </c>
      <c r="E8604" s="28" t="s">
        <v>276</v>
      </c>
    </row>
    <row r="8605" customFormat="false" ht="35.05" hidden="false" customHeight="false" outlineLevel="0" collapsed="false">
      <c r="B8605" s="25" t="n">
        <v>12408</v>
      </c>
      <c r="C8605" s="26" t="s">
        <v>149</v>
      </c>
      <c r="D8605" s="27" t="s">
        <v>8741</v>
      </c>
      <c r="E8605" s="28" t="s">
        <v>276</v>
      </c>
    </row>
    <row r="8606" customFormat="false" ht="35.05" hidden="false" customHeight="false" outlineLevel="0" collapsed="false">
      <c r="B8606" s="25" t="n">
        <v>12409</v>
      </c>
      <c r="C8606" s="26" t="s">
        <v>149</v>
      </c>
      <c r="D8606" s="27" t="s">
        <v>8742</v>
      </c>
      <c r="E8606" s="28" t="s">
        <v>276</v>
      </c>
    </row>
    <row r="8607" customFormat="false" ht="35.05" hidden="false" customHeight="false" outlineLevel="0" collapsed="false">
      <c r="B8607" s="25" t="n">
        <v>12410</v>
      </c>
      <c r="C8607" s="26" t="s">
        <v>149</v>
      </c>
      <c r="D8607" s="27" t="s">
        <v>8743</v>
      </c>
      <c r="E8607" s="28" t="s">
        <v>168</v>
      </c>
    </row>
    <row r="8608" customFormat="false" ht="35.05" hidden="false" customHeight="false" outlineLevel="0" collapsed="false">
      <c r="B8608" s="25" t="n">
        <v>12411</v>
      </c>
      <c r="C8608" s="26" t="s">
        <v>149</v>
      </c>
      <c r="D8608" s="27" t="s">
        <v>8744</v>
      </c>
      <c r="E8608" s="28" t="s">
        <v>168</v>
      </c>
    </row>
    <row r="8609" customFormat="false" ht="35.05" hidden="false" customHeight="false" outlineLevel="0" collapsed="false">
      <c r="B8609" s="25" t="n">
        <v>12412</v>
      </c>
      <c r="C8609" s="26" t="s">
        <v>149</v>
      </c>
      <c r="D8609" s="27" t="s">
        <v>8745</v>
      </c>
      <c r="E8609" s="28" t="s">
        <v>168</v>
      </c>
    </row>
    <row r="8610" customFormat="false" ht="23.85" hidden="false" customHeight="false" outlineLevel="0" collapsed="false">
      <c r="B8610" s="25" t="n">
        <v>12414</v>
      </c>
      <c r="C8610" s="26" t="s">
        <v>149</v>
      </c>
      <c r="D8610" s="27" t="s">
        <v>8746</v>
      </c>
      <c r="E8610" s="28" t="s">
        <v>168</v>
      </c>
    </row>
    <row r="8611" customFormat="false" ht="23.85" hidden="false" customHeight="false" outlineLevel="0" collapsed="false">
      <c r="B8611" s="25" t="n">
        <v>12415</v>
      </c>
      <c r="C8611" s="26" t="s">
        <v>149</v>
      </c>
      <c r="D8611" s="27" t="s">
        <v>8747</v>
      </c>
      <c r="E8611" s="28" t="s">
        <v>168</v>
      </c>
    </row>
    <row r="8612" customFormat="false" ht="12.8" hidden="false" customHeight="false" outlineLevel="0" collapsed="false">
      <c r="B8612" s="25" t="n">
        <v>12416</v>
      </c>
      <c r="C8612" s="26" t="s">
        <v>149</v>
      </c>
      <c r="D8612" s="27" t="s">
        <v>8748</v>
      </c>
      <c r="E8612" s="28" t="s">
        <v>224</v>
      </c>
    </row>
    <row r="8613" customFormat="false" ht="12.8" hidden="false" customHeight="false" outlineLevel="0" collapsed="false">
      <c r="B8613" s="25" t="n">
        <v>12417</v>
      </c>
      <c r="C8613" s="26" t="s">
        <v>149</v>
      </c>
      <c r="D8613" s="27" t="s">
        <v>8749</v>
      </c>
      <c r="E8613" s="28" t="s">
        <v>224</v>
      </c>
    </row>
    <row r="8614" customFormat="false" ht="35.05" hidden="false" customHeight="false" outlineLevel="0" collapsed="false">
      <c r="B8614" s="25" t="n">
        <v>12418</v>
      </c>
      <c r="C8614" s="26" t="s">
        <v>149</v>
      </c>
      <c r="D8614" s="27" t="s">
        <v>8750</v>
      </c>
      <c r="E8614" s="28" t="s">
        <v>109</v>
      </c>
    </row>
    <row r="8615" customFormat="false" ht="23.85" hidden="false" customHeight="false" outlineLevel="0" collapsed="false">
      <c r="B8615" s="25" t="n">
        <v>12419</v>
      </c>
      <c r="C8615" s="26" t="s">
        <v>149</v>
      </c>
      <c r="D8615" s="27" t="s">
        <v>8751</v>
      </c>
      <c r="E8615" s="28" t="s">
        <v>121</v>
      </c>
    </row>
    <row r="8616" customFormat="false" ht="35.05" hidden="false" customHeight="false" outlineLevel="0" collapsed="false">
      <c r="B8616" s="25" t="n">
        <v>12420</v>
      </c>
      <c r="C8616" s="26" t="s">
        <v>149</v>
      </c>
      <c r="D8616" s="27" t="s">
        <v>8752</v>
      </c>
      <c r="E8616" s="28" t="s">
        <v>109</v>
      </c>
    </row>
    <row r="8617" customFormat="false" ht="12.8" hidden="false" customHeight="false" outlineLevel="0" collapsed="false">
      <c r="B8617" s="25" t="n">
        <v>12421</v>
      </c>
      <c r="C8617" s="26" t="s">
        <v>149</v>
      </c>
      <c r="D8617" s="27" t="s">
        <v>8753</v>
      </c>
      <c r="E8617" s="28" t="s">
        <v>168</v>
      </c>
    </row>
    <row r="8618" customFormat="false" ht="23.85" hidden="false" customHeight="false" outlineLevel="0" collapsed="false">
      <c r="B8618" s="25" t="n">
        <v>12423</v>
      </c>
      <c r="C8618" s="26" t="s">
        <v>149</v>
      </c>
      <c r="D8618" s="27" t="s">
        <v>8754</v>
      </c>
      <c r="E8618" s="28" t="s">
        <v>121</v>
      </c>
    </row>
    <row r="8619" customFormat="false" ht="23.85" hidden="false" customHeight="false" outlineLevel="0" collapsed="false">
      <c r="B8619" s="25" t="n">
        <v>12424</v>
      </c>
      <c r="C8619" s="26" t="s">
        <v>149</v>
      </c>
      <c r="D8619" s="27" t="s">
        <v>8755</v>
      </c>
      <c r="E8619" s="28" t="s">
        <v>121</v>
      </c>
    </row>
    <row r="8620" customFormat="false" ht="23.85" hidden="false" customHeight="false" outlineLevel="0" collapsed="false">
      <c r="B8620" s="25" t="n">
        <v>12425</v>
      </c>
      <c r="C8620" s="26" t="s">
        <v>149</v>
      </c>
      <c r="D8620" s="27" t="s">
        <v>8756</v>
      </c>
      <c r="E8620" s="28" t="s">
        <v>121</v>
      </c>
    </row>
    <row r="8621" customFormat="false" ht="12.8" hidden="false" customHeight="false" outlineLevel="0" collapsed="false">
      <c r="B8621" s="25" t="n">
        <v>12426</v>
      </c>
      <c r="C8621" s="26" t="s">
        <v>149</v>
      </c>
      <c r="D8621" s="27" t="s">
        <v>8757</v>
      </c>
      <c r="E8621" s="28" t="s">
        <v>121</v>
      </c>
    </row>
    <row r="8622" customFormat="false" ht="12.8" hidden="false" customHeight="false" outlineLevel="0" collapsed="false">
      <c r="B8622" s="25" t="n">
        <v>12427</v>
      </c>
      <c r="C8622" s="26" t="s">
        <v>149</v>
      </c>
      <c r="D8622" s="27" t="s">
        <v>8758</v>
      </c>
      <c r="E8622" s="28" t="s">
        <v>168</v>
      </c>
    </row>
    <row r="8623" customFormat="false" ht="23.85" hidden="false" customHeight="false" outlineLevel="0" collapsed="false">
      <c r="B8623" s="25" t="n">
        <v>12428</v>
      </c>
      <c r="C8623" s="26" t="s">
        <v>149</v>
      </c>
      <c r="D8623" s="27" t="s">
        <v>8759</v>
      </c>
      <c r="E8623" s="28" t="s">
        <v>121</v>
      </c>
    </row>
    <row r="8624" customFormat="false" ht="12.8" hidden="false" customHeight="false" outlineLevel="0" collapsed="false">
      <c r="B8624" s="25" t="n">
        <v>12429</v>
      </c>
      <c r="C8624" s="26" t="s">
        <v>149</v>
      </c>
      <c r="D8624" s="27" t="s">
        <v>8760</v>
      </c>
      <c r="E8624" s="28" t="s">
        <v>121</v>
      </c>
    </row>
    <row r="8625" customFormat="false" ht="12.8" hidden="false" customHeight="false" outlineLevel="0" collapsed="false">
      <c r="B8625" s="25" t="n">
        <v>12430</v>
      </c>
      <c r="C8625" s="26" t="s">
        <v>149</v>
      </c>
      <c r="D8625" s="27" t="s">
        <v>8761</v>
      </c>
      <c r="E8625" s="28" t="s">
        <v>121</v>
      </c>
    </row>
    <row r="8626" customFormat="false" ht="23.85" hidden="false" customHeight="false" outlineLevel="0" collapsed="false">
      <c r="B8626" s="25" t="n">
        <v>12431</v>
      </c>
      <c r="C8626" s="26" t="s">
        <v>149</v>
      </c>
      <c r="D8626" s="27" t="s">
        <v>8762</v>
      </c>
      <c r="E8626" s="28" t="s">
        <v>121</v>
      </c>
    </row>
    <row r="8627" customFormat="false" ht="23.85" hidden="false" customHeight="false" outlineLevel="0" collapsed="false">
      <c r="B8627" s="25" t="n">
        <v>12432</v>
      </c>
      <c r="C8627" s="26" t="s">
        <v>149</v>
      </c>
      <c r="D8627" s="27" t="s">
        <v>8763</v>
      </c>
      <c r="E8627" s="28" t="s">
        <v>121</v>
      </c>
    </row>
    <row r="8628" customFormat="false" ht="35.05" hidden="false" customHeight="false" outlineLevel="0" collapsed="false">
      <c r="B8628" s="25" t="n">
        <v>12433</v>
      </c>
      <c r="C8628" s="26" t="s">
        <v>149</v>
      </c>
      <c r="D8628" s="27" t="s">
        <v>8764</v>
      </c>
      <c r="E8628" s="28" t="s">
        <v>121</v>
      </c>
    </row>
    <row r="8629" customFormat="false" ht="12.8" hidden="false" customHeight="false" outlineLevel="0" collapsed="false">
      <c r="B8629" s="25" t="n">
        <v>12434</v>
      </c>
      <c r="C8629" s="26" t="s">
        <v>149</v>
      </c>
      <c r="D8629" s="27" t="s">
        <v>8765</v>
      </c>
      <c r="E8629" s="28" t="s">
        <v>121</v>
      </c>
    </row>
    <row r="8630" customFormat="false" ht="35.05" hidden="false" customHeight="false" outlineLevel="0" collapsed="false">
      <c r="B8630" s="25" t="n">
        <v>12435</v>
      </c>
      <c r="C8630" s="26" t="s">
        <v>149</v>
      </c>
      <c r="D8630" s="27" t="s">
        <v>8766</v>
      </c>
      <c r="E8630" s="28" t="s">
        <v>121</v>
      </c>
    </row>
    <row r="8631" customFormat="false" ht="35.05" hidden="false" customHeight="false" outlineLevel="0" collapsed="false">
      <c r="B8631" s="25" t="n">
        <v>12436</v>
      </c>
      <c r="C8631" s="26" t="s">
        <v>149</v>
      </c>
      <c r="D8631" s="27" t="s">
        <v>8767</v>
      </c>
      <c r="E8631" s="28" t="s">
        <v>121</v>
      </c>
    </row>
    <row r="8632" customFormat="false" ht="35.05" hidden="false" customHeight="false" outlineLevel="0" collapsed="false">
      <c r="B8632" s="25" t="n">
        <v>12437</v>
      </c>
      <c r="C8632" s="26" t="s">
        <v>149</v>
      </c>
      <c r="D8632" s="27" t="s">
        <v>8768</v>
      </c>
      <c r="E8632" s="28" t="s">
        <v>121</v>
      </c>
    </row>
    <row r="8633" customFormat="false" ht="35.05" hidden="false" customHeight="false" outlineLevel="0" collapsed="false">
      <c r="B8633" s="25" t="n">
        <v>12438</v>
      </c>
      <c r="C8633" s="26" t="s">
        <v>149</v>
      </c>
      <c r="D8633" s="27" t="s">
        <v>8769</v>
      </c>
      <c r="E8633" s="28" t="s">
        <v>109</v>
      </c>
    </row>
    <row r="8634" customFormat="false" ht="35.05" hidden="false" customHeight="false" outlineLevel="0" collapsed="false">
      <c r="B8634" s="25" t="n">
        <v>12439</v>
      </c>
      <c r="C8634" s="26" t="s">
        <v>149</v>
      </c>
      <c r="D8634" s="27" t="s">
        <v>8770</v>
      </c>
      <c r="E8634" s="28" t="s">
        <v>109</v>
      </c>
    </row>
    <row r="8635" customFormat="false" ht="23.85" hidden="false" customHeight="false" outlineLevel="0" collapsed="false">
      <c r="B8635" s="25" t="n">
        <v>12440</v>
      </c>
      <c r="C8635" s="26" t="s">
        <v>149</v>
      </c>
      <c r="D8635" s="27" t="s">
        <v>8771</v>
      </c>
      <c r="E8635" s="28" t="s">
        <v>109</v>
      </c>
    </row>
    <row r="8636" customFormat="false" ht="35.05" hidden="false" customHeight="false" outlineLevel="0" collapsed="false">
      <c r="B8636" s="25" t="n">
        <v>12441</v>
      </c>
      <c r="C8636" s="26" t="s">
        <v>149</v>
      </c>
      <c r="D8636" s="27" t="s">
        <v>8772</v>
      </c>
      <c r="E8636" s="28" t="s">
        <v>109</v>
      </c>
    </row>
    <row r="8637" customFormat="false" ht="35.05" hidden="false" customHeight="false" outlineLevel="0" collapsed="false">
      <c r="B8637" s="25" t="n">
        <v>12442</v>
      </c>
      <c r="C8637" s="26" t="s">
        <v>149</v>
      </c>
      <c r="D8637" s="27" t="s">
        <v>8773</v>
      </c>
      <c r="E8637" s="28" t="s">
        <v>109</v>
      </c>
    </row>
    <row r="8638" customFormat="false" ht="35.05" hidden="false" customHeight="false" outlineLevel="0" collapsed="false">
      <c r="B8638" s="25" t="n">
        <v>12443</v>
      </c>
      <c r="C8638" s="26" t="s">
        <v>149</v>
      </c>
      <c r="D8638" s="27" t="s">
        <v>8774</v>
      </c>
      <c r="E8638" s="28" t="s">
        <v>109</v>
      </c>
    </row>
    <row r="8639" customFormat="false" ht="23.85" hidden="false" customHeight="false" outlineLevel="0" collapsed="false">
      <c r="B8639" s="25" t="n">
        <v>12444</v>
      </c>
      <c r="C8639" s="26" t="s">
        <v>149</v>
      </c>
      <c r="D8639" s="27" t="s">
        <v>8775</v>
      </c>
      <c r="E8639" s="28" t="s">
        <v>109</v>
      </c>
    </row>
    <row r="8640" customFormat="false" ht="12.8" hidden="false" customHeight="false" outlineLevel="0" collapsed="false">
      <c r="B8640" s="25" t="n">
        <v>12445</v>
      </c>
      <c r="C8640" s="26" t="s">
        <v>149</v>
      </c>
      <c r="D8640" s="27" t="s">
        <v>8776</v>
      </c>
      <c r="E8640" s="28" t="s">
        <v>168</v>
      </c>
    </row>
    <row r="8641" customFormat="false" ht="12.8" hidden="false" customHeight="false" outlineLevel="0" collapsed="false">
      <c r="B8641" s="25" t="n">
        <v>12446</v>
      </c>
      <c r="C8641" s="26" t="s">
        <v>149</v>
      </c>
      <c r="D8641" s="27" t="s">
        <v>8777</v>
      </c>
      <c r="E8641" s="28" t="s">
        <v>168</v>
      </c>
    </row>
    <row r="8642" customFormat="false" ht="12.8" hidden="false" customHeight="false" outlineLevel="0" collapsed="false">
      <c r="B8642" s="25" t="n">
        <v>12447</v>
      </c>
      <c r="C8642" s="26" t="s">
        <v>149</v>
      </c>
      <c r="D8642" s="27" t="s">
        <v>8778</v>
      </c>
      <c r="E8642" s="28" t="s">
        <v>121</v>
      </c>
    </row>
    <row r="8643" customFormat="false" ht="12.8" hidden="false" customHeight="false" outlineLevel="0" collapsed="false">
      <c r="B8643" s="25" t="n">
        <v>12448</v>
      </c>
      <c r="C8643" s="26" t="s">
        <v>149</v>
      </c>
      <c r="D8643" s="27" t="s">
        <v>8779</v>
      </c>
      <c r="E8643" s="28" t="s">
        <v>121</v>
      </c>
    </row>
    <row r="8644" customFormat="false" ht="35.05" hidden="false" customHeight="false" outlineLevel="0" collapsed="false">
      <c r="B8644" s="25" t="n">
        <v>12449</v>
      </c>
      <c r="C8644" s="26" t="s">
        <v>149</v>
      </c>
      <c r="D8644" s="27" t="s">
        <v>8780</v>
      </c>
      <c r="E8644" s="28" t="s">
        <v>121</v>
      </c>
    </row>
    <row r="8645" customFormat="false" ht="35.05" hidden="false" customHeight="false" outlineLevel="0" collapsed="false">
      <c r="B8645" s="25" t="n">
        <v>12450</v>
      </c>
      <c r="C8645" s="26" t="s">
        <v>149</v>
      </c>
      <c r="D8645" s="27" t="s">
        <v>8781</v>
      </c>
      <c r="E8645" s="28" t="s">
        <v>109</v>
      </c>
    </row>
    <row r="8646" customFormat="false" ht="35.05" hidden="false" customHeight="false" outlineLevel="0" collapsed="false">
      <c r="B8646" s="25" t="n">
        <v>12451</v>
      </c>
      <c r="C8646" s="26" t="s">
        <v>149</v>
      </c>
      <c r="D8646" s="27" t="s">
        <v>8782</v>
      </c>
      <c r="E8646" s="28" t="s">
        <v>109</v>
      </c>
    </row>
    <row r="8647" customFormat="false" ht="12.8" hidden="false" customHeight="false" outlineLevel="0" collapsed="false">
      <c r="B8647" s="25" t="n">
        <v>12452</v>
      </c>
      <c r="C8647" s="26" t="s">
        <v>149</v>
      </c>
      <c r="D8647" s="27" t="s">
        <v>8783</v>
      </c>
      <c r="E8647" s="28" t="s">
        <v>121</v>
      </c>
    </row>
    <row r="8648" customFormat="false" ht="12.8" hidden="false" customHeight="false" outlineLevel="0" collapsed="false">
      <c r="B8648" s="25" t="n">
        <v>12453</v>
      </c>
      <c r="C8648" s="26" t="s">
        <v>149</v>
      </c>
      <c r="D8648" s="27" t="s">
        <v>8784</v>
      </c>
      <c r="E8648" s="28" t="s">
        <v>121</v>
      </c>
    </row>
    <row r="8649" customFormat="false" ht="23.85" hidden="false" customHeight="false" outlineLevel="0" collapsed="false">
      <c r="B8649" s="25" t="n">
        <v>12454</v>
      </c>
      <c r="C8649" s="26" t="s">
        <v>149</v>
      </c>
      <c r="D8649" s="27" t="s">
        <v>8785</v>
      </c>
      <c r="E8649" s="28" t="s">
        <v>121</v>
      </c>
    </row>
    <row r="8650" customFormat="false" ht="23.85" hidden="false" customHeight="false" outlineLevel="0" collapsed="false">
      <c r="B8650" s="25" t="n">
        <v>12455</v>
      </c>
      <c r="C8650" s="26" t="s">
        <v>149</v>
      </c>
      <c r="D8650" s="27" t="s">
        <v>8786</v>
      </c>
      <c r="E8650" s="28" t="s">
        <v>121</v>
      </c>
    </row>
    <row r="8651" customFormat="false" ht="12.8" hidden="false" customHeight="false" outlineLevel="0" collapsed="false">
      <c r="B8651" s="25" t="n">
        <v>12456</v>
      </c>
      <c r="C8651" s="26" t="s">
        <v>149</v>
      </c>
      <c r="D8651" s="27" t="s">
        <v>8787</v>
      </c>
      <c r="E8651" s="28" t="s">
        <v>121</v>
      </c>
    </row>
    <row r="8652" customFormat="false" ht="12.8" hidden="false" customHeight="false" outlineLevel="0" collapsed="false">
      <c r="B8652" s="25" t="n">
        <v>12457</v>
      </c>
      <c r="C8652" s="26" t="s">
        <v>149</v>
      </c>
      <c r="D8652" s="27" t="s">
        <v>8788</v>
      </c>
      <c r="E8652" s="28" t="s">
        <v>121</v>
      </c>
    </row>
    <row r="8653" customFormat="false" ht="12.8" hidden="false" customHeight="false" outlineLevel="0" collapsed="false">
      <c r="B8653" s="25" t="n">
        <v>12458</v>
      </c>
      <c r="C8653" s="26" t="s">
        <v>149</v>
      </c>
      <c r="D8653" s="27" t="s">
        <v>8789</v>
      </c>
      <c r="E8653" s="28" t="s">
        <v>121</v>
      </c>
    </row>
    <row r="8654" customFormat="false" ht="12.8" hidden="false" customHeight="false" outlineLevel="0" collapsed="false">
      <c r="B8654" s="25" t="n">
        <v>12459</v>
      </c>
      <c r="C8654" s="26" t="s">
        <v>149</v>
      </c>
      <c r="D8654" s="27" t="s">
        <v>8790</v>
      </c>
      <c r="E8654" s="28" t="s">
        <v>121</v>
      </c>
    </row>
    <row r="8655" customFormat="false" ht="12.8" hidden="false" customHeight="false" outlineLevel="0" collapsed="false">
      <c r="B8655" s="25" t="n">
        <v>12460</v>
      </c>
      <c r="C8655" s="26" t="s">
        <v>149</v>
      </c>
      <c r="D8655" s="27" t="s">
        <v>8791</v>
      </c>
      <c r="E8655" s="28" t="s">
        <v>121</v>
      </c>
    </row>
    <row r="8656" customFormat="false" ht="12.8" hidden="false" customHeight="false" outlineLevel="0" collapsed="false">
      <c r="B8656" s="25" t="n">
        <v>12461</v>
      </c>
      <c r="C8656" s="26" t="s">
        <v>149</v>
      </c>
      <c r="D8656" s="27" t="s">
        <v>8792</v>
      </c>
      <c r="E8656" s="28" t="s">
        <v>121</v>
      </c>
    </row>
    <row r="8657" customFormat="false" ht="12.8" hidden="false" customHeight="false" outlineLevel="0" collapsed="false">
      <c r="B8657" s="25" t="n">
        <v>12462</v>
      </c>
      <c r="C8657" s="26" t="s">
        <v>149</v>
      </c>
      <c r="D8657" s="27" t="s">
        <v>8793</v>
      </c>
      <c r="E8657" s="28" t="s">
        <v>121</v>
      </c>
    </row>
    <row r="8658" customFormat="false" ht="12.8" hidden="false" customHeight="false" outlineLevel="0" collapsed="false">
      <c r="B8658" s="25" t="n">
        <v>12463</v>
      </c>
      <c r="C8658" s="26" t="s">
        <v>149</v>
      </c>
      <c r="D8658" s="27" t="s">
        <v>8794</v>
      </c>
      <c r="E8658" s="28" t="s">
        <v>121</v>
      </c>
    </row>
    <row r="8659" customFormat="false" ht="23.85" hidden="false" customHeight="false" outlineLevel="0" collapsed="false">
      <c r="B8659" s="25" t="n">
        <v>12464</v>
      </c>
      <c r="C8659" s="26" t="s">
        <v>149</v>
      </c>
      <c r="D8659" s="27" t="s">
        <v>8795</v>
      </c>
      <c r="E8659" s="28" t="s">
        <v>121</v>
      </c>
    </row>
    <row r="8660" customFormat="false" ht="23.85" hidden="false" customHeight="false" outlineLevel="0" collapsed="false">
      <c r="B8660" s="25" t="n">
        <v>12465</v>
      </c>
      <c r="C8660" s="26" t="s">
        <v>149</v>
      </c>
      <c r="D8660" s="27" t="s">
        <v>8796</v>
      </c>
      <c r="E8660" s="28" t="s">
        <v>121</v>
      </c>
    </row>
    <row r="8661" customFormat="false" ht="23.85" hidden="false" customHeight="false" outlineLevel="0" collapsed="false">
      <c r="B8661" s="25" t="n">
        <v>12466</v>
      </c>
      <c r="C8661" s="26" t="s">
        <v>149</v>
      </c>
      <c r="D8661" s="27" t="s">
        <v>8797</v>
      </c>
      <c r="E8661" s="28" t="s">
        <v>121</v>
      </c>
    </row>
    <row r="8662" customFormat="false" ht="12.8" hidden="false" customHeight="false" outlineLevel="0" collapsed="false">
      <c r="B8662" s="25" t="n">
        <v>12467</v>
      </c>
      <c r="C8662" s="26" t="s">
        <v>149</v>
      </c>
      <c r="D8662" s="27" t="s">
        <v>8798</v>
      </c>
      <c r="E8662" s="28" t="s">
        <v>168</v>
      </c>
    </row>
    <row r="8663" customFormat="false" ht="23.85" hidden="false" customHeight="false" outlineLevel="0" collapsed="false">
      <c r="B8663" s="25" t="n">
        <v>12468</v>
      </c>
      <c r="C8663" s="26" t="s">
        <v>149</v>
      </c>
      <c r="D8663" s="27" t="s">
        <v>8799</v>
      </c>
      <c r="E8663" s="28" t="s">
        <v>121</v>
      </c>
    </row>
    <row r="8664" customFormat="false" ht="23.85" hidden="false" customHeight="false" outlineLevel="0" collapsed="false">
      <c r="B8664" s="25" t="n">
        <v>12469</v>
      </c>
      <c r="C8664" s="26" t="s">
        <v>149</v>
      </c>
      <c r="D8664" s="27" t="s">
        <v>8800</v>
      </c>
      <c r="E8664" s="28" t="s">
        <v>121</v>
      </c>
    </row>
    <row r="8665" customFormat="false" ht="23.85" hidden="false" customHeight="false" outlineLevel="0" collapsed="false">
      <c r="B8665" s="25" t="n">
        <v>12470</v>
      </c>
      <c r="C8665" s="26" t="s">
        <v>149</v>
      </c>
      <c r="D8665" s="27" t="s">
        <v>8801</v>
      </c>
      <c r="E8665" s="28" t="s">
        <v>121</v>
      </c>
    </row>
    <row r="8666" customFormat="false" ht="23.85" hidden="false" customHeight="false" outlineLevel="0" collapsed="false">
      <c r="B8666" s="25" t="n">
        <v>12471</v>
      </c>
      <c r="C8666" s="26" t="s">
        <v>149</v>
      </c>
      <c r="D8666" s="27" t="s">
        <v>8802</v>
      </c>
      <c r="E8666" s="28" t="s">
        <v>121</v>
      </c>
    </row>
    <row r="8667" customFormat="false" ht="23.85" hidden="false" customHeight="false" outlineLevel="0" collapsed="false">
      <c r="B8667" s="25" t="n">
        <v>12472</v>
      </c>
      <c r="C8667" s="26" t="s">
        <v>149</v>
      </c>
      <c r="D8667" s="27" t="s">
        <v>8803</v>
      </c>
      <c r="E8667" s="28" t="s">
        <v>121</v>
      </c>
    </row>
    <row r="8668" customFormat="false" ht="23.85" hidden="false" customHeight="false" outlineLevel="0" collapsed="false">
      <c r="B8668" s="25" t="n">
        <v>12473</v>
      </c>
      <c r="C8668" s="26" t="s">
        <v>149</v>
      </c>
      <c r="D8668" s="27" t="s">
        <v>8804</v>
      </c>
      <c r="E8668" s="28" t="s">
        <v>121</v>
      </c>
    </row>
    <row r="8669" customFormat="false" ht="23.85" hidden="false" customHeight="false" outlineLevel="0" collapsed="false">
      <c r="B8669" s="25" t="n">
        <v>12474</v>
      </c>
      <c r="C8669" s="26" t="s">
        <v>149</v>
      </c>
      <c r="D8669" s="27" t="s">
        <v>8805</v>
      </c>
      <c r="E8669" s="28" t="s">
        <v>121</v>
      </c>
    </row>
    <row r="8670" customFormat="false" ht="23.85" hidden="false" customHeight="false" outlineLevel="0" collapsed="false">
      <c r="B8670" s="25" t="n">
        <v>12475</v>
      </c>
      <c r="C8670" s="26" t="s">
        <v>149</v>
      </c>
      <c r="D8670" s="27" t="s">
        <v>8806</v>
      </c>
      <c r="E8670" s="28" t="s">
        <v>121</v>
      </c>
    </row>
    <row r="8671" customFormat="false" ht="23.85" hidden="false" customHeight="false" outlineLevel="0" collapsed="false">
      <c r="B8671" s="25" t="n">
        <v>12476</v>
      </c>
      <c r="C8671" s="26" t="s">
        <v>149</v>
      </c>
      <c r="D8671" s="27" t="s">
        <v>8807</v>
      </c>
      <c r="E8671" s="28" t="s">
        <v>109</v>
      </c>
    </row>
    <row r="8672" customFormat="false" ht="23.85" hidden="false" customHeight="false" outlineLevel="0" collapsed="false">
      <c r="B8672" s="25" t="n">
        <v>12477</v>
      </c>
      <c r="C8672" s="26" t="s">
        <v>149</v>
      </c>
      <c r="D8672" s="27" t="s">
        <v>8808</v>
      </c>
      <c r="E8672" s="28" t="s">
        <v>121</v>
      </c>
    </row>
    <row r="8673" customFormat="false" ht="23.85" hidden="false" customHeight="false" outlineLevel="0" collapsed="false">
      <c r="B8673" s="25" t="n">
        <v>12478</v>
      </c>
      <c r="C8673" s="26" t="s">
        <v>149</v>
      </c>
      <c r="D8673" s="27" t="s">
        <v>8809</v>
      </c>
      <c r="E8673" s="28" t="s">
        <v>121</v>
      </c>
    </row>
    <row r="8674" customFormat="false" ht="23.85" hidden="false" customHeight="false" outlineLevel="0" collapsed="false">
      <c r="B8674" s="25" t="n">
        <v>12479</v>
      </c>
      <c r="C8674" s="26" t="s">
        <v>149</v>
      </c>
      <c r="D8674" s="27" t="s">
        <v>8810</v>
      </c>
      <c r="E8674" s="28" t="s">
        <v>121</v>
      </c>
    </row>
    <row r="8675" customFormat="false" ht="23.85" hidden="false" customHeight="false" outlineLevel="0" collapsed="false">
      <c r="B8675" s="25" t="n">
        <v>12480</v>
      </c>
      <c r="C8675" s="26" t="s">
        <v>149</v>
      </c>
      <c r="D8675" s="27" t="s">
        <v>8811</v>
      </c>
      <c r="E8675" s="28" t="s">
        <v>121</v>
      </c>
    </row>
    <row r="8676" customFormat="false" ht="23.85" hidden="false" customHeight="false" outlineLevel="0" collapsed="false">
      <c r="B8676" s="25" t="n">
        <v>12481</v>
      </c>
      <c r="C8676" s="26" t="s">
        <v>149</v>
      </c>
      <c r="D8676" s="27" t="s">
        <v>8812</v>
      </c>
      <c r="E8676" s="28" t="s">
        <v>121</v>
      </c>
    </row>
    <row r="8677" customFormat="false" ht="12.8" hidden="false" customHeight="false" outlineLevel="0" collapsed="false">
      <c r="B8677" s="25" t="n">
        <v>12482</v>
      </c>
      <c r="C8677" s="26" t="s">
        <v>149</v>
      </c>
      <c r="D8677" s="27" t="s">
        <v>8813</v>
      </c>
      <c r="E8677" s="28" t="s">
        <v>121</v>
      </c>
    </row>
    <row r="8678" customFormat="false" ht="23.85" hidden="false" customHeight="false" outlineLevel="0" collapsed="false">
      <c r="B8678" s="25" t="n">
        <v>12483</v>
      </c>
      <c r="C8678" s="26" t="s">
        <v>149</v>
      </c>
      <c r="D8678" s="27" t="s">
        <v>8814</v>
      </c>
      <c r="E8678" s="28" t="s">
        <v>121</v>
      </c>
    </row>
    <row r="8679" customFormat="false" ht="23.85" hidden="false" customHeight="false" outlineLevel="0" collapsed="false">
      <c r="B8679" s="25" t="n">
        <v>12484</v>
      </c>
      <c r="C8679" s="26" t="s">
        <v>149</v>
      </c>
      <c r="D8679" s="27" t="s">
        <v>8815</v>
      </c>
      <c r="E8679" s="28" t="s">
        <v>121</v>
      </c>
    </row>
    <row r="8680" customFormat="false" ht="23.85" hidden="false" customHeight="false" outlineLevel="0" collapsed="false">
      <c r="B8680" s="25" t="n">
        <v>12485</v>
      </c>
      <c r="C8680" s="26" t="s">
        <v>149</v>
      </c>
      <c r="D8680" s="27" t="s">
        <v>8816</v>
      </c>
      <c r="E8680" s="28" t="s">
        <v>121</v>
      </c>
    </row>
    <row r="8681" customFormat="false" ht="23.85" hidden="false" customHeight="false" outlineLevel="0" collapsed="false">
      <c r="B8681" s="25" t="n">
        <v>12486</v>
      </c>
      <c r="C8681" s="26" t="s">
        <v>149</v>
      </c>
      <c r="D8681" s="27" t="s">
        <v>8817</v>
      </c>
      <c r="E8681" s="28" t="s">
        <v>121</v>
      </c>
    </row>
    <row r="8682" customFormat="false" ht="23.85" hidden="false" customHeight="false" outlineLevel="0" collapsed="false">
      <c r="B8682" s="25" t="n">
        <v>12487</v>
      </c>
      <c r="C8682" s="26" t="s">
        <v>149</v>
      </c>
      <c r="D8682" s="27" t="s">
        <v>8818</v>
      </c>
      <c r="E8682" s="28" t="s">
        <v>121</v>
      </c>
    </row>
    <row r="8683" customFormat="false" ht="23.85" hidden="false" customHeight="false" outlineLevel="0" collapsed="false">
      <c r="B8683" s="25" t="n">
        <v>12488</v>
      </c>
      <c r="C8683" s="26" t="s">
        <v>149</v>
      </c>
      <c r="D8683" s="27" t="s">
        <v>8819</v>
      </c>
      <c r="E8683" s="28" t="s">
        <v>121</v>
      </c>
    </row>
    <row r="8684" customFormat="false" ht="12.8" hidden="false" customHeight="false" outlineLevel="0" collapsed="false">
      <c r="B8684" s="25" t="n">
        <v>12489</v>
      </c>
      <c r="C8684" s="26" t="s">
        <v>149</v>
      </c>
      <c r="D8684" s="27" t="s">
        <v>8820</v>
      </c>
      <c r="E8684" s="28" t="s">
        <v>121</v>
      </c>
    </row>
    <row r="8685" customFormat="false" ht="12.8" hidden="false" customHeight="false" outlineLevel="0" collapsed="false">
      <c r="B8685" s="25" t="n">
        <v>12490</v>
      </c>
      <c r="C8685" s="26" t="s">
        <v>149</v>
      </c>
      <c r="D8685" s="27" t="s">
        <v>8821</v>
      </c>
      <c r="E8685" s="28" t="s">
        <v>121</v>
      </c>
    </row>
    <row r="8686" customFormat="false" ht="23.85" hidden="false" customHeight="false" outlineLevel="0" collapsed="false">
      <c r="B8686" s="25" t="n">
        <v>12491</v>
      </c>
      <c r="C8686" s="26" t="s">
        <v>149</v>
      </c>
      <c r="D8686" s="27" t="s">
        <v>8822</v>
      </c>
      <c r="E8686" s="28" t="s">
        <v>121</v>
      </c>
    </row>
    <row r="8687" customFormat="false" ht="12.8" hidden="false" customHeight="false" outlineLevel="0" collapsed="false">
      <c r="B8687" s="25" t="n">
        <v>12492</v>
      </c>
      <c r="C8687" s="26" t="s">
        <v>149</v>
      </c>
      <c r="D8687" s="27" t="s">
        <v>8823</v>
      </c>
      <c r="E8687" s="28" t="s">
        <v>109</v>
      </c>
    </row>
    <row r="8688" customFormat="false" ht="12.8" hidden="false" customHeight="false" outlineLevel="0" collapsed="false">
      <c r="B8688" s="25" t="n">
        <v>12493</v>
      </c>
      <c r="C8688" s="26" t="s">
        <v>149</v>
      </c>
      <c r="D8688" s="27" t="s">
        <v>8824</v>
      </c>
      <c r="E8688" s="28" t="s">
        <v>121</v>
      </c>
    </row>
    <row r="8689" customFormat="false" ht="12.8" hidden="false" customHeight="false" outlineLevel="0" collapsed="false">
      <c r="B8689" s="25" t="n">
        <v>12494</v>
      </c>
      <c r="C8689" s="26" t="s">
        <v>149</v>
      </c>
      <c r="D8689" s="27" t="s">
        <v>8825</v>
      </c>
      <c r="E8689" s="28" t="s">
        <v>121</v>
      </c>
    </row>
    <row r="8690" customFormat="false" ht="12.8" hidden="false" customHeight="false" outlineLevel="0" collapsed="false">
      <c r="B8690" s="25" t="n">
        <v>12495</v>
      </c>
      <c r="C8690" s="26" t="s">
        <v>149</v>
      </c>
      <c r="D8690" s="27" t="s">
        <v>8826</v>
      </c>
      <c r="E8690" s="28" t="s">
        <v>121</v>
      </c>
    </row>
    <row r="8691" customFormat="false" ht="23.85" hidden="false" customHeight="false" outlineLevel="0" collapsed="false">
      <c r="B8691" s="25" t="n">
        <v>12496</v>
      </c>
      <c r="C8691" s="26" t="s">
        <v>149</v>
      </c>
      <c r="D8691" s="27" t="s">
        <v>8827</v>
      </c>
      <c r="E8691" s="28" t="s">
        <v>121</v>
      </c>
    </row>
    <row r="8692" customFormat="false" ht="23.85" hidden="false" customHeight="false" outlineLevel="0" collapsed="false">
      <c r="B8692" s="25" t="n">
        <v>12497</v>
      </c>
      <c r="C8692" s="26" t="s">
        <v>149</v>
      </c>
      <c r="D8692" s="27" t="s">
        <v>8828</v>
      </c>
      <c r="E8692" s="28" t="s">
        <v>121</v>
      </c>
    </row>
    <row r="8693" customFormat="false" ht="12.8" hidden="false" customHeight="false" outlineLevel="0" collapsed="false">
      <c r="B8693" s="25" t="n">
        <v>12498</v>
      </c>
      <c r="C8693" s="26" t="s">
        <v>149</v>
      </c>
      <c r="D8693" s="27" t="s">
        <v>8829</v>
      </c>
      <c r="E8693" s="28" t="s">
        <v>121</v>
      </c>
    </row>
    <row r="8694" customFormat="false" ht="12.8" hidden="false" customHeight="false" outlineLevel="0" collapsed="false">
      <c r="B8694" s="25" t="n">
        <v>12499</v>
      </c>
      <c r="C8694" s="26" t="s">
        <v>149</v>
      </c>
      <c r="D8694" s="27" t="s">
        <v>8830</v>
      </c>
      <c r="E8694" s="28" t="s">
        <v>121</v>
      </c>
    </row>
    <row r="8695" customFormat="false" ht="12.8" hidden="false" customHeight="false" outlineLevel="0" collapsed="false">
      <c r="B8695" s="25" t="n">
        <v>12500</v>
      </c>
      <c r="C8695" s="26" t="s">
        <v>149</v>
      </c>
      <c r="D8695" s="27" t="s">
        <v>8831</v>
      </c>
      <c r="E8695" s="28" t="s">
        <v>121</v>
      </c>
    </row>
    <row r="8696" customFormat="false" ht="12.8" hidden="false" customHeight="false" outlineLevel="0" collapsed="false">
      <c r="B8696" s="25" t="n">
        <v>12501</v>
      </c>
      <c r="C8696" s="26" t="s">
        <v>149</v>
      </c>
      <c r="D8696" s="27" t="s">
        <v>8832</v>
      </c>
      <c r="E8696" s="28" t="s">
        <v>121</v>
      </c>
    </row>
    <row r="8697" customFormat="false" ht="12.8" hidden="false" customHeight="false" outlineLevel="0" collapsed="false">
      <c r="B8697" s="25" t="n">
        <v>12502</v>
      </c>
      <c r="C8697" s="26" t="s">
        <v>149</v>
      </c>
      <c r="D8697" s="27" t="s">
        <v>8833</v>
      </c>
      <c r="E8697" s="28" t="s">
        <v>168</v>
      </c>
    </row>
    <row r="8698" customFormat="false" ht="23.85" hidden="false" customHeight="false" outlineLevel="0" collapsed="false">
      <c r="B8698" s="25" t="n">
        <v>12503</v>
      </c>
      <c r="C8698" s="26" t="s">
        <v>149</v>
      </c>
      <c r="D8698" s="27" t="s">
        <v>8834</v>
      </c>
      <c r="E8698" s="28" t="s">
        <v>168</v>
      </c>
    </row>
    <row r="8699" customFormat="false" ht="12.8" hidden="false" customHeight="false" outlineLevel="0" collapsed="false">
      <c r="B8699" s="25" t="n">
        <v>12504</v>
      </c>
      <c r="C8699" s="26" t="s">
        <v>149</v>
      </c>
      <c r="D8699" s="27" t="s">
        <v>8835</v>
      </c>
      <c r="E8699" s="28" t="s">
        <v>109</v>
      </c>
    </row>
    <row r="8700" customFormat="false" ht="12.8" hidden="false" customHeight="false" outlineLevel="0" collapsed="false">
      <c r="B8700" s="25" t="n">
        <v>12505</v>
      </c>
      <c r="C8700" s="26" t="s">
        <v>149</v>
      </c>
      <c r="D8700" s="27" t="s">
        <v>8836</v>
      </c>
      <c r="E8700" s="28" t="s">
        <v>121</v>
      </c>
    </row>
    <row r="8701" customFormat="false" ht="12.8" hidden="false" customHeight="false" outlineLevel="0" collapsed="false">
      <c r="B8701" s="25" t="n">
        <v>12506</v>
      </c>
      <c r="C8701" s="26" t="s">
        <v>149</v>
      </c>
      <c r="D8701" s="27" t="s">
        <v>8837</v>
      </c>
      <c r="E8701" s="28" t="s">
        <v>121</v>
      </c>
    </row>
    <row r="8702" customFormat="false" ht="23.85" hidden="false" customHeight="false" outlineLevel="0" collapsed="false">
      <c r="B8702" s="25" t="n">
        <v>12507</v>
      </c>
      <c r="C8702" s="26" t="s">
        <v>149</v>
      </c>
      <c r="D8702" s="27" t="s">
        <v>8838</v>
      </c>
      <c r="E8702" s="28" t="s">
        <v>121</v>
      </c>
    </row>
    <row r="8703" customFormat="false" ht="35.05" hidden="false" customHeight="false" outlineLevel="0" collapsed="false">
      <c r="B8703" s="25" t="n">
        <v>12508</v>
      </c>
      <c r="C8703" s="26" t="s">
        <v>149</v>
      </c>
      <c r="D8703" s="27" t="s">
        <v>8839</v>
      </c>
      <c r="E8703" s="28" t="s">
        <v>109</v>
      </c>
    </row>
    <row r="8704" customFormat="false" ht="35.05" hidden="false" customHeight="false" outlineLevel="0" collapsed="false">
      <c r="B8704" s="25" t="n">
        <v>12509</v>
      </c>
      <c r="C8704" s="26" t="s">
        <v>149</v>
      </c>
      <c r="D8704" s="27" t="s">
        <v>8840</v>
      </c>
      <c r="E8704" s="28" t="s">
        <v>109</v>
      </c>
    </row>
    <row r="8705" customFormat="false" ht="35.05" hidden="false" customHeight="false" outlineLevel="0" collapsed="false">
      <c r="B8705" s="25" t="n">
        <v>12510</v>
      </c>
      <c r="C8705" s="26" t="s">
        <v>149</v>
      </c>
      <c r="D8705" s="27" t="s">
        <v>8841</v>
      </c>
      <c r="E8705" s="28" t="s">
        <v>109</v>
      </c>
    </row>
    <row r="8706" customFormat="false" ht="12.8" hidden="false" customHeight="false" outlineLevel="0" collapsed="false">
      <c r="B8706" s="25" t="n">
        <v>12511</v>
      </c>
      <c r="C8706" s="26" t="s">
        <v>149</v>
      </c>
      <c r="D8706" s="27" t="s">
        <v>8842</v>
      </c>
      <c r="E8706" s="28" t="s">
        <v>121</v>
      </c>
    </row>
    <row r="8707" customFormat="false" ht="23.85" hidden="false" customHeight="false" outlineLevel="0" collapsed="false">
      <c r="B8707" s="25" t="n">
        <v>12512</v>
      </c>
      <c r="C8707" s="26" t="s">
        <v>149</v>
      </c>
      <c r="D8707" s="27" t="s">
        <v>8843</v>
      </c>
      <c r="E8707" s="28" t="s">
        <v>121</v>
      </c>
    </row>
    <row r="8708" customFormat="false" ht="23.85" hidden="false" customHeight="false" outlineLevel="0" collapsed="false">
      <c r="B8708" s="25" t="n">
        <v>12513</v>
      </c>
      <c r="C8708" s="26" t="s">
        <v>149</v>
      </c>
      <c r="D8708" s="27" t="s">
        <v>8844</v>
      </c>
      <c r="E8708" s="28" t="s">
        <v>121</v>
      </c>
    </row>
    <row r="8709" customFormat="false" ht="23.85" hidden="false" customHeight="false" outlineLevel="0" collapsed="false">
      <c r="B8709" s="25" t="n">
        <v>12514</v>
      </c>
      <c r="C8709" s="26" t="s">
        <v>149</v>
      </c>
      <c r="D8709" s="27" t="s">
        <v>8845</v>
      </c>
      <c r="E8709" s="28" t="s">
        <v>121</v>
      </c>
    </row>
    <row r="8710" customFormat="false" ht="35.05" hidden="false" customHeight="false" outlineLevel="0" collapsed="false">
      <c r="B8710" s="25" t="n">
        <v>12515</v>
      </c>
      <c r="C8710" s="26" t="s">
        <v>149</v>
      </c>
      <c r="D8710" s="27" t="s">
        <v>8846</v>
      </c>
      <c r="E8710" s="28" t="s">
        <v>121</v>
      </c>
    </row>
    <row r="8711" customFormat="false" ht="12.8" hidden="false" customHeight="false" outlineLevel="0" collapsed="false">
      <c r="B8711" s="25" t="n">
        <v>12516</v>
      </c>
      <c r="C8711" s="26" t="s">
        <v>149</v>
      </c>
      <c r="D8711" s="27" t="s">
        <v>8847</v>
      </c>
      <c r="E8711" s="28" t="s">
        <v>109</v>
      </c>
    </row>
    <row r="8712" customFormat="false" ht="12.8" hidden="false" customHeight="false" outlineLevel="0" collapsed="false">
      <c r="B8712" s="25" t="n">
        <v>12517</v>
      </c>
      <c r="C8712" s="26" t="s">
        <v>149</v>
      </c>
      <c r="D8712" s="27" t="s">
        <v>8848</v>
      </c>
      <c r="E8712" s="28" t="s">
        <v>168</v>
      </c>
    </row>
    <row r="8713" customFormat="false" ht="23.85" hidden="false" customHeight="false" outlineLevel="0" collapsed="false">
      <c r="B8713" s="25" t="n">
        <v>12518</v>
      </c>
      <c r="C8713" s="26" t="s">
        <v>149</v>
      </c>
      <c r="D8713" s="27" t="s">
        <v>8849</v>
      </c>
      <c r="E8713" s="28" t="s">
        <v>8850</v>
      </c>
    </row>
    <row r="8714" customFormat="false" ht="12.8" hidden="false" customHeight="false" outlineLevel="0" collapsed="false">
      <c r="B8714" s="25" t="n">
        <v>12519</v>
      </c>
      <c r="C8714" s="26" t="s">
        <v>149</v>
      </c>
      <c r="D8714" s="27" t="s">
        <v>8851</v>
      </c>
      <c r="E8714" s="28" t="s">
        <v>154</v>
      </c>
    </row>
    <row r="8715" customFormat="false" ht="23.85" hidden="false" customHeight="false" outlineLevel="0" collapsed="false">
      <c r="B8715" s="25" t="n">
        <v>12520</v>
      </c>
      <c r="C8715" s="26" t="s">
        <v>149</v>
      </c>
      <c r="D8715" s="27" t="s">
        <v>8852</v>
      </c>
      <c r="E8715" s="28" t="s">
        <v>121</v>
      </c>
    </row>
    <row r="8716" customFormat="false" ht="23.85" hidden="false" customHeight="false" outlineLevel="0" collapsed="false">
      <c r="B8716" s="25" t="n">
        <v>12521</v>
      </c>
      <c r="C8716" s="26" t="s">
        <v>149</v>
      </c>
      <c r="D8716" s="27" t="s">
        <v>8853</v>
      </c>
      <c r="E8716" s="28" t="s">
        <v>121</v>
      </c>
    </row>
    <row r="8717" customFormat="false" ht="23.85" hidden="false" customHeight="false" outlineLevel="0" collapsed="false">
      <c r="B8717" s="25" t="n">
        <v>12522</v>
      </c>
      <c r="C8717" s="26" t="s">
        <v>149</v>
      </c>
      <c r="D8717" s="27" t="s">
        <v>8854</v>
      </c>
      <c r="E8717" s="28" t="s">
        <v>121</v>
      </c>
    </row>
    <row r="8718" customFormat="false" ht="23.85" hidden="false" customHeight="false" outlineLevel="0" collapsed="false">
      <c r="B8718" s="25" t="n">
        <v>12523</v>
      </c>
      <c r="C8718" s="26" t="s">
        <v>149</v>
      </c>
      <c r="D8718" s="27" t="s">
        <v>8855</v>
      </c>
      <c r="E8718" s="28" t="s">
        <v>168</v>
      </c>
    </row>
    <row r="8719" customFormat="false" ht="23.85" hidden="false" customHeight="false" outlineLevel="0" collapsed="false">
      <c r="B8719" s="25" t="n">
        <v>12524</v>
      </c>
      <c r="C8719" s="26" t="s">
        <v>149</v>
      </c>
      <c r="D8719" s="27" t="s">
        <v>8856</v>
      </c>
      <c r="E8719" s="28" t="s">
        <v>121</v>
      </c>
    </row>
    <row r="8720" customFormat="false" ht="12.8" hidden="false" customHeight="false" outlineLevel="0" collapsed="false">
      <c r="B8720" s="25" t="n">
        <v>12525</v>
      </c>
      <c r="C8720" s="26" t="s">
        <v>149</v>
      </c>
      <c r="D8720" s="27" t="s">
        <v>8857</v>
      </c>
      <c r="E8720" s="28" t="s">
        <v>121</v>
      </c>
    </row>
    <row r="8721" customFormat="false" ht="12.8" hidden="false" customHeight="false" outlineLevel="0" collapsed="false">
      <c r="B8721" s="25" t="n">
        <v>12526</v>
      </c>
      <c r="C8721" s="26" t="s">
        <v>149</v>
      </c>
      <c r="D8721" s="27" t="s">
        <v>8858</v>
      </c>
      <c r="E8721" s="28" t="s">
        <v>121</v>
      </c>
    </row>
    <row r="8722" customFormat="false" ht="12.8" hidden="false" customHeight="false" outlineLevel="0" collapsed="false">
      <c r="B8722" s="25" t="n">
        <v>12527</v>
      </c>
      <c r="C8722" s="26" t="s">
        <v>149</v>
      </c>
      <c r="D8722" s="27" t="s">
        <v>8859</v>
      </c>
      <c r="E8722" s="28" t="s">
        <v>121</v>
      </c>
    </row>
    <row r="8723" customFormat="false" ht="23.85" hidden="false" customHeight="false" outlineLevel="0" collapsed="false">
      <c r="B8723" s="25" t="n">
        <v>12528</v>
      </c>
      <c r="C8723" s="26" t="s">
        <v>149</v>
      </c>
      <c r="D8723" s="27" t="s">
        <v>8860</v>
      </c>
      <c r="E8723" s="28" t="s">
        <v>121</v>
      </c>
    </row>
    <row r="8724" customFormat="false" ht="23.85" hidden="false" customHeight="false" outlineLevel="0" collapsed="false">
      <c r="B8724" s="25" t="n">
        <v>12529</v>
      </c>
      <c r="C8724" s="26" t="s">
        <v>149</v>
      </c>
      <c r="D8724" s="27" t="s">
        <v>8861</v>
      </c>
      <c r="E8724" s="28" t="s">
        <v>121</v>
      </c>
    </row>
    <row r="8725" customFormat="false" ht="23.85" hidden="false" customHeight="false" outlineLevel="0" collapsed="false">
      <c r="B8725" s="25" t="n">
        <v>12530</v>
      </c>
      <c r="C8725" s="26" t="s">
        <v>149</v>
      </c>
      <c r="D8725" s="27" t="s">
        <v>8862</v>
      </c>
      <c r="E8725" s="28" t="s">
        <v>121</v>
      </c>
    </row>
    <row r="8726" customFormat="false" ht="23.85" hidden="false" customHeight="false" outlineLevel="0" collapsed="false">
      <c r="B8726" s="25" t="n">
        <v>12531</v>
      </c>
      <c r="C8726" s="26" t="s">
        <v>149</v>
      </c>
      <c r="D8726" s="27" t="s">
        <v>8863</v>
      </c>
      <c r="E8726" s="28" t="s">
        <v>121</v>
      </c>
    </row>
    <row r="8727" customFormat="false" ht="12.8" hidden="false" customHeight="false" outlineLevel="0" collapsed="false">
      <c r="B8727" s="25" t="n">
        <v>12532</v>
      </c>
      <c r="C8727" s="26" t="s">
        <v>149</v>
      </c>
      <c r="D8727" s="27" t="s">
        <v>8864</v>
      </c>
      <c r="E8727" s="28" t="s">
        <v>121</v>
      </c>
    </row>
    <row r="8728" customFormat="false" ht="23.85" hidden="false" customHeight="false" outlineLevel="0" collapsed="false">
      <c r="B8728" s="25" t="n">
        <v>12534</v>
      </c>
      <c r="C8728" s="26" t="s">
        <v>149</v>
      </c>
      <c r="D8728" s="27" t="s">
        <v>8865</v>
      </c>
      <c r="E8728" s="28" t="s">
        <v>121</v>
      </c>
    </row>
    <row r="8729" customFormat="false" ht="12.8" hidden="false" customHeight="false" outlineLevel="0" collapsed="false">
      <c r="B8729" s="25" t="n">
        <v>12535</v>
      </c>
      <c r="C8729" s="26" t="s">
        <v>149</v>
      </c>
      <c r="D8729" s="27" t="s">
        <v>8866</v>
      </c>
      <c r="E8729" s="28" t="s">
        <v>121</v>
      </c>
    </row>
    <row r="8730" customFormat="false" ht="23.85" hidden="false" customHeight="false" outlineLevel="0" collapsed="false">
      <c r="B8730" s="25" t="n">
        <v>12536</v>
      </c>
      <c r="C8730" s="26" t="s">
        <v>149</v>
      </c>
      <c r="D8730" s="27" t="s">
        <v>8867</v>
      </c>
      <c r="E8730" s="28" t="s">
        <v>121</v>
      </c>
    </row>
    <row r="8731" customFormat="false" ht="23.85" hidden="false" customHeight="false" outlineLevel="0" collapsed="false">
      <c r="B8731" s="25" t="n">
        <v>12537</v>
      </c>
      <c r="C8731" s="26" t="s">
        <v>149</v>
      </c>
      <c r="D8731" s="27" t="s">
        <v>8868</v>
      </c>
      <c r="E8731" s="28" t="s">
        <v>121</v>
      </c>
    </row>
    <row r="8732" customFormat="false" ht="12.8" hidden="false" customHeight="false" outlineLevel="0" collapsed="false">
      <c r="B8732" s="25" t="n">
        <v>12538</v>
      </c>
      <c r="C8732" s="26" t="s">
        <v>149</v>
      </c>
      <c r="D8732" s="27" t="s">
        <v>8869</v>
      </c>
      <c r="E8732" s="28" t="s">
        <v>121</v>
      </c>
    </row>
    <row r="8733" customFormat="false" ht="12.8" hidden="false" customHeight="false" outlineLevel="0" collapsed="false">
      <c r="B8733" s="25" t="n">
        <v>12539</v>
      </c>
      <c r="C8733" s="26" t="s">
        <v>149</v>
      </c>
      <c r="D8733" s="27" t="s">
        <v>8870</v>
      </c>
      <c r="E8733" s="28" t="s">
        <v>121</v>
      </c>
    </row>
    <row r="8734" customFormat="false" ht="12.8" hidden="false" customHeight="false" outlineLevel="0" collapsed="false">
      <c r="B8734" s="25" t="n">
        <v>12540</v>
      </c>
      <c r="C8734" s="26" t="s">
        <v>149</v>
      </c>
      <c r="D8734" s="27" t="s">
        <v>8871</v>
      </c>
      <c r="E8734" s="28" t="s">
        <v>121</v>
      </c>
    </row>
    <row r="8735" customFormat="false" ht="12.8" hidden="false" customHeight="false" outlineLevel="0" collapsed="false">
      <c r="B8735" s="25" t="n">
        <v>12541</v>
      </c>
      <c r="C8735" s="26" t="s">
        <v>149</v>
      </c>
      <c r="D8735" s="27" t="s">
        <v>8872</v>
      </c>
      <c r="E8735" s="28" t="s">
        <v>121</v>
      </c>
    </row>
    <row r="8736" customFormat="false" ht="12.8" hidden="false" customHeight="false" outlineLevel="0" collapsed="false">
      <c r="B8736" s="25" t="n">
        <v>12542</v>
      </c>
      <c r="C8736" s="26" t="s">
        <v>149</v>
      </c>
      <c r="D8736" s="27" t="s">
        <v>8873</v>
      </c>
      <c r="E8736" s="28" t="s">
        <v>121</v>
      </c>
    </row>
    <row r="8737" customFormat="false" ht="12.8" hidden="false" customHeight="false" outlineLevel="0" collapsed="false">
      <c r="B8737" s="25" t="n">
        <v>12543</v>
      </c>
      <c r="C8737" s="26" t="s">
        <v>149</v>
      </c>
      <c r="D8737" s="27" t="s">
        <v>8874</v>
      </c>
      <c r="E8737" s="28" t="s">
        <v>121</v>
      </c>
    </row>
    <row r="8738" customFormat="false" ht="12.8" hidden="false" customHeight="false" outlineLevel="0" collapsed="false">
      <c r="B8738" s="25" t="n">
        <v>12544</v>
      </c>
      <c r="C8738" s="26" t="s">
        <v>149</v>
      </c>
      <c r="D8738" s="27" t="s">
        <v>8875</v>
      </c>
      <c r="E8738" s="28" t="s">
        <v>121</v>
      </c>
    </row>
    <row r="8739" customFormat="false" ht="23.85" hidden="false" customHeight="false" outlineLevel="0" collapsed="false">
      <c r="B8739" s="25" t="n">
        <v>12545</v>
      </c>
      <c r="C8739" s="26" t="s">
        <v>149</v>
      </c>
      <c r="D8739" s="27" t="s">
        <v>8876</v>
      </c>
      <c r="E8739" s="28" t="s">
        <v>121</v>
      </c>
    </row>
    <row r="8740" customFormat="false" ht="12.8" hidden="false" customHeight="false" outlineLevel="0" collapsed="false">
      <c r="B8740" s="25" t="n">
        <v>12546</v>
      </c>
      <c r="C8740" s="26" t="s">
        <v>149</v>
      </c>
      <c r="D8740" s="27" t="s">
        <v>8877</v>
      </c>
      <c r="E8740" s="28" t="s">
        <v>121</v>
      </c>
    </row>
    <row r="8741" customFormat="false" ht="23.85" hidden="false" customHeight="false" outlineLevel="0" collapsed="false">
      <c r="B8741" s="25" t="n">
        <v>12547</v>
      </c>
      <c r="C8741" s="26" t="s">
        <v>149</v>
      </c>
      <c r="D8741" s="27" t="s">
        <v>8878</v>
      </c>
      <c r="E8741" s="28" t="s">
        <v>121</v>
      </c>
    </row>
    <row r="8742" customFormat="false" ht="23.85" hidden="false" customHeight="false" outlineLevel="0" collapsed="false">
      <c r="B8742" s="25" t="n">
        <v>12548</v>
      </c>
      <c r="C8742" s="26" t="s">
        <v>149</v>
      </c>
      <c r="D8742" s="27" t="s">
        <v>8879</v>
      </c>
      <c r="E8742" s="28" t="s">
        <v>121</v>
      </c>
    </row>
    <row r="8743" customFormat="false" ht="12.8" hidden="false" customHeight="false" outlineLevel="0" collapsed="false">
      <c r="B8743" s="25" t="n">
        <v>12549</v>
      </c>
      <c r="C8743" s="26" t="s">
        <v>149</v>
      </c>
      <c r="D8743" s="27" t="s">
        <v>8880</v>
      </c>
      <c r="E8743" s="28" t="s">
        <v>121</v>
      </c>
    </row>
    <row r="8744" customFormat="false" ht="12.8" hidden="false" customHeight="false" outlineLevel="0" collapsed="false">
      <c r="B8744" s="25" t="n">
        <v>12550</v>
      </c>
      <c r="C8744" s="26" t="s">
        <v>149</v>
      </c>
      <c r="D8744" s="27" t="s">
        <v>8881</v>
      </c>
      <c r="E8744" s="28" t="s">
        <v>121</v>
      </c>
    </row>
    <row r="8745" customFormat="false" ht="23.85" hidden="false" customHeight="false" outlineLevel="0" collapsed="false">
      <c r="B8745" s="25" t="n">
        <v>12551</v>
      </c>
      <c r="C8745" s="26" t="s">
        <v>149</v>
      </c>
      <c r="D8745" s="27" t="s">
        <v>8882</v>
      </c>
      <c r="E8745" s="28" t="s">
        <v>121</v>
      </c>
    </row>
    <row r="8746" customFormat="false" ht="23.85" hidden="false" customHeight="false" outlineLevel="0" collapsed="false">
      <c r="B8746" s="25" t="n">
        <v>12552</v>
      </c>
      <c r="C8746" s="26" t="s">
        <v>149</v>
      </c>
      <c r="D8746" s="27" t="s">
        <v>8883</v>
      </c>
      <c r="E8746" s="28" t="s">
        <v>121</v>
      </c>
    </row>
    <row r="8747" customFormat="false" ht="23.85" hidden="false" customHeight="false" outlineLevel="0" collapsed="false">
      <c r="B8747" s="25" t="n">
        <v>12553</v>
      </c>
      <c r="C8747" s="26" t="s">
        <v>149</v>
      </c>
      <c r="D8747" s="27" t="s">
        <v>8884</v>
      </c>
      <c r="E8747" s="28" t="s">
        <v>121</v>
      </c>
    </row>
    <row r="8748" customFormat="false" ht="12.8" hidden="false" customHeight="false" outlineLevel="0" collapsed="false">
      <c r="B8748" s="25" t="n">
        <v>12554</v>
      </c>
      <c r="C8748" s="26" t="s">
        <v>149</v>
      </c>
      <c r="D8748" s="27" t="s">
        <v>8885</v>
      </c>
      <c r="E8748" s="28" t="s">
        <v>121</v>
      </c>
    </row>
    <row r="8749" customFormat="false" ht="23.85" hidden="false" customHeight="false" outlineLevel="0" collapsed="false">
      <c r="B8749" s="25" t="n">
        <v>12555</v>
      </c>
      <c r="C8749" s="26" t="s">
        <v>149</v>
      </c>
      <c r="D8749" s="27" t="s">
        <v>8886</v>
      </c>
      <c r="E8749" s="28" t="s">
        <v>121</v>
      </c>
    </row>
    <row r="8750" customFormat="false" ht="12.8" hidden="false" customHeight="false" outlineLevel="0" collapsed="false">
      <c r="B8750" s="25" t="n">
        <v>12556</v>
      </c>
      <c r="C8750" s="26" t="s">
        <v>149</v>
      </c>
      <c r="D8750" s="27" t="s">
        <v>8887</v>
      </c>
      <c r="E8750" s="28" t="s">
        <v>121</v>
      </c>
    </row>
    <row r="8751" customFormat="false" ht="12.8" hidden="false" customHeight="false" outlineLevel="0" collapsed="false">
      <c r="B8751" s="25" t="n">
        <v>12557</v>
      </c>
      <c r="C8751" s="26" t="s">
        <v>149</v>
      </c>
      <c r="D8751" s="27" t="s">
        <v>8888</v>
      </c>
      <c r="E8751" s="28" t="s">
        <v>121</v>
      </c>
    </row>
    <row r="8752" customFormat="false" ht="12.8" hidden="false" customHeight="false" outlineLevel="0" collapsed="false">
      <c r="B8752" s="25" t="n">
        <v>12558</v>
      </c>
      <c r="C8752" s="26" t="s">
        <v>149</v>
      </c>
      <c r="D8752" s="27" t="s">
        <v>8889</v>
      </c>
      <c r="E8752" s="28" t="s">
        <v>121</v>
      </c>
    </row>
    <row r="8753" customFormat="false" ht="12.8" hidden="false" customHeight="false" outlineLevel="0" collapsed="false">
      <c r="B8753" s="25" t="n">
        <v>12559</v>
      </c>
      <c r="C8753" s="26" t="s">
        <v>149</v>
      </c>
      <c r="D8753" s="27" t="s">
        <v>8890</v>
      </c>
      <c r="E8753" s="28" t="s">
        <v>121</v>
      </c>
    </row>
    <row r="8754" customFormat="false" ht="23.85" hidden="false" customHeight="false" outlineLevel="0" collapsed="false">
      <c r="B8754" s="25" t="n">
        <v>12560</v>
      </c>
      <c r="C8754" s="26" t="s">
        <v>149</v>
      </c>
      <c r="D8754" s="27" t="s">
        <v>8891</v>
      </c>
      <c r="E8754" s="28" t="s">
        <v>121</v>
      </c>
    </row>
    <row r="8755" customFormat="false" ht="12.8" hidden="false" customHeight="false" outlineLevel="0" collapsed="false">
      <c r="B8755" s="25" t="n">
        <v>12561</v>
      </c>
      <c r="C8755" s="26" t="s">
        <v>149</v>
      </c>
      <c r="D8755" s="27" t="s">
        <v>8892</v>
      </c>
      <c r="E8755" s="28" t="s">
        <v>121</v>
      </c>
    </row>
    <row r="8756" customFormat="false" ht="12.8" hidden="false" customHeight="false" outlineLevel="0" collapsed="false">
      <c r="B8756" s="25" t="n">
        <v>12562</v>
      </c>
      <c r="C8756" s="26" t="s">
        <v>149</v>
      </c>
      <c r="D8756" s="27" t="s">
        <v>8893</v>
      </c>
      <c r="E8756" s="28" t="s">
        <v>121</v>
      </c>
    </row>
    <row r="8757" customFormat="false" ht="12.8" hidden="false" customHeight="false" outlineLevel="0" collapsed="false">
      <c r="B8757" s="25" t="n">
        <v>12563</v>
      </c>
      <c r="C8757" s="26" t="s">
        <v>149</v>
      </c>
      <c r="D8757" s="27" t="s">
        <v>8894</v>
      </c>
      <c r="E8757" s="28" t="s">
        <v>121</v>
      </c>
    </row>
    <row r="8758" customFormat="false" ht="12.8" hidden="false" customHeight="false" outlineLevel="0" collapsed="false">
      <c r="B8758" s="25" t="n">
        <v>12564</v>
      </c>
      <c r="C8758" s="26" t="s">
        <v>149</v>
      </c>
      <c r="D8758" s="27" t="s">
        <v>8895</v>
      </c>
      <c r="E8758" s="28" t="s">
        <v>121</v>
      </c>
    </row>
    <row r="8759" customFormat="false" ht="23.85" hidden="false" customHeight="false" outlineLevel="0" collapsed="false">
      <c r="B8759" s="25" t="n">
        <v>12565</v>
      </c>
      <c r="C8759" s="26" t="s">
        <v>149</v>
      </c>
      <c r="D8759" s="27" t="s">
        <v>8896</v>
      </c>
      <c r="E8759" s="28" t="s">
        <v>121</v>
      </c>
    </row>
    <row r="8760" customFormat="false" ht="12.8" hidden="false" customHeight="false" outlineLevel="0" collapsed="false">
      <c r="B8760" s="25" t="n">
        <v>12566</v>
      </c>
      <c r="C8760" s="26" t="s">
        <v>149</v>
      </c>
      <c r="D8760" s="27" t="s">
        <v>8897</v>
      </c>
      <c r="E8760" s="28" t="s">
        <v>603</v>
      </c>
    </row>
    <row r="8761" customFormat="false" ht="12.8" hidden="false" customHeight="false" outlineLevel="0" collapsed="false">
      <c r="B8761" s="25" t="n">
        <v>12567</v>
      </c>
      <c r="C8761" s="26" t="s">
        <v>149</v>
      </c>
      <c r="D8761" s="27" t="s">
        <v>8898</v>
      </c>
      <c r="E8761" s="28" t="s">
        <v>121</v>
      </c>
    </row>
    <row r="8762" customFormat="false" ht="23.85" hidden="false" customHeight="false" outlineLevel="0" collapsed="false">
      <c r="B8762" s="25" t="n">
        <v>12568</v>
      </c>
      <c r="C8762" s="26" t="s">
        <v>149</v>
      </c>
      <c r="D8762" s="27" t="s">
        <v>8899</v>
      </c>
      <c r="E8762" s="28" t="s">
        <v>121</v>
      </c>
    </row>
    <row r="8763" customFormat="false" ht="23.85" hidden="false" customHeight="false" outlineLevel="0" collapsed="false">
      <c r="B8763" s="25" t="n">
        <v>12569</v>
      </c>
      <c r="C8763" s="26" t="s">
        <v>149</v>
      </c>
      <c r="D8763" s="27" t="s">
        <v>8900</v>
      </c>
      <c r="E8763" s="28" t="s">
        <v>121</v>
      </c>
    </row>
    <row r="8764" customFormat="false" ht="23.85" hidden="false" customHeight="false" outlineLevel="0" collapsed="false">
      <c r="B8764" s="25" t="n">
        <v>12570</v>
      </c>
      <c r="C8764" s="26" t="s">
        <v>149</v>
      </c>
      <c r="D8764" s="27" t="s">
        <v>8901</v>
      </c>
      <c r="E8764" s="28" t="s">
        <v>121</v>
      </c>
    </row>
    <row r="8765" customFormat="false" ht="23.85" hidden="false" customHeight="false" outlineLevel="0" collapsed="false">
      <c r="B8765" s="25" t="n">
        <v>12571</v>
      </c>
      <c r="C8765" s="26" t="s">
        <v>149</v>
      </c>
      <c r="D8765" s="27" t="s">
        <v>8902</v>
      </c>
      <c r="E8765" s="28" t="s">
        <v>121</v>
      </c>
    </row>
    <row r="8766" customFormat="false" ht="23.85" hidden="false" customHeight="false" outlineLevel="0" collapsed="false">
      <c r="B8766" s="25" t="n">
        <v>12572</v>
      </c>
      <c r="C8766" s="26" t="s">
        <v>149</v>
      </c>
      <c r="D8766" s="27" t="s">
        <v>8903</v>
      </c>
      <c r="E8766" s="28" t="s">
        <v>121</v>
      </c>
    </row>
    <row r="8767" customFormat="false" ht="23.85" hidden="false" customHeight="false" outlineLevel="0" collapsed="false">
      <c r="B8767" s="25" t="n">
        <v>12573</v>
      </c>
      <c r="C8767" s="26" t="s">
        <v>149</v>
      </c>
      <c r="D8767" s="27" t="s">
        <v>8904</v>
      </c>
      <c r="E8767" s="28" t="s">
        <v>121</v>
      </c>
    </row>
    <row r="8768" customFormat="false" ht="23.85" hidden="false" customHeight="false" outlineLevel="0" collapsed="false">
      <c r="B8768" s="25" t="n">
        <v>12574</v>
      </c>
      <c r="C8768" s="26" t="s">
        <v>149</v>
      </c>
      <c r="D8768" s="27" t="s">
        <v>8905</v>
      </c>
      <c r="E8768" s="28" t="s">
        <v>121</v>
      </c>
    </row>
    <row r="8769" customFormat="false" ht="23.85" hidden="false" customHeight="false" outlineLevel="0" collapsed="false">
      <c r="B8769" s="25" t="n">
        <v>12575</v>
      </c>
      <c r="C8769" s="26" t="s">
        <v>149</v>
      </c>
      <c r="D8769" s="27" t="s">
        <v>8906</v>
      </c>
      <c r="E8769" s="28" t="s">
        <v>168</v>
      </c>
    </row>
    <row r="8770" customFormat="false" ht="23.85" hidden="false" customHeight="false" outlineLevel="0" collapsed="false">
      <c r="B8770" s="25" t="n">
        <v>12576</v>
      </c>
      <c r="C8770" s="26" t="s">
        <v>149</v>
      </c>
      <c r="D8770" s="27" t="s">
        <v>8907</v>
      </c>
      <c r="E8770" s="28" t="s">
        <v>121</v>
      </c>
    </row>
    <row r="8771" customFormat="false" ht="12.8" hidden="false" customHeight="false" outlineLevel="0" collapsed="false">
      <c r="B8771" s="25" t="n">
        <v>12578</v>
      </c>
      <c r="C8771" s="26" t="s">
        <v>149</v>
      </c>
      <c r="D8771" s="27" t="s">
        <v>8908</v>
      </c>
      <c r="E8771" s="28" t="s">
        <v>121</v>
      </c>
    </row>
    <row r="8772" customFormat="false" ht="23.85" hidden="false" customHeight="false" outlineLevel="0" collapsed="false">
      <c r="B8772" s="25" t="n">
        <v>12579</v>
      </c>
      <c r="C8772" s="26" t="s">
        <v>149</v>
      </c>
      <c r="D8772" s="27" t="s">
        <v>8909</v>
      </c>
      <c r="E8772" s="28" t="s">
        <v>121</v>
      </c>
    </row>
    <row r="8773" customFormat="false" ht="23.85" hidden="false" customHeight="false" outlineLevel="0" collapsed="false">
      <c r="B8773" s="25" t="n">
        <v>12580</v>
      </c>
      <c r="C8773" s="26" t="s">
        <v>149</v>
      </c>
      <c r="D8773" s="27" t="s">
        <v>8910</v>
      </c>
      <c r="E8773" s="28" t="s">
        <v>121</v>
      </c>
    </row>
    <row r="8774" customFormat="false" ht="12.8" hidden="false" customHeight="false" outlineLevel="0" collapsed="false">
      <c r="B8774" s="25" t="n">
        <v>12581</v>
      </c>
      <c r="C8774" s="26" t="s">
        <v>149</v>
      </c>
      <c r="D8774" s="27" t="s">
        <v>8911</v>
      </c>
      <c r="E8774" s="28" t="s">
        <v>121</v>
      </c>
    </row>
    <row r="8775" customFormat="false" ht="12.8" hidden="false" customHeight="false" outlineLevel="0" collapsed="false">
      <c r="B8775" s="25" t="n">
        <v>12582</v>
      </c>
      <c r="C8775" s="26" t="s">
        <v>149</v>
      </c>
      <c r="D8775" s="27" t="s">
        <v>8912</v>
      </c>
      <c r="E8775" s="28" t="s">
        <v>121</v>
      </c>
    </row>
    <row r="8776" customFormat="false" ht="23.85" hidden="false" customHeight="false" outlineLevel="0" collapsed="false">
      <c r="B8776" s="25" t="n">
        <v>12583</v>
      </c>
      <c r="C8776" s="26" t="s">
        <v>149</v>
      </c>
      <c r="D8776" s="27" t="s">
        <v>8913</v>
      </c>
      <c r="E8776" s="28" t="s">
        <v>121</v>
      </c>
    </row>
    <row r="8777" customFormat="false" ht="23.85" hidden="false" customHeight="false" outlineLevel="0" collapsed="false">
      <c r="B8777" s="25" t="n">
        <v>12584</v>
      </c>
      <c r="C8777" s="26" t="s">
        <v>149</v>
      </c>
      <c r="D8777" s="27" t="s">
        <v>8914</v>
      </c>
      <c r="E8777" s="28" t="s">
        <v>121</v>
      </c>
    </row>
    <row r="8778" customFormat="false" ht="12.8" hidden="false" customHeight="false" outlineLevel="0" collapsed="false">
      <c r="B8778" s="25" t="n">
        <v>12585</v>
      </c>
      <c r="C8778" s="26" t="s">
        <v>149</v>
      </c>
      <c r="D8778" s="27" t="s">
        <v>8915</v>
      </c>
      <c r="E8778" s="28" t="s">
        <v>121</v>
      </c>
    </row>
    <row r="8779" customFormat="false" ht="12.8" hidden="false" customHeight="false" outlineLevel="0" collapsed="false">
      <c r="B8779" s="25" t="n">
        <v>12586</v>
      </c>
      <c r="C8779" s="26" t="s">
        <v>149</v>
      </c>
      <c r="D8779" s="27" t="s">
        <v>8916</v>
      </c>
      <c r="E8779" s="28" t="s">
        <v>121</v>
      </c>
    </row>
    <row r="8780" customFormat="false" ht="23.85" hidden="false" customHeight="false" outlineLevel="0" collapsed="false">
      <c r="B8780" s="25" t="n">
        <v>12587</v>
      </c>
      <c r="C8780" s="26" t="s">
        <v>149</v>
      </c>
      <c r="D8780" s="27" t="s">
        <v>8917</v>
      </c>
      <c r="E8780" s="28" t="s">
        <v>121</v>
      </c>
    </row>
    <row r="8781" customFormat="false" ht="23.85" hidden="false" customHeight="false" outlineLevel="0" collapsed="false">
      <c r="B8781" s="25" t="n">
        <v>12588</v>
      </c>
      <c r="C8781" s="26" t="s">
        <v>149</v>
      </c>
      <c r="D8781" s="27" t="s">
        <v>8918</v>
      </c>
      <c r="E8781" s="28" t="s">
        <v>121</v>
      </c>
    </row>
    <row r="8782" customFormat="false" ht="23.85" hidden="false" customHeight="false" outlineLevel="0" collapsed="false">
      <c r="B8782" s="25" t="n">
        <v>12589</v>
      </c>
      <c r="C8782" s="26" t="s">
        <v>149</v>
      </c>
      <c r="D8782" s="27" t="s">
        <v>8919</v>
      </c>
      <c r="E8782" s="28" t="s">
        <v>121</v>
      </c>
    </row>
    <row r="8783" customFormat="false" ht="23.85" hidden="false" customHeight="false" outlineLevel="0" collapsed="false">
      <c r="B8783" s="25" t="n">
        <v>12590</v>
      </c>
      <c r="C8783" s="26" t="s">
        <v>149</v>
      </c>
      <c r="D8783" s="27" t="s">
        <v>8920</v>
      </c>
      <c r="E8783" s="28" t="s">
        <v>121</v>
      </c>
    </row>
    <row r="8784" customFormat="false" ht="12.8" hidden="false" customHeight="false" outlineLevel="0" collapsed="false">
      <c r="B8784" s="25" t="n">
        <v>12591</v>
      </c>
      <c r="C8784" s="26" t="s">
        <v>149</v>
      </c>
      <c r="D8784" s="27" t="s">
        <v>8921</v>
      </c>
      <c r="E8784" s="28" t="s">
        <v>121</v>
      </c>
    </row>
    <row r="8785" customFormat="false" ht="12.8" hidden="false" customHeight="false" outlineLevel="0" collapsed="false">
      <c r="B8785" s="25" t="n">
        <v>12592</v>
      </c>
      <c r="C8785" s="26" t="s">
        <v>149</v>
      </c>
      <c r="D8785" s="27" t="s">
        <v>8922</v>
      </c>
      <c r="E8785" s="28" t="s">
        <v>121</v>
      </c>
    </row>
    <row r="8786" customFormat="false" ht="12.8" hidden="false" customHeight="false" outlineLevel="0" collapsed="false">
      <c r="B8786" s="25" t="n">
        <v>12593</v>
      </c>
      <c r="C8786" s="26" t="s">
        <v>149</v>
      </c>
      <c r="D8786" s="27" t="s">
        <v>8923</v>
      </c>
      <c r="E8786" s="28" t="s">
        <v>121</v>
      </c>
    </row>
    <row r="8787" customFormat="false" ht="12.8" hidden="false" customHeight="false" outlineLevel="0" collapsed="false">
      <c r="B8787" s="25" t="n">
        <v>12594</v>
      </c>
      <c r="C8787" s="26" t="s">
        <v>149</v>
      </c>
      <c r="D8787" s="27" t="s">
        <v>8924</v>
      </c>
      <c r="E8787" s="28" t="s">
        <v>168</v>
      </c>
    </row>
    <row r="8788" customFormat="false" ht="12.8" hidden="false" customHeight="false" outlineLevel="0" collapsed="false">
      <c r="B8788" s="25" t="n">
        <v>12595</v>
      </c>
      <c r="C8788" s="26" t="s">
        <v>149</v>
      </c>
      <c r="D8788" s="27" t="s">
        <v>8925</v>
      </c>
      <c r="E8788" s="28" t="s">
        <v>8206</v>
      </c>
    </row>
    <row r="8789" customFormat="false" ht="35.05" hidden="false" customHeight="false" outlineLevel="0" collapsed="false">
      <c r="B8789" s="25" t="n">
        <v>12596</v>
      </c>
      <c r="C8789" s="26" t="s">
        <v>149</v>
      </c>
      <c r="D8789" s="27" t="s">
        <v>8926</v>
      </c>
      <c r="E8789" s="28" t="s">
        <v>168</v>
      </c>
    </row>
    <row r="8790" customFormat="false" ht="12.8" hidden="false" customHeight="false" outlineLevel="0" collapsed="false">
      <c r="B8790" s="25" t="n">
        <v>12597</v>
      </c>
      <c r="C8790" s="26" t="s">
        <v>149</v>
      </c>
      <c r="D8790" s="27" t="s">
        <v>8927</v>
      </c>
      <c r="E8790" s="28" t="s">
        <v>121</v>
      </c>
    </row>
    <row r="8791" customFormat="false" ht="23.85" hidden="false" customHeight="false" outlineLevel="0" collapsed="false">
      <c r="B8791" s="25" t="n">
        <v>12598</v>
      </c>
      <c r="C8791" s="26" t="s">
        <v>149</v>
      </c>
      <c r="D8791" s="27" t="s">
        <v>8928</v>
      </c>
      <c r="E8791" s="28" t="s">
        <v>121</v>
      </c>
    </row>
    <row r="8792" customFormat="false" ht="23.85" hidden="false" customHeight="false" outlineLevel="0" collapsed="false">
      <c r="B8792" s="25" t="n">
        <v>12599</v>
      </c>
      <c r="C8792" s="26" t="s">
        <v>149</v>
      </c>
      <c r="D8792" s="27" t="s">
        <v>8929</v>
      </c>
      <c r="E8792" s="28" t="s">
        <v>121</v>
      </c>
    </row>
    <row r="8793" customFormat="false" ht="23.85" hidden="false" customHeight="false" outlineLevel="0" collapsed="false">
      <c r="B8793" s="25" t="n">
        <v>12600</v>
      </c>
      <c r="C8793" s="26" t="s">
        <v>149</v>
      </c>
      <c r="D8793" s="27" t="s">
        <v>8855</v>
      </c>
      <c r="E8793" s="28" t="s">
        <v>121</v>
      </c>
    </row>
    <row r="8794" customFormat="false" ht="12.8" hidden="false" customHeight="false" outlineLevel="0" collapsed="false">
      <c r="B8794" s="25" t="n">
        <v>12601</v>
      </c>
      <c r="C8794" s="26" t="s">
        <v>149</v>
      </c>
      <c r="D8794" s="27" t="s">
        <v>8930</v>
      </c>
      <c r="E8794" s="28" t="s">
        <v>121</v>
      </c>
    </row>
    <row r="8795" customFormat="false" ht="12.8" hidden="false" customHeight="false" outlineLevel="0" collapsed="false">
      <c r="B8795" s="25" t="n">
        <v>12602</v>
      </c>
      <c r="C8795" s="26" t="s">
        <v>149</v>
      </c>
      <c r="D8795" s="27" t="s">
        <v>8931</v>
      </c>
      <c r="E8795" s="28" t="s">
        <v>121</v>
      </c>
    </row>
    <row r="8796" customFormat="false" ht="23.85" hidden="false" customHeight="false" outlineLevel="0" collapsed="false">
      <c r="B8796" s="25" t="n">
        <v>12603</v>
      </c>
      <c r="C8796" s="26" t="s">
        <v>149</v>
      </c>
      <c r="D8796" s="27" t="s">
        <v>8932</v>
      </c>
      <c r="E8796" s="28" t="s">
        <v>121</v>
      </c>
    </row>
    <row r="8797" customFormat="false" ht="23.85" hidden="false" customHeight="false" outlineLevel="0" collapsed="false">
      <c r="B8797" s="25" t="n">
        <v>12604</v>
      </c>
      <c r="C8797" s="26" t="s">
        <v>149</v>
      </c>
      <c r="D8797" s="27" t="s">
        <v>8933</v>
      </c>
      <c r="E8797" s="28" t="s">
        <v>121</v>
      </c>
    </row>
    <row r="8798" customFormat="false" ht="23.85" hidden="false" customHeight="false" outlineLevel="0" collapsed="false">
      <c r="B8798" s="25" t="n">
        <v>12605</v>
      </c>
      <c r="C8798" s="26" t="s">
        <v>149</v>
      </c>
      <c r="D8798" s="27" t="s">
        <v>8934</v>
      </c>
      <c r="E8798" s="28" t="s">
        <v>121</v>
      </c>
    </row>
    <row r="8799" customFormat="false" ht="23.85" hidden="false" customHeight="false" outlineLevel="0" collapsed="false">
      <c r="B8799" s="25" t="n">
        <v>12606</v>
      </c>
      <c r="C8799" s="26" t="s">
        <v>149</v>
      </c>
      <c r="D8799" s="27" t="s">
        <v>8907</v>
      </c>
      <c r="E8799" s="28" t="s">
        <v>121</v>
      </c>
    </row>
    <row r="8800" customFormat="false" ht="12.8" hidden="false" customHeight="false" outlineLevel="0" collapsed="false">
      <c r="B8800" s="25" t="n">
        <v>12607</v>
      </c>
      <c r="C8800" s="26" t="s">
        <v>149</v>
      </c>
      <c r="D8800" s="27" t="s">
        <v>8935</v>
      </c>
      <c r="E8800" s="28" t="s">
        <v>121</v>
      </c>
    </row>
    <row r="8801" customFormat="false" ht="23.85" hidden="false" customHeight="false" outlineLevel="0" collapsed="false">
      <c r="B8801" s="25" t="n">
        <v>12608</v>
      </c>
      <c r="C8801" s="26" t="s">
        <v>149</v>
      </c>
      <c r="D8801" s="27" t="s">
        <v>8936</v>
      </c>
      <c r="E8801" s="28" t="s">
        <v>121</v>
      </c>
    </row>
    <row r="8802" customFormat="false" ht="23.85" hidden="false" customHeight="false" outlineLevel="0" collapsed="false">
      <c r="B8802" s="25" t="n">
        <v>12609</v>
      </c>
      <c r="C8802" s="26" t="s">
        <v>149</v>
      </c>
      <c r="D8802" s="27" t="s">
        <v>8937</v>
      </c>
      <c r="E8802" s="28" t="s">
        <v>121</v>
      </c>
    </row>
    <row r="8803" customFormat="false" ht="23.85" hidden="false" customHeight="false" outlineLevel="0" collapsed="false">
      <c r="B8803" s="25" t="n">
        <v>12610</v>
      </c>
      <c r="C8803" s="26" t="s">
        <v>149</v>
      </c>
      <c r="D8803" s="27" t="s">
        <v>8938</v>
      </c>
      <c r="E8803" s="28" t="s">
        <v>121</v>
      </c>
    </row>
    <row r="8804" customFormat="false" ht="12.8" hidden="false" customHeight="false" outlineLevel="0" collapsed="false">
      <c r="B8804" s="25" t="n">
        <v>12611</v>
      </c>
      <c r="C8804" s="26" t="s">
        <v>149</v>
      </c>
      <c r="D8804" s="27" t="s">
        <v>8939</v>
      </c>
      <c r="E8804" s="28" t="s">
        <v>121</v>
      </c>
    </row>
    <row r="8805" customFormat="false" ht="12.8" hidden="false" customHeight="false" outlineLevel="0" collapsed="false">
      <c r="B8805" s="25" t="n">
        <v>12612</v>
      </c>
      <c r="C8805" s="26" t="s">
        <v>149</v>
      </c>
      <c r="D8805" s="27" t="s">
        <v>8940</v>
      </c>
      <c r="E8805" s="28" t="s">
        <v>121</v>
      </c>
    </row>
    <row r="8806" customFormat="false" ht="12.8" hidden="false" customHeight="false" outlineLevel="0" collapsed="false">
      <c r="B8806" s="25" t="n">
        <v>12613</v>
      </c>
      <c r="C8806" s="26" t="s">
        <v>149</v>
      </c>
      <c r="D8806" s="27" t="s">
        <v>8941</v>
      </c>
      <c r="E8806" s="28" t="s">
        <v>121</v>
      </c>
    </row>
    <row r="8807" customFormat="false" ht="12.8" hidden="false" customHeight="false" outlineLevel="0" collapsed="false">
      <c r="B8807" s="25" t="n">
        <v>12614</v>
      </c>
      <c r="C8807" s="26" t="s">
        <v>149</v>
      </c>
      <c r="D8807" s="27" t="s">
        <v>8942</v>
      </c>
      <c r="E8807" s="28" t="s">
        <v>121</v>
      </c>
    </row>
    <row r="8808" customFormat="false" ht="23.85" hidden="false" customHeight="false" outlineLevel="0" collapsed="false">
      <c r="B8808" s="25" t="n">
        <v>12615</v>
      </c>
      <c r="C8808" s="26" t="s">
        <v>149</v>
      </c>
      <c r="D8808" s="27" t="s">
        <v>8943</v>
      </c>
      <c r="E8808" s="28" t="s">
        <v>121</v>
      </c>
    </row>
    <row r="8809" customFormat="false" ht="23.85" hidden="false" customHeight="false" outlineLevel="0" collapsed="false">
      <c r="B8809" s="25" t="n">
        <v>12616</v>
      </c>
      <c r="C8809" s="26" t="s">
        <v>149</v>
      </c>
      <c r="D8809" s="27" t="s">
        <v>8944</v>
      </c>
      <c r="E8809" s="28" t="s">
        <v>121</v>
      </c>
    </row>
    <row r="8810" customFormat="false" ht="12.8" hidden="false" customHeight="false" outlineLevel="0" collapsed="false">
      <c r="B8810" s="25" t="n">
        <v>12617</v>
      </c>
      <c r="C8810" s="26" t="s">
        <v>149</v>
      </c>
      <c r="D8810" s="27" t="s">
        <v>8945</v>
      </c>
      <c r="E8810" s="28" t="s">
        <v>121</v>
      </c>
    </row>
    <row r="8811" customFormat="false" ht="12.8" hidden="false" customHeight="false" outlineLevel="0" collapsed="false">
      <c r="B8811" s="25" t="n">
        <v>12618</v>
      </c>
      <c r="C8811" s="26" t="s">
        <v>149</v>
      </c>
      <c r="D8811" s="27" t="s">
        <v>8946</v>
      </c>
      <c r="E8811" s="28" t="s">
        <v>121</v>
      </c>
    </row>
    <row r="8812" customFormat="false" ht="12.8" hidden="false" customHeight="false" outlineLevel="0" collapsed="false">
      <c r="B8812" s="25" t="n">
        <v>12619</v>
      </c>
      <c r="C8812" s="26" t="s">
        <v>149</v>
      </c>
      <c r="D8812" s="27" t="s">
        <v>8947</v>
      </c>
      <c r="E8812" s="28" t="s">
        <v>121</v>
      </c>
    </row>
    <row r="8813" customFormat="false" ht="12.8" hidden="false" customHeight="false" outlineLevel="0" collapsed="false">
      <c r="B8813" s="25" t="n">
        <v>12620</v>
      </c>
      <c r="C8813" s="26" t="s">
        <v>149</v>
      </c>
      <c r="D8813" s="27" t="s">
        <v>8948</v>
      </c>
      <c r="E8813" s="28" t="s">
        <v>121</v>
      </c>
    </row>
    <row r="8814" customFormat="false" ht="23.85" hidden="false" customHeight="false" outlineLevel="0" collapsed="false">
      <c r="B8814" s="25" t="n">
        <v>12621</v>
      </c>
      <c r="C8814" s="26" t="s">
        <v>149</v>
      </c>
      <c r="D8814" s="27" t="s">
        <v>8949</v>
      </c>
      <c r="E8814" s="28" t="s">
        <v>168</v>
      </c>
    </row>
    <row r="8815" customFormat="false" ht="23.85" hidden="false" customHeight="false" outlineLevel="0" collapsed="false">
      <c r="B8815" s="25" t="n">
        <v>12622</v>
      </c>
      <c r="C8815" s="26" t="s">
        <v>149</v>
      </c>
      <c r="D8815" s="27" t="s">
        <v>8950</v>
      </c>
      <c r="E8815" s="28" t="s">
        <v>168</v>
      </c>
    </row>
    <row r="8816" customFormat="false" ht="23.85" hidden="false" customHeight="false" outlineLevel="0" collapsed="false">
      <c r="B8816" s="25" t="n">
        <v>12623</v>
      </c>
      <c r="C8816" s="26" t="s">
        <v>149</v>
      </c>
      <c r="D8816" s="27" t="s">
        <v>8951</v>
      </c>
      <c r="E8816" s="28" t="s">
        <v>109</v>
      </c>
    </row>
    <row r="8817" customFormat="false" ht="35.05" hidden="false" customHeight="false" outlineLevel="0" collapsed="false">
      <c r="B8817" s="25" t="n">
        <v>12624</v>
      </c>
      <c r="C8817" s="26" t="s">
        <v>149</v>
      </c>
      <c r="D8817" s="27" t="s">
        <v>8952</v>
      </c>
      <c r="E8817" s="28" t="s">
        <v>168</v>
      </c>
    </row>
    <row r="8818" customFormat="false" ht="12.8" hidden="false" customHeight="false" outlineLevel="0" collapsed="false">
      <c r="B8818" s="25" t="n">
        <v>12625</v>
      </c>
      <c r="C8818" s="26" t="s">
        <v>149</v>
      </c>
      <c r="D8818" s="27" t="s">
        <v>8953</v>
      </c>
      <c r="E8818" s="28" t="s">
        <v>109</v>
      </c>
    </row>
    <row r="8819" customFormat="false" ht="12.8" hidden="false" customHeight="false" outlineLevel="0" collapsed="false">
      <c r="B8819" s="25" t="n">
        <v>12627</v>
      </c>
      <c r="C8819" s="26" t="s">
        <v>149</v>
      </c>
      <c r="D8819" s="27" t="s">
        <v>8954</v>
      </c>
      <c r="E8819" s="28" t="s">
        <v>121</v>
      </c>
    </row>
    <row r="8820" customFormat="false" ht="23.85" hidden="false" customHeight="false" outlineLevel="0" collapsed="false">
      <c r="B8820" s="25" t="n">
        <v>12628</v>
      </c>
      <c r="C8820" s="26" t="s">
        <v>149</v>
      </c>
      <c r="D8820" s="27" t="s">
        <v>8955</v>
      </c>
      <c r="E8820" s="28" t="s">
        <v>121</v>
      </c>
    </row>
    <row r="8821" customFormat="false" ht="23.85" hidden="false" customHeight="false" outlineLevel="0" collapsed="false">
      <c r="B8821" s="25" t="n">
        <v>12629</v>
      </c>
      <c r="C8821" s="26" t="s">
        <v>149</v>
      </c>
      <c r="D8821" s="27" t="s">
        <v>8956</v>
      </c>
      <c r="E8821" s="28" t="s">
        <v>121</v>
      </c>
    </row>
    <row r="8822" customFormat="false" ht="12.8" hidden="false" customHeight="false" outlineLevel="0" collapsed="false">
      <c r="B8822" s="25" t="n">
        <v>12630</v>
      </c>
      <c r="C8822" s="26" t="s">
        <v>149</v>
      </c>
      <c r="D8822" s="27" t="s">
        <v>8957</v>
      </c>
      <c r="E8822" s="28" t="s">
        <v>109</v>
      </c>
    </row>
    <row r="8823" customFormat="false" ht="12.8" hidden="false" customHeight="false" outlineLevel="0" collapsed="false">
      <c r="B8823" s="25" t="n">
        <v>12631</v>
      </c>
      <c r="C8823" s="26" t="s">
        <v>149</v>
      </c>
      <c r="D8823" s="27" t="s">
        <v>8958</v>
      </c>
      <c r="E8823" s="28" t="s">
        <v>109</v>
      </c>
    </row>
    <row r="8824" customFormat="false" ht="23.85" hidden="false" customHeight="false" outlineLevel="0" collapsed="false">
      <c r="B8824" s="25" t="n">
        <v>12632</v>
      </c>
      <c r="C8824" s="26" t="s">
        <v>149</v>
      </c>
      <c r="D8824" s="27" t="s">
        <v>8959</v>
      </c>
      <c r="E8824" s="28" t="s">
        <v>121</v>
      </c>
    </row>
    <row r="8825" customFormat="false" ht="23.85" hidden="false" customHeight="false" outlineLevel="0" collapsed="false">
      <c r="B8825" s="25" t="n">
        <v>12633</v>
      </c>
      <c r="C8825" s="26" t="s">
        <v>149</v>
      </c>
      <c r="D8825" s="27" t="s">
        <v>8960</v>
      </c>
      <c r="E8825" s="28" t="s">
        <v>121</v>
      </c>
    </row>
    <row r="8826" customFormat="false" ht="23.85" hidden="false" customHeight="false" outlineLevel="0" collapsed="false">
      <c r="B8826" s="25" t="n">
        <v>12634</v>
      </c>
      <c r="C8826" s="26" t="s">
        <v>149</v>
      </c>
      <c r="D8826" s="27" t="s">
        <v>8961</v>
      </c>
      <c r="E8826" s="28" t="s">
        <v>121</v>
      </c>
    </row>
    <row r="8827" customFormat="false" ht="23.85" hidden="false" customHeight="false" outlineLevel="0" collapsed="false">
      <c r="B8827" s="25" t="n">
        <v>12635</v>
      </c>
      <c r="C8827" s="26" t="s">
        <v>149</v>
      </c>
      <c r="D8827" s="27" t="s">
        <v>8962</v>
      </c>
      <c r="E8827" s="28" t="s">
        <v>121</v>
      </c>
    </row>
    <row r="8828" customFormat="false" ht="12.8" hidden="false" customHeight="false" outlineLevel="0" collapsed="false">
      <c r="B8828" s="25" t="n">
        <v>12636</v>
      </c>
      <c r="C8828" s="26" t="s">
        <v>149</v>
      </c>
      <c r="D8828" s="27" t="s">
        <v>8963</v>
      </c>
      <c r="E8828" s="28" t="s">
        <v>121</v>
      </c>
    </row>
    <row r="8829" customFormat="false" ht="12.8" hidden="false" customHeight="false" outlineLevel="0" collapsed="false">
      <c r="B8829" s="25" t="n">
        <v>12637</v>
      </c>
      <c r="C8829" s="26" t="s">
        <v>149</v>
      </c>
      <c r="D8829" s="27" t="s">
        <v>8964</v>
      </c>
      <c r="E8829" s="28" t="s">
        <v>121</v>
      </c>
    </row>
    <row r="8830" customFormat="false" ht="23.85" hidden="false" customHeight="false" outlineLevel="0" collapsed="false">
      <c r="B8830" s="25" t="n">
        <v>12638</v>
      </c>
      <c r="C8830" s="26" t="s">
        <v>149</v>
      </c>
      <c r="D8830" s="27" t="s">
        <v>8965</v>
      </c>
      <c r="E8830" s="28" t="s">
        <v>121</v>
      </c>
    </row>
    <row r="8831" customFormat="false" ht="12.8" hidden="false" customHeight="false" outlineLevel="0" collapsed="false">
      <c r="B8831" s="25" t="n">
        <v>12639</v>
      </c>
      <c r="C8831" s="26" t="s">
        <v>149</v>
      </c>
      <c r="D8831" s="27" t="s">
        <v>8966</v>
      </c>
      <c r="E8831" s="28" t="s">
        <v>168</v>
      </c>
    </row>
    <row r="8832" customFormat="false" ht="23.85" hidden="false" customHeight="false" outlineLevel="0" collapsed="false">
      <c r="B8832" s="25" t="n">
        <v>12640</v>
      </c>
      <c r="C8832" s="26" t="s">
        <v>149</v>
      </c>
      <c r="D8832" s="27" t="s">
        <v>8967</v>
      </c>
      <c r="E8832" s="28" t="s">
        <v>109</v>
      </c>
    </row>
    <row r="8833" customFormat="false" ht="23.85" hidden="false" customHeight="false" outlineLevel="0" collapsed="false">
      <c r="B8833" s="25" t="n">
        <v>12641</v>
      </c>
      <c r="C8833" s="26" t="s">
        <v>149</v>
      </c>
      <c r="D8833" s="27" t="s">
        <v>8968</v>
      </c>
      <c r="E8833" s="28" t="s">
        <v>109</v>
      </c>
    </row>
    <row r="8834" customFormat="false" ht="12.8" hidden="false" customHeight="false" outlineLevel="0" collapsed="false">
      <c r="B8834" s="25" t="n">
        <v>12642</v>
      </c>
      <c r="C8834" s="26" t="s">
        <v>149</v>
      </c>
      <c r="D8834" s="27" t="s">
        <v>8969</v>
      </c>
      <c r="E8834" s="28" t="s">
        <v>121</v>
      </c>
    </row>
    <row r="8835" customFormat="false" ht="12.8" hidden="false" customHeight="false" outlineLevel="0" collapsed="false">
      <c r="B8835" s="25" t="n">
        <v>12646</v>
      </c>
      <c r="C8835" s="26" t="s">
        <v>149</v>
      </c>
      <c r="D8835" s="27" t="s">
        <v>8970</v>
      </c>
      <c r="E8835" s="28" t="s">
        <v>121</v>
      </c>
    </row>
    <row r="8836" customFormat="false" ht="12.8" hidden="false" customHeight="false" outlineLevel="0" collapsed="false">
      <c r="B8836" s="25" t="n">
        <v>12648</v>
      </c>
      <c r="C8836" s="26" t="s">
        <v>149</v>
      </c>
      <c r="D8836" s="27" t="s">
        <v>8971</v>
      </c>
      <c r="E8836" s="28" t="s">
        <v>121</v>
      </c>
    </row>
    <row r="8837" customFormat="false" ht="23.85" hidden="false" customHeight="false" outlineLevel="0" collapsed="false">
      <c r="B8837" s="25" t="n">
        <v>12649</v>
      </c>
      <c r="C8837" s="26" t="s">
        <v>149</v>
      </c>
      <c r="D8837" s="27" t="s">
        <v>8972</v>
      </c>
      <c r="E8837" s="28" t="s">
        <v>109</v>
      </c>
    </row>
    <row r="8838" customFormat="false" ht="23.85" hidden="false" customHeight="false" outlineLevel="0" collapsed="false">
      <c r="B8838" s="25" t="n">
        <v>12650</v>
      </c>
      <c r="C8838" s="26" t="s">
        <v>149</v>
      </c>
      <c r="D8838" s="27" t="s">
        <v>8973</v>
      </c>
      <c r="E8838" s="28" t="s">
        <v>109</v>
      </c>
    </row>
    <row r="8839" customFormat="false" ht="12.8" hidden="false" customHeight="false" outlineLevel="0" collapsed="false">
      <c r="B8839" s="25" t="n">
        <v>12651</v>
      </c>
      <c r="C8839" s="26" t="s">
        <v>149</v>
      </c>
      <c r="D8839" s="27" t="s">
        <v>8974</v>
      </c>
      <c r="E8839" s="28" t="s">
        <v>154</v>
      </c>
    </row>
    <row r="8840" customFormat="false" ht="12.8" hidden="false" customHeight="false" outlineLevel="0" collapsed="false">
      <c r="B8840" s="25" t="n">
        <v>12655</v>
      </c>
      <c r="C8840" s="26" t="s">
        <v>149</v>
      </c>
      <c r="D8840" s="27" t="s">
        <v>8975</v>
      </c>
      <c r="E8840" s="28" t="s">
        <v>168</v>
      </c>
    </row>
    <row r="8841" customFormat="false" ht="12.8" hidden="false" customHeight="false" outlineLevel="0" collapsed="false">
      <c r="B8841" s="25" t="n">
        <v>12657</v>
      </c>
      <c r="C8841" s="26" t="s">
        <v>149</v>
      </c>
      <c r="D8841" s="27" t="s">
        <v>8976</v>
      </c>
      <c r="E8841" s="28" t="s">
        <v>121</v>
      </c>
    </row>
    <row r="8842" customFormat="false" ht="12.8" hidden="false" customHeight="false" outlineLevel="0" collapsed="false">
      <c r="B8842" s="25" t="n">
        <v>12658</v>
      </c>
      <c r="C8842" s="26" t="s">
        <v>149</v>
      </c>
      <c r="D8842" s="27" t="s">
        <v>8977</v>
      </c>
      <c r="E8842" s="28" t="s">
        <v>121</v>
      </c>
    </row>
    <row r="8843" customFormat="false" ht="12.8" hidden="false" customHeight="false" outlineLevel="0" collapsed="false">
      <c r="B8843" s="25" t="n">
        <v>12659</v>
      </c>
      <c r="C8843" s="26" t="s">
        <v>149</v>
      </c>
      <c r="D8843" s="27" t="s">
        <v>8978</v>
      </c>
      <c r="E8843" s="28" t="s">
        <v>154</v>
      </c>
    </row>
    <row r="8844" customFormat="false" ht="12.8" hidden="false" customHeight="false" outlineLevel="0" collapsed="false">
      <c r="B8844" s="25" t="n">
        <v>12660</v>
      </c>
      <c r="C8844" s="26" t="s">
        <v>149</v>
      </c>
      <c r="D8844" s="27" t="s">
        <v>8979</v>
      </c>
      <c r="E8844" s="28" t="s">
        <v>121</v>
      </c>
    </row>
    <row r="8845" customFormat="false" ht="12.8" hidden="false" customHeight="false" outlineLevel="0" collapsed="false">
      <c r="B8845" s="25" t="n">
        <v>12661</v>
      </c>
      <c r="C8845" s="26" t="s">
        <v>149</v>
      </c>
      <c r="D8845" s="27" t="s">
        <v>8980</v>
      </c>
      <c r="E8845" s="28" t="s">
        <v>121</v>
      </c>
    </row>
    <row r="8846" customFormat="false" ht="12.8" hidden="false" customHeight="false" outlineLevel="0" collapsed="false">
      <c r="B8846" s="25" t="n">
        <v>12662</v>
      </c>
      <c r="C8846" s="26" t="s">
        <v>149</v>
      </c>
      <c r="D8846" s="27" t="s">
        <v>8981</v>
      </c>
      <c r="E8846" s="28" t="s">
        <v>121</v>
      </c>
    </row>
    <row r="8847" customFormat="false" ht="12.8" hidden="false" customHeight="false" outlineLevel="0" collapsed="false">
      <c r="B8847" s="25" t="n">
        <v>12664</v>
      </c>
      <c r="C8847" s="26" t="s">
        <v>149</v>
      </c>
      <c r="D8847" s="27" t="s">
        <v>8982</v>
      </c>
      <c r="E8847" s="28" t="s">
        <v>168</v>
      </c>
    </row>
    <row r="8848" customFormat="false" ht="12.8" hidden="false" customHeight="false" outlineLevel="0" collapsed="false">
      <c r="B8848" s="25" t="n">
        <v>12665</v>
      </c>
      <c r="C8848" s="26" t="s">
        <v>149</v>
      </c>
      <c r="D8848" s="27" t="s">
        <v>8983</v>
      </c>
      <c r="E8848" s="28" t="s">
        <v>168</v>
      </c>
    </row>
    <row r="8849" customFormat="false" ht="12.8" hidden="false" customHeight="false" outlineLevel="0" collapsed="false">
      <c r="B8849" s="25" t="n">
        <v>12666</v>
      </c>
      <c r="C8849" s="26" t="s">
        <v>149</v>
      </c>
      <c r="D8849" s="27" t="s">
        <v>8984</v>
      </c>
      <c r="E8849" s="28" t="s">
        <v>121</v>
      </c>
    </row>
    <row r="8850" customFormat="false" ht="12.8" hidden="false" customHeight="false" outlineLevel="0" collapsed="false">
      <c r="B8850" s="25" t="n">
        <v>12667</v>
      </c>
      <c r="C8850" s="26" t="s">
        <v>149</v>
      </c>
      <c r="D8850" s="27" t="s">
        <v>8985</v>
      </c>
      <c r="E8850" s="28" t="s">
        <v>121</v>
      </c>
    </row>
    <row r="8851" customFormat="false" ht="12.8" hidden="false" customHeight="false" outlineLevel="0" collapsed="false">
      <c r="B8851" s="25" t="n">
        <v>12673</v>
      </c>
      <c r="C8851" s="26" t="s">
        <v>149</v>
      </c>
      <c r="D8851" s="27" t="s">
        <v>8986</v>
      </c>
      <c r="E8851" s="28" t="s">
        <v>154</v>
      </c>
    </row>
    <row r="8852" customFormat="false" ht="12.8" hidden="false" customHeight="false" outlineLevel="0" collapsed="false">
      <c r="B8852" s="25" t="n">
        <v>12674</v>
      </c>
      <c r="C8852" s="26" t="s">
        <v>149</v>
      </c>
      <c r="D8852" s="27" t="s">
        <v>8987</v>
      </c>
      <c r="E8852" s="28" t="s">
        <v>154</v>
      </c>
    </row>
    <row r="8853" customFormat="false" ht="12.8" hidden="false" customHeight="false" outlineLevel="0" collapsed="false">
      <c r="B8853" s="25" t="n">
        <v>12676</v>
      </c>
      <c r="C8853" s="26" t="s">
        <v>149</v>
      </c>
      <c r="D8853" s="27" t="s">
        <v>8988</v>
      </c>
      <c r="E8853" s="28" t="s">
        <v>8989</v>
      </c>
    </row>
    <row r="8854" customFormat="false" ht="12.8" hidden="false" customHeight="false" outlineLevel="0" collapsed="false">
      <c r="B8854" s="25" t="n">
        <v>12679</v>
      </c>
      <c r="C8854" s="26" t="s">
        <v>149</v>
      </c>
      <c r="D8854" s="27" t="s">
        <v>8990</v>
      </c>
      <c r="E8854" s="28" t="s">
        <v>121</v>
      </c>
    </row>
    <row r="8855" customFormat="false" ht="12.8" hidden="false" customHeight="false" outlineLevel="0" collapsed="false">
      <c r="B8855" s="25" t="n">
        <v>12680</v>
      </c>
      <c r="C8855" s="26" t="s">
        <v>149</v>
      </c>
      <c r="D8855" s="27" t="s">
        <v>8991</v>
      </c>
      <c r="E8855" s="28" t="s">
        <v>121</v>
      </c>
    </row>
    <row r="8856" customFormat="false" ht="23.85" hidden="false" customHeight="false" outlineLevel="0" collapsed="false">
      <c r="B8856" s="25" t="n">
        <v>12681</v>
      </c>
      <c r="C8856" s="26" t="s">
        <v>149</v>
      </c>
      <c r="D8856" s="27" t="s">
        <v>8992</v>
      </c>
      <c r="E8856" s="28" t="s">
        <v>121</v>
      </c>
    </row>
    <row r="8857" customFormat="false" ht="12.8" hidden="false" customHeight="false" outlineLevel="0" collapsed="false">
      <c r="B8857" s="25" t="n">
        <v>12683</v>
      </c>
      <c r="C8857" s="26" t="s">
        <v>149</v>
      </c>
      <c r="D8857" s="27" t="s">
        <v>8993</v>
      </c>
      <c r="E8857" s="28" t="s">
        <v>8994</v>
      </c>
    </row>
    <row r="8858" customFormat="false" ht="23.85" hidden="false" customHeight="false" outlineLevel="0" collapsed="false">
      <c r="B8858" s="25" t="n">
        <v>12684</v>
      </c>
      <c r="C8858" s="26" t="s">
        <v>149</v>
      </c>
      <c r="D8858" s="27" t="s">
        <v>8995</v>
      </c>
      <c r="E8858" s="28" t="s">
        <v>121</v>
      </c>
    </row>
    <row r="8859" customFormat="false" ht="23.85" hidden="false" customHeight="false" outlineLevel="0" collapsed="false">
      <c r="B8859" s="25" t="n">
        <v>12685</v>
      </c>
      <c r="C8859" s="26" t="s">
        <v>149</v>
      </c>
      <c r="D8859" s="27" t="s">
        <v>8996</v>
      </c>
      <c r="E8859" s="28" t="s">
        <v>121</v>
      </c>
    </row>
    <row r="8860" customFormat="false" ht="23.85" hidden="false" customHeight="false" outlineLevel="0" collapsed="false">
      <c r="B8860" s="25" t="n">
        <v>12688</v>
      </c>
      <c r="C8860" s="26" t="s">
        <v>149</v>
      </c>
      <c r="D8860" s="27" t="s">
        <v>8997</v>
      </c>
      <c r="E8860" s="28" t="s">
        <v>224</v>
      </c>
    </row>
    <row r="8861" customFormat="false" ht="23.85" hidden="false" customHeight="false" outlineLevel="0" collapsed="false">
      <c r="B8861" s="25" t="n">
        <v>12689</v>
      </c>
      <c r="C8861" s="26" t="s">
        <v>149</v>
      </c>
      <c r="D8861" s="27" t="s">
        <v>8998</v>
      </c>
      <c r="E8861" s="28" t="s">
        <v>121</v>
      </c>
    </row>
    <row r="8862" customFormat="false" ht="23.85" hidden="false" customHeight="false" outlineLevel="0" collapsed="false">
      <c r="B8862" s="25" t="n">
        <v>12696</v>
      </c>
      <c r="C8862" s="26" t="s">
        <v>149</v>
      </c>
      <c r="D8862" s="27" t="s">
        <v>8999</v>
      </c>
      <c r="E8862" s="28" t="s">
        <v>121</v>
      </c>
    </row>
    <row r="8863" customFormat="false" ht="12.8" hidden="false" customHeight="false" outlineLevel="0" collapsed="false">
      <c r="B8863" s="25" t="n">
        <v>12697</v>
      </c>
      <c r="C8863" s="26" t="s">
        <v>149</v>
      </c>
      <c r="D8863" s="27" t="s">
        <v>9000</v>
      </c>
      <c r="E8863" s="28" t="s">
        <v>121</v>
      </c>
    </row>
    <row r="8864" customFormat="false" ht="12.8" hidden="false" customHeight="false" outlineLevel="0" collapsed="false">
      <c r="B8864" s="25" t="n">
        <v>12698</v>
      </c>
      <c r="C8864" s="26" t="s">
        <v>149</v>
      </c>
      <c r="D8864" s="27" t="s">
        <v>9001</v>
      </c>
      <c r="E8864" s="28" t="s">
        <v>121</v>
      </c>
    </row>
    <row r="8865" customFormat="false" ht="12.8" hidden="false" customHeight="false" outlineLevel="0" collapsed="false">
      <c r="B8865" s="25" t="n">
        <v>12699</v>
      </c>
      <c r="C8865" s="26" t="s">
        <v>149</v>
      </c>
      <c r="D8865" s="27" t="s">
        <v>9002</v>
      </c>
      <c r="E8865" s="28" t="s">
        <v>121</v>
      </c>
    </row>
    <row r="8866" customFormat="false" ht="23.85" hidden="false" customHeight="false" outlineLevel="0" collapsed="false">
      <c r="B8866" s="25" t="n">
        <v>12700</v>
      </c>
      <c r="C8866" s="26" t="s">
        <v>149</v>
      </c>
      <c r="D8866" s="27" t="s">
        <v>9003</v>
      </c>
      <c r="E8866" s="28" t="s">
        <v>109</v>
      </c>
    </row>
    <row r="8867" customFormat="false" ht="23.85" hidden="false" customHeight="false" outlineLevel="0" collapsed="false">
      <c r="B8867" s="25" t="n">
        <v>12704</v>
      </c>
      <c r="C8867" s="26" t="s">
        <v>149</v>
      </c>
      <c r="D8867" s="27" t="s">
        <v>9004</v>
      </c>
      <c r="E8867" s="28" t="s">
        <v>109</v>
      </c>
    </row>
    <row r="8868" customFormat="false" ht="23.85" hidden="false" customHeight="false" outlineLevel="0" collapsed="false">
      <c r="B8868" s="25" t="n">
        <v>12705</v>
      </c>
      <c r="C8868" s="26" t="s">
        <v>149</v>
      </c>
      <c r="D8868" s="27" t="s">
        <v>9005</v>
      </c>
      <c r="E8868" s="28" t="s">
        <v>109</v>
      </c>
    </row>
    <row r="8869" customFormat="false" ht="12.8" hidden="false" customHeight="false" outlineLevel="0" collapsed="false">
      <c r="B8869" s="25" t="n">
        <v>12706</v>
      </c>
      <c r="C8869" s="26" t="s">
        <v>149</v>
      </c>
      <c r="D8869" s="27" t="s">
        <v>9006</v>
      </c>
      <c r="E8869" s="28" t="s">
        <v>121</v>
      </c>
    </row>
    <row r="8870" customFormat="false" ht="12.8" hidden="false" customHeight="false" outlineLevel="0" collapsed="false">
      <c r="B8870" s="25" t="n">
        <v>12707</v>
      </c>
      <c r="C8870" s="26" t="s">
        <v>149</v>
      </c>
      <c r="D8870" s="27" t="s">
        <v>9007</v>
      </c>
      <c r="E8870" s="28" t="s">
        <v>121</v>
      </c>
    </row>
    <row r="8871" customFormat="false" ht="12.8" hidden="false" customHeight="false" outlineLevel="0" collapsed="false">
      <c r="B8871" s="25" t="n">
        <v>12709</v>
      </c>
      <c r="C8871" s="26" t="s">
        <v>149</v>
      </c>
      <c r="D8871" s="27" t="s">
        <v>9008</v>
      </c>
      <c r="E8871" s="28" t="s">
        <v>121</v>
      </c>
    </row>
    <row r="8872" customFormat="false" ht="12.8" hidden="false" customHeight="false" outlineLevel="0" collapsed="false">
      <c r="B8872" s="25" t="n">
        <v>12710</v>
      </c>
      <c r="C8872" s="26" t="s">
        <v>149</v>
      </c>
      <c r="D8872" s="27" t="s">
        <v>9009</v>
      </c>
      <c r="E8872" s="28" t="s">
        <v>109</v>
      </c>
    </row>
    <row r="8873" customFormat="false" ht="35.05" hidden="false" customHeight="false" outlineLevel="0" collapsed="false">
      <c r="B8873" s="25" t="n">
        <v>12711</v>
      </c>
      <c r="C8873" s="26" t="s">
        <v>149</v>
      </c>
      <c r="D8873" s="27" t="s">
        <v>9010</v>
      </c>
      <c r="E8873" s="28" t="s">
        <v>121</v>
      </c>
    </row>
    <row r="8874" customFormat="false" ht="12.8" hidden="false" customHeight="false" outlineLevel="0" collapsed="false">
      <c r="B8874" s="25" t="n">
        <v>12712</v>
      </c>
      <c r="C8874" s="26" t="s">
        <v>149</v>
      </c>
      <c r="D8874" s="27" t="s">
        <v>9011</v>
      </c>
      <c r="E8874" s="28" t="s">
        <v>121</v>
      </c>
    </row>
    <row r="8875" customFormat="false" ht="35.05" hidden="false" customHeight="false" outlineLevel="0" collapsed="false">
      <c r="B8875" s="25" t="n">
        <v>12713</v>
      </c>
      <c r="C8875" s="26" t="s">
        <v>149</v>
      </c>
      <c r="D8875" s="27" t="s">
        <v>9012</v>
      </c>
      <c r="E8875" s="28" t="s">
        <v>121</v>
      </c>
    </row>
    <row r="8876" customFormat="false" ht="23.85" hidden="false" customHeight="false" outlineLevel="0" collapsed="false">
      <c r="B8876" s="25" t="n">
        <v>12716</v>
      </c>
      <c r="C8876" s="26" t="s">
        <v>149</v>
      </c>
      <c r="D8876" s="27" t="s">
        <v>9013</v>
      </c>
      <c r="E8876" s="28" t="s">
        <v>109</v>
      </c>
    </row>
    <row r="8877" customFormat="false" ht="23.85" hidden="false" customHeight="false" outlineLevel="0" collapsed="false">
      <c r="B8877" s="25" t="n">
        <v>12717</v>
      </c>
      <c r="C8877" s="26" t="s">
        <v>149</v>
      </c>
      <c r="D8877" s="27" t="s">
        <v>9014</v>
      </c>
      <c r="E8877" s="28" t="s">
        <v>109</v>
      </c>
    </row>
    <row r="8878" customFormat="false" ht="23.85" hidden="false" customHeight="false" outlineLevel="0" collapsed="false">
      <c r="B8878" s="25" t="n">
        <v>12718</v>
      </c>
      <c r="C8878" s="26" t="s">
        <v>149</v>
      </c>
      <c r="D8878" s="27" t="s">
        <v>9015</v>
      </c>
      <c r="E8878" s="28" t="s">
        <v>109</v>
      </c>
    </row>
    <row r="8879" customFormat="false" ht="23.85" hidden="false" customHeight="false" outlineLevel="0" collapsed="false">
      <c r="B8879" s="25" t="n">
        <v>12719</v>
      </c>
      <c r="C8879" s="26" t="s">
        <v>149</v>
      </c>
      <c r="D8879" s="27" t="s">
        <v>9016</v>
      </c>
      <c r="E8879" s="28" t="s">
        <v>109</v>
      </c>
    </row>
    <row r="8880" customFormat="false" ht="23.85" hidden="false" customHeight="false" outlineLevel="0" collapsed="false">
      <c r="B8880" s="25" t="n">
        <v>12720</v>
      </c>
      <c r="C8880" s="26" t="s">
        <v>149</v>
      </c>
      <c r="D8880" s="27" t="s">
        <v>9017</v>
      </c>
      <c r="E8880" s="28" t="s">
        <v>109</v>
      </c>
    </row>
    <row r="8881" customFormat="false" ht="23.85" hidden="false" customHeight="false" outlineLevel="0" collapsed="false">
      <c r="B8881" s="25" t="n">
        <v>12721</v>
      </c>
      <c r="C8881" s="26" t="s">
        <v>149</v>
      </c>
      <c r="D8881" s="27" t="s">
        <v>9018</v>
      </c>
      <c r="E8881" s="28" t="s">
        <v>109</v>
      </c>
    </row>
    <row r="8882" customFormat="false" ht="23.85" hidden="false" customHeight="false" outlineLevel="0" collapsed="false">
      <c r="B8882" s="25" t="n">
        <v>12723</v>
      </c>
      <c r="C8882" s="26" t="s">
        <v>149</v>
      </c>
      <c r="D8882" s="27" t="s">
        <v>9019</v>
      </c>
      <c r="E8882" s="28" t="s">
        <v>109</v>
      </c>
    </row>
    <row r="8883" customFormat="false" ht="23.85" hidden="false" customHeight="false" outlineLevel="0" collapsed="false">
      <c r="B8883" s="25" t="n">
        <v>12724</v>
      </c>
      <c r="C8883" s="26" t="s">
        <v>149</v>
      </c>
      <c r="D8883" s="27" t="s">
        <v>9020</v>
      </c>
      <c r="E8883" s="28" t="s">
        <v>109</v>
      </c>
    </row>
    <row r="8884" customFormat="false" ht="23.85" hidden="false" customHeight="false" outlineLevel="0" collapsed="false">
      <c r="B8884" s="25" t="n">
        <v>12725</v>
      </c>
      <c r="C8884" s="26" t="s">
        <v>149</v>
      </c>
      <c r="D8884" s="27" t="s">
        <v>9021</v>
      </c>
      <c r="E8884" s="28" t="s">
        <v>109</v>
      </c>
    </row>
    <row r="8885" customFormat="false" ht="23.85" hidden="false" customHeight="false" outlineLevel="0" collapsed="false">
      <c r="B8885" s="25" t="n">
        <v>12726</v>
      </c>
      <c r="C8885" s="26" t="s">
        <v>149</v>
      </c>
      <c r="D8885" s="27" t="s">
        <v>9022</v>
      </c>
      <c r="E8885" s="28" t="s">
        <v>109</v>
      </c>
    </row>
    <row r="8886" customFormat="false" ht="23.85" hidden="false" customHeight="false" outlineLevel="0" collapsed="false">
      <c r="B8886" s="25" t="n">
        <v>12727</v>
      </c>
      <c r="C8886" s="26" t="s">
        <v>149</v>
      </c>
      <c r="D8886" s="27" t="s">
        <v>9023</v>
      </c>
      <c r="E8886" s="28" t="s">
        <v>109</v>
      </c>
    </row>
    <row r="8887" customFormat="false" ht="23.85" hidden="false" customHeight="false" outlineLevel="0" collapsed="false">
      <c r="B8887" s="25" t="n">
        <v>12728</v>
      </c>
      <c r="C8887" s="26" t="s">
        <v>149</v>
      </c>
      <c r="D8887" s="27" t="s">
        <v>9024</v>
      </c>
      <c r="E8887" s="28" t="s">
        <v>109</v>
      </c>
    </row>
    <row r="8888" customFormat="false" ht="35.05" hidden="false" customHeight="false" outlineLevel="0" collapsed="false">
      <c r="B8888" s="25" t="n">
        <v>12729</v>
      </c>
      <c r="C8888" s="26" t="s">
        <v>149</v>
      </c>
      <c r="D8888" s="27" t="s">
        <v>9025</v>
      </c>
      <c r="E8888" s="28" t="s">
        <v>109</v>
      </c>
    </row>
    <row r="8889" customFormat="false" ht="35.05" hidden="false" customHeight="false" outlineLevel="0" collapsed="false">
      <c r="B8889" s="25" t="n">
        <v>12730</v>
      </c>
      <c r="C8889" s="26" t="s">
        <v>149</v>
      </c>
      <c r="D8889" s="27" t="s">
        <v>9026</v>
      </c>
      <c r="E8889" s="28" t="s">
        <v>109</v>
      </c>
    </row>
    <row r="8890" customFormat="false" ht="35.05" hidden="false" customHeight="false" outlineLevel="0" collapsed="false">
      <c r="B8890" s="25" t="n">
        <v>12731</v>
      </c>
      <c r="C8890" s="26" t="s">
        <v>149</v>
      </c>
      <c r="D8890" s="27" t="s">
        <v>9027</v>
      </c>
      <c r="E8890" s="28" t="s">
        <v>109</v>
      </c>
    </row>
    <row r="8891" customFormat="false" ht="23.85" hidden="false" customHeight="false" outlineLevel="0" collapsed="false">
      <c r="B8891" s="25" t="n">
        <v>12732</v>
      </c>
      <c r="C8891" s="26" t="s">
        <v>149</v>
      </c>
      <c r="D8891" s="27" t="s">
        <v>9028</v>
      </c>
      <c r="E8891" s="28" t="s">
        <v>109</v>
      </c>
    </row>
    <row r="8892" customFormat="false" ht="23.85" hidden="false" customHeight="false" outlineLevel="0" collapsed="false">
      <c r="B8892" s="25" t="n">
        <v>12733</v>
      </c>
      <c r="C8892" s="26" t="s">
        <v>149</v>
      </c>
      <c r="D8892" s="27" t="s">
        <v>9029</v>
      </c>
      <c r="E8892" s="28" t="s">
        <v>109</v>
      </c>
    </row>
    <row r="8893" customFormat="false" ht="23.85" hidden="false" customHeight="false" outlineLevel="0" collapsed="false">
      <c r="B8893" s="25" t="n">
        <v>12734</v>
      </c>
      <c r="C8893" s="26" t="s">
        <v>149</v>
      </c>
      <c r="D8893" s="27" t="s">
        <v>9030</v>
      </c>
      <c r="E8893" s="28" t="s">
        <v>109</v>
      </c>
    </row>
    <row r="8894" customFormat="false" ht="23.85" hidden="false" customHeight="false" outlineLevel="0" collapsed="false">
      <c r="B8894" s="25" t="n">
        <v>12736</v>
      </c>
      <c r="C8894" s="26" t="s">
        <v>149</v>
      </c>
      <c r="D8894" s="27" t="s">
        <v>9031</v>
      </c>
      <c r="E8894" s="28" t="s">
        <v>109</v>
      </c>
    </row>
    <row r="8895" customFormat="false" ht="23.85" hidden="false" customHeight="false" outlineLevel="0" collapsed="false">
      <c r="B8895" s="25" t="n">
        <v>12737</v>
      </c>
      <c r="C8895" s="26" t="s">
        <v>149</v>
      </c>
      <c r="D8895" s="27" t="s">
        <v>9032</v>
      </c>
      <c r="E8895" s="28" t="s">
        <v>109</v>
      </c>
    </row>
    <row r="8896" customFormat="false" ht="23.85" hidden="false" customHeight="false" outlineLevel="0" collapsed="false">
      <c r="B8896" s="25" t="n">
        <v>12738</v>
      </c>
      <c r="C8896" s="26" t="s">
        <v>149</v>
      </c>
      <c r="D8896" s="27" t="s">
        <v>9033</v>
      </c>
      <c r="E8896" s="28" t="s">
        <v>109</v>
      </c>
    </row>
    <row r="8897" customFormat="false" ht="35.05" hidden="false" customHeight="false" outlineLevel="0" collapsed="false">
      <c r="B8897" s="25" t="n">
        <v>12739</v>
      </c>
      <c r="C8897" s="26" t="s">
        <v>149</v>
      </c>
      <c r="D8897" s="27" t="s">
        <v>9034</v>
      </c>
      <c r="E8897" s="28" t="s">
        <v>121</v>
      </c>
    </row>
    <row r="8898" customFormat="false" ht="12.8" hidden="false" customHeight="false" outlineLevel="0" collapsed="false">
      <c r="B8898" s="25" t="n">
        <v>12740</v>
      </c>
      <c r="C8898" s="26" t="s">
        <v>149</v>
      </c>
      <c r="D8898" s="27" t="s">
        <v>9035</v>
      </c>
      <c r="E8898" s="28" t="s">
        <v>168</v>
      </c>
    </row>
    <row r="8899" customFormat="false" ht="35.05" hidden="false" customHeight="false" outlineLevel="0" collapsed="false">
      <c r="B8899" s="25" t="n">
        <v>12741</v>
      </c>
      <c r="C8899" s="26" t="s">
        <v>149</v>
      </c>
      <c r="D8899" s="27" t="s">
        <v>9036</v>
      </c>
      <c r="E8899" s="28" t="s">
        <v>121</v>
      </c>
    </row>
    <row r="8900" customFormat="false" ht="35.05" hidden="false" customHeight="false" outlineLevel="0" collapsed="false">
      <c r="B8900" s="25" t="n">
        <v>12742</v>
      </c>
      <c r="C8900" s="26" t="s">
        <v>149</v>
      </c>
      <c r="D8900" s="27" t="s">
        <v>9037</v>
      </c>
      <c r="E8900" s="28" t="s">
        <v>121</v>
      </c>
    </row>
    <row r="8901" customFormat="false" ht="35.05" hidden="false" customHeight="false" outlineLevel="0" collapsed="false">
      <c r="B8901" s="25" t="n">
        <v>12743</v>
      </c>
      <c r="C8901" s="26" t="s">
        <v>149</v>
      </c>
      <c r="D8901" s="27" t="s">
        <v>9038</v>
      </c>
      <c r="E8901" s="28" t="s">
        <v>121</v>
      </c>
    </row>
    <row r="8902" customFormat="false" ht="35.05" hidden="false" customHeight="false" outlineLevel="0" collapsed="false">
      <c r="B8902" s="25" t="n">
        <v>12744</v>
      </c>
      <c r="C8902" s="26" t="s">
        <v>149</v>
      </c>
      <c r="D8902" s="27" t="s">
        <v>9039</v>
      </c>
      <c r="E8902" s="28" t="s">
        <v>121</v>
      </c>
    </row>
    <row r="8903" customFormat="false" ht="23.85" hidden="false" customHeight="false" outlineLevel="0" collapsed="false">
      <c r="B8903" s="25" t="n">
        <v>12745</v>
      </c>
      <c r="C8903" s="26" t="s">
        <v>149</v>
      </c>
      <c r="D8903" s="27" t="s">
        <v>9040</v>
      </c>
      <c r="E8903" s="28" t="s">
        <v>121</v>
      </c>
    </row>
    <row r="8904" customFormat="false" ht="35.05" hidden="false" customHeight="false" outlineLevel="0" collapsed="false">
      <c r="B8904" s="25" t="n">
        <v>12746</v>
      </c>
      <c r="C8904" s="26" t="s">
        <v>149</v>
      </c>
      <c r="D8904" s="27" t="s">
        <v>9041</v>
      </c>
      <c r="E8904" s="28" t="s">
        <v>121</v>
      </c>
    </row>
    <row r="8905" customFormat="false" ht="35.05" hidden="false" customHeight="false" outlineLevel="0" collapsed="false">
      <c r="B8905" s="25" t="n">
        <v>12747</v>
      </c>
      <c r="C8905" s="26" t="s">
        <v>149</v>
      </c>
      <c r="D8905" s="27" t="s">
        <v>9042</v>
      </c>
      <c r="E8905" s="28" t="s">
        <v>121</v>
      </c>
    </row>
    <row r="8906" customFormat="false" ht="35.05" hidden="false" customHeight="false" outlineLevel="0" collapsed="false">
      <c r="B8906" s="25" t="n">
        <v>12749</v>
      </c>
      <c r="C8906" s="26" t="s">
        <v>149</v>
      </c>
      <c r="D8906" s="27" t="s">
        <v>9043</v>
      </c>
      <c r="E8906" s="28" t="s">
        <v>121</v>
      </c>
    </row>
    <row r="8907" customFormat="false" ht="35.05" hidden="false" customHeight="false" outlineLevel="0" collapsed="false">
      <c r="B8907" s="25" t="n">
        <v>12750</v>
      </c>
      <c r="C8907" s="26" t="s">
        <v>149</v>
      </c>
      <c r="D8907" s="27" t="s">
        <v>9044</v>
      </c>
      <c r="E8907" s="28" t="s">
        <v>121</v>
      </c>
    </row>
    <row r="8908" customFormat="false" ht="35.05" hidden="false" customHeight="false" outlineLevel="0" collapsed="false">
      <c r="B8908" s="25" t="n">
        <v>12751</v>
      </c>
      <c r="C8908" s="26" t="s">
        <v>149</v>
      </c>
      <c r="D8908" s="27" t="s">
        <v>9045</v>
      </c>
      <c r="E8908" s="28" t="s">
        <v>121</v>
      </c>
    </row>
    <row r="8909" customFormat="false" ht="35.05" hidden="false" customHeight="false" outlineLevel="0" collapsed="false">
      <c r="B8909" s="25" t="n">
        <v>12752</v>
      </c>
      <c r="C8909" s="26" t="s">
        <v>149</v>
      </c>
      <c r="D8909" s="27" t="s">
        <v>9046</v>
      </c>
      <c r="E8909" s="28" t="s">
        <v>121</v>
      </c>
    </row>
    <row r="8910" customFormat="false" ht="35.05" hidden="false" customHeight="false" outlineLevel="0" collapsed="false">
      <c r="B8910" s="25" t="n">
        <v>12753</v>
      </c>
      <c r="C8910" s="26" t="s">
        <v>149</v>
      </c>
      <c r="D8910" s="27" t="s">
        <v>9047</v>
      </c>
      <c r="E8910" s="28" t="s">
        <v>121</v>
      </c>
    </row>
    <row r="8911" customFormat="false" ht="35.05" hidden="false" customHeight="false" outlineLevel="0" collapsed="false">
      <c r="B8911" s="25" t="n">
        <v>12754</v>
      </c>
      <c r="C8911" s="26" t="s">
        <v>149</v>
      </c>
      <c r="D8911" s="27" t="s">
        <v>9048</v>
      </c>
      <c r="E8911" s="28" t="s">
        <v>121</v>
      </c>
    </row>
    <row r="8912" customFormat="false" ht="12.8" hidden="false" customHeight="false" outlineLevel="0" collapsed="false">
      <c r="B8912" s="25" t="n">
        <v>12764</v>
      </c>
      <c r="C8912" s="26" t="s">
        <v>149</v>
      </c>
      <c r="D8912" s="27" t="s">
        <v>9049</v>
      </c>
      <c r="E8912" s="28" t="s">
        <v>154</v>
      </c>
    </row>
    <row r="8913" customFormat="false" ht="23.85" hidden="false" customHeight="false" outlineLevel="0" collapsed="false">
      <c r="B8913" s="25" t="n">
        <v>12765</v>
      </c>
      <c r="C8913" s="26" t="s">
        <v>149</v>
      </c>
      <c r="D8913" s="27" t="s">
        <v>9050</v>
      </c>
      <c r="E8913" s="28" t="s">
        <v>121</v>
      </c>
    </row>
    <row r="8914" customFormat="false" ht="23.85" hidden="false" customHeight="false" outlineLevel="0" collapsed="false">
      <c r="B8914" s="25" t="n">
        <v>12766</v>
      </c>
      <c r="C8914" s="26" t="s">
        <v>149</v>
      </c>
      <c r="D8914" s="27" t="s">
        <v>9051</v>
      </c>
      <c r="E8914" s="28" t="s">
        <v>121</v>
      </c>
    </row>
    <row r="8915" customFormat="false" ht="23.85" hidden="false" customHeight="false" outlineLevel="0" collapsed="false">
      <c r="B8915" s="25" t="n">
        <v>12767</v>
      </c>
      <c r="C8915" s="26" t="s">
        <v>149</v>
      </c>
      <c r="D8915" s="27" t="s">
        <v>9052</v>
      </c>
      <c r="E8915" s="28" t="s">
        <v>121</v>
      </c>
    </row>
    <row r="8916" customFormat="false" ht="23.85" hidden="false" customHeight="false" outlineLevel="0" collapsed="false">
      <c r="B8916" s="25" t="n">
        <v>12768</v>
      </c>
      <c r="C8916" s="26" t="s">
        <v>149</v>
      </c>
      <c r="D8916" s="27" t="s">
        <v>9053</v>
      </c>
      <c r="E8916" s="28" t="s">
        <v>121</v>
      </c>
    </row>
    <row r="8917" customFormat="false" ht="12.8" hidden="false" customHeight="false" outlineLevel="0" collapsed="false">
      <c r="B8917" s="25" t="n">
        <v>12769</v>
      </c>
      <c r="C8917" s="26" t="s">
        <v>149</v>
      </c>
      <c r="D8917" s="27" t="s">
        <v>9054</v>
      </c>
      <c r="E8917" s="28" t="s">
        <v>121</v>
      </c>
    </row>
    <row r="8918" customFormat="false" ht="23.85" hidden="false" customHeight="false" outlineLevel="0" collapsed="false">
      <c r="B8918" s="25" t="n">
        <v>12770</v>
      </c>
      <c r="C8918" s="26" t="s">
        <v>149</v>
      </c>
      <c r="D8918" s="27" t="s">
        <v>9055</v>
      </c>
      <c r="E8918" s="28" t="s">
        <v>121</v>
      </c>
    </row>
    <row r="8919" customFormat="false" ht="23.85" hidden="false" customHeight="false" outlineLevel="0" collapsed="false">
      <c r="B8919" s="25" t="n">
        <v>12771</v>
      </c>
      <c r="C8919" s="26" t="s">
        <v>149</v>
      </c>
      <c r="D8919" s="27" t="s">
        <v>9056</v>
      </c>
      <c r="E8919" s="28" t="s">
        <v>121</v>
      </c>
    </row>
    <row r="8920" customFormat="false" ht="23.85" hidden="false" customHeight="false" outlineLevel="0" collapsed="false">
      <c r="B8920" s="25" t="n">
        <v>12772</v>
      </c>
      <c r="C8920" s="26" t="s">
        <v>149</v>
      </c>
      <c r="D8920" s="27" t="s">
        <v>9057</v>
      </c>
      <c r="E8920" s="28" t="s">
        <v>121</v>
      </c>
    </row>
    <row r="8921" customFormat="false" ht="23.85" hidden="false" customHeight="false" outlineLevel="0" collapsed="false">
      <c r="B8921" s="25" t="n">
        <v>12773</v>
      </c>
      <c r="C8921" s="26" t="s">
        <v>149</v>
      </c>
      <c r="D8921" s="27" t="s">
        <v>9058</v>
      </c>
      <c r="E8921" s="28" t="s">
        <v>121</v>
      </c>
    </row>
    <row r="8922" customFormat="false" ht="23.85" hidden="false" customHeight="false" outlineLevel="0" collapsed="false">
      <c r="B8922" s="25" t="n">
        <v>12774</v>
      </c>
      <c r="C8922" s="26" t="s">
        <v>149</v>
      </c>
      <c r="D8922" s="27" t="s">
        <v>9059</v>
      </c>
      <c r="E8922" s="28" t="s">
        <v>121</v>
      </c>
    </row>
    <row r="8923" customFormat="false" ht="35.05" hidden="false" customHeight="false" outlineLevel="0" collapsed="false">
      <c r="B8923" s="25" t="n">
        <v>12775</v>
      </c>
      <c r="C8923" s="26" t="s">
        <v>149</v>
      </c>
      <c r="D8923" s="27" t="s">
        <v>9060</v>
      </c>
      <c r="E8923" s="28" t="s">
        <v>109</v>
      </c>
    </row>
    <row r="8924" customFormat="false" ht="23.85" hidden="false" customHeight="false" outlineLevel="0" collapsed="false">
      <c r="B8924" s="25" t="n">
        <v>12776</v>
      </c>
      <c r="C8924" s="26" t="s">
        <v>149</v>
      </c>
      <c r="D8924" s="27" t="s">
        <v>9061</v>
      </c>
      <c r="E8924" s="28" t="s">
        <v>121</v>
      </c>
    </row>
    <row r="8925" customFormat="false" ht="35.05" hidden="false" customHeight="false" outlineLevel="0" collapsed="false">
      <c r="B8925" s="25" t="n">
        <v>12777</v>
      </c>
      <c r="C8925" s="26" t="s">
        <v>149</v>
      </c>
      <c r="D8925" s="27" t="s">
        <v>9062</v>
      </c>
      <c r="E8925" s="28" t="s">
        <v>121</v>
      </c>
    </row>
    <row r="8926" customFormat="false" ht="23.85" hidden="false" customHeight="false" outlineLevel="0" collapsed="false">
      <c r="B8926" s="25" t="n">
        <v>12778</v>
      </c>
      <c r="C8926" s="26" t="s">
        <v>149</v>
      </c>
      <c r="D8926" s="27" t="s">
        <v>9063</v>
      </c>
      <c r="E8926" s="28" t="s">
        <v>109</v>
      </c>
    </row>
    <row r="8927" customFormat="false" ht="23.85" hidden="false" customHeight="false" outlineLevel="0" collapsed="false">
      <c r="B8927" s="25" t="n">
        <v>12779</v>
      </c>
      <c r="C8927" s="26" t="s">
        <v>149</v>
      </c>
      <c r="D8927" s="27" t="s">
        <v>9064</v>
      </c>
      <c r="E8927" s="28" t="s">
        <v>121</v>
      </c>
    </row>
    <row r="8928" customFormat="false" ht="35.05" hidden="false" customHeight="false" outlineLevel="0" collapsed="false">
      <c r="B8928" s="25" t="n">
        <v>12780</v>
      </c>
      <c r="C8928" s="26" t="s">
        <v>149</v>
      </c>
      <c r="D8928" s="27" t="s">
        <v>9065</v>
      </c>
      <c r="E8928" s="28" t="s">
        <v>121</v>
      </c>
    </row>
    <row r="8929" customFormat="false" ht="23.85" hidden="false" customHeight="false" outlineLevel="0" collapsed="false">
      <c r="B8929" s="25" t="n">
        <v>12781</v>
      </c>
      <c r="C8929" s="26" t="s">
        <v>149</v>
      </c>
      <c r="D8929" s="27" t="s">
        <v>9066</v>
      </c>
      <c r="E8929" s="28" t="s">
        <v>121</v>
      </c>
    </row>
    <row r="8930" customFormat="false" ht="12.8" hidden="false" customHeight="false" outlineLevel="0" collapsed="false">
      <c r="B8930" s="25" t="n">
        <v>12782</v>
      </c>
      <c r="C8930" s="26" t="s">
        <v>149</v>
      </c>
      <c r="D8930" s="27" t="s">
        <v>9067</v>
      </c>
      <c r="E8930" s="28" t="s">
        <v>121</v>
      </c>
    </row>
    <row r="8931" customFormat="false" ht="35.05" hidden="false" customHeight="false" outlineLevel="0" collapsed="false">
      <c r="B8931" s="25" t="n">
        <v>12783</v>
      </c>
      <c r="C8931" s="26" t="s">
        <v>149</v>
      </c>
      <c r="D8931" s="27" t="s">
        <v>9068</v>
      </c>
      <c r="E8931" s="28" t="s">
        <v>121</v>
      </c>
    </row>
    <row r="8932" customFormat="false" ht="23.85" hidden="false" customHeight="false" outlineLevel="0" collapsed="false">
      <c r="B8932" s="25" t="n">
        <v>12785</v>
      </c>
      <c r="C8932" s="26" t="s">
        <v>149</v>
      </c>
      <c r="D8932" s="27" t="s">
        <v>9069</v>
      </c>
      <c r="E8932" s="28" t="s">
        <v>168</v>
      </c>
    </row>
    <row r="8933" customFormat="false" ht="23.85" hidden="false" customHeight="false" outlineLevel="0" collapsed="false">
      <c r="B8933" s="25" t="n">
        <v>12788</v>
      </c>
      <c r="C8933" s="26" t="s">
        <v>149</v>
      </c>
      <c r="D8933" s="27" t="s">
        <v>9070</v>
      </c>
      <c r="E8933" s="28" t="s">
        <v>168</v>
      </c>
    </row>
    <row r="8934" customFormat="false" ht="23.85" hidden="false" customHeight="false" outlineLevel="0" collapsed="false">
      <c r="B8934" s="25" t="n">
        <v>12789</v>
      </c>
      <c r="C8934" s="26" t="s">
        <v>149</v>
      </c>
      <c r="D8934" s="27" t="s">
        <v>9071</v>
      </c>
      <c r="E8934" s="28" t="s">
        <v>121</v>
      </c>
    </row>
    <row r="8935" customFormat="false" ht="23.85" hidden="false" customHeight="false" outlineLevel="0" collapsed="false">
      <c r="B8935" s="25" t="n">
        <v>12790</v>
      </c>
      <c r="C8935" s="26" t="s">
        <v>149</v>
      </c>
      <c r="D8935" s="27" t="s">
        <v>9072</v>
      </c>
      <c r="E8935" s="28" t="s">
        <v>121</v>
      </c>
    </row>
    <row r="8936" customFormat="false" ht="12.8" hidden="false" customHeight="false" outlineLevel="0" collapsed="false">
      <c r="B8936" s="25" t="n">
        <v>12791</v>
      </c>
      <c r="C8936" s="26" t="s">
        <v>149</v>
      </c>
      <c r="D8936" s="27" t="s">
        <v>9073</v>
      </c>
      <c r="E8936" s="28" t="s">
        <v>121</v>
      </c>
    </row>
    <row r="8937" customFormat="false" ht="23.85" hidden="false" customHeight="false" outlineLevel="0" collapsed="false">
      <c r="B8937" s="25" t="n">
        <v>12793</v>
      </c>
      <c r="C8937" s="26" t="s">
        <v>149</v>
      </c>
      <c r="D8937" s="27" t="s">
        <v>9074</v>
      </c>
      <c r="E8937" s="28" t="s">
        <v>121</v>
      </c>
    </row>
    <row r="8938" customFormat="false" ht="23.85" hidden="false" customHeight="false" outlineLevel="0" collapsed="false">
      <c r="B8938" s="25" t="n">
        <v>12794</v>
      </c>
      <c r="C8938" s="26" t="s">
        <v>149</v>
      </c>
      <c r="D8938" s="27" t="s">
        <v>9075</v>
      </c>
      <c r="E8938" s="28" t="s">
        <v>121</v>
      </c>
    </row>
    <row r="8939" customFormat="false" ht="12.8" hidden="false" customHeight="false" outlineLevel="0" collapsed="false">
      <c r="B8939" s="25" t="n">
        <v>12795</v>
      </c>
      <c r="C8939" s="26" t="s">
        <v>149</v>
      </c>
      <c r="D8939" s="27" t="s">
        <v>9076</v>
      </c>
      <c r="E8939" s="28" t="s">
        <v>121</v>
      </c>
    </row>
    <row r="8940" customFormat="false" ht="12.8" hidden="false" customHeight="false" outlineLevel="0" collapsed="false">
      <c r="B8940" s="25" t="n">
        <v>12796</v>
      </c>
      <c r="C8940" s="26" t="s">
        <v>149</v>
      </c>
      <c r="D8940" s="27" t="s">
        <v>9077</v>
      </c>
      <c r="E8940" s="28" t="s">
        <v>121</v>
      </c>
    </row>
    <row r="8941" customFormat="false" ht="12.8" hidden="false" customHeight="false" outlineLevel="0" collapsed="false">
      <c r="B8941" s="25" t="n">
        <v>12797</v>
      </c>
      <c r="C8941" s="26" t="s">
        <v>149</v>
      </c>
      <c r="D8941" s="27" t="s">
        <v>9078</v>
      </c>
      <c r="E8941" s="28" t="s">
        <v>121</v>
      </c>
    </row>
    <row r="8942" customFormat="false" ht="12.8" hidden="false" customHeight="false" outlineLevel="0" collapsed="false">
      <c r="B8942" s="25" t="n">
        <v>12798</v>
      </c>
      <c r="C8942" s="26" t="s">
        <v>149</v>
      </c>
      <c r="D8942" s="27" t="s">
        <v>9079</v>
      </c>
      <c r="E8942" s="28" t="s">
        <v>121</v>
      </c>
    </row>
    <row r="8943" customFormat="false" ht="12.8" hidden="false" customHeight="false" outlineLevel="0" collapsed="false">
      <c r="B8943" s="25" t="n">
        <v>12799</v>
      </c>
      <c r="C8943" s="26" t="s">
        <v>149</v>
      </c>
      <c r="D8943" s="27" t="s">
        <v>9080</v>
      </c>
      <c r="E8943" s="28" t="s">
        <v>121</v>
      </c>
    </row>
    <row r="8944" customFormat="false" ht="12.8" hidden="false" customHeight="false" outlineLevel="0" collapsed="false">
      <c r="B8944" s="25" t="n">
        <v>12800</v>
      </c>
      <c r="C8944" s="26" t="s">
        <v>149</v>
      </c>
      <c r="D8944" s="27" t="s">
        <v>9081</v>
      </c>
      <c r="E8944" s="28" t="s">
        <v>168</v>
      </c>
    </row>
    <row r="8945" customFormat="false" ht="12.8" hidden="false" customHeight="false" outlineLevel="0" collapsed="false">
      <c r="B8945" s="25" t="n">
        <v>12801</v>
      </c>
      <c r="C8945" s="26" t="s">
        <v>149</v>
      </c>
      <c r="D8945" s="27" t="s">
        <v>9082</v>
      </c>
      <c r="E8945" s="28" t="s">
        <v>121</v>
      </c>
    </row>
    <row r="8946" customFormat="false" ht="12.8" hidden="false" customHeight="false" outlineLevel="0" collapsed="false">
      <c r="B8946" s="25" t="n">
        <v>12802</v>
      </c>
      <c r="C8946" s="26" t="s">
        <v>149</v>
      </c>
      <c r="D8946" s="27" t="s">
        <v>9083</v>
      </c>
      <c r="E8946" s="28" t="s">
        <v>121</v>
      </c>
    </row>
    <row r="8947" customFormat="false" ht="23.85" hidden="false" customHeight="false" outlineLevel="0" collapsed="false">
      <c r="B8947" s="25" t="n">
        <v>12803</v>
      </c>
      <c r="C8947" s="26" t="s">
        <v>149</v>
      </c>
      <c r="D8947" s="27" t="s">
        <v>9084</v>
      </c>
      <c r="E8947" s="28" t="s">
        <v>121</v>
      </c>
    </row>
    <row r="8948" customFormat="false" ht="23.85" hidden="false" customHeight="false" outlineLevel="0" collapsed="false">
      <c r="B8948" s="25" t="n">
        <v>12804</v>
      </c>
      <c r="C8948" s="26" t="s">
        <v>149</v>
      </c>
      <c r="D8948" s="27" t="s">
        <v>9085</v>
      </c>
      <c r="E8948" s="28" t="s">
        <v>121</v>
      </c>
    </row>
    <row r="8949" customFormat="false" ht="12.8" hidden="false" customHeight="false" outlineLevel="0" collapsed="false">
      <c r="B8949" s="25" t="n">
        <v>12805</v>
      </c>
      <c r="C8949" s="26" t="s">
        <v>149</v>
      </c>
      <c r="D8949" s="27" t="s">
        <v>9086</v>
      </c>
      <c r="E8949" s="28" t="s">
        <v>121</v>
      </c>
    </row>
    <row r="8950" customFormat="false" ht="12.8" hidden="false" customHeight="false" outlineLevel="0" collapsed="false">
      <c r="B8950" s="25" t="n">
        <v>12806</v>
      </c>
      <c r="C8950" s="26" t="s">
        <v>149</v>
      </c>
      <c r="D8950" s="27" t="s">
        <v>9087</v>
      </c>
      <c r="E8950" s="28" t="s">
        <v>168</v>
      </c>
    </row>
    <row r="8951" customFormat="false" ht="12.8" hidden="false" customHeight="false" outlineLevel="0" collapsed="false">
      <c r="B8951" s="25" t="n">
        <v>12807</v>
      </c>
      <c r="C8951" s="26" t="s">
        <v>149</v>
      </c>
      <c r="D8951" s="27" t="s">
        <v>9088</v>
      </c>
      <c r="E8951" s="28" t="s">
        <v>121</v>
      </c>
    </row>
    <row r="8952" customFormat="false" ht="23.85" hidden="false" customHeight="false" outlineLevel="0" collapsed="false">
      <c r="B8952" s="25" t="n">
        <v>12808</v>
      </c>
      <c r="C8952" s="26" t="s">
        <v>149</v>
      </c>
      <c r="D8952" s="27" t="s">
        <v>9089</v>
      </c>
      <c r="E8952" s="28" t="s">
        <v>121</v>
      </c>
    </row>
    <row r="8953" customFormat="false" ht="12.8" hidden="false" customHeight="false" outlineLevel="0" collapsed="false">
      <c r="B8953" s="25" t="n">
        <v>12809</v>
      </c>
      <c r="C8953" s="26" t="s">
        <v>149</v>
      </c>
      <c r="D8953" s="27" t="s">
        <v>9090</v>
      </c>
      <c r="E8953" s="28" t="s">
        <v>121</v>
      </c>
    </row>
    <row r="8954" customFormat="false" ht="12.8" hidden="false" customHeight="false" outlineLevel="0" collapsed="false">
      <c r="B8954" s="25" t="n">
        <v>12810</v>
      </c>
      <c r="C8954" s="26" t="s">
        <v>149</v>
      </c>
      <c r="D8954" s="27" t="s">
        <v>9091</v>
      </c>
      <c r="E8954" s="28" t="s">
        <v>154</v>
      </c>
    </row>
    <row r="8955" customFormat="false" ht="23.85" hidden="false" customHeight="false" outlineLevel="0" collapsed="false">
      <c r="B8955" s="25" t="n">
        <v>12811</v>
      </c>
      <c r="C8955" s="26" t="s">
        <v>149</v>
      </c>
      <c r="D8955" s="27" t="s">
        <v>9092</v>
      </c>
      <c r="E8955" s="28" t="s">
        <v>154</v>
      </c>
    </row>
    <row r="8956" customFormat="false" ht="23.85" hidden="false" customHeight="false" outlineLevel="0" collapsed="false">
      <c r="B8956" s="25" t="n">
        <v>12812</v>
      </c>
      <c r="C8956" s="26" t="s">
        <v>149</v>
      </c>
      <c r="D8956" s="27" t="s">
        <v>9093</v>
      </c>
      <c r="E8956" s="28" t="s">
        <v>9094</v>
      </c>
    </row>
    <row r="8957" customFormat="false" ht="23.85" hidden="false" customHeight="false" outlineLevel="0" collapsed="false">
      <c r="B8957" s="25" t="n">
        <v>12813</v>
      </c>
      <c r="C8957" s="26" t="s">
        <v>149</v>
      </c>
      <c r="D8957" s="27" t="s">
        <v>9095</v>
      </c>
      <c r="E8957" s="28" t="s">
        <v>154</v>
      </c>
    </row>
    <row r="8958" customFormat="false" ht="35.05" hidden="false" customHeight="false" outlineLevel="0" collapsed="false">
      <c r="B8958" s="25" t="n">
        <v>12814</v>
      </c>
      <c r="C8958" s="26" t="s">
        <v>149</v>
      </c>
      <c r="D8958" s="27" t="s">
        <v>9096</v>
      </c>
      <c r="E8958" s="28" t="s">
        <v>121</v>
      </c>
    </row>
    <row r="8959" customFormat="false" ht="35.05" hidden="false" customHeight="false" outlineLevel="0" collapsed="false">
      <c r="B8959" s="25" t="n">
        <v>12815</v>
      </c>
      <c r="C8959" s="26" t="s">
        <v>149</v>
      </c>
      <c r="D8959" s="27" t="s">
        <v>9097</v>
      </c>
      <c r="E8959" s="28" t="s">
        <v>121</v>
      </c>
    </row>
    <row r="8960" customFormat="false" ht="23.85" hidden="false" customHeight="false" outlineLevel="0" collapsed="false">
      <c r="B8960" s="25" t="n">
        <v>12816</v>
      </c>
      <c r="C8960" s="26" t="s">
        <v>149</v>
      </c>
      <c r="D8960" s="27" t="s">
        <v>9098</v>
      </c>
      <c r="E8960" s="28" t="s">
        <v>109</v>
      </c>
    </row>
    <row r="8961" customFormat="false" ht="23.85" hidden="false" customHeight="false" outlineLevel="0" collapsed="false">
      <c r="B8961" s="25" t="n">
        <v>12817</v>
      </c>
      <c r="C8961" s="26" t="s">
        <v>149</v>
      </c>
      <c r="D8961" s="27" t="s">
        <v>9099</v>
      </c>
      <c r="E8961" s="28" t="s">
        <v>121</v>
      </c>
    </row>
    <row r="8962" customFormat="false" ht="23.85" hidden="false" customHeight="false" outlineLevel="0" collapsed="false">
      <c r="B8962" s="25" t="n">
        <v>12818</v>
      </c>
      <c r="C8962" s="26" t="s">
        <v>149</v>
      </c>
      <c r="D8962" s="27" t="s">
        <v>9100</v>
      </c>
      <c r="E8962" s="28" t="s">
        <v>121</v>
      </c>
    </row>
    <row r="8963" customFormat="false" ht="23.85" hidden="false" customHeight="false" outlineLevel="0" collapsed="false">
      <c r="B8963" s="25" t="n">
        <v>12819</v>
      </c>
      <c r="C8963" s="26" t="s">
        <v>149</v>
      </c>
      <c r="D8963" s="27" t="s">
        <v>9101</v>
      </c>
      <c r="E8963" s="28" t="s">
        <v>121</v>
      </c>
    </row>
    <row r="8964" customFormat="false" ht="23.85" hidden="false" customHeight="false" outlineLevel="0" collapsed="false">
      <c r="B8964" s="25" t="n">
        <v>12821</v>
      </c>
      <c r="C8964" s="26" t="s">
        <v>149</v>
      </c>
      <c r="D8964" s="27" t="s">
        <v>9102</v>
      </c>
      <c r="E8964" s="28" t="s">
        <v>121</v>
      </c>
    </row>
    <row r="8965" customFormat="false" ht="23.85" hidden="false" customHeight="false" outlineLevel="0" collapsed="false">
      <c r="B8965" s="25" t="n">
        <v>12822</v>
      </c>
      <c r="C8965" s="26" t="s">
        <v>149</v>
      </c>
      <c r="D8965" s="27" t="s">
        <v>9103</v>
      </c>
      <c r="E8965" s="28" t="s">
        <v>121</v>
      </c>
    </row>
    <row r="8966" customFormat="false" ht="23.85" hidden="false" customHeight="false" outlineLevel="0" collapsed="false">
      <c r="B8966" s="25" t="n">
        <v>12823</v>
      </c>
      <c r="C8966" s="26" t="s">
        <v>149</v>
      </c>
      <c r="D8966" s="27" t="s">
        <v>9104</v>
      </c>
      <c r="E8966" s="28" t="s">
        <v>121</v>
      </c>
    </row>
    <row r="8967" customFormat="false" ht="35.05" hidden="false" customHeight="false" outlineLevel="0" collapsed="false">
      <c r="B8967" s="25" t="n">
        <v>12824</v>
      </c>
      <c r="C8967" s="26" t="s">
        <v>149</v>
      </c>
      <c r="D8967" s="27" t="s">
        <v>9105</v>
      </c>
      <c r="E8967" s="28" t="s">
        <v>121</v>
      </c>
    </row>
    <row r="8968" customFormat="false" ht="35.05" hidden="false" customHeight="false" outlineLevel="0" collapsed="false">
      <c r="B8968" s="25" t="n">
        <v>12825</v>
      </c>
      <c r="C8968" s="26" t="s">
        <v>149</v>
      </c>
      <c r="D8968" s="27" t="s">
        <v>9106</v>
      </c>
      <c r="E8968" s="28" t="s">
        <v>121</v>
      </c>
    </row>
    <row r="8969" customFormat="false" ht="35.05" hidden="false" customHeight="false" outlineLevel="0" collapsed="false">
      <c r="B8969" s="25" t="n">
        <v>12826</v>
      </c>
      <c r="C8969" s="26" t="s">
        <v>149</v>
      </c>
      <c r="D8969" s="27" t="s">
        <v>9107</v>
      </c>
      <c r="E8969" s="28" t="s">
        <v>224</v>
      </c>
    </row>
    <row r="8970" customFormat="false" ht="35.05" hidden="false" customHeight="false" outlineLevel="0" collapsed="false">
      <c r="B8970" s="25" t="n">
        <v>12827</v>
      </c>
      <c r="C8970" s="26" t="s">
        <v>149</v>
      </c>
      <c r="D8970" s="27" t="s">
        <v>9108</v>
      </c>
      <c r="E8970" s="28" t="s">
        <v>224</v>
      </c>
    </row>
    <row r="8971" customFormat="false" ht="23.85" hidden="false" customHeight="false" outlineLevel="0" collapsed="false">
      <c r="B8971" s="25" t="n">
        <v>12828</v>
      </c>
      <c r="C8971" s="26" t="s">
        <v>149</v>
      </c>
      <c r="D8971" s="27" t="s">
        <v>9109</v>
      </c>
      <c r="E8971" s="28" t="s">
        <v>109</v>
      </c>
    </row>
    <row r="8972" customFormat="false" ht="35.05" hidden="false" customHeight="false" outlineLevel="0" collapsed="false">
      <c r="B8972" s="25" t="n">
        <v>12829</v>
      </c>
      <c r="C8972" s="26" t="s">
        <v>149</v>
      </c>
      <c r="D8972" s="27" t="s">
        <v>9110</v>
      </c>
      <c r="E8972" s="28" t="s">
        <v>121</v>
      </c>
    </row>
    <row r="8973" customFormat="false" ht="23.85" hidden="false" customHeight="false" outlineLevel="0" collapsed="false">
      <c r="B8973" s="25" t="n">
        <v>12830</v>
      </c>
      <c r="C8973" s="26" t="s">
        <v>149</v>
      </c>
      <c r="D8973" s="27" t="s">
        <v>9111</v>
      </c>
      <c r="E8973" s="28" t="s">
        <v>121</v>
      </c>
    </row>
    <row r="8974" customFormat="false" ht="23.85" hidden="false" customHeight="false" outlineLevel="0" collapsed="false">
      <c r="B8974" s="25" t="n">
        <v>12831</v>
      </c>
      <c r="C8974" s="26" t="s">
        <v>149</v>
      </c>
      <c r="D8974" s="27" t="s">
        <v>9112</v>
      </c>
      <c r="E8974" s="28" t="s">
        <v>121</v>
      </c>
    </row>
    <row r="8975" customFormat="false" ht="23.85" hidden="false" customHeight="false" outlineLevel="0" collapsed="false">
      <c r="B8975" s="25" t="n">
        <v>12832</v>
      </c>
      <c r="C8975" s="26" t="s">
        <v>149</v>
      </c>
      <c r="D8975" s="27" t="s">
        <v>9113</v>
      </c>
      <c r="E8975" s="28" t="s">
        <v>121</v>
      </c>
    </row>
    <row r="8976" customFormat="false" ht="23.85" hidden="false" customHeight="false" outlineLevel="0" collapsed="false">
      <c r="B8976" s="25" t="n">
        <v>12833</v>
      </c>
      <c r="C8976" s="26" t="s">
        <v>149</v>
      </c>
      <c r="D8976" s="27" t="s">
        <v>9114</v>
      </c>
      <c r="E8976" s="28" t="s">
        <v>121</v>
      </c>
    </row>
    <row r="8977" customFormat="false" ht="12.8" hidden="false" customHeight="false" outlineLevel="0" collapsed="false">
      <c r="B8977" s="25" t="n">
        <v>12835</v>
      </c>
      <c r="C8977" s="26" t="s">
        <v>149</v>
      </c>
      <c r="D8977" s="27" t="s">
        <v>9115</v>
      </c>
      <c r="E8977" s="28" t="s">
        <v>109</v>
      </c>
    </row>
    <row r="8978" customFormat="false" ht="23.85" hidden="false" customHeight="false" outlineLevel="0" collapsed="false">
      <c r="B8978" s="25" t="n">
        <v>12836</v>
      </c>
      <c r="C8978" s="26" t="s">
        <v>149</v>
      </c>
      <c r="D8978" s="27" t="s">
        <v>9116</v>
      </c>
      <c r="E8978" s="28" t="s">
        <v>121</v>
      </c>
    </row>
    <row r="8979" customFormat="false" ht="23.85" hidden="false" customHeight="false" outlineLevel="0" collapsed="false">
      <c r="B8979" s="25" t="n">
        <v>12838</v>
      </c>
      <c r="C8979" s="26" t="s">
        <v>149</v>
      </c>
      <c r="D8979" s="27" t="s">
        <v>9117</v>
      </c>
      <c r="E8979" s="28" t="s">
        <v>109</v>
      </c>
    </row>
    <row r="8980" customFormat="false" ht="12.8" hidden="false" customHeight="false" outlineLevel="0" collapsed="false">
      <c r="B8980" s="25" t="n">
        <v>12840</v>
      </c>
      <c r="C8980" s="26" t="s">
        <v>149</v>
      </c>
      <c r="D8980" s="27" t="s">
        <v>9118</v>
      </c>
      <c r="E8980" s="28" t="s">
        <v>109</v>
      </c>
    </row>
    <row r="8981" customFormat="false" ht="12.8" hidden="false" customHeight="false" outlineLevel="0" collapsed="false">
      <c r="B8981" s="25" t="n">
        <v>12841</v>
      </c>
      <c r="C8981" s="26" t="s">
        <v>149</v>
      </c>
      <c r="D8981" s="27" t="s">
        <v>9119</v>
      </c>
      <c r="E8981" s="28" t="s">
        <v>109</v>
      </c>
    </row>
    <row r="8982" customFormat="false" ht="12.8" hidden="false" customHeight="false" outlineLevel="0" collapsed="false">
      <c r="B8982" s="25" t="n">
        <v>12842</v>
      </c>
      <c r="C8982" s="26" t="s">
        <v>149</v>
      </c>
      <c r="D8982" s="27" t="s">
        <v>9120</v>
      </c>
      <c r="E8982" s="28" t="s">
        <v>109</v>
      </c>
    </row>
    <row r="8983" customFormat="false" ht="12.8" hidden="false" customHeight="false" outlineLevel="0" collapsed="false">
      <c r="B8983" s="25" t="n">
        <v>12843</v>
      </c>
      <c r="C8983" s="26" t="s">
        <v>149</v>
      </c>
      <c r="D8983" s="27" t="s">
        <v>9121</v>
      </c>
      <c r="E8983" s="28" t="s">
        <v>273</v>
      </c>
    </row>
    <row r="8984" customFormat="false" ht="12.8" hidden="false" customHeight="false" outlineLevel="0" collapsed="false">
      <c r="B8984" s="25" t="n">
        <v>12844</v>
      </c>
      <c r="C8984" s="26" t="s">
        <v>149</v>
      </c>
      <c r="D8984" s="27" t="s">
        <v>9122</v>
      </c>
      <c r="E8984" s="28" t="s">
        <v>273</v>
      </c>
    </row>
    <row r="8985" customFormat="false" ht="12.8" hidden="false" customHeight="false" outlineLevel="0" collapsed="false">
      <c r="B8985" s="25" t="n">
        <v>12845</v>
      </c>
      <c r="C8985" s="26" t="s">
        <v>149</v>
      </c>
      <c r="D8985" s="27" t="s">
        <v>9123</v>
      </c>
      <c r="E8985" s="28" t="s">
        <v>121</v>
      </c>
    </row>
    <row r="8986" customFormat="false" ht="12.8" hidden="false" customHeight="false" outlineLevel="0" collapsed="false">
      <c r="B8986" s="25" t="n">
        <v>12846</v>
      </c>
      <c r="C8986" s="26" t="s">
        <v>149</v>
      </c>
      <c r="D8986" s="27" t="s">
        <v>9124</v>
      </c>
      <c r="E8986" s="28" t="s">
        <v>121</v>
      </c>
    </row>
    <row r="8987" customFormat="false" ht="12.8" hidden="false" customHeight="false" outlineLevel="0" collapsed="false">
      <c r="B8987" s="25" t="n">
        <v>12847</v>
      </c>
      <c r="C8987" s="26" t="s">
        <v>149</v>
      </c>
      <c r="D8987" s="27" t="s">
        <v>9125</v>
      </c>
      <c r="E8987" s="28" t="s">
        <v>121</v>
      </c>
    </row>
    <row r="8988" customFormat="false" ht="12.8" hidden="false" customHeight="false" outlineLevel="0" collapsed="false">
      <c r="B8988" s="25" t="n">
        <v>12848</v>
      </c>
      <c r="C8988" s="26" t="s">
        <v>149</v>
      </c>
      <c r="D8988" s="27" t="s">
        <v>9126</v>
      </c>
      <c r="E8988" s="28" t="s">
        <v>121</v>
      </c>
    </row>
    <row r="8989" customFormat="false" ht="12.8" hidden="false" customHeight="false" outlineLevel="0" collapsed="false">
      <c r="B8989" s="25" t="n">
        <v>12849</v>
      </c>
      <c r="C8989" s="26" t="s">
        <v>149</v>
      </c>
      <c r="D8989" s="27" t="s">
        <v>9127</v>
      </c>
      <c r="E8989" s="28" t="s">
        <v>121</v>
      </c>
    </row>
    <row r="8990" customFormat="false" ht="12.8" hidden="false" customHeight="false" outlineLevel="0" collapsed="false">
      <c r="B8990" s="25" t="n">
        <v>12850</v>
      </c>
      <c r="C8990" s="26" t="s">
        <v>149</v>
      </c>
      <c r="D8990" s="27" t="s">
        <v>9128</v>
      </c>
      <c r="E8990" s="28" t="s">
        <v>121</v>
      </c>
    </row>
    <row r="8991" customFormat="false" ht="12.8" hidden="false" customHeight="false" outlineLevel="0" collapsed="false">
      <c r="B8991" s="25" t="n">
        <v>12851</v>
      </c>
      <c r="C8991" s="26" t="s">
        <v>149</v>
      </c>
      <c r="D8991" s="27" t="s">
        <v>9129</v>
      </c>
      <c r="E8991" s="28" t="s">
        <v>121</v>
      </c>
    </row>
    <row r="8992" customFormat="false" ht="12.8" hidden="false" customHeight="false" outlineLevel="0" collapsed="false">
      <c r="B8992" s="25" t="n">
        <v>12852</v>
      </c>
      <c r="C8992" s="26" t="s">
        <v>149</v>
      </c>
      <c r="D8992" s="27" t="s">
        <v>9130</v>
      </c>
      <c r="E8992" s="28" t="s">
        <v>121</v>
      </c>
    </row>
    <row r="8993" customFormat="false" ht="12.8" hidden="false" customHeight="false" outlineLevel="0" collapsed="false">
      <c r="B8993" s="25" t="n">
        <v>12853</v>
      </c>
      <c r="C8993" s="26" t="s">
        <v>149</v>
      </c>
      <c r="D8993" s="27" t="s">
        <v>9131</v>
      </c>
      <c r="E8993" s="28" t="s">
        <v>121</v>
      </c>
    </row>
    <row r="8994" customFormat="false" ht="23.85" hidden="false" customHeight="false" outlineLevel="0" collapsed="false">
      <c r="B8994" s="25" t="n">
        <v>12854</v>
      </c>
      <c r="C8994" s="26" t="s">
        <v>149</v>
      </c>
      <c r="D8994" s="27" t="s">
        <v>9132</v>
      </c>
      <c r="E8994" s="28" t="s">
        <v>121</v>
      </c>
    </row>
    <row r="8995" customFormat="false" ht="12.8" hidden="false" customHeight="false" outlineLevel="0" collapsed="false">
      <c r="B8995" s="25" t="n">
        <v>12855</v>
      </c>
      <c r="C8995" s="26" t="s">
        <v>149</v>
      </c>
      <c r="D8995" s="27" t="s">
        <v>9133</v>
      </c>
      <c r="E8995" s="28" t="s">
        <v>121</v>
      </c>
    </row>
    <row r="8996" customFormat="false" ht="12.8" hidden="false" customHeight="false" outlineLevel="0" collapsed="false">
      <c r="B8996" s="25" t="n">
        <v>12856</v>
      </c>
      <c r="C8996" s="26" t="s">
        <v>149</v>
      </c>
      <c r="D8996" s="27" t="s">
        <v>9134</v>
      </c>
      <c r="E8996" s="28" t="s">
        <v>121</v>
      </c>
    </row>
    <row r="8997" customFormat="false" ht="23.85" hidden="false" customHeight="false" outlineLevel="0" collapsed="false">
      <c r="B8997" s="25" t="n">
        <v>12857</v>
      </c>
      <c r="C8997" s="26" t="s">
        <v>149</v>
      </c>
      <c r="D8997" s="27" t="s">
        <v>9135</v>
      </c>
      <c r="E8997" s="28" t="s">
        <v>121</v>
      </c>
    </row>
    <row r="8998" customFormat="false" ht="12.8" hidden="false" customHeight="false" outlineLevel="0" collapsed="false">
      <c r="B8998" s="25" t="n">
        <v>12858</v>
      </c>
      <c r="C8998" s="26" t="s">
        <v>149</v>
      </c>
      <c r="D8998" s="27" t="s">
        <v>9136</v>
      </c>
      <c r="E8998" s="28" t="s">
        <v>121</v>
      </c>
    </row>
    <row r="8999" customFormat="false" ht="35.05" hidden="false" customHeight="false" outlineLevel="0" collapsed="false">
      <c r="B8999" s="25" t="n">
        <v>12860</v>
      </c>
      <c r="C8999" s="26" t="s">
        <v>149</v>
      </c>
      <c r="D8999" s="27" t="s">
        <v>9137</v>
      </c>
      <c r="E8999" s="28" t="s">
        <v>121</v>
      </c>
    </row>
    <row r="9000" customFormat="false" ht="12.8" hidden="false" customHeight="false" outlineLevel="0" collapsed="false">
      <c r="B9000" s="25" t="n">
        <v>12861</v>
      </c>
      <c r="C9000" s="26" t="s">
        <v>149</v>
      </c>
      <c r="D9000" s="27" t="s">
        <v>9138</v>
      </c>
      <c r="E9000" s="28" t="s">
        <v>109</v>
      </c>
    </row>
    <row r="9001" customFormat="false" ht="12.8" hidden="false" customHeight="false" outlineLevel="0" collapsed="false">
      <c r="B9001" s="25" t="n">
        <v>12862</v>
      </c>
      <c r="C9001" s="26" t="s">
        <v>149</v>
      </c>
      <c r="D9001" s="27" t="s">
        <v>9139</v>
      </c>
      <c r="E9001" s="28" t="s">
        <v>1964</v>
      </c>
    </row>
    <row r="9002" customFormat="false" ht="12.8" hidden="false" customHeight="false" outlineLevel="0" collapsed="false">
      <c r="B9002" s="25" t="n">
        <v>12863</v>
      </c>
      <c r="C9002" s="26" t="s">
        <v>149</v>
      </c>
      <c r="D9002" s="27" t="s">
        <v>9140</v>
      </c>
      <c r="E9002" s="28" t="s">
        <v>1964</v>
      </c>
    </row>
    <row r="9003" customFormat="false" ht="12.8" hidden="false" customHeight="false" outlineLevel="0" collapsed="false">
      <c r="B9003" s="25" t="n">
        <v>12864</v>
      </c>
      <c r="C9003" s="26" t="s">
        <v>149</v>
      </c>
      <c r="D9003" s="27" t="s">
        <v>9141</v>
      </c>
      <c r="E9003" s="28" t="s">
        <v>121</v>
      </c>
    </row>
    <row r="9004" customFormat="false" ht="23.85" hidden="false" customHeight="false" outlineLevel="0" collapsed="false">
      <c r="B9004" s="25" t="n">
        <v>12865</v>
      </c>
      <c r="C9004" s="26" t="s">
        <v>149</v>
      </c>
      <c r="D9004" s="27" t="s">
        <v>9142</v>
      </c>
      <c r="E9004" s="28" t="s">
        <v>121</v>
      </c>
    </row>
    <row r="9005" customFormat="false" ht="35.05" hidden="false" customHeight="false" outlineLevel="0" collapsed="false">
      <c r="B9005" s="25" t="n">
        <v>12866</v>
      </c>
      <c r="C9005" s="26" t="s">
        <v>149</v>
      </c>
      <c r="D9005" s="27" t="s">
        <v>9143</v>
      </c>
      <c r="E9005" s="28" t="s">
        <v>121</v>
      </c>
    </row>
    <row r="9006" customFormat="false" ht="23.85" hidden="false" customHeight="false" outlineLevel="0" collapsed="false">
      <c r="B9006" s="25" t="n">
        <v>12868</v>
      </c>
      <c r="C9006" s="26" t="s">
        <v>149</v>
      </c>
      <c r="D9006" s="27" t="s">
        <v>9144</v>
      </c>
      <c r="E9006" s="28" t="s">
        <v>121</v>
      </c>
    </row>
    <row r="9007" customFormat="false" ht="12.8" hidden="false" customHeight="false" outlineLevel="0" collapsed="false">
      <c r="B9007" s="25" t="n">
        <v>12869</v>
      </c>
      <c r="C9007" s="26" t="s">
        <v>149</v>
      </c>
      <c r="D9007" s="27" t="s">
        <v>9145</v>
      </c>
      <c r="E9007" s="28" t="s">
        <v>121</v>
      </c>
    </row>
    <row r="9008" customFormat="false" ht="23.85" hidden="false" customHeight="false" outlineLevel="0" collapsed="false">
      <c r="B9008" s="25" t="n">
        <v>12870</v>
      </c>
      <c r="C9008" s="26" t="s">
        <v>149</v>
      </c>
      <c r="D9008" s="27" t="s">
        <v>9146</v>
      </c>
      <c r="E9008" s="28" t="s">
        <v>121</v>
      </c>
    </row>
    <row r="9009" customFormat="false" ht="12.8" hidden="false" customHeight="false" outlineLevel="0" collapsed="false">
      <c r="B9009" s="25" t="n">
        <v>12871</v>
      </c>
      <c r="C9009" s="26" t="s">
        <v>149</v>
      </c>
      <c r="D9009" s="27" t="s">
        <v>9147</v>
      </c>
      <c r="E9009" s="28" t="s">
        <v>121</v>
      </c>
    </row>
    <row r="9010" customFormat="false" ht="12.8" hidden="false" customHeight="false" outlineLevel="0" collapsed="false">
      <c r="B9010" s="25" t="n">
        <v>12872</v>
      </c>
      <c r="C9010" s="26" t="s">
        <v>149</v>
      </c>
      <c r="D9010" s="27" t="s">
        <v>9148</v>
      </c>
      <c r="E9010" s="28" t="s">
        <v>121</v>
      </c>
    </row>
    <row r="9011" customFormat="false" ht="12.8" hidden="false" customHeight="false" outlineLevel="0" collapsed="false">
      <c r="B9011" s="25" t="n">
        <v>12873</v>
      </c>
      <c r="C9011" s="26" t="s">
        <v>149</v>
      </c>
      <c r="D9011" s="27" t="s">
        <v>9149</v>
      </c>
      <c r="E9011" s="28" t="s">
        <v>121</v>
      </c>
    </row>
    <row r="9012" customFormat="false" ht="12.8" hidden="false" customHeight="false" outlineLevel="0" collapsed="false">
      <c r="B9012" s="25" t="n">
        <v>12876</v>
      </c>
      <c r="C9012" s="26" t="s">
        <v>149</v>
      </c>
      <c r="D9012" s="27" t="s">
        <v>9150</v>
      </c>
      <c r="E9012" s="28" t="s">
        <v>121</v>
      </c>
    </row>
    <row r="9013" customFormat="false" ht="23.85" hidden="false" customHeight="false" outlineLevel="0" collapsed="false">
      <c r="B9013" s="25" t="n">
        <v>12877</v>
      </c>
      <c r="C9013" s="26" t="s">
        <v>149</v>
      </c>
      <c r="D9013" s="27" t="s">
        <v>9151</v>
      </c>
      <c r="E9013" s="28" t="s">
        <v>121</v>
      </c>
    </row>
    <row r="9014" customFormat="false" ht="12.8" hidden="false" customHeight="false" outlineLevel="0" collapsed="false">
      <c r="B9014" s="25" t="n">
        <v>12878</v>
      </c>
      <c r="C9014" s="26" t="s">
        <v>149</v>
      </c>
      <c r="D9014" s="27" t="s">
        <v>9152</v>
      </c>
      <c r="E9014" s="28" t="s">
        <v>276</v>
      </c>
    </row>
    <row r="9015" customFormat="false" ht="12.8" hidden="false" customHeight="false" outlineLevel="0" collapsed="false">
      <c r="B9015" s="25" t="n">
        <v>12879</v>
      </c>
      <c r="C9015" s="26" t="s">
        <v>149</v>
      </c>
      <c r="D9015" s="27" t="s">
        <v>9153</v>
      </c>
      <c r="E9015" s="28" t="s">
        <v>121</v>
      </c>
    </row>
    <row r="9016" customFormat="false" ht="12.8" hidden="false" customHeight="false" outlineLevel="0" collapsed="false">
      <c r="B9016" s="25" t="n">
        <v>12880</v>
      </c>
      <c r="C9016" s="26" t="s">
        <v>149</v>
      </c>
      <c r="D9016" s="27" t="s">
        <v>9154</v>
      </c>
      <c r="E9016" s="28" t="s">
        <v>121</v>
      </c>
    </row>
    <row r="9017" customFormat="false" ht="12.8" hidden="false" customHeight="false" outlineLevel="0" collapsed="false">
      <c r="B9017" s="25" t="n">
        <v>12881</v>
      </c>
      <c r="C9017" s="26" t="s">
        <v>149</v>
      </c>
      <c r="D9017" s="27" t="s">
        <v>9155</v>
      </c>
      <c r="E9017" s="28" t="s">
        <v>121</v>
      </c>
    </row>
    <row r="9018" customFormat="false" ht="12.8" hidden="false" customHeight="false" outlineLevel="0" collapsed="false">
      <c r="B9018" s="25" t="n">
        <v>12882</v>
      </c>
      <c r="C9018" s="26" t="s">
        <v>149</v>
      </c>
      <c r="D9018" s="27" t="s">
        <v>9156</v>
      </c>
      <c r="E9018" s="28" t="s">
        <v>2962</v>
      </c>
    </row>
    <row r="9019" customFormat="false" ht="23.85" hidden="false" customHeight="false" outlineLevel="0" collapsed="false">
      <c r="B9019" s="25" t="n">
        <v>12883</v>
      </c>
      <c r="C9019" s="26" t="s">
        <v>149</v>
      </c>
      <c r="D9019" s="27" t="s">
        <v>9157</v>
      </c>
      <c r="E9019" s="28" t="s">
        <v>121</v>
      </c>
    </row>
    <row r="9020" customFormat="false" ht="23.85" hidden="false" customHeight="false" outlineLevel="0" collapsed="false">
      <c r="B9020" s="25" t="n">
        <v>12884</v>
      </c>
      <c r="C9020" s="26" t="s">
        <v>149</v>
      </c>
      <c r="D9020" s="27" t="s">
        <v>9158</v>
      </c>
      <c r="E9020" s="28" t="s">
        <v>121</v>
      </c>
    </row>
    <row r="9021" customFormat="false" ht="23.85" hidden="false" customHeight="false" outlineLevel="0" collapsed="false">
      <c r="B9021" s="25" t="n">
        <v>12885</v>
      </c>
      <c r="C9021" s="26" t="s">
        <v>149</v>
      </c>
      <c r="D9021" s="27" t="s">
        <v>9159</v>
      </c>
      <c r="E9021" s="28" t="s">
        <v>121</v>
      </c>
    </row>
    <row r="9022" customFormat="false" ht="23.85" hidden="false" customHeight="false" outlineLevel="0" collapsed="false">
      <c r="B9022" s="25" t="n">
        <v>12886</v>
      </c>
      <c r="C9022" s="26" t="s">
        <v>149</v>
      </c>
      <c r="D9022" s="27" t="s">
        <v>9160</v>
      </c>
      <c r="E9022" s="28" t="s">
        <v>121</v>
      </c>
    </row>
    <row r="9023" customFormat="false" ht="23.85" hidden="false" customHeight="false" outlineLevel="0" collapsed="false">
      <c r="B9023" s="25" t="n">
        <v>12887</v>
      </c>
      <c r="C9023" s="26" t="s">
        <v>149</v>
      </c>
      <c r="D9023" s="27" t="s">
        <v>9161</v>
      </c>
      <c r="E9023" s="28" t="s">
        <v>121</v>
      </c>
    </row>
    <row r="9024" customFormat="false" ht="23.85" hidden="false" customHeight="false" outlineLevel="0" collapsed="false">
      <c r="B9024" s="25" t="n">
        <v>12888</v>
      </c>
      <c r="C9024" s="26" t="s">
        <v>149</v>
      </c>
      <c r="D9024" s="27" t="s">
        <v>9162</v>
      </c>
      <c r="E9024" s="28" t="s">
        <v>121</v>
      </c>
    </row>
    <row r="9025" customFormat="false" ht="23.85" hidden="false" customHeight="false" outlineLevel="0" collapsed="false">
      <c r="B9025" s="25" t="n">
        <v>12889</v>
      </c>
      <c r="C9025" s="26" t="s">
        <v>149</v>
      </c>
      <c r="D9025" s="27" t="s">
        <v>9163</v>
      </c>
      <c r="E9025" s="28" t="s">
        <v>121</v>
      </c>
    </row>
    <row r="9026" customFormat="false" ht="23.85" hidden="false" customHeight="false" outlineLevel="0" collapsed="false">
      <c r="B9026" s="25" t="n">
        <v>12890</v>
      </c>
      <c r="C9026" s="26" t="s">
        <v>149</v>
      </c>
      <c r="D9026" s="27" t="s">
        <v>9164</v>
      </c>
      <c r="E9026" s="28" t="s">
        <v>121</v>
      </c>
    </row>
    <row r="9027" customFormat="false" ht="23.85" hidden="false" customHeight="false" outlineLevel="0" collapsed="false">
      <c r="B9027" s="25" t="n">
        <v>12891</v>
      </c>
      <c r="C9027" s="26" t="s">
        <v>149</v>
      </c>
      <c r="D9027" s="27" t="s">
        <v>9165</v>
      </c>
      <c r="E9027" s="28" t="s">
        <v>121</v>
      </c>
    </row>
    <row r="9028" customFormat="false" ht="23.85" hidden="false" customHeight="false" outlineLevel="0" collapsed="false">
      <c r="B9028" s="25" t="n">
        <v>12892</v>
      </c>
      <c r="C9028" s="26" t="s">
        <v>149</v>
      </c>
      <c r="D9028" s="27" t="s">
        <v>9166</v>
      </c>
      <c r="E9028" s="28" t="s">
        <v>121</v>
      </c>
    </row>
    <row r="9029" customFormat="false" ht="12.8" hidden="false" customHeight="false" outlineLevel="0" collapsed="false">
      <c r="B9029" s="25" t="n">
        <v>12893</v>
      </c>
      <c r="C9029" s="26" t="s">
        <v>149</v>
      </c>
      <c r="D9029" s="27" t="s">
        <v>9167</v>
      </c>
      <c r="E9029" s="28" t="s">
        <v>121</v>
      </c>
    </row>
    <row r="9030" customFormat="false" ht="23.85" hidden="false" customHeight="false" outlineLevel="0" collapsed="false">
      <c r="B9030" s="25" t="n">
        <v>12894</v>
      </c>
      <c r="C9030" s="26" t="s">
        <v>149</v>
      </c>
      <c r="D9030" s="27" t="s">
        <v>9168</v>
      </c>
      <c r="E9030" s="28" t="s">
        <v>121</v>
      </c>
    </row>
    <row r="9031" customFormat="false" ht="12.8" hidden="false" customHeight="false" outlineLevel="0" collapsed="false">
      <c r="B9031" s="25" t="n">
        <v>12895</v>
      </c>
      <c r="C9031" s="26" t="s">
        <v>149</v>
      </c>
      <c r="D9031" s="27" t="s">
        <v>9169</v>
      </c>
      <c r="E9031" s="28" t="s">
        <v>121</v>
      </c>
    </row>
    <row r="9032" customFormat="false" ht="12.8" hidden="false" customHeight="false" outlineLevel="0" collapsed="false">
      <c r="B9032" s="25" t="n">
        <v>12896</v>
      </c>
      <c r="C9032" s="26" t="s">
        <v>149</v>
      </c>
      <c r="D9032" s="27" t="s">
        <v>9170</v>
      </c>
      <c r="E9032" s="28" t="s">
        <v>121</v>
      </c>
    </row>
    <row r="9033" customFormat="false" ht="12.8" hidden="false" customHeight="false" outlineLevel="0" collapsed="false">
      <c r="B9033" s="25" t="n">
        <v>12897</v>
      </c>
      <c r="C9033" s="26" t="s">
        <v>149</v>
      </c>
      <c r="D9033" s="27" t="s">
        <v>9171</v>
      </c>
      <c r="E9033" s="28" t="s">
        <v>121</v>
      </c>
    </row>
    <row r="9034" customFormat="false" ht="12.8" hidden="false" customHeight="false" outlineLevel="0" collapsed="false">
      <c r="B9034" s="25" t="n">
        <v>12898</v>
      </c>
      <c r="C9034" s="26" t="s">
        <v>149</v>
      </c>
      <c r="D9034" s="27" t="s">
        <v>9172</v>
      </c>
      <c r="E9034" s="28" t="s">
        <v>121</v>
      </c>
    </row>
    <row r="9035" customFormat="false" ht="23.85" hidden="false" customHeight="false" outlineLevel="0" collapsed="false">
      <c r="B9035" s="25" t="n">
        <v>12899</v>
      </c>
      <c r="C9035" s="26" t="s">
        <v>149</v>
      </c>
      <c r="D9035" s="27" t="s">
        <v>9173</v>
      </c>
      <c r="E9035" s="28" t="s">
        <v>121</v>
      </c>
    </row>
    <row r="9036" customFormat="false" ht="23.85" hidden="false" customHeight="false" outlineLevel="0" collapsed="false">
      <c r="B9036" s="25" t="n">
        <v>12900</v>
      </c>
      <c r="C9036" s="26" t="s">
        <v>149</v>
      </c>
      <c r="D9036" s="27" t="s">
        <v>9174</v>
      </c>
      <c r="E9036" s="28" t="s">
        <v>121</v>
      </c>
    </row>
    <row r="9037" customFormat="false" ht="23.85" hidden="false" customHeight="false" outlineLevel="0" collapsed="false">
      <c r="B9037" s="25" t="n">
        <v>12901</v>
      </c>
      <c r="C9037" s="26" t="s">
        <v>149</v>
      </c>
      <c r="D9037" s="27" t="s">
        <v>9175</v>
      </c>
      <c r="E9037" s="28" t="s">
        <v>121</v>
      </c>
    </row>
    <row r="9038" customFormat="false" ht="23.85" hidden="false" customHeight="false" outlineLevel="0" collapsed="false">
      <c r="B9038" s="25" t="n">
        <v>12902</v>
      </c>
      <c r="C9038" s="26" t="s">
        <v>149</v>
      </c>
      <c r="D9038" s="27" t="s">
        <v>9176</v>
      </c>
      <c r="E9038" s="28" t="s">
        <v>121</v>
      </c>
    </row>
    <row r="9039" customFormat="false" ht="23.85" hidden="false" customHeight="false" outlineLevel="0" collapsed="false">
      <c r="B9039" s="25" t="n">
        <v>12903</v>
      </c>
      <c r="C9039" s="26" t="s">
        <v>149</v>
      </c>
      <c r="D9039" s="27" t="s">
        <v>9177</v>
      </c>
      <c r="E9039" s="28" t="s">
        <v>121</v>
      </c>
    </row>
    <row r="9040" customFormat="false" ht="12.8" hidden="false" customHeight="false" outlineLevel="0" collapsed="false">
      <c r="B9040" s="25" t="n">
        <v>12904</v>
      </c>
      <c r="C9040" s="26" t="s">
        <v>149</v>
      </c>
      <c r="D9040" s="27" t="s">
        <v>9178</v>
      </c>
      <c r="E9040" s="28" t="s">
        <v>121</v>
      </c>
    </row>
    <row r="9041" customFormat="false" ht="12.8" hidden="false" customHeight="false" outlineLevel="0" collapsed="false">
      <c r="B9041" s="25" t="n">
        <v>12905</v>
      </c>
      <c r="C9041" s="26" t="s">
        <v>149</v>
      </c>
      <c r="D9041" s="27" t="s">
        <v>9179</v>
      </c>
      <c r="E9041" s="28" t="s">
        <v>121</v>
      </c>
    </row>
    <row r="9042" customFormat="false" ht="23.85" hidden="false" customHeight="false" outlineLevel="0" collapsed="false">
      <c r="B9042" s="25" t="n">
        <v>12906</v>
      </c>
      <c r="C9042" s="26" t="s">
        <v>149</v>
      </c>
      <c r="D9042" s="27" t="s">
        <v>9180</v>
      </c>
      <c r="E9042" s="28" t="s">
        <v>121</v>
      </c>
    </row>
    <row r="9043" customFormat="false" ht="23.85" hidden="false" customHeight="false" outlineLevel="0" collapsed="false">
      <c r="B9043" s="25" t="n">
        <v>12907</v>
      </c>
      <c r="C9043" s="26" t="s">
        <v>149</v>
      </c>
      <c r="D9043" s="27" t="s">
        <v>9181</v>
      </c>
      <c r="E9043" s="28" t="s">
        <v>121</v>
      </c>
    </row>
    <row r="9044" customFormat="false" ht="23.85" hidden="false" customHeight="false" outlineLevel="0" collapsed="false">
      <c r="B9044" s="25" t="n">
        <v>12908</v>
      </c>
      <c r="C9044" s="26" t="s">
        <v>149</v>
      </c>
      <c r="D9044" s="27" t="s">
        <v>9182</v>
      </c>
      <c r="E9044" s="28" t="s">
        <v>121</v>
      </c>
    </row>
    <row r="9045" customFormat="false" ht="23.85" hidden="false" customHeight="false" outlineLevel="0" collapsed="false">
      <c r="B9045" s="25" t="n">
        <v>12909</v>
      </c>
      <c r="C9045" s="26" t="s">
        <v>149</v>
      </c>
      <c r="D9045" s="27" t="s">
        <v>9183</v>
      </c>
      <c r="E9045" s="28" t="s">
        <v>121</v>
      </c>
    </row>
    <row r="9046" customFormat="false" ht="23.85" hidden="false" customHeight="false" outlineLevel="0" collapsed="false">
      <c r="B9046" s="25" t="n">
        <v>12910</v>
      </c>
      <c r="C9046" s="26" t="s">
        <v>149</v>
      </c>
      <c r="D9046" s="27" t="s">
        <v>9184</v>
      </c>
      <c r="E9046" s="28" t="s">
        <v>121</v>
      </c>
    </row>
    <row r="9047" customFormat="false" ht="12.8" hidden="false" customHeight="false" outlineLevel="0" collapsed="false">
      <c r="B9047" s="25" t="n">
        <v>12914</v>
      </c>
      <c r="C9047" s="26" t="s">
        <v>149</v>
      </c>
      <c r="D9047" s="27" t="s">
        <v>9185</v>
      </c>
      <c r="E9047" s="28" t="s">
        <v>121</v>
      </c>
    </row>
    <row r="9048" customFormat="false" ht="12.8" hidden="false" customHeight="false" outlineLevel="0" collapsed="false">
      <c r="B9048" s="25" t="n">
        <v>12915</v>
      </c>
      <c r="C9048" s="26" t="s">
        <v>149</v>
      </c>
      <c r="D9048" s="27" t="s">
        <v>9186</v>
      </c>
      <c r="E9048" s="28" t="s">
        <v>121</v>
      </c>
    </row>
    <row r="9049" customFormat="false" ht="23.85" hidden="false" customHeight="false" outlineLevel="0" collapsed="false">
      <c r="B9049" s="25" t="n">
        <v>12916</v>
      </c>
      <c r="C9049" s="26" t="s">
        <v>149</v>
      </c>
      <c r="D9049" s="27" t="s">
        <v>9187</v>
      </c>
      <c r="E9049" s="28" t="s">
        <v>121</v>
      </c>
    </row>
    <row r="9050" customFormat="false" ht="23.85" hidden="false" customHeight="false" outlineLevel="0" collapsed="false">
      <c r="B9050" s="25" t="n">
        <v>12917</v>
      </c>
      <c r="C9050" s="26" t="s">
        <v>149</v>
      </c>
      <c r="D9050" s="27" t="s">
        <v>9188</v>
      </c>
      <c r="E9050" s="28" t="s">
        <v>121</v>
      </c>
    </row>
    <row r="9051" customFormat="false" ht="23.85" hidden="false" customHeight="false" outlineLevel="0" collapsed="false">
      <c r="B9051" s="25" t="n">
        <v>12918</v>
      </c>
      <c r="C9051" s="26" t="s">
        <v>149</v>
      </c>
      <c r="D9051" s="27" t="s">
        <v>9189</v>
      </c>
      <c r="E9051" s="28" t="s">
        <v>121</v>
      </c>
    </row>
    <row r="9052" customFormat="false" ht="23.85" hidden="false" customHeight="false" outlineLevel="0" collapsed="false">
      <c r="B9052" s="25" t="n">
        <v>12919</v>
      </c>
      <c r="C9052" s="26" t="s">
        <v>149</v>
      </c>
      <c r="D9052" s="27" t="s">
        <v>9190</v>
      </c>
      <c r="E9052" s="28" t="s">
        <v>121</v>
      </c>
    </row>
    <row r="9053" customFormat="false" ht="23.85" hidden="false" customHeight="false" outlineLevel="0" collapsed="false">
      <c r="B9053" s="25" t="n">
        <v>12920</v>
      </c>
      <c r="C9053" s="26" t="s">
        <v>149</v>
      </c>
      <c r="D9053" s="27" t="s">
        <v>9191</v>
      </c>
      <c r="E9053" s="28" t="s">
        <v>121</v>
      </c>
    </row>
    <row r="9054" customFormat="false" ht="23.85" hidden="false" customHeight="false" outlineLevel="0" collapsed="false">
      <c r="B9054" s="25" t="n">
        <v>12921</v>
      </c>
      <c r="C9054" s="26" t="s">
        <v>149</v>
      </c>
      <c r="D9054" s="27" t="s">
        <v>9192</v>
      </c>
      <c r="E9054" s="28" t="s">
        <v>121</v>
      </c>
    </row>
    <row r="9055" customFormat="false" ht="35.05" hidden="false" customHeight="false" outlineLevel="0" collapsed="false">
      <c r="B9055" s="25" t="n">
        <v>12923</v>
      </c>
      <c r="C9055" s="26" t="s">
        <v>149</v>
      </c>
      <c r="D9055" s="27" t="s">
        <v>9193</v>
      </c>
      <c r="E9055" s="28" t="s">
        <v>121</v>
      </c>
    </row>
    <row r="9056" customFormat="false" ht="12.8" hidden="false" customHeight="false" outlineLevel="0" collapsed="false">
      <c r="B9056" s="25" t="n">
        <v>12924</v>
      </c>
      <c r="C9056" s="26" t="s">
        <v>149</v>
      </c>
      <c r="D9056" s="27" t="s">
        <v>9194</v>
      </c>
      <c r="E9056" s="28" t="s">
        <v>121</v>
      </c>
    </row>
    <row r="9057" customFormat="false" ht="12.8" hidden="false" customHeight="false" outlineLevel="0" collapsed="false">
      <c r="B9057" s="25" t="n">
        <v>12925</v>
      </c>
      <c r="C9057" s="26" t="s">
        <v>149</v>
      </c>
      <c r="D9057" s="27" t="s">
        <v>9195</v>
      </c>
      <c r="E9057" s="28" t="s">
        <v>109</v>
      </c>
    </row>
    <row r="9058" customFormat="false" ht="12.8" hidden="false" customHeight="false" outlineLevel="0" collapsed="false">
      <c r="B9058" s="25" t="n">
        <v>12926</v>
      </c>
      <c r="C9058" s="26" t="s">
        <v>149</v>
      </c>
      <c r="D9058" s="27" t="s">
        <v>9196</v>
      </c>
      <c r="E9058" s="28" t="s">
        <v>168</v>
      </c>
    </row>
    <row r="9059" customFormat="false" ht="12.8" hidden="false" customHeight="false" outlineLevel="0" collapsed="false">
      <c r="B9059" s="25" t="n">
        <v>12927</v>
      </c>
      <c r="C9059" s="26" t="s">
        <v>149</v>
      </c>
      <c r="D9059" s="27" t="s">
        <v>9197</v>
      </c>
      <c r="E9059" s="28" t="s">
        <v>168</v>
      </c>
    </row>
    <row r="9060" customFormat="false" ht="12.8" hidden="false" customHeight="false" outlineLevel="0" collapsed="false">
      <c r="B9060" s="25" t="n">
        <v>12928</v>
      </c>
      <c r="C9060" s="26" t="s">
        <v>149</v>
      </c>
      <c r="D9060" s="27" t="s">
        <v>9198</v>
      </c>
      <c r="E9060" s="28" t="s">
        <v>168</v>
      </c>
    </row>
    <row r="9061" customFormat="false" ht="23.85" hidden="false" customHeight="false" outlineLevel="0" collapsed="false">
      <c r="B9061" s="25" t="n">
        <v>12929</v>
      </c>
      <c r="C9061" s="26" t="s">
        <v>149</v>
      </c>
      <c r="D9061" s="27" t="s">
        <v>9199</v>
      </c>
      <c r="E9061" s="28" t="s">
        <v>109</v>
      </c>
    </row>
    <row r="9062" customFormat="false" ht="12.8" hidden="false" customHeight="false" outlineLevel="0" collapsed="false">
      <c r="B9062" s="25" t="n">
        <v>12930</v>
      </c>
      <c r="C9062" s="26" t="s">
        <v>149</v>
      </c>
      <c r="D9062" s="27" t="s">
        <v>9200</v>
      </c>
      <c r="E9062" s="28" t="s">
        <v>121</v>
      </c>
    </row>
    <row r="9063" customFormat="false" ht="23.85" hidden="false" customHeight="false" outlineLevel="0" collapsed="false">
      <c r="B9063" s="25" t="n">
        <v>12931</v>
      </c>
      <c r="C9063" s="26" t="s">
        <v>149</v>
      </c>
      <c r="D9063" s="27" t="s">
        <v>9201</v>
      </c>
      <c r="E9063" s="28" t="s">
        <v>121</v>
      </c>
    </row>
    <row r="9064" customFormat="false" ht="35.05" hidden="false" customHeight="false" outlineLevel="0" collapsed="false">
      <c r="B9064" s="25" t="n">
        <v>12932</v>
      </c>
      <c r="C9064" s="26" t="s">
        <v>149</v>
      </c>
      <c r="D9064" s="27" t="s">
        <v>9202</v>
      </c>
      <c r="E9064" s="28" t="s">
        <v>121</v>
      </c>
    </row>
    <row r="9065" customFormat="false" ht="35.05" hidden="false" customHeight="false" outlineLevel="0" collapsed="false">
      <c r="B9065" s="25" t="n">
        <v>12933</v>
      </c>
      <c r="C9065" s="26" t="s">
        <v>149</v>
      </c>
      <c r="D9065" s="27" t="s">
        <v>9203</v>
      </c>
      <c r="E9065" s="28" t="s">
        <v>121</v>
      </c>
    </row>
    <row r="9066" customFormat="false" ht="35.05" hidden="false" customHeight="false" outlineLevel="0" collapsed="false">
      <c r="B9066" s="25" t="n">
        <v>12934</v>
      </c>
      <c r="C9066" s="26" t="s">
        <v>149</v>
      </c>
      <c r="D9066" s="27" t="s">
        <v>9202</v>
      </c>
      <c r="E9066" s="28" t="s">
        <v>121</v>
      </c>
    </row>
    <row r="9067" customFormat="false" ht="12.8" hidden="false" customHeight="false" outlineLevel="0" collapsed="false">
      <c r="B9067" s="25" t="n">
        <v>12935</v>
      </c>
      <c r="C9067" s="26" t="s">
        <v>149</v>
      </c>
      <c r="D9067" s="27" t="s">
        <v>9204</v>
      </c>
      <c r="E9067" s="28" t="s">
        <v>121</v>
      </c>
    </row>
    <row r="9068" customFormat="false" ht="12.8" hidden="false" customHeight="false" outlineLevel="0" collapsed="false">
      <c r="B9068" s="25" t="n">
        <v>12937</v>
      </c>
      <c r="C9068" s="26" t="s">
        <v>149</v>
      </c>
      <c r="D9068" s="27" t="s">
        <v>9205</v>
      </c>
      <c r="E9068" s="28" t="s">
        <v>121</v>
      </c>
    </row>
    <row r="9069" customFormat="false" ht="12.8" hidden="false" customHeight="false" outlineLevel="0" collapsed="false">
      <c r="B9069" s="25" t="n">
        <v>12938</v>
      </c>
      <c r="C9069" s="26" t="s">
        <v>149</v>
      </c>
      <c r="D9069" s="27" t="s">
        <v>9206</v>
      </c>
      <c r="E9069" s="28" t="s">
        <v>121</v>
      </c>
    </row>
    <row r="9070" customFormat="false" ht="12.8" hidden="false" customHeight="false" outlineLevel="0" collapsed="false">
      <c r="B9070" s="25" t="n">
        <v>12939</v>
      </c>
      <c r="C9070" s="26" t="s">
        <v>149</v>
      </c>
      <c r="D9070" s="27" t="s">
        <v>9207</v>
      </c>
      <c r="E9070" s="28" t="s">
        <v>121</v>
      </c>
    </row>
    <row r="9071" customFormat="false" ht="12.8" hidden="false" customHeight="false" outlineLevel="0" collapsed="false">
      <c r="B9071" s="25" t="n">
        <v>12940</v>
      </c>
      <c r="C9071" s="26" t="s">
        <v>149</v>
      </c>
      <c r="D9071" s="27" t="s">
        <v>9208</v>
      </c>
      <c r="E9071" s="28" t="s">
        <v>121</v>
      </c>
    </row>
    <row r="9072" customFormat="false" ht="12.8" hidden="false" customHeight="false" outlineLevel="0" collapsed="false">
      <c r="B9072" s="25" t="n">
        <v>12941</v>
      </c>
      <c r="C9072" s="26" t="s">
        <v>149</v>
      </c>
      <c r="D9072" s="27" t="s">
        <v>9209</v>
      </c>
      <c r="E9072" s="28" t="s">
        <v>121</v>
      </c>
    </row>
    <row r="9073" customFormat="false" ht="35.05" hidden="false" customHeight="false" outlineLevel="0" collapsed="false">
      <c r="B9073" s="25" t="n">
        <v>12942</v>
      </c>
      <c r="C9073" s="26" t="s">
        <v>149</v>
      </c>
      <c r="D9073" s="27" t="s">
        <v>9210</v>
      </c>
      <c r="E9073" s="28" t="s">
        <v>121</v>
      </c>
    </row>
    <row r="9074" customFormat="false" ht="12.8" hidden="false" customHeight="false" outlineLevel="0" collapsed="false">
      <c r="B9074" s="25" t="n">
        <v>12943</v>
      </c>
      <c r="C9074" s="26" t="s">
        <v>149</v>
      </c>
      <c r="D9074" s="27" t="s">
        <v>9211</v>
      </c>
      <c r="E9074" s="28" t="s">
        <v>168</v>
      </c>
    </row>
    <row r="9075" customFormat="false" ht="12.8" hidden="false" customHeight="false" outlineLevel="0" collapsed="false">
      <c r="B9075" s="25" t="n">
        <v>12944</v>
      </c>
      <c r="C9075" s="26" t="s">
        <v>149</v>
      </c>
      <c r="D9075" s="27" t="s">
        <v>9212</v>
      </c>
      <c r="E9075" s="28" t="s">
        <v>168</v>
      </c>
    </row>
    <row r="9076" customFormat="false" ht="12.8" hidden="false" customHeight="false" outlineLevel="0" collapsed="false">
      <c r="B9076" s="25" t="n">
        <v>12945</v>
      </c>
      <c r="C9076" s="26" t="s">
        <v>149</v>
      </c>
      <c r="D9076" s="27" t="s">
        <v>9213</v>
      </c>
      <c r="E9076" s="28" t="s">
        <v>168</v>
      </c>
    </row>
    <row r="9077" customFormat="false" ht="12.8" hidden="false" customHeight="false" outlineLevel="0" collapsed="false">
      <c r="B9077" s="25" t="n">
        <v>12946</v>
      </c>
      <c r="C9077" s="26" t="s">
        <v>149</v>
      </c>
      <c r="D9077" s="27" t="s">
        <v>9214</v>
      </c>
      <c r="E9077" s="28" t="s">
        <v>168</v>
      </c>
    </row>
    <row r="9078" customFormat="false" ht="12.8" hidden="false" customHeight="false" outlineLevel="0" collapsed="false">
      <c r="B9078" s="25" t="n">
        <v>12947</v>
      </c>
      <c r="C9078" s="26" t="s">
        <v>149</v>
      </c>
      <c r="D9078" s="27" t="s">
        <v>9215</v>
      </c>
      <c r="E9078" s="28" t="s">
        <v>168</v>
      </c>
    </row>
    <row r="9079" customFormat="false" ht="23.85" hidden="false" customHeight="false" outlineLevel="0" collapsed="false">
      <c r="B9079" s="25" t="n">
        <v>12948</v>
      </c>
      <c r="C9079" s="26" t="s">
        <v>149</v>
      </c>
      <c r="D9079" s="27" t="s">
        <v>9216</v>
      </c>
      <c r="E9079" s="28" t="s">
        <v>109</v>
      </c>
    </row>
    <row r="9080" customFormat="false" ht="23.85" hidden="false" customHeight="false" outlineLevel="0" collapsed="false">
      <c r="B9080" s="25" t="n">
        <v>12949</v>
      </c>
      <c r="C9080" s="26" t="s">
        <v>149</v>
      </c>
      <c r="D9080" s="27" t="s">
        <v>9217</v>
      </c>
      <c r="E9080" s="28" t="s">
        <v>121</v>
      </c>
    </row>
    <row r="9081" customFormat="false" ht="23.85" hidden="false" customHeight="false" outlineLevel="0" collapsed="false">
      <c r="B9081" s="25" t="n">
        <v>12950</v>
      </c>
      <c r="C9081" s="26" t="s">
        <v>149</v>
      </c>
      <c r="D9081" s="27" t="s">
        <v>9218</v>
      </c>
      <c r="E9081" s="28" t="s">
        <v>121</v>
      </c>
    </row>
    <row r="9082" customFormat="false" ht="23.85" hidden="false" customHeight="false" outlineLevel="0" collapsed="false">
      <c r="B9082" s="25" t="n">
        <v>12951</v>
      </c>
      <c r="C9082" s="26" t="s">
        <v>149</v>
      </c>
      <c r="D9082" s="27" t="s">
        <v>9219</v>
      </c>
      <c r="E9082" s="28" t="s">
        <v>121</v>
      </c>
    </row>
    <row r="9083" customFormat="false" ht="23.85" hidden="false" customHeight="false" outlineLevel="0" collapsed="false">
      <c r="B9083" s="25" t="n">
        <v>12952</v>
      </c>
      <c r="C9083" s="26" t="s">
        <v>149</v>
      </c>
      <c r="D9083" s="27" t="s">
        <v>9220</v>
      </c>
      <c r="E9083" s="28" t="s">
        <v>121</v>
      </c>
    </row>
    <row r="9084" customFormat="false" ht="23.85" hidden="false" customHeight="false" outlineLevel="0" collapsed="false">
      <c r="B9084" s="25" t="n">
        <v>12953</v>
      </c>
      <c r="C9084" s="26" t="s">
        <v>149</v>
      </c>
      <c r="D9084" s="27" t="s">
        <v>9221</v>
      </c>
      <c r="E9084" s="28" t="s">
        <v>109</v>
      </c>
    </row>
    <row r="9085" customFormat="false" ht="23.85" hidden="false" customHeight="false" outlineLevel="0" collapsed="false">
      <c r="B9085" s="25" t="n">
        <v>12954</v>
      </c>
      <c r="C9085" s="26" t="s">
        <v>149</v>
      </c>
      <c r="D9085" s="27" t="s">
        <v>9222</v>
      </c>
      <c r="E9085" s="28" t="s">
        <v>121</v>
      </c>
    </row>
    <row r="9086" customFormat="false" ht="12.8" hidden="false" customHeight="false" outlineLevel="0" collapsed="false">
      <c r="B9086" s="25" t="n">
        <v>12958</v>
      </c>
      <c r="C9086" s="26" t="s">
        <v>149</v>
      </c>
      <c r="D9086" s="27" t="s">
        <v>9223</v>
      </c>
      <c r="E9086" s="28" t="s">
        <v>121</v>
      </c>
    </row>
    <row r="9087" customFormat="false" ht="23.85" hidden="false" customHeight="false" outlineLevel="0" collapsed="false">
      <c r="B9087" s="25" t="n">
        <v>12959</v>
      </c>
      <c r="C9087" s="26" t="s">
        <v>149</v>
      </c>
      <c r="D9087" s="27" t="s">
        <v>9224</v>
      </c>
      <c r="E9087" s="28" t="s">
        <v>121</v>
      </c>
    </row>
    <row r="9088" customFormat="false" ht="12.8" hidden="false" customHeight="false" outlineLevel="0" collapsed="false">
      <c r="B9088" s="25" t="n">
        <v>12960</v>
      </c>
      <c r="C9088" s="26" t="s">
        <v>149</v>
      </c>
      <c r="D9088" s="27" t="s">
        <v>9225</v>
      </c>
      <c r="E9088" s="28" t="s">
        <v>121</v>
      </c>
    </row>
    <row r="9089" customFormat="false" ht="12.8" hidden="false" customHeight="false" outlineLevel="0" collapsed="false">
      <c r="B9089" s="25" t="n">
        <v>12961</v>
      </c>
      <c r="C9089" s="26" t="s">
        <v>149</v>
      </c>
      <c r="D9089" s="27" t="s">
        <v>9226</v>
      </c>
      <c r="E9089" s="28" t="s">
        <v>121</v>
      </c>
    </row>
    <row r="9090" customFormat="false" ht="12.8" hidden="false" customHeight="false" outlineLevel="0" collapsed="false">
      <c r="B9090" s="25" t="n">
        <v>12962</v>
      </c>
      <c r="C9090" s="26" t="s">
        <v>149</v>
      </c>
      <c r="D9090" s="27" t="s">
        <v>9227</v>
      </c>
      <c r="E9090" s="28" t="s">
        <v>121</v>
      </c>
    </row>
    <row r="9091" customFormat="false" ht="12.8" hidden="false" customHeight="false" outlineLevel="0" collapsed="false">
      <c r="B9091" s="25" t="n">
        <v>12963</v>
      </c>
      <c r="C9091" s="26" t="s">
        <v>149</v>
      </c>
      <c r="D9091" s="27" t="s">
        <v>9228</v>
      </c>
      <c r="E9091" s="28" t="s">
        <v>121</v>
      </c>
    </row>
    <row r="9092" customFormat="false" ht="12.8" hidden="false" customHeight="false" outlineLevel="0" collapsed="false">
      <c r="B9092" s="25" t="n">
        <v>12964</v>
      </c>
      <c r="C9092" s="26" t="s">
        <v>149</v>
      </c>
      <c r="D9092" s="27" t="s">
        <v>9229</v>
      </c>
      <c r="E9092" s="28" t="s">
        <v>121</v>
      </c>
    </row>
    <row r="9093" customFormat="false" ht="12.8" hidden="false" customHeight="false" outlineLevel="0" collapsed="false">
      <c r="B9093" s="25" t="n">
        <v>12965</v>
      </c>
      <c r="C9093" s="26" t="s">
        <v>149</v>
      </c>
      <c r="D9093" s="27" t="s">
        <v>9230</v>
      </c>
      <c r="E9093" s="28" t="s">
        <v>121</v>
      </c>
    </row>
    <row r="9094" customFormat="false" ht="12.8" hidden="false" customHeight="false" outlineLevel="0" collapsed="false">
      <c r="B9094" s="25" t="n">
        <v>12966</v>
      </c>
      <c r="C9094" s="26" t="s">
        <v>149</v>
      </c>
      <c r="D9094" s="27" t="s">
        <v>9231</v>
      </c>
      <c r="E9094" s="28" t="s">
        <v>121</v>
      </c>
    </row>
    <row r="9095" customFormat="false" ht="23.85" hidden="false" customHeight="false" outlineLevel="0" collapsed="false">
      <c r="B9095" s="25" t="n">
        <v>12967</v>
      </c>
      <c r="C9095" s="26" t="s">
        <v>149</v>
      </c>
      <c r="D9095" s="27" t="s">
        <v>9232</v>
      </c>
      <c r="E9095" s="28" t="s">
        <v>121</v>
      </c>
    </row>
    <row r="9096" customFormat="false" ht="23.85" hidden="false" customHeight="false" outlineLevel="0" collapsed="false">
      <c r="B9096" s="25" t="n">
        <v>12968</v>
      </c>
      <c r="C9096" s="26" t="s">
        <v>149</v>
      </c>
      <c r="D9096" s="27" t="s">
        <v>9233</v>
      </c>
      <c r="E9096" s="28" t="s">
        <v>121</v>
      </c>
    </row>
    <row r="9097" customFormat="false" ht="12.8" hidden="false" customHeight="false" outlineLevel="0" collapsed="false">
      <c r="B9097" s="25" t="n">
        <v>12969</v>
      </c>
      <c r="C9097" s="26" t="s">
        <v>149</v>
      </c>
      <c r="D9097" s="27" t="s">
        <v>9234</v>
      </c>
      <c r="E9097" s="28" t="s">
        <v>168</v>
      </c>
    </row>
    <row r="9098" customFormat="false" ht="12.8" hidden="false" customHeight="false" outlineLevel="0" collapsed="false">
      <c r="B9098" s="25" t="n">
        <v>12970</v>
      </c>
      <c r="C9098" s="26" t="s">
        <v>149</v>
      </c>
      <c r="D9098" s="27" t="s">
        <v>9235</v>
      </c>
      <c r="E9098" s="28" t="s">
        <v>121</v>
      </c>
    </row>
    <row r="9099" customFormat="false" ht="23.85" hidden="false" customHeight="false" outlineLevel="0" collapsed="false">
      <c r="B9099" s="25" t="n">
        <v>12971</v>
      </c>
      <c r="C9099" s="26" t="s">
        <v>149</v>
      </c>
      <c r="D9099" s="27" t="s">
        <v>9236</v>
      </c>
      <c r="E9099" s="28" t="s">
        <v>121</v>
      </c>
    </row>
    <row r="9100" customFormat="false" ht="12.8" hidden="false" customHeight="false" outlineLevel="0" collapsed="false">
      <c r="B9100" s="25" t="n">
        <v>12972</v>
      </c>
      <c r="C9100" s="26" t="s">
        <v>149</v>
      </c>
      <c r="D9100" s="27" t="s">
        <v>9237</v>
      </c>
      <c r="E9100" s="28" t="s">
        <v>121</v>
      </c>
    </row>
    <row r="9101" customFormat="false" ht="12.8" hidden="false" customHeight="false" outlineLevel="0" collapsed="false">
      <c r="B9101" s="25" t="n">
        <v>12973</v>
      </c>
      <c r="C9101" s="26" t="s">
        <v>149</v>
      </c>
      <c r="D9101" s="27" t="s">
        <v>9238</v>
      </c>
      <c r="E9101" s="28" t="s">
        <v>109</v>
      </c>
    </row>
    <row r="9102" customFormat="false" ht="35.05" hidden="false" customHeight="false" outlineLevel="0" collapsed="false">
      <c r="B9102" s="25" t="n">
        <v>12974</v>
      </c>
      <c r="C9102" s="26" t="s">
        <v>149</v>
      </c>
      <c r="D9102" s="27" t="s">
        <v>9239</v>
      </c>
      <c r="E9102" s="28" t="s">
        <v>109</v>
      </c>
    </row>
    <row r="9103" customFormat="false" ht="23.85" hidden="false" customHeight="false" outlineLevel="0" collapsed="false">
      <c r="B9103" s="25" t="n">
        <v>12975</v>
      </c>
      <c r="C9103" s="26" t="s">
        <v>149</v>
      </c>
      <c r="D9103" s="27" t="s">
        <v>9240</v>
      </c>
      <c r="E9103" s="28" t="s">
        <v>121</v>
      </c>
    </row>
    <row r="9104" customFormat="false" ht="23.85" hidden="false" customHeight="false" outlineLevel="0" collapsed="false">
      <c r="B9104" s="25" t="n">
        <v>12976</v>
      </c>
      <c r="C9104" s="26" t="s">
        <v>149</v>
      </c>
      <c r="D9104" s="27" t="s">
        <v>9241</v>
      </c>
      <c r="E9104" s="28" t="s">
        <v>121</v>
      </c>
    </row>
    <row r="9105" customFormat="false" ht="23.85" hidden="false" customHeight="false" outlineLevel="0" collapsed="false">
      <c r="B9105" s="25" t="n">
        <v>12977</v>
      </c>
      <c r="C9105" s="26" t="s">
        <v>149</v>
      </c>
      <c r="D9105" s="27" t="s">
        <v>9242</v>
      </c>
      <c r="E9105" s="28" t="s">
        <v>121</v>
      </c>
    </row>
    <row r="9106" customFormat="false" ht="35.05" hidden="false" customHeight="false" outlineLevel="0" collapsed="false">
      <c r="B9106" s="25" t="n">
        <v>12978</v>
      </c>
      <c r="C9106" s="26" t="s">
        <v>149</v>
      </c>
      <c r="D9106" s="27" t="s">
        <v>9243</v>
      </c>
      <c r="E9106" s="28" t="s">
        <v>121</v>
      </c>
    </row>
    <row r="9107" customFormat="false" ht="35.05" hidden="false" customHeight="false" outlineLevel="0" collapsed="false">
      <c r="B9107" s="25" t="n">
        <v>12979</v>
      </c>
      <c r="C9107" s="26" t="s">
        <v>149</v>
      </c>
      <c r="D9107" s="27" t="s">
        <v>9244</v>
      </c>
      <c r="E9107" s="28" t="s">
        <v>168</v>
      </c>
    </row>
    <row r="9108" customFormat="false" ht="23.85" hidden="false" customHeight="false" outlineLevel="0" collapsed="false">
      <c r="B9108" s="25" t="n">
        <v>12980</v>
      </c>
      <c r="C9108" s="26" t="s">
        <v>149</v>
      </c>
      <c r="D9108" s="27" t="s">
        <v>9245</v>
      </c>
      <c r="E9108" s="28" t="s">
        <v>109</v>
      </c>
    </row>
    <row r="9109" customFormat="false" ht="35.05" hidden="false" customHeight="false" outlineLevel="0" collapsed="false">
      <c r="B9109" s="25" t="n">
        <v>12981</v>
      </c>
      <c r="C9109" s="26" t="s">
        <v>149</v>
      </c>
      <c r="D9109" s="27" t="s">
        <v>9246</v>
      </c>
      <c r="E9109" s="28" t="s">
        <v>121</v>
      </c>
    </row>
    <row r="9110" customFormat="false" ht="35.05" hidden="false" customHeight="false" outlineLevel="0" collapsed="false">
      <c r="B9110" s="25" t="n">
        <v>12982</v>
      </c>
      <c r="C9110" s="26" t="s">
        <v>149</v>
      </c>
      <c r="D9110" s="27" t="s">
        <v>9247</v>
      </c>
      <c r="E9110" s="28" t="s">
        <v>121</v>
      </c>
    </row>
    <row r="9111" customFormat="false" ht="35.05" hidden="false" customHeight="false" outlineLevel="0" collapsed="false">
      <c r="B9111" s="25" t="n">
        <v>12983</v>
      </c>
      <c r="C9111" s="26" t="s">
        <v>149</v>
      </c>
      <c r="D9111" s="27" t="s">
        <v>9248</v>
      </c>
      <c r="E9111" s="28" t="s">
        <v>8206</v>
      </c>
    </row>
    <row r="9112" customFormat="false" ht="12.8" hidden="false" customHeight="false" outlineLevel="0" collapsed="false">
      <c r="B9112" s="25" t="n">
        <v>12984</v>
      </c>
      <c r="C9112" s="26" t="s">
        <v>149</v>
      </c>
      <c r="D9112" s="27" t="s">
        <v>9249</v>
      </c>
      <c r="E9112" s="28" t="s">
        <v>121</v>
      </c>
    </row>
    <row r="9113" customFormat="false" ht="35.05" hidden="false" customHeight="false" outlineLevel="0" collapsed="false">
      <c r="B9113" s="25" t="n">
        <v>12985</v>
      </c>
      <c r="C9113" s="26" t="s">
        <v>149</v>
      </c>
      <c r="D9113" s="27" t="s">
        <v>9250</v>
      </c>
      <c r="E9113" s="28" t="s">
        <v>8206</v>
      </c>
    </row>
    <row r="9114" customFormat="false" ht="35.05" hidden="false" customHeight="false" outlineLevel="0" collapsed="false">
      <c r="B9114" s="25" t="n">
        <v>12986</v>
      </c>
      <c r="C9114" s="26" t="s">
        <v>149</v>
      </c>
      <c r="D9114" s="27" t="s">
        <v>9251</v>
      </c>
      <c r="E9114" s="28" t="s">
        <v>8206</v>
      </c>
    </row>
    <row r="9115" customFormat="false" ht="35.05" hidden="false" customHeight="false" outlineLevel="0" collapsed="false">
      <c r="B9115" s="25" t="n">
        <v>12987</v>
      </c>
      <c r="C9115" s="26" t="s">
        <v>149</v>
      </c>
      <c r="D9115" s="27" t="s">
        <v>9252</v>
      </c>
      <c r="E9115" s="28" t="s">
        <v>8206</v>
      </c>
    </row>
    <row r="9116" customFormat="false" ht="35.05" hidden="false" customHeight="false" outlineLevel="0" collapsed="false">
      <c r="B9116" s="25" t="n">
        <v>12988</v>
      </c>
      <c r="C9116" s="26" t="s">
        <v>149</v>
      </c>
      <c r="D9116" s="27" t="s">
        <v>9253</v>
      </c>
      <c r="E9116" s="28" t="s">
        <v>109</v>
      </c>
    </row>
    <row r="9117" customFormat="false" ht="12.8" hidden="false" customHeight="false" outlineLevel="0" collapsed="false">
      <c r="B9117" s="25" t="n">
        <v>12989</v>
      </c>
      <c r="C9117" s="26" t="s">
        <v>149</v>
      </c>
      <c r="D9117" s="27" t="s">
        <v>9254</v>
      </c>
      <c r="E9117" s="28" t="s">
        <v>109</v>
      </c>
    </row>
    <row r="9118" customFormat="false" ht="23.85" hidden="false" customHeight="false" outlineLevel="0" collapsed="false">
      <c r="B9118" s="25" t="n">
        <v>12990</v>
      </c>
      <c r="C9118" s="26" t="s">
        <v>149</v>
      </c>
      <c r="D9118" s="27" t="s">
        <v>9255</v>
      </c>
      <c r="E9118" s="28" t="s">
        <v>121</v>
      </c>
    </row>
    <row r="9119" customFormat="false" ht="35.05" hidden="false" customHeight="false" outlineLevel="0" collapsed="false">
      <c r="B9119" s="25" t="n">
        <v>12991</v>
      </c>
      <c r="C9119" s="26" t="s">
        <v>149</v>
      </c>
      <c r="D9119" s="27" t="s">
        <v>9256</v>
      </c>
      <c r="E9119" s="28" t="s">
        <v>109</v>
      </c>
    </row>
    <row r="9120" customFormat="false" ht="35.05" hidden="false" customHeight="false" outlineLevel="0" collapsed="false">
      <c r="B9120" s="25" t="n">
        <v>12993</v>
      </c>
      <c r="C9120" s="26" t="s">
        <v>149</v>
      </c>
      <c r="D9120" s="27" t="s">
        <v>9257</v>
      </c>
      <c r="E9120" s="28" t="s">
        <v>121</v>
      </c>
    </row>
    <row r="9121" customFormat="false" ht="35.05" hidden="false" customHeight="false" outlineLevel="0" collapsed="false">
      <c r="B9121" s="25" t="n">
        <v>12994</v>
      </c>
      <c r="C9121" s="26" t="s">
        <v>149</v>
      </c>
      <c r="D9121" s="27" t="s">
        <v>9258</v>
      </c>
      <c r="E9121" s="28" t="s">
        <v>109</v>
      </c>
    </row>
    <row r="9122" customFormat="false" ht="12.8" hidden="false" customHeight="false" outlineLevel="0" collapsed="false">
      <c r="B9122" s="25" t="n">
        <v>12995</v>
      </c>
      <c r="C9122" s="26" t="s">
        <v>149</v>
      </c>
      <c r="D9122" s="27" t="s">
        <v>9259</v>
      </c>
      <c r="E9122" s="28" t="s">
        <v>109</v>
      </c>
    </row>
    <row r="9123" customFormat="false" ht="35.05" hidden="false" customHeight="false" outlineLevel="0" collapsed="false">
      <c r="B9123" s="25" t="n">
        <v>12996</v>
      </c>
      <c r="C9123" s="26" t="s">
        <v>149</v>
      </c>
      <c r="D9123" s="27" t="s">
        <v>9260</v>
      </c>
      <c r="E9123" s="28" t="s">
        <v>121</v>
      </c>
    </row>
    <row r="9124" customFormat="false" ht="35.05" hidden="false" customHeight="false" outlineLevel="0" collapsed="false">
      <c r="B9124" s="25" t="n">
        <v>12997</v>
      </c>
      <c r="C9124" s="26" t="s">
        <v>149</v>
      </c>
      <c r="D9124" s="27" t="s">
        <v>9261</v>
      </c>
      <c r="E9124" s="28" t="s">
        <v>121</v>
      </c>
    </row>
    <row r="9125" customFormat="false" ht="35.05" hidden="false" customHeight="false" outlineLevel="0" collapsed="false">
      <c r="B9125" s="25" t="n">
        <v>12998</v>
      </c>
      <c r="C9125" s="26" t="s">
        <v>149</v>
      </c>
      <c r="D9125" s="27" t="s">
        <v>9262</v>
      </c>
      <c r="E9125" s="28" t="s">
        <v>121</v>
      </c>
    </row>
    <row r="9126" customFormat="false" ht="35.05" hidden="false" customHeight="false" outlineLevel="0" collapsed="false">
      <c r="B9126" s="25" t="n">
        <v>12999</v>
      </c>
      <c r="C9126" s="26" t="s">
        <v>149</v>
      </c>
      <c r="D9126" s="27" t="s">
        <v>9263</v>
      </c>
      <c r="E9126" s="28" t="s">
        <v>121</v>
      </c>
    </row>
    <row r="9127" customFormat="false" ht="35.05" hidden="false" customHeight="false" outlineLevel="0" collapsed="false">
      <c r="B9127" s="25" t="n">
        <v>13000</v>
      </c>
      <c r="C9127" s="26" t="s">
        <v>149</v>
      </c>
      <c r="D9127" s="27" t="s">
        <v>9264</v>
      </c>
      <c r="E9127" s="28" t="s">
        <v>121</v>
      </c>
    </row>
    <row r="9128" customFormat="false" ht="23.85" hidden="false" customHeight="false" outlineLevel="0" collapsed="false">
      <c r="B9128" s="25" t="n">
        <v>13001</v>
      </c>
      <c r="C9128" s="26" t="s">
        <v>149</v>
      </c>
      <c r="D9128" s="27" t="s">
        <v>9265</v>
      </c>
      <c r="E9128" s="28" t="s">
        <v>121</v>
      </c>
    </row>
    <row r="9129" customFormat="false" ht="23.85" hidden="false" customHeight="false" outlineLevel="0" collapsed="false">
      <c r="B9129" s="25" t="n">
        <v>13002</v>
      </c>
      <c r="C9129" s="26" t="s">
        <v>149</v>
      </c>
      <c r="D9129" s="27" t="s">
        <v>9266</v>
      </c>
      <c r="E9129" s="28" t="s">
        <v>121</v>
      </c>
    </row>
    <row r="9130" customFormat="false" ht="23.85" hidden="false" customHeight="false" outlineLevel="0" collapsed="false">
      <c r="B9130" s="25" t="n">
        <v>13003</v>
      </c>
      <c r="C9130" s="26" t="s">
        <v>149</v>
      </c>
      <c r="D9130" s="27" t="s">
        <v>9267</v>
      </c>
      <c r="E9130" s="28" t="s">
        <v>168</v>
      </c>
    </row>
    <row r="9131" customFormat="false" ht="23.85" hidden="false" customHeight="false" outlineLevel="0" collapsed="false">
      <c r="B9131" s="25" t="n">
        <v>13004</v>
      </c>
      <c r="C9131" s="26" t="s">
        <v>149</v>
      </c>
      <c r="D9131" s="27" t="s">
        <v>9268</v>
      </c>
      <c r="E9131" s="28" t="s">
        <v>168</v>
      </c>
    </row>
    <row r="9132" customFormat="false" ht="35.05" hidden="false" customHeight="false" outlineLevel="0" collapsed="false">
      <c r="B9132" s="25" t="n">
        <v>13005</v>
      </c>
      <c r="C9132" s="26" t="s">
        <v>149</v>
      </c>
      <c r="D9132" s="27" t="s">
        <v>9269</v>
      </c>
      <c r="E9132" s="28" t="s">
        <v>121</v>
      </c>
    </row>
    <row r="9133" customFormat="false" ht="12.8" hidden="false" customHeight="false" outlineLevel="0" collapsed="false">
      <c r="B9133" s="25" t="n">
        <v>13006</v>
      </c>
      <c r="C9133" s="26" t="s">
        <v>149</v>
      </c>
      <c r="D9133" s="27" t="s">
        <v>9270</v>
      </c>
      <c r="E9133" s="28" t="s">
        <v>121</v>
      </c>
    </row>
    <row r="9134" customFormat="false" ht="12.8" hidden="false" customHeight="false" outlineLevel="0" collapsed="false">
      <c r="B9134" s="25" t="n">
        <v>13007</v>
      </c>
      <c r="C9134" s="26" t="s">
        <v>149</v>
      </c>
      <c r="D9134" s="27" t="s">
        <v>9271</v>
      </c>
      <c r="E9134" s="28" t="s">
        <v>154</v>
      </c>
    </row>
    <row r="9135" customFormat="false" ht="12.8" hidden="false" customHeight="false" outlineLevel="0" collapsed="false">
      <c r="B9135" s="25" t="n">
        <v>13009</v>
      </c>
      <c r="C9135" s="26" t="s">
        <v>149</v>
      </c>
      <c r="D9135" s="27" t="s">
        <v>9272</v>
      </c>
      <c r="E9135" s="28" t="s">
        <v>168</v>
      </c>
    </row>
    <row r="9136" customFormat="false" ht="12.8" hidden="false" customHeight="false" outlineLevel="0" collapsed="false">
      <c r="B9136" s="25" t="n">
        <v>13010</v>
      </c>
      <c r="C9136" s="26" t="s">
        <v>149</v>
      </c>
      <c r="D9136" s="27" t="s">
        <v>9273</v>
      </c>
      <c r="E9136" s="28" t="s">
        <v>168</v>
      </c>
    </row>
    <row r="9137" customFormat="false" ht="12.8" hidden="false" customHeight="false" outlineLevel="0" collapsed="false">
      <c r="B9137" s="25" t="n">
        <v>13011</v>
      </c>
      <c r="C9137" s="26" t="s">
        <v>149</v>
      </c>
      <c r="D9137" s="27" t="s">
        <v>9274</v>
      </c>
      <c r="E9137" s="28" t="s">
        <v>168</v>
      </c>
    </row>
    <row r="9138" customFormat="false" ht="12.8" hidden="false" customHeight="false" outlineLevel="0" collapsed="false">
      <c r="B9138" s="25" t="n">
        <v>13012</v>
      </c>
      <c r="C9138" s="26" t="s">
        <v>149</v>
      </c>
      <c r="D9138" s="27" t="s">
        <v>9275</v>
      </c>
      <c r="E9138" s="28" t="s">
        <v>168</v>
      </c>
    </row>
    <row r="9139" customFormat="false" ht="12.8" hidden="false" customHeight="false" outlineLevel="0" collapsed="false">
      <c r="B9139" s="25" t="n">
        <v>13013</v>
      </c>
      <c r="C9139" s="26" t="s">
        <v>149</v>
      </c>
      <c r="D9139" s="27" t="s">
        <v>9276</v>
      </c>
      <c r="E9139" s="28" t="s">
        <v>2438</v>
      </c>
    </row>
    <row r="9140" customFormat="false" ht="12.8" hidden="false" customHeight="false" outlineLevel="0" collapsed="false">
      <c r="B9140" s="25" t="n">
        <v>13014</v>
      </c>
      <c r="C9140" s="26" t="s">
        <v>149</v>
      </c>
      <c r="D9140" s="27" t="s">
        <v>9277</v>
      </c>
      <c r="E9140" s="28" t="s">
        <v>121</v>
      </c>
    </row>
    <row r="9141" customFormat="false" ht="12.8" hidden="false" customHeight="false" outlineLevel="0" collapsed="false">
      <c r="B9141" s="25" t="n">
        <v>13015</v>
      </c>
      <c r="C9141" s="26" t="s">
        <v>149</v>
      </c>
      <c r="D9141" s="27" t="s">
        <v>9278</v>
      </c>
      <c r="E9141" s="28" t="s">
        <v>2438</v>
      </c>
    </row>
    <row r="9142" customFormat="false" ht="12.8" hidden="false" customHeight="false" outlineLevel="0" collapsed="false">
      <c r="B9142" s="25" t="n">
        <v>13016</v>
      </c>
      <c r="C9142" s="26" t="s">
        <v>149</v>
      </c>
      <c r="D9142" s="27" t="s">
        <v>9279</v>
      </c>
      <c r="E9142" s="28" t="s">
        <v>121</v>
      </c>
    </row>
    <row r="9143" customFormat="false" ht="12.8" hidden="false" customHeight="false" outlineLevel="0" collapsed="false">
      <c r="B9143" s="25" t="n">
        <v>13017</v>
      </c>
      <c r="C9143" s="26" t="s">
        <v>149</v>
      </c>
      <c r="D9143" s="27" t="s">
        <v>9280</v>
      </c>
      <c r="E9143" s="28" t="s">
        <v>121</v>
      </c>
    </row>
    <row r="9144" customFormat="false" ht="12.8" hidden="false" customHeight="false" outlineLevel="0" collapsed="false">
      <c r="B9144" s="25" t="n">
        <v>13018</v>
      </c>
      <c r="C9144" s="26" t="s">
        <v>149</v>
      </c>
      <c r="D9144" s="27" t="s">
        <v>9281</v>
      </c>
      <c r="E9144" s="28" t="s">
        <v>2521</v>
      </c>
    </row>
    <row r="9145" customFormat="false" ht="23.85" hidden="false" customHeight="false" outlineLevel="0" collapsed="false">
      <c r="B9145" s="25" t="n">
        <v>13019</v>
      </c>
      <c r="C9145" s="26" t="s">
        <v>149</v>
      </c>
      <c r="D9145" s="27" t="s">
        <v>9282</v>
      </c>
      <c r="E9145" s="28" t="s">
        <v>109</v>
      </c>
    </row>
    <row r="9146" customFormat="false" ht="23.85" hidden="false" customHeight="false" outlineLevel="0" collapsed="false">
      <c r="B9146" s="25" t="n">
        <v>13020</v>
      </c>
      <c r="C9146" s="26" t="s">
        <v>149</v>
      </c>
      <c r="D9146" s="27" t="s">
        <v>9283</v>
      </c>
      <c r="E9146" s="28" t="s">
        <v>168</v>
      </c>
    </row>
    <row r="9147" customFormat="false" ht="23.85" hidden="false" customHeight="false" outlineLevel="0" collapsed="false">
      <c r="B9147" s="25" t="n">
        <v>13021</v>
      </c>
      <c r="C9147" s="26" t="s">
        <v>149</v>
      </c>
      <c r="D9147" s="27" t="s">
        <v>9284</v>
      </c>
      <c r="E9147" s="28" t="s">
        <v>8206</v>
      </c>
    </row>
    <row r="9148" customFormat="false" ht="23.85" hidden="false" customHeight="false" outlineLevel="0" collapsed="false">
      <c r="B9148" s="25" t="n">
        <v>13022</v>
      </c>
      <c r="C9148" s="26" t="s">
        <v>149</v>
      </c>
      <c r="D9148" s="27" t="s">
        <v>9285</v>
      </c>
      <c r="E9148" s="28" t="s">
        <v>109</v>
      </c>
    </row>
    <row r="9149" customFormat="false" ht="23.85" hidden="false" customHeight="false" outlineLevel="0" collapsed="false">
      <c r="B9149" s="25" t="n">
        <v>13024</v>
      </c>
      <c r="C9149" s="26" t="s">
        <v>149</v>
      </c>
      <c r="D9149" s="27" t="s">
        <v>9286</v>
      </c>
      <c r="E9149" s="28" t="s">
        <v>154</v>
      </c>
    </row>
    <row r="9150" customFormat="false" ht="23.85" hidden="false" customHeight="false" outlineLevel="0" collapsed="false">
      <c r="B9150" s="25" t="n">
        <v>13025</v>
      </c>
      <c r="C9150" s="26" t="s">
        <v>149</v>
      </c>
      <c r="D9150" s="27" t="s">
        <v>9287</v>
      </c>
      <c r="E9150" s="28" t="s">
        <v>154</v>
      </c>
    </row>
    <row r="9151" customFormat="false" ht="23.85" hidden="false" customHeight="false" outlineLevel="0" collapsed="false">
      <c r="B9151" s="25" t="n">
        <v>13026</v>
      </c>
      <c r="C9151" s="26" t="s">
        <v>149</v>
      </c>
      <c r="D9151" s="27" t="s">
        <v>9288</v>
      </c>
      <c r="E9151" s="28" t="s">
        <v>109</v>
      </c>
    </row>
    <row r="9152" customFormat="false" ht="23.85" hidden="false" customHeight="false" outlineLevel="0" collapsed="false">
      <c r="B9152" s="25" t="n">
        <v>13027</v>
      </c>
      <c r="C9152" s="26" t="s">
        <v>149</v>
      </c>
      <c r="D9152" s="27" t="s">
        <v>9289</v>
      </c>
      <c r="E9152" s="28" t="s">
        <v>109</v>
      </c>
    </row>
    <row r="9153" customFormat="false" ht="12.8" hidden="false" customHeight="false" outlineLevel="0" collapsed="false">
      <c r="B9153" s="25" t="n">
        <v>13028</v>
      </c>
      <c r="C9153" s="26" t="s">
        <v>149</v>
      </c>
      <c r="D9153" s="27" t="s">
        <v>9290</v>
      </c>
      <c r="E9153" s="28" t="s">
        <v>109</v>
      </c>
    </row>
    <row r="9154" customFormat="false" ht="35.05" hidden="false" customHeight="false" outlineLevel="0" collapsed="false">
      <c r="B9154" s="25" t="n">
        <v>13029</v>
      </c>
      <c r="C9154" s="26" t="s">
        <v>149</v>
      </c>
      <c r="D9154" s="27" t="s">
        <v>9291</v>
      </c>
      <c r="E9154" s="28" t="s">
        <v>121</v>
      </c>
    </row>
    <row r="9155" customFormat="false" ht="23.85" hidden="false" customHeight="false" outlineLevel="0" collapsed="false">
      <c r="B9155" s="25" t="n">
        <v>13030</v>
      </c>
      <c r="C9155" s="26" t="s">
        <v>149</v>
      </c>
      <c r="D9155" s="27" t="s">
        <v>9292</v>
      </c>
      <c r="E9155" s="28" t="s">
        <v>121</v>
      </c>
    </row>
    <row r="9156" customFormat="false" ht="12.8" hidden="false" customHeight="false" outlineLevel="0" collapsed="false">
      <c r="B9156" s="25" t="n">
        <v>13031</v>
      </c>
      <c r="C9156" s="26" t="s">
        <v>149</v>
      </c>
      <c r="D9156" s="27" t="s">
        <v>9293</v>
      </c>
      <c r="E9156" s="28" t="s">
        <v>121</v>
      </c>
    </row>
    <row r="9157" customFormat="false" ht="12.8" hidden="false" customHeight="false" outlineLevel="0" collapsed="false">
      <c r="B9157" s="25" t="n">
        <v>13032</v>
      </c>
      <c r="C9157" s="26" t="s">
        <v>149</v>
      </c>
      <c r="D9157" s="27" t="s">
        <v>9294</v>
      </c>
      <c r="E9157" s="28" t="s">
        <v>121</v>
      </c>
    </row>
    <row r="9158" customFormat="false" ht="12.8" hidden="false" customHeight="false" outlineLevel="0" collapsed="false">
      <c r="B9158" s="25" t="n">
        <v>13033</v>
      </c>
      <c r="C9158" s="26" t="s">
        <v>149</v>
      </c>
      <c r="D9158" s="27" t="s">
        <v>9295</v>
      </c>
      <c r="E9158" s="28" t="s">
        <v>121</v>
      </c>
    </row>
    <row r="9159" customFormat="false" ht="23.85" hidden="false" customHeight="false" outlineLevel="0" collapsed="false">
      <c r="B9159" s="25" t="n">
        <v>13034</v>
      </c>
      <c r="C9159" s="26" t="s">
        <v>149</v>
      </c>
      <c r="D9159" s="27" t="s">
        <v>9296</v>
      </c>
      <c r="E9159" s="28" t="s">
        <v>121</v>
      </c>
    </row>
    <row r="9160" customFormat="false" ht="12.8" hidden="false" customHeight="false" outlineLevel="0" collapsed="false">
      <c r="B9160" s="25" t="n">
        <v>13037</v>
      </c>
      <c r="C9160" s="26" t="s">
        <v>149</v>
      </c>
      <c r="D9160" s="27" t="s">
        <v>9297</v>
      </c>
      <c r="E9160" s="28" t="s">
        <v>121</v>
      </c>
    </row>
    <row r="9161" customFormat="false" ht="12.8" hidden="false" customHeight="false" outlineLevel="0" collapsed="false">
      <c r="B9161" s="25" t="n">
        <v>13038</v>
      </c>
      <c r="C9161" s="26" t="s">
        <v>149</v>
      </c>
      <c r="D9161" s="27" t="s">
        <v>9298</v>
      </c>
      <c r="E9161" s="28" t="s">
        <v>121</v>
      </c>
    </row>
    <row r="9162" customFormat="false" ht="23.85" hidden="false" customHeight="false" outlineLevel="0" collapsed="false">
      <c r="B9162" s="25" t="n">
        <v>13039</v>
      </c>
      <c r="C9162" s="26" t="s">
        <v>149</v>
      </c>
      <c r="D9162" s="27" t="s">
        <v>9299</v>
      </c>
      <c r="E9162" s="28" t="s">
        <v>121</v>
      </c>
    </row>
    <row r="9163" customFormat="false" ht="23.85" hidden="false" customHeight="false" outlineLevel="0" collapsed="false">
      <c r="B9163" s="25" t="n">
        <v>13040</v>
      </c>
      <c r="C9163" s="26" t="s">
        <v>149</v>
      </c>
      <c r="D9163" s="27" t="s">
        <v>9300</v>
      </c>
      <c r="E9163" s="28" t="s">
        <v>121</v>
      </c>
    </row>
    <row r="9164" customFormat="false" ht="23.85" hidden="false" customHeight="false" outlineLevel="0" collapsed="false">
      <c r="B9164" s="25" t="n">
        <v>13042</v>
      </c>
      <c r="C9164" s="26" t="s">
        <v>149</v>
      </c>
      <c r="D9164" s="27" t="s">
        <v>9301</v>
      </c>
      <c r="E9164" s="28" t="s">
        <v>2438</v>
      </c>
    </row>
    <row r="9165" customFormat="false" ht="35.05" hidden="false" customHeight="false" outlineLevel="0" collapsed="false">
      <c r="B9165" s="25" t="n">
        <v>13043</v>
      </c>
      <c r="C9165" s="26" t="s">
        <v>149</v>
      </c>
      <c r="D9165" s="27" t="s">
        <v>9302</v>
      </c>
      <c r="E9165" s="28" t="s">
        <v>109</v>
      </c>
    </row>
    <row r="9166" customFormat="false" ht="23.85" hidden="false" customHeight="false" outlineLevel="0" collapsed="false">
      <c r="B9166" s="25" t="n">
        <v>13044</v>
      </c>
      <c r="C9166" s="26" t="s">
        <v>149</v>
      </c>
      <c r="D9166" s="27" t="s">
        <v>9303</v>
      </c>
      <c r="E9166" s="28" t="s">
        <v>121</v>
      </c>
    </row>
    <row r="9167" customFormat="false" ht="23.85" hidden="false" customHeight="false" outlineLevel="0" collapsed="false">
      <c r="B9167" s="25" t="n">
        <v>13045</v>
      </c>
      <c r="C9167" s="26" t="s">
        <v>149</v>
      </c>
      <c r="D9167" s="27" t="s">
        <v>9304</v>
      </c>
      <c r="E9167" s="28" t="s">
        <v>121</v>
      </c>
    </row>
    <row r="9168" customFormat="false" ht="23.85" hidden="false" customHeight="false" outlineLevel="0" collapsed="false">
      <c r="B9168" s="25" t="n">
        <v>13046</v>
      </c>
      <c r="C9168" s="26" t="s">
        <v>149</v>
      </c>
      <c r="D9168" s="27" t="s">
        <v>9305</v>
      </c>
      <c r="E9168" s="28" t="s">
        <v>121</v>
      </c>
    </row>
    <row r="9169" customFormat="false" ht="23.85" hidden="false" customHeight="false" outlineLevel="0" collapsed="false">
      <c r="B9169" s="25" t="n">
        <v>13047</v>
      </c>
      <c r="C9169" s="26" t="s">
        <v>149</v>
      </c>
      <c r="D9169" s="27" t="s">
        <v>9306</v>
      </c>
      <c r="E9169" s="28" t="s">
        <v>121</v>
      </c>
    </row>
    <row r="9170" customFormat="false" ht="35.05" hidden="false" customHeight="false" outlineLevel="0" collapsed="false">
      <c r="B9170" s="25" t="n">
        <v>13048</v>
      </c>
      <c r="C9170" s="26" t="s">
        <v>149</v>
      </c>
      <c r="D9170" s="27" t="s">
        <v>9307</v>
      </c>
      <c r="E9170" s="28" t="s">
        <v>121</v>
      </c>
    </row>
    <row r="9171" customFormat="false" ht="23.85" hidden="false" customHeight="false" outlineLevel="0" collapsed="false">
      <c r="B9171" s="25" t="n">
        <v>13049</v>
      </c>
      <c r="C9171" s="26" t="s">
        <v>149</v>
      </c>
      <c r="D9171" s="27" t="s">
        <v>9308</v>
      </c>
      <c r="E9171" s="28" t="s">
        <v>109</v>
      </c>
    </row>
    <row r="9172" customFormat="false" ht="12.8" hidden="false" customHeight="false" outlineLevel="0" collapsed="false">
      <c r="B9172" s="25" t="n">
        <v>13050</v>
      </c>
      <c r="C9172" s="26" t="s">
        <v>149</v>
      </c>
      <c r="D9172" s="27" t="s">
        <v>9309</v>
      </c>
      <c r="E9172" s="28" t="s">
        <v>121</v>
      </c>
    </row>
    <row r="9173" customFormat="false" ht="12.8" hidden="false" customHeight="false" outlineLevel="0" collapsed="false">
      <c r="B9173" s="25" t="n">
        <v>13051</v>
      </c>
      <c r="C9173" s="26" t="s">
        <v>149</v>
      </c>
      <c r="D9173" s="27" t="s">
        <v>9310</v>
      </c>
      <c r="E9173" s="28" t="s">
        <v>121</v>
      </c>
    </row>
    <row r="9174" customFormat="false" ht="12.8" hidden="false" customHeight="false" outlineLevel="0" collapsed="false">
      <c r="B9174" s="25" t="n">
        <v>13052</v>
      </c>
      <c r="C9174" s="26" t="s">
        <v>149</v>
      </c>
      <c r="D9174" s="27" t="s">
        <v>9311</v>
      </c>
      <c r="E9174" s="28" t="s">
        <v>121</v>
      </c>
    </row>
    <row r="9175" customFormat="false" ht="12.8" hidden="false" customHeight="false" outlineLevel="0" collapsed="false">
      <c r="B9175" s="25" t="n">
        <v>13053</v>
      </c>
      <c r="C9175" s="26" t="s">
        <v>149</v>
      </c>
      <c r="D9175" s="27" t="s">
        <v>9312</v>
      </c>
      <c r="E9175" s="28" t="s">
        <v>121</v>
      </c>
    </row>
    <row r="9176" customFormat="false" ht="12.8" hidden="false" customHeight="false" outlineLevel="0" collapsed="false">
      <c r="B9176" s="25" t="n">
        <v>13054</v>
      </c>
      <c r="C9176" s="26" t="s">
        <v>149</v>
      </c>
      <c r="D9176" s="27" t="s">
        <v>9313</v>
      </c>
      <c r="E9176" s="28" t="s">
        <v>121</v>
      </c>
    </row>
    <row r="9177" customFormat="false" ht="12.8" hidden="false" customHeight="false" outlineLevel="0" collapsed="false">
      <c r="B9177" s="25" t="n">
        <v>13055</v>
      </c>
      <c r="C9177" s="26" t="s">
        <v>149</v>
      </c>
      <c r="D9177" s="27" t="s">
        <v>9314</v>
      </c>
      <c r="E9177" s="28" t="s">
        <v>121</v>
      </c>
    </row>
    <row r="9178" customFormat="false" ht="12.8" hidden="false" customHeight="false" outlineLevel="0" collapsed="false">
      <c r="B9178" s="25" t="n">
        <v>13056</v>
      </c>
      <c r="C9178" s="26" t="s">
        <v>149</v>
      </c>
      <c r="D9178" s="27" t="s">
        <v>9315</v>
      </c>
      <c r="E9178" s="28" t="s">
        <v>121</v>
      </c>
    </row>
    <row r="9179" customFormat="false" ht="12.8" hidden="false" customHeight="false" outlineLevel="0" collapsed="false">
      <c r="B9179" s="25" t="n">
        <v>13057</v>
      </c>
      <c r="C9179" s="26" t="s">
        <v>149</v>
      </c>
      <c r="D9179" s="27" t="s">
        <v>9316</v>
      </c>
      <c r="E9179" s="28" t="s">
        <v>168</v>
      </c>
    </row>
    <row r="9180" customFormat="false" ht="35.05" hidden="false" customHeight="false" outlineLevel="0" collapsed="false">
      <c r="B9180" s="25" t="n">
        <v>13058</v>
      </c>
      <c r="C9180" s="26" t="s">
        <v>149</v>
      </c>
      <c r="D9180" s="27" t="s">
        <v>9317</v>
      </c>
      <c r="E9180" s="28" t="s">
        <v>121</v>
      </c>
    </row>
    <row r="9181" customFormat="false" ht="12.8" hidden="false" customHeight="false" outlineLevel="0" collapsed="false">
      <c r="B9181" s="25" t="n">
        <v>13059</v>
      </c>
      <c r="C9181" s="26" t="s">
        <v>149</v>
      </c>
      <c r="D9181" s="27" t="s">
        <v>9318</v>
      </c>
      <c r="E9181" s="28" t="s">
        <v>168</v>
      </c>
    </row>
    <row r="9182" customFormat="false" ht="23.85" hidden="false" customHeight="false" outlineLevel="0" collapsed="false">
      <c r="B9182" s="25" t="n">
        <v>13060</v>
      </c>
      <c r="C9182" s="26" t="s">
        <v>149</v>
      </c>
      <c r="D9182" s="27" t="s">
        <v>9319</v>
      </c>
      <c r="E9182" s="28" t="s">
        <v>224</v>
      </c>
    </row>
    <row r="9183" customFormat="false" ht="23.85" hidden="false" customHeight="false" outlineLevel="0" collapsed="false">
      <c r="B9183" s="25" t="n">
        <v>13061</v>
      </c>
      <c r="C9183" s="26" t="s">
        <v>149</v>
      </c>
      <c r="D9183" s="27" t="s">
        <v>9320</v>
      </c>
      <c r="E9183" s="28" t="s">
        <v>121</v>
      </c>
    </row>
    <row r="9184" customFormat="false" ht="46.25" hidden="false" customHeight="false" outlineLevel="0" collapsed="false">
      <c r="B9184" s="25" t="n">
        <v>13063</v>
      </c>
      <c r="C9184" s="26" t="s">
        <v>149</v>
      </c>
      <c r="D9184" s="27" t="s">
        <v>9321</v>
      </c>
      <c r="E9184" s="28" t="s">
        <v>109</v>
      </c>
    </row>
    <row r="9185" customFormat="false" ht="35.05" hidden="false" customHeight="false" outlineLevel="0" collapsed="false">
      <c r="B9185" s="25" t="n">
        <v>13064</v>
      </c>
      <c r="C9185" s="26" t="s">
        <v>149</v>
      </c>
      <c r="D9185" s="27" t="s">
        <v>9322</v>
      </c>
      <c r="E9185" s="28" t="s">
        <v>121</v>
      </c>
    </row>
    <row r="9186" customFormat="false" ht="35.05" hidden="false" customHeight="false" outlineLevel="0" collapsed="false">
      <c r="B9186" s="25" t="n">
        <v>13065</v>
      </c>
      <c r="C9186" s="26" t="s">
        <v>149</v>
      </c>
      <c r="D9186" s="27" t="s">
        <v>9323</v>
      </c>
      <c r="E9186" s="28" t="s">
        <v>121</v>
      </c>
    </row>
    <row r="9187" customFormat="false" ht="35.05" hidden="false" customHeight="false" outlineLevel="0" collapsed="false">
      <c r="B9187" s="25" t="n">
        <v>13070</v>
      </c>
      <c r="C9187" s="26" t="s">
        <v>149</v>
      </c>
      <c r="D9187" s="27" t="s">
        <v>9324</v>
      </c>
      <c r="E9187" s="28" t="s">
        <v>121</v>
      </c>
    </row>
    <row r="9188" customFormat="false" ht="12.8" hidden="false" customHeight="false" outlineLevel="0" collapsed="false">
      <c r="B9188" s="25" t="n">
        <v>13071</v>
      </c>
      <c r="C9188" s="26" t="s">
        <v>149</v>
      </c>
      <c r="D9188" s="27" t="s">
        <v>9325</v>
      </c>
      <c r="E9188" s="28" t="s">
        <v>121</v>
      </c>
    </row>
    <row r="9189" customFormat="false" ht="12.8" hidden="false" customHeight="false" outlineLevel="0" collapsed="false">
      <c r="B9189" s="25" t="n">
        <v>13072</v>
      </c>
      <c r="C9189" s="26" t="s">
        <v>149</v>
      </c>
      <c r="D9189" s="27" t="s">
        <v>9326</v>
      </c>
      <c r="E9189" s="28" t="s">
        <v>168</v>
      </c>
    </row>
    <row r="9190" customFormat="false" ht="12.8" hidden="false" customHeight="false" outlineLevel="0" collapsed="false">
      <c r="B9190" s="25" t="n">
        <v>13073</v>
      </c>
      <c r="C9190" s="26" t="s">
        <v>149</v>
      </c>
      <c r="D9190" s="27" t="s">
        <v>9327</v>
      </c>
      <c r="E9190" s="28" t="s">
        <v>168</v>
      </c>
    </row>
    <row r="9191" customFormat="false" ht="12.8" hidden="false" customHeight="false" outlineLevel="0" collapsed="false">
      <c r="B9191" s="25" t="n">
        <v>13077</v>
      </c>
      <c r="C9191" s="26" t="s">
        <v>149</v>
      </c>
      <c r="D9191" s="27" t="s">
        <v>9328</v>
      </c>
      <c r="E9191" s="28" t="s">
        <v>168</v>
      </c>
    </row>
    <row r="9192" customFormat="false" ht="23.85" hidden="false" customHeight="false" outlineLevel="0" collapsed="false">
      <c r="B9192" s="25" t="n">
        <v>13078</v>
      </c>
      <c r="C9192" s="26" t="s">
        <v>149</v>
      </c>
      <c r="D9192" s="27" t="s">
        <v>9329</v>
      </c>
      <c r="E9192" s="28" t="s">
        <v>121</v>
      </c>
    </row>
    <row r="9193" customFormat="false" ht="23.85" hidden="false" customHeight="false" outlineLevel="0" collapsed="false">
      <c r="B9193" s="25" t="n">
        <v>13079</v>
      </c>
      <c r="C9193" s="26" t="s">
        <v>149</v>
      </c>
      <c r="D9193" s="27" t="s">
        <v>9330</v>
      </c>
      <c r="E9193" s="28" t="s">
        <v>121</v>
      </c>
    </row>
    <row r="9194" customFormat="false" ht="46.25" hidden="false" customHeight="false" outlineLevel="0" collapsed="false">
      <c r="B9194" s="25" t="n">
        <v>13080</v>
      </c>
      <c r="C9194" s="26" t="s">
        <v>149</v>
      </c>
      <c r="D9194" s="27" t="s">
        <v>9331</v>
      </c>
      <c r="E9194" s="28" t="s">
        <v>121</v>
      </c>
    </row>
    <row r="9195" customFormat="false" ht="35.05" hidden="false" customHeight="false" outlineLevel="0" collapsed="false">
      <c r="B9195" s="25" t="n">
        <v>13081</v>
      </c>
      <c r="C9195" s="26" t="s">
        <v>149</v>
      </c>
      <c r="D9195" s="27" t="s">
        <v>9332</v>
      </c>
      <c r="E9195" s="28" t="s">
        <v>121</v>
      </c>
    </row>
    <row r="9196" customFormat="false" ht="12.8" hidden="false" customHeight="false" outlineLevel="0" collapsed="false">
      <c r="B9196" s="25" t="n">
        <v>13082</v>
      </c>
      <c r="C9196" s="26" t="s">
        <v>149</v>
      </c>
      <c r="D9196" s="27" t="s">
        <v>9333</v>
      </c>
      <c r="E9196" s="28" t="s">
        <v>121</v>
      </c>
    </row>
    <row r="9197" customFormat="false" ht="23.85" hidden="false" customHeight="false" outlineLevel="0" collapsed="false">
      <c r="B9197" s="25" t="n">
        <v>13083</v>
      </c>
      <c r="C9197" s="26" t="s">
        <v>149</v>
      </c>
      <c r="D9197" s="27" t="s">
        <v>9334</v>
      </c>
      <c r="E9197" s="28" t="s">
        <v>121</v>
      </c>
    </row>
    <row r="9198" customFormat="false" ht="23.85" hidden="false" customHeight="false" outlineLevel="0" collapsed="false">
      <c r="B9198" s="25" t="n">
        <v>13084</v>
      </c>
      <c r="C9198" s="26" t="s">
        <v>149</v>
      </c>
      <c r="D9198" s="27" t="s">
        <v>9335</v>
      </c>
      <c r="E9198" s="28" t="s">
        <v>121</v>
      </c>
    </row>
    <row r="9199" customFormat="false" ht="12.8" hidden="false" customHeight="false" outlineLevel="0" collapsed="false">
      <c r="B9199" s="25" t="n">
        <v>13085</v>
      </c>
      <c r="C9199" s="26" t="s">
        <v>149</v>
      </c>
      <c r="D9199" s="27" t="s">
        <v>9336</v>
      </c>
      <c r="E9199" s="28" t="s">
        <v>121</v>
      </c>
    </row>
    <row r="9200" customFormat="false" ht="12.8" hidden="false" customHeight="false" outlineLevel="0" collapsed="false">
      <c r="B9200" s="25" t="n">
        <v>13086</v>
      </c>
      <c r="C9200" s="26" t="s">
        <v>149</v>
      </c>
      <c r="D9200" s="27" t="s">
        <v>9337</v>
      </c>
      <c r="E9200" s="28" t="s">
        <v>121</v>
      </c>
    </row>
    <row r="9201" customFormat="false" ht="12.8" hidden="false" customHeight="false" outlineLevel="0" collapsed="false">
      <c r="B9201" s="25" t="n">
        <v>13087</v>
      </c>
      <c r="C9201" s="26" t="s">
        <v>149</v>
      </c>
      <c r="D9201" s="27" t="s">
        <v>9338</v>
      </c>
      <c r="E9201" s="28" t="s">
        <v>121</v>
      </c>
    </row>
    <row r="9202" customFormat="false" ht="12.8" hidden="false" customHeight="false" outlineLevel="0" collapsed="false">
      <c r="B9202" s="25" t="n">
        <v>13088</v>
      </c>
      <c r="C9202" s="26" t="s">
        <v>149</v>
      </c>
      <c r="D9202" s="27" t="s">
        <v>9339</v>
      </c>
      <c r="E9202" s="28" t="s">
        <v>121</v>
      </c>
    </row>
    <row r="9203" customFormat="false" ht="12.8" hidden="false" customHeight="false" outlineLevel="0" collapsed="false">
      <c r="B9203" s="25" t="n">
        <v>13089</v>
      </c>
      <c r="C9203" s="26" t="s">
        <v>149</v>
      </c>
      <c r="D9203" s="27" t="s">
        <v>9340</v>
      </c>
      <c r="E9203" s="28" t="s">
        <v>121</v>
      </c>
    </row>
    <row r="9204" customFormat="false" ht="23.85" hidden="false" customHeight="false" outlineLevel="0" collapsed="false">
      <c r="B9204" s="25" t="n">
        <v>13090</v>
      </c>
      <c r="C9204" s="26" t="s">
        <v>149</v>
      </c>
      <c r="D9204" s="27" t="s">
        <v>9341</v>
      </c>
      <c r="E9204" s="28" t="s">
        <v>121</v>
      </c>
    </row>
    <row r="9205" customFormat="false" ht="12.8" hidden="false" customHeight="false" outlineLevel="0" collapsed="false">
      <c r="B9205" s="25" t="n">
        <v>13091</v>
      </c>
      <c r="C9205" s="26" t="s">
        <v>149</v>
      </c>
      <c r="D9205" s="27" t="s">
        <v>9342</v>
      </c>
      <c r="E9205" s="28" t="s">
        <v>121</v>
      </c>
    </row>
    <row r="9206" customFormat="false" ht="12.8" hidden="false" customHeight="false" outlineLevel="0" collapsed="false">
      <c r="B9206" s="25" t="n">
        <v>13092</v>
      </c>
      <c r="C9206" s="26" t="s">
        <v>149</v>
      </c>
      <c r="D9206" s="27" t="s">
        <v>9343</v>
      </c>
      <c r="E9206" s="28" t="s">
        <v>121</v>
      </c>
    </row>
    <row r="9207" customFormat="false" ht="12.8" hidden="false" customHeight="false" outlineLevel="0" collapsed="false">
      <c r="B9207" s="25" t="n">
        <v>13093</v>
      </c>
      <c r="C9207" s="26" t="s">
        <v>149</v>
      </c>
      <c r="D9207" s="27" t="s">
        <v>9344</v>
      </c>
      <c r="E9207" s="28" t="s">
        <v>121</v>
      </c>
    </row>
    <row r="9208" customFormat="false" ht="23.85" hidden="false" customHeight="false" outlineLevel="0" collapsed="false">
      <c r="B9208" s="25" t="n">
        <v>13094</v>
      </c>
      <c r="C9208" s="26" t="s">
        <v>149</v>
      </c>
      <c r="D9208" s="27" t="s">
        <v>9345</v>
      </c>
      <c r="E9208" s="28" t="s">
        <v>168</v>
      </c>
    </row>
    <row r="9209" customFormat="false" ht="23.85" hidden="false" customHeight="false" outlineLevel="0" collapsed="false">
      <c r="B9209" s="25" t="n">
        <v>13095</v>
      </c>
      <c r="C9209" s="26" t="s">
        <v>149</v>
      </c>
      <c r="D9209" s="27" t="s">
        <v>9346</v>
      </c>
      <c r="E9209" s="28" t="s">
        <v>109</v>
      </c>
    </row>
    <row r="9210" customFormat="false" ht="23.85" hidden="false" customHeight="false" outlineLevel="0" collapsed="false">
      <c r="B9210" s="25" t="n">
        <v>13096</v>
      </c>
      <c r="C9210" s="26" t="s">
        <v>149</v>
      </c>
      <c r="D9210" s="27" t="s">
        <v>9347</v>
      </c>
      <c r="E9210" s="28" t="s">
        <v>109</v>
      </c>
    </row>
    <row r="9211" customFormat="false" ht="12.8" hidden="false" customHeight="false" outlineLevel="0" collapsed="false">
      <c r="B9211" s="25" t="n">
        <v>13097</v>
      </c>
      <c r="C9211" s="26" t="s">
        <v>149</v>
      </c>
      <c r="D9211" s="27" t="s">
        <v>9348</v>
      </c>
      <c r="E9211" s="28" t="s">
        <v>109</v>
      </c>
    </row>
    <row r="9212" customFormat="false" ht="23.85" hidden="false" customHeight="false" outlineLevel="0" collapsed="false">
      <c r="B9212" s="25" t="n">
        <v>13098</v>
      </c>
      <c r="C9212" s="26" t="s">
        <v>149</v>
      </c>
      <c r="D9212" s="27" t="s">
        <v>9349</v>
      </c>
      <c r="E9212" s="28" t="s">
        <v>109</v>
      </c>
    </row>
    <row r="9213" customFormat="false" ht="23.85" hidden="false" customHeight="false" outlineLevel="0" collapsed="false">
      <c r="B9213" s="25" t="n">
        <v>13101</v>
      </c>
      <c r="C9213" s="26" t="s">
        <v>149</v>
      </c>
      <c r="D9213" s="27" t="s">
        <v>9350</v>
      </c>
      <c r="E9213" s="28" t="s">
        <v>121</v>
      </c>
    </row>
    <row r="9214" customFormat="false" ht="35.05" hidden="false" customHeight="false" outlineLevel="0" collapsed="false">
      <c r="B9214" s="25" t="n">
        <v>13102</v>
      </c>
      <c r="C9214" s="26" t="s">
        <v>149</v>
      </c>
      <c r="D9214" s="27" t="s">
        <v>9351</v>
      </c>
      <c r="E9214" s="28" t="s">
        <v>121</v>
      </c>
    </row>
    <row r="9215" customFormat="false" ht="12.8" hidden="false" customHeight="false" outlineLevel="0" collapsed="false">
      <c r="B9215" s="25" t="n">
        <v>13103</v>
      </c>
      <c r="C9215" s="26" t="s">
        <v>149</v>
      </c>
      <c r="D9215" s="27" t="s">
        <v>9352</v>
      </c>
      <c r="E9215" s="28" t="s">
        <v>121</v>
      </c>
    </row>
    <row r="9216" customFormat="false" ht="35.05" hidden="false" customHeight="false" outlineLevel="0" collapsed="false">
      <c r="B9216" s="25" t="n">
        <v>13104</v>
      </c>
      <c r="C9216" s="26" t="s">
        <v>149</v>
      </c>
      <c r="D9216" s="27" t="s">
        <v>9353</v>
      </c>
      <c r="E9216" s="28" t="s">
        <v>121</v>
      </c>
    </row>
    <row r="9217" customFormat="false" ht="23.85" hidden="false" customHeight="false" outlineLevel="0" collapsed="false">
      <c r="B9217" s="25" t="n">
        <v>13106</v>
      </c>
      <c r="C9217" s="26" t="s">
        <v>149</v>
      </c>
      <c r="D9217" s="27" t="s">
        <v>9354</v>
      </c>
      <c r="E9217" s="28" t="s">
        <v>168</v>
      </c>
    </row>
    <row r="9218" customFormat="false" ht="23.85" hidden="false" customHeight="false" outlineLevel="0" collapsed="false">
      <c r="B9218" s="25" t="n">
        <v>13107</v>
      </c>
      <c r="C9218" s="26" t="s">
        <v>149</v>
      </c>
      <c r="D9218" s="27" t="s">
        <v>9355</v>
      </c>
      <c r="E9218" s="28" t="s">
        <v>168</v>
      </c>
    </row>
    <row r="9219" customFormat="false" ht="23.85" hidden="false" customHeight="false" outlineLevel="0" collapsed="false">
      <c r="B9219" s="25" t="n">
        <v>13108</v>
      </c>
      <c r="C9219" s="26" t="s">
        <v>149</v>
      </c>
      <c r="D9219" s="27" t="s">
        <v>9356</v>
      </c>
      <c r="E9219" s="28" t="s">
        <v>168</v>
      </c>
    </row>
    <row r="9220" customFormat="false" ht="12.8" hidden="false" customHeight="false" outlineLevel="0" collapsed="false">
      <c r="B9220" s="25" t="n">
        <v>13109</v>
      </c>
      <c r="C9220" s="26" t="s">
        <v>149</v>
      </c>
      <c r="D9220" s="27" t="s">
        <v>9357</v>
      </c>
      <c r="E9220" s="28" t="s">
        <v>121</v>
      </c>
    </row>
    <row r="9221" customFormat="false" ht="12.8" hidden="false" customHeight="false" outlineLevel="0" collapsed="false">
      <c r="B9221" s="25" t="n">
        <v>13110</v>
      </c>
      <c r="C9221" s="26" t="s">
        <v>149</v>
      </c>
      <c r="D9221" s="27" t="s">
        <v>9358</v>
      </c>
      <c r="E9221" s="28" t="s">
        <v>121</v>
      </c>
    </row>
    <row r="9222" customFormat="false" ht="12.8" hidden="false" customHeight="false" outlineLevel="0" collapsed="false">
      <c r="B9222" s="25" t="n">
        <v>13111</v>
      </c>
      <c r="C9222" s="26" t="s">
        <v>149</v>
      </c>
      <c r="D9222" s="27" t="s">
        <v>9359</v>
      </c>
      <c r="E9222" s="28" t="s">
        <v>121</v>
      </c>
    </row>
    <row r="9223" customFormat="false" ht="12.8" hidden="false" customHeight="false" outlineLevel="0" collapsed="false">
      <c r="B9223" s="25" t="n">
        <v>13112</v>
      </c>
      <c r="C9223" s="26" t="s">
        <v>149</v>
      </c>
      <c r="D9223" s="27" t="s">
        <v>9360</v>
      </c>
      <c r="E9223" s="28" t="s">
        <v>121</v>
      </c>
    </row>
    <row r="9224" customFormat="false" ht="12.8" hidden="false" customHeight="false" outlineLevel="0" collapsed="false">
      <c r="B9224" s="25" t="n">
        <v>13113</v>
      </c>
      <c r="C9224" s="26" t="s">
        <v>149</v>
      </c>
      <c r="D9224" s="27" t="s">
        <v>9361</v>
      </c>
      <c r="E9224" s="28" t="s">
        <v>121</v>
      </c>
    </row>
    <row r="9225" customFormat="false" ht="12.8" hidden="false" customHeight="false" outlineLevel="0" collapsed="false">
      <c r="B9225" s="25" t="n">
        <v>13114</v>
      </c>
      <c r="C9225" s="26" t="s">
        <v>149</v>
      </c>
      <c r="D9225" s="27" t="s">
        <v>9362</v>
      </c>
      <c r="E9225" s="28" t="s">
        <v>121</v>
      </c>
    </row>
    <row r="9226" customFormat="false" ht="23.85" hidden="false" customHeight="false" outlineLevel="0" collapsed="false">
      <c r="B9226" s="25" t="n">
        <v>13115</v>
      </c>
      <c r="C9226" s="26" t="s">
        <v>149</v>
      </c>
      <c r="D9226" s="27" t="s">
        <v>9363</v>
      </c>
      <c r="E9226" s="28" t="s">
        <v>121</v>
      </c>
    </row>
    <row r="9227" customFormat="false" ht="23.85" hidden="false" customHeight="false" outlineLevel="0" collapsed="false">
      <c r="B9227" s="25" t="n">
        <v>13116</v>
      </c>
      <c r="C9227" s="26" t="s">
        <v>149</v>
      </c>
      <c r="D9227" s="27" t="s">
        <v>9364</v>
      </c>
      <c r="E9227" s="28" t="s">
        <v>121</v>
      </c>
    </row>
    <row r="9228" customFormat="false" ht="23.85" hidden="false" customHeight="false" outlineLevel="0" collapsed="false">
      <c r="B9228" s="25" t="n">
        <v>13117</v>
      </c>
      <c r="C9228" s="26" t="s">
        <v>149</v>
      </c>
      <c r="D9228" s="27" t="s">
        <v>9365</v>
      </c>
      <c r="E9228" s="28" t="s">
        <v>121</v>
      </c>
    </row>
    <row r="9229" customFormat="false" ht="23.85" hidden="false" customHeight="false" outlineLevel="0" collapsed="false">
      <c r="B9229" s="25" t="n">
        <v>13118</v>
      </c>
      <c r="C9229" s="26" t="s">
        <v>149</v>
      </c>
      <c r="D9229" s="27" t="s">
        <v>9366</v>
      </c>
      <c r="E9229" s="28" t="s">
        <v>121</v>
      </c>
    </row>
    <row r="9230" customFormat="false" ht="23.85" hidden="false" customHeight="false" outlineLevel="0" collapsed="false">
      <c r="B9230" s="25" t="n">
        <v>13119</v>
      </c>
      <c r="C9230" s="26" t="s">
        <v>149</v>
      </c>
      <c r="D9230" s="27" t="s">
        <v>9367</v>
      </c>
      <c r="E9230" s="28" t="s">
        <v>121</v>
      </c>
    </row>
    <row r="9231" customFormat="false" ht="23.85" hidden="false" customHeight="false" outlineLevel="0" collapsed="false">
      <c r="B9231" s="25" t="n">
        <v>13120</v>
      </c>
      <c r="C9231" s="26" t="s">
        <v>149</v>
      </c>
      <c r="D9231" s="27" t="s">
        <v>9368</v>
      </c>
      <c r="E9231" s="28" t="s">
        <v>121</v>
      </c>
    </row>
    <row r="9232" customFormat="false" ht="35.05" hidden="false" customHeight="false" outlineLevel="0" collapsed="false">
      <c r="B9232" s="25" t="n">
        <v>13121</v>
      </c>
      <c r="C9232" s="26" t="s">
        <v>149</v>
      </c>
      <c r="D9232" s="27" t="s">
        <v>9369</v>
      </c>
      <c r="E9232" s="28" t="s">
        <v>121</v>
      </c>
    </row>
    <row r="9233" customFormat="false" ht="12.8" hidden="false" customHeight="false" outlineLevel="0" collapsed="false">
      <c r="B9233" s="25" t="n">
        <v>13122</v>
      </c>
      <c r="C9233" s="26" t="s">
        <v>149</v>
      </c>
      <c r="D9233" s="27" t="s">
        <v>9370</v>
      </c>
      <c r="E9233" s="28" t="s">
        <v>121</v>
      </c>
    </row>
    <row r="9234" customFormat="false" ht="12.8" hidden="false" customHeight="false" outlineLevel="0" collapsed="false">
      <c r="B9234" s="25" t="n">
        <v>13123</v>
      </c>
      <c r="C9234" s="26" t="s">
        <v>149</v>
      </c>
      <c r="D9234" s="27" t="s">
        <v>9371</v>
      </c>
      <c r="E9234" s="28" t="s">
        <v>121</v>
      </c>
    </row>
    <row r="9235" customFormat="false" ht="23.85" hidden="false" customHeight="false" outlineLevel="0" collapsed="false">
      <c r="B9235" s="25" t="n">
        <v>13125</v>
      </c>
      <c r="C9235" s="26" t="s">
        <v>149</v>
      </c>
      <c r="D9235" s="27" t="s">
        <v>9372</v>
      </c>
      <c r="E9235" s="28" t="s">
        <v>121</v>
      </c>
    </row>
    <row r="9236" customFormat="false" ht="23.85" hidden="false" customHeight="false" outlineLevel="0" collapsed="false">
      <c r="B9236" s="25" t="n">
        <v>13126</v>
      </c>
      <c r="C9236" s="26" t="s">
        <v>149</v>
      </c>
      <c r="D9236" s="27" t="s">
        <v>9373</v>
      </c>
      <c r="E9236" s="28" t="s">
        <v>121</v>
      </c>
    </row>
    <row r="9237" customFormat="false" ht="23.85" hidden="false" customHeight="false" outlineLevel="0" collapsed="false">
      <c r="B9237" s="25" t="n">
        <v>13127</v>
      </c>
      <c r="C9237" s="26" t="s">
        <v>149</v>
      </c>
      <c r="D9237" s="27" t="s">
        <v>9374</v>
      </c>
      <c r="E9237" s="28" t="s">
        <v>121</v>
      </c>
    </row>
    <row r="9238" customFormat="false" ht="12.8" hidden="false" customHeight="false" outlineLevel="0" collapsed="false">
      <c r="B9238" s="25" t="n">
        <v>13128</v>
      </c>
      <c r="C9238" s="26" t="s">
        <v>149</v>
      </c>
      <c r="D9238" s="27" t="s">
        <v>9375</v>
      </c>
      <c r="E9238" s="28" t="s">
        <v>109</v>
      </c>
    </row>
    <row r="9239" customFormat="false" ht="23.85" hidden="false" customHeight="false" outlineLevel="0" collapsed="false">
      <c r="B9239" s="25" t="n">
        <v>13129</v>
      </c>
      <c r="C9239" s="26" t="s">
        <v>149</v>
      </c>
      <c r="D9239" s="27" t="s">
        <v>9376</v>
      </c>
      <c r="E9239" s="28" t="s">
        <v>121</v>
      </c>
    </row>
    <row r="9240" customFormat="false" ht="12.8" hidden="false" customHeight="false" outlineLevel="0" collapsed="false">
      <c r="B9240" s="25" t="n">
        <v>13130</v>
      </c>
      <c r="C9240" s="26" t="s">
        <v>149</v>
      </c>
      <c r="D9240" s="27" t="s">
        <v>9377</v>
      </c>
      <c r="E9240" s="28" t="s">
        <v>2521</v>
      </c>
    </row>
    <row r="9241" customFormat="false" ht="35.05" hidden="false" customHeight="false" outlineLevel="0" collapsed="false">
      <c r="B9241" s="25" t="n">
        <v>13131</v>
      </c>
      <c r="C9241" s="26" t="s">
        <v>149</v>
      </c>
      <c r="D9241" s="27" t="s">
        <v>9378</v>
      </c>
      <c r="E9241" s="28" t="s">
        <v>121</v>
      </c>
    </row>
    <row r="9242" customFormat="false" ht="23.85" hidden="false" customHeight="false" outlineLevel="0" collapsed="false">
      <c r="B9242" s="25" t="n">
        <v>13135</v>
      </c>
      <c r="C9242" s="26" t="s">
        <v>149</v>
      </c>
      <c r="D9242" s="27" t="s">
        <v>9379</v>
      </c>
      <c r="E9242" s="28" t="s">
        <v>109</v>
      </c>
    </row>
    <row r="9243" customFormat="false" ht="35.05" hidden="false" customHeight="false" outlineLevel="0" collapsed="false">
      <c r="B9243" s="25" t="n">
        <v>13140</v>
      </c>
      <c r="C9243" s="26" t="s">
        <v>149</v>
      </c>
      <c r="D9243" s="27" t="s">
        <v>9380</v>
      </c>
      <c r="E9243" s="28" t="s">
        <v>121</v>
      </c>
    </row>
    <row r="9244" customFormat="false" ht="35.05" hidden="false" customHeight="false" outlineLevel="0" collapsed="false">
      <c r="B9244" s="25" t="n">
        <v>13141</v>
      </c>
      <c r="C9244" s="26" t="s">
        <v>149</v>
      </c>
      <c r="D9244" s="27" t="s">
        <v>9381</v>
      </c>
      <c r="E9244" s="28" t="s">
        <v>121</v>
      </c>
    </row>
    <row r="9245" customFormat="false" ht="23.85" hidden="false" customHeight="false" outlineLevel="0" collapsed="false">
      <c r="B9245" s="25" t="n">
        <v>13142</v>
      </c>
      <c r="C9245" s="26" t="s">
        <v>149</v>
      </c>
      <c r="D9245" s="27" t="s">
        <v>9382</v>
      </c>
      <c r="E9245" s="28" t="s">
        <v>121</v>
      </c>
    </row>
    <row r="9246" customFormat="false" ht="35.05" hidden="false" customHeight="false" outlineLevel="0" collapsed="false">
      <c r="B9246" s="25" t="n">
        <v>13143</v>
      </c>
      <c r="C9246" s="26" t="s">
        <v>149</v>
      </c>
      <c r="D9246" s="27" t="s">
        <v>9383</v>
      </c>
      <c r="E9246" s="28" t="s">
        <v>121</v>
      </c>
    </row>
    <row r="9247" customFormat="false" ht="35.05" hidden="false" customHeight="false" outlineLevel="0" collapsed="false">
      <c r="B9247" s="25" t="n">
        <v>13144</v>
      </c>
      <c r="C9247" s="26" t="s">
        <v>149</v>
      </c>
      <c r="D9247" s="27" t="s">
        <v>9384</v>
      </c>
      <c r="E9247" s="28" t="s">
        <v>121</v>
      </c>
    </row>
    <row r="9248" customFormat="false" ht="35.05" hidden="false" customHeight="false" outlineLevel="0" collapsed="false">
      <c r="B9248" s="25" t="n">
        <v>13145</v>
      </c>
      <c r="C9248" s="26" t="s">
        <v>149</v>
      </c>
      <c r="D9248" s="27" t="s">
        <v>9385</v>
      </c>
      <c r="E9248" s="28" t="s">
        <v>121</v>
      </c>
    </row>
    <row r="9249" customFormat="false" ht="12.8" hidden="false" customHeight="false" outlineLevel="0" collapsed="false">
      <c r="B9249" s="25" t="n">
        <v>13146</v>
      </c>
      <c r="C9249" s="26" t="s">
        <v>149</v>
      </c>
      <c r="D9249" s="27" t="s">
        <v>9386</v>
      </c>
      <c r="E9249" s="28" t="s">
        <v>168</v>
      </c>
    </row>
    <row r="9250" customFormat="false" ht="23.85" hidden="false" customHeight="false" outlineLevel="0" collapsed="false">
      <c r="B9250" s="25" t="n">
        <v>13147</v>
      </c>
      <c r="C9250" s="26" t="s">
        <v>149</v>
      </c>
      <c r="D9250" s="27" t="s">
        <v>9387</v>
      </c>
      <c r="E9250" s="28" t="s">
        <v>109</v>
      </c>
    </row>
    <row r="9251" customFormat="false" ht="23.85" hidden="false" customHeight="false" outlineLevel="0" collapsed="false">
      <c r="B9251" s="25" t="n">
        <v>13148</v>
      </c>
      <c r="C9251" s="26" t="s">
        <v>149</v>
      </c>
      <c r="D9251" s="27" t="s">
        <v>9388</v>
      </c>
      <c r="E9251" s="28" t="s">
        <v>121</v>
      </c>
    </row>
    <row r="9252" customFormat="false" ht="12.8" hidden="false" customHeight="false" outlineLevel="0" collapsed="false">
      <c r="B9252" s="25" t="n">
        <v>13149</v>
      </c>
      <c r="C9252" s="26" t="s">
        <v>149</v>
      </c>
      <c r="D9252" s="27" t="s">
        <v>9389</v>
      </c>
      <c r="E9252" s="28" t="s">
        <v>121</v>
      </c>
    </row>
    <row r="9253" customFormat="false" ht="12.8" hidden="false" customHeight="false" outlineLevel="0" collapsed="false">
      <c r="B9253" s="25" t="n">
        <v>13150</v>
      </c>
      <c r="C9253" s="26" t="s">
        <v>149</v>
      </c>
      <c r="D9253" s="27" t="s">
        <v>9390</v>
      </c>
      <c r="E9253" s="28" t="s">
        <v>121</v>
      </c>
    </row>
    <row r="9254" customFormat="false" ht="12.8" hidden="false" customHeight="false" outlineLevel="0" collapsed="false">
      <c r="B9254" s="25" t="n">
        <v>13151</v>
      </c>
      <c r="C9254" s="26" t="s">
        <v>149</v>
      </c>
      <c r="D9254" s="27" t="s">
        <v>9391</v>
      </c>
      <c r="E9254" s="28" t="s">
        <v>121</v>
      </c>
    </row>
    <row r="9255" customFormat="false" ht="23.85" hidden="false" customHeight="false" outlineLevel="0" collapsed="false">
      <c r="B9255" s="25" t="n">
        <v>13152</v>
      </c>
      <c r="C9255" s="26" t="s">
        <v>149</v>
      </c>
      <c r="D9255" s="27" t="s">
        <v>9392</v>
      </c>
      <c r="E9255" s="28" t="s">
        <v>121</v>
      </c>
    </row>
    <row r="9256" customFormat="false" ht="23.85" hidden="false" customHeight="false" outlineLevel="0" collapsed="false">
      <c r="B9256" s="25" t="n">
        <v>13153</v>
      </c>
      <c r="C9256" s="26" t="s">
        <v>149</v>
      </c>
      <c r="D9256" s="27" t="s">
        <v>9393</v>
      </c>
      <c r="E9256" s="28" t="s">
        <v>121</v>
      </c>
    </row>
    <row r="9257" customFormat="false" ht="23.85" hidden="false" customHeight="false" outlineLevel="0" collapsed="false">
      <c r="B9257" s="25" t="n">
        <v>13154</v>
      </c>
      <c r="C9257" s="26" t="s">
        <v>149</v>
      </c>
      <c r="D9257" s="27" t="s">
        <v>9394</v>
      </c>
      <c r="E9257" s="28" t="s">
        <v>121</v>
      </c>
    </row>
    <row r="9258" customFormat="false" ht="23.85" hidden="false" customHeight="false" outlineLevel="0" collapsed="false">
      <c r="B9258" s="25" t="n">
        <v>13155</v>
      </c>
      <c r="C9258" s="26" t="s">
        <v>149</v>
      </c>
      <c r="D9258" s="27" t="s">
        <v>9395</v>
      </c>
      <c r="E9258" s="28" t="s">
        <v>121</v>
      </c>
    </row>
    <row r="9259" customFormat="false" ht="23.85" hidden="false" customHeight="false" outlineLevel="0" collapsed="false">
      <c r="B9259" s="25" t="n">
        <v>13156</v>
      </c>
      <c r="C9259" s="26" t="s">
        <v>149</v>
      </c>
      <c r="D9259" s="27" t="s">
        <v>9396</v>
      </c>
      <c r="E9259" s="28" t="s">
        <v>121</v>
      </c>
    </row>
    <row r="9260" customFormat="false" ht="12.8" hidden="false" customHeight="false" outlineLevel="0" collapsed="false">
      <c r="B9260" s="25" t="n">
        <v>13157</v>
      </c>
      <c r="C9260" s="26" t="s">
        <v>149</v>
      </c>
      <c r="D9260" s="27" t="s">
        <v>9397</v>
      </c>
      <c r="E9260" s="28" t="s">
        <v>121</v>
      </c>
    </row>
    <row r="9261" customFormat="false" ht="12.8" hidden="false" customHeight="false" outlineLevel="0" collapsed="false">
      <c r="B9261" s="25" t="n">
        <v>13158</v>
      </c>
      <c r="C9261" s="26" t="s">
        <v>149</v>
      </c>
      <c r="D9261" s="27" t="s">
        <v>9398</v>
      </c>
      <c r="E9261" s="28" t="s">
        <v>121</v>
      </c>
    </row>
    <row r="9262" customFormat="false" ht="23.85" hidden="false" customHeight="false" outlineLevel="0" collapsed="false">
      <c r="B9262" s="25" t="n">
        <v>13159</v>
      </c>
      <c r="C9262" s="26" t="s">
        <v>149</v>
      </c>
      <c r="D9262" s="27" t="s">
        <v>9399</v>
      </c>
      <c r="E9262" s="28" t="s">
        <v>121</v>
      </c>
    </row>
    <row r="9263" customFormat="false" ht="35.05" hidden="false" customHeight="false" outlineLevel="0" collapsed="false">
      <c r="B9263" s="25" t="n">
        <v>13161</v>
      </c>
      <c r="C9263" s="26" t="s">
        <v>149</v>
      </c>
      <c r="D9263" s="27" t="s">
        <v>6767</v>
      </c>
      <c r="E9263" s="28" t="s">
        <v>109</v>
      </c>
    </row>
    <row r="9264" customFormat="false" ht="35.05" hidden="false" customHeight="false" outlineLevel="0" collapsed="false">
      <c r="B9264" s="25" t="n">
        <v>13162</v>
      </c>
      <c r="C9264" s="26" t="s">
        <v>149</v>
      </c>
      <c r="D9264" s="27" t="s">
        <v>9400</v>
      </c>
      <c r="E9264" s="28" t="s">
        <v>109</v>
      </c>
    </row>
    <row r="9265" customFormat="false" ht="23.85" hidden="false" customHeight="false" outlineLevel="0" collapsed="false">
      <c r="B9265" s="25" t="n">
        <v>13163</v>
      </c>
      <c r="C9265" s="26" t="s">
        <v>149</v>
      </c>
      <c r="D9265" s="27" t="s">
        <v>9401</v>
      </c>
      <c r="E9265" s="28" t="s">
        <v>121</v>
      </c>
    </row>
    <row r="9266" customFormat="false" ht="23.85" hidden="false" customHeight="false" outlineLevel="0" collapsed="false">
      <c r="B9266" s="25" t="n">
        <v>13164</v>
      </c>
      <c r="C9266" s="26" t="s">
        <v>149</v>
      </c>
      <c r="D9266" s="27" t="s">
        <v>9402</v>
      </c>
      <c r="E9266" s="28" t="s">
        <v>121</v>
      </c>
    </row>
    <row r="9267" customFormat="false" ht="12.8" hidden="false" customHeight="false" outlineLevel="0" collapsed="false">
      <c r="B9267" s="25" t="n">
        <v>13165</v>
      </c>
      <c r="C9267" s="26" t="s">
        <v>149</v>
      </c>
      <c r="D9267" s="27" t="s">
        <v>9403</v>
      </c>
      <c r="E9267" s="28" t="s">
        <v>121</v>
      </c>
    </row>
    <row r="9268" customFormat="false" ht="23.85" hidden="false" customHeight="false" outlineLevel="0" collapsed="false">
      <c r="B9268" s="25" t="n">
        <v>13166</v>
      </c>
      <c r="C9268" s="26" t="s">
        <v>149</v>
      </c>
      <c r="D9268" s="27" t="s">
        <v>9404</v>
      </c>
      <c r="E9268" s="28" t="s">
        <v>109</v>
      </c>
    </row>
    <row r="9269" customFormat="false" ht="12.8" hidden="false" customHeight="false" outlineLevel="0" collapsed="false">
      <c r="B9269" s="25" t="n">
        <v>13168</v>
      </c>
      <c r="C9269" s="26" t="s">
        <v>149</v>
      </c>
      <c r="D9269" s="27" t="s">
        <v>9405</v>
      </c>
      <c r="E9269" s="28" t="s">
        <v>2438</v>
      </c>
    </row>
    <row r="9270" customFormat="false" ht="12.8" hidden="false" customHeight="false" outlineLevel="0" collapsed="false">
      <c r="B9270" s="25" t="n">
        <v>13169</v>
      </c>
      <c r="C9270" s="26" t="s">
        <v>149</v>
      </c>
      <c r="D9270" s="27" t="s">
        <v>9406</v>
      </c>
      <c r="E9270" s="28" t="s">
        <v>2438</v>
      </c>
    </row>
    <row r="9271" customFormat="false" ht="23.85" hidden="false" customHeight="false" outlineLevel="0" collapsed="false">
      <c r="B9271" s="25" t="n">
        <v>13170</v>
      </c>
      <c r="C9271" s="26" t="s">
        <v>149</v>
      </c>
      <c r="D9271" s="27" t="s">
        <v>9407</v>
      </c>
      <c r="E9271" s="28" t="s">
        <v>168</v>
      </c>
    </row>
    <row r="9272" customFormat="false" ht="12.8" hidden="false" customHeight="false" outlineLevel="0" collapsed="false">
      <c r="B9272" s="25" t="n">
        <v>13171</v>
      </c>
      <c r="C9272" s="26" t="s">
        <v>149</v>
      </c>
      <c r="D9272" s="27" t="s">
        <v>9408</v>
      </c>
      <c r="E9272" s="28" t="s">
        <v>109</v>
      </c>
    </row>
    <row r="9273" customFormat="false" ht="12.8" hidden="false" customHeight="false" outlineLevel="0" collapsed="false">
      <c r="B9273" s="25" t="n">
        <v>13172</v>
      </c>
      <c r="C9273" s="26" t="s">
        <v>149</v>
      </c>
      <c r="D9273" s="27" t="s">
        <v>9409</v>
      </c>
      <c r="E9273" s="28" t="s">
        <v>3227</v>
      </c>
    </row>
    <row r="9274" customFormat="false" ht="12.8" hidden="false" customHeight="false" outlineLevel="0" collapsed="false">
      <c r="B9274" s="25" t="n">
        <v>13173</v>
      </c>
      <c r="C9274" s="26" t="s">
        <v>149</v>
      </c>
      <c r="D9274" s="27" t="s">
        <v>2296</v>
      </c>
      <c r="E9274" s="28" t="s">
        <v>121</v>
      </c>
    </row>
    <row r="9275" customFormat="false" ht="12.8" hidden="false" customHeight="false" outlineLevel="0" collapsed="false">
      <c r="B9275" s="25" t="n">
        <v>13174</v>
      </c>
      <c r="C9275" s="26" t="s">
        <v>149</v>
      </c>
      <c r="D9275" s="27" t="s">
        <v>9410</v>
      </c>
      <c r="E9275" s="28" t="s">
        <v>121</v>
      </c>
    </row>
    <row r="9276" customFormat="false" ht="12.8" hidden="false" customHeight="false" outlineLevel="0" collapsed="false">
      <c r="B9276" s="25" t="n">
        <v>13175</v>
      </c>
      <c r="C9276" s="26" t="s">
        <v>149</v>
      </c>
      <c r="D9276" s="27" t="s">
        <v>9411</v>
      </c>
      <c r="E9276" s="28" t="s">
        <v>168</v>
      </c>
    </row>
    <row r="9277" customFormat="false" ht="12.8" hidden="false" customHeight="false" outlineLevel="0" collapsed="false">
      <c r="B9277" s="25" t="n">
        <v>13176</v>
      </c>
      <c r="C9277" s="26" t="s">
        <v>149</v>
      </c>
      <c r="D9277" s="27" t="s">
        <v>9412</v>
      </c>
      <c r="E9277" s="28" t="s">
        <v>121</v>
      </c>
    </row>
    <row r="9278" customFormat="false" ht="12.8" hidden="false" customHeight="false" outlineLevel="0" collapsed="false">
      <c r="B9278" s="25" t="n">
        <v>13177</v>
      </c>
      <c r="C9278" s="26" t="s">
        <v>149</v>
      </c>
      <c r="D9278" s="27" t="s">
        <v>9413</v>
      </c>
      <c r="E9278" s="28" t="s">
        <v>121</v>
      </c>
    </row>
    <row r="9279" customFormat="false" ht="12.8" hidden="false" customHeight="false" outlineLevel="0" collapsed="false">
      <c r="B9279" s="25" t="n">
        <v>13178</v>
      </c>
      <c r="C9279" s="26" t="s">
        <v>149</v>
      </c>
      <c r="D9279" s="27" t="s">
        <v>9414</v>
      </c>
      <c r="E9279" s="28" t="s">
        <v>121</v>
      </c>
    </row>
    <row r="9280" customFormat="false" ht="12.8" hidden="false" customHeight="false" outlineLevel="0" collapsed="false">
      <c r="B9280" s="25" t="n">
        <v>13179</v>
      </c>
      <c r="C9280" s="26" t="s">
        <v>149</v>
      </c>
      <c r="D9280" s="27" t="s">
        <v>9415</v>
      </c>
      <c r="E9280" s="28" t="s">
        <v>121</v>
      </c>
    </row>
    <row r="9281" customFormat="false" ht="12.8" hidden="false" customHeight="false" outlineLevel="0" collapsed="false">
      <c r="B9281" s="25" t="n">
        <v>13180</v>
      </c>
      <c r="C9281" s="26" t="s">
        <v>149</v>
      </c>
      <c r="D9281" s="27" t="s">
        <v>9416</v>
      </c>
      <c r="E9281" s="28" t="s">
        <v>121</v>
      </c>
    </row>
    <row r="9282" customFormat="false" ht="23.85" hidden="false" customHeight="false" outlineLevel="0" collapsed="false">
      <c r="B9282" s="25" t="n">
        <v>13181</v>
      </c>
      <c r="C9282" s="26" t="s">
        <v>149</v>
      </c>
      <c r="D9282" s="27" t="s">
        <v>9417</v>
      </c>
      <c r="E9282" s="28" t="s">
        <v>121</v>
      </c>
    </row>
    <row r="9283" customFormat="false" ht="12.8" hidden="false" customHeight="false" outlineLevel="0" collapsed="false">
      <c r="B9283" s="25" t="n">
        <v>13182</v>
      </c>
      <c r="C9283" s="26" t="s">
        <v>149</v>
      </c>
      <c r="D9283" s="27" t="s">
        <v>9418</v>
      </c>
      <c r="E9283" s="28" t="s">
        <v>121</v>
      </c>
    </row>
    <row r="9284" customFormat="false" ht="12.8" hidden="false" customHeight="false" outlineLevel="0" collapsed="false">
      <c r="B9284" s="25" t="n">
        <v>13183</v>
      </c>
      <c r="C9284" s="26" t="s">
        <v>149</v>
      </c>
      <c r="D9284" s="27" t="s">
        <v>9419</v>
      </c>
      <c r="E9284" s="28" t="s">
        <v>8206</v>
      </c>
    </row>
    <row r="9285" customFormat="false" ht="12.8" hidden="false" customHeight="false" outlineLevel="0" collapsed="false">
      <c r="B9285" s="25" t="n">
        <v>13184</v>
      </c>
      <c r="C9285" s="26" t="s">
        <v>149</v>
      </c>
      <c r="D9285" s="27" t="s">
        <v>9420</v>
      </c>
      <c r="E9285" s="28" t="s">
        <v>8206</v>
      </c>
    </row>
    <row r="9286" customFormat="false" ht="12.8" hidden="false" customHeight="false" outlineLevel="0" collapsed="false">
      <c r="B9286" s="25" t="n">
        <v>13185</v>
      </c>
      <c r="C9286" s="26" t="s">
        <v>149</v>
      </c>
      <c r="D9286" s="27" t="s">
        <v>9421</v>
      </c>
      <c r="E9286" s="28" t="s">
        <v>8206</v>
      </c>
    </row>
    <row r="9287" customFormat="false" ht="12.8" hidden="false" customHeight="false" outlineLevel="0" collapsed="false">
      <c r="B9287" s="25" t="n">
        <v>13186</v>
      </c>
      <c r="C9287" s="26" t="s">
        <v>149</v>
      </c>
      <c r="D9287" s="27" t="s">
        <v>9422</v>
      </c>
      <c r="E9287" s="28" t="s">
        <v>121</v>
      </c>
    </row>
    <row r="9288" customFormat="false" ht="23.85" hidden="false" customHeight="false" outlineLevel="0" collapsed="false">
      <c r="B9288" s="25" t="n">
        <v>13187</v>
      </c>
      <c r="C9288" s="26" t="s">
        <v>149</v>
      </c>
      <c r="D9288" s="27" t="s">
        <v>9423</v>
      </c>
      <c r="E9288" s="28" t="s">
        <v>121</v>
      </c>
    </row>
    <row r="9289" customFormat="false" ht="12.8" hidden="false" customHeight="false" outlineLevel="0" collapsed="false">
      <c r="B9289" s="25" t="n">
        <v>13188</v>
      </c>
      <c r="C9289" s="26" t="s">
        <v>149</v>
      </c>
      <c r="D9289" s="27" t="s">
        <v>9424</v>
      </c>
      <c r="E9289" s="28" t="s">
        <v>121</v>
      </c>
    </row>
    <row r="9290" customFormat="false" ht="12.8" hidden="false" customHeight="false" outlineLevel="0" collapsed="false">
      <c r="B9290" s="25" t="n">
        <v>13189</v>
      </c>
      <c r="C9290" s="26" t="s">
        <v>149</v>
      </c>
      <c r="D9290" s="27" t="s">
        <v>9425</v>
      </c>
      <c r="E9290" s="28" t="s">
        <v>121</v>
      </c>
    </row>
    <row r="9291" customFormat="false" ht="12.8" hidden="false" customHeight="false" outlineLevel="0" collapsed="false">
      <c r="B9291" s="25" t="n">
        <v>13190</v>
      </c>
      <c r="C9291" s="26" t="s">
        <v>149</v>
      </c>
      <c r="D9291" s="27" t="s">
        <v>9426</v>
      </c>
      <c r="E9291" s="28" t="s">
        <v>121</v>
      </c>
    </row>
    <row r="9292" customFormat="false" ht="12.8" hidden="false" customHeight="false" outlineLevel="0" collapsed="false">
      <c r="B9292" s="25" t="n">
        <v>13191</v>
      </c>
      <c r="C9292" s="26" t="s">
        <v>149</v>
      </c>
      <c r="D9292" s="27" t="s">
        <v>9427</v>
      </c>
      <c r="E9292" s="28" t="s">
        <v>121</v>
      </c>
    </row>
    <row r="9293" customFormat="false" ht="12.8" hidden="false" customHeight="false" outlineLevel="0" collapsed="false">
      <c r="B9293" s="25" t="n">
        <v>13192</v>
      </c>
      <c r="C9293" s="26" t="s">
        <v>149</v>
      </c>
      <c r="D9293" s="27" t="s">
        <v>9428</v>
      </c>
      <c r="E9293" s="28" t="s">
        <v>121</v>
      </c>
    </row>
    <row r="9294" customFormat="false" ht="23.85" hidden="false" customHeight="false" outlineLevel="0" collapsed="false">
      <c r="B9294" s="25" t="n">
        <v>13193</v>
      </c>
      <c r="C9294" s="26" t="s">
        <v>149</v>
      </c>
      <c r="D9294" s="27" t="s">
        <v>9429</v>
      </c>
      <c r="E9294" s="28" t="s">
        <v>168</v>
      </c>
    </row>
    <row r="9295" customFormat="false" ht="12.8" hidden="false" customHeight="false" outlineLevel="0" collapsed="false">
      <c r="B9295" s="25" t="n">
        <v>13194</v>
      </c>
      <c r="C9295" s="26" t="s">
        <v>149</v>
      </c>
      <c r="D9295" s="27" t="s">
        <v>9430</v>
      </c>
      <c r="E9295" s="28" t="s">
        <v>121</v>
      </c>
    </row>
    <row r="9296" customFormat="false" ht="12.8" hidden="false" customHeight="false" outlineLevel="0" collapsed="false">
      <c r="B9296" s="25" t="n">
        <v>13195</v>
      </c>
      <c r="C9296" s="26" t="s">
        <v>149</v>
      </c>
      <c r="D9296" s="27" t="s">
        <v>9431</v>
      </c>
      <c r="E9296" s="28" t="s">
        <v>121</v>
      </c>
    </row>
    <row r="9297" customFormat="false" ht="35.05" hidden="false" customHeight="false" outlineLevel="0" collapsed="false">
      <c r="B9297" s="25" t="n">
        <v>13196</v>
      </c>
      <c r="C9297" s="26" t="s">
        <v>149</v>
      </c>
      <c r="D9297" s="27" t="s">
        <v>9432</v>
      </c>
      <c r="E9297" s="28" t="s">
        <v>302</v>
      </c>
    </row>
    <row r="9298" customFormat="false" ht="23.85" hidden="false" customHeight="false" outlineLevel="0" collapsed="false">
      <c r="B9298" s="25" t="n">
        <v>13197</v>
      </c>
      <c r="C9298" s="26" t="s">
        <v>149</v>
      </c>
      <c r="D9298" s="27" t="s">
        <v>9433</v>
      </c>
      <c r="E9298" s="28" t="s">
        <v>121</v>
      </c>
    </row>
    <row r="9299" customFormat="false" ht="35.05" hidden="false" customHeight="false" outlineLevel="0" collapsed="false">
      <c r="B9299" s="25" t="n">
        <v>13198</v>
      </c>
      <c r="C9299" s="26" t="s">
        <v>149</v>
      </c>
      <c r="D9299" s="27" t="s">
        <v>9434</v>
      </c>
      <c r="E9299" s="28" t="s">
        <v>121</v>
      </c>
    </row>
    <row r="9300" customFormat="false" ht="35.05" hidden="false" customHeight="false" outlineLevel="0" collapsed="false">
      <c r="B9300" s="25" t="n">
        <v>13199</v>
      </c>
      <c r="C9300" s="26" t="s">
        <v>149</v>
      </c>
      <c r="D9300" s="27" t="s">
        <v>9435</v>
      </c>
      <c r="E9300" s="28" t="s">
        <v>121</v>
      </c>
    </row>
    <row r="9301" customFormat="false" ht="35.05" hidden="false" customHeight="false" outlineLevel="0" collapsed="false">
      <c r="B9301" s="25" t="n">
        <v>13200</v>
      </c>
      <c r="C9301" s="26" t="s">
        <v>149</v>
      </c>
      <c r="D9301" s="27" t="s">
        <v>9436</v>
      </c>
      <c r="E9301" s="28" t="s">
        <v>121</v>
      </c>
    </row>
    <row r="9302" customFormat="false" ht="35.05" hidden="false" customHeight="false" outlineLevel="0" collapsed="false">
      <c r="B9302" s="25" t="n">
        <v>13201</v>
      </c>
      <c r="C9302" s="26" t="s">
        <v>149</v>
      </c>
      <c r="D9302" s="27" t="s">
        <v>9437</v>
      </c>
      <c r="E9302" s="28" t="s">
        <v>121</v>
      </c>
    </row>
    <row r="9303" customFormat="false" ht="35.05" hidden="false" customHeight="false" outlineLevel="0" collapsed="false">
      <c r="B9303" s="25" t="n">
        <v>13202</v>
      </c>
      <c r="C9303" s="26" t="s">
        <v>149</v>
      </c>
      <c r="D9303" s="27" t="s">
        <v>9438</v>
      </c>
      <c r="E9303" s="28" t="s">
        <v>121</v>
      </c>
    </row>
    <row r="9304" customFormat="false" ht="23.85" hidden="false" customHeight="false" outlineLevel="0" collapsed="false">
      <c r="B9304" s="25" t="n">
        <v>13203</v>
      </c>
      <c r="C9304" s="26" t="s">
        <v>149</v>
      </c>
      <c r="D9304" s="27" t="s">
        <v>9439</v>
      </c>
      <c r="E9304" s="28" t="s">
        <v>121</v>
      </c>
    </row>
    <row r="9305" customFormat="false" ht="23.85" hidden="false" customHeight="false" outlineLevel="0" collapsed="false">
      <c r="B9305" s="25" t="n">
        <v>13204</v>
      </c>
      <c r="C9305" s="26" t="s">
        <v>149</v>
      </c>
      <c r="D9305" s="27" t="s">
        <v>9440</v>
      </c>
      <c r="E9305" s="28" t="s">
        <v>121</v>
      </c>
    </row>
    <row r="9306" customFormat="false" ht="23.85" hidden="false" customHeight="false" outlineLevel="0" collapsed="false">
      <c r="B9306" s="25" t="n">
        <v>13205</v>
      </c>
      <c r="C9306" s="26" t="s">
        <v>149</v>
      </c>
      <c r="D9306" s="27" t="s">
        <v>9441</v>
      </c>
      <c r="E9306" s="28" t="s">
        <v>121</v>
      </c>
    </row>
    <row r="9307" customFormat="false" ht="23.85" hidden="false" customHeight="false" outlineLevel="0" collapsed="false">
      <c r="B9307" s="25" t="n">
        <v>13206</v>
      </c>
      <c r="C9307" s="26" t="s">
        <v>149</v>
      </c>
      <c r="D9307" s="27" t="s">
        <v>9442</v>
      </c>
      <c r="E9307" s="28" t="s">
        <v>121</v>
      </c>
    </row>
    <row r="9308" customFormat="false" ht="23.85" hidden="false" customHeight="false" outlineLevel="0" collapsed="false">
      <c r="B9308" s="25" t="n">
        <v>13207</v>
      </c>
      <c r="C9308" s="26" t="s">
        <v>149</v>
      </c>
      <c r="D9308" s="27" t="s">
        <v>9443</v>
      </c>
      <c r="E9308" s="28" t="s">
        <v>121</v>
      </c>
    </row>
    <row r="9309" customFormat="false" ht="23.85" hidden="false" customHeight="false" outlineLevel="0" collapsed="false">
      <c r="B9309" s="25" t="n">
        <v>13208</v>
      </c>
      <c r="C9309" s="26" t="s">
        <v>149</v>
      </c>
      <c r="D9309" s="27" t="s">
        <v>9444</v>
      </c>
      <c r="E9309" s="28" t="s">
        <v>121</v>
      </c>
    </row>
    <row r="9310" customFormat="false" ht="23.85" hidden="false" customHeight="false" outlineLevel="0" collapsed="false">
      <c r="B9310" s="25" t="n">
        <v>13209</v>
      </c>
      <c r="C9310" s="26" t="s">
        <v>149</v>
      </c>
      <c r="D9310" s="27" t="s">
        <v>9445</v>
      </c>
      <c r="E9310" s="28" t="s">
        <v>121</v>
      </c>
    </row>
    <row r="9311" customFormat="false" ht="23.85" hidden="false" customHeight="false" outlineLevel="0" collapsed="false">
      <c r="B9311" s="25" t="n">
        <v>13210</v>
      </c>
      <c r="C9311" s="26" t="s">
        <v>149</v>
      </c>
      <c r="D9311" s="27" t="s">
        <v>9446</v>
      </c>
      <c r="E9311" s="28" t="s">
        <v>121</v>
      </c>
    </row>
    <row r="9312" customFormat="false" ht="23.85" hidden="false" customHeight="false" outlineLevel="0" collapsed="false">
      <c r="B9312" s="25" t="n">
        <v>13211</v>
      </c>
      <c r="C9312" s="26" t="s">
        <v>149</v>
      </c>
      <c r="D9312" s="27" t="s">
        <v>9447</v>
      </c>
      <c r="E9312" s="28" t="s">
        <v>121</v>
      </c>
    </row>
    <row r="9313" customFormat="false" ht="23.85" hidden="false" customHeight="false" outlineLevel="0" collapsed="false">
      <c r="B9313" s="25" t="n">
        <v>13212</v>
      </c>
      <c r="C9313" s="26" t="s">
        <v>149</v>
      </c>
      <c r="D9313" s="27" t="s">
        <v>9448</v>
      </c>
      <c r="E9313" s="28" t="s">
        <v>121</v>
      </c>
    </row>
    <row r="9314" customFormat="false" ht="23.85" hidden="false" customHeight="false" outlineLevel="0" collapsed="false">
      <c r="B9314" s="25" t="n">
        <v>13213</v>
      </c>
      <c r="C9314" s="26" t="s">
        <v>149</v>
      </c>
      <c r="D9314" s="27" t="s">
        <v>9449</v>
      </c>
      <c r="E9314" s="28" t="s">
        <v>121</v>
      </c>
    </row>
    <row r="9315" customFormat="false" ht="35.05" hidden="false" customHeight="false" outlineLevel="0" collapsed="false">
      <c r="B9315" s="25" t="n">
        <v>13214</v>
      </c>
      <c r="C9315" s="26" t="s">
        <v>149</v>
      </c>
      <c r="D9315" s="27" t="s">
        <v>9450</v>
      </c>
      <c r="E9315" s="28" t="s">
        <v>109</v>
      </c>
    </row>
    <row r="9316" customFormat="false" ht="35.05" hidden="false" customHeight="false" outlineLevel="0" collapsed="false">
      <c r="B9316" s="25" t="n">
        <v>13215</v>
      </c>
      <c r="C9316" s="26" t="s">
        <v>149</v>
      </c>
      <c r="D9316" s="27" t="s">
        <v>9451</v>
      </c>
      <c r="E9316" s="28" t="s">
        <v>109</v>
      </c>
    </row>
    <row r="9317" customFormat="false" ht="12.8" hidden="false" customHeight="false" outlineLevel="0" collapsed="false">
      <c r="B9317" s="25" t="n">
        <v>13216</v>
      </c>
      <c r="C9317" s="26" t="s">
        <v>149</v>
      </c>
      <c r="D9317" s="27" t="s">
        <v>9452</v>
      </c>
      <c r="E9317" s="28" t="s">
        <v>121</v>
      </c>
    </row>
    <row r="9318" customFormat="false" ht="23.85" hidden="false" customHeight="false" outlineLevel="0" collapsed="false">
      <c r="B9318" s="25" t="n">
        <v>13217</v>
      </c>
      <c r="C9318" s="26" t="s">
        <v>149</v>
      </c>
      <c r="D9318" s="27" t="s">
        <v>9453</v>
      </c>
      <c r="E9318" s="28" t="s">
        <v>121</v>
      </c>
    </row>
    <row r="9319" customFormat="false" ht="23.85" hidden="false" customHeight="false" outlineLevel="0" collapsed="false">
      <c r="B9319" s="25" t="n">
        <v>13218</v>
      </c>
      <c r="C9319" s="26" t="s">
        <v>149</v>
      </c>
      <c r="D9319" s="27" t="s">
        <v>9454</v>
      </c>
      <c r="E9319" s="28" t="s">
        <v>121</v>
      </c>
    </row>
    <row r="9320" customFormat="false" ht="23.85" hidden="false" customHeight="false" outlineLevel="0" collapsed="false">
      <c r="B9320" s="25" t="n">
        <v>13219</v>
      </c>
      <c r="C9320" s="26" t="s">
        <v>149</v>
      </c>
      <c r="D9320" s="27" t="s">
        <v>9455</v>
      </c>
      <c r="E9320" s="28" t="s">
        <v>121</v>
      </c>
    </row>
    <row r="9321" customFormat="false" ht="23.85" hidden="false" customHeight="false" outlineLevel="0" collapsed="false">
      <c r="B9321" s="25" t="n">
        <v>13220</v>
      </c>
      <c r="C9321" s="26" t="s">
        <v>149</v>
      </c>
      <c r="D9321" s="27" t="s">
        <v>9456</v>
      </c>
      <c r="E9321" s="28" t="s">
        <v>121</v>
      </c>
    </row>
    <row r="9322" customFormat="false" ht="23.85" hidden="false" customHeight="false" outlineLevel="0" collapsed="false">
      <c r="B9322" s="25" t="n">
        <v>13221</v>
      </c>
      <c r="C9322" s="26" t="s">
        <v>149</v>
      </c>
      <c r="D9322" s="27" t="s">
        <v>9457</v>
      </c>
      <c r="E9322" s="28" t="s">
        <v>121</v>
      </c>
    </row>
    <row r="9323" customFormat="false" ht="23.85" hidden="false" customHeight="false" outlineLevel="0" collapsed="false">
      <c r="B9323" s="25" t="n">
        <v>13222</v>
      </c>
      <c r="C9323" s="26" t="s">
        <v>149</v>
      </c>
      <c r="D9323" s="27" t="s">
        <v>9458</v>
      </c>
      <c r="E9323" s="28" t="s">
        <v>121</v>
      </c>
    </row>
    <row r="9324" customFormat="false" ht="23.85" hidden="false" customHeight="false" outlineLevel="0" collapsed="false">
      <c r="B9324" s="25" t="n">
        <v>13223</v>
      </c>
      <c r="C9324" s="26" t="s">
        <v>149</v>
      </c>
      <c r="D9324" s="27" t="s">
        <v>9459</v>
      </c>
      <c r="E9324" s="28" t="s">
        <v>121</v>
      </c>
    </row>
    <row r="9325" customFormat="false" ht="12.8" hidden="false" customHeight="false" outlineLevel="0" collapsed="false">
      <c r="B9325" s="25" t="n">
        <v>13224</v>
      </c>
      <c r="C9325" s="26" t="s">
        <v>149</v>
      </c>
      <c r="D9325" s="27" t="s">
        <v>9460</v>
      </c>
      <c r="E9325" s="28" t="s">
        <v>121</v>
      </c>
    </row>
    <row r="9326" customFormat="false" ht="12.8" hidden="false" customHeight="false" outlineLevel="0" collapsed="false">
      <c r="B9326" s="25" t="n">
        <v>13225</v>
      </c>
      <c r="C9326" s="26" t="s">
        <v>149</v>
      </c>
      <c r="D9326" s="27" t="s">
        <v>9461</v>
      </c>
      <c r="E9326" s="28" t="s">
        <v>109</v>
      </c>
    </row>
    <row r="9327" customFormat="false" ht="12.8" hidden="false" customHeight="false" outlineLevel="0" collapsed="false">
      <c r="B9327" s="25" t="n">
        <v>13226</v>
      </c>
      <c r="C9327" s="26" t="s">
        <v>149</v>
      </c>
      <c r="D9327" s="27" t="s">
        <v>9462</v>
      </c>
      <c r="E9327" s="28" t="s">
        <v>2521</v>
      </c>
    </row>
    <row r="9328" customFormat="false" ht="12.8" hidden="false" customHeight="false" outlineLevel="0" collapsed="false">
      <c r="B9328" s="25" t="n">
        <v>13227</v>
      </c>
      <c r="C9328" s="26" t="s">
        <v>149</v>
      </c>
      <c r="D9328" s="27" t="s">
        <v>9463</v>
      </c>
      <c r="E9328" s="28" t="s">
        <v>121</v>
      </c>
    </row>
    <row r="9329" customFormat="false" ht="23.85" hidden="false" customHeight="false" outlineLevel="0" collapsed="false">
      <c r="B9329" s="25" t="n">
        <v>13228</v>
      </c>
      <c r="C9329" s="26" t="s">
        <v>149</v>
      </c>
      <c r="D9329" s="27" t="s">
        <v>9464</v>
      </c>
      <c r="E9329" s="28" t="s">
        <v>121</v>
      </c>
    </row>
    <row r="9330" customFormat="false" ht="12.8" hidden="false" customHeight="false" outlineLevel="0" collapsed="false">
      <c r="B9330" s="25" t="n">
        <v>13229</v>
      </c>
      <c r="C9330" s="26" t="s">
        <v>149</v>
      </c>
      <c r="D9330" s="27" t="s">
        <v>9465</v>
      </c>
      <c r="E9330" s="28" t="s">
        <v>121</v>
      </c>
    </row>
    <row r="9331" customFormat="false" ht="12.8" hidden="false" customHeight="false" outlineLevel="0" collapsed="false">
      <c r="B9331" s="25" t="n">
        <v>13230</v>
      </c>
      <c r="C9331" s="26" t="s">
        <v>149</v>
      </c>
      <c r="D9331" s="27" t="s">
        <v>9466</v>
      </c>
      <c r="E9331" s="28" t="s">
        <v>121</v>
      </c>
    </row>
    <row r="9332" customFormat="false" ht="23.85" hidden="false" customHeight="false" outlineLevel="0" collapsed="false">
      <c r="B9332" s="25" t="n">
        <v>13231</v>
      </c>
      <c r="C9332" s="26" t="s">
        <v>149</v>
      </c>
      <c r="D9332" s="27" t="s">
        <v>9467</v>
      </c>
      <c r="E9332" s="28" t="s">
        <v>121</v>
      </c>
    </row>
    <row r="9333" customFormat="false" ht="35.05" hidden="false" customHeight="false" outlineLevel="0" collapsed="false">
      <c r="B9333" s="25" t="n">
        <v>13232</v>
      </c>
      <c r="C9333" s="26" t="s">
        <v>149</v>
      </c>
      <c r="D9333" s="27" t="s">
        <v>9468</v>
      </c>
      <c r="E9333" s="28" t="s">
        <v>121</v>
      </c>
    </row>
    <row r="9334" customFormat="false" ht="35.05" hidden="false" customHeight="false" outlineLevel="0" collapsed="false">
      <c r="B9334" s="25" t="n">
        <v>13233</v>
      </c>
      <c r="C9334" s="26" t="s">
        <v>149</v>
      </c>
      <c r="D9334" s="27" t="s">
        <v>9469</v>
      </c>
      <c r="E9334" s="28" t="s">
        <v>121</v>
      </c>
    </row>
    <row r="9335" customFormat="false" ht="23.85" hidden="false" customHeight="false" outlineLevel="0" collapsed="false">
      <c r="B9335" s="25" t="n">
        <v>13234</v>
      </c>
      <c r="C9335" s="26" t="s">
        <v>149</v>
      </c>
      <c r="D9335" s="27" t="s">
        <v>9470</v>
      </c>
      <c r="E9335" s="28" t="s">
        <v>121</v>
      </c>
    </row>
    <row r="9336" customFormat="false" ht="23.85" hidden="false" customHeight="false" outlineLevel="0" collapsed="false">
      <c r="B9336" s="25" t="n">
        <v>13235</v>
      </c>
      <c r="C9336" s="26" t="s">
        <v>149</v>
      </c>
      <c r="D9336" s="27" t="s">
        <v>9471</v>
      </c>
      <c r="E9336" s="28" t="s">
        <v>121</v>
      </c>
    </row>
    <row r="9337" customFormat="false" ht="23.85" hidden="false" customHeight="false" outlineLevel="0" collapsed="false">
      <c r="B9337" s="25" t="n">
        <v>13236</v>
      </c>
      <c r="C9337" s="26" t="s">
        <v>149</v>
      </c>
      <c r="D9337" s="27" t="s">
        <v>9472</v>
      </c>
      <c r="E9337" s="28" t="s">
        <v>121</v>
      </c>
    </row>
    <row r="9338" customFormat="false" ht="35.05" hidden="false" customHeight="false" outlineLevel="0" collapsed="false">
      <c r="B9338" s="25" t="n">
        <v>13237</v>
      </c>
      <c r="C9338" s="26" t="s">
        <v>149</v>
      </c>
      <c r="D9338" s="27" t="s">
        <v>9473</v>
      </c>
      <c r="E9338" s="28" t="s">
        <v>121</v>
      </c>
    </row>
    <row r="9339" customFormat="false" ht="35.05" hidden="false" customHeight="false" outlineLevel="0" collapsed="false">
      <c r="B9339" s="25" t="n">
        <v>13238</v>
      </c>
      <c r="C9339" s="26" t="s">
        <v>149</v>
      </c>
      <c r="D9339" s="27" t="s">
        <v>9474</v>
      </c>
      <c r="E9339" s="28" t="s">
        <v>121</v>
      </c>
    </row>
    <row r="9340" customFormat="false" ht="35.05" hidden="false" customHeight="false" outlineLevel="0" collapsed="false">
      <c r="B9340" s="25" t="n">
        <v>13240</v>
      </c>
      <c r="C9340" s="26" t="s">
        <v>149</v>
      </c>
      <c r="D9340" s="27" t="s">
        <v>9475</v>
      </c>
      <c r="E9340" s="28" t="s">
        <v>109</v>
      </c>
    </row>
    <row r="9341" customFormat="false" ht="23.85" hidden="false" customHeight="false" outlineLevel="0" collapsed="false">
      <c r="B9341" s="25" t="n">
        <v>13241</v>
      </c>
      <c r="C9341" s="26" t="s">
        <v>149</v>
      </c>
      <c r="D9341" s="27" t="s">
        <v>9476</v>
      </c>
      <c r="E9341" s="28" t="s">
        <v>109</v>
      </c>
    </row>
    <row r="9342" customFormat="false" ht="23.85" hidden="false" customHeight="false" outlineLevel="0" collapsed="false">
      <c r="B9342" s="25" t="n">
        <v>13242</v>
      </c>
      <c r="C9342" s="26" t="s">
        <v>149</v>
      </c>
      <c r="D9342" s="27" t="s">
        <v>9477</v>
      </c>
      <c r="E9342" s="28" t="s">
        <v>109</v>
      </c>
    </row>
    <row r="9343" customFormat="false" ht="12.8" hidden="false" customHeight="false" outlineLevel="0" collapsed="false">
      <c r="B9343" s="25" t="n">
        <v>13243</v>
      </c>
      <c r="C9343" s="26" t="s">
        <v>149</v>
      </c>
      <c r="D9343" s="27" t="s">
        <v>9478</v>
      </c>
      <c r="E9343" s="28" t="s">
        <v>109</v>
      </c>
    </row>
    <row r="9344" customFormat="false" ht="12.8" hidden="false" customHeight="false" outlineLevel="0" collapsed="false">
      <c r="B9344" s="25" t="n">
        <v>13244</v>
      </c>
      <c r="C9344" s="26" t="s">
        <v>149</v>
      </c>
      <c r="D9344" s="27" t="s">
        <v>9479</v>
      </c>
      <c r="E9344" s="28" t="s">
        <v>109</v>
      </c>
    </row>
    <row r="9345" customFormat="false" ht="12.8" hidden="false" customHeight="false" outlineLevel="0" collapsed="false">
      <c r="B9345" s="25" t="n">
        <v>13245</v>
      </c>
      <c r="C9345" s="26" t="s">
        <v>149</v>
      </c>
      <c r="D9345" s="27" t="s">
        <v>9480</v>
      </c>
      <c r="E9345" s="28" t="s">
        <v>109</v>
      </c>
    </row>
    <row r="9346" customFormat="false" ht="12.8" hidden="false" customHeight="false" outlineLevel="0" collapsed="false">
      <c r="B9346" s="25" t="n">
        <v>13246</v>
      </c>
      <c r="C9346" s="26" t="s">
        <v>149</v>
      </c>
      <c r="D9346" s="27" t="s">
        <v>9481</v>
      </c>
      <c r="E9346" s="28" t="s">
        <v>109</v>
      </c>
    </row>
    <row r="9347" customFormat="false" ht="12.8" hidden="false" customHeight="false" outlineLevel="0" collapsed="false">
      <c r="B9347" s="25" t="n">
        <v>13247</v>
      </c>
      <c r="C9347" s="26" t="s">
        <v>149</v>
      </c>
      <c r="D9347" s="27" t="s">
        <v>9482</v>
      </c>
      <c r="E9347" s="28" t="s">
        <v>109</v>
      </c>
    </row>
    <row r="9348" customFormat="false" ht="12.8" hidden="false" customHeight="false" outlineLevel="0" collapsed="false">
      <c r="B9348" s="25" t="n">
        <v>13248</v>
      </c>
      <c r="C9348" s="26" t="s">
        <v>149</v>
      </c>
      <c r="D9348" s="27" t="s">
        <v>9483</v>
      </c>
      <c r="E9348" s="28" t="s">
        <v>109</v>
      </c>
    </row>
    <row r="9349" customFormat="false" ht="12.8" hidden="false" customHeight="false" outlineLevel="0" collapsed="false">
      <c r="B9349" s="25" t="n">
        <v>13249</v>
      </c>
      <c r="C9349" s="26" t="s">
        <v>149</v>
      </c>
      <c r="D9349" s="27" t="s">
        <v>9484</v>
      </c>
      <c r="E9349" s="28" t="s">
        <v>109</v>
      </c>
    </row>
    <row r="9350" customFormat="false" ht="12.8" hidden="false" customHeight="false" outlineLevel="0" collapsed="false">
      <c r="B9350" s="25" t="n">
        <v>13250</v>
      </c>
      <c r="C9350" s="26" t="s">
        <v>149</v>
      </c>
      <c r="D9350" s="27" t="s">
        <v>9485</v>
      </c>
      <c r="E9350" s="28" t="s">
        <v>109</v>
      </c>
    </row>
    <row r="9351" customFormat="false" ht="12.8" hidden="false" customHeight="false" outlineLevel="0" collapsed="false">
      <c r="B9351" s="25" t="n">
        <v>13251</v>
      </c>
      <c r="C9351" s="26" t="s">
        <v>149</v>
      </c>
      <c r="D9351" s="27" t="s">
        <v>9486</v>
      </c>
      <c r="E9351" s="28" t="s">
        <v>109</v>
      </c>
    </row>
    <row r="9352" customFormat="false" ht="12.8" hidden="false" customHeight="false" outlineLevel="0" collapsed="false">
      <c r="B9352" s="25" t="n">
        <v>13252</v>
      </c>
      <c r="C9352" s="26" t="s">
        <v>149</v>
      </c>
      <c r="D9352" s="27" t="s">
        <v>9487</v>
      </c>
      <c r="E9352" s="28" t="s">
        <v>109</v>
      </c>
    </row>
    <row r="9353" customFormat="false" ht="12.8" hidden="false" customHeight="false" outlineLevel="0" collapsed="false">
      <c r="B9353" s="25" t="n">
        <v>13253</v>
      </c>
      <c r="C9353" s="26" t="s">
        <v>149</v>
      </c>
      <c r="D9353" s="27" t="s">
        <v>9488</v>
      </c>
      <c r="E9353" s="28" t="s">
        <v>109</v>
      </c>
    </row>
    <row r="9354" customFormat="false" ht="12.8" hidden="false" customHeight="false" outlineLevel="0" collapsed="false">
      <c r="B9354" s="25" t="n">
        <v>13254</v>
      </c>
      <c r="C9354" s="26" t="s">
        <v>149</v>
      </c>
      <c r="D9354" s="27" t="s">
        <v>9489</v>
      </c>
      <c r="E9354" s="28" t="s">
        <v>109</v>
      </c>
    </row>
    <row r="9355" customFormat="false" ht="12.8" hidden="false" customHeight="false" outlineLevel="0" collapsed="false">
      <c r="B9355" s="25" t="n">
        <v>13257</v>
      </c>
      <c r="C9355" s="26" t="s">
        <v>149</v>
      </c>
      <c r="D9355" s="27" t="s">
        <v>9490</v>
      </c>
      <c r="E9355" s="28" t="s">
        <v>168</v>
      </c>
    </row>
    <row r="9356" customFormat="false" ht="12.8" hidden="false" customHeight="false" outlineLevel="0" collapsed="false">
      <c r="B9356" s="25" t="n">
        <v>13258</v>
      </c>
      <c r="C9356" s="26" t="s">
        <v>149</v>
      </c>
      <c r="D9356" s="27" t="s">
        <v>9491</v>
      </c>
      <c r="E9356" s="28" t="s">
        <v>168</v>
      </c>
    </row>
    <row r="9357" customFormat="false" ht="23.85" hidden="false" customHeight="false" outlineLevel="0" collapsed="false">
      <c r="B9357" s="25" t="n">
        <v>13259</v>
      </c>
      <c r="C9357" s="26" t="s">
        <v>149</v>
      </c>
      <c r="D9357" s="27" t="s">
        <v>9492</v>
      </c>
      <c r="E9357" s="28" t="s">
        <v>121</v>
      </c>
    </row>
    <row r="9358" customFormat="false" ht="23.85" hidden="false" customHeight="false" outlineLevel="0" collapsed="false">
      <c r="B9358" s="25" t="n">
        <v>13260</v>
      </c>
      <c r="C9358" s="26" t="s">
        <v>149</v>
      </c>
      <c r="D9358" s="27" t="s">
        <v>9493</v>
      </c>
      <c r="E9358" s="28" t="s">
        <v>121</v>
      </c>
    </row>
    <row r="9359" customFormat="false" ht="23.85" hidden="false" customHeight="false" outlineLevel="0" collapsed="false">
      <c r="B9359" s="25" t="n">
        <v>13261</v>
      </c>
      <c r="C9359" s="26" t="s">
        <v>149</v>
      </c>
      <c r="D9359" s="27" t="s">
        <v>9494</v>
      </c>
      <c r="E9359" s="28" t="s">
        <v>121</v>
      </c>
    </row>
    <row r="9360" customFormat="false" ht="23.85" hidden="false" customHeight="false" outlineLevel="0" collapsed="false">
      <c r="B9360" s="25" t="n">
        <v>13262</v>
      </c>
      <c r="C9360" s="26" t="s">
        <v>149</v>
      </c>
      <c r="D9360" s="27" t="s">
        <v>9495</v>
      </c>
      <c r="E9360" s="28" t="s">
        <v>121</v>
      </c>
    </row>
    <row r="9361" customFormat="false" ht="12.8" hidden="false" customHeight="false" outlineLevel="0" collapsed="false">
      <c r="B9361" s="25" t="n">
        <v>13263</v>
      </c>
      <c r="C9361" s="26" t="s">
        <v>149</v>
      </c>
      <c r="D9361" s="27" t="s">
        <v>9496</v>
      </c>
      <c r="E9361" s="28" t="s">
        <v>224</v>
      </c>
    </row>
    <row r="9362" customFormat="false" ht="23.85" hidden="false" customHeight="false" outlineLevel="0" collapsed="false">
      <c r="B9362" s="25" t="n">
        <v>13265</v>
      </c>
      <c r="C9362" s="26" t="s">
        <v>149</v>
      </c>
      <c r="D9362" s="27" t="s">
        <v>9497</v>
      </c>
      <c r="E9362" s="28" t="s">
        <v>224</v>
      </c>
    </row>
    <row r="9363" customFormat="false" ht="23.85" hidden="false" customHeight="false" outlineLevel="0" collapsed="false">
      <c r="B9363" s="25" t="n">
        <v>13266</v>
      </c>
      <c r="C9363" s="26" t="s">
        <v>149</v>
      </c>
      <c r="D9363" s="27" t="s">
        <v>9498</v>
      </c>
      <c r="E9363" s="28" t="s">
        <v>224</v>
      </c>
    </row>
    <row r="9364" customFormat="false" ht="12.8" hidden="false" customHeight="false" outlineLevel="0" collapsed="false">
      <c r="B9364" s="25" t="n">
        <v>13267</v>
      </c>
      <c r="C9364" s="26" t="s">
        <v>149</v>
      </c>
      <c r="D9364" s="27" t="s">
        <v>9499</v>
      </c>
      <c r="E9364" s="28"/>
    </row>
    <row r="9365" customFormat="false" ht="12.8" hidden="false" customHeight="false" outlineLevel="0" collapsed="false">
      <c r="B9365" s="25" t="n">
        <v>13268</v>
      </c>
      <c r="C9365" s="26" t="s">
        <v>149</v>
      </c>
      <c r="D9365" s="27" t="s">
        <v>9500</v>
      </c>
      <c r="E9365" s="28" t="s">
        <v>109</v>
      </c>
    </row>
    <row r="9366" customFormat="false" ht="12.8" hidden="false" customHeight="false" outlineLevel="0" collapsed="false">
      <c r="B9366" s="25" t="n">
        <v>13269</v>
      </c>
      <c r="C9366" s="26" t="s">
        <v>149</v>
      </c>
      <c r="D9366" s="27" t="s">
        <v>9501</v>
      </c>
      <c r="E9366" s="28" t="s">
        <v>109</v>
      </c>
    </row>
    <row r="9367" customFormat="false" ht="12.8" hidden="false" customHeight="false" outlineLevel="0" collapsed="false">
      <c r="B9367" s="25" t="n">
        <v>13270</v>
      </c>
      <c r="C9367" s="26" t="s">
        <v>149</v>
      </c>
      <c r="D9367" s="27" t="s">
        <v>9502</v>
      </c>
      <c r="E9367" s="28" t="s">
        <v>109</v>
      </c>
    </row>
    <row r="9368" customFormat="false" ht="23.85" hidden="false" customHeight="false" outlineLevel="0" collapsed="false">
      <c r="B9368" s="25" t="n">
        <v>13271</v>
      </c>
      <c r="C9368" s="26" t="s">
        <v>149</v>
      </c>
      <c r="D9368" s="27" t="s">
        <v>9503</v>
      </c>
      <c r="E9368" s="28" t="s">
        <v>121</v>
      </c>
    </row>
    <row r="9369" customFormat="false" ht="12.8" hidden="false" customHeight="false" outlineLevel="0" collapsed="false">
      <c r="B9369" s="25" t="n">
        <v>13272</v>
      </c>
      <c r="C9369" s="26" t="s">
        <v>149</v>
      </c>
      <c r="D9369" s="27" t="s">
        <v>9504</v>
      </c>
      <c r="E9369" s="28" t="s">
        <v>109</v>
      </c>
    </row>
    <row r="9370" customFormat="false" ht="12.8" hidden="false" customHeight="false" outlineLevel="0" collapsed="false">
      <c r="B9370" s="25" t="n">
        <v>13273</v>
      </c>
      <c r="C9370" s="26" t="s">
        <v>149</v>
      </c>
      <c r="D9370" s="27" t="s">
        <v>9505</v>
      </c>
      <c r="E9370" s="28" t="s">
        <v>109</v>
      </c>
    </row>
    <row r="9371" customFormat="false" ht="23.85" hidden="false" customHeight="false" outlineLevel="0" collapsed="false">
      <c r="B9371" s="25" t="n">
        <v>13274</v>
      </c>
      <c r="C9371" s="26" t="s">
        <v>149</v>
      </c>
      <c r="D9371" s="27" t="s">
        <v>9506</v>
      </c>
      <c r="E9371" s="28" t="s">
        <v>121</v>
      </c>
    </row>
    <row r="9372" customFormat="false" ht="23.85" hidden="false" customHeight="false" outlineLevel="0" collapsed="false">
      <c r="B9372" s="25" t="n">
        <v>13275</v>
      </c>
      <c r="C9372" s="26" t="s">
        <v>149</v>
      </c>
      <c r="D9372" s="27" t="s">
        <v>9507</v>
      </c>
      <c r="E9372" s="28" t="s">
        <v>121</v>
      </c>
    </row>
    <row r="9373" customFormat="false" ht="12.8" hidden="false" customHeight="false" outlineLevel="0" collapsed="false">
      <c r="B9373" s="25" t="n">
        <v>13276</v>
      </c>
      <c r="C9373" s="26" t="s">
        <v>149</v>
      </c>
      <c r="D9373" s="27" t="s">
        <v>9508</v>
      </c>
      <c r="E9373" s="28" t="s">
        <v>109</v>
      </c>
    </row>
    <row r="9374" customFormat="false" ht="12.8" hidden="false" customHeight="false" outlineLevel="0" collapsed="false">
      <c r="B9374" s="25" t="n">
        <v>13277</v>
      </c>
      <c r="C9374" s="26" t="s">
        <v>149</v>
      </c>
      <c r="D9374" s="27" t="s">
        <v>9509</v>
      </c>
      <c r="E9374" s="28" t="s">
        <v>109</v>
      </c>
    </row>
    <row r="9375" customFormat="false" ht="12.8" hidden="false" customHeight="false" outlineLevel="0" collapsed="false">
      <c r="B9375" s="25" t="n">
        <v>13278</v>
      </c>
      <c r="C9375" s="26" t="s">
        <v>149</v>
      </c>
      <c r="D9375" s="27" t="s">
        <v>9510</v>
      </c>
      <c r="E9375" s="28" t="s">
        <v>109</v>
      </c>
    </row>
    <row r="9376" customFormat="false" ht="23.85" hidden="false" customHeight="false" outlineLevel="0" collapsed="false">
      <c r="B9376" s="25" t="n">
        <v>13279</v>
      </c>
      <c r="C9376" s="26" t="s">
        <v>149</v>
      </c>
      <c r="D9376" s="27" t="s">
        <v>9511</v>
      </c>
      <c r="E9376" s="28" t="s">
        <v>109</v>
      </c>
    </row>
    <row r="9377" customFormat="false" ht="23.85" hidden="false" customHeight="false" outlineLevel="0" collapsed="false">
      <c r="B9377" s="25" t="n">
        <v>13280</v>
      </c>
      <c r="C9377" s="26" t="s">
        <v>149</v>
      </c>
      <c r="D9377" s="27" t="s">
        <v>9512</v>
      </c>
      <c r="E9377" s="28" t="s">
        <v>109</v>
      </c>
    </row>
    <row r="9378" customFormat="false" ht="12.8" hidden="false" customHeight="false" outlineLevel="0" collapsed="false">
      <c r="B9378" s="25" t="n">
        <v>13282</v>
      </c>
      <c r="C9378" s="26" t="s">
        <v>149</v>
      </c>
      <c r="D9378" s="27" t="s">
        <v>9513</v>
      </c>
      <c r="E9378" s="28" t="s">
        <v>109</v>
      </c>
    </row>
    <row r="9379" customFormat="false" ht="12.8" hidden="false" customHeight="false" outlineLevel="0" collapsed="false">
      <c r="B9379" s="25" t="n">
        <v>13283</v>
      </c>
      <c r="C9379" s="26" t="s">
        <v>149</v>
      </c>
      <c r="D9379" s="27" t="s">
        <v>9514</v>
      </c>
      <c r="E9379" s="28" t="s">
        <v>109</v>
      </c>
    </row>
    <row r="9380" customFormat="false" ht="12.8" hidden="false" customHeight="false" outlineLevel="0" collapsed="false">
      <c r="B9380" s="25" t="n">
        <v>13284</v>
      </c>
      <c r="C9380" s="26" t="s">
        <v>149</v>
      </c>
      <c r="D9380" s="27" t="s">
        <v>9515</v>
      </c>
      <c r="E9380" s="28" t="s">
        <v>109</v>
      </c>
    </row>
    <row r="9381" customFormat="false" ht="12.8" hidden="false" customHeight="false" outlineLevel="0" collapsed="false">
      <c r="B9381" s="25" t="n">
        <v>13285</v>
      </c>
      <c r="C9381" s="26" t="s">
        <v>149</v>
      </c>
      <c r="D9381" s="27" t="s">
        <v>9516</v>
      </c>
      <c r="E9381" s="28" t="s">
        <v>109</v>
      </c>
    </row>
    <row r="9382" customFormat="false" ht="12.8" hidden="false" customHeight="false" outlineLevel="0" collapsed="false">
      <c r="B9382" s="25" t="n">
        <v>13286</v>
      </c>
      <c r="C9382" s="26" t="s">
        <v>149</v>
      </c>
      <c r="D9382" s="27" t="s">
        <v>9517</v>
      </c>
      <c r="E9382" s="28" t="s">
        <v>109</v>
      </c>
    </row>
    <row r="9383" customFormat="false" ht="12.8" hidden="false" customHeight="false" outlineLevel="0" collapsed="false">
      <c r="B9383" s="25" t="n">
        <v>13287</v>
      </c>
      <c r="C9383" s="26" t="s">
        <v>149</v>
      </c>
      <c r="D9383" s="27" t="s">
        <v>9518</v>
      </c>
      <c r="E9383" s="28" t="s">
        <v>109</v>
      </c>
    </row>
    <row r="9384" customFormat="false" ht="12.8" hidden="false" customHeight="false" outlineLevel="0" collapsed="false">
      <c r="B9384" s="25" t="n">
        <v>13288</v>
      </c>
      <c r="C9384" s="26" t="s">
        <v>149</v>
      </c>
      <c r="D9384" s="27" t="s">
        <v>9519</v>
      </c>
      <c r="E9384" s="28" t="s">
        <v>109</v>
      </c>
    </row>
    <row r="9385" customFormat="false" ht="12.8" hidden="false" customHeight="false" outlineLevel="0" collapsed="false">
      <c r="B9385" s="25" t="n">
        <v>13289</v>
      </c>
      <c r="C9385" s="26" t="s">
        <v>149</v>
      </c>
      <c r="D9385" s="27" t="s">
        <v>9520</v>
      </c>
      <c r="E9385" s="28" t="s">
        <v>109</v>
      </c>
    </row>
    <row r="9386" customFormat="false" ht="12.8" hidden="false" customHeight="false" outlineLevel="0" collapsed="false">
      <c r="B9386" s="25" t="n">
        <v>13290</v>
      </c>
      <c r="C9386" s="26" t="s">
        <v>149</v>
      </c>
      <c r="D9386" s="27" t="s">
        <v>9521</v>
      </c>
      <c r="E9386" s="28" t="s">
        <v>109</v>
      </c>
    </row>
    <row r="9387" customFormat="false" ht="23.85" hidden="false" customHeight="false" outlineLevel="0" collapsed="false">
      <c r="B9387" s="25" t="n">
        <v>13292</v>
      </c>
      <c r="C9387" s="26" t="s">
        <v>149</v>
      </c>
      <c r="D9387" s="27" t="s">
        <v>9522</v>
      </c>
      <c r="E9387" s="28" t="s">
        <v>121</v>
      </c>
    </row>
    <row r="9388" customFormat="false" ht="23.85" hidden="false" customHeight="false" outlineLevel="0" collapsed="false">
      <c r="B9388" s="25" t="n">
        <v>13293</v>
      </c>
      <c r="C9388" s="26" t="s">
        <v>149</v>
      </c>
      <c r="D9388" s="27" t="s">
        <v>9523</v>
      </c>
      <c r="E9388" s="28" t="s">
        <v>121</v>
      </c>
    </row>
    <row r="9389" customFormat="false" ht="23.85" hidden="false" customHeight="false" outlineLevel="0" collapsed="false">
      <c r="B9389" s="25" t="n">
        <v>13294</v>
      </c>
      <c r="C9389" s="26" t="s">
        <v>149</v>
      </c>
      <c r="D9389" s="27" t="s">
        <v>9524</v>
      </c>
      <c r="E9389" s="28" t="s">
        <v>121</v>
      </c>
    </row>
    <row r="9390" customFormat="false" ht="23.85" hidden="false" customHeight="false" outlineLevel="0" collapsed="false">
      <c r="B9390" s="25" t="n">
        <v>13295</v>
      </c>
      <c r="C9390" s="26" t="s">
        <v>149</v>
      </c>
      <c r="D9390" s="27" t="s">
        <v>9525</v>
      </c>
      <c r="E9390" s="28" t="s">
        <v>121</v>
      </c>
    </row>
    <row r="9391" customFormat="false" ht="23.85" hidden="false" customHeight="false" outlineLevel="0" collapsed="false">
      <c r="B9391" s="25" t="n">
        <v>13296</v>
      </c>
      <c r="C9391" s="26" t="s">
        <v>149</v>
      </c>
      <c r="D9391" s="27" t="s">
        <v>9526</v>
      </c>
      <c r="E9391" s="28" t="s">
        <v>121</v>
      </c>
    </row>
    <row r="9392" customFormat="false" ht="23.85" hidden="false" customHeight="false" outlineLevel="0" collapsed="false">
      <c r="B9392" s="25" t="n">
        <v>13297</v>
      </c>
      <c r="C9392" s="26" t="s">
        <v>149</v>
      </c>
      <c r="D9392" s="27" t="s">
        <v>9527</v>
      </c>
      <c r="E9392" s="28" t="s">
        <v>121</v>
      </c>
    </row>
    <row r="9393" customFormat="false" ht="23.85" hidden="false" customHeight="false" outlineLevel="0" collapsed="false">
      <c r="B9393" s="25" t="n">
        <v>13298</v>
      </c>
      <c r="C9393" s="26" t="s">
        <v>149</v>
      </c>
      <c r="D9393" s="27" t="s">
        <v>9528</v>
      </c>
      <c r="E9393" s="28" t="s">
        <v>121</v>
      </c>
    </row>
    <row r="9394" customFormat="false" ht="46.25" hidden="false" customHeight="false" outlineLevel="0" collapsed="false">
      <c r="B9394" s="25" t="n">
        <v>13299</v>
      </c>
      <c r="C9394" s="26" t="s">
        <v>149</v>
      </c>
      <c r="D9394" s="27" t="s">
        <v>9529</v>
      </c>
      <c r="E9394" s="28" t="s">
        <v>121</v>
      </c>
    </row>
    <row r="9395" customFormat="false" ht="46.25" hidden="false" customHeight="false" outlineLevel="0" collapsed="false">
      <c r="B9395" s="25" t="n">
        <v>13300</v>
      </c>
      <c r="C9395" s="26" t="s">
        <v>149</v>
      </c>
      <c r="D9395" s="27" t="s">
        <v>9530</v>
      </c>
      <c r="E9395" s="28" t="s">
        <v>121</v>
      </c>
    </row>
    <row r="9396" customFormat="false" ht="46.25" hidden="false" customHeight="false" outlineLevel="0" collapsed="false">
      <c r="B9396" s="25" t="n">
        <v>13301</v>
      </c>
      <c r="C9396" s="26" t="s">
        <v>149</v>
      </c>
      <c r="D9396" s="27" t="s">
        <v>9531</v>
      </c>
      <c r="E9396" s="28" t="s">
        <v>121</v>
      </c>
    </row>
    <row r="9397" customFormat="false" ht="35.05" hidden="false" customHeight="false" outlineLevel="0" collapsed="false">
      <c r="B9397" s="25" t="n">
        <v>13302</v>
      </c>
      <c r="C9397" s="26" t="s">
        <v>149</v>
      </c>
      <c r="D9397" s="27" t="s">
        <v>9532</v>
      </c>
      <c r="E9397" s="28" t="s">
        <v>121</v>
      </c>
    </row>
    <row r="9398" customFormat="false" ht="35.05" hidden="false" customHeight="false" outlineLevel="0" collapsed="false">
      <c r="B9398" s="25" t="n">
        <v>13303</v>
      </c>
      <c r="C9398" s="26" t="s">
        <v>149</v>
      </c>
      <c r="D9398" s="27" t="s">
        <v>9533</v>
      </c>
      <c r="E9398" s="28" t="s">
        <v>121</v>
      </c>
    </row>
    <row r="9399" customFormat="false" ht="46.25" hidden="false" customHeight="false" outlineLevel="0" collapsed="false">
      <c r="B9399" s="25" t="n">
        <v>13304</v>
      </c>
      <c r="C9399" s="26" t="s">
        <v>149</v>
      </c>
      <c r="D9399" s="27" t="s">
        <v>9534</v>
      </c>
      <c r="E9399" s="28" t="s">
        <v>121</v>
      </c>
    </row>
    <row r="9400" customFormat="false" ht="35.05" hidden="false" customHeight="false" outlineLevel="0" collapsed="false">
      <c r="B9400" s="25" t="n">
        <v>13305</v>
      </c>
      <c r="C9400" s="26" t="s">
        <v>149</v>
      </c>
      <c r="D9400" s="27" t="s">
        <v>9535</v>
      </c>
      <c r="E9400" s="28" t="s">
        <v>121</v>
      </c>
    </row>
    <row r="9401" customFormat="false" ht="35.05" hidden="false" customHeight="false" outlineLevel="0" collapsed="false">
      <c r="B9401" s="25" t="n">
        <v>13306</v>
      </c>
      <c r="C9401" s="26" t="s">
        <v>149</v>
      </c>
      <c r="D9401" s="27" t="s">
        <v>9536</v>
      </c>
      <c r="E9401" s="28" t="s">
        <v>121</v>
      </c>
    </row>
    <row r="9402" customFormat="false" ht="35.05" hidden="false" customHeight="false" outlineLevel="0" collapsed="false">
      <c r="B9402" s="25" t="n">
        <v>13308</v>
      </c>
      <c r="C9402" s="26" t="s">
        <v>149</v>
      </c>
      <c r="D9402" s="27" t="s">
        <v>9537</v>
      </c>
      <c r="E9402" s="28" t="s">
        <v>121</v>
      </c>
    </row>
    <row r="9403" customFormat="false" ht="35.05" hidden="false" customHeight="false" outlineLevel="0" collapsed="false">
      <c r="B9403" s="25" t="n">
        <v>13309</v>
      </c>
      <c r="C9403" s="26" t="s">
        <v>149</v>
      </c>
      <c r="D9403" s="27" t="s">
        <v>9538</v>
      </c>
      <c r="E9403" s="28" t="s">
        <v>121</v>
      </c>
    </row>
    <row r="9404" customFormat="false" ht="23.85" hidden="false" customHeight="false" outlineLevel="0" collapsed="false">
      <c r="B9404" s="25" t="n">
        <v>13310</v>
      </c>
      <c r="C9404" s="26" t="s">
        <v>149</v>
      </c>
      <c r="D9404" s="27" t="s">
        <v>9539</v>
      </c>
      <c r="E9404" s="28" t="s">
        <v>121</v>
      </c>
    </row>
    <row r="9405" customFormat="false" ht="12.8" hidden="false" customHeight="false" outlineLevel="0" collapsed="false">
      <c r="B9405" s="25" t="n">
        <v>13311</v>
      </c>
      <c r="C9405" s="26" t="s">
        <v>149</v>
      </c>
      <c r="D9405" s="27" t="s">
        <v>9540</v>
      </c>
      <c r="E9405" s="28" t="s">
        <v>9541</v>
      </c>
    </row>
    <row r="9406" customFormat="false" ht="23.85" hidden="false" customHeight="false" outlineLevel="0" collapsed="false">
      <c r="B9406" s="25" t="n">
        <v>13312</v>
      </c>
      <c r="C9406" s="26" t="s">
        <v>149</v>
      </c>
      <c r="D9406" s="27" t="s">
        <v>9542</v>
      </c>
      <c r="E9406" s="28" t="s">
        <v>109</v>
      </c>
    </row>
    <row r="9407" customFormat="false" ht="12.8" hidden="false" customHeight="false" outlineLevel="0" collapsed="false">
      <c r="B9407" s="25" t="n">
        <v>13313</v>
      </c>
      <c r="C9407" s="26" t="s">
        <v>149</v>
      </c>
      <c r="D9407" s="27" t="s">
        <v>9543</v>
      </c>
      <c r="E9407" s="28" t="s">
        <v>121</v>
      </c>
    </row>
    <row r="9408" customFormat="false" ht="12.8" hidden="false" customHeight="false" outlineLevel="0" collapsed="false">
      <c r="B9408" s="25" t="n">
        <v>13314</v>
      </c>
      <c r="C9408" s="26" t="s">
        <v>149</v>
      </c>
      <c r="D9408" s="27" t="s">
        <v>9544</v>
      </c>
      <c r="E9408" s="28" t="s">
        <v>121</v>
      </c>
    </row>
    <row r="9409" customFormat="false" ht="23.85" hidden="false" customHeight="false" outlineLevel="0" collapsed="false">
      <c r="B9409" s="25" t="n">
        <v>13316</v>
      </c>
      <c r="C9409" s="26" t="s">
        <v>149</v>
      </c>
      <c r="D9409" s="27" t="s">
        <v>9545</v>
      </c>
      <c r="E9409" s="28" t="s">
        <v>224</v>
      </c>
    </row>
    <row r="9410" customFormat="false" ht="23.85" hidden="false" customHeight="false" outlineLevel="0" collapsed="false">
      <c r="B9410" s="25" t="n">
        <v>13317</v>
      </c>
      <c r="C9410" s="26" t="s">
        <v>149</v>
      </c>
      <c r="D9410" s="27" t="s">
        <v>9546</v>
      </c>
      <c r="E9410" s="28" t="s">
        <v>224</v>
      </c>
    </row>
    <row r="9411" customFormat="false" ht="12.8" hidden="false" customHeight="false" outlineLevel="0" collapsed="false">
      <c r="B9411" s="25" t="n">
        <v>13318</v>
      </c>
      <c r="C9411" s="26" t="s">
        <v>149</v>
      </c>
      <c r="D9411" s="27" t="s">
        <v>9547</v>
      </c>
      <c r="E9411" s="28" t="s">
        <v>109</v>
      </c>
    </row>
    <row r="9412" customFormat="false" ht="23.85" hidden="false" customHeight="false" outlineLevel="0" collapsed="false">
      <c r="B9412" s="25" t="n">
        <v>13319</v>
      </c>
      <c r="C9412" s="26" t="s">
        <v>149</v>
      </c>
      <c r="D9412" s="27" t="s">
        <v>9548</v>
      </c>
      <c r="E9412" s="28" t="s">
        <v>121</v>
      </c>
    </row>
    <row r="9413" customFormat="false" ht="23.85" hidden="false" customHeight="false" outlineLevel="0" collapsed="false">
      <c r="B9413" s="25" t="n">
        <v>13321</v>
      </c>
      <c r="C9413" s="26" t="s">
        <v>149</v>
      </c>
      <c r="D9413" s="27" t="s">
        <v>9549</v>
      </c>
      <c r="E9413" s="28" t="s">
        <v>121</v>
      </c>
    </row>
    <row r="9414" customFormat="false" ht="12.8" hidden="false" customHeight="false" outlineLevel="0" collapsed="false">
      <c r="B9414" s="25" t="n">
        <v>13322</v>
      </c>
      <c r="C9414" s="26" t="s">
        <v>149</v>
      </c>
      <c r="D9414" s="27" t="s">
        <v>9550</v>
      </c>
      <c r="E9414" s="28" t="s">
        <v>121</v>
      </c>
    </row>
    <row r="9415" customFormat="false" ht="12.8" hidden="false" customHeight="false" outlineLevel="0" collapsed="false">
      <c r="B9415" s="25" t="n">
        <v>13323</v>
      </c>
      <c r="C9415" s="26" t="s">
        <v>149</v>
      </c>
      <c r="D9415" s="27" t="s">
        <v>9551</v>
      </c>
      <c r="E9415" s="28" t="s">
        <v>121</v>
      </c>
    </row>
    <row r="9416" customFormat="false" ht="23.85" hidden="false" customHeight="false" outlineLevel="0" collapsed="false">
      <c r="B9416" s="25" t="n">
        <v>13324</v>
      </c>
      <c r="C9416" s="26" t="s">
        <v>149</v>
      </c>
      <c r="D9416" s="27" t="s">
        <v>9552</v>
      </c>
      <c r="E9416" s="28" t="s">
        <v>121</v>
      </c>
    </row>
    <row r="9417" customFormat="false" ht="12.8" hidden="false" customHeight="false" outlineLevel="0" collapsed="false">
      <c r="B9417" s="25" t="n">
        <v>13325</v>
      </c>
      <c r="C9417" s="26" t="s">
        <v>149</v>
      </c>
      <c r="D9417" s="27" t="s">
        <v>9553</v>
      </c>
      <c r="E9417" s="28" t="s">
        <v>121</v>
      </c>
    </row>
    <row r="9418" customFormat="false" ht="35.05" hidden="false" customHeight="false" outlineLevel="0" collapsed="false">
      <c r="B9418" s="25" t="n">
        <v>13326</v>
      </c>
      <c r="C9418" s="26" t="s">
        <v>149</v>
      </c>
      <c r="D9418" s="27" t="s">
        <v>9554</v>
      </c>
      <c r="E9418" s="28" t="s">
        <v>121</v>
      </c>
    </row>
    <row r="9419" customFormat="false" ht="12.8" hidden="false" customHeight="false" outlineLevel="0" collapsed="false">
      <c r="B9419" s="25" t="n">
        <v>13327</v>
      </c>
      <c r="C9419" s="26" t="s">
        <v>149</v>
      </c>
      <c r="D9419" s="27" t="s">
        <v>9555</v>
      </c>
      <c r="E9419" s="28" t="s">
        <v>2023</v>
      </c>
    </row>
    <row r="9420" customFormat="false" ht="12.8" hidden="false" customHeight="false" outlineLevel="0" collapsed="false">
      <c r="B9420" s="25" t="n">
        <v>13328</v>
      </c>
      <c r="C9420" s="26" t="s">
        <v>149</v>
      </c>
      <c r="D9420" s="27" t="s">
        <v>9556</v>
      </c>
      <c r="E9420" s="28" t="s">
        <v>109</v>
      </c>
    </row>
    <row r="9421" customFormat="false" ht="23.85" hidden="false" customHeight="false" outlineLevel="0" collapsed="false">
      <c r="B9421" s="25" t="n">
        <v>13329</v>
      </c>
      <c r="C9421" s="26" t="s">
        <v>149</v>
      </c>
      <c r="D9421" s="27" t="s">
        <v>9557</v>
      </c>
      <c r="E9421" s="28" t="s">
        <v>121</v>
      </c>
    </row>
    <row r="9422" customFormat="false" ht="12.8" hidden="false" customHeight="false" outlineLevel="0" collapsed="false">
      <c r="B9422" s="25" t="n">
        <v>13330</v>
      </c>
      <c r="C9422" s="26" t="s">
        <v>149</v>
      </c>
      <c r="D9422" s="27" t="s">
        <v>9558</v>
      </c>
      <c r="E9422" s="28" t="s">
        <v>121</v>
      </c>
    </row>
    <row r="9423" customFormat="false" ht="12.8" hidden="false" customHeight="false" outlineLevel="0" collapsed="false">
      <c r="B9423" s="25" t="n">
        <v>13331</v>
      </c>
      <c r="C9423" s="26" t="s">
        <v>149</v>
      </c>
      <c r="D9423" s="27" t="s">
        <v>9559</v>
      </c>
      <c r="E9423" s="28" t="s">
        <v>121</v>
      </c>
    </row>
    <row r="9424" customFormat="false" ht="12.8" hidden="false" customHeight="false" outlineLevel="0" collapsed="false">
      <c r="B9424" s="25" t="n">
        <v>13332</v>
      </c>
      <c r="C9424" s="26" t="s">
        <v>149</v>
      </c>
      <c r="D9424" s="27" t="s">
        <v>9560</v>
      </c>
      <c r="E9424" s="28" t="s">
        <v>121</v>
      </c>
    </row>
    <row r="9425" customFormat="false" ht="12.8" hidden="false" customHeight="false" outlineLevel="0" collapsed="false">
      <c r="B9425" s="25" t="n">
        <v>13333</v>
      </c>
      <c r="C9425" s="26" t="s">
        <v>149</v>
      </c>
      <c r="D9425" s="27" t="s">
        <v>9561</v>
      </c>
      <c r="E9425" s="28" t="s">
        <v>121</v>
      </c>
    </row>
    <row r="9426" customFormat="false" ht="12.8" hidden="false" customHeight="false" outlineLevel="0" collapsed="false">
      <c r="B9426" s="25" t="n">
        <v>13334</v>
      </c>
      <c r="C9426" s="26" t="s">
        <v>149</v>
      </c>
      <c r="D9426" s="27" t="s">
        <v>9562</v>
      </c>
      <c r="E9426" s="28" t="s">
        <v>109</v>
      </c>
    </row>
    <row r="9427" customFormat="false" ht="12.8" hidden="false" customHeight="false" outlineLevel="0" collapsed="false">
      <c r="B9427" s="25" t="n">
        <v>13335</v>
      </c>
      <c r="C9427" s="26" t="s">
        <v>149</v>
      </c>
      <c r="D9427" s="27" t="s">
        <v>9563</v>
      </c>
      <c r="E9427" s="28" t="s">
        <v>121</v>
      </c>
    </row>
    <row r="9428" customFormat="false" ht="12.8" hidden="false" customHeight="false" outlineLevel="0" collapsed="false">
      <c r="B9428" s="25" t="n">
        <v>13336</v>
      </c>
      <c r="C9428" s="26" t="s">
        <v>149</v>
      </c>
      <c r="D9428" s="27" t="s">
        <v>9564</v>
      </c>
      <c r="E9428" s="28" t="s">
        <v>224</v>
      </c>
    </row>
    <row r="9429" customFormat="false" ht="23.85" hidden="false" customHeight="false" outlineLevel="0" collapsed="false">
      <c r="B9429" s="25" t="n">
        <v>13337</v>
      </c>
      <c r="C9429" s="26" t="s">
        <v>149</v>
      </c>
      <c r="D9429" s="27" t="s">
        <v>9565</v>
      </c>
      <c r="E9429" s="28" t="s">
        <v>2023</v>
      </c>
    </row>
    <row r="9430" customFormat="false" ht="12.8" hidden="false" customHeight="false" outlineLevel="0" collapsed="false">
      <c r="B9430" s="25" t="n">
        <v>13338</v>
      </c>
      <c r="C9430" s="26" t="s">
        <v>149</v>
      </c>
      <c r="D9430" s="27" t="s">
        <v>9566</v>
      </c>
      <c r="E9430" s="28" t="s">
        <v>121</v>
      </c>
    </row>
    <row r="9431" customFormat="false" ht="35.05" hidden="false" customHeight="false" outlineLevel="0" collapsed="false">
      <c r="B9431" s="25" t="n">
        <v>13340</v>
      </c>
      <c r="C9431" s="26" t="s">
        <v>149</v>
      </c>
      <c r="D9431" s="27" t="s">
        <v>9567</v>
      </c>
      <c r="E9431" s="28" t="s">
        <v>121</v>
      </c>
    </row>
    <row r="9432" customFormat="false" ht="35.05" hidden="false" customHeight="false" outlineLevel="0" collapsed="false">
      <c r="B9432" s="25" t="n">
        <v>13341</v>
      </c>
      <c r="C9432" s="26" t="s">
        <v>149</v>
      </c>
      <c r="D9432" s="27" t="s">
        <v>9568</v>
      </c>
      <c r="E9432" s="28" t="s">
        <v>121</v>
      </c>
    </row>
    <row r="9433" customFormat="false" ht="35.05" hidden="false" customHeight="false" outlineLevel="0" collapsed="false">
      <c r="B9433" s="25" t="n">
        <v>13342</v>
      </c>
      <c r="C9433" s="26" t="s">
        <v>149</v>
      </c>
      <c r="D9433" s="27" t="s">
        <v>9569</v>
      </c>
      <c r="E9433" s="28" t="s">
        <v>109</v>
      </c>
    </row>
    <row r="9434" customFormat="false" ht="23.85" hidden="false" customHeight="false" outlineLevel="0" collapsed="false">
      <c r="B9434" s="25" t="n">
        <v>13343</v>
      </c>
      <c r="C9434" s="26" t="s">
        <v>149</v>
      </c>
      <c r="D9434" s="27" t="s">
        <v>9570</v>
      </c>
      <c r="E9434" s="28" t="s">
        <v>168</v>
      </c>
    </row>
    <row r="9435" customFormat="false" ht="23.85" hidden="false" customHeight="false" outlineLevel="0" collapsed="false">
      <c r="B9435" s="25" t="n">
        <v>13344</v>
      </c>
      <c r="C9435" s="26" t="s">
        <v>149</v>
      </c>
      <c r="D9435" s="27" t="s">
        <v>9571</v>
      </c>
      <c r="E9435" s="28" t="s">
        <v>168</v>
      </c>
    </row>
    <row r="9436" customFormat="false" ht="35.05" hidden="false" customHeight="false" outlineLevel="0" collapsed="false">
      <c r="B9436" s="25" t="n">
        <v>13345</v>
      </c>
      <c r="C9436" s="26" t="s">
        <v>149</v>
      </c>
      <c r="D9436" s="27" t="s">
        <v>9572</v>
      </c>
      <c r="E9436" s="28" t="s">
        <v>109</v>
      </c>
    </row>
    <row r="9437" customFormat="false" ht="35.05" hidden="false" customHeight="false" outlineLevel="0" collapsed="false">
      <c r="B9437" s="25" t="n">
        <v>13346</v>
      </c>
      <c r="C9437" s="26" t="s">
        <v>149</v>
      </c>
      <c r="D9437" s="27" t="s">
        <v>9573</v>
      </c>
      <c r="E9437" s="28" t="s">
        <v>109</v>
      </c>
    </row>
    <row r="9438" customFormat="false" ht="35.05" hidden="false" customHeight="false" outlineLevel="0" collapsed="false">
      <c r="B9438" s="25" t="n">
        <v>13347</v>
      </c>
      <c r="C9438" s="26" t="s">
        <v>149</v>
      </c>
      <c r="D9438" s="27" t="s">
        <v>9574</v>
      </c>
      <c r="E9438" s="28" t="s">
        <v>109</v>
      </c>
    </row>
    <row r="9439" customFormat="false" ht="35.05" hidden="false" customHeight="false" outlineLevel="0" collapsed="false">
      <c r="B9439" s="25" t="n">
        <v>13348</v>
      </c>
      <c r="C9439" s="26" t="s">
        <v>149</v>
      </c>
      <c r="D9439" s="27" t="s">
        <v>9575</v>
      </c>
      <c r="E9439" s="28" t="s">
        <v>109</v>
      </c>
    </row>
    <row r="9440" customFormat="false" ht="23.85" hidden="false" customHeight="false" outlineLevel="0" collapsed="false">
      <c r="B9440" s="25" t="n">
        <v>13349</v>
      </c>
      <c r="C9440" s="26" t="s">
        <v>149</v>
      </c>
      <c r="D9440" s="27" t="s">
        <v>9576</v>
      </c>
      <c r="E9440" s="28" t="s">
        <v>168</v>
      </c>
    </row>
    <row r="9441" customFormat="false" ht="23.85" hidden="false" customHeight="false" outlineLevel="0" collapsed="false">
      <c r="B9441" s="25" t="n">
        <v>13350</v>
      </c>
      <c r="C9441" s="26" t="s">
        <v>149</v>
      </c>
      <c r="D9441" s="27" t="s">
        <v>9577</v>
      </c>
      <c r="E9441" s="28" t="s">
        <v>109</v>
      </c>
    </row>
    <row r="9442" customFormat="false" ht="12.8" hidden="false" customHeight="false" outlineLevel="0" collapsed="false">
      <c r="B9442" s="25" t="n">
        <v>13351</v>
      </c>
      <c r="C9442" s="26" t="s">
        <v>149</v>
      </c>
      <c r="D9442" s="27" t="s">
        <v>9578</v>
      </c>
      <c r="E9442" s="28" t="s">
        <v>109</v>
      </c>
    </row>
    <row r="9443" customFormat="false" ht="23.85" hidden="false" customHeight="false" outlineLevel="0" collapsed="false">
      <c r="B9443" s="25" t="n">
        <v>13352</v>
      </c>
      <c r="C9443" s="26" t="s">
        <v>149</v>
      </c>
      <c r="D9443" s="27" t="s">
        <v>9579</v>
      </c>
      <c r="E9443" s="28" t="s">
        <v>109</v>
      </c>
    </row>
    <row r="9444" customFormat="false" ht="23.85" hidden="false" customHeight="false" outlineLevel="0" collapsed="false">
      <c r="B9444" s="25" t="n">
        <v>13353</v>
      </c>
      <c r="C9444" s="26" t="s">
        <v>149</v>
      </c>
      <c r="D9444" s="27" t="s">
        <v>9580</v>
      </c>
      <c r="E9444" s="28" t="s">
        <v>168</v>
      </c>
    </row>
    <row r="9445" customFormat="false" ht="23.85" hidden="false" customHeight="false" outlineLevel="0" collapsed="false">
      <c r="B9445" s="25" t="n">
        <v>13354</v>
      </c>
      <c r="C9445" s="26" t="s">
        <v>149</v>
      </c>
      <c r="D9445" s="27" t="s">
        <v>9581</v>
      </c>
      <c r="E9445" s="28" t="s">
        <v>109</v>
      </c>
    </row>
    <row r="9446" customFormat="false" ht="23.85" hidden="false" customHeight="false" outlineLevel="0" collapsed="false">
      <c r="B9446" s="25" t="n">
        <v>13355</v>
      </c>
      <c r="C9446" s="26" t="s">
        <v>149</v>
      </c>
      <c r="D9446" s="27" t="s">
        <v>9582</v>
      </c>
      <c r="E9446" s="28" t="s">
        <v>121</v>
      </c>
    </row>
    <row r="9447" customFormat="false" ht="46.25" hidden="false" customHeight="false" outlineLevel="0" collapsed="false">
      <c r="B9447" s="25" t="n">
        <v>13356</v>
      </c>
      <c r="C9447" s="26" t="s">
        <v>149</v>
      </c>
      <c r="D9447" s="27" t="s">
        <v>9583</v>
      </c>
      <c r="E9447" s="28" t="s">
        <v>121</v>
      </c>
    </row>
    <row r="9448" customFormat="false" ht="35.05" hidden="false" customHeight="false" outlineLevel="0" collapsed="false">
      <c r="B9448" s="25" t="n">
        <v>13357</v>
      </c>
      <c r="C9448" s="26" t="s">
        <v>149</v>
      </c>
      <c r="D9448" s="27" t="s">
        <v>9584</v>
      </c>
      <c r="E9448" s="28" t="s">
        <v>121</v>
      </c>
    </row>
    <row r="9449" customFormat="false" ht="23.85" hidden="false" customHeight="false" outlineLevel="0" collapsed="false">
      <c r="B9449" s="25" t="n">
        <v>13358</v>
      </c>
      <c r="C9449" s="26" t="s">
        <v>149</v>
      </c>
      <c r="D9449" s="27" t="s">
        <v>9585</v>
      </c>
      <c r="E9449" s="28" t="s">
        <v>109</v>
      </c>
    </row>
    <row r="9450" customFormat="false" ht="23.85" hidden="false" customHeight="false" outlineLevel="0" collapsed="false">
      <c r="B9450" s="25" t="n">
        <v>13359</v>
      </c>
      <c r="C9450" s="26" t="s">
        <v>149</v>
      </c>
      <c r="D9450" s="27" t="s">
        <v>9586</v>
      </c>
      <c r="E9450" s="28" t="s">
        <v>109</v>
      </c>
    </row>
    <row r="9451" customFormat="false" ht="12.8" hidden="false" customHeight="false" outlineLevel="0" collapsed="false">
      <c r="B9451" s="25" t="n">
        <v>13360</v>
      </c>
      <c r="C9451" s="26" t="s">
        <v>149</v>
      </c>
      <c r="D9451" s="27" t="s">
        <v>9587</v>
      </c>
      <c r="E9451" s="28" t="s">
        <v>154</v>
      </c>
    </row>
    <row r="9452" customFormat="false" ht="35.05" hidden="false" customHeight="false" outlineLevel="0" collapsed="false">
      <c r="B9452" s="25" t="n">
        <v>13361</v>
      </c>
      <c r="C9452" s="26" t="s">
        <v>149</v>
      </c>
      <c r="D9452" s="27" t="s">
        <v>9588</v>
      </c>
      <c r="E9452" s="28" t="s">
        <v>109</v>
      </c>
    </row>
    <row r="9453" customFormat="false" ht="12.8" hidden="false" customHeight="false" outlineLevel="0" collapsed="false">
      <c r="B9453" s="25" t="n">
        <v>13362</v>
      </c>
      <c r="C9453" s="26" t="s">
        <v>149</v>
      </c>
      <c r="D9453" s="27" t="s">
        <v>9589</v>
      </c>
      <c r="E9453" s="28" t="s">
        <v>269</v>
      </c>
    </row>
    <row r="9454" customFormat="false" ht="23.85" hidden="false" customHeight="false" outlineLevel="0" collapsed="false">
      <c r="B9454" s="25" t="n">
        <v>13363</v>
      </c>
      <c r="C9454" s="26" t="s">
        <v>149</v>
      </c>
      <c r="D9454" s="27" t="s">
        <v>9590</v>
      </c>
      <c r="E9454" s="28" t="s">
        <v>121</v>
      </c>
    </row>
    <row r="9455" customFormat="false" ht="23.85" hidden="false" customHeight="false" outlineLevel="0" collapsed="false">
      <c r="B9455" s="25" t="n">
        <v>13364</v>
      </c>
      <c r="C9455" s="26" t="s">
        <v>149</v>
      </c>
      <c r="D9455" s="27" t="s">
        <v>9591</v>
      </c>
      <c r="E9455" s="28" t="s">
        <v>121</v>
      </c>
    </row>
    <row r="9456" customFormat="false" ht="23.85" hidden="false" customHeight="false" outlineLevel="0" collapsed="false">
      <c r="B9456" s="25" t="n">
        <v>13365</v>
      </c>
      <c r="C9456" s="26" t="s">
        <v>149</v>
      </c>
      <c r="D9456" s="27" t="s">
        <v>9592</v>
      </c>
      <c r="E9456" s="28" t="s">
        <v>121</v>
      </c>
    </row>
    <row r="9457" customFormat="false" ht="12.8" hidden="false" customHeight="false" outlineLevel="0" collapsed="false">
      <c r="B9457" s="25" t="n">
        <v>13367</v>
      </c>
      <c r="C9457" s="26" t="s">
        <v>149</v>
      </c>
      <c r="D9457" s="27" t="s">
        <v>9593</v>
      </c>
      <c r="E9457" s="28" t="s">
        <v>109</v>
      </c>
    </row>
    <row r="9458" customFormat="false" ht="12.8" hidden="false" customHeight="false" outlineLevel="0" collapsed="false">
      <c r="B9458" s="25" t="n">
        <v>13368</v>
      </c>
      <c r="C9458" s="26" t="s">
        <v>149</v>
      </c>
      <c r="D9458" s="27" t="s">
        <v>9594</v>
      </c>
      <c r="E9458" s="28" t="s">
        <v>109</v>
      </c>
    </row>
    <row r="9459" customFormat="false" ht="12.8" hidden="false" customHeight="false" outlineLevel="0" collapsed="false">
      <c r="B9459" s="25" t="n">
        <v>13369</v>
      </c>
      <c r="C9459" s="26" t="s">
        <v>149</v>
      </c>
      <c r="D9459" s="27" t="s">
        <v>9595</v>
      </c>
      <c r="E9459" s="28" t="s">
        <v>109</v>
      </c>
    </row>
    <row r="9460" customFormat="false" ht="12.8" hidden="false" customHeight="false" outlineLevel="0" collapsed="false">
      <c r="B9460" s="25" t="n">
        <v>13370</v>
      </c>
      <c r="C9460" s="26" t="s">
        <v>149</v>
      </c>
      <c r="D9460" s="27" t="s">
        <v>9596</v>
      </c>
      <c r="E9460" s="28" t="s">
        <v>109</v>
      </c>
    </row>
    <row r="9461" customFormat="false" ht="12.8" hidden="false" customHeight="false" outlineLevel="0" collapsed="false">
      <c r="B9461" s="25" t="n">
        <v>13371</v>
      </c>
      <c r="C9461" s="26" t="s">
        <v>149</v>
      </c>
      <c r="D9461" s="27" t="s">
        <v>9597</v>
      </c>
      <c r="E9461" s="28" t="s">
        <v>109</v>
      </c>
    </row>
    <row r="9462" customFormat="false" ht="12.8" hidden="false" customHeight="false" outlineLevel="0" collapsed="false">
      <c r="B9462" s="25" t="n">
        <v>13372</v>
      </c>
      <c r="C9462" s="26" t="s">
        <v>149</v>
      </c>
      <c r="D9462" s="27" t="s">
        <v>9598</v>
      </c>
      <c r="E9462" s="28" t="s">
        <v>109</v>
      </c>
    </row>
    <row r="9463" customFormat="false" ht="23.85" hidden="false" customHeight="false" outlineLevel="0" collapsed="false">
      <c r="B9463" s="25" t="n">
        <v>13373</v>
      </c>
      <c r="C9463" s="26" t="s">
        <v>149</v>
      </c>
      <c r="D9463" s="27" t="s">
        <v>9599</v>
      </c>
      <c r="E9463" s="28" t="s">
        <v>121</v>
      </c>
    </row>
    <row r="9464" customFormat="false" ht="23.85" hidden="false" customHeight="false" outlineLevel="0" collapsed="false">
      <c r="B9464" s="25" t="n">
        <v>13374</v>
      </c>
      <c r="C9464" s="26" t="s">
        <v>149</v>
      </c>
      <c r="D9464" s="27" t="s">
        <v>9600</v>
      </c>
      <c r="E9464" s="28" t="s">
        <v>121</v>
      </c>
    </row>
    <row r="9465" customFormat="false" ht="23.85" hidden="false" customHeight="false" outlineLevel="0" collapsed="false">
      <c r="B9465" s="25" t="n">
        <v>13375</v>
      </c>
      <c r="C9465" s="26" t="s">
        <v>149</v>
      </c>
      <c r="D9465" s="27" t="s">
        <v>9601</v>
      </c>
      <c r="E9465" s="28" t="s">
        <v>121</v>
      </c>
    </row>
    <row r="9466" customFormat="false" ht="23.85" hidden="false" customHeight="false" outlineLevel="0" collapsed="false">
      <c r="B9466" s="25" t="n">
        <v>13376</v>
      </c>
      <c r="C9466" s="26" t="s">
        <v>149</v>
      </c>
      <c r="D9466" s="27" t="s">
        <v>9602</v>
      </c>
      <c r="E9466" s="28" t="s">
        <v>121</v>
      </c>
    </row>
    <row r="9467" customFormat="false" ht="23.85" hidden="false" customHeight="false" outlineLevel="0" collapsed="false">
      <c r="B9467" s="25" t="n">
        <v>13377</v>
      </c>
      <c r="C9467" s="26" t="s">
        <v>149</v>
      </c>
      <c r="D9467" s="27" t="s">
        <v>9590</v>
      </c>
      <c r="E9467" s="28" t="s">
        <v>121</v>
      </c>
    </row>
    <row r="9468" customFormat="false" ht="23.85" hidden="false" customHeight="false" outlineLevel="0" collapsed="false">
      <c r="B9468" s="25" t="n">
        <v>13378</v>
      </c>
      <c r="C9468" s="26" t="s">
        <v>149</v>
      </c>
      <c r="D9468" s="27" t="s">
        <v>9603</v>
      </c>
      <c r="E9468" s="28" t="s">
        <v>121</v>
      </c>
    </row>
    <row r="9469" customFormat="false" ht="12.8" hidden="false" customHeight="false" outlineLevel="0" collapsed="false">
      <c r="B9469" s="25" t="n">
        <v>13379</v>
      </c>
      <c r="C9469" s="26" t="s">
        <v>149</v>
      </c>
      <c r="D9469" s="27" t="s">
        <v>9604</v>
      </c>
      <c r="E9469" s="28" t="s">
        <v>121</v>
      </c>
    </row>
    <row r="9470" customFormat="false" ht="12.8" hidden="false" customHeight="false" outlineLevel="0" collapsed="false">
      <c r="B9470" s="25" t="n">
        <v>13380</v>
      </c>
      <c r="C9470" s="26" t="s">
        <v>149</v>
      </c>
      <c r="D9470" s="27" t="s">
        <v>9605</v>
      </c>
      <c r="E9470" s="28" t="s">
        <v>2521</v>
      </c>
    </row>
    <row r="9471" customFormat="false" ht="12.8" hidden="false" customHeight="false" outlineLevel="0" collapsed="false">
      <c r="B9471" s="25" t="n">
        <v>13381</v>
      </c>
      <c r="C9471" s="26" t="s">
        <v>149</v>
      </c>
      <c r="D9471" s="27" t="s">
        <v>9606</v>
      </c>
      <c r="E9471" s="28" t="s">
        <v>121</v>
      </c>
    </row>
    <row r="9472" customFormat="false" ht="23.85" hidden="false" customHeight="false" outlineLevel="0" collapsed="false">
      <c r="B9472" s="25" t="n">
        <v>13383</v>
      </c>
      <c r="C9472" s="26" t="s">
        <v>149</v>
      </c>
      <c r="D9472" s="27" t="s">
        <v>9607</v>
      </c>
      <c r="E9472" s="28" t="s">
        <v>121</v>
      </c>
    </row>
    <row r="9473" customFormat="false" ht="35.05" hidden="false" customHeight="false" outlineLevel="0" collapsed="false">
      <c r="B9473" s="25" t="n">
        <v>13384</v>
      </c>
      <c r="C9473" s="26" t="s">
        <v>149</v>
      </c>
      <c r="D9473" s="27" t="s">
        <v>9608</v>
      </c>
      <c r="E9473" s="28" t="s">
        <v>121</v>
      </c>
    </row>
    <row r="9474" customFormat="false" ht="35.05" hidden="false" customHeight="false" outlineLevel="0" collapsed="false">
      <c r="B9474" s="25" t="n">
        <v>13385</v>
      </c>
      <c r="C9474" s="26" t="s">
        <v>149</v>
      </c>
      <c r="D9474" s="27" t="s">
        <v>9609</v>
      </c>
      <c r="E9474" s="28" t="s">
        <v>121</v>
      </c>
    </row>
    <row r="9475" customFormat="false" ht="35.05" hidden="false" customHeight="false" outlineLevel="0" collapsed="false">
      <c r="B9475" s="25" t="n">
        <v>13386</v>
      </c>
      <c r="C9475" s="26" t="s">
        <v>149</v>
      </c>
      <c r="D9475" s="27" t="s">
        <v>9610</v>
      </c>
      <c r="E9475" s="28" t="s">
        <v>121</v>
      </c>
    </row>
    <row r="9476" customFormat="false" ht="35.05" hidden="false" customHeight="false" outlineLevel="0" collapsed="false">
      <c r="B9476" s="25" t="n">
        <v>13387</v>
      </c>
      <c r="C9476" s="26" t="s">
        <v>149</v>
      </c>
      <c r="D9476" s="27" t="s">
        <v>9611</v>
      </c>
      <c r="E9476" s="28" t="s">
        <v>121</v>
      </c>
    </row>
    <row r="9477" customFormat="false" ht="35.05" hidden="false" customHeight="false" outlineLevel="0" collapsed="false">
      <c r="B9477" s="25" t="n">
        <v>13388</v>
      </c>
      <c r="C9477" s="26" t="s">
        <v>149</v>
      </c>
      <c r="D9477" s="27" t="s">
        <v>9612</v>
      </c>
      <c r="E9477" s="28" t="s">
        <v>121</v>
      </c>
    </row>
    <row r="9478" customFormat="false" ht="35.05" hidden="false" customHeight="false" outlineLevel="0" collapsed="false">
      <c r="B9478" s="25" t="n">
        <v>13389</v>
      </c>
      <c r="C9478" s="26" t="s">
        <v>149</v>
      </c>
      <c r="D9478" s="27" t="s">
        <v>9613</v>
      </c>
      <c r="E9478" s="28" t="s">
        <v>121</v>
      </c>
    </row>
    <row r="9479" customFormat="false" ht="35.05" hidden="false" customHeight="false" outlineLevel="0" collapsed="false">
      <c r="B9479" s="25" t="n">
        <v>13390</v>
      </c>
      <c r="C9479" s="26" t="s">
        <v>149</v>
      </c>
      <c r="D9479" s="27" t="s">
        <v>9614</v>
      </c>
      <c r="E9479" s="28" t="s">
        <v>121</v>
      </c>
    </row>
    <row r="9480" customFormat="false" ht="35.05" hidden="false" customHeight="false" outlineLevel="0" collapsed="false">
      <c r="B9480" s="25" t="n">
        <v>13391</v>
      </c>
      <c r="C9480" s="26" t="s">
        <v>149</v>
      </c>
      <c r="D9480" s="27" t="s">
        <v>9615</v>
      </c>
      <c r="E9480" s="28" t="s">
        <v>121</v>
      </c>
    </row>
    <row r="9481" customFormat="false" ht="35.05" hidden="false" customHeight="false" outlineLevel="0" collapsed="false">
      <c r="B9481" s="25" t="n">
        <v>13392</v>
      </c>
      <c r="C9481" s="26" t="s">
        <v>149</v>
      </c>
      <c r="D9481" s="27" t="s">
        <v>9616</v>
      </c>
      <c r="E9481" s="28" t="s">
        <v>121</v>
      </c>
    </row>
    <row r="9482" customFormat="false" ht="35.05" hidden="false" customHeight="false" outlineLevel="0" collapsed="false">
      <c r="B9482" s="25" t="n">
        <v>13393</v>
      </c>
      <c r="C9482" s="26" t="s">
        <v>149</v>
      </c>
      <c r="D9482" s="27" t="s">
        <v>9617</v>
      </c>
      <c r="E9482" s="28" t="s">
        <v>121</v>
      </c>
    </row>
    <row r="9483" customFormat="false" ht="35.05" hidden="false" customHeight="false" outlineLevel="0" collapsed="false">
      <c r="B9483" s="25" t="n">
        <v>13394</v>
      </c>
      <c r="C9483" s="26" t="s">
        <v>149</v>
      </c>
      <c r="D9483" s="27" t="s">
        <v>9618</v>
      </c>
      <c r="E9483" s="28" t="s">
        <v>121</v>
      </c>
    </row>
    <row r="9484" customFormat="false" ht="35.05" hidden="false" customHeight="false" outlineLevel="0" collapsed="false">
      <c r="B9484" s="25" t="n">
        <v>13395</v>
      </c>
      <c r="C9484" s="26" t="s">
        <v>149</v>
      </c>
      <c r="D9484" s="27" t="s">
        <v>9619</v>
      </c>
      <c r="E9484" s="28" t="s">
        <v>121</v>
      </c>
    </row>
    <row r="9485" customFormat="false" ht="35.05" hidden="false" customHeight="false" outlineLevel="0" collapsed="false">
      <c r="B9485" s="25" t="n">
        <v>13396</v>
      </c>
      <c r="C9485" s="26" t="s">
        <v>149</v>
      </c>
      <c r="D9485" s="27" t="s">
        <v>9620</v>
      </c>
      <c r="E9485" s="28" t="s">
        <v>121</v>
      </c>
    </row>
    <row r="9486" customFormat="false" ht="35.05" hidden="false" customHeight="false" outlineLevel="0" collapsed="false">
      <c r="B9486" s="25" t="n">
        <v>13397</v>
      </c>
      <c r="C9486" s="26" t="s">
        <v>149</v>
      </c>
      <c r="D9486" s="27" t="s">
        <v>9621</v>
      </c>
      <c r="E9486" s="28" t="s">
        <v>109</v>
      </c>
    </row>
    <row r="9487" customFormat="false" ht="23.85" hidden="false" customHeight="false" outlineLevel="0" collapsed="false">
      <c r="B9487" s="25" t="n">
        <v>13398</v>
      </c>
      <c r="C9487" s="26" t="s">
        <v>149</v>
      </c>
      <c r="D9487" s="27" t="s">
        <v>9622</v>
      </c>
      <c r="E9487" s="28" t="s">
        <v>109</v>
      </c>
    </row>
    <row r="9488" customFormat="false" ht="23.85" hidden="false" customHeight="false" outlineLevel="0" collapsed="false">
      <c r="B9488" s="25" t="n">
        <v>13399</v>
      </c>
      <c r="C9488" s="26" t="s">
        <v>149</v>
      </c>
      <c r="D9488" s="27" t="s">
        <v>9623</v>
      </c>
      <c r="E9488" s="28" t="s">
        <v>109</v>
      </c>
    </row>
    <row r="9489" customFormat="false" ht="23.85" hidden="false" customHeight="false" outlineLevel="0" collapsed="false">
      <c r="B9489" s="25" t="n">
        <v>13400</v>
      </c>
      <c r="C9489" s="26" t="s">
        <v>149</v>
      </c>
      <c r="D9489" s="27" t="s">
        <v>9624</v>
      </c>
      <c r="E9489" s="28" t="s">
        <v>121</v>
      </c>
    </row>
    <row r="9490" customFormat="false" ht="12.8" hidden="false" customHeight="false" outlineLevel="0" collapsed="false">
      <c r="B9490" s="25" t="n">
        <v>13401</v>
      </c>
      <c r="C9490" s="26" t="s">
        <v>149</v>
      </c>
      <c r="D9490" s="27" t="s">
        <v>9625</v>
      </c>
      <c r="E9490" s="28" t="s">
        <v>121</v>
      </c>
    </row>
    <row r="9491" customFormat="false" ht="12.8" hidden="false" customHeight="false" outlineLevel="0" collapsed="false">
      <c r="B9491" s="25" t="n">
        <v>13402</v>
      </c>
      <c r="C9491" s="26" t="s">
        <v>149</v>
      </c>
      <c r="D9491" s="27" t="s">
        <v>9626</v>
      </c>
      <c r="E9491" s="28" t="s">
        <v>109</v>
      </c>
    </row>
    <row r="9492" customFormat="false" ht="35.05" hidden="false" customHeight="false" outlineLevel="0" collapsed="false">
      <c r="B9492" s="25" t="n">
        <v>13417</v>
      </c>
      <c r="C9492" s="26" t="s">
        <v>149</v>
      </c>
      <c r="D9492" s="27" t="s">
        <v>9627</v>
      </c>
      <c r="E9492" s="28" t="s">
        <v>121</v>
      </c>
    </row>
    <row r="9493" customFormat="false" ht="35.05" hidden="false" customHeight="false" outlineLevel="0" collapsed="false">
      <c r="B9493" s="25" t="n">
        <v>13468</v>
      </c>
      <c r="C9493" s="26" t="s">
        <v>149</v>
      </c>
      <c r="D9493" s="27" t="s">
        <v>9628</v>
      </c>
      <c r="E9493" s="28" t="s">
        <v>109</v>
      </c>
    </row>
    <row r="9494" customFormat="false" ht="12.8" hidden="false" customHeight="false" outlineLevel="0" collapsed="false">
      <c r="B9494" s="25" t="n">
        <v>13512</v>
      </c>
      <c r="C9494" s="26" t="s">
        <v>149</v>
      </c>
      <c r="D9494" s="27" t="s">
        <v>9629</v>
      </c>
      <c r="E9494" s="28" t="s">
        <v>168</v>
      </c>
    </row>
    <row r="9495" customFormat="false" ht="12.8" hidden="false" customHeight="false" outlineLevel="0" collapsed="false">
      <c r="B9495" s="25" t="n">
        <v>13513</v>
      </c>
      <c r="C9495" s="26" t="s">
        <v>149</v>
      </c>
      <c r="D9495" s="27" t="s">
        <v>9630</v>
      </c>
      <c r="E9495" s="28" t="s">
        <v>109</v>
      </c>
    </row>
    <row r="9496" customFormat="false" ht="23.85" hidden="false" customHeight="false" outlineLevel="0" collapsed="false">
      <c r="B9496" s="25" t="n">
        <v>13536</v>
      </c>
      <c r="C9496" s="26" t="s">
        <v>149</v>
      </c>
      <c r="D9496" s="27" t="s">
        <v>9631</v>
      </c>
      <c r="E9496" s="28" t="s">
        <v>109</v>
      </c>
    </row>
    <row r="9497" customFormat="false" ht="23.85" hidden="false" customHeight="false" outlineLevel="0" collapsed="false">
      <c r="B9497" s="25" t="n">
        <v>13544</v>
      </c>
      <c r="C9497" s="26" t="s">
        <v>149</v>
      </c>
      <c r="D9497" s="27" t="s">
        <v>9632</v>
      </c>
      <c r="E9497" s="28" t="s">
        <v>109</v>
      </c>
    </row>
    <row r="9498" customFormat="false" ht="35.05" hidden="false" customHeight="false" outlineLevel="0" collapsed="false">
      <c r="B9498" s="25" t="n">
        <v>53786</v>
      </c>
      <c r="C9498" s="26" t="s">
        <v>3867</v>
      </c>
      <c r="D9498" s="27" t="s">
        <v>9633</v>
      </c>
      <c r="E9498" s="28" t="s">
        <v>2521</v>
      </c>
    </row>
    <row r="9499" customFormat="false" ht="35.05" hidden="false" customHeight="false" outlineLevel="0" collapsed="false">
      <c r="B9499" s="25" t="n">
        <v>53788</v>
      </c>
      <c r="C9499" s="26" t="s">
        <v>3867</v>
      </c>
      <c r="D9499" s="27" t="s">
        <v>9634</v>
      </c>
      <c r="E9499" s="28" t="s">
        <v>2521</v>
      </c>
    </row>
    <row r="9500" customFormat="false" ht="35.05" hidden="false" customHeight="false" outlineLevel="0" collapsed="false">
      <c r="B9500" s="25" t="n">
        <v>53792</v>
      </c>
      <c r="C9500" s="26" t="s">
        <v>3867</v>
      </c>
      <c r="D9500" s="27" t="s">
        <v>9635</v>
      </c>
      <c r="E9500" s="28" t="s">
        <v>2521</v>
      </c>
    </row>
    <row r="9501" customFormat="false" ht="23.85" hidden="false" customHeight="false" outlineLevel="0" collapsed="false">
      <c r="B9501" s="25" t="n">
        <v>53794</v>
      </c>
      <c r="C9501" s="26" t="s">
        <v>3867</v>
      </c>
      <c r="D9501" s="27" t="s">
        <v>9636</v>
      </c>
      <c r="E9501" s="28" t="s">
        <v>2521</v>
      </c>
    </row>
    <row r="9502" customFormat="false" ht="35.05" hidden="false" customHeight="false" outlineLevel="0" collapsed="false">
      <c r="B9502" s="25" t="n">
        <v>53797</v>
      </c>
      <c r="C9502" s="26" t="s">
        <v>3867</v>
      </c>
      <c r="D9502" s="27" t="s">
        <v>9637</v>
      </c>
      <c r="E9502" s="28" t="s">
        <v>2521</v>
      </c>
    </row>
    <row r="9503" customFormat="false" ht="23.85" hidden="false" customHeight="false" outlineLevel="0" collapsed="false">
      <c r="B9503" s="25" t="n">
        <v>53804</v>
      </c>
      <c r="C9503" s="26" t="s">
        <v>3867</v>
      </c>
      <c r="D9503" s="27" t="s">
        <v>9638</v>
      </c>
      <c r="E9503" s="28" t="s">
        <v>2521</v>
      </c>
    </row>
    <row r="9504" customFormat="false" ht="23.85" hidden="false" customHeight="false" outlineLevel="0" collapsed="false">
      <c r="B9504" s="25" t="n">
        <v>53806</v>
      </c>
      <c r="C9504" s="26" t="s">
        <v>3867</v>
      </c>
      <c r="D9504" s="27" t="s">
        <v>9639</v>
      </c>
      <c r="E9504" s="28" t="s">
        <v>2521</v>
      </c>
    </row>
    <row r="9505" customFormat="false" ht="23.85" hidden="false" customHeight="false" outlineLevel="0" collapsed="false">
      <c r="B9505" s="25" t="n">
        <v>53810</v>
      </c>
      <c r="C9505" s="26" t="s">
        <v>3867</v>
      </c>
      <c r="D9505" s="27" t="s">
        <v>9640</v>
      </c>
      <c r="E9505" s="28" t="s">
        <v>2521</v>
      </c>
    </row>
    <row r="9506" customFormat="false" ht="23.85" hidden="false" customHeight="false" outlineLevel="0" collapsed="false">
      <c r="B9506" s="25" t="n">
        <v>53814</v>
      </c>
      <c r="C9506" s="26" t="s">
        <v>3867</v>
      </c>
      <c r="D9506" s="27" t="s">
        <v>9641</v>
      </c>
      <c r="E9506" s="28" t="s">
        <v>2521</v>
      </c>
    </row>
    <row r="9507" customFormat="false" ht="23.85" hidden="false" customHeight="false" outlineLevel="0" collapsed="false">
      <c r="B9507" s="25" t="n">
        <v>53817</v>
      </c>
      <c r="C9507" s="26" t="s">
        <v>3867</v>
      </c>
      <c r="D9507" s="27" t="s">
        <v>9642</v>
      </c>
      <c r="E9507" s="28" t="s">
        <v>2521</v>
      </c>
    </row>
    <row r="9508" customFormat="false" ht="23.85" hidden="false" customHeight="false" outlineLevel="0" collapsed="false">
      <c r="B9508" s="25" t="n">
        <v>53818</v>
      </c>
      <c r="C9508" s="26" t="s">
        <v>3867</v>
      </c>
      <c r="D9508" s="27" t="s">
        <v>9643</v>
      </c>
      <c r="E9508" s="28" t="s">
        <v>2521</v>
      </c>
    </row>
    <row r="9509" customFormat="false" ht="23.85" hidden="false" customHeight="false" outlineLevel="0" collapsed="false">
      <c r="B9509" s="25" t="n">
        <v>53827</v>
      </c>
      <c r="C9509" s="26" t="s">
        <v>3867</v>
      </c>
      <c r="D9509" s="27" t="s">
        <v>9644</v>
      </c>
      <c r="E9509" s="28" t="s">
        <v>2521</v>
      </c>
    </row>
    <row r="9510" customFormat="false" ht="35.05" hidden="false" customHeight="false" outlineLevel="0" collapsed="false">
      <c r="B9510" s="25" t="n">
        <v>53829</v>
      </c>
      <c r="C9510" s="26" t="s">
        <v>3867</v>
      </c>
      <c r="D9510" s="27" t="s">
        <v>9645</v>
      </c>
      <c r="E9510" s="28" t="s">
        <v>2521</v>
      </c>
    </row>
    <row r="9511" customFormat="false" ht="35.05" hidden="false" customHeight="false" outlineLevel="0" collapsed="false">
      <c r="B9511" s="25" t="n">
        <v>53831</v>
      </c>
      <c r="C9511" s="26" t="s">
        <v>3867</v>
      </c>
      <c r="D9511" s="27" t="s">
        <v>9646</v>
      </c>
      <c r="E9511" s="28" t="s">
        <v>2521</v>
      </c>
    </row>
    <row r="9512" customFormat="false" ht="23.85" hidden="false" customHeight="false" outlineLevel="0" collapsed="false">
      <c r="B9512" s="25" t="n">
        <v>53840</v>
      </c>
      <c r="C9512" s="26" t="s">
        <v>3867</v>
      </c>
      <c r="D9512" s="27" t="s">
        <v>9647</v>
      </c>
      <c r="E9512" s="28" t="s">
        <v>2521</v>
      </c>
    </row>
    <row r="9513" customFormat="false" ht="23.85" hidden="false" customHeight="false" outlineLevel="0" collapsed="false">
      <c r="B9513" s="25" t="n">
        <v>53841</v>
      </c>
      <c r="C9513" s="26" t="s">
        <v>3867</v>
      </c>
      <c r="D9513" s="27" t="s">
        <v>9648</v>
      </c>
      <c r="E9513" s="28" t="s">
        <v>2521</v>
      </c>
    </row>
    <row r="9514" customFormat="false" ht="23.85" hidden="false" customHeight="false" outlineLevel="0" collapsed="false">
      <c r="B9514" s="25" t="n">
        <v>53849</v>
      </c>
      <c r="C9514" s="26" t="s">
        <v>3867</v>
      </c>
      <c r="D9514" s="27" t="s">
        <v>9649</v>
      </c>
      <c r="E9514" s="28" t="s">
        <v>2521</v>
      </c>
    </row>
    <row r="9515" customFormat="false" ht="23.85" hidden="false" customHeight="false" outlineLevel="0" collapsed="false">
      <c r="B9515" s="25" t="n">
        <v>53857</v>
      </c>
      <c r="C9515" s="26" t="s">
        <v>3867</v>
      </c>
      <c r="D9515" s="27" t="s">
        <v>9650</v>
      </c>
      <c r="E9515" s="28" t="s">
        <v>2521</v>
      </c>
    </row>
    <row r="9516" customFormat="false" ht="23.85" hidden="false" customHeight="false" outlineLevel="0" collapsed="false">
      <c r="B9516" s="25" t="n">
        <v>53858</v>
      </c>
      <c r="C9516" s="26" t="s">
        <v>3867</v>
      </c>
      <c r="D9516" s="27" t="s">
        <v>9651</v>
      </c>
      <c r="E9516" s="28" t="s">
        <v>2521</v>
      </c>
    </row>
    <row r="9517" customFormat="false" ht="23.85" hidden="false" customHeight="false" outlineLevel="0" collapsed="false">
      <c r="B9517" s="25" t="n">
        <v>53861</v>
      </c>
      <c r="C9517" s="26" t="s">
        <v>3867</v>
      </c>
      <c r="D9517" s="27" t="s">
        <v>9652</v>
      </c>
      <c r="E9517" s="28" t="s">
        <v>2521</v>
      </c>
    </row>
    <row r="9518" customFormat="false" ht="23.85" hidden="false" customHeight="false" outlineLevel="0" collapsed="false">
      <c r="B9518" s="25" t="n">
        <v>53863</v>
      </c>
      <c r="C9518" s="26" t="s">
        <v>3867</v>
      </c>
      <c r="D9518" s="27" t="s">
        <v>9653</v>
      </c>
      <c r="E9518" s="28" t="s">
        <v>2521</v>
      </c>
    </row>
    <row r="9519" customFormat="false" ht="23.85" hidden="false" customHeight="false" outlineLevel="0" collapsed="false">
      <c r="B9519" s="25" t="n">
        <v>53865</v>
      </c>
      <c r="C9519" s="26" t="s">
        <v>3867</v>
      </c>
      <c r="D9519" s="27" t="s">
        <v>9654</v>
      </c>
      <c r="E9519" s="28" t="s">
        <v>2521</v>
      </c>
    </row>
    <row r="9520" customFormat="false" ht="35.05" hidden="false" customHeight="false" outlineLevel="0" collapsed="false">
      <c r="B9520" s="25" t="n">
        <v>53866</v>
      </c>
      <c r="C9520" s="26" t="s">
        <v>3867</v>
      </c>
      <c r="D9520" s="27" t="s">
        <v>9655</v>
      </c>
      <c r="E9520" s="28" t="s">
        <v>2521</v>
      </c>
    </row>
    <row r="9521" customFormat="false" ht="35.05" hidden="false" customHeight="false" outlineLevel="0" collapsed="false">
      <c r="B9521" s="25" t="n">
        <v>53882</v>
      </c>
      <c r="C9521" s="26" t="s">
        <v>3867</v>
      </c>
      <c r="D9521" s="27" t="s">
        <v>9656</v>
      </c>
      <c r="E9521" s="28" t="s">
        <v>2521</v>
      </c>
    </row>
    <row r="9522" customFormat="false" ht="23.85" hidden="false" customHeight="false" outlineLevel="0" collapsed="false">
      <c r="B9522" s="25" t="n">
        <v>55263</v>
      </c>
      <c r="C9522" s="26" t="s">
        <v>3867</v>
      </c>
      <c r="D9522" s="27" t="s">
        <v>9657</v>
      </c>
      <c r="E9522" s="28" t="s">
        <v>2521</v>
      </c>
    </row>
    <row r="9523" customFormat="false" ht="35.05" hidden="false" customHeight="false" outlineLevel="0" collapsed="false">
      <c r="B9523" s="25" t="n">
        <v>67826</v>
      </c>
      <c r="C9523" s="26" t="s">
        <v>3867</v>
      </c>
      <c r="D9523" s="27" t="s">
        <v>9658</v>
      </c>
      <c r="E9523" s="28" t="s">
        <v>4264</v>
      </c>
    </row>
    <row r="9524" customFormat="false" ht="35.05" hidden="false" customHeight="false" outlineLevel="0" collapsed="false">
      <c r="B9524" s="25" t="n">
        <v>67827</v>
      </c>
      <c r="C9524" s="26" t="s">
        <v>3867</v>
      </c>
      <c r="D9524" s="27" t="s">
        <v>9659</v>
      </c>
      <c r="E9524" s="28" t="s">
        <v>4266</v>
      </c>
    </row>
    <row r="9525" customFormat="false" ht="12.8" hidden="false" customHeight="false" outlineLevel="0" collapsed="false">
      <c r="B9525" s="25" t="n">
        <v>73303</v>
      </c>
      <c r="C9525" s="26" t="s">
        <v>3867</v>
      </c>
      <c r="D9525" s="27" t="s">
        <v>9660</v>
      </c>
      <c r="E9525" s="28" t="s">
        <v>2521</v>
      </c>
    </row>
    <row r="9526" customFormat="false" ht="12.8" hidden="false" customHeight="false" outlineLevel="0" collapsed="false">
      <c r="B9526" s="25" t="n">
        <v>73307</v>
      </c>
      <c r="C9526" s="26" t="s">
        <v>3867</v>
      </c>
      <c r="D9526" s="27" t="s">
        <v>9661</v>
      </c>
      <c r="E9526" s="28" t="s">
        <v>2521</v>
      </c>
    </row>
    <row r="9527" customFormat="false" ht="23.85" hidden="false" customHeight="false" outlineLevel="0" collapsed="false">
      <c r="B9527" s="25" t="n">
        <v>73309</v>
      </c>
      <c r="C9527" s="26" t="s">
        <v>3867</v>
      </c>
      <c r="D9527" s="27" t="s">
        <v>9662</v>
      </c>
      <c r="E9527" s="28" t="s">
        <v>2521</v>
      </c>
    </row>
    <row r="9528" customFormat="false" ht="23.85" hidden="false" customHeight="false" outlineLevel="0" collapsed="false">
      <c r="B9528" s="25" t="n">
        <v>73311</v>
      </c>
      <c r="C9528" s="26" t="s">
        <v>3867</v>
      </c>
      <c r="D9528" s="27" t="s">
        <v>9663</v>
      </c>
      <c r="E9528" s="28" t="s">
        <v>2521</v>
      </c>
    </row>
    <row r="9529" customFormat="false" ht="23.85" hidden="false" customHeight="false" outlineLevel="0" collapsed="false">
      <c r="B9529" s="25" t="n">
        <v>73313</v>
      </c>
      <c r="C9529" s="26" t="s">
        <v>3867</v>
      </c>
      <c r="D9529" s="27" t="s">
        <v>9664</v>
      </c>
      <c r="E9529" s="28" t="s">
        <v>2521</v>
      </c>
    </row>
    <row r="9530" customFormat="false" ht="23.85" hidden="false" customHeight="false" outlineLevel="0" collapsed="false">
      <c r="B9530" s="25" t="n">
        <v>73315</v>
      </c>
      <c r="C9530" s="26" t="s">
        <v>3867</v>
      </c>
      <c r="D9530" s="27" t="s">
        <v>9665</v>
      </c>
      <c r="E9530" s="28" t="s">
        <v>2521</v>
      </c>
    </row>
    <row r="9531" customFormat="false" ht="35.05" hidden="false" customHeight="false" outlineLevel="0" collapsed="false">
      <c r="B9531" s="25" t="n">
        <v>73335</v>
      </c>
      <c r="C9531" s="26" t="s">
        <v>3867</v>
      </c>
      <c r="D9531" s="27" t="s">
        <v>9666</v>
      </c>
      <c r="E9531" s="28" t="s">
        <v>2521</v>
      </c>
    </row>
    <row r="9532" customFormat="false" ht="35.05" hidden="false" customHeight="false" outlineLevel="0" collapsed="false">
      <c r="B9532" s="25" t="n">
        <v>73340</v>
      </c>
      <c r="C9532" s="26" t="s">
        <v>3867</v>
      </c>
      <c r="D9532" s="27" t="s">
        <v>9667</v>
      </c>
      <c r="E9532" s="28" t="s">
        <v>2521</v>
      </c>
    </row>
    <row r="9533" customFormat="false" ht="12.8" hidden="false" customHeight="false" outlineLevel="0" collapsed="false">
      <c r="B9533" s="25" t="n">
        <v>73395</v>
      </c>
      <c r="C9533" s="26" t="s">
        <v>3867</v>
      </c>
      <c r="D9533" s="27" t="s">
        <v>9668</v>
      </c>
      <c r="E9533" s="28" t="s">
        <v>4266</v>
      </c>
    </row>
    <row r="9534" customFormat="false" ht="12.8" hidden="false" customHeight="false" outlineLevel="0" collapsed="false">
      <c r="B9534" s="25" t="n">
        <v>73417</v>
      </c>
      <c r="C9534" s="26" t="s">
        <v>3867</v>
      </c>
      <c r="D9534" s="27" t="s">
        <v>9669</v>
      </c>
      <c r="E9534" s="28" t="s">
        <v>4264</v>
      </c>
    </row>
    <row r="9535" customFormat="false" ht="23.85" hidden="false" customHeight="false" outlineLevel="0" collapsed="false">
      <c r="B9535" s="25" t="n">
        <v>73436</v>
      </c>
      <c r="C9535" s="26" t="s">
        <v>3867</v>
      </c>
      <c r="D9535" s="27" t="s">
        <v>9670</v>
      </c>
      <c r="E9535" s="28" t="s">
        <v>4264</v>
      </c>
    </row>
    <row r="9536" customFormat="false" ht="35.05" hidden="false" customHeight="false" outlineLevel="0" collapsed="false">
      <c r="B9536" s="25" t="n">
        <v>73467</v>
      </c>
      <c r="C9536" s="26" t="s">
        <v>3867</v>
      </c>
      <c r="D9536" s="27" t="s">
        <v>9671</v>
      </c>
      <c r="E9536" s="28" t="s">
        <v>4264</v>
      </c>
    </row>
    <row r="9537" customFormat="false" ht="23.85" hidden="false" customHeight="false" outlineLevel="0" collapsed="false">
      <c r="B9537" s="25" t="n">
        <v>73536</v>
      </c>
      <c r="C9537" s="26" t="s">
        <v>3867</v>
      </c>
      <c r="D9537" s="27" t="s">
        <v>9672</v>
      </c>
      <c r="E9537" s="28" t="s">
        <v>4264</v>
      </c>
    </row>
    <row r="9538" customFormat="false" ht="35.05" hidden="false" customHeight="false" outlineLevel="0" collapsed="false">
      <c r="B9538" s="25" t="n">
        <v>83361</v>
      </c>
      <c r="C9538" s="26" t="s">
        <v>3867</v>
      </c>
      <c r="D9538" s="27" t="s">
        <v>9673</v>
      </c>
      <c r="E9538" s="28" t="s">
        <v>2521</v>
      </c>
    </row>
    <row r="9539" customFormat="false" ht="35.05" hidden="false" customHeight="false" outlineLevel="0" collapsed="false">
      <c r="B9539" s="25" t="n">
        <v>83362</v>
      </c>
      <c r="C9539" s="26" t="s">
        <v>3867</v>
      </c>
      <c r="D9539" s="27" t="s">
        <v>9674</v>
      </c>
      <c r="E9539" s="28" t="s">
        <v>4264</v>
      </c>
    </row>
    <row r="9540" customFormat="false" ht="23.85" hidden="false" customHeight="false" outlineLevel="0" collapsed="false">
      <c r="B9540" s="25" t="n">
        <v>83761</v>
      </c>
      <c r="C9540" s="26" t="s">
        <v>3867</v>
      </c>
      <c r="D9540" s="27" t="s">
        <v>9675</v>
      </c>
      <c r="E9540" s="28" t="s">
        <v>2521</v>
      </c>
    </row>
    <row r="9541" customFormat="false" ht="23.85" hidden="false" customHeight="false" outlineLevel="0" collapsed="false">
      <c r="B9541" s="25" t="n">
        <v>83762</v>
      </c>
      <c r="C9541" s="26" t="s">
        <v>3867</v>
      </c>
      <c r="D9541" s="27" t="s">
        <v>9676</v>
      </c>
      <c r="E9541" s="28" t="s">
        <v>2521</v>
      </c>
    </row>
    <row r="9542" customFormat="false" ht="23.85" hidden="false" customHeight="false" outlineLevel="0" collapsed="false">
      <c r="B9542" s="25" t="n">
        <v>83763</v>
      </c>
      <c r="C9542" s="26" t="s">
        <v>3867</v>
      </c>
      <c r="D9542" s="27" t="s">
        <v>9677</v>
      </c>
      <c r="E9542" s="28" t="s">
        <v>2521</v>
      </c>
    </row>
    <row r="9543" customFormat="false" ht="23.85" hidden="false" customHeight="false" outlineLevel="0" collapsed="false">
      <c r="B9543" s="25" t="n">
        <v>83764</v>
      </c>
      <c r="C9543" s="26" t="s">
        <v>3867</v>
      </c>
      <c r="D9543" s="27" t="s">
        <v>9678</v>
      </c>
      <c r="E9543" s="28" t="s">
        <v>2521</v>
      </c>
    </row>
    <row r="9544" customFormat="false" ht="23.85" hidden="false" customHeight="false" outlineLevel="0" collapsed="false">
      <c r="B9544" s="25" t="n">
        <v>83765</v>
      </c>
      <c r="C9544" s="26" t="s">
        <v>3867</v>
      </c>
      <c r="D9544" s="27" t="s">
        <v>9679</v>
      </c>
      <c r="E9544" s="28" t="s">
        <v>4264</v>
      </c>
    </row>
    <row r="9545" customFormat="false" ht="23.85" hidden="false" customHeight="false" outlineLevel="0" collapsed="false">
      <c r="B9545" s="25" t="n">
        <v>83766</v>
      </c>
      <c r="C9545" s="26" t="s">
        <v>3867</v>
      </c>
      <c r="D9545" s="27" t="s">
        <v>9680</v>
      </c>
      <c r="E9545" s="28" t="s">
        <v>4266</v>
      </c>
    </row>
    <row r="9546" customFormat="false" ht="23.85" hidden="false" customHeight="false" outlineLevel="0" collapsed="false">
      <c r="B9546" s="25" t="n">
        <v>84013</v>
      </c>
      <c r="C9546" s="26" t="s">
        <v>3867</v>
      </c>
      <c r="D9546" s="27" t="s">
        <v>9681</v>
      </c>
      <c r="E9546" s="28" t="s">
        <v>4266</v>
      </c>
    </row>
    <row r="9547" customFormat="false" ht="23.85" hidden="false" customHeight="false" outlineLevel="0" collapsed="false">
      <c r="B9547" s="25" t="n">
        <v>86872</v>
      </c>
      <c r="C9547" s="26" t="s">
        <v>3867</v>
      </c>
      <c r="D9547" s="27" t="s">
        <v>9682</v>
      </c>
      <c r="E9547" s="28" t="s">
        <v>121</v>
      </c>
    </row>
    <row r="9548" customFormat="false" ht="23.85" hidden="false" customHeight="false" outlineLevel="0" collapsed="false">
      <c r="B9548" s="25" t="n">
        <v>86874</v>
      </c>
      <c r="C9548" s="26" t="s">
        <v>3867</v>
      </c>
      <c r="D9548" s="27" t="s">
        <v>9683</v>
      </c>
      <c r="E9548" s="28" t="s">
        <v>121</v>
      </c>
    </row>
    <row r="9549" customFormat="false" ht="23.85" hidden="false" customHeight="false" outlineLevel="0" collapsed="false">
      <c r="B9549" s="25" t="n">
        <v>86875</v>
      </c>
      <c r="C9549" s="26" t="s">
        <v>3867</v>
      </c>
      <c r="D9549" s="27" t="s">
        <v>9684</v>
      </c>
      <c r="E9549" s="28" t="s">
        <v>121</v>
      </c>
    </row>
    <row r="9550" customFormat="false" ht="23.85" hidden="false" customHeight="false" outlineLevel="0" collapsed="false">
      <c r="B9550" s="25" t="n">
        <v>86876</v>
      </c>
      <c r="C9550" s="26" t="s">
        <v>3867</v>
      </c>
      <c r="D9550" s="27" t="s">
        <v>9685</v>
      </c>
      <c r="E9550" s="28" t="s">
        <v>121</v>
      </c>
    </row>
    <row r="9551" customFormat="false" ht="23.85" hidden="false" customHeight="false" outlineLevel="0" collapsed="false">
      <c r="B9551" s="25" t="n">
        <v>86877</v>
      </c>
      <c r="C9551" s="26" t="s">
        <v>3867</v>
      </c>
      <c r="D9551" s="27" t="s">
        <v>9686</v>
      </c>
      <c r="E9551" s="28" t="s">
        <v>121</v>
      </c>
    </row>
    <row r="9552" customFormat="false" ht="23.85" hidden="false" customHeight="false" outlineLevel="0" collapsed="false">
      <c r="B9552" s="25" t="n">
        <v>86878</v>
      </c>
      <c r="C9552" s="26" t="s">
        <v>3867</v>
      </c>
      <c r="D9552" s="27" t="s">
        <v>9687</v>
      </c>
      <c r="E9552" s="28" t="s">
        <v>121</v>
      </c>
    </row>
    <row r="9553" customFormat="false" ht="23.85" hidden="false" customHeight="false" outlineLevel="0" collapsed="false">
      <c r="B9553" s="25" t="n">
        <v>86879</v>
      </c>
      <c r="C9553" s="26" t="s">
        <v>3867</v>
      </c>
      <c r="D9553" s="27" t="s">
        <v>9688</v>
      </c>
      <c r="E9553" s="28" t="s">
        <v>121</v>
      </c>
    </row>
    <row r="9554" customFormat="false" ht="23.85" hidden="false" customHeight="false" outlineLevel="0" collapsed="false">
      <c r="B9554" s="25" t="n">
        <v>86880</v>
      </c>
      <c r="C9554" s="26" t="s">
        <v>3867</v>
      </c>
      <c r="D9554" s="27" t="s">
        <v>9689</v>
      </c>
      <c r="E9554" s="28" t="s">
        <v>121</v>
      </c>
    </row>
    <row r="9555" customFormat="false" ht="23.85" hidden="false" customHeight="false" outlineLevel="0" collapsed="false">
      <c r="B9555" s="25" t="n">
        <v>86881</v>
      </c>
      <c r="C9555" s="26" t="s">
        <v>3867</v>
      </c>
      <c r="D9555" s="27" t="s">
        <v>9690</v>
      </c>
      <c r="E9555" s="28" t="s">
        <v>121</v>
      </c>
    </row>
    <row r="9556" customFormat="false" ht="12.8" hidden="false" customHeight="false" outlineLevel="0" collapsed="false">
      <c r="B9556" s="25" t="n">
        <v>86882</v>
      </c>
      <c r="C9556" s="26" t="s">
        <v>3867</v>
      </c>
      <c r="D9556" s="27" t="s">
        <v>9691</v>
      </c>
      <c r="E9556" s="28" t="s">
        <v>121</v>
      </c>
    </row>
    <row r="9557" customFormat="false" ht="12.8" hidden="false" customHeight="false" outlineLevel="0" collapsed="false">
      <c r="B9557" s="25" t="n">
        <v>86883</v>
      </c>
      <c r="C9557" s="26" t="s">
        <v>3867</v>
      </c>
      <c r="D9557" s="27" t="s">
        <v>9692</v>
      </c>
      <c r="E9557" s="28" t="s">
        <v>121</v>
      </c>
    </row>
    <row r="9558" customFormat="false" ht="12.8" hidden="false" customHeight="false" outlineLevel="0" collapsed="false">
      <c r="B9558" s="25" t="n">
        <v>86884</v>
      </c>
      <c r="C9558" s="26" t="s">
        <v>3867</v>
      </c>
      <c r="D9558" s="27" t="s">
        <v>9693</v>
      </c>
      <c r="E9558" s="28" t="s">
        <v>121</v>
      </c>
    </row>
    <row r="9559" customFormat="false" ht="12.8" hidden="false" customHeight="false" outlineLevel="0" collapsed="false">
      <c r="B9559" s="25" t="n">
        <v>86885</v>
      </c>
      <c r="C9559" s="26" t="s">
        <v>3867</v>
      </c>
      <c r="D9559" s="27" t="s">
        <v>9694</v>
      </c>
      <c r="E9559" s="28" t="s">
        <v>121</v>
      </c>
    </row>
    <row r="9560" customFormat="false" ht="12.8" hidden="false" customHeight="false" outlineLevel="0" collapsed="false">
      <c r="B9560" s="25" t="n">
        <v>86886</v>
      </c>
      <c r="C9560" s="26" t="s">
        <v>3867</v>
      </c>
      <c r="D9560" s="27" t="s">
        <v>9695</v>
      </c>
      <c r="E9560" s="28" t="s">
        <v>121</v>
      </c>
    </row>
    <row r="9561" customFormat="false" ht="12.8" hidden="false" customHeight="false" outlineLevel="0" collapsed="false">
      <c r="B9561" s="25" t="n">
        <v>86887</v>
      </c>
      <c r="C9561" s="26" t="s">
        <v>3867</v>
      </c>
      <c r="D9561" s="27" t="s">
        <v>9696</v>
      </c>
      <c r="E9561" s="28" t="s">
        <v>121</v>
      </c>
    </row>
    <row r="9562" customFormat="false" ht="23.85" hidden="false" customHeight="false" outlineLevel="0" collapsed="false">
      <c r="B9562" s="25" t="n">
        <v>86888</v>
      </c>
      <c r="C9562" s="26" t="s">
        <v>3867</v>
      </c>
      <c r="D9562" s="27" t="s">
        <v>9697</v>
      </c>
      <c r="E9562" s="28" t="s">
        <v>121</v>
      </c>
    </row>
    <row r="9563" customFormat="false" ht="23.85" hidden="false" customHeight="false" outlineLevel="0" collapsed="false">
      <c r="B9563" s="25" t="n">
        <v>86889</v>
      </c>
      <c r="C9563" s="26" t="s">
        <v>3867</v>
      </c>
      <c r="D9563" s="27" t="s">
        <v>9698</v>
      </c>
      <c r="E9563" s="28" t="s">
        <v>121</v>
      </c>
    </row>
    <row r="9564" customFormat="false" ht="23.85" hidden="false" customHeight="false" outlineLevel="0" collapsed="false">
      <c r="B9564" s="25" t="n">
        <v>86893</v>
      </c>
      <c r="C9564" s="26" t="s">
        <v>3867</v>
      </c>
      <c r="D9564" s="27" t="s">
        <v>9699</v>
      </c>
      <c r="E9564" s="28" t="s">
        <v>121</v>
      </c>
    </row>
    <row r="9565" customFormat="false" ht="23.85" hidden="false" customHeight="false" outlineLevel="0" collapsed="false">
      <c r="B9565" s="25" t="n">
        <v>86894</v>
      </c>
      <c r="C9565" s="26" t="s">
        <v>3867</v>
      </c>
      <c r="D9565" s="27" t="s">
        <v>9700</v>
      </c>
      <c r="E9565" s="28" t="s">
        <v>121</v>
      </c>
    </row>
    <row r="9566" customFormat="false" ht="23.85" hidden="false" customHeight="false" outlineLevel="0" collapsed="false">
      <c r="B9566" s="25" t="n">
        <v>86895</v>
      </c>
      <c r="C9566" s="26" t="s">
        <v>3867</v>
      </c>
      <c r="D9566" s="27" t="s">
        <v>9701</v>
      </c>
      <c r="E9566" s="28" t="s">
        <v>121</v>
      </c>
    </row>
    <row r="9567" customFormat="false" ht="23.85" hidden="false" customHeight="false" outlineLevel="0" collapsed="false">
      <c r="B9567" s="25" t="n">
        <v>86899</v>
      </c>
      <c r="C9567" s="26" t="s">
        <v>3867</v>
      </c>
      <c r="D9567" s="27" t="s">
        <v>9702</v>
      </c>
      <c r="E9567" s="28" t="s">
        <v>121</v>
      </c>
    </row>
    <row r="9568" customFormat="false" ht="23.85" hidden="false" customHeight="false" outlineLevel="0" collapsed="false">
      <c r="B9568" s="25" t="n">
        <v>86900</v>
      </c>
      <c r="C9568" s="26" t="s">
        <v>3867</v>
      </c>
      <c r="D9568" s="27" t="s">
        <v>9703</v>
      </c>
      <c r="E9568" s="28" t="s">
        <v>121</v>
      </c>
    </row>
    <row r="9569" customFormat="false" ht="23.85" hidden="false" customHeight="false" outlineLevel="0" collapsed="false">
      <c r="B9569" s="25" t="n">
        <v>86901</v>
      </c>
      <c r="C9569" s="26" t="s">
        <v>3867</v>
      </c>
      <c r="D9569" s="27" t="s">
        <v>9704</v>
      </c>
      <c r="E9569" s="28" t="s">
        <v>121</v>
      </c>
    </row>
    <row r="9570" customFormat="false" ht="23.85" hidden="false" customHeight="false" outlineLevel="0" collapsed="false">
      <c r="B9570" s="25" t="n">
        <v>86902</v>
      </c>
      <c r="C9570" s="26" t="s">
        <v>3867</v>
      </c>
      <c r="D9570" s="27" t="s">
        <v>9705</v>
      </c>
      <c r="E9570" s="28" t="s">
        <v>121</v>
      </c>
    </row>
    <row r="9571" customFormat="false" ht="23.85" hidden="false" customHeight="false" outlineLevel="0" collapsed="false">
      <c r="B9571" s="25" t="n">
        <v>86903</v>
      </c>
      <c r="C9571" s="26" t="s">
        <v>3867</v>
      </c>
      <c r="D9571" s="27" t="s">
        <v>9706</v>
      </c>
      <c r="E9571" s="28" t="s">
        <v>121</v>
      </c>
    </row>
    <row r="9572" customFormat="false" ht="23.85" hidden="false" customHeight="false" outlineLevel="0" collapsed="false">
      <c r="B9572" s="25" t="n">
        <v>86904</v>
      </c>
      <c r="C9572" s="26" t="s">
        <v>3867</v>
      </c>
      <c r="D9572" s="27" t="s">
        <v>9707</v>
      </c>
      <c r="E9572" s="28" t="s">
        <v>121</v>
      </c>
    </row>
    <row r="9573" customFormat="false" ht="23.85" hidden="false" customHeight="false" outlineLevel="0" collapsed="false">
      <c r="B9573" s="25" t="n">
        <v>86905</v>
      </c>
      <c r="C9573" s="26" t="s">
        <v>3867</v>
      </c>
      <c r="D9573" s="27" t="s">
        <v>9708</v>
      </c>
      <c r="E9573" s="28" t="s">
        <v>121</v>
      </c>
    </row>
    <row r="9574" customFormat="false" ht="23.85" hidden="false" customHeight="false" outlineLevel="0" collapsed="false">
      <c r="B9574" s="25" t="n">
        <v>86906</v>
      </c>
      <c r="C9574" s="26" t="s">
        <v>3867</v>
      </c>
      <c r="D9574" s="27" t="s">
        <v>9709</v>
      </c>
      <c r="E9574" s="28" t="s">
        <v>121</v>
      </c>
    </row>
    <row r="9575" customFormat="false" ht="23.85" hidden="false" customHeight="false" outlineLevel="0" collapsed="false">
      <c r="B9575" s="25" t="n">
        <v>86908</v>
      </c>
      <c r="C9575" s="26" t="s">
        <v>3867</v>
      </c>
      <c r="D9575" s="27" t="s">
        <v>9710</v>
      </c>
      <c r="E9575" s="28" t="s">
        <v>121</v>
      </c>
    </row>
    <row r="9576" customFormat="false" ht="23.85" hidden="false" customHeight="false" outlineLevel="0" collapsed="false">
      <c r="B9576" s="25" t="n">
        <v>86909</v>
      </c>
      <c r="C9576" s="26" t="s">
        <v>3867</v>
      </c>
      <c r="D9576" s="27" t="s">
        <v>9711</v>
      </c>
      <c r="E9576" s="28" t="s">
        <v>121</v>
      </c>
    </row>
    <row r="9577" customFormat="false" ht="23.85" hidden="false" customHeight="false" outlineLevel="0" collapsed="false">
      <c r="B9577" s="25" t="n">
        <v>86910</v>
      </c>
      <c r="C9577" s="26" t="s">
        <v>3867</v>
      </c>
      <c r="D9577" s="27" t="s">
        <v>9712</v>
      </c>
      <c r="E9577" s="28" t="s">
        <v>121</v>
      </c>
    </row>
    <row r="9578" customFormat="false" ht="23.85" hidden="false" customHeight="false" outlineLevel="0" collapsed="false">
      <c r="B9578" s="25" t="n">
        <v>86911</v>
      </c>
      <c r="C9578" s="26" t="s">
        <v>3867</v>
      </c>
      <c r="D9578" s="27" t="s">
        <v>9713</v>
      </c>
      <c r="E9578" s="28" t="s">
        <v>121</v>
      </c>
    </row>
    <row r="9579" customFormat="false" ht="23.85" hidden="false" customHeight="false" outlineLevel="0" collapsed="false">
      <c r="B9579" s="25" t="n">
        <v>86913</v>
      </c>
      <c r="C9579" s="26" t="s">
        <v>3867</v>
      </c>
      <c r="D9579" s="27" t="s">
        <v>9714</v>
      </c>
      <c r="E9579" s="28" t="s">
        <v>121</v>
      </c>
    </row>
    <row r="9580" customFormat="false" ht="23.85" hidden="false" customHeight="false" outlineLevel="0" collapsed="false">
      <c r="B9580" s="25" t="n">
        <v>86914</v>
      </c>
      <c r="C9580" s="26" t="s">
        <v>3867</v>
      </c>
      <c r="D9580" s="27" t="s">
        <v>9715</v>
      </c>
      <c r="E9580" s="28" t="s">
        <v>121</v>
      </c>
    </row>
    <row r="9581" customFormat="false" ht="23.85" hidden="false" customHeight="false" outlineLevel="0" collapsed="false">
      <c r="B9581" s="25" t="n">
        <v>86915</v>
      </c>
      <c r="C9581" s="26" t="s">
        <v>3867</v>
      </c>
      <c r="D9581" s="27" t="s">
        <v>9716</v>
      </c>
      <c r="E9581" s="28" t="s">
        <v>121</v>
      </c>
    </row>
    <row r="9582" customFormat="false" ht="12.8" hidden="false" customHeight="false" outlineLevel="0" collapsed="false">
      <c r="B9582" s="25" t="n">
        <v>86916</v>
      </c>
      <c r="C9582" s="26" t="s">
        <v>3867</v>
      </c>
      <c r="D9582" s="27" t="s">
        <v>9717</v>
      </c>
      <c r="E9582" s="28" t="s">
        <v>121</v>
      </c>
    </row>
    <row r="9583" customFormat="false" ht="35.05" hidden="false" customHeight="false" outlineLevel="0" collapsed="false">
      <c r="B9583" s="25" t="n">
        <v>86919</v>
      </c>
      <c r="C9583" s="26" t="s">
        <v>3867</v>
      </c>
      <c r="D9583" s="27" t="s">
        <v>9718</v>
      </c>
      <c r="E9583" s="28" t="s">
        <v>121</v>
      </c>
    </row>
    <row r="9584" customFormat="false" ht="35.05" hidden="false" customHeight="false" outlineLevel="0" collapsed="false">
      <c r="B9584" s="25" t="n">
        <v>86920</v>
      </c>
      <c r="C9584" s="26" t="s">
        <v>3867</v>
      </c>
      <c r="D9584" s="27" t="s">
        <v>9719</v>
      </c>
      <c r="E9584" s="28" t="s">
        <v>121</v>
      </c>
    </row>
    <row r="9585" customFormat="false" ht="23.85" hidden="false" customHeight="false" outlineLevel="0" collapsed="false">
      <c r="B9585" s="25" t="n">
        <v>86921</v>
      </c>
      <c r="C9585" s="26" t="s">
        <v>3867</v>
      </c>
      <c r="D9585" s="27" t="s">
        <v>9720</v>
      </c>
      <c r="E9585" s="28" t="s">
        <v>121</v>
      </c>
    </row>
    <row r="9586" customFormat="false" ht="35.05" hidden="false" customHeight="false" outlineLevel="0" collapsed="false">
      <c r="B9586" s="25" t="n">
        <v>86922</v>
      </c>
      <c r="C9586" s="26" t="s">
        <v>3867</v>
      </c>
      <c r="D9586" s="27" t="s">
        <v>9721</v>
      </c>
      <c r="E9586" s="28" t="s">
        <v>121</v>
      </c>
    </row>
    <row r="9587" customFormat="false" ht="35.05" hidden="false" customHeight="false" outlineLevel="0" collapsed="false">
      <c r="B9587" s="25" t="n">
        <v>86923</v>
      </c>
      <c r="C9587" s="26" t="s">
        <v>3867</v>
      </c>
      <c r="D9587" s="27" t="s">
        <v>9722</v>
      </c>
      <c r="E9587" s="28" t="s">
        <v>121</v>
      </c>
    </row>
    <row r="9588" customFormat="false" ht="23.85" hidden="false" customHeight="false" outlineLevel="0" collapsed="false">
      <c r="B9588" s="25" t="n">
        <v>86924</v>
      </c>
      <c r="C9588" s="26" t="s">
        <v>3867</v>
      </c>
      <c r="D9588" s="27" t="s">
        <v>9723</v>
      </c>
      <c r="E9588" s="28" t="s">
        <v>121</v>
      </c>
    </row>
    <row r="9589" customFormat="false" ht="35.05" hidden="false" customHeight="false" outlineLevel="0" collapsed="false">
      <c r="B9589" s="25" t="n">
        <v>86925</v>
      </c>
      <c r="C9589" s="26" t="s">
        <v>3867</v>
      </c>
      <c r="D9589" s="27" t="s">
        <v>9724</v>
      </c>
      <c r="E9589" s="28" t="s">
        <v>121</v>
      </c>
    </row>
    <row r="9590" customFormat="false" ht="23.85" hidden="false" customHeight="false" outlineLevel="0" collapsed="false">
      <c r="B9590" s="25" t="n">
        <v>86926</v>
      </c>
      <c r="C9590" s="26" t="s">
        <v>3867</v>
      </c>
      <c r="D9590" s="27" t="s">
        <v>9725</v>
      </c>
      <c r="E9590" s="28" t="s">
        <v>121</v>
      </c>
    </row>
    <row r="9591" customFormat="false" ht="35.05" hidden="false" customHeight="false" outlineLevel="0" collapsed="false">
      <c r="B9591" s="25" t="n">
        <v>86927</v>
      </c>
      <c r="C9591" s="26" t="s">
        <v>3867</v>
      </c>
      <c r="D9591" s="27" t="s">
        <v>9726</v>
      </c>
      <c r="E9591" s="28" t="s">
        <v>121</v>
      </c>
    </row>
    <row r="9592" customFormat="false" ht="23.85" hidden="false" customHeight="false" outlineLevel="0" collapsed="false">
      <c r="B9592" s="25" t="n">
        <v>86928</v>
      </c>
      <c r="C9592" s="26" t="s">
        <v>3867</v>
      </c>
      <c r="D9592" s="27" t="s">
        <v>9727</v>
      </c>
      <c r="E9592" s="28" t="s">
        <v>121</v>
      </c>
    </row>
    <row r="9593" customFormat="false" ht="35.05" hidden="false" customHeight="false" outlineLevel="0" collapsed="false">
      <c r="B9593" s="25" t="n">
        <v>86929</v>
      </c>
      <c r="C9593" s="26" t="s">
        <v>3867</v>
      </c>
      <c r="D9593" s="27" t="s">
        <v>9728</v>
      </c>
      <c r="E9593" s="28" t="s">
        <v>121</v>
      </c>
    </row>
    <row r="9594" customFormat="false" ht="23.85" hidden="false" customHeight="false" outlineLevel="0" collapsed="false">
      <c r="B9594" s="25" t="n">
        <v>86930</v>
      </c>
      <c r="C9594" s="26" t="s">
        <v>3867</v>
      </c>
      <c r="D9594" s="27" t="s">
        <v>9729</v>
      </c>
      <c r="E9594" s="28" t="s">
        <v>121</v>
      </c>
    </row>
    <row r="9595" customFormat="false" ht="23.85" hidden="false" customHeight="false" outlineLevel="0" collapsed="false">
      <c r="B9595" s="25" t="n">
        <v>86931</v>
      </c>
      <c r="C9595" s="26" t="s">
        <v>3867</v>
      </c>
      <c r="D9595" s="27" t="s">
        <v>9730</v>
      </c>
      <c r="E9595" s="28" t="s">
        <v>121</v>
      </c>
    </row>
    <row r="9596" customFormat="false" ht="23.85" hidden="false" customHeight="false" outlineLevel="0" collapsed="false">
      <c r="B9596" s="25" t="n">
        <v>86932</v>
      </c>
      <c r="C9596" s="26" t="s">
        <v>3867</v>
      </c>
      <c r="D9596" s="27" t="s">
        <v>9731</v>
      </c>
      <c r="E9596" s="28" t="s">
        <v>121</v>
      </c>
    </row>
    <row r="9597" customFormat="false" ht="35.05" hidden="false" customHeight="false" outlineLevel="0" collapsed="false">
      <c r="B9597" s="25" t="n">
        <v>86933</v>
      </c>
      <c r="C9597" s="26" t="s">
        <v>3867</v>
      </c>
      <c r="D9597" s="27" t="s">
        <v>9732</v>
      </c>
      <c r="E9597" s="28" t="s">
        <v>121</v>
      </c>
    </row>
    <row r="9598" customFormat="false" ht="35.05" hidden="false" customHeight="false" outlineLevel="0" collapsed="false">
      <c r="B9598" s="25" t="n">
        <v>86934</v>
      </c>
      <c r="C9598" s="26" t="s">
        <v>3867</v>
      </c>
      <c r="D9598" s="27" t="s">
        <v>9733</v>
      </c>
      <c r="E9598" s="28" t="s">
        <v>121</v>
      </c>
    </row>
    <row r="9599" customFormat="false" ht="23.85" hidden="false" customHeight="false" outlineLevel="0" collapsed="false">
      <c r="B9599" s="25" t="n">
        <v>86935</v>
      </c>
      <c r="C9599" s="26" t="s">
        <v>3867</v>
      </c>
      <c r="D9599" s="27" t="s">
        <v>9734</v>
      </c>
      <c r="E9599" s="28" t="s">
        <v>121</v>
      </c>
    </row>
    <row r="9600" customFormat="false" ht="23.85" hidden="false" customHeight="false" outlineLevel="0" collapsed="false">
      <c r="B9600" s="25" t="n">
        <v>86936</v>
      </c>
      <c r="C9600" s="26" t="s">
        <v>3867</v>
      </c>
      <c r="D9600" s="27" t="s">
        <v>9735</v>
      </c>
      <c r="E9600" s="28" t="s">
        <v>121</v>
      </c>
    </row>
    <row r="9601" customFormat="false" ht="23.85" hidden="false" customHeight="false" outlineLevel="0" collapsed="false">
      <c r="B9601" s="25" t="n">
        <v>86937</v>
      </c>
      <c r="C9601" s="26" t="s">
        <v>3867</v>
      </c>
      <c r="D9601" s="27" t="s">
        <v>9736</v>
      </c>
      <c r="E9601" s="28" t="s">
        <v>121</v>
      </c>
    </row>
    <row r="9602" customFormat="false" ht="23.85" hidden="false" customHeight="false" outlineLevel="0" collapsed="false">
      <c r="B9602" s="25" t="n">
        <v>86938</v>
      </c>
      <c r="C9602" s="26" t="s">
        <v>3867</v>
      </c>
      <c r="D9602" s="27" t="s">
        <v>9737</v>
      </c>
      <c r="E9602" s="28" t="s">
        <v>121</v>
      </c>
    </row>
    <row r="9603" customFormat="false" ht="35.05" hidden="false" customHeight="false" outlineLevel="0" collapsed="false">
      <c r="B9603" s="25" t="n">
        <v>86939</v>
      </c>
      <c r="C9603" s="26" t="s">
        <v>3867</v>
      </c>
      <c r="D9603" s="27" t="s">
        <v>9738</v>
      </c>
      <c r="E9603" s="28" t="s">
        <v>121</v>
      </c>
    </row>
    <row r="9604" customFormat="false" ht="35.05" hidden="false" customHeight="false" outlineLevel="0" collapsed="false">
      <c r="B9604" s="25" t="n">
        <v>86940</v>
      </c>
      <c r="C9604" s="26" t="s">
        <v>3867</v>
      </c>
      <c r="D9604" s="27" t="s">
        <v>9739</v>
      </c>
      <c r="E9604" s="28" t="s">
        <v>121</v>
      </c>
    </row>
    <row r="9605" customFormat="false" ht="35.05" hidden="false" customHeight="false" outlineLevel="0" collapsed="false">
      <c r="B9605" s="25" t="n">
        <v>86941</v>
      </c>
      <c r="C9605" s="26" t="s">
        <v>3867</v>
      </c>
      <c r="D9605" s="27" t="s">
        <v>9740</v>
      </c>
      <c r="E9605" s="28" t="s">
        <v>121</v>
      </c>
    </row>
    <row r="9606" customFormat="false" ht="35.05" hidden="false" customHeight="false" outlineLevel="0" collapsed="false">
      <c r="B9606" s="25" t="n">
        <v>86942</v>
      </c>
      <c r="C9606" s="26" t="s">
        <v>3867</v>
      </c>
      <c r="D9606" s="27" t="s">
        <v>9741</v>
      </c>
      <c r="E9606" s="28" t="s">
        <v>121</v>
      </c>
    </row>
    <row r="9607" customFormat="false" ht="35.05" hidden="false" customHeight="false" outlineLevel="0" collapsed="false">
      <c r="B9607" s="25" t="n">
        <v>86943</v>
      </c>
      <c r="C9607" s="26" t="s">
        <v>3867</v>
      </c>
      <c r="D9607" s="27" t="s">
        <v>9742</v>
      </c>
      <c r="E9607" s="28" t="s">
        <v>121</v>
      </c>
    </row>
    <row r="9608" customFormat="false" ht="35.05" hidden="false" customHeight="false" outlineLevel="0" collapsed="false">
      <c r="B9608" s="25" t="n">
        <v>86947</v>
      </c>
      <c r="C9608" s="26" t="s">
        <v>3867</v>
      </c>
      <c r="D9608" s="27" t="s">
        <v>9743</v>
      </c>
      <c r="E9608" s="28" t="s">
        <v>121</v>
      </c>
    </row>
    <row r="9609" customFormat="false" ht="23.85" hidden="false" customHeight="false" outlineLevel="0" collapsed="false">
      <c r="B9609" s="25" t="n">
        <v>87026</v>
      </c>
      <c r="C9609" s="26" t="s">
        <v>3867</v>
      </c>
      <c r="D9609" s="27" t="s">
        <v>9744</v>
      </c>
      <c r="E9609" s="28" t="s">
        <v>2521</v>
      </c>
    </row>
    <row r="9610" customFormat="false" ht="23.85" hidden="false" customHeight="false" outlineLevel="0" collapsed="false">
      <c r="B9610" s="25" t="n">
        <v>87244</v>
      </c>
      <c r="C9610" s="26" t="s">
        <v>3867</v>
      </c>
      <c r="D9610" s="27" t="s">
        <v>9745</v>
      </c>
      <c r="E9610" s="28" t="s">
        <v>109</v>
      </c>
    </row>
    <row r="9611" customFormat="false" ht="35.05" hidden="false" customHeight="false" outlineLevel="0" collapsed="false">
      <c r="B9611" s="25" t="n">
        <v>87245</v>
      </c>
      <c r="C9611" s="26" t="s">
        <v>3867</v>
      </c>
      <c r="D9611" s="27" t="s">
        <v>9746</v>
      </c>
      <c r="E9611" s="28" t="s">
        <v>109</v>
      </c>
    </row>
    <row r="9612" customFormat="false" ht="23.85" hidden="false" customHeight="false" outlineLevel="0" collapsed="false">
      <c r="B9612" s="25" t="n">
        <v>87246</v>
      </c>
      <c r="C9612" s="26" t="s">
        <v>3867</v>
      </c>
      <c r="D9612" s="27" t="s">
        <v>9747</v>
      </c>
      <c r="E9612" s="28" t="s">
        <v>109</v>
      </c>
    </row>
    <row r="9613" customFormat="false" ht="23.85" hidden="false" customHeight="false" outlineLevel="0" collapsed="false">
      <c r="B9613" s="25" t="n">
        <v>87247</v>
      </c>
      <c r="C9613" s="26" t="s">
        <v>3867</v>
      </c>
      <c r="D9613" s="27" t="s">
        <v>9748</v>
      </c>
      <c r="E9613" s="28" t="s">
        <v>109</v>
      </c>
    </row>
    <row r="9614" customFormat="false" ht="23.85" hidden="false" customHeight="false" outlineLevel="0" collapsed="false">
      <c r="B9614" s="25" t="n">
        <v>87248</v>
      </c>
      <c r="C9614" s="26" t="s">
        <v>3867</v>
      </c>
      <c r="D9614" s="27" t="s">
        <v>9749</v>
      </c>
      <c r="E9614" s="28" t="s">
        <v>109</v>
      </c>
    </row>
    <row r="9615" customFormat="false" ht="23.85" hidden="false" customHeight="false" outlineLevel="0" collapsed="false">
      <c r="B9615" s="25" t="n">
        <v>87249</v>
      </c>
      <c r="C9615" s="26" t="s">
        <v>3867</v>
      </c>
      <c r="D9615" s="27" t="s">
        <v>9750</v>
      </c>
      <c r="E9615" s="28" t="s">
        <v>109</v>
      </c>
    </row>
    <row r="9616" customFormat="false" ht="23.85" hidden="false" customHeight="false" outlineLevel="0" collapsed="false">
      <c r="B9616" s="25" t="n">
        <v>87250</v>
      </c>
      <c r="C9616" s="26" t="s">
        <v>3867</v>
      </c>
      <c r="D9616" s="27" t="s">
        <v>9751</v>
      </c>
      <c r="E9616" s="28" t="s">
        <v>109</v>
      </c>
    </row>
    <row r="9617" customFormat="false" ht="23.85" hidden="false" customHeight="false" outlineLevel="0" collapsed="false">
      <c r="B9617" s="25" t="n">
        <v>87251</v>
      </c>
      <c r="C9617" s="26" t="s">
        <v>3867</v>
      </c>
      <c r="D9617" s="27" t="s">
        <v>9752</v>
      </c>
      <c r="E9617" s="28" t="s">
        <v>109</v>
      </c>
    </row>
    <row r="9618" customFormat="false" ht="23.85" hidden="false" customHeight="false" outlineLevel="0" collapsed="false">
      <c r="B9618" s="25" t="n">
        <v>87255</v>
      </c>
      <c r="C9618" s="26" t="s">
        <v>3867</v>
      </c>
      <c r="D9618" s="27" t="s">
        <v>9753</v>
      </c>
      <c r="E9618" s="28" t="s">
        <v>109</v>
      </c>
    </row>
    <row r="9619" customFormat="false" ht="23.85" hidden="false" customHeight="false" outlineLevel="0" collapsed="false">
      <c r="B9619" s="25" t="n">
        <v>87256</v>
      </c>
      <c r="C9619" s="26" t="s">
        <v>3867</v>
      </c>
      <c r="D9619" s="27" t="s">
        <v>9754</v>
      </c>
      <c r="E9619" s="28" t="s">
        <v>109</v>
      </c>
    </row>
    <row r="9620" customFormat="false" ht="23.85" hidden="false" customHeight="false" outlineLevel="0" collapsed="false">
      <c r="B9620" s="25" t="n">
        <v>87257</v>
      </c>
      <c r="C9620" s="26" t="s">
        <v>3867</v>
      </c>
      <c r="D9620" s="27" t="s">
        <v>9755</v>
      </c>
      <c r="E9620" s="28" t="s">
        <v>109</v>
      </c>
    </row>
    <row r="9621" customFormat="false" ht="23.85" hidden="false" customHeight="false" outlineLevel="0" collapsed="false">
      <c r="B9621" s="25" t="n">
        <v>87258</v>
      </c>
      <c r="C9621" s="26" t="s">
        <v>3867</v>
      </c>
      <c r="D9621" s="27" t="s">
        <v>9756</v>
      </c>
      <c r="E9621" s="28" t="s">
        <v>109</v>
      </c>
    </row>
    <row r="9622" customFormat="false" ht="23.85" hidden="false" customHeight="false" outlineLevel="0" collapsed="false">
      <c r="B9622" s="25" t="n">
        <v>87259</v>
      </c>
      <c r="C9622" s="26" t="s">
        <v>3867</v>
      </c>
      <c r="D9622" s="27" t="s">
        <v>9757</v>
      </c>
      <c r="E9622" s="28" t="s">
        <v>109</v>
      </c>
    </row>
    <row r="9623" customFormat="false" ht="23.85" hidden="false" customHeight="false" outlineLevel="0" collapsed="false">
      <c r="B9623" s="25" t="n">
        <v>87260</v>
      </c>
      <c r="C9623" s="26" t="s">
        <v>3867</v>
      </c>
      <c r="D9623" s="27" t="s">
        <v>9758</v>
      </c>
      <c r="E9623" s="28" t="s">
        <v>109</v>
      </c>
    </row>
    <row r="9624" customFormat="false" ht="23.85" hidden="false" customHeight="false" outlineLevel="0" collapsed="false">
      <c r="B9624" s="25" t="n">
        <v>87261</v>
      </c>
      <c r="C9624" s="26" t="s">
        <v>3867</v>
      </c>
      <c r="D9624" s="27" t="s">
        <v>9759</v>
      </c>
      <c r="E9624" s="28" t="s">
        <v>109</v>
      </c>
    </row>
    <row r="9625" customFormat="false" ht="23.85" hidden="false" customHeight="false" outlineLevel="0" collapsed="false">
      <c r="B9625" s="25" t="n">
        <v>87262</v>
      </c>
      <c r="C9625" s="26" t="s">
        <v>3867</v>
      </c>
      <c r="D9625" s="27" t="s">
        <v>9760</v>
      </c>
      <c r="E9625" s="28" t="s">
        <v>109</v>
      </c>
    </row>
    <row r="9626" customFormat="false" ht="23.85" hidden="false" customHeight="false" outlineLevel="0" collapsed="false">
      <c r="B9626" s="25" t="n">
        <v>87263</v>
      </c>
      <c r="C9626" s="26" t="s">
        <v>3867</v>
      </c>
      <c r="D9626" s="27" t="s">
        <v>9761</v>
      </c>
      <c r="E9626" s="28" t="s">
        <v>109</v>
      </c>
    </row>
    <row r="9627" customFormat="false" ht="23.85" hidden="false" customHeight="false" outlineLevel="0" collapsed="false">
      <c r="B9627" s="25" t="n">
        <v>87265</v>
      </c>
      <c r="C9627" s="26" t="s">
        <v>3867</v>
      </c>
      <c r="D9627" s="27" t="s">
        <v>9762</v>
      </c>
      <c r="E9627" s="28" t="s">
        <v>109</v>
      </c>
    </row>
    <row r="9628" customFormat="false" ht="23.85" hidden="false" customHeight="false" outlineLevel="0" collapsed="false">
      <c r="B9628" s="25" t="n">
        <v>87267</v>
      </c>
      <c r="C9628" s="26" t="s">
        <v>3867</v>
      </c>
      <c r="D9628" s="27" t="s">
        <v>9763</v>
      </c>
      <c r="E9628" s="28" t="s">
        <v>109</v>
      </c>
    </row>
    <row r="9629" customFormat="false" ht="23.85" hidden="false" customHeight="false" outlineLevel="0" collapsed="false">
      <c r="B9629" s="25" t="n">
        <v>87269</v>
      </c>
      <c r="C9629" s="26" t="s">
        <v>3867</v>
      </c>
      <c r="D9629" s="27" t="s">
        <v>9764</v>
      </c>
      <c r="E9629" s="28" t="s">
        <v>109</v>
      </c>
    </row>
    <row r="9630" customFormat="false" ht="23.85" hidden="false" customHeight="false" outlineLevel="0" collapsed="false">
      <c r="B9630" s="25" t="n">
        <v>87271</v>
      </c>
      <c r="C9630" s="26" t="s">
        <v>3867</v>
      </c>
      <c r="D9630" s="27" t="s">
        <v>9765</v>
      </c>
      <c r="E9630" s="28" t="s">
        <v>109</v>
      </c>
    </row>
    <row r="9631" customFormat="false" ht="23.85" hidden="false" customHeight="false" outlineLevel="0" collapsed="false">
      <c r="B9631" s="25" t="n">
        <v>87273</v>
      </c>
      <c r="C9631" s="26" t="s">
        <v>3867</v>
      </c>
      <c r="D9631" s="27" t="s">
        <v>9766</v>
      </c>
      <c r="E9631" s="28" t="s">
        <v>109</v>
      </c>
    </row>
    <row r="9632" customFormat="false" ht="23.85" hidden="false" customHeight="false" outlineLevel="0" collapsed="false">
      <c r="B9632" s="25" t="n">
        <v>87275</v>
      </c>
      <c r="C9632" s="26" t="s">
        <v>3867</v>
      </c>
      <c r="D9632" s="27" t="s">
        <v>9767</v>
      </c>
      <c r="E9632" s="28" t="s">
        <v>109</v>
      </c>
    </row>
    <row r="9633" customFormat="false" ht="35.05" hidden="false" customHeight="false" outlineLevel="0" collapsed="false">
      <c r="B9633" s="25" t="n">
        <v>87280</v>
      </c>
      <c r="C9633" s="26" t="s">
        <v>3867</v>
      </c>
      <c r="D9633" s="27" t="s">
        <v>9768</v>
      </c>
      <c r="E9633" s="28" t="s">
        <v>154</v>
      </c>
    </row>
    <row r="9634" customFormat="false" ht="35.05" hidden="false" customHeight="false" outlineLevel="0" collapsed="false">
      <c r="B9634" s="25" t="n">
        <v>87281</v>
      </c>
      <c r="C9634" s="26" t="s">
        <v>3867</v>
      </c>
      <c r="D9634" s="27" t="s">
        <v>9769</v>
      </c>
      <c r="E9634" s="28" t="s">
        <v>154</v>
      </c>
    </row>
    <row r="9635" customFormat="false" ht="35.05" hidden="false" customHeight="false" outlineLevel="0" collapsed="false">
      <c r="B9635" s="25" t="n">
        <v>87283</v>
      </c>
      <c r="C9635" s="26" t="s">
        <v>3867</v>
      </c>
      <c r="D9635" s="27" t="s">
        <v>9770</v>
      </c>
      <c r="E9635" s="28" t="s">
        <v>154</v>
      </c>
    </row>
    <row r="9636" customFormat="false" ht="35.05" hidden="false" customHeight="false" outlineLevel="0" collapsed="false">
      <c r="B9636" s="25" t="n">
        <v>87284</v>
      </c>
      <c r="C9636" s="26" t="s">
        <v>3867</v>
      </c>
      <c r="D9636" s="27" t="s">
        <v>9771</v>
      </c>
      <c r="E9636" s="28" t="s">
        <v>154</v>
      </c>
    </row>
    <row r="9637" customFormat="false" ht="35.05" hidden="false" customHeight="false" outlineLevel="0" collapsed="false">
      <c r="B9637" s="25" t="n">
        <v>87286</v>
      </c>
      <c r="C9637" s="26" t="s">
        <v>3867</v>
      </c>
      <c r="D9637" s="27" t="s">
        <v>9772</v>
      </c>
      <c r="E9637" s="28" t="s">
        <v>154</v>
      </c>
    </row>
    <row r="9638" customFormat="false" ht="35.05" hidden="false" customHeight="false" outlineLevel="0" collapsed="false">
      <c r="B9638" s="25" t="n">
        <v>87287</v>
      </c>
      <c r="C9638" s="26" t="s">
        <v>3867</v>
      </c>
      <c r="D9638" s="27" t="s">
        <v>9773</v>
      </c>
      <c r="E9638" s="28" t="s">
        <v>154</v>
      </c>
    </row>
    <row r="9639" customFormat="false" ht="35.05" hidden="false" customHeight="false" outlineLevel="0" collapsed="false">
      <c r="B9639" s="25" t="n">
        <v>87289</v>
      </c>
      <c r="C9639" s="26" t="s">
        <v>3867</v>
      </c>
      <c r="D9639" s="27" t="s">
        <v>9774</v>
      </c>
      <c r="E9639" s="28" t="s">
        <v>154</v>
      </c>
    </row>
    <row r="9640" customFormat="false" ht="35.05" hidden="false" customHeight="false" outlineLevel="0" collapsed="false">
      <c r="B9640" s="25" t="n">
        <v>87290</v>
      </c>
      <c r="C9640" s="26" t="s">
        <v>3867</v>
      </c>
      <c r="D9640" s="27" t="s">
        <v>9775</v>
      </c>
      <c r="E9640" s="28" t="s">
        <v>154</v>
      </c>
    </row>
    <row r="9641" customFormat="false" ht="35.05" hidden="false" customHeight="false" outlineLevel="0" collapsed="false">
      <c r="B9641" s="25" t="n">
        <v>87292</v>
      </c>
      <c r="C9641" s="26" t="s">
        <v>3867</v>
      </c>
      <c r="D9641" s="27" t="s">
        <v>9776</v>
      </c>
      <c r="E9641" s="28" t="s">
        <v>154</v>
      </c>
    </row>
    <row r="9642" customFormat="false" ht="35.05" hidden="false" customHeight="false" outlineLevel="0" collapsed="false">
      <c r="B9642" s="25" t="n">
        <v>87294</v>
      </c>
      <c r="C9642" s="26" t="s">
        <v>3867</v>
      </c>
      <c r="D9642" s="27" t="s">
        <v>9777</v>
      </c>
      <c r="E9642" s="28" t="s">
        <v>154</v>
      </c>
    </row>
    <row r="9643" customFormat="false" ht="35.05" hidden="false" customHeight="false" outlineLevel="0" collapsed="false">
      <c r="B9643" s="25" t="n">
        <v>87295</v>
      </c>
      <c r="C9643" s="26" t="s">
        <v>3867</v>
      </c>
      <c r="D9643" s="27" t="s">
        <v>9778</v>
      </c>
      <c r="E9643" s="28" t="s">
        <v>154</v>
      </c>
    </row>
    <row r="9644" customFormat="false" ht="35.05" hidden="false" customHeight="false" outlineLevel="0" collapsed="false">
      <c r="B9644" s="25" t="n">
        <v>87296</v>
      </c>
      <c r="C9644" s="26" t="s">
        <v>3867</v>
      </c>
      <c r="D9644" s="27" t="s">
        <v>9779</v>
      </c>
      <c r="E9644" s="28" t="s">
        <v>154</v>
      </c>
    </row>
    <row r="9645" customFormat="false" ht="23.85" hidden="false" customHeight="false" outlineLevel="0" collapsed="false">
      <c r="B9645" s="25" t="n">
        <v>87298</v>
      </c>
      <c r="C9645" s="26" t="s">
        <v>3867</v>
      </c>
      <c r="D9645" s="27" t="s">
        <v>9780</v>
      </c>
      <c r="E9645" s="28" t="s">
        <v>154</v>
      </c>
    </row>
    <row r="9646" customFormat="false" ht="23.85" hidden="false" customHeight="false" outlineLevel="0" collapsed="false">
      <c r="B9646" s="25" t="n">
        <v>87299</v>
      </c>
      <c r="C9646" s="26" t="s">
        <v>3867</v>
      </c>
      <c r="D9646" s="27" t="s">
        <v>9781</v>
      </c>
      <c r="E9646" s="28" t="s">
        <v>154</v>
      </c>
    </row>
    <row r="9647" customFormat="false" ht="23.85" hidden="false" customHeight="false" outlineLevel="0" collapsed="false">
      <c r="B9647" s="25" t="n">
        <v>87301</v>
      </c>
      <c r="C9647" s="26" t="s">
        <v>3867</v>
      </c>
      <c r="D9647" s="27" t="s">
        <v>9782</v>
      </c>
      <c r="E9647" s="28" t="s">
        <v>154</v>
      </c>
    </row>
    <row r="9648" customFormat="false" ht="23.85" hidden="false" customHeight="false" outlineLevel="0" collapsed="false">
      <c r="B9648" s="25" t="n">
        <v>87302</v>
      </c>
      <c r="C9648" s="26" t="s">
        <v>3867</v>
      </c>
      <c r="D9648" s="27" t="s">
        <v>9783</v>
      </c>
      <c r="E9648" s="28" t="s">
        <v>154</v>
      </c>
    </row>
    <row r="9649" customFormat="false" ht="23.85" hidden="false" customHeight="false" outlineLevel="0" collapsed="false">
      <c r="B9649" s="25" t="n">
        <v>87304</v>
      </c>
      <c r="C9649" s="26" t="s">
        <v>3867</v>
      </c>
      <c r="D9649" s="27" t="s">
        <v>9784</v>
      </c>
      <c r="E9649" s="28" t="s">
        <v>154</v>
      </c>
    </row>
    <row r="9650" customFormat="false" ht="23.85" hidden="false" customHeight="false" outlineLevel="0" collapsed="false">
      <c r="B9650" s="25" t="n">
        <v>87305</v>
      </c>
      <c r="C9650" s="26" t="s">
        <v>3867</v>
      </c>
      <c r="D9650" s="27" t="s">
        <v>9785</v>
      </c>
      <c r="E9650" s="28" t="s">
        <v>154</v>
      </c>
    </row>
    <row r="9651" customFormat="false" ht="23.85" hidden="false" customHeight="false" outlineLevel="0" collapsed="false">
      <c r="B9651" s="25" t="n">
        <v>87307</v>
      </c>
      <c r="C9651" s="26" t="s">
        <v>3867</v>
      </c>
      <c r="D9651" s="27" t="s">
        <v>9786</v>
      </c>
      <c r="E9651" s="28" t="s">
        <v>154</v>
      </c>
    </row>
    <row r="9652" customFormat="false" ht="23.85" hidden="false" customHeight="false" outlineLevel="0" collapsed="false">
      <c r="B9652" s="25" t="n">
        <v>87308</v>
      </c>
      <c r="C9652" s="26" t="s">
        <v>3867</v>
      </c>
      <c r="D9652" s="27" t="s">
        <v>9787</v>
      </c>
      <c r="E9652" s="28" t="s">
        <v>154</v>
      </c>
    </row>
    <row r="9653" customFormat="false" ht="23.85" hidden="false" customHeight="false" outlineLevel="0" collapsed="false">
      <c r="B9653" s="25" t="n">
        <v>87310</v>
      </c>
      <c r="C9653" s="26" t="s">
        <v>3867</v>
      </c>
      <c r="D9653" s="27" t="s">
        <v>9788</v>
      </c>
      <c r="E9653" s="28" t="s">
        <v>154</v>
      </c>
    </row>
    <row r="9654" customFormat="false" ht="23.85" hidden="false" customHeight="false" outlineLevel="0" collapsed="false">
      <c r="B9654" s="25" t="n">
        <v>87311</v>
      </c>
      <c r="C9654" s="26" t="s">
        <v>3867</v>
      </c>
      <c r="D9654" s="27" t="s">
        <v>9789</v>
      </c>
      <c r="E9654" s="28" t="s">
        <v>154</v>
      </c>
    </row>
    <row r="9655" customFormat="false" ht="23.85" hidden="false" customHeight="false" outlineLevel="0" collapsed="false">
      <c r="B9655" s="25" t="n">
        <v>87313</v>
      </c>
      <c r="C9655" s="26" t="s">
        <v>3867</v>
      </c>
      <c r="D9655" s="27" t="s">
        <v>9790</v>
      </c>
      <c r="E9655" s="28" t="s">
        <v>154</v>
      </c>
    </row>
    <row r="9656" customFormat="false" ht="23.85" hidden="false" customHeight="false" outlineLevel="0" collapsed="false">
      <c r="B9656" s="25" t="n">
        <v>87314</v>
      </c>
      <c r="C9656" s="26" t="s">
        <v>3867</v>
      </c>
      <c r="D9656" s="27" t="s">
        <v>9791</v>
      </c>
      <c r="E9656" s="28" t="s">
        <v>154</v>
      </c>
    </row>
    <row r="9657" customFormat="false" ht="23.85" hidden="false" customHeight="false" outlineLevel="0" collapsed="false">
      <c r="B9657" s="25" t="n">
        <v>87316</v>
      </c>
      <c r="C9657" s="26" t="s">
        <v>3867</v>
      </c>
      <c r="D9657" s="27" t="s">
        <v>9792</v>
      </c>
      <c r="E9657" s="28" t="s">
        <v>154</v>
      </c>
    </row>
    <row r="9658" customFormat="false" ht="23.85" hidden="false" customHeight="false" outlineLevel="0" collapsed="false">
      <c r="B9658" s="25" t="n">
        <v>87317</v>
      </c>
      <c r="C9658" s="26" t="s">
        <v>3867</v>
      </c>
      <c r="D9658" s="27" t="s">
        <v>9793</v>
      </c>
      <c r="E9658" s="28" t="s">
        <v>154</v>
      </c>
    </row>
    <row r="9659" customFormat="false" ht="35.05" hidden="false" customHeight="false" outlineLevel="0" collapsed="false">
      <c r="B9659" s="25" t="n">
        <v>87319</v>
      </c>
      <c r="C9659" s="26" t="s">
        <v>3867</v>
      </c>
      <c r="D9659" s="27" t="s">
        <v>9794</v>
      </c>
      <c r="E9659" s="28" t="s">
        <v>154</v>
      </c>
    </row>
    <row r="9660" customFormat="false" ht="35.05" hidden="false" customHeight="false" outlineLevel="0" collapsed="false">
      <c r="B9660" s="25" t="n">
        <v>87320</v>
      </c>
      <c r="C9660" s="26" t="s">
        <v>3867</v>
      </c>
      <c r="D9660" s="27" t="s">
        <v>9795</v>
      </c>
      <c r="E9660" s="28" t="s">
        <v>154</v>
      </c>
    </row>
    <row r="9661" customFormat="false" ht="35.05" hidden="false" customHeight="false" outlineLevel="0" collapsed="false">
      <c r="B9661" s="25" t="n">
        <v>87322</v>
      </c>
      <c r="C9661" s="26" t="s">
        <v>3867</v>
      </c>
      <c r="D9661" s="27" t="s">
        <v>9796</v>
      </c>
      <c r="E9661" s="28" t="s">
        <v>154</v>
      </c>
    </row>
    <row r="9662" customFormat="false" ht="35.05" hidden="false" customHeight="false" outlineLevel="0" collapsed="false">
      <c r="B9662" s="25" t="n">
        <v>87323</v>
      </c>
      <c r="C9662" s="26" t="s">
        <v>3867</v>
      </c>
      <c r="D9662" s="27" t="s">
        <v>9797</v>
      </c>
      <c r="E9662" s="28" t="s">
        <v>154</v>
      </c>
    </row>
    <row r="9663" customFormat="false" ht="35.05" hidden="false" customHeight="false" outlineLevel="0" collapsed="false">
      <c r="B9663" s="25" t="n">
        <v>87325</v>
      </c>
      <c r="C9663" s="26" t="s">
        <v>3867</v>
      </c>
      <c r="D9663" s="27" t="s">
        <v>9798</v>
      </c>
      <c r="E9663" s="28" t="s">
        <v>154</v>
      </c>
    </row>
    <row r="9664" customFormat="false" ht="35.05" hidden="false" customHeight="false" outlineLevel="0" collapsed="false">
      <c r="B9664" s="25" t="n">
        <v>87326</v>
      </c>
      <c r="C9664" s="26" t="s">
        <v>3867</v>
      </c>
      <c r="D9664" s="27" t="s">
        <v>9799</v>
      </c>
      <c r="E9664" s="28" t="s">
        <v>154</v>
      </c>
    </row>
    <row r="9665" customFormat="false" ht="35.05" hidden="false" customHeight="false" outlineLevel="0" collapsed="false">
      <c r="B9665" s="25" t="n">
        <v>87327</v>
      </c>
      <c r="C9665" s="26" t="s">
        <v>3867</v>
      </c>
      <c r="D9665" s="27" t="s">
        <v>9800</v>
      </c>
      <c r="E9665" s="28" t="s">
        <v>154</v>
      </c>
    </row>
    <row r="9666" customFormat="false" ht="35.05" hidden="false" customHeight="false" outlineLevel="0" collapsed="false">
      <c r="B9666" s="25" t="n">
        <v>87328</v>
      </c>
      <c r="C9666" s="26" t="s">
        <v>3867</v>
      </c>
      <c r="D9666" s="27" t="s">
        <v>9801</v>
      </c>
      <c r="E9666" s="28" t="s">
        <v>154</v>
      </c>
    </row>
    <row r="9667" customFormat="false" ht="35.05" hidden="false" customHeight="false" outlineLevel="0" collapsed="false">
      <c r="B9667" s="25" t="n">
        <v>87329</v>
      </c>
      <c r="C9667" s="26" t="s">
        <v>3867</v>
      </c>
      <c r="D9667" s="27" t="s">
        <v>9802</v>
      </c>
      <c r="E9667" s="28" t="s">
        <v>154</v>
      </c>
    </row>
    <row r="9668" customFormat="false" ht="35.05" hidden="false" customHeight="false" outlineLevel="0" collapsed="false">
      <c r="B9668" s="25" t="n">
        <v>87330</v>
      </c>
      <c r="C9668" s="26" t="s">
        <v>3867</v>
      </c>
      <c r="D9668" s="27" t="s">
        <v>9803</v>
      </c>
      <c r="E9668" s="28" t="s">
        <v>154</v>
      </c>
    </row>
    <row r="9669" customFormat="false" ht="35.05" hidden="false" customHeight="false" outlineLevel="0" collapsed="false">
      <c r="B9669" s="25" t="n">
        <v>87331</v>
      </c>
      <c r="C9669" s="26" t="s">
        <v>3867</v>
      </c>
      <c r="D9669" s="27" t="s">
        <v>9804</v>
      </c>
      <c r="E9669" s="28" t="s">
        <v>154</v>
      </c>
    </row>
    <row r="9670" customFormat="false" ht="35.05" hidden="false" customHeight="false" outlineLevel="0" collapsed="false">
      <c r="B9670" s="25" t="n">
        <v>87332</v>
      </c>
      <c r="C9670" s="26" t="s">
        <v>3867</v>
      </c>
      <c r="D9670" s="27" t="s">
        <v>9805</v>
      </c>
      <c r="E9670" s="28" t="s">
        <v>154</v>
      </c>
    </row>
    <row r="9671" customFormat="false" ht="35.05" hidden="false" customHeight="false" outlineLevel="0" collapsed="false">
      <c r="B9671" s="25" t="n">
        <v>87333</v>
      </c>
      <c r="C9671" s="26" t="s">
        <v>3867</v>
      </c>
      <c r="D9671" s="27" t="s">
        <v>9806</v>
      </c>
      <c r="E9671" s="28" t="s">
        <v>154</v>
      </c>
    </row>
    <row r="9672" customFormat="false" ht="35.05" hidden="false" customHeight="false" outlineLevel="0" collapsed="false">
      <c r="B9672" s="25" t="n">
        <v>87334</v>
      </c>
      <c r="C9672" s="26" t="s">
        <v>3867</v>
      </c>
      <c r="D9672" s="27" t="s">
        <v>9807</v>
      </c>
      <c r="E9672" s="28" t="s">
        <v>154</v>
      </c>
    </row>
    <row r="9673" customFormat="false" ht="35.05" hidden="false" customHeight="false" outlineLevel="0" collapsed="false">
      <c r="B9673" s="25" t="n">
        <v>87335</v>
      </c>
      <c r="C9673" s="26" t="s">
        <v>3867</v>
      </c>
      <c r="D9673" s="27" t="s">
        <v>9808</v>
      </c>
      <c r="E9673" s="28" t="s">
        <v>154</v>
      </c>
    </row>
    <row r="9674" customFormat="false" ht="35.05" hidden="false" customHeight="false" outlineLevel="0" collapsed="false">
      <c r="B9674" s="25" t="n">
        <v>87336</v>
      </c>
      <c r="C9674" s="26" t="s">
        <v>3867</v>
      </c>
      <c r="D9674" s="27" t="s">
        <v>9809</v>
      </c>
      <c r="E9674" s="28" t="s">
        <v>154</v>
      </c>
    </row>
    <row r="9675" customFormat="false" ht="35.05" hidden="false" customHeight="false" outlineLevel="0" collapsed="false">
      <c r="B9675" s="25" t="n">
        <v>87337</v>
      </c>
      <c r="C9675" s="26" t="s">
        <v>3867</v>
      </c>
      <c r="D9675" s="27" t="s">
        <v>9810</v>
      </c>
      <c r="E9675" s="28" t="s">
        <v>154</v>
      </c>
    </row>
    <row r="9676" customFormat="false" ht="35.05" hidden="false" customHeight="false" outlineLevel="0" collapsed="false">
      <c r="B9676" s="25" t="n">
        <v>87338</v>
      </c>
      <c r="C9676" s="26" t="s">
        <v>3867</v>
      </c>
      <c r="D9676" s="27" t="s">
        <v>9811</v>
      </c>
      <c r="E9676" s="28" t="s">
        <v>154</v>
      </c>
    </row>
    <row r="9677" customFormat="false" ht="23.85" hidden="false" customHeight="false" outlineLevel="0" collapsed="false">
      <c r="B9677" s="25" t="n">
        <v>87339</v>
      </c>
      <c r="C9677" s="26" t="s">
        <v>3867</v>
      </c>
      <c r="D9677" s="27" t="s">
        <v>9812</v>
      </c>
      <c r="E9677" s="28" t="s">
        <v>154</v>
      </c>
    </row>
    <row r="9678" customFormat="false" ht="23.85" hidden="false" customHeight="false" outlineLevel="0" collapsed="false">
      <c r="B9678" s="25" t="n">
        <v>87340</v>
      </c>
      <c r="C9678" s="26" t="s">
        <v>3867</v>
      </c>
      <c r="D9678" s="27" t="s">
        <v>9813</v>
      </c>
      <c r="E9678" s="28" t="s">
        <v>154</v>
      </c>
    </row>
    <row r="9679" customFormat="false" ht="23.85" hidden="false" customHeight="false" outlineLevel="0" collapsed="false">
      <c r="B9679" s="25" t="n">
        <v>87341</v>
      </c>
      <c r="C9679" s="26" t="s">
        <v>3867</v>
      </c>
      <c r="D9679" s="27" t="s">
        <v>9814</v>
      </c>
      <c r="E9679" s="28" t="s">
        <v>154</v>
      </c>
    </row>
    <row r="9680" customFormat="false" ht="23.85" hidden="false" customHeight="false" outlineLevel="0" collapsed="false">
      <c r="B9680" s="25" t="n">
        <v>87342</v>
      </c>
      <c r="C9680" s="26" t="s">
        <v>3867</v>
      </c>
      <c r="D9680" s="27" t="s">
        <v>9815</v>
      </c>
      <c r="E9680" s="28" t="s">
        <v>154</v>
      </c>
    </row>
    <row r="9681" customFormat="false" ht="23.85" hidden="false" customHeight="false" outlineLevel="0" collapsed="false">
      <c r="B9681" s="25" t="n">
        <v>87343</v>
      </c>
      <c r="C9681" s="26" t="s">
        <v>3867</v>
      </c>
      <c r="D9681" s="27" t="s">
        <v>9816</v>
      </c>
      <c r="E9681" s="28" t="s">
        <v>154</v>
      </c>
    </row>
    <row r="9682" customFormat="false" ht="23.85" hidden="false" customHeight="false" outlineLevel="0" collapsed="false">
      <c r="B9682" s="25" t="n">
        <v>87344</v>
      </c>
      <c r="C9682" s="26" t="s">
        <v>3867</v>
      </c>
      <c r="D9682" s="27" t="s">
        <v>9817</v>
      </c>
      <c r="E9682" s="28" t="s">
        <v>154</v>
      </c>
    </row>
    <row r="9683" customFormat="false" ht="23.85" hidden="false" customHeight="false" outlineLevel="0" collapsed="false">
      <c r="B9683" s="25" t="n">
        <v>87345</v>
      </c>
      <c r="C9683" s="26" t="s">
        <v>3867</v>
      </c>
      <c r="D9683" s="27" t="s">
        <v>9818</v>
      </c>
      <c r="E9683" s="28" t="s">
        <v>154</v>
      </c>
    </row>
    <row r="9684" customFormat="false" ht="23.85" hidden="false" customHeight="false" outlineLevel="0" collapsed="false">
      <c r="B9684" s="25" t="n">
        <v>87346</v>
      </c>
      <c r="C9684" s="26" t="s">
        <v>3867</v>
      </c>
      <c r="D9684" s="27" t="s">
        <v>9819</v>
      </c>
      <c r="E9684" s="28" t="s">
        <v>154</v>
      </c>
    </row>
    <row r="9685" customFormat="false" ht="23.85" hidden="false" customHeight="false" outlineLevel="0" collapsed="false">
      <c r="B9685" s="25" t="n">
        <v>87347</v>
      </c>
      <c r="C9685" s="26" t="s">
        <v>3867</v>
      </c>
      <c r="D9685" s="27" t="s">
        <v>9820</v>
      </c>
      <c r="E9685" s="28" t="s">
        <v>154</v>
      </c>
    </row>
    <row r="9686" customFormat="false" ht="23.85" hidden="false" customHeight="false" outlineLevel="0" collapsed="false">
      <c r="B9686" s="25" t="n">
        <v>87348</v>
      </c>
      <c r="C9686" s="26" t="s">
        <v>3867</v>
      </c>
      <c r="D9686" s="27" t="s">
        <v>9821</v>
      </c>
      <c r="E9686" s="28" t="s">
        <v>154</v>
      </c>
    </row>
    <row r="9687" customFormat="false" ht="23.85" hidden="false" customHeight="false" outlineLevel="0" collapsed="false">
      <c r="B9687" s="25" t="n">
        <v>87349</v>
      </c>
      <c r="C9687" s="26" t="s">
        <v>3867</v>
      </c>
      <c r="D9687" s="27" t="s">
        <v>9822</v>
      </c>
      <c r="E9687" s="28" t="s">
        <v>154</v>
      </c>
    </row>
    <row r="9688" customFormat="false" ht="23.85" hidden="false" customHeight="false" outlineLevel="0" collapsed="false">
      <c r="B9688" s="25" t="n">
        <v>87350</v>
      </c>
      <c r="C9688" s="26" t="s">
        <v>3867</v>
      </c>
      <c r="D9688" s="27" t="s">
        <v>9823</v>
      </c>
      <c r="E9688" s="28" t="s">
        <v>154</v>
      </c>
    </row>
    <row r="9689" customFormat="false" ht="23.85" hidden="false" customHeight="false" outlineLevel="0" collapsed="false">
      <c r="B9689" s="25" t="n">
        <v>87351</v>
      </c>
      <c r="C9689" s="26" t="s">
        <v>3867</v>
      </c>
      <c r="D9689" s="27" t="s">
        <v>9824</v>
      </c>
      <c r="E9689" s="28" t="s">
        <v>154</v>
      </c>
    </row>
    <row r="9690" customFormat="false" ht="23.85" hidden="false" customHeight="false" outlineLevel="0" collapsed="false">
      <c r="B9690" s="25" t="n">
        <v>87352</v>
      </c>
      <c r="C9690" s="26" t="s">
        <v>3867</v>
      </c>
      <c r="D9690" s="27" t="s">
        <v>9825</v>
      </c>
      <c r="E9690" s="28" t="s">
        <v>154</v>
      </c>
    </row>
    <row r="9691" customFormat="false" ht="23.85" hidden="false" customHeight="false" outlineLevel="0" collapsed="false">
      <c r="B9691" s="25" t="n">
        <v>87353</v>
      </c>
      <c r="C9691" s="26" t="s">
        <v>3867</v>
      </c>
      <c r="D9691" s="27" t="s">
        <v>9826</v>
      </c>
      <c r="E9691" s="28" t="s">
        <v>154</v>
      </c>
    </row>
    <row r="9692" customFormat="false" ht="23.85" hidden="false" customHeight="false" outlineLevel="0" collapsed="false">
      <c r="B9692" s="25" t="n">
        <v>87354</v>
      </c>
      <c r="C9692" s="26" t="s">
        <v>3867</v>
      </c>
      <c r="D9692" s="27" t="s">
        <v>9827</v>
      </c>
      <c r="E9692" s="28" t="s">
        <v>154</v>
      </c>
    </row>
    <row r="9693" customFormat="false" ht="23.85" hidden="false" customHeight="false" outlineLevel="0" collapsed="false">
      <c r="B9693" s="25" t="n">
        <v>87355</v>
      </c>
      <c r="C9693" s="26" t="s">
        <v>3867</v>
      </c>
      <c r="D9693" s="27" t="s">
        <v>9828</v>
      </c>
      <c r="E9693" s="28" t="s">
        <v>154</v>
      </c>
    </row>
    <row r="9694" customFormat="false" ht="23.85" hidden="false" customHeight="false" outlineLevel="0" collapsed="false">
      <c r="B9694" s="25" t="n">
        <v>87356</v>
      </c>
      <c r="C9694" s="26" t="s">
        <v>3867</v>
      </c>
      <c r="D9694" s="27" t="s">
        <v>9829</v>
      </c>
      <c r="E9694" s="28" t="s">
        <v>154</v>
      </c>
    </row>
    <row r="9695" customFormat="false" ht="23.85" hidden="false" customHeight="false" outlineLevel="0" collapsed="false">
      <c r="B9695" s="25" t="n">
        <v>87357</v>
      </c>
      <c r="C9695" s="26" t="s">
        <v>3867</v>
      </c>
      <c r="D9695" s="27" t="s">
        <v>9830</v>
      </c>
      <c r="E9695" s="28" t="s">
        <v>154</v>
      </c>
    </row>
    <row r="9696" customFormat="false" ht="35.05" hidden="false" customHeight="false" outlineLevel="0" collapsed="false">
      <c r="B9696" s="25" t="n">
        <v>87358</v>
      </c>
      <c r="C9696" s="26" t="s">
        <v>3867</v>
      </c>
      <c r="D9696" s="27" t="s">
        <v>9831</v>
      </c>
      <c r="E9696" s="28" t="s">
        <v>154</v>
      </c>
    </row>
    <row r="9697" customFormat="false" ht="35.05" hidden="false" customHeight="false" outlineLevel="0" collapsed="false">
      <c r="B9697" s="25" t="n">
        <v>87359</v>
      </c>
      <c r="C9697" s="26" t="s">
        <v>3867</v>
      </c>
      <c r="D9697" s="27" t="s">
        <v>9832</v>
      </c>
      <c r="E9697" s="28" t="s">
        <v>154</v>
      </c>
    </row>
    <row r="9698" customFormat="false" ht="35.05" hidden="false" customHeight="false" outlineLevel="0" collapsed="false">
      <c r="B9698" s="25" t="n">
        <v>87360</v>
      </c>
      <c r="C9698" s="26" t="s">
        <v>3867</v>
      </c>
      <c r="D9698" s="27" t="s">
        <v>9833</v>
      </c>
      <c r="E9698" s="28" t="s">
        <v>154</v>
      </c>
    </row>
    <row r="9699" customFormat="false" ht="35.05" hidden="false" customHeight="false" outlineLevel="0" collapsed="false">
      <c r="B9699" s="25" t="n">
        <v>87361</v>
      </c>
      <c r="C9699" s="26" t="s">
        <v>3867</v>
      </c>
      <c r="D9699" s="27" t="s">
        <v>9834</v>
      </c>
      <c r="E9699" s="28" t="s">
        <v>154</v>
      </c>
    </row>
    <row r="9700" customFormat="false" ht="35.05" hidden="false" customHeight="false" outlineLevel="0" collapsed="false">
      <c r="B9700" s="25" t="n">
        <v>87362</v>
      </c>
      <c r="C9700" s="26" t="s">
        <v>3867</v>
      </c>
      <c r="D9700" s="27" t="s">
        <v>9835</v>
      </c>
      <c r="E9700" s="28" t="s">
        <v>154</v>
      </c>
    </row>
    <row r="9701" customFormat="false" ht="35.05" hidden="false" customHeight="false" outlineLevel="0" collapsed="false">
      <c r="B9701" s="25" t="n">
        <v>87363</v>
      </c>
      <c r="C9701" s="26" t="s">
        <v>3867</v>
      </c>
      <c r="D9701" s="27" t="s">
        <v>9836</v>
      </c>
      <c r="E9701" s="28" t="s">
        <v>154</v>
      </c>
    </row>
    <row r="9702" customFormat="false" ht="35.05" hidden="false" customHeight="false" outlineLevel="0" collapsed="false">
      <c r="B9702" s="25" t="n">
        <v>87364</v>
      </c>
      <c r="C9702" s="26" t="s">
        <v>3867</v>
      </c>
      <c r="D9702" s="27" t="s">
        <v>9837</v>
      </c>
      <c r="E9702" s="28" t="s">
        <v>154</v>
      </c>
    </row>
    <row r="9703" customFormat="false" ht="35.05" hidden="false" customHeight="false" outlineLevel="0" collapsed="false">
      <c r="B9703" s="25" t="n">
        <v>87365</v>
      </c>
      <c r="C9703" s="26" t="s">
        <v>3867</v>
      </c>
      <c r="D9703" s="27" t="s">
        <v>9838</v>
      </c>
      <c r="E9703" s="28" t="s">
        <v>154</v>
      </c>
    </row>
    <row r="9704" customFormat="false" ht="35.05" hidden="false" customHeight="false" outlineLevel="0" collapsed="false">
      <c r="B9704" s="25" t="n">
        <v>87366</v>
      </c>
      <c r="C9704" s="26" t="s">
        <v>3867</v>
      </c>
      <c r="D9704" s="27" t="s">
        <v>9839</v>
      </c>
      <c r="E9704" s="28" t="s">
        <v>154</v>
      </c>
    </row>
    <row r="9705" customFormat="false" ht="35.05" hidden="false" customHeight="false" outlineLevel="0" collapsed="false">
      <c r="B9705" s="25" t="n">
        <v>87367</v>
      </c>
      <c r="C9705" s="26" t="s">
        <v>3867</v>
      </c>
      <c r="D9705" s="27" t="s">
        <v>9840</v>
      </c>
      <c r="E9705" s="28" t="s">
        <v>154</v>
      </c>
    </row>
    <row r="9706" customFormat="false" ht="35.05" hidden="false" customHeight="false" outlineLevel="0" collapsed="false">
      <c r="B9706" s="25" t="n">
        <v>87368</v>
      </c>
      <c r="C9706" s="26" t="s">
        <v>3867</v>
      </c>
      <c r="D9706" s="27" t="s">
        <v>9841</v>
      </c>
      <c r="E9706" s="28" t="s">
        <v>154</v>
      </c>
    </row>
    <row r="9707" customFormat="false" ht="35.05" hidden="false" customHeight="false" outlineLevel="0" collapsed="false">
      <c r="B9707" s="25" t="n">
        <v>87369</v>
      </c>
      <c r="C9707" s="26" t="s">
        <v>3867</v>
      </c>
      <c r="D9707" s="27" t="s">
        <v>9842</v>
      </c>
      <c r="E9707" s="28" t="s">
        <v>154</v>
      </c>
    </row>
    <row r="9708" customFormat="false" ht="35.05" hidden="false" customHeight="false" outlineLevel="0" collapsed="false">
      <c r="B9708" s="25" t="n">
        <v>87370</v>
      </c>
      <c r="C9708" s="26" t="s">
        <v>3867</v>
      </c>
      <c r="D9708" s="27" t="s">
        <v>9843</v>
      </c>
      <c r="E9708" s="28" t="s">
        <v>154</v>
      </c>
    </row>
    <row r="9709" customFormat="false" ht="23.85" hidden="false" customHeight="false" outlineLevel="0" collapsed="false">
      <c r="B9709" s="25" t="n">
        <v>87371</v>
      </c>
      <c r="C9709" s="26" t="s">
        <v>3867</v>
      </c>
      <c r="D9709" s="27" t="s">
        <v>9844</v>
      </c>
      <c r="E9709" s="28" t="s">
        <v>154</v>
      </c>
    </row>
    <row r="9710" customFormat="false" ht="23.85" hidden="false" customHeight="false" outlineLevel="0" collapsed="false">
      <c r="B9710" s="25" t="n">
        <v>87372</v>
      </c>
      <c r="C9710" s="26" t="s">
        <v>3867</v>
      </c>
      <c r="D9710" s="27" t="s">
        <v>9845</v>
      </c>
      <c r="E9710" s="28" t="s">
        <v>154</v>
      </c>
    </row>
    <row r="9711" customFormat="false" ht="23.85" hidden="false" customHeight="false" outlineLevel="0" collapsed="false">
      <c r="B9711" s="25" t="n">
        <v>87373</v>
      </c>
      <c r="C9711" s="26" t="s">
        <v>3867</v>
      </c>
      <c r="D9711" s="27" t="s">
        <v>9846</v>
      </c>
      <c r="E9711" s="28" t="s">
        <v>154</v>
      </c>
    </row>
    <row r="9712" customFormat="false" ht="23.85" hidden="false" customHeight="false" outlineLevel="0" collapsed="false">
      <c r="B9712" s="25" t="n">
        <v>87374</v>
      </c>
      <c r="C9712" s="26" t="s">
        <v>3867</v>
      </c>
      <c r="D9712" s="27" t="s">
        <v>9847</v>
      </c>
      <c r="E9712" s="28" t="s">
        <v>154</v>
      </c>
    </row>
    <row r="9713" customFormat="false" ht="23.85" hidden="false" customHeight="false" outlineLevel="0" collapsed="false">
      <c r="B9713" s="25" t="n">
        <v>87375</v>
      </c>
      <c r="C9713" s="26" t="s">
        <v>3867</v>
      </c>
      <c r="D9713" s="27" t="s">
        <v>9848</v>
      </c>
      <c r="E9713" s="28" t="s">
        <v>154</v>
      </c>
    </row>
    <row r="9714" customFormat="false" ht="23.85" hidden="false" customHeight="false" outlineLevel="0" collapsed="false">
      <c r="B9714" s="25" t="n">
        <v>87376</v>
      </c>
      <c r="C9714" s="26" t="s">
        <v>3867</v>
      </c>
      <c r="D9714" s="27" t="s">
        <v>9849</v>
      </c>
      <c r="E9714" s="28" t="s">
        <v>154</v>
      </c>
    </row>
    <row r="9715" customFormat="false" ht="23.85" hidden="false" customHeight="false" outlineLevel="0" collapsed="false">
      <c r="B9715" s="25" t="n">
        <v>87377</v>
      </c>
      <c r="C9715" s="26" t="s">
        <v>3867</v>
      </c>
      <c r="D9715" s="27" t="s">
        <v>9850</v>
      </c>
      <c r="E9715" s="28" t="s">
        <v>154</v>
      </c>
    </row>
    <row r="9716" customFormat="false" ht="23.85" hidden="false" customHeight="false" outlineLevel="0" collapsed="false">
      <c r="B9716" s="25" t="n">
        <v>87378</v>
      </c>
      <c r="C9716" s="26" t="s">
        <v>3867</v>
      </c>
      <c r="D9716" s="27" t="s">
        <v>9851</v>
      </c>
      <c r="E9716" s="28" t="s">
        <v>154</v>
      </c>
    </row>
    <row r="9717" customFormat="false" ht="23.85" hidden="false" customHeight="false" outlineLevel="0" collapsed="false">
      <c r="B9717" s="25" t="n">
        <v>87379</v>
      </c>
      <c r="C9717" s="26" t="s">
        <v>3867</v>
      </c>
      <c r="D9717" s="27" t="s">
        <v>9852</v>
      </c>
      <c r="E9717" s="28" t="s">
        <v>154</v>
      </c>
    </row>
    <row r="9718" customFormat="false" ht="23.85" hidden="false" customHeight="false" outlineLevel="0" collapsed="false">
      <c r="B9718" s="25" t="n">
        <v>87380</v>
      </c>
      <c r="C9718" s="26" t="s">
        <v>3867</v>
      </c>
      <c r="D9718" s="27" t="s">
        <v>9853</v>
      </c>
      <c r="E9718" s="28" t="s">
        <v>154</v>
      </c>
    </row>
    <row r="9719" customFormat="false" ht="23.85" hidden="false" customHeight="false" outlineLevel="0" collapsed="false">
      <c r="B9719" s="25" t="n">
        <v>87381</v>
      </c>
      <c r="C9719" s="26" t="s">
        <v>3867</v>
      </c>
      <c r="D9719" s="27" t="s">
        <v>9854</v>
      </c>
      <c r="E9719" s="28" t="s">
        <v>154</v>
      </c>
    </row>
    <row r="9720" customFormat="false" ht="23.85" hidden="false" customHeight="false" outlineLevel="0" collapsed="false">
      <c r="B9720" s="25" t="n">
        <v>87382</v>
      </c>
      <c r="C9720" s="26" t="s">
        <v>3867</v>
      </c>
      <c r="D9720" s="27" t="s">
        <v>9855</v>
      </c>
      <c r="E9720" s="28" t="s">
        <v>154</v>
      </c>
    </row>
    <row r="9721" customFormat="false" ht="23.85" hidden="false" customHeight="false" outlineLevel="0" collapsed="false">
      <c r="B9721" s="25" t="n">
        <v>87383</v>
      </c>
      <c r="C9721" s="26" t="s">
        <v>3867</v>
      </c>
      <c r="D9721" s="27" t="s">
        <v>9856</v>
      </c>
      <c r="E9721" s="28" t="s">
        <v>154</v>
      </c>
    </row>
    <row r="9722" customFormat="false" ht="23.85" hidden="false" customHeight="false" outlineLevel="0" collapsed="false">
      <c r="B9722" s="25" t="n">
        <v>87384</v>
      </c>
      <c r="C9722" s="26" t="s">
        <v>3867</v>
      </c>
      <c r="D9722" s="27" t="s">
        <v>9857</v>
      </c>
      <c r="E9722" s="28" t="s">
        <v>154</v>
      </c>
    </row>
    <row r="9723" customFormat="false" ht="23.85" hidden="false" customHeight="false" outlineLevel="0" collapsed="false">
      <c r="B9723" s="25" t="n">
        <v>87385</v>
      </c>
      <c r="C9723" s="26" t="s">
        <v>3867</v>
      </c>
      <c r="D9723" s="27" t="s">
        <v>9858</v>
      </c>
      <c r="E9723" s="28" t="s">
        <v>154</v>
      </c>
    </row>
    <row r="9724" customFormat="false" ht="23.85" hidden="false" customHeight="false" outlineLevel="0" collapsed="false">
      <c r="B9724" s="25" t="n">
        <v>87386</v>
      </c>
      <c r="C9724" s="26" t="s">
        <v>3867</v>
      </c>
      <c r="D9724" s="27" t="s">
        <v>9859</v>
      </c>
      <c r="E9724" s="28" t="s">
        <v>154</v>
      </c>
    </row>
    <row r="9725" customFormat="false" ht="23.85" hidden="false" customHeight="false" outlineLevel="0" collapsed="false">
      <c r="B9725" s="25" t="n">
        <v>87387</v>
      </c>
      <c r="C9725" s="26" t="s">
        <v>3867</v>
      </c>
      <c r="D9725" s="27" t="s">
        <v>9860</v>
      </c>
      <c r="E9725" s="28" t="s">
        <v>154</v>
      </c>
    </row>
    <row r="9726" customFormat="false" ht="23.85" hidden="false" customHeight="false" outlineLevel="0" collapsed="false">
      <c r="B9726" s="25" t="n">
        <v>87388</v>
      </c>
      <c r="C9726" s="26" t="s">
        <v>3867</v>
      </c>
      <c r="D9726" s="27" t="s">
        <v>9861</v>
      </c>
      <c r="E9726" s="28" t="s">
        <v>154</v>
      </c>
    </row>
    <row r="9727" customFormat="false" ht="23.85" hidden="false" customHeight="false" outlineLevel="0" collapsed="false">
      <c r="B9727" s="25" t="n">
        <v>87389</v>
      </c>
      <c r="C9727" s="26" t="s">
        <v>3867</v>
      </c>
      <c r="D9727" s="27" t="s">
        <v>9862</v>
      </c>
      <c r="E9727" s="28" t="s">
        <v>154</v>
      </c>
    </row>
    <row r="9728" customFormat="false" ht="23.85" hidden="false" customHeight="false" outlineLevel="0" collapsed="false">
      <c r="B9728" s="25" t="n">
        <v>87390</v>
      </c>
      <c r="C9728" s="26" t="s">
        <v>3867</v>
      </c>
      <c r="D9728" s="27" t="s">
        <v>9863</v>
      </c>
      <c r="E9728" s="28" t="s">
        <v>154</v>
      </c>
    </row>
    <row r="9729" customFormat="false" ht="23.85" hidden="false" customHeight="false" outlineLevel="0" collapsed="false">
      <c r="B9729" s="25" t="n">
        <v>87391</v>
      </c>
      <c r="C9729" s="26" t="s">
        <v>3867</v>
      </c>
      <c r="D9729" s="27" t="s">
        <v>9864</v>
      </c>
      <c r="E9729" s="28" t="s">
        <v>154</v>
      </c>
    </row>
    <row r="9730" customFormat="false" ht="23.85" hidden="false" customHeight="false" outlineLevel="0" collapsed="false">
      <c r="B9730" s="25" t="n">
        <v>87393</v>
      </c>
      <c r="C9730" s="26" t="s">
        <v>3867</v>
      </c>
      <c r="D9730" s="27" t="s">
        <v>9865</v>
      </c>
      <c r="E9730" s="28" t="s">
        <v>154</v>
      </c>
    </row>
    <row r="9731" customFormat="false" ht="23.85" hidden="false" customHeight="false" outlineLevel="0" collapsed="false">
      <c r="B9731" s="25" t="n">
        <v>87394</v>
      </c>
      <c r="C9731" s="26" t="s">
        <v>3867</v>
      </c>
      <c r="D9731" s="27" t="s">
        <v>9866</v>
      </c>
      <c r="E9731" s="28" t="s">
        <v>154</v>
      </c>
    </row>
    <row r="9732" customFormat="false" ht="23.85" hidden="false" customHeight="false" outlineLevel="0" collapsed="false">
      <c r="B9732" s="25" t="n">
        <v>87395</v>
      </c>
      <c r="C9732" s="26" t="s">
        <v>3867</v>
      </c>
      <c r="D9732" s="27" t="s">
        <v>9867</v>
      </c>
      <c r="E9732" s="28" t="s">
        <v>154</v>
      </c>
    </row>
    <row r="9733" customFormat="false" ht="23.85" hidden="false" customHeight="false" outlineLevel="0" collapsed="false">
      <c r="B9733" s="25" t="n">
        <v>87396</v>
      </c>
      <c r="C9733" s="26" t="s">
        <v>3867</v>
      </c>
      <c r="D9733" s="27" t="s">
        <v>9868</v>
      </c>
      <c r="E9733" s="28" t="s">
        <v>154</v>
      </c>
    </row>
    <row r="9734" customFormat="false" ht="23.85" hidden="false" customHeight="false" outlineLevel="0" collapsed="false">
      <c r="B9734" s="25" t="n">
        <v>87397</v>
      </c>
      <c r="C9734" s="26" t="s">
        <v>3867</v>
      </c>
      <c r="D9734" s="27" t="s">
        <v>9869</v>
      </c>
      <c r="E9734" s="28" t="s">
        <v>154</v>
      </c>
    </row>
    <row r="9735" customFormat="false" ht="23.85" hidden="false" customHeight="false" outlineLevel="0" collapsed="false">
      <c r="B9735" s="25" t="n">
        <v>87398</v>
      </c>
      <c r="C9735" s="26" t="s">
        <v>3867</v>
      </c>
      <c r="D9735" s="27" t="s">
        <v>9870</v>
      </c>
      <c r="E9735" s="28" t="s">
        <v>154</v>
      </c>
    </row>
    <row r="9736" customFormat="false" ht="12.8" hidden="false" customHeight="false" outlineLevel="0" collapsed="false">
      <c r="B9736" s="25" t="n">
        <v>87399</v>
      </c>
      <c r="C9736" s="26" t="s">
        <v>3867</v>
      </c>
      <c r="D9736" s="27" t="s">
        <v>9871</v>
      </c>
      <c r="E9736" s="28" t="s">
        <v>154</v>
      </c>
    </row>
    <row r="9737" customFormat="false" ht="12.8" hidden="false" customHeight="false" outlineLevel="0" collapsed="false">
      <c r="B9737" s="25" t="n">
        <v>87401</v>
      </c>
      <c r="C9737" s="26" t="s">
        <v>3867</v>
      </c>
      <c r="D9737" s="27" t="s">
        <v>9872</v>
      </c>
      <c r="E9737" s="28" t="s">
        <v>154</v>
      </c>
    </row>
    <row r="9738" customFormat="false" ht="12.8" hidden="false" customHeight="false" outlineLevel="0" collapsed="false">
      <c r="B9738" s="25" t="n">
        <v>87402</v>
      </c>
      <c r="C9738" s="26" t="s">
        <v>3867</v>
      </c>
      <c r="D9738" s="27" t="s">
        <v>9873</v>
      </c>
      <c r="E9738" s="28" t="s">
        <v>154</v>
      </c>
    </row>
    <row r="9739" customFormat="false" ht="23.85" hidden="false" customHeight="false" outlineLevel="0" collapsed="false">
      <c r="B9739" s="25" t="n">
        <v>87404</v>
      </c>
      <c r="C9739" s="26" t="s">
        <v>3867</v>
      </c>
      <c r="D9739" s="27" t="s">
        <v>9874</v>
      </c>
      <c r="E9739" s="28" t="s">
        <v>154</v>
      </c>
    </row>
    <row r="9740" customFormat="false" ht="23.85" hidden="false" customHeight="false" outlineLevel="0" collapsed="false">
      <c r="B9740" s="25" t="n">
        <v>87405</v>
      </c>
      <c r="C9740" s="26" t="s">
        <v>3867</v>
      </c>
      <c r="D9740" s="27" t="s">
        <v>9875</v>
      </c>
      <c r="E9740" s="28" t="s">
        <v>154</v>
      </c>
    </row>
    <row r="9741" customFormat="false" ht="23.85" hidden="false" customHeight="false" outlineLevel="0" collapsed="false">
      <c r="B9741" s="25" t="n">
        <v>87407</v>
      </c>
      <c r="C9741" s="26" t="s">
        <v>3867</v>
      </c>
      <c r="D9741" s="27" t="s">
        <v>9876</v>
      </c>
      <c r="E9741" s="28" t="s">
        <v>154</v>
      </c>
    </row>
    <row r="9742" customFormat="false" ht="23.85" hidden="false" customHeight="false" outlineLevel="0" collapsed="false">
      <c r="B9742" s="25" t="n">
        <v>87408</v>
      </c>
      <c r="C9742" s="26" t="s">
        <v>3867</v>
      </c>
      <c r="D9742" s="27" t="s">
        <v>9877</v>
      </c>
      <c r="E9742" s="28" t="s">
        <v>154</v>
      </c>
    </row>
    <row r="9743" customFormat="false" ht="12.8" hidden="false" customHeight="false" outlineLevel="0" collapsed="false">
      <c r="B9743" s="25" t="n">
        <v>87410</v>
      </c>
      <c r="C9743" s="26" t="s">
        <v>3867</v>
      </c>
      <c r="D9743" s="27" t="s">
        <v>9878</v>
      </c>
      <c r="E9743" s="28" t="s">
        <v>154</v>
      </c>
    </row>
    <row r="9744" customFormat="false" ht="23.85" hidden="false" customHeight="false" outlineLevel="0" collapsed="false">
      <c r="B9744" s="25" t="n">
        <v>87411</v>
      </c>
      <c r="C9744" s="26" t="s">
        <v>3867</v>
      </c>
      <c r="D9744" s="27" t="s">
        <v>9879</v>
      </c>
      <c r="E9744" s="28" t="s">
        <v>109</v>
      </c>
    </row>
    <row r="9745" customFormat="false" ht="23.85" hidden="false" customHeight="false" outlineLevel="0" collapsed="false">
      <c r="B9745" s="25" t="n">
        <v>87412</v>
      </c>
      <c r="C9745" s="26" t="s">
        <v>3867</v>
      </c>
      <c r="D9745" s="27" t="s">
        <v>9880</v>
      </c>
      <c r="E9745" s="28" t="s">
        <v>109</v>
      </c>
    </row>
    <row r="9746" customFormat="false" ht="23.85" hidden="false" customHeight="false" outlineLevel="0" collapsed="false">
      <c r="B9746" s="25" t="n">
        <v>87413</v>
      </c>
      <c r="C9746" s="26" t="s">
        <v>3867</v>
      </c>
      <c r="D9746" s="27" t="s">
        <v>9881</v>
      </c>
      <c r="E9746" s="28" t="s">
        <v>109</v>
      </c>
    </row>
    <row r="9747" customFormat="false" ht="23.85" hidden="false" customHeight="false" outlineLevel="0" collapsed="false">
      <c r="B9747" s="25" t="n">
        <v>87414</v>
      </c>
      <c r="C9747" s="26" t="s">
        <v>3867</v>
      </c>
      <c r="D9747" s="27" t="s">
        <v>9882</v>
      </c>
      <c r="E9747" s="28" t="s">
        <v>109</v>
      </c>
    </row>
    <row r="9748" customFormat="false" ht="23.85" hidden="false" customHeight="false" outlineLevel="0" collapsed="false">
      <c r="B9748" s="25" t="n">
        <v>87415</v>
      </c>
      <c r="C9748" s="26" t="s">
        <v>3867</v>
      </c>
      <c r="D9748" s="27" t="s">
        <v>9883</v>
      </c>
      <c r="E9748" s="28" t="s">
        <v>109</v>
      </c>
    </row>
    <row r="9749" customFormat="false" ht="23.85" hidden="false" customHeight="false" outlineLevel="0" collapsed="false">
      <c r="B9749" s="25" t="n">
        <v>87416</v>
      </c>
      <c r="C9749" s="26" t="s">
        <v>3867</v>
      </c>
      <c r="D9749" s="27" t="s">
        <v>9884</v>
      </c>
      <c r="E9749" s="28" t="s">
        <v>109</v>
      </c>
    </row>
    <row r="9750" customFormat="false" ht="23.85" hidden="false" customHeight="false" outlineLevel="0" collapsed="false">
      <c r="B9750" s="25" t="n">
        <v>87418</v>
      </c>
      <c r="C9750" s="26" t="s">
        <v>3867</v>
      </c>
      <c r="D9750" s="27" t="s">
        <v>9885</v>
      </c>
      <c r="E9750" s="28" t="s">
        <v>109</v>
      </c>
    </row>
    <row r="9751" customFormat="false" ht="23.85" hidden="false" customHeight="false" outlineLevel="0" collapsed="false">
      <c r="B9751" s="25" t="n">
        <v>87421</v>
      </c>
      <c r="C9751" s="26" t="s">
        <v>3867</v>
      </c>
      <c r="D9751" s="27" t="s">
        <v>9886</v>
      </c>
      <c r="E9751" s="28" t="s">
        <v>109</v>
      </c>
    </row>
    <row r="9752" customFormat="false" ht="23.85" hidden="false" customHeight="false" outlineLevel="0" collapsed="false">
      <c r="B9752" s="25" t="n">
        <v>87424</v>
      </c>
      <c r="C9752" s="26" t="s">
        <v>3867</v>
      </c>
      <c r="D9752" s="27" t="s">
        <v>9887</v>
      </c>
      <c r="E9752" s="28" t="s">
        <v>109</v>
      </c>
    </row>
    <row r="9753" customFormat="false" ht="23.85" hidden="false" customHeight="false" outlineLevel="0" collapsed="false">
      <c r="B9753" s="25" t="n">
        <v>87427</v>
      </c>
      <c r="C9753" s="26" t="s">
        <v>3867</v>
      </c>
      <c r="D9753" s="27" t="s">
        <v>9888</v>
      </c>
      <c r="E9753" s="28" t="s">
        <v>109</v>
      </c>
    </row>
    <row r="9754" customFormat="false" ht="23.85" hidden="false" customHeight="false" outlineLevel="0" collapsed="false">
      <c r="B9754" s="25" t="n">
        <v>87430</v>
      </c>
      <c r="C9754" s="26" t="s">
        <v>3867</v>
      </c>
      <c r="D9754" s="27" t="s">
        <v>9889</v>
      </c>
      <c r="E9754" s="28" t="s">
        <v>109</v>
      </c>
    </row>
    <row r="9755" customFormat="false" ht="23.85" hidden="false" customHeight="false" outlineLevel="0" collapsed="false">
      <c r="B9755" s="25" t="n">
        <v>87433</v>
      </c>
      <c r="C9755" s="26" t="s">
        <v>3867</v>
      </c>
      <c r="D9755" s="27" t="s">
        <v>9890</v>
      </c>
      <c r="E9755" s="28" t="s">
        <v>109</v>
      </c>
    </row>
    <row r="9756" customFormat="false" ht="23.85" hidden="false" customHeight="false" outlineLevel="0" collapsed="false">
      <c r="B9756" s="25" t="n">
        <v>87436</v>
      </c>
      <c r="C9756" s="26" t="s">
        <v>3867</v>
      </c>
      <c r="D9756" s="27" t="s">
        <v>9891</v>
      </c>
      <c r="E9756" s="28" t="s">
        <v>109</v>
      </c>
    </row>
    <row r="9757" customFormat="false" ht="23.85" hidden="false" customHeight="false" outlineLevel="0" collapsed="false">
      <c r="B9757" s="25" t="n">
        <v>87439</v>
      </c>
      <c r="C9757" s="26" t="s">
        <v>3867</v>
      </c>
      <c r="D9757" s="27" t="s">
        <v>9892</v>
      </c>
      <c r="E9757" s="28" t="s">
        <v>109</v>
      </c>
    </row>
    <row r="9758" customFormat="false" ht="23.85" hidden="false" customHeight="false" outlineLevel="0" collapsed="false">
      <c r="B9758" s="25" t="n">
        <v>87441</v>
      </c>
      <c r="C9758" s="26" t="s">
        <v>3867</v>
      </c>
      <c r="D9758" s="27" t="s">
        <v>9893</v>
      </c>
      <c r="E9758" s="28" t="s">
        <v>2521</v>
      </c>
    </row>
    <row r="9759" customFormat="false" ht="23.85" hidden="false" customHeight="false" outlineLevel="0" collapsed="false">
      <c r="B9759" s="25" t="n">
        <v>87442</v>
      </c>
      <c r="C9759" s="26" t="s">
        <v>3867</v>
      </c>
      <c r="D9759" s="27" t="s">
        <v>9894</v>
      </c>
      <c r="E9759" s="28" t="s">
        <v>2521</v>
      </c>
    </row>
    <row r="9760" customFormat="false" ht="23.85" hidden="false" customHeight="false" outlineLevel="0" collapsed="false">
      <c r="B9760" s="25" t="n">
        <v>87443</v>
      </c>
      <c r="C9760" s="26" t="s">
        <v>3867</v>
      </c>
      <c r="D9760" s="27" t="s">
        <v>9895</v>
      </c>
      <c r="E9760" s="28" t="s">
        <v>2521</v>
      </c>
    </row>
    <row r="9761" customFormat="false" ht="23.85" hidden="false" customHeight="false" outlineLevel="0" collapsed="false">
      <c r="B9761" s="25" t="n">
        <v>87444</v>
      </c>
      <c r="C9761" s="26" t="s">
        <v>3867</v>
      </c>
      <c r="D9761" s="27" t="s">
        <v>9896</v>
      </c>
      <c r="E9761" s="28" t="s">
        <v>2521</v>
      </c>
    </row>
    <row r="9762" customFormat="false" ht="23.85" hidden="false" customHeight="false" outlineLevel="0" collapsed="false">
      <c r="B9762" s="25" t="n">
        <v>87445</v>
      </c>
      <c r="C9762" s="26" t="s">
        <v>3867</v>
      </c>
      <c r="D9762" s="27" t="s">
        <v>9897</v>
      </c>
      <c r="E9762" s="28" t="s">
        <v>4264</v>
      </c>
    </row>
    <row r="9763" customFormat="false" ht="23.85" hidden="false" customHeight="false" outlineLevel="0" collapsed="false">
      <c r="B9763" s="25" t="n">
        <v>87446</v>
      </c>
      <c r="C9763" s="26" t="s">
        <v>3867</v>
      </c>
      <c r="D9763" s="27" t="s">
        <v>9898</v>
      </c>
      <c r="E9763" s="28" t="s">
        <v>4266</v>
      </c>
    </row>
    <row r="9764" customFormat="false" ht="35.05" hidden="false" customHeight="false" outlineLevel="0" collapsed="false">
      <c r="B9764" s="25" t="n">
        <v>87527</v>
      </c>
      <c r="C9764" s="26" t="s">
        <v>3867</v>
      </c>
      <c r="D9764" s="27" t="s">
        <v>9899</v>
      </c>
      <c r="E9764" s="28" t="s">
        <v>109</v>
      </c>
    </row>
    <row r="9765" customFormat="false" ht="35.05" hidden="false" customHeight="false" outlineLevel="0" collapsed="false">
      <c r="B9765" s="25" t="n">
        <v>87528</v>
      </c>
      <c r="C9765" s="26" t="s">
        <v>3867</v>
      </c>
      <c r="D9765" s="27" t="s">
        <v>9900</v>
      </c>
      <c r="E9765" s="28" t="s">
        <v>109</v>
      </c>
    </row>
    <row r="9766" customFormat="false" ht="35.05" hidden="false" customHeight="false" outlineLevel="0" collapsed="false">
      <c r="B9766" s="25" t="n">
        <v>87529</v>
      </c>
      <c r="C9766" s="26" t="s">
        <v>3867</v>
      </c>
      <c r="D9766" s="27" t="s">
        <v>9901</v>
      </c>
      <c r="E9766" s="28" t="s">
        <v>109</v>
      </c>
    </row>
    <row r="9767" customFormat="false" ht="35.05" hidden="false" customHeight="false" outlineLevel="0" collapsed="false">
      <c r="B9767" s="25" t="n">
        <v>87530</v>
      </c>
      <c r="C9767" s="26" t="s">
        <v>3867</v>
      </c>
      <c r="D9767" s="27" t="s">
        <v>9902</v>
      </c>
      <c r="E9767" s="28" t="s">
        <v>109</v>
      </c>
    </row>
    <row r="9768" customFormat="false" ht="35.05" hidden="false" customHeight="false" outlineLevel="0" collapsed="false">
      <c r="B9768" s="25" t="n">
        <v>87531</v>
      </c>
      <c r="C9768" s="26" t="s">
        <v>3867</v>
      </c>
      <c r="D9768" s="27" t="s">
        <v>9903</v>
      </c>
      <c r="E9768" s="28" t="s">
        <v>109</v>
      </c>
    </row>
    <row r="9769" customFormat="false" ht="35.05" hidden="false" customHeight="false" outlineLevel="0" collapsed="false">
      <c r="B9769" s="25" t="n">
        <v>87532</v>
      </c>
      <c r="C9769" s="26" t="s">
        <v>3867</v>
      </c>
      <c r="D9769" s="27" t="s">
        <v>9904</v>
      </c>
      <c r="E9769" s="28" t="s">
        <v>109</v>
      </c>
    </row>
    <row r="9770" customFormat="false" ht="35.05" hidden="false" customHeight="false" outlineLevel="0" collapsed="false">
      <c r="B9770" s="25" t="n">
        <v>87535</v>
      </c>
      <c r="C9770" s="26" t="s">
        <v>3867</v>
      </c>
      <c r="D9770" s="27" t="s">
        <v>9905</v>
      </c>
      <c r="E9770" s="28" t="s">
        <v>109</v>
      </c>
    </row>
    <row r="9771" customFormat="false" ht="35.05" hidden="false" customHeight="false" outlineLevel="0" collapsed="false">
      <c r="B9771" s="25" t="n">
        <v>87536</v>
      </c>
      <c r="C9771" s="26" t="s">
        <v>3867</v>
      </c>
      <c r="D9771" s="27" t="s">
        <v>9906</v>
      </c>
      <c r="E9771" s="28" t="s">
        <v>109</v>
      </c>
    </row>
    <row r="9772" customFormat="false" ht="46.25" hidden="false" customHeight="false" outlineLevel="0" collapsed="false">
      <c r="B9772" s="25" t="n">
        <v>87537</v>
      </c>
      <c r="C9772" s="26" t="s">
        <v>3867</v>
      </c>
      <c r="D9772" s="27" t="s">
        <v>9907</v>
      </c>
      <c r="E9772" s="28" t="s">
        <v>109</v>
      </c>
    </row>
    <row r="9773" customFormat="false" ht="46.25" hidden="false" customHeight="false" outlineLevel="0" collapsed="false">
      <c r="B9773" s="25" t="n">
        <v>87538</v>
      </c>
      <c r="C9773" s="26" t="s">
        <v>3867</v>
      </c>
      <c r="D9773" s="27" t="s">
        <v>9908</v>
      </c>
      <c r="E9773" s="28" t="s">
        <v>109</v>
      </c>
    </row>
    <row r="9774" customFormat="false" ht="46.25" hidden="false" customHeight="false" outlineLevel="0" collapsed="false">
      <c r="B9774" s="25" t="n">
        <v>87539</v>
      </c>
      <c r="C9774" s="26" t="s">
        <v>3867</v>
      </c>
      <c r="D9774" s="27" t="s">
        <v>9909</v>
      </c>
      <c r="E9774" s="28" t="s">
        <v>109</v>
      </c>
    </row>
    <row r="9775" customFormat="false" ht="46.25" hidden="false" customHeight="false" outlineLevel="0" collapsed="false">
      <c r="B9775" s="25" t="n">
        <v>87541</v>
      </c>
      <c r="C9775" s="26" t="s">
        <v>3867</v>
      </c>
      <c r="D9775" s="27" t="s">
        <v>9910</v>
      </c>
      <c r="E9775" s="28" t="s">
        <v>109</v>
      </c>
    </row>
    <row r="9776" customFormat="false" ht="35.05" hidden="false" customHeight="false" outlineLevel="0" collapsed="false">
      <c r="B9776" s="25" t="n">
        <v>87543</v>
      </c>
      <c r="C9776" s="26" t="s">
        <v>3867</v>
      </c>
      <c r="D9776" s="27" t="s">
        <v>9911</v>
      </c>
      <c r="E9776" s="28" t="s">
        <v>109</v>
      </c>
    </row>
    <row r="9777" customFormat="false" ht="35.05" hidden="false" customHeight="false" outlineLevel="0" collapsed="false">
      <c r="B9777" s="25" t="n">
        <v>87545</v>
      </c>
      <c r="C9777" s="26" t="s">
        <v>3867</v>
      </c>
      <c r="D9777" s="27" t="s">
        <v>9912</v>
      </c>
      <c r="E9777" s="28" t="s">
        <v>109</v>
      </c>
    </row>
    <row r="9778" customFormat="false" ht="35.05" hidden="false" customHeight="false" outlineLevel="0" collapsed="false">
      <c r="B9778" s="25" t="n">
        <v>87546</v>
      </c>
      <c r="C9778" s="26" t="s">
        <v>3867</v>
      </c>
      <c r="D9778" s="27" t="s">
        <v>9913</v>
      </c>
      <c r="E9778" s="28" t="s">
        <v>109</v>
      </c>
    </row>
    <row r="9779" customFormat="false" ht="35.05" hidden="false" customHeight="false" outlineLevel="0" collapsed="false">
      <c r="B9779" s="25" t="n">
        <v>87547</v>
      </c>
      <c r="C9779" s="26" t="s">
        <v>3867</v>
      </c>
      <c r="D9779" s="27" t="s">
        <v>9914</v>
      </c>
      <c r="E9779" s="28" t="s">
        <v>109</v>
      </c>
    </row>
    <row r="9780" customFormat="false" ht="35.05" hidden="false" customHeight="false" outlineLevel="0" collapsed="false">
      <c r="B9780" s="25" t="n">
        <v>87548</v>
      </c>
      <c r="C9780" s="26" t="s">
        <v>3867</v>
      </c>
      <c r="D9780" s="27" t="s">
        <v>9915</v>
      </c>
      <c r="E9780" s="28" t="s">
        <v>109</v>
      </c>
    </row>
    <row r="9781" customFormat="false" ht="35.05" hidden="false" customHeight="false" outlineLevel="0" collapsed="false">
      <c r="B9781" s="25" t="n">
        <v>87549</v>
      </c>
      <c r="C9781" s="26" t="s">
        <v>3867</v>
      </c>
      <c r="D9781" s="27" t="s">
        <v>9916</v>
      </c>
      <c r="E9781" s="28" t="s">
        <v>109</v>
      </c>
    </row>
    <row r="9782" customFormat="false" ht="35.05" hidden="false" customHeight="false" outlineLevel="0" collapsed="false">
      <c r="B9782" s="25" t="n">
        <v>87550</v>
      </c>
      <c r="C9782" s="26" t="s">
        <v>3867</v>
      </c>
      <c r="D9782" s="27" t="s">
        <v>9917</v>
      </c>
      <c r="E9782" s="28" t="s">
        <v>109</v>
      </c>
    </row>
    <row r="9783" customFormat="false" ht="35.05" hidden="false" customHeight="false" outlineLevel="0" collapsed="false">
      <c r="B9783" s="25" t="n">
        <v>87553</v>
      </c>
      <c r="C9783" s="26" t="s">
        <v>3867</v>
      </c>
      <c r="D9783" s="27" t="s">
        <v>9918</v>
      </c>
      <c r="E9783" s="28" t="s">
        <v>109</v>
      </c>
    </row>
    <row r="9784" customFormat="false" ht="35.05" hidden="false" customHeight="false" outlineLevel="0" collapsed="false">
      <c r="B9784" s="25" t="n">
        <v>87554</v>
      </c>
      <c r="C9784" s="26" t="s">
        <v>3867</v>
      </c>
      <c r="D9784" s="27" t="s">
        <v>9919</v>
      </c>
      <c r="E9784" s="28" t="s">
        <v>109</v>
      </c>
    </row>
    <row r="9785" customFormat="false" ht="46.25" hidden="false" customHeight="false" outlineLevel="0" collapsed="false">
      <c r="B9785" s="25" t="n">
        <v>87555</v>
      </c>
      <c r="C9785" s="26" t="s">
        <v>3867</v>
      </c>
      <c r="D9785" s="27" t="s">
        <v>9920</v>
      </c>
      <c r="E9785" s="28" t="s">
        <v>109</v>
      </c>
    </row>
    <row r="9786" customFormat="false" ht="46.25" hidden="false" customHeight="false" outlineLevel="0" collapsed="false">
      <c r="B9786" s="25" t="n">
        <v>87556</v>
      </c>
      <c r="C9786" s="26" t="s">
        <v>3867</v>
      </c>
      <c r="D9786" s="27" t="s">
        <v>9921</v>
      </c>
      <c r="E9786" s="28" t="s">
        <v>109</v>
      </c>
    </row>
    <row r="9787" customFormat="false" ht="46.25" hidden="false" customHeight="false" outlineLevel="0" collapsed="false">
      <c r="B9787" s="25" t="n">
        <v>87557</v>
      </c>
      <c r="C9787" s="26" t="s">
        <v>3867</v>
      </c>
      <c r="D9787" s="27" t="s">
        <v>9922</v>
      </c>
      <c r="E9787" s="28" t="s">
        <v>109</v>
      </c>
    </row>
    <row r="9788" customFormat="false" ht="46.25" hidden="false" customHeight="false" outlineLevel="0" collapsed="false">
      <c r="B9788" s="25" t="n">
        <v>87559</v>
      </c>
      <c r="C9788" s="26" t="s">
        <v>3867</v>
      </c>
      <c r="D9788" s="27" t="s">
        <v>9923</v>
      </c>
      <c r="E9788" s="28" t="s">
        <v>109</v>
      </c>
    </row>
    <row r="9789" customFormat="false" ht="46.25" hidden="false" customHeight="false" outlineLevel="0" collapsed="false">
      <c r="B9789" s="25" t="n">
        <v>87561</v>
      </c>
      <c r="C9789" s="26" t="s">
        <v>3867</v>
      </c>
      <c r="D9789" s="27" t="s">
        <v>9924</v>
      </c>
      <c r="E9789" s="28" t="s">
        <v>109</v>
      </c>
    </row>
    <row r="9790" customFormat="false" ht="35.05" hidden="false" customHeight="false" outlineLevel="0" collapsed="false">
      <c r="B9790" s="25" t="n">
        <v>87620</v>
      </c>
      <c r="C9790" s="26" t="s">
        <v>3867</v>
      </c>
      <c r="D9790" s="27" t="s">
        <v>9925</v>
      </c>
      <c r="E9790" s="28" t="s">
        <v>109</v>
      </c>
    </row>
    <row r="9791" customFormat="false" ht="23.85" hidden="false" customHeight="false" outlineLevel="0" collapsed="false">
      <c r="B9791" s="25" t="n">
        <v>87622</v>
      </c>
      <c r="C9791" s="26" t="s">
        <v>3867</v>
      </c>
      <c r="D9791" s="27" t="s">
        <v>9926</v>
      </c>
      <c r="E9791" s="28" t="s">
        <v>109</v>
      </c>
    </row>
    <row r="9792" customFormat="false" ht="23.85" hidden="false" customHeight="false" outlineLevel="0" collapsed="false">
      <c r="B9792" s="25" t="n">
        <v>87623</v>
      </c>
      <c r="C9792" s="26" t="s">
        <v>3867</v>
      </c>
      <c r="D9792" s="27" t="s">
        <v>9927</v>
      </c>
      <c r="E9792" s="28" t="s">
        <v>109</v>
      </c>
    </row>
    <row r="9793" customFormat="false" ht="23.85" hidden="false" customHeight="false" outlineLevel="0" collapsed="false">
      <c r="B9793" s="25" t="n">
        <v>87624</v>
      </c>
      <c r="C9793" s="26" t="s">
        <v>3867</v>
      </c>
      <c r="D9793" s="27" t="s">
        <v>9927</v>
      </c>
      <c r="E9793" s="28" t="s">
        <v>109</v>
      </c>
    </row>
    <row r="9794" customFormat="false" ht="35.05" hidden="false" customHeight="false" outlineLevel="0" collapsed="false">
      <c r="B9794" s="25" t="n">
        <v>87630</v>
      </c>
      <c r="C9794" s="26" t="s">
        <v>3867</v>
      </c>
      <c r="D9794" s="27" t="s">
        <v>9928</v>
      </c>
      <c r="E9794" s="28" t="s">
        <v>109</v>
      </c>
    </row>
    <row r="9795" customFormat="false" ht="23.85" hidden="false" customHeight="false" outlineLevel="0" collapsed="false">
      <c r="B9795" s="25" t="n">
        <v>87632</v>
      </c>
      <c r="C9795" s="26" t="s">
        <v>3867</v>
      </c>
      <c r="D9795" s="27" t="s">
        <v>9929</v>
      </c>
      <c r="E9795" s="28" t="s">
        <v>109</v>
      </c>
    </row>
    <row r="9796" customFormat="false" ht="23.85" hidden="false" customHeight="false" outlineLevel="0" collapsed="false">
      <c r="B9796" s="25" t="n">
        <v>87633</v>
      </c>
      <c r="C9796" s="26" t="s">
        <v>3867</v>
      </c>
      <c r="D9796" s="27" t="s">
        <v>9930</v>
      </c>
      <c r="E9796" s="28" t="s">
        <v>109</v>
      </c>
    </row>
    <row r="9797" customFormat="false" ht="23.85" hidden="false" customHeight="false" outlineLevel="0" collapsed="false">
      <c r="B9797" s="25" t="n">
        <v>87634</v>
      </c>
      <c r="C9797" s="26" t="s">
        <v>3867</v>
      </c>
      <c r="D9797" s="27" t="s">
        <v>9931</v>
      </c>
      <c r="E9797" s="28" t="s">
        <v>109</v>
      </c>
    </row>
    <row r="9798" customFormat="false" ht="35.05" hidden="false" customHeight="false" outlineLevel="0" collapsed="false">
      <c r="B9798" s="25" t="n">
        <v>87640</v>
      </c>
      <c r="C9798" s="26" t="s">
        <v>3867</v>
      </c>
      <c r="D9798" s="27" t="s">
        <v>9932</v>
      </c>
      <c r="E9798" s="28" t="s">
        <v>109</v>
      </c>
    </row>
    <row r="9799" customFormat="false" ht="23.85" hidden="false" customHeight="false" outlineLevel="0" collapsed="false">
      <c r="B9799" s="25" t="n">
        <v>87642</v>
      </c>
      <c r="C9799" s="26" t="s">
        <v>3867</v>
      </c>
      <c r="D9799" s="27" t="s">
        <v>9933</v>
      </c>
      <c r="E9799" s="28" t="s">
        <v>109</v>
      </c>
    </row>
    <row r="9800" customFormat="false" ht="23.85" hidden="false" customHeight="false" outlineLevel="0" collapsed="false">
      <c r="B9800" s="25" t="n">
        <v>87643</v>
      </c>
      <c r="C9800" s="26" t="s">
        <v>3867</v>
      </c>
      <c r="D9800" s="27" t="s">
        <v>9934</v>
      </c>
      <c r="E9800" s="28" t="s">
        <v>109</v>
      </c>
    </row>
    <row r="9801" customFormat="false" ht="23.85" hidden="false" customHeight="false" outlineLevel="0" collapsed="false">
      <c r="B9801" s="25" t="n">
        <v>87644</v>
      </c>
      <c r="C9801" s="26" t="s">
        <v>3867</v>
      </c>
      <c r="D9801" s="27" t="s">
        <v>9935</v>
      </c>
      <c r="E9801" s="28" t="s">
        <v>109</v>
      </c>
    </row>
    <row r="9802" customFormat="false" ht="35.05" hidden="false" customHeight="false" outlineLevel="0" collapsed="false">
      <c r="B9802" s="25" t="n">
        <v>87680</v>
      </c>
      <c r="C9802" s="26" t="s">
        <v>3867</v>
      </c>
      <c r="D9802" s="27" t="s">
        <v>9936</v>
      </c>
      <c r="E9802" s="28" t="s">
        <v>109</v>
      </c>
    </row>
    <row r="9803" customFormat="false" ht="23.85" hidden="false" customHeight="false" outlineLevel="0" collapsed="false">
      <c r="B9803" s="25" t="n">
        <v>87682</v>
      </c>
      <c r="C9803" s="26" t="s">
        <v>3867</v>
      </c>
      <c r="D9803" s="27" t="s">
        <v>9937</v>
      </c>
      <c r="E9803" s="28" t="s">
        <v>109</v>
      </c>
    </row>
    <row r="9804" customFormat="false" ht="35.05" hidden="false" customHeight="false" outlineLevel="0" collapsed="false">
      <c r="B9804" s="25" t="n">
        <v>87683</v>
      </c>
      <c r="C9804" s="26" t="s">
        <v>3867</v>
      </c>
      <c r="D9804" s="27" t="s">
        <v>9938</v>
      </c>
      <c r="E9804" s="28" t="s">
        <v>109</v>
      </c>
    </row>
    <row r="9805" customFormat="false" ht="23.85" hidden="false" customHeight="false" outlineLevel="0" collapsed="false">
      <c r="B9805" s="25" t="n">
        <v>87684</v>
      </c>
      <c r="C9805" s="26" t="s">
        <v>3867</v>
      </c>
      <c r="D9805" s="27" t="s">
        <v>9939</v>
      </c>
      <c r="E9805" s="28" t="s">
        <v>109</v>
      </c>
    </row>
    <row r="9806" customFormat="false" ht="35.05" hidden="false" customHeight="false" outlineLevel="0" collapsed="false">
      <c r="B9806" s="25" t="n">
        <v>87690</v>
      </c>
      <c r="C9806" s="26" t="s">
        <v>3867</v>
      </c>
      <c r="D9806" s="27" t="s">
        <v>9940</v>
      </c>
      <c r="E9806" s="28" t="s">
        <v>109</v>
      </c>
    </row>
    <row r="9807" customFormat="false" ht="23.85" hidden="false" customHeight="false" outlineLevel="0" collapsed="false">
      <c r="B9807" s="25" t="n">
        <v>87692</v>
      </c>
      <c r="C9807" s="26" t="s">
        <v>3867</v>
      </c>
      <c r="D9807" s="27" t="s">
        <v>9941</v>
      </c>
      <c r="E9807" s="28" t="s">
        <v>109</v>
      </c>
    </row>
    <row r="9808" customFormat="false" ht="23.85" hidden="false" customHeight="false" outlineLevel="0" collapsed="false">
      <c r="B9808" s="25" t="n">
        <v>87693</v>
      </c>
      <c r="C9808" s="26" t="s">
        <v>3867</v>
      </c>
      <c r="D9808" s="27" t="s">
        <v>9942</v>
      </c>
      <c r="E9808" s="28" t="s">
        <v>109</v>
      </c>
    </row>
    <row r="9809" customFormat="false" ht="23.85" hidden="false" customHeight="false" outlineLevel="0" collapsed="false">
      <c r="B9809" s="25" t="n">
        <v>87694</v>
      </c>
      <c r="C9809" s="26" t="s">
        <v>3867</v>
      </c>
      <c r="D9809" s="27" t="s">
        <v>9943</v>
      </c>
      <c r="E9809" s="28" t="s">
        <v>109</v>
      </c>
    </row>
    <row r="9810" customFormat="false" ht="35.05" hidden="false" customHeight="false" outlineLevel="0" collapsed="false">
      <c r="B9810" s="25" t="n">
        <v>87700</v>
      </c>
      <c r="C9810" s="26" t="s">
        <v>3867</v>
      </c>
      <c r="D9810" s="27" t="s">
        <v>9944</v>
      </c>
      <c r="E9810" s="28" t="s">
        <v>109</v>
      </c>
    </row>
    <row r="9811" customFormat="false" ht="23.85" hidden="false" customHeight="false" outlineLevel="0" collapsed="false">
      <c r="B9811" s="25" t="n">
        <v>87702</v>
      </c>
      <c r="C9811" s="26" t="s">
        <v>3867</v>
      </c>
      <c r="D9811" s="27" t="s">
        <v>9945</v>
      </c>
      <c r="E9811" s="28" t="s">
        <v>109</v>
      </c>
    </row>
    <row r="9812" customFormat="false" ht="35.05" hidden="false" customHeight="false" outlineLevel="0" collapsed="false">
      <c r="B9812" s="25" t="n">
        <v>87703</v>
      </c>
      <c r="C9812" s="26" t="s">
        <v>3867</v>
      </c>
      <c r="D9812" s="27" t="s">
        <v>9946</v>
      </c>
      <c r="E9812" s="28" t="s">
        <v>109</v>
      </c>
    </row>
    <row r="9813" customFormat="false" ht="23.85" hidden="false" customHeight="false" outlineLevel="0" collapsed="false">
      <c r="B9813" s="25" t="n">
        <v>87704</v>
      </c>
      <c r="C9813" s="26" t="s">
        <v>3867</v>
      </c>
      <c r="D9813" s="27" t="s">
        <v>9947</v>
      </c>
      <c r="E9813" s="28" t="s">
        <v>109</v>
      </c>
    </row>
    <row r="9814" customFormat="false" ht="35.05" hidden="false" customHeight="false" outlineLevel="0" collapsed="false">
      <c r="B9814" s="25" t="n">
        <v>87735</v>
      </c>
      <c r="C9814" s="26" t="s">
        <v>3867</v>
      </c>
      <c r="D9814" s="27" t="s">
        <v>9948</v>
      </c>
      <c r="E9814" s="28" t="s">
        <v>109</v>
      </c>
    </row>
    <row r="9815" customFormat="false" ht="23.85" hidden="false" customHeight="false" outlineLevel="0" collapsed="false">
      <c r="B9815" s="25" t="n">
        <v>87737</v>
      </c>
      <c r="C9815" s="26" t="s">
        <v>3867</v>
      </c>
      <c r="D9815" s="27" t="s">
        <v>9949</v>
      </c>
      <c r="E9815" s="28" t="s">
        <v>109</v>
      </c>
    </row>
    <row r="9816" customFormat="false" ht="35.05" hidden="false" customHeight="false" outlineLevel="0" collapsed="false">
      <c r="B9816" s="25" t="n">
        <v>87738</v>
      </c>
      <c r="C9816" s="26" t="s">
        <v>3867</v>
      </c>
      <c r="D9816" s="27" t="s">
        <v>9950</v>
      </c>
      <c r="E9816" s="28" t="s">
        <v>109</v>
      </c>
    </row>
    <row r="9817" customFormat="false" ht="23.85" hidden="false" customHeight="false" outlineLevel="0" collapsed="false">
      <c r="B9817" s="25" t="n">
        <v>87739</v>
      </c>
      <c r="C9817" s="26" t="s">
        <v>3867</v>
      </c>
      <c r="D9817" s="27" t="s">
        <v>9951</v>
      </c>
      <c r="E9817" s="28" t="s">
        <v>109</v>
      </c>
    </row>
    <row r="9818" customFormat="false" ht="35.05" hidden="false" customHeight="false" outlineLevel="0" collapsed="false">
      <c r="B9818" s="25" t="n">
        <v>87745</v>
      </c>
      <c r="C9818" s="26" t="s">
        <v>3867</v>
      </c>
      <c r="D9818" s="27" t="s">
        <v>9952</v>
      </c>
      <c r="E9818" s="28" t="s">
        <v>109</v>
      </c>
    </row>
    <row r="9819" customFormat="false" ht="23.85" hidden="false" customHeight="false" outlineLevel="0" collapsed="false">
      <c r="B9819" s="25" t="n">
        <v>87747</v>
      </c>
      <c r="C9819" s="26" t="s">
        <v>3867</v>
      </c>
      <c r="D9819" s="27" t="s">
        <v>9953</v>
      </c>
      <c r="E9819" s="28" t="s">
        <v>109</v>
      </c>
    </row>
    <row r="9820" customFormat="false" ht="35.05" hidden="false" customHeight="false" outlineLevel="0" collapsed="false">
      <c r="B9820" s="25" t="n">
        <v>87748</v>
      </c>
      <c r="C9820" s="26" t="s">
        <v>3867</v>
      </c>
      <c r="D9820" s="27" t="s">
        <v>9954</v>
      </c>
      <c r="E9820" s="28" t="s">
        <v>109</v>
      </c>
    </row>
    <row r="9821" customFormat="false" ht="23.85" hidden="false" customHeight="false" outlineLevel="0" collapsed="false">
      <c r="B9821" s="25" t="n">
        <v>87749</v>
      </c>
      <c r="C9821" s="26" t="s">
        <v>3867</v>
      </c>
      <c r="D9821" s="27" t="s">
        <v>9955</v>
      </c>
      <c r="E9821" s="28" t="s">
        <v>109</v>
      </c>
    </row>
    <row r="9822" customFormat="false" ht="35.05" hidden="false" customHeight="false" outlineLevel="0" collapsed="false">
      <c r="B9822" s="25" t="n">
        <v>87755</v>
      </c>
      <c r="C9822" s="26" t="s">
        <v>3867</v>
      </c>
      <c r="D9822" s="27" t="s">
        <v>9956</v>
      </c>
      <c r="E9822" s="28" t="s">
        <v>109</v>
      </c>
    </row>
    <row r="9823" customFormat="false" ht="35.05" hidden="false" customHeight="false" outlineLevel="0" collapsed="false">
      <c r="B9823" s="25" t="n">
        <v>87757</v>
      </c>
      <c r="C9823" s="26" t="s">
        <v>3867</v>
      </c>
      <c r="D9823" s="27" t="s">
        <v>9957</v>
      </c>
      <c r="E9823" s="28" t="s">
        <v>109</v>
      </c>
    </row>
    <row r="9824" customFormat="false" ht="35.05" hidden="false" customHeight="false" outlineLevel="0" collapsed="false">
      <c r="B9824" s="25" t="n">
        <v>87758</v>
      </c>
      <c r="C9824" s="26" t="s">
        <v>3867</v>
      </c>
      <c r="D9824" s="27" t="s">
        <v>9958</v>
      </c>
      <c r="E9824" s="28" t="s">
        <v>109</v>
      </c>
    </row>
    <row r="9825" customFormat="false" ht="23.85" hidden="false" customHeight="false" outlineLevel="0" collapsed="false">
      <c r="B9825" s="25" t="n">
        <v>87759</v>
      </c>
      <c r="C9825" s="26" t="s">
        <v>3867</v>
      </c>
      <c r="D9825" s="27" t="s">
        <v>9959</v>
      </c>
      <c r="E9825" s="28" t="s">
        <v>109</v>
      </c>
    </row>
    <row r="9826" customFormat="false" ht="35.05" hidden="false" customHeight="false" outlineLevel="0" collapsed="false">
      <c r="B9826" s="25" t="n">
        <v>87765</v>
      </c>
      <c r="C9826" s="26" t="s">
        <v>3867</v>
      </c>
      <c r="D9826" s="27" t="s">
        <v>9960</v>
      </c>
      <c r="E9826" s="28" t="s">
        <v>109</v>
      </c>
    </row>
    <row r="9827" customFormat="false" ht="35.05" hidden="false" customHeight="false" outlineLevel="0" collapsed="false">
      <c r="B9827" s="25" t="n">
        <v>87767</v>
      </c>
      <c r="C9827" s="26" t="s">
        <v>3867</v>
      </c>
      <c r="D9827" s="27" t="s">
        <v>9961</v>
      </c>
      <c r="E9827" s="28" t="s">
        <v>109</v>
      </c>
    </row>
    <row r="9828" customFormat="false" ht="35.05" hidden="false" customHeight="false" outlineLevel="0" collapsed="false">
      <c r="B9828" s="25" t="n">
        <v>87768</v>
      </c>
      <c r="C9828" s="26" t="s">
        <v>3867</v>
      </c>
      <c r="D9828" s="27" t="s">
        <v>9962</v>
      </c>
      <c r="E9828" s="28" t="s">
        <v>109</v>
      </c>
    </row>
    <row r="9829" customFormat="false" ht="23.85" hidden="false" customHeight="false" outlineLevel="0" collapsed="false">
      <c r="B9829" s="25" t="n">
        <v>87769</v>
      </c>
      <c r="C9829" s="26" t="s">
        <v>3867</v>
      </c>
      <c r="D9829" s="27" t="s">
        <v>9963</v>
      </c>
      <c r="E9829" s="28" t="s">
        <v>109</v>
      </c>
    </row>
    <row r="9830" customFormat="false" ht="35.05" hidden="false" customHeight="false" outlineLevel="0" collapsed="false">
      <c r="B9830" s="25" t="n">
        <v>87775</v>
      </c>
      <c r="C9830" s="26" t="s">
        <v>3867</v>
      </c>
      <c r="D9830" s="27" t="s">
        <v>9964</v>
      </c>
      <c r="E9830" s="28" t="s">
        <v>109</v>
      </c>
    </row>
    <row r="9831" customFormat="false" ht="35.05" hidden="false" customHeight="false" outlineLevel="0" collapsed="false">
      <c r="B9831" s="25" t="n">
        <v>87777</v>
      </c>
      <c r="C9831" s="26" t="s">
        <v>3867</v>
      </c>
      <c r="D9831" s="27" t="s">
        <v>9965</v>
      </c>
      <c r="E9831" s="28" t="s">
        <v>109</v>
      </c>
    </row>
    <row r="9832" customFormat="false" ht="35.05" hidden="false" customHeight="false" outlineLevel="0" collapsed="false">
      <c r="B9832" s="25" t="n">
        <v>87778</v>
      </c>
      <c r="C9832" s="26" t="s">
        <v>3867</v>
      </c>
      <c r="D9832" s="27" t="s">
        <v>9966</v>
      </c>
      <c r="E9832" s="28" t="s">
        <v>109</v>
      </c>
    </row>
    <row r="9833" customFormat="false" ht="35.05" hidden="false" customHeight="false" outlineLevel="0" collapsed="false">
      <c r="B9833" s="25" t="n">
        <v>87779</v>
      </c>
      <c r="C9833" s="26" t="s">
        <v>3867</v>
      </c>
      <c r="D9833" s="27" t="s">
        <v>9967</v>
      </c>
      <c r="E9833" s="28" t="s">
        <v>109</v>
      </c>
    </row>
    <row r="9834" customFormat="false" ht="35.05" hidden="false" customHeight="false" outlineLevel="0" collapsed="false">
      <c r="B9834" s="25" t="n">
        <v>87781</v>
      </c>
      <c r="C9834" s="26" t="s">
        <v>3867</v>
      </c>
      <c r="D9834" s="27" t="s">
        <v>9968</v>
      </c>
      <c r="E9834" s="28" t="s">
        <v>109</v>
      </c>
    </row>
    <row r="9835" customFormat="false" ht="35.05" hidden="false" customHeight="false" outlineLevel="0" collapsed="false">
      <c r="B9835" s="25" t="n">
        <v>87783</v>
      </c>
      <c r="C9835" s="26" t="s">
        <v>3867</v>
      </c>
      <c r="D9835" s="27" t="s">
        <v>9969</v>
      </c>
      <c r="E9835" s="28" t="s">
        <v>109</v>
      </c>
    </row>
    <row r="9836" customFormat="false" ht="35.05" hidden="false" customHeight="false" outlineLevel="0" collapsed="false">
      <c r="B9836" s="25" t="n">
        <v>87784</v>
      </c>
      <c r="C9836" s="26" t="s">
        <v>3867</v>
      </c>
      <c r="D9836" s="27" t="s">
        <v>9970</v>
      </c>
      <c r="E9836" s="28" t="s">
        <v>109</v>
      </c>
    </row>
    <row r="9837" customFormat="false" ht="35.05" hidden="false" customHeight="false" outlineLevel="0" collapsed="false">
      <c r="B9837" s="25" t="n">
        <v>87786</v>
      </c>
      <c r="C9837" s="26" t="s">
        <v>3867</v>
      </c>
      <c r="D9837" s="27" t="s">
        <v>9971</v>
      </c>
      <c r="E9837" s="28" t="s">
        <v>109</v>
      </c>
    </row>
    <row r="9838" customFormat="false" ht="35.05" hidden="false" customHeight="false" outlineLevel="0" collapsed="false">
      <c r="B9838" s="25" t="n">
        <v>87787</v>
      </c>
      <c r="C9838" s="26" t="s">
        <v>3867</v>
      </c>
      <c r="D9838" s="27" t="s">
        <v>9972</v>
      </c>
      <c r="E9838" s="28" t="s">
        <v>109</v>
      </c>
    </row>
    <row r="9839" customFormat="false" ht="35.05" hidden="false" customHeight="false" outlineLevel="0" collapsed="false">
      <c r="B9839" s="25" t="n">
        <v>87788</v>
      </c>
      <c r="C9839" s="26" t="s">
        <v>3867</v>
      </c>
      <c r="D9839" s="27" t="s">
        <v>9973</v>
      </c>
      <c r="E9839" s="28" t="s">
        <v>109</v>
      </c>
    </row>
    <row r="9840" customFormat="false" ht="35.05" hidden="false" customHeight="false" outlineLevel="0" collapsed="false">
      <c r="B9840" s="25" t="n">
        <v>87790</v>
      </c>
      <c r="C9840" s="26" t="s">
        <v>3867</v>
      </c>
      <c r="D9840" s="27" t="s">
        <v>9974</v>
      </c>
      <c r="E9840" s="28" t="s">
        <v>109</v>
      </c>
    </row>
    <row r="9841" customFormat="false" ht="35.05" hidden="false" customHeight="false" outlineLevel="0" collapsed="false">
      <c r="B9841" s="25" t="n">
        <v>87791</v>
      </c>
      <c r="C9841" s="26" t="s">
        <v>3867</v>
      </c>
      <c r="D9841" s="27" t="s">
        <v>9975</v>
      </c>
      <c r="E9841" s="28" t="s">
        <v>109</v>
      </c>
    </row>
    <row r="9842" customFormat="false" ht="35.05" hidden="false" customHeight="false" outlineLevel="0" collapsed="false">
      <c r="B9842" s="25" t="n">
        <v>87792</v>
      </c>
      <c r="C9842" s="26" t="s">
        <v>3867</v>
      </c>
      <c r="D9842" s="27" t="s">
        <v>9976</v>
      </c>
      <c r="E9842" s="28" t="s">
        <v>109</v>
      </c>
    </row>
    <row r="9843" customFormat="false" ht="35.05" hidden="false" customHeight="false" outlineLevel="0" collapsed="false">
      <c r="B9843" s="25" t="n">
        <v>87794</v>
      </c>
      <c r="C9843" s="26" t="s">
        <v>3867</v>
      </c>
      <c r="D9843" s="27" t="s">
        <v>9977</v>
      </c>
      <c r="E9843" s="28" t="s">
        <v>109</v>
      </c>
    </row>
    <row r="9844" customFormat="false" ht="35.05" hidden="false" customHeight="false" outlineLevel="0" collapsed="false">
      <c r="B9844" s="25" t="n">
        <v>87795</v>
      </c>
      <c r="C9844" s="26" t="s">
        <v>3867</v>
      </c>
      <c r="D9844" s="27" t="s">
        <v>9978</v>
      </c>
      <c r="E9844" s="28" t="s">
        <v>109</v>
      </c>
    </row>
    <row r="9845" customFormat="false" ht="35.05" hidden="false" customHeight="false" outlineLevel="0" collapsed="false">
      <c r="B9845" s="25" t="n">
        <v>87797</v>
      </c>
      <c r="C9845" s="26" t="s">
        <v>3867</v>
      </c>
      <c r="D9845" s="27" t="s">
        <v>9979</v>
      </c>
      <c r="E9845" s="28" t="s">
        <v>109</v>
      </c>
    </row>
    <row r="9846" customFormat="false" ht="35.05" hidden="false" customHeight="false" outlineLevel="0" collapsed="false">
      <c r="B9846" s="25" t="n">
        <v>87799</v>
      </c>
      <c r="C9846" s="26" t="s">
        <v>3867</v>
      </c>
      <c r="D9846" s="27" t="s">
        <v>9980</v>
      </c>
      <c r="E9846" s="28" t="s">
        <v>109</v>
      </c>
    </row>
    <row r="9847" customFormat="false" ht="35.05" hidden="false" customHeight="false" outlineLevel="0" collapsed="false">
      <c r="B9847" s="25" t="n">
        <v>87800</v>
      </c>
      <c r="C9847" s="26" t="s">
        <v>3867</v>
      </c>
      <c r="D9847" s="27" t="s">
        <v>9981</v>
      </c>
      <c r="E9847" s="28" t="s">
        <v>109</v>
      </c>
    </row>
    <row r="9848" customFormat="false" ht="35.05" hidden="false" customHeight="false" outlineLevel="0" collapsed="false">
      <c r="B9848" s="25" t="n">
        <v>87801</v>
      </c>
      <c r="C9848" s="26" t="s">
        <v>3867</v>
      </c>
      <c r="D9848" s="27" t="s">
        <v>9982</v>
      </c>
      <c r="E9848" s="28" t="s">
        <v>109</v>
      </c>
    </row>
    <row r="9849" customFormat="false" ht="35.05" hidden="false" customHeight="false" outlineLevel="0" collapsed="false">
      <c r="B9849" s="25" t="n">
        <v>87803</v>
      </c>
      <c r="C9849" s="26" t="s">
        <v>3867</v>
      </c>
      <c r="D9849" s="27" t="s">
        <v>9983</v>
      </c>
      <c r="E9849" s="28" t="s">
        <v>109</v>
      </c>
    </row>
    <row r="9850" customFormat="false" ht="35.05" hidden="false" customHeight="false" outlineLevel="0" collapsed="false">
      <c r="B9850" s="25" t="n">
        <v>87804</v>
      </c>
      <c r="C9850" s="26" t="s">
        <v>3867</v>
      </c>
      <c r="D9850" s="27" t="s">
        <v>9984</v>
      </c>
      <c r="E9850" s="28" t="s">
        <v>109</v>
      </c>
    </row>
    <row r="9851" customFormat="false" ht="35.05" hidden="false" customHeight="false" outlineLevel="0" collapsed="false">
      <c r="B9851" s="25" t="n">
        <v>87805</v>
      </c>
      <c r="C9851" s="26" t="s">
        <v>3867</v>
      </c>
      <c r="D9851" s="27" t="s">
        <v>9985</v>
      </c>
      <c r="E9851" s="28" t="s">
        <v>109</v>
      </c>
    </row>
    <row r="9852" customFormat="false" ht="35.05" hidden="false" customHeight="false" outlineLevel="0" collapsed="false">
      <c r="B9852" s="25" t="n">
        <v>87807</v>
      </c>
      <c r="C9852" s="26" t="s">
        <v>3867</v>
      </c>
      <c r="D9852" s="27" t="s">
        <v>9986</v>
      </c>
      <c r="E9852" s="28" t="s">
        <v>109</v>
      </c>
    </row>
    <row r="9853" customFormat="false" ht="35.05" hidden="false" customHeight="false" outlineLevel="0" collapsed="false">
      <c r="B9853" s="25" t="n">
        <v>87808</v>
      </c>
      <c r="C9853" s="26" t="s">
        <v>3867</v>
      </c>
      <c r="D9853" s="27" t="s">
        <v>9987</v>
      </c>
      <c r="E9853" s="28" t="s">
        <v>109</v>
      </c>
    </row>
    <row r="9854" customFormat="false" ht="35.05" hidden="false" customHeight="false" outlineLevel="0" collapsed="false">
      <c r="B9854" s="25" t="n">
        <v>87809</v>
      </c>
      <c r="C9854" s="26" t="s">
        <v>3867</v>
      </c>
      <c r="D9854" s="27" t="s">
        <v>9988</v>
      </c>
      <c r="E9854" s="28" t="s">
        <v>109</v>
      </c>
    </row>
    <row r="9855" customFormat="false" ht="35.05" hidden="false" customHeight="false" outlineLevel="0" collapsed="false">
      <c r="B9855" s="25" t="n">
        <v>87811</v>
      </c>
      <c r="C9855" s="26" t="s">
        <v>3867</v>
      </c>
      <c r="D9855" s="27" t="s">
        <v>9989</v>
      </c>
      <c r="E9855" s="28" t="s">
        <v>109</v>
      </c>
    </row>
    <row r="9856" customFormat="false" ht="35.05" hidden="false" customHeight="false" outlineLevel="0" collapsed="false">
      <c r="B9856" s="25" t="n">
        <v>87812</v>
      </c>
      <c r="C9856" s="26" t="s">
        <v>3867</v>
      </c>
      <c r="D9856" s="27" t="s">
        <v>9990</v>
      </c>
      <c r="E9856" s="28" t="s">
        <v>109</v>
      </c>
    </row>
    <row r="9857" customFormat="false" ht="35.05" hidden="false" customHeight="false" outlineLevel="0" collapsed="false">
      <c r="B9857" s="25" t="n">
        <v>87813</v>
      </c>
      <c r="C9857" s="26" t="s">
        <v>3867</v>
      </c>
      <c r="D9857" s="27" t="s">
        <v>9991</v>
      </c>
      <c r="E9857" s="28" t="s">
        <v>109</v>
      </c>
    </row>
    <row r="9858" customFormat="false" ht="35.05" hidden="false" customHeight="false" outlineLevel="0" collapsed="false">
      <c r="B9858" s="25" t="n">
        <v>87815</v>
      </c>
      <c r="C9858" s="26" t="s">
        <v>3867</v>
      </c>
      <c r="D9858" s="27" t="s">
        <v>9992</v>
      </c>
      <c r="E9858" s="28" t="s">
        <v>109</v>
      </c>
    </row>
    <row r="9859" customFormat="false" ht="35.05" hidden="false" customHeight="false" outlineLevel="0" collapsed="false">
      <c r="B9859" s="25" t="n">
        <v>87816</v>
      </c>
      <c r="C9859" s="26" t="s">
        <v>3867</v>
      </c>
      <c r="D9859" s="27" t="s">
        <v>9993</v>
      </c>
      <c r="E9859" s="28" t="s">
        <v>109</v>
      </c>
    </row>
    <row r="9860" customFormat="false" ht="35.05" hidden="false" customHeight="false" outlineLevel="0" collapsed="false">
      <c r="B9860" s="25" t="n">
        <v>87817</v>
      </c>
      <c r="C9860" s="26" t="s">
        <v>3867</v>
      </c>
      <c r="D9860" s="27" t="s">
        <v>9994</v>
      </c>
      <c r="E9860" s="28" t="s">
        <v>109</v>
      </c>
    </row>
    <row r="9861" customFormat="false" ht="35.05" hidden="false" customHeight="false" outlineLevel="0" collapsed="false">
      <c r="B9861" s="25" t="n">
        <v>87819</v>
      </c>
      <c r="C9861" s="26" t="s">
        <v>3867</v>
      </c>
      <c r="D9861" s="27" t="s">
        <v>9995</v>
      </c>
      <c r="E9861" s="28" t="s">
        <v>109</v>
      </c>
    </row>
    <row r="9862" customFormat="false" ht="35.05" hidden="false" customHeight="false" outlineLevel="0" collapsed="false">
      <c r="B9862" s="25" t="n">
        <v>87820</v>
      </c>
      <c r="C9862" s="26" t="s">
        <v>3867</v>
      </c>
      <c r="D9862" s="27" t="s">
        <v>9996</v>
      </c>
      <c r="E9862" s="28" t="s">
        <v>109</v>
      </c>
    </row>
    <row r="9863" customFormat="false" ht="35.05" hidden="false" customHeight="false" outlineLevel="0" collapsed="false">
      <c r="B9863" s="25" t="n">
        <v>87821</v>
      </c>
      <c r="C9863" s="26" t="s">
        <v>3867</v>
      </c>
      <c r="D9863" s="27" t="s">
        <v>9997</v>
      </c>
      <c r="E9863" s="28" t="s">
        <v>109</v>
      </c>
    </row>
    <row r="9864" customFormat="false" ht="35.05" hidden="false" customHeight="false" outlineLevel="0" collapsed="false">
      <c r="B9864" s="25" t="n">
        <v>87823</v>
      </c>
      <c r="C9864" s="26" t="s">
        <v>3867</v>
      </c>
      <c r="D9864" s="27" t="s">
        <v>9998</v>
      </c>
      <c r="E9864" s="28" t="s">
        <v>109</v>
      </c>
    </row>
    <row r="9865" customFormat="false" ht="35.05" hidden="false" customHeight="false" outlineLevel="0" collapsed="false">
      <c r="B9865" s="25" t="n">
        <v>87824</v>
      </c>
      <c r="C9865" s="26" t="s">
        <v>3867</v>
      </c>
      <c r="D9865" s="27" t="s">
        <v>9999</v>
      </c>
      <c r="E9865" s="28" t="s">
        <v>109</v>
      </c>
    </row>
    <row r="9866" customFormat="false" ht="35.05" hidden="false" customHeight="false" outlineLevel="0" collapsed="false">
      <c r="B9866" s="25" t="n">
        <v>87825</v>
      </c>
      <c r="C9866" s="26" t="s">
        <v>3867</v>
      </c>
      <c r="D9866" s="27" t="s">
        <v>10000</v>
      </c>
      <c r="E9866" s="28" t="s">
        <v>109</v>
      </c>
    </row>
    <row r="9867" customFormat="false" ht="35.05" hidden="false" customHeight="false" outlineLevel="0" collapsed="false">
      <c r="B9867" s="25" t="n">
        <v>87827</v>
      </c>
      <c r="C9867" s="26" t="s">
        <v>3867</v>
      </c>
      <c r="D9867" s="27" t="s">
        <v>10001</v>
      </c>
      <c r="E9867" s="28" t="s">
        <v>109</v>
      </c>
    </row>
    <row r="9868" customFormat="false" ht="35.05" hidden="false" customHeight="false" outlineLevel="0" collapsed="false">
      <c r="B9868" s="25" t="n">
        <v>87828</v>
      </c>
      <c r="C9868" s="26" t="s">
        <v>3867</v>
      </c>
      <c r="D9868" s="27" t="s">
        <v>10002</v>
      </c>
      <c r="E9868" s="28" t="s">
        <v>109</v>
      </c>
    </row>
    <row r="9869" customFormat="false" ht="35.05" hidden="false" customHeight="false" outlineLevel="0" collapsed="false">
      <c r="B9869" s="25" t="n">
        <v>87829</v>
      </c>
      <c r="C9869" s="26" t="s">
        <v>3867</v>
      </c>
      <c r="D9869" s="27" t="s">
        <v>10003</v>
      </c>
      <c r="E9869" s="28" t="s">
        <v>109</v>
      </c>
    </row>
    <row r="9870" customFormat="false" ht="35.05" hidden="false" customHeight="false" outlineLevel="0" collapsed="false">
      <c r="B9870" s="25" t="n">
        <v>87831</v>
      </c>
      <c r="C9870" s="26" t="s">
        <v>3867</v>
      </c>
      <c r="D9870" s="27" t="s">
        <v>10004</v>
      </c>
      <c r="E9870" s="28" t="s">
        <v>109</v>
      </c>
    </row>
    <row r="9871" customFormat="false" ht="35.05" hidden="false" customHeight="false" outlineLevel="0" collapsed="false">
      <c r="B9871" s="25" t="n">
        <v>87832</v>
      </c>
      <c r="C9871" s="26" t="s">
        <v>3867</v>
      </c>
      <c r="D9871" s="27" t="s">
        <v>10005</v>
      </c>
      <c r="E9871" s="28" t="s">
        <v>109</v>
      </c>
    </row>
    <row r="9872" customFormat="false" ht="23.85" hidden="false" customHeight="false" outlineLevel="0" collapsed="false">
      <c r="B9872" s="25" t="n">
        <v>87834</v>
      </c>
      <c r="C9872" s="26" t="s">
        <v>3867</v>
      </c>
      <c r="D9872" s="27" t="s">
        <v>10006</v>
      </c>
      <c r="E9872" s="28" t="s">
        <v>109</v>
      </c>
    </row>
    <row r="9873" customFormat="false" ht="23.85" hidden="false" customHeight="false" outlineLevel="0" collapsed="false">
      <c r="B9873" s="25" t="n">
        <v>87835</v>
      </c>
      <c r="C9873" s="26" t="s">
        <v>3867</v>
      </c>
      <c r="D9873" s="27" t="s">
        <v>10007</v>
      </c>
      <c r="E9873" s="28" t="s">
        <v>109</v>
      </c>
    </row>
    <row r="9874" customFormat="false" ht="35.05" hidden="false" customHeight="false" outlineLevel="0" collapsed="false">
      <c r="B9874" s="25" t="n">
        <v>87836</v>
      </c>
      <c r="C9874" s="26" t="s">
        <v>3867</v>
      </c>
      <c r="D9874" s="27" t="s">
        <v>10008</v>
      </c>
      <c r="E9874" s="28" t="s">
        <v>109</v>
      </c>
    </row>
    <row r="9875" customFormat="false" ht="35.05" hidden="false" customHeight="false" outlineLevel="0" collapsed="false">
      <c r="B9875" s="25" t="n">
        <v>87837</v>
      </c>
      <c r="C9875" s="26" t="s">
        <v>3867</v>
      </c>
      <c r="D9875" s="27" t="s">
        <v>10009</v>
      </c>
      <c r="E9875" s="28" t="s">
        <v>109</v>
      </c>
    </row>
    <row r="9876" customFormat="false" ht="35.05" hidden="false" customHeight="false" outlineLevel="0" collapsed="false">
      <c r="B9876" s="25" t="n">
        <v>87838</v>
      </c>
      <c r="C9876" s="26" t="s">
        <v>3867</v>
      </c>
      <c r="D9876" s="27" t="s">
        <v>10010</v>
      </c>
      <c r="E9876" s="28" t="s">
        <v>109</v>
      </c>
    </row>
    <row r="9877" customFormat="false" ht="35.05" hidden="false" customHeight="false" outlineLevel="0" collapsed="false">
      <c r="B9877" s="25" t="n">
        <v>87839</v>
      </c>
      <c r="C9877" s="26" t="s">
        <v>3867</v>
      </c>
      <c r="D9877" s="27" t="s">
        <v>10011</v>
      </c>
      <c r="E9877" s="28" t="s">
        <v>109</v>
      </c>
    </row>
    <row r="9878" customFormat="false" ht="35.05" hidden="false" customHeight="false" outlineLevel="0" collapsed="false">
      <c r="B9878" s="25" t="n">
        <v>87840</v>
      </c>
      <c r="C9878" s="26" t="s">
        <v>3867</v>
      </c>
      <c r="D9878" s="27" t="s">
        <v>10012</v>
      </c>
      <c r="E9878" s="28" t="s">
        <v>109</v>
      </c>
    </row>
    <row r="9879" customFormat="false" ht="35.05" hidden="false" customHeight="false" outlineLevel="0" collapsed="false">
      <c r="B9879" s="25" t="n">
        <v>87841</v>
      </c>
      <c r="C9879" s="26" t="s">
        <v>3867</v>
      </c>
      <c r="D9879" s="27" t="s">
        <v>10013</v>
      </c>
      <c r="E9879" s="28" t="s">
        <v>109</v>
      </c>
    </row>
    <row r="9880" customFormat="false" ht="23.85" hidden="false" customHeight="false" outlineLevel="0" collapsed="false">
      <c r="B9880" s="25" t="n">
        <v>87842</v>
      </c>
      <c r="C9880" s="26" t="s">
        <v>3867</v>
      </c>
      <c r="D9880" s="27" t="s">
        <v>10014</v>
      </c>
      <c r="E9880" s="28" t="s">
        <v>109</v>
      </c>
    </row>
    <row r="9881" customFormat="false" ht="23.85" hidden="false" customHeight="false" outlineLevel="0" collapsed="false">
      <c r="B9881" s="25" t="n">
        <v>87843</v>
      </c>
      <c r="C9881" s="26" t="s">
        <v>3867</v>
      </c>
      <c r="D9881" s="27" t="s">
        <v>10015</v>
      </c>
      <c r="E9881" s="28" t="s">
        <v>109</v>
      </c>
    </row>
    <row r="9882" customFormat="false" ht="35.05" hidden="false" customHeight="false" outlineLevel="0" collapsed="false">
      <c r="B9882" s="25" t="n">
        <v>87844</v>
      </c>
      <c r="C9882" s="26" t="s">
        <v>3867</v>
      </c>
      <c r="D9882" s="27" t="s">
        <v>10016</v>
      </c>
      <c r="E9882" s="28" t="s">
        <v>109</v>
      </c>
    </row>
    <row r="9883" customFormat="false" ht="35.05" hidden="false" customHeight="false" outlineLevel="0" collapsed="false">
      <c r="B9883" s="25" t="n">
        <v>87845</v>
      </c>
      <c r="C9883" s="26" t="s">
        <v>3867</v>
      </c>
      <c r="D9883" s="27" t="s">
        <v>10017</v>
      </c>
      <c r="E9883" s="28" t="s">
        <v>109</v>
      </c>
    </row>
    <row r="9884" customFormat="false" ht="35.05" hidden="false" customHeight="false" outlineLevel="0" collapsed="false">
      <c r="B9884" s="25" t="n">
        <v>87846</v>
      </c>
      <c r="C9884" s="26" t="s">
        <v>3867</v>
      </c>
      <c r="D9884" s="27" t="s">
        <v>10018</v>
      </c>
      <c r="E9884" s="28" t="s">
        <v>109</v>
      </c>
    </row>
    <row r="9885" customFormat="false" ht="23.85" hidden="false" customHeight="false" outlineLevel="0" collapsed="false">
      <c r="B9885" s="25" t="n">
        <v>87847</v>
      </c>
      <c r="C9885" s="26" t="s">
        <v>3867</v>
      </c>
      <c r="D9885" s="27" t="s">
        <v>10019</v>
      </c>
      <c r="E9885" s="28" t="s">
        <v>109</v>
      </c>
    </row>
    <row r="9886" customFormat="false" ht="35.05" hidden="false" customHeight="false" outlineLevel="0" collapsed="false">
      <c r="B9886" s="25" t="n">
        <v>87848</v>
      </c>
      <c r="C9886" s="26" t="s">
        <v>3867</v>
      </c>
      <c r="D9886" s="27" t="s">
        <v>10020</v>
      </c>
      <c r="E9886" s="28" t="s">
        <v>109</v>
      </c>
    </row>
    <row r="9887" customFormat="false" ht="35.05" hidden="false" customHeight="false" outlineLevel="0" collapsed="false">
      <c r="B9887" s="25" t="n">
        <v>87849</v>
      </c>
      <c r="C9887" s="26" t="s">
        <v>3867</v>
      </c>
      <c r="D9887" s="27" t="s">
        <v>10021</v>
      </c>
      <c r="E9887" s="28" t="s">
        <v>109</v>
      </c>
    </row>
    <row r="9888" customFormat="false" ht="35.05" hidden="false" customHeight="false" outlineLevel="0" collapsed="false">
      <c r="B9888" s="25" t="n">
        <v>87850</v>
      </c>
      <c r="C9888" s="26" t="s">
        <v>3867</v>
      </c>
      <c r="D9888" s="27" t="s">
        <v>10022</v>
      </c>
      <c r="E9888" s="28" t="s">
        <v>109</v>
      </c>
    </row>
    <row r="9889" customFormat="false" ht="35.05" hidden="false" customHeight="false" outlineLevel="0" collapsed="false">
      <c r="B9889" s="25" t="n">
        <v>87851</v>
      </c>
      <c r="C9889" s="26" t="s">
        <v>3867</v>
      </c>
      <c r="D9889" s="27" t="s">
        <v>10023</v>
      </c>
      <c r="E9889" s="28" t="s">
        <v>109</v>
      </c>
    </row>
    <row r="9890" customFormat="false" ht="35.05" hidden="false" customHeight="false" outlineLevel="0" collapsed="false">
      <c r="B9890" s="25" t="n">
        <v>87852</v>
      </c>
      <c r="C9890" s="26" t="s">
        <v>3867</v>
      </c>
      <c r="D9890" s="27" t="s">
        <v>10024</v>
      </c>
      <c r="E9890" s="28" t="s">
        <v>109</v>
      </c>
    </row>
    <row r="9891" customFormat="false" ht="35.05" hidden="false" customHeight="false" outlineLevel="0" collapsed="false">
      <c r="B9891" s="25" t="n">
        <v>87853</v>
      </c>
      <c r="C9891" s="26" t="s">
        <v>3867</v>
      </c>
      <c r="D9891" s="27" t="s">
        <v>10025</v>
      </c>
      <c r="E9891" s="28" t="s">
        <v>109</v>
      </c>
    </row>
    <row r="9892" customFormat="false" ht="23.85" hidden="false" customHeight="false" outlineLevel="0" collapsed="false">
      <c r="B9892" s="25" t="n">
        <v>87854</v>
      </c>
      <c r="C9892" s="26" t="s">
        <v>3867</v>
      </c>
      <c r="D9892" s="27" t="s">
        <v>10026</v>
      </c>
      <c r="E9892" s="28" t="s">
        <v>109</v>
      </c>
    </row>
    <row r="9893" customFormat="false" ht="23.85" hidden="false" customHeight="false" outlineLevel="0" collapsed="false">
      <c r="B9893" s="25" t="n">
        <v>87855</v>
      </c>
      <c r="C9893" s="26" t="s">
        <v>3867</v>
      </c>
      <c r="D9893" s="27" t="s">
        <v>10027</v>
      </c>
      <c r="E9893" s="28" t="s">
        <v>109</v>
      </c>
    </row>
    <row r="9894" customFormat="false" ht="35.05" hidden="false" customHeight="false" outlineLevel="0" collapsed="false">
      <c r="B9894" s="25" t="n">
        <v>87856</v>
      </c>
      <c r="C9894" s="26" t="s">
        <v>3867</v>
      </c>
      <c r="D9894" s="27" t="s">
        <v>10028</v>
      </c>
      <c r="E9894" s="28" t="s">
        <v>109</v>
      </c>
    </row>
    <row r="9895" customFormat="false" ht="35.05" hidden="false" customHeight="false" outlineLevel="0" collapsed="false">
      <c r="B9895" s="25" t="n">
        <v>87857</v>
      </c>
      <c r="C9895" s="26" t="s">
        <v>3867</v>
      </c>
      <c r="D9895" s="27" t="s">
        <v>10029</v>
      </c>
      <c r="E9895" s="28" t="s">
        <v>109</v>
      </c>
    </row>
    <row r="9896" customFormat="false" ht="23.85" hidden="false" customHeight="false" outlineLevel="0" collapsed="false">
      <c r="B9896" s="25" t="n">
        <v>87858</v>
      </c>
      <c r="C9896" s="26" t="s">
        <v>3867</v>
      </c>
      <c r="D9896" s="27" t="s">
        <v>10030</v>
      </c>
      <c r="E9896" s="28" t="s">
        <v>109</v>
      </c>
    </row>
    <row r="9897" customFormat="false" ht="23.85" hidden="false" customHeight="false" outlineLevel="0" collapsed="false">
      <c r="B9897" s="25" t="n">
        <v>87859</v>
      </c>
      <c r="C9897" s="26" t="s">
        <v>3867</v>
      </c>
      <c r="D9897" s="27" t="s">
        <v>10031</v>
      </c>
      <c r="E9897" s="28" t="s">
        <v>109</v>
      </c>
    </row>
    <row r="9898" customFormat="false" ht="23.85" hidden="false" customHeight="false" outlineLevel="0" collapsed="false">
      <c r="B9898" s="25" t="n">
        <v>87878</v>
      </c>
      <c r="C9898" s="26" t="s">
        <v>3867</v>
      </c>
      <c r="D9898" s="27" t="s">
        <v>10032</v>
      </c>
      <c r="E9898" s="28" t="s">
        <v>109</v>
      </c>
    </row>
    <row r="9899" customFormat="false" ht="23.85" hidden="false" customHeight="false" outlineLevel="0" collapsed="false">
      <c r="B9899" s="25" t="n">
        <v>87879</v>
      </c>
      <c r="C9899" s="26" t="s">
        <v>3867</v>
      </c>
      <c r="D9899" s="27" t="s">
        <v>10033</v>
      </c>
      <c r="E9899" s="28" t="s">
        <v>109</v>
      </c>
    </row>
    <row r="9900" customFormat="false" ht="23.85" hidden="false" customHeight="false" outlineLevel="0" collapsed="false">
      <c r="B9900" s="25" t="n">
        <v>87881</v>
      </c>
      <c r="C9900" s="26" t="s">
        <v>3867</v>
      </c>
      <c r="D9900" s="27" t="s">
        <v>10034</v>
      </c>
      <c r="E9900" s="28" t="s">
        <v>109</v>
      </c>
    </row>
    <row r="9901" customFormat="false" ht="35.05" hidden="false" customHeight="false" outlineLevel="0" collapsed="false">
      <c r="B9901" s="25" t="n">
        <v>87882</v>
      </c>
      <c r="C9901" s="26" t="s">
        <v>3867</v>
      </c>
      <c r="D9901" s="27" t="s">
        <v>10035</v>
      </c>
      <c r="E9901" s="28" t="s">
        <v>109</v>
      </c>
    </row>
    <row r="9902" customFormat="false" ht="23.85" hidden="false" customHeight="false" outlineLevel="0" collapsed="false">
      <c r="B9902" s="25" t="n">
        <v>87884</v>
      </c>
      <c r="C9902" s="26" t="s">
        <v>3867</v>
      </c>
      <c r="D9902" s="27" t="s">
        <v>10036</v>
      </c>
      <c r="E9902" s="28" t="s">
        <v>109</v>
      </c>
    </row>
    <row r="9903" customFormat="false" ht="23.85" hidden="false" customHeight="false" outlineLevel="0" collapsed="false">
      <c r="B9903" s="25" t="n">
        <v>87885</v>
      </c>
      <c r="C9903" s="26" t="s">
        <v>3867</v>
      </c>
      <c r="D9903" s="27" t="s">
        <v>10037</v>
      </c>
      <c r="E9903" s="28" t="s">
        <v>109</v>
      </c>
    </row>
    <row r="9904" customFormat="false" ht="23.85" hidden="false" customHeight="false" outlineLevel="0" collapsed="false">
      <c r="B9904" s="25" t="n">
        <v>87886</v>
      </c>
      <c r="C9904" s="26" t="s">
        <v>3867</v>
      </c>
      <c r="D9904" s="27" t="s">
        <v>10038</v>
      </c>
      <c r="E9904" s="28" t="s">
        <v>109</v>
      </c>
    </row>
    <row r="9905" customFormat="false" ht="23.85" hidden="false" customHeight="false" outlineLevel="0" collapsed="false">
      <c r="B9905" s="25" t="n">
        <v>87887</v>
      </c>
      <c r="C9905" s="26" t="s">
        <v>3867</v>
      </c>
      <c r="D9905" s="27" t="s">
        <v>10039</v>
      </c>
      <c r="E9905" s="28" t="s">
        <v>109</v>
      </c>
    </row>
    <row r="9906" customFormat="false" ht="35.05" hidden="false" customHeight="false" outlineLevel="0" collapsed="false">
      <c r="B9906" s="25" t="n">
        <v>87888</v>
      </c>
      <c r="C9906" s="26" t="s">
        <v>3867</v>
      </c>
      <c r="D9906" s="27" t="s">
        <v>10040</v>
      </c>
      <c r="E9906" s="28" t="s">
        <v>109</v>
      </c>
    </row>
    <row r="9907" customFormat="false" ht="35.05" hidden="false" customHeight="false" outlineLevel="0" collapsed="false">
      <c r="B9907" s="25" t="n">
        <v>87889</v>
      </c>
      <c r="C9907" s="26" t="s">
        <v>3867</v>
      </c>
      <c r="D9907" s="27" t="s">
        <v>10041</v>
      </c>
      <c r="E9907" s="28" t="s">
        <v>109</v>
      </c>
    </row>
    <row r="9908" customFormat="false" ht="35.05" hidden="false" customHeight="false" outlineLevel="0" collapsed="false">
      <c r="B9908" s="25" t="n">
        <v>87891</v>
      </c>
      <c r="C9908" s="26" t="s">
        <v>3867</v>
      </c>
      <c r="D9908" s="27" t="s">
        <v>10042</v>
      </c>
      <c r="E9908" s="28" t="s">
        <v>109</v>
      </c>
    </row>
    <row r="9909" customFormat="false" ht="35.05" hidden="false" customHeight="false" outlineLevel="0" collapsed="false">
      <c r="B9909" s="25" t="n">
        <v>87892</v>
      </c>
      <c r="C9909" s="26" t="s">
        <v>3867</v>
      </c>
      <c r="D9909" s="27" t="s">
        <v>10043</v>
      </c>
      <c r="E9909" s="28" t="s">
        <v>109</v>
      </c>
    </row>
    <row r="9910" customFormat="false" ht="23.85" hidden="false" customHeight="false" outlineLevel="0" collapsed="false">
      <c r="B9910" s="25" t="n">
        <v>87893</v>
      </c>
      <c r="C9910" s="26" t="s">
        <v>3867</v>
      </c>
      <c r="D9910" s="27" t="s">
        <v>10044</v>
      </c>
      <c r="E9910" s="28" t="s">
        <v>109</v>
      </c>
    </row>
    <row r="9911" customFormat="false" ht="35.05" hidden="false" customHeight="false" outlineLevel="0" collapsed="false">
      <c r="B9911" s="25" t="n">
        <v>87894</v>
      </c>
      <c r="C9911" s="26" t="s">
        <v>3867</v>
      </c>
      <c r="D9911" s="27" t="s">
        <v>10045</v>
      </c>
      <c r="E9911" s="28" t="s">
        <v>109</v>
      </c>
    </row>
    <row r="9912" customFormat="false" ht="35.05" hidden="false" customHeight="false" outlineLevel="0" collapsed="false">
      <c r="B9912" s="25" t="n">
        <v>87896</v>
      </c>
      <c r="C9912" s="26" t="s">
        <v>3867</v>
      </c>
      <c r="D9912" s="27" t="s">
        <v>10046</v>
      </c>
      <c r="E9912" s="28" t="s">
        <v>109</v>
      </c>
    </row>
    <row r="9913" customFormat="false" ht="35.05" hidden="false" customHeight="false" outlineLevel="0" collapsed="false">
      <c r="B9913" s="25" t="n">
        <v>87897</v>
      </c>
      <c r="C9913" s="26" t="s">
        <v>3867</v>
      </c>
      <c r="D9913" s="27" t="s">
        <v>10047</v>
      </c>
      <c r="E9913" s="28" t="s">
        <v>109</v>
      </c>
    </row>
    <row r="9914" customFormat="false" ht="35.05" hidden="false" customHeight="false" outlineLevel="0" collapsed="false">
      <c r="B9914" s="25" t="n">
        <v>87899</v>
      </c>
      <c r="C9914" s="26" t="s">
        <v>3867</v>
      </c>
      <c r="D9914" s="27" t="s">
        <v>10048</v>
      </c>
      <c r="E9914" s="28" t="s">
        <v>109</v>
      </c>
    </row>
    <row r="9915" customFormat="false" ht="35.05" hidden="false" customHeight="false" outlineLevel="0" collapsed="false">
      <c r="B9915" s="25" t="n">
        <v>87900</v>
      </c>
      <c r="C9915" s="26" t="s">
        <v>3867</v>
      </c>
      <c r="D9915" s="27" t="s">
        <v>10049</v>
      </c>
      <c r="E9915" s="28" t="s">
        <v>109</v>
      </c>
    </row>
    <row r="9916" customFormat="false" ht="35.05" hidden="false" customHeight="false" outlineLevel="0" collapsed="false">
      <c r="B9916" s="25" t="n">
        <v>87902</v>
      </c>
      <c r="C9916" s="26" t="s">
        <v>3867</v>
      </c>
      <c r="D9916" s="27" t="s">
        <v>10050</v>
      </c>
      <c r="E9916" s="28" t="s">
        <v>109</v>
      </c>
    </row>
    <row r="9917" customFormat="false" ht="35.05" hidden="false" customHeight="false" outlineLevel="0" collapsed="false">
      <c r="B9917" s="25" t="n">
        <v>87903</v>
      </c>
      <c r="C9917" s="26" t="s">
        <v>3867</v>
      </c>
      <c r="D9917" s="27" t="s">
        <v>10051</v>
      </c>
      <c r="E9917" s="28" t="s">
        <v>109</v>
      </c>
    </row>
    <row r="9918" customFormat="false" ht="23.85" hidden="false" customHeight="false" outlineLevel="0" collapsed="false">
      <c r="B9918" s="25" t="n">
        <v>87904</v>
      </c>
      <c r="C9918" s="26" t="s">
        <v>3867</v>
      </c>
      <c r="D9918" s="27" t="s">
        <v>10052</v>
      </c>
      <c r="E9918" s="28" t="s">
        <v>109</v>
      </c>
    </row>
    <row r="9919" customFormat="false" ht="35.05" hidden="false" customHeight="false" outlineLevel="0" collapsed="false">
      <c r="B9919" s="25" t="n">
        <v>87905</v>
      </c>
      <c r="C9919" s="26" t="s">
        <v>3867</v>
      </c>
      <c r="D9919" s="27" t="s">
        <v>10053</v>
      </c>
      <c r="E9919" s="28" t="s">
        <v>109</v>
      </c>
    </row>
    <row r="9920" customFormat="false" ht="35.05" hidden="false" customHeight="false" outlineLevel="0" collapsed="false">
      <c r="B9920" s="25" t="n">
        <v>87907</v>
      </c>
      <c r="C9920" s="26" t="s">
        <v>3867</v>
      </c>
      <c r="D9920" s="27" t="s">
        <v>10054</v>
      </c>
      <c r="E9920" s="28" t="s">
        <v>109</v>
      </c>
    </row>
    <row r="9921" customFormat="false" ht="35.05" hidden="false" customHeight="false" outlineLevel="0" collapsed="false">
      <c r="B9921" s="25" t="n">
        <v>87908</v>
      </c>
      <c r="C9921" s="26" t="s">
        <v>3867</v>
      </c>
      <c r="D9921" s="27" t="s">
        <v>10055</v>
      </c>
      <c r="E9921" s="28" t="s">
        <v>109</v>
      </c>
    </row>
    <row r="9922" customFormat="false" ht="23.85" hidden="false" customHeight="false" outlineLevel="0" collapsed="false">
      <c r="B9922" s="25" t="n">
        <v>87910</v>
      </c>
      <c r="C9922" s="26" t="s">
        <v>3867</v>
      </c>
      <c r="D9922" s="27" t="s">
        <v>10056</v>
      </c>
      <c r="E9922" s="28" t="s">
        <v>109</v>
      </c>
    </row>
    <row r="9923" customFormat="false" ht="23.85" hidden="false" customHeight="false" outlineLevel="0" collapsed="false">
      <c r="B9923" s="25" t="n">
        <v>87911</v>
      </c>
      <c r="C9923" s="26" t="s">
        <v>3867</v>
      </c>
      <c r="D9923" s="27" t="s">
        <v>10057</v>
      </c>
      <c r="E9923" s="28" t="s">
        <v>109</v>
      </c>
    </row>
    <row r="9924" customFormat="false" ht="12.8" hidden="false" customHeight="false" outlineLevel="0" collapsed="false">
      <c r="B9924" s="25" t="n">
        <v>88238</v>
      </c>
      <c r="C9924" s="26" t="s">
        <v>3867</v>
      </c>
      <c r="D9924" s="27" t="s">
        <v>10058</v>
      </c>
      <c r="E9924" s="28" t="s">
        <v>2521</v>
      </c>
    </row>
    <row r="9925" customFormat="false" ht="12.8" hidden="false" customHeight="false" outlineLevel="0" collapsed="false">
      <c r="B9925" s="25" t="n">
        <v>88239</v>
      </c>
      <c r="C9925" s="26" t="s">
        <v>3867</v>
      </c>
      <c r="D9925" s="27" t="s">
        <v>10059</v>
      </c>
      <c r="E9925" s="28" t="s">
        <v>2521</v>
      </c>
    </row>
    <row r="9926" customFormat="false" ht="12.8" hidden="false" customHeight="false" outlineLevel="0" collapsed="false">
      <c r="B9926" s="25" t="n">
        <v>88240</v>
      </c>
      <c r="C9926" s="26" t="s">
        <v>3867</v>
      </c>
      <c r="D9926" s="27" t="s">
        <v>10060</v>
      </c>
      <c r="E9926" s="28" t="s">
        <v>2521</v>
      </c>
    </row>
    <row r="9927" customFormat="false" ht="12.8" hidden="false" customHeight="false" outlineLevel="0" collapsed="false">
      <c r="B9927" s="25" t="n">
        <v>88241</v>
      </c>
      <c r="C9927" s="26" t="s">
        <v>3867</v>
      </c>
      <c r="D9927" s="27" t="s">
        <v>10061</v>
      </c>
      <c r="E9927" s="28" t="s">
        <v>2521</v>
      </c>
    </row>
    <row r="9928" customFormat="false" ht="12.8" hidden="false" customHeight="false" outlineLevel="0" collapsed="false">
      <c r="B9928" s="25" t="n">
        <v>88242</v>
      </c>
      <c r="C9928" s="26" t="s">
        <v>3867</v>
      </c>
      <c r="D9928" s="27" t="s">
        <v>10062</v>
      </c>
      <c r="E9928" s="28" t="s">
        <v>2521</v>
      </c>
    </row>
    <row r="9929" customFormat="false" ht="12.8" hidden="false" customHeight="false" outlineLevel="0" collapsed="false">
      <c r="B9929" s="25" t="n">
        <v>88243</v>
      </c>
      <c r="C9929" s="26" t="s">
        <v>3867</v>
      </c>
      <c r="D9929" s="27" t="s">
        <v>10063</v>
      </c>
      <c r="E9929" s="28" t="s">
        <v>2521</v>
      </c>
    </row>
    <row r="9930" customFormat="false" ht="12.8" hidden="false" customHeight="false" outlineLevel="0" collapsed="false">
      <c r="B9930" s="25" t="n">
        <v>88245</v>
      </c>
      <c r="C9930" s="26" t="s">
        <v>3867</v>
      </c>
      <c r="D9930" s="27" t="s">
        <v>10064</v>
      </c>
      <c r="E9930" s="28" t="s">
        <v>2521</v>
      </c>
    </row>
    <row r="9931" customFormat="false" ht="12.8" hidden="false" customHeight="false" outlineLevel="0" collapsed="false">
      <c r="B9931" s="25" t="n">
        <v>88246</v>
      </c>
      <c r="C9931" s="26" t="s">
        <v>3867</v>
      </c>
      <c r="D9931" s="27" t="s">
        <v>10065</v>
      </c>
      <c r="E9931" s="28" t="s">
        <v>2521</v>
      </c>
    </row>
    <row r="9932" customFormat="false" ht="12.8" hidden="false" customHeight="false" outlineLevel="0" collapsed="false">
      <c r="B9932" s="25" t="n">
        <v>88247</v>
      </c>
      <c r="C9932" s="26" t="s">
        <v>3867</v>
      </c>
      <c r="D9932" s="27" t="s">
        <v>10066</v>
      </c>
      <c r="E9932" s="28" t="s">
        <v>2521</v>
      </c>
    </row>
    <row r="9933" customFormat="false" ht="12.8" hidden="false" customHeight="false" outlineLevel="0" collapsed="false">
      <c r="B9933" s="25" t="n">
        <v>88248</v>
      </c>
      <c r="C9933" s="26" t="s">
        <v>3867</v>
      </c>
      <c r="D9933" s="27" t="s">
        <v>10067</v>
      </c>
      <c r="E9933" s="28" t="s">
        <v>2521</v>
      </c>
    </row>
    <row r="9934" customFormat="false" ht="12.8" hidden="false" customHeight="false" outlineLevel="0" collapsed="false">
      <c r="B9934" s="25" t="n">
        <v>88249</v>
      </c>
      <c r="C9934" s="26" t="s">
        <v>3867</v>
      </c>
      <c r="D9934" s="27" t="s">
        <v>10068</v>
      </c>
      <c r="E9934" s="28" t="s">
        <v>2521</v>
      </c>
    </row>
    <row r="9935" customFormat="false" ht="12.8" hidden="false" customHeight="false" outlineLevel="0" collapsed="false">
      <c r="B9935" s="25" t="n">
        <v>88250</v>
      </c>
      <c r="C9935" s="26" t="s">
        <v>3867</v>
      </c>
      <c r="D9935" s="27" t="s">
        <v>10069</v>
      </c>
      <c r="E9935" s="28" t="s">
        <v>2521</v>
      </c>
    </row>
    <row r="9936" customFormat="false" ht="12.8" hidden="false" customHeight="false" outlineLevel="0" collapsed="false">
      <c r="B9936" s="25" t="n">
        <v>88251</v>
      </c>
      <c r="C9936" s="26" t="s">
        <v>3867</v>
      </c>
      <c r="D9936" s="27" t="s">
        <v>10070</v>
      </c>
      <c r="E9936" s="28" t="s">
        <v>2521</v>
      </c>
    </row>
    <row r="9937" customFormat="false" ht="12.8" hidden="false" customHeight="false" outlineLevel="0" collapsed="false">
      <c r="B9937" s="25" t="n">
        <v>88252</v>
      </c>
      <c r="C9937" s="26" t="s">
        <v>3867</v>
      </c>
      <c r="D9937" s="27" t="s">
        <v>10071</v>
      </c>
      <c r="E9937" s="28" t="s">
        <v>2521</v>
      </c>
    </row>
    <row r="9938" customFormat="false" ht="12.8" hidden="false" customHeight="false" outlineLevel="0" collapsed="false">
      <c r="B9938" s="25" t="n">
        <v>88253</v>
      </c>
      <c r="C9938" s="26" t="s">
        <v>3867</v>
      </c>
      <c r="D9938" s="27" t="s">
        <v>10072</v>
      </c>
      <c r="E9938" s="28" t="s">
        <v>2521</v>
      </c>
    </row>
    <row r="9939" customFormat="false" ht="12.8" hidden="false" customHeight="false" outlineLevel="0" collapsed="false">
      <c r="B9939" s="25" t="n">
        <v>88255</v>
      </c>
      <c r="C9939" s="26" t="s">
        <v>3867</v>
      </c>
      <c r="D9939" s="27" t="s">
        <v>10073</v>
      </c>
      <c r="E9939" s="28" t="s">
        <v>2521</v>
      </c>
    </row>
    <row r="9940" customFormat="false" ht="12.8" hidden="false" customHeight="false" outlineLevel="0" collapsed="false">
      <c r="B9940" s="25" t="n">
        <v>88256</v>
      </c>
      <c r="C9940" s="26" t="s">
        <v>3867</v>
      </c>
      <c r="D9940" s="27" t="s">
        <v>10074</v>
      </c>
      <c r="E9940" s="28" t="s">
        <v>2521</v>
      </c>
    </row>
    <row r="9941" customFormat="false" ht="12.8" hidden="false" customHeight="false" outlineLevel="0" collapsed="false">
      <c r="B9941" s="25" t="n">
        <v>88257</v>
      </c>
      <c r="C9941" s="26" t="s">
        <v>3867</v>
      </c>
      <c r="D9941" s="27" t="s">
        <v>10075</v>
      </c>
      <c r="E9941" s="28" t="s">
        <v>2521</v>
      </c>
    </row>
    <row r="9942" customFormat="false" ht="12.8" hidden="false" customHeight="false" outlineLevel="0" collapsed="false">
      <c r="B9942" s="25" t="n">
        <v>88258</v>
      </c>
      <c r="C9942" s="26" t="s">
        <v>3867</v>
      </c>
      <c r="D9942" s="27" t="s">
        <v>10076</v>
      </c>
      <c r="E9942" s="28" t="s">
        <v>2521</v>
      </c>
    </row>
    <row r="9943" customFormat="false" ht="12.8" hidden="false" customHeight="false" outlineLevel="0" collapsed="false">
      <c r="B9943" s="25" t="n">
        <v>88260</v>
      </c>
      <c r="C9943" s="26" t="s">
        <v>3867</v>
      </c>
      <c r="D9943" s="27" t="s">
        <v>10077</v>
      </c>
      <c r="E9943" s="28" t="s">
        <v>2521</v>
      </c>
    </row>
    <row r="9944" customFormat="false" ht="12.8" hidden="false" customHeight="false" outlineLevel="0" collapsed="false">
      <c r="B9944" s="25" t="n">
        <v>88261</v>
      </c>
      <c r="C9944" s="26" t="s">
        <v>3867</v>
      </c>
      <c r="D9944" s="27" t="s">
        <v>10078</v>
      </c>
      <c r="E9944" s="28" t="s">
        <v>2521</v>
      </c>
    </row>
    <row r="9945" customFormat="false" ht="12.8" hidden="false" customHeight="false" outlineLevel="0" collapsed="false">
      <c r="B9945" s="25" t="n">
        <v>88262</v>
      </c>
      <c r="C9945" s="26" t="s">
        <v>3867</v>
      </c>
      <c r="D9945" s="27" t="s">
        <v>10079</v>
      </c>
      <c r="E9945" s="28" t="s">
        <v>2521</v>
      </c>
    </row>
    <row r="9946" customFormat="false" ht="12.8" hidden="false" customHeight="false" outlineLevel="0" collapsed="false">
      <c r="B9946" s="25" t="n">
        <v>88263</v>
      </c>
      <c r="C9946" s="26" t="s">
        <v>3867</v>
      </c>
      <c r="D9946" s="27" t="s">
        <v>10080</v>
      </c>
      <c r="E9946" s="28" t="s">
        <v>2521</v>
      </c>
    </row>
    <row r="9947" customFormat="false" ht="12.8" hidden="false" customHeight="false" outlineLevel="0" collapsed="false">
      <c r="B9947" s="25" t="n">
        <v>88264</v>
      </c>
      <c r="C9947" s="26" t="s">
        <v>3867</v>
      </c>
      <c r="D9947" s="27" t="s">
        <v>10081</v>
      </c>
      <c r="E9947" s="28" t="s">
        <v>2521</v>
      </c>
    </row>
    <row r="9948" customFormat="false" ht="12.8" hidden="false" customHeight="false" outlineLevel="0" collapsed="false">
      <c r="B9948" s="25" t="n">
        <v>88265</v>
      </c>
      <c r="C9948" s="26" t="s">
        <v>3867</v>
      </c>
      <c r="D9948" s="27" t="s">
        <v>10082</v>
      </c>
      <c r="E9948" s="28" t="s">
        <v>2521</v>
      </c>
    </row>
    <row r="9949" customFormat="false" ht="12.8" hidden="false" customHeight="false" outlineLevel="0" collapsed="false">
      <c r="B9949" s="25" t="n">
        <v>88266</v>
      </c>
      <c r="C9949" s="26" t="s">
        <v>3867</v>
      </c>
      <c r="D9949" s="27" t="s">
        <v>10083</v>
      </c>
      <c r="E9949" s="28" t="s">
        <v>2521</v>
      </c>
    </row>
    <row r="9950" customFormat="false" ht="12.8" hidden="false" customHeight="false" outlineLevel="0" collapsed="false">
      <c r="B9950" s="25" t="n">
        <v>88267</v>
      </c>
      <c r="C9950" s="26" t="s">
        <v>3867</v>
      </c>
      <c r="D9950" s="27" t="s">
        <v>10084</v>
      </c>
      <c r="E9950" s="28" t="s">
        <v>2521</v>
      </c>
    </row>
    <row r="9951" customFormat="false" ht="12.8" hidden="false" customHeight="false" outlineLevel="0" collapsed="false">
      <c r="B9951" s="25" t="n">
        <v>88269</v>
      </c>
      <c r="C9951" s="26" t="s">
        <v>3867</v>
      </c>
      <c r="D9951" s="27" t="s">
        <v>10085</v>
      </c>
      <c r="E9951" s="28" t="s">
        <v>2521</v>
      </c>
    </row>
    <row r="9952" customFormat="false" ht="12.8" hidden="false" customHeight="false" outlineLevel="0" collapsed="false">
      <c r="B9952" s="25" t="n">
        <v>88270</v>
      </c>
      <c r="C9952" s="26" t="s">
        <v>3867</v>
      </c>
      <c r="D9952" s="27" t="s">
        <v>10086</v>
      </c>
      <c r="E9952" s="28" t="s">
        <v>2521</v>
      </c>
    </row>
    <row r="9953" customFormat="false" ht="12.8" hidden="false" customHeight="false" outlineLevel="0" collapsed="false">
      <c r="B9953" s="25" t="n">
        <v>88272</v>
      </c>
      <c r="C9953" s="26" t="s">
        <v>3867</v>
      </c>
      <c r="D9953" s="27" t="s">
        <v>10087</v>
      </c>
      <c r="E9953" s="28" t="s">
        <v>2521</v>
      </c>
    </row>
    <row r="9954" customFormat="false" ht="12.8" hidden="false" customHeight="false" outlineLevel="0" collapsed="false">
      <c r="B9954" s="25" t="n">
        <v>88273</v>
      </c>
      <c r="C9954" s="26" t="s">
        <v>3867</v>
      </c>
      <c r="D9954" s="27" t="s">
        <v>10088</v>
      </c>
      <c r="E9954" s="28" t="s">
        <v>2521</v>
      </c>
    </row>
    <row r="9955" customFormat="false" ht="12.8" hidden="false" customHeight="false" outlineLevel="0" collapsed="false">
      <c r="B9955" s="25" t="n">
        <v>88274</v>
      </c>
      <c r="C9955" s="26" t="s">
        <v>3867</v>
      </c>
      <c r="D9955" s="27" t="s">
        <v>10089</v>
      </c>
      <c r="E9955" s="28" t="s">
        <v>2521</v>
      </c>
    </row>
    <row r="9956" customFormat="false" ht="12.8" hidden="false" customHeight="false" outlineLevel="0" collapsed="false">
      <c r="B9956" s="25" t="n">
        <v>88275</v>
      </c>
      <c r="C9956" s="26" t="s">
        <v>3867</v>
      </c>
      <c r="D9956" s="27" t="s">
        <v>10090</v>
      </c>
      <c r="E9956" s="28" t="s">
        <v>2521</v>
      </c>
    </row>
    <row r="9957" customFormat="false" ht="12.8" hidden="false" customHeight="false" outlineLevel="0" collapsed="false">
      <c r="B9957" s="25" t="n">
        <v>88277</v>
      </c>
      <c r="C9957" s="26" t="s">
        <v>3867</v>
      </c>
      <c r="D9957" s="27" t="s">
        <v>10091</v>
      </c>
      <c r="E9957" s="28" t="s">
        <v>2521</v>
      </c>
    </row>
    <row r="9958" customFormat="false" ht="12.8" hidden="false" customHeight="false" outlineLevel="0" collapsed="false">
      <c r="B9958" s="25" t="n">
        <v>88278</v>
      </c>
      <c r="C9958" s="26" t="s">
        <v>3867</v>
      </c>
      <c r="D9958" s="27" t="s">
        <v>10092</v>
      </c>
      <c r="E9958" s="28" t="s">
        <v>2521</v>
      </c>
    </row>
    <row r="9959" customFormat="false" ht="12.8" hidden="false" customHeight="false" outlineLevel="0" collapsed="false">
      <c r="B9959" s="25" t="n">
        <v>88279</v>
      </c>
      <c r="C9959" s="26" t="s">
        <v>3867</v>
      </c>
      <c r="D9959" s="27" t="s">
        <v>10093</v>
      </c>
      <c r="E9959" s="28" t="s">
        <v>2521</v>
      </c>
    </row>
    <row r="9960" customFormat="false" ht="12.8" hidden="false" customHeight="false" outlineLevel="0" collapsed="false">
      <c r="B9960" s="25" t="n">
        <v>88281</v>
      </c>
      <c r="C9960" s="26" t="s">
        <v>3867</v>
      </c>
      <c r="D9960" s="27" t="s">
        <v>10094</v>
      </c>
      <c r="E9960" s="28" t="s">
        <v>2521</v>
      </c>
    </row>
    <row r="9961" customFormat="false" ht="12.8" hidden="false" customHeight="false" outlineLevel="0" collapsed="false">
      <c r="B9961" s="25" t="n">
        <v>88282</v>
      </c>
      <c r="C9961" s="26" t="s">
        <v>3867</v>
      </c>
      <c r="D9961" s="27" t="s">
        <v>10095</v>
      </c>
      <c r="E9961" s="28" t="s">
        <v>2521</v>
      </c>
    </row>
    <row r="9962" customFormat="false" ht="12.8" hidden="false" customHeight="false" outlineLevel="0" collapsed="false">
      <c r="B9962" s="25" t="n">
        <v>88283</v>
      </c>
      <c r="C9962" s="26" t="s">
        <v>3867</v>
      </c>
      <c r="D9962" s="27" t="s">
        <v>10096</v>
      </c>
      <c r="E9962" s="28" t="s">
        <v>2521</v>
      </c>
    </row>
    <row r="9963" customFormat="false" ht="12.8" hidden="false" customHeight="false" outlineLevel="0" collapsed="false">
      <c r="B9963" s="25" t="n">
        <v>88284</v>
      </c>
      <c r="C9963" s="26" t="s">
        <v>3867</v>
      </c>
      <c r="D9963" s="27" t="s">
        <v>10097</v>
      </c>
      <c r="E9963" s="28" t="s">
        <v>2521</v>
      </c>
    </row>
    <row r="9964" customFormat="false" ht="12.8" hidden="false" customHeight="false" outlineLevel="0" collapsed="false">
      <c r="B9964" s="25" t="n">
        <v>88285</v>
      </c>
      <c r="C9964" s="26" t="s">
        <v>3867</v>
      </c>
      <c r="D9964" s="27" t="s">
        <v>10098</v>
      </c>
      <c r="E9964" s="28" t="s">
        <v>2521</v>
      </c>
    </row>
    <row r="9965" customFormat="false" ht="12.8" hidden="false" customHeight="false" outlineLevel="0" collapsed="false">
      <c r="B9965" s="25" t="n">
        <v>88286</v>
      </c>
      <c r="C9965" s="26" t="s">
        <v>3867</v>
      </c>
      <c r="D9965" s="27" t="s">
        <v>10099</v>
      </c>
      <c r="E9965" s="28" t="s">
        <v>2521</v>
      </c>
    </row>
    <row r="9966" customFormat="false" ht="12.8" hidden="false" customHeight="false" outlineLevel="0" collapsed="false">
      <c r="B9966" s="25" t="n">
        <v>88288</v>
      </c>
      <c r="C9966" s="26" t="s">
        <v>3867</v>
      </c>
      <c r="D9966" s="27" t="s">
        <v>10100</v>
      </c>
      <c r="E9966" s="28" t="s">
        <v>2521</v>
      </c>
    </row>
    <row r="9967" customFormat="false" ht="12.8" hidden="false" customHeight="false" outlineLevel="0" collapsed="false">
      <c r="B9967" s="25" t="n">
        <v>88291</v>
      </c>
      <c r="C9967" s="26" t="s">
        <v>3867</v>
      </c>
      <c r="D9967" s="27" t="s">
        <v>10101</v>
      </c>
      <c r="E9967" s="28" t="s">
        <v>2521</v>
      </c>
    </row>
    <row r="9968" customFormat="false" ht="12.8" hidden="false" customHeight="false" outlineLevel="0" collapsed="false">
      <c r="B9968" s="25" t="n">
        <v>88292</v>
      </c>
      <c r="C9968" s="26" t="s">
        <v>3867</v>
      </c>
      <c r="D9968" s="27" t="s">
        <v>10102</v>
      </c>
      <c r="E9968" s="28" t="s">
        <v>2521</v>
      </c>
    </row>
    <row r="9969" customFormat="false" ht="12.8" hidden="false" customHeight="false" outlineLevel="0" collapsed="false">
      <c r="B9969" s="25" t="n">
        <v>88293</v>
      </c>
      <c r="C9969" s="26" t="s">
        <v>3867</v>
      </c>
      <c r="D9969" s="27" t="s">
        <v>10103</v>
      </c>
      <c r="E9969" s="28" t="s">
        <v>2521</v>
      </c>
    </row>
    <row r="9970" customFormat="false" ht="12.8" hidden="false" customHeight="false" outlineLevel="0" collapsed="false">
      <c r="B9970" s="25" t="n">
        <v>88294</v>
      </c>
      <c r="C9970" s="26" t="s">
        <v>3867</v>
      </c>
      <c r="D9970" s="27" t="s">
        <v>10104</v>
      </c>
      <c r="E9970" s="28" t="s">
        <v>2521</v>
      </c>
    </row>
    <row r="9971" customFormat="false" ht="12.8" hidden="false" customHeight="false" outlineLevel="0" collapsed="false">
      <c r="B9971" s="25" t="n">
        <v>88295</v>
      </c>
      <c r="C9971" s="26" t="s">
        <v>3867</v>
      </c>
      <c r="D9971" s="27" t="s">
        <v>10105</v>
      </c>
      <c r="E9971" s="28" t="s">
        <v>2521</v>
      </c>
    </row>
    <row r="9972" customFormat="false" ht="12.8" hidden="false" customHeight="false" outlineLevel="0" collapsed="false">
      <c r="B9972" s="25" t="n">
        <v>88296</v>
      </c>
      <c r="C9972" s="26" t="s">
        <v>3867</v>
      </c>
      <c r="D9972" s="27" t="s">
        <v>10106</v>
      </c>
      <c r="E9972" s="28" t="s">
        <v>2521</v>
      </c>
    </row>
    <row r="9973" customFormat="false" ht="12.8" hidden="false" customHeight="false" outlineLevel="0" collapsed="false">
      <c r="B9973" s="25" t="n">
        <v>88297</v>
      </c>
      <c r="C9973" s="26" t="s">
        <v>3867</v>
      </c>
      <c r="D9973" s="27" t="s">
        <v>10107</v>
      </c>
      <c r="E9973" s="28" t="s">
        <v>2521</v>
      </c>
    </row>
    <row r="9974" customFormat="false" ht="12.8" hidden="false" customHeight="false" outlineLevel="0" collapsed="false">
      <c r="B9974" s="25" t="n">
        <v>88298</v>
      </c>
      <c r="C9974" s="26" t="s">
        <v>3867</v>
      </c>
      <c r="D9974" s="27" t="s">
        <v>10108</v>
      </c>
      <c r="E9974" s="28" t="s">
        <v>2521</v>
      </c>
    </row>
    <row r="9975" customFormat="false" ht="12.8" hidden="false" customHeight="false" outlineLevel="0" collapsed="false">
      <c r="B9975" s="25" t="n">
        <v>88299</v>
      </c>
      <c r="C9975" s="26" t="s">
        <v>3867</v>
      </c>
      <c r="D9975" s="27" t="s">
        <v>10109</v>
      </c>
      <c r="E9975" s="28" t="s">
        <v>2521</v>
      </c>
    </row>
    <row r="9976" customFormat="false" ht="12.8" hidden="false" customHeight="false" outlineLevel="0" collapsed="false">
      <c r="B9976" s="25" t="n">
        <v>88300</v>
      </c>
      <c r="C9976" s="26" t="s">
        <v>3867</v>
      </c>
      <c r="D9976" s="27" t="s">
        <v>10110</v>
      </c>
      <c r="E9976" s="28" t="s">
        <v>2521</v>
      </c>
    </row>
    <row r="9977" customFormat="false" ht="12.8" hidden="false" customHeight="false" outlineLevel="0" collapsed="false">
      <c r="B9977" s="25" t="n">
        <v>88301</v>
      </c>
      <c r="C9977" s="26" t="s">
        <v>3867</v>
      </c>
      <c r="D9977" s="27" t="s">
        <v>10111</v>
      </c>
      <c r="E9977" s="28" t="s">
        <v>2521</v>
      </c>
    </row>
    <row r="9978" customFormat="false" ht="12.8" hidden="false" customHeight="false" outlineLevel="0" collapsed="false">
      <c r="B9978" s="25" t="n">
        <v>88302</v>
      </c>
      <c r="C9978" s="26" t="s">
        <v>3867</v>
      </c>
      <c r="D9978" s="27" t="s">
        <v>10112</v>
      </c>
      <c r="E9978" s="28" t="s">
        <v>2521</v>
      </c>
    </row>
    <row r="9979" customFormat="false" ht="12.8" hidden="false" customHeight="false" outlineLevel="0" collapsed="false">
      <c r="B9979" s="25" t="n">
        <v>88303</v>
      </c>
      <c r="C9979" s="26" t="s">
        <v>3867</v>
      </c>
      <c r="D9979" s="27" t="s">
        <v>10113</v>
      </c>
      <c r="E9979" s="28" t="s">
        <v>2521</v>
      </c>
    </row>
    <row r="9980" customFormat="false" ht="12.8" hidden="false" customHeight="false" outlineLevel="0" collapsed="false">
      <c r="B9980" s="25" t="n">
        <v>88304</v>
      </c>
      <c r="C9980" s="26" t="s">
        <v>3867</v>
      </c>
      <c r="D9980" s="27" t="s">
        <v>10114</v>
      </c>
      <c r="E9980" s="28" t="s">
        <v>2521</v>
      </c>
    </row>
    <row r="9981" customFormat="false" ht="12.8" hidden="false" customHeight="false" outlineLevel="0" collapsed="false">
      <c r="B9981" s="25" t="n">
        <v>88306</v>
      </c>
      <c r="C9981" s="26" t="s">
        <v>3867</v>
      </c>
      <c r="D9981" s="27" t="s">
        <v>10115</v>
      </c>
      <c r="E9981" s="28" t="s">
        <v>2521</v>
      </c>
    </row>
    <row r="9982" customFormat="false" ht="12.8" hidden="false" customHeight="false" outlineLevel="0" collapsed="false">
      <c r="B9982" s="25" t="n">
        <v>88307</v>
      </c>
      <c r="C9982" s="26" t="s">
        <v>3867</v>
      </c>
      <c r="D9982" s="27" t="s">
        <v>10116</v>
      </c>
      <c r="E9982" s="28" t="s">
        <v>2521</v>
      </c>
    </row>
    <row r="9983" customFormat="false" ht="12.8" hidden="false" customHeight="false" outlineLevel="0" collapsed="false">
      <c r="B9983" s="25" t="n">
        <v>88308</v>
      </c>
      <c r="C9983" s="26" t="s">
        <v>3867</v>
      </c>
      <c r="D9983" s="27" t="s">
        <v>10117</v>
      </c>
      <c r="E9983" s="28" t="s">
        <v>2521</v>
      </c>
    </row>
    <row r="9984" customFormat="false" ht="12.8" hidden="false" customHeight="false" outlineLevel="0" collapsed="false">
      <c r="B9984" s="25" t="n">
        <v>88309</v>
      </c>
      <c r="C9984" s="26" t="s">
        <v>3867</v>
      </c>
      <c r="D9984" s="27" t="s">
        <v>10118</v>
      </c>
      <c r="E9984" s="28" t="s">
        <v>2521</v>
      </c>
    </row>
    <row r="9985" customFormat="false" ht="12.8" hidden="false" customHeight="false" outlineLevel="0" collapsed="false">
      <c r="B9985" s="25" t="n">
        <v>88310</v>
      </c>
      <c r="C9985" s="26" t="s">
        <v>3867</v>
      </c>
      <c r="D9985" s="27" t="s">
        <v>10119</v>
      </c>
      <c r="E9985" s="28" t="s">
        <v>2521</v>
      </c>
    </row>
    <row r="9986" customFormat="false" ht="12.8" hidden="false" customHeight="false" outlineLevel="0" collapsed="false">
      <c r="B9986" s="25" t="n">
        <v>88311</v>
      </c>
      <c r="C9986" s="26" t="s">
        <v>3867</v>
      </c>
      <c r="D9986" s="27" t="s">
        <v>10120</v>
      </c>
      <c r="E9986" s="28" t="s">
        <v>2521</v>
      </c>
    </row>
    <row r="9987" customFormat="false" ht="12.8" hidden="false" customHeight="false" outlineLevel="0" collapsed="false">
      <c r="B9987" s="25" t="n">
        <v>88312</v>
      </c>
      <c r="C9987" s="26" t="s">
        <v>3867</v>
      </c>
      <c r="D9987" s="27" t="s">
        <v>10121</v>
      </c>
      <c r="E9987" s="28" t="s">
        <v>2521</v>
      </c>
    </row>
    <row r="9988" customFormat="false" ht="12.8" hidden="false" customHeight="false" outlineLevel="0" collapsed="false">
      <c r="B9988" s="25" t="n">
        <v>88313</v>
      </c>
      <c r="C9988" s="26" t="s">
        <v>3867</v>
      </c>
      <c r="D9988" s="27" t="s">
        <v>10122</v>
      </c>
      <c r="E9988" s="28" t="s">
        <v>2521</v>
      </c>
    </row>
    <row r="9989" customFormat="false" ht="12.8" hidden="false" customHeight="false" outlineLevel="0" collapsed="false">
      <c r="B9989" s="25" t="n">
        <v>88314</v>
      </c>
      <c r="C9989" s="26" t="s">
        <v>3867</v>
      </c>
      <c r="D9989" s="27" t="s">
        <v>10123</v>
      </c>
      <c r="E9989" s="28" t="s">
        <v>2521</v>
      </c>
    </row>
    <row r="9990" customFormat="false" ht="12.8" hidden="false" customHeight="false" outlineLevel="0" collapsed="false">
      <c r="B9990" s="25" t="n">
        <v>88315</v>
      </c>
      <c r="C9990" s="26" t="s">
        <v>3867</v>
      </c>
      <c r="D9990" s="27" t="s">
        <v>10124</v>
      </c>
      <c r="E9990" s="28" t="s">
        <v>2521</v>
      </c>
    </row>
    <row r="9991" customFormat="false" ht="12.8" hidden="false" customHeight="false" outlineLevel="0" collapsed="false">
      <c r="B9991" s="25" t="n">
        <v>88316</v>
      </c>
      <c r="C9991" s="26" t="s">
        <v>3867</v>
      </c>
      <c r="D9991" s="27" t="s">
        <v>10125</v>
      </c>
      <c r="E9991" s="28" t="s">
        <v>2521</v>
      </c>
    </row>
    <row r="9992" customFormat="false" ht="12.8" hidden="false" customHeight="false" outlineLevel="0" collapsed="false">
      <c r="B9992" s="25" t="n">
        <v>88317</v>
      </c>
      <c r="C9992" s="26" t="s">
        <v>3867</v>
      </c>
      <c r="D9992" s="27" t="s">
        <v>10126</v>
      </c>
      <c r="E9992" s="28" t="s">
        <v>2521</v>
      </c>
    </row>
    <row r="9993" customFormat="false" ht="12.8" hidden="false" customHeight="false" outlineLevel="0" collapsed="false">
      <c r="B9993" s="25" t="n">
        <v>88318</v>
      </c>
      <c r="C9993" s="26" t="s">
        <v>3867</v>
      </c>
      <c r="D9993" s="27" t="s">
        <v>10127</v>
      </c>
      <c r="E9993" s="28" t="s">
        <v>2521</v>
      </c>
    </row>
    <row r="9994" customFormat="false" ht="12.8" hidden="false" customHeight="false" outlineLevel="0" collapsed="false">
      <c r="B9994" s="25" t="n">
        <v>88320</v>
      </c>
      <c r="C9994" s="26" t="s">
        <v>3867</v>
      </c>
      <c r="D9994" s="27" t="s">
        <v>10128</v>
      </c>
      <c r="E9994" s="28" t="s">
        <v>2521</v>
      </c>
    </row>
    <row r="9995" customFormat="false" ht="12.8" hidden="false" customHeight="false" outlineLevel="0" collapsed="false">
      <c r="B9995" s="25" t="n">
        <v>88321</v>
      </c>
      <c r="C9995" s="26" t="s">
        <v>3867</v>
      </c>
      <c r="D9995" s="27" t="s">
        <v>10129</v>
      </c>
      <c r="E9995" s="28" t="s">
        <v>2521</v>
      </c>
    </row>
    <row r="9996" customFormat="false" ht="12.8" hidden="false" customHeight="false" outlineLevel="0" collapsed="false">
      <c r="B9996" s="25" t="n">
        <v>88322</v>
      </c>
      <c r="C9996" s="26" t="s">
        <v>3867</v>
      </c>
      <c r="D9996" s="27" t="s">
        <v>10130</v>
      </c>
      <c r="E9996" s="28" t="s">
        <v>2521</v>
      </c>
    </row>
    <row r="9997" customFormat="false" ht="12.8" hidden="false" customHeight="false" outlineLevel="0" collapsed="false">
      <c r="B9997" s="25" t="n">
        <v>88323</v>
      </c>
      <c r="C9997" s="26" t="s">
        <v>3867</v>
      </c>
      <c r="D9997" s="27" t="s">
        <v>10131</v>
      </c>
      <c r="E9997" s="28" t="s">
        <v>2521</v>
      </c>
    </row>
    <row r="9998" customFormat="false" ht="12.8" hidden="false" customHeight="false" outlineLevel="0" collapsed="false">
      <c r="B9998" s="25" t="n">
        <v>88324</v>
      </c>
      <c r="C9998" s="26" t="s">
        <v>3867</v>
      </c>
      <c r="D9998" s="27" t="s">
        <v>10132</v>
      </c>
      <c r="E9998" s="28" t="s">
        <v>2521</v>
      </c>
    </row>
    <row r="9999" customFormat="false" ht="12.8" hidden="false" customHeight="false" outlineLevel="0" collapsed="false">
      <c r="B9999" s="25" t="n">
        <v>88325</v>
      </c>
      <c r="C9999" s="26" t="s">
        <v>3867</v>
      </c>
      <c r="D9999" s="27" t="s">
        <v>10133</v>
      </c>
      <c r="E9999" s="28" t="s">
        <v>2521</v>
      </c>
    </row>
    <row r="10000" customFormat="false" ht="12.8" hidden="false" customHeight="false" outlineLevel="0" collapsed="false">
      <c r="B10000" s="25" t="n">
        <v>88326</v>
      </c>
      <c r="C10000" s="26" t="s">
        <v>3867</v>
      </c>
      <c r="D10000" s="27" t="s">
        <v>10134</v>
      </c>
      <c r="E10000" s="28" t="s">
        <v>2521</v>
      </c>
    </row>
    <row r="10001" customFormat="false" ht="12.8" hidden="false" customHeight="false" outlineLevel="0" collapsed="false">
      <c r="B10001" s="25" t="n">
        <v>88377</v>
      </c>
      <c r="C10001" s="26" t="s">
        <v>3867</v>
      </c>
      <c r="D10001" s="27" t="s">
        <v>10135</v>
      </c>
      <c r="E10001" s="28" t="s">
        <v>2521</v>
      </c>
    </row>
    <row r="10002" customFormat="false" ht="23.85" hidden="false" customHeight="false" outlineLevel="0" collapsed="false">
      <c r="B10002" s="25" t="n">
        <v>88386</v>
      </c>
      <c r="C10002" s="26" t="s">
        <v>3867</v>
      </c>
      <c r="D10002" s="27" t="s">
        <v>10136</v>
      </c>
      <c r="E10002" s="28" t="s">
        <v>4264</v>
      </c>
    </row>
    <row r="10003" customFormat="false" ht="23.85" hidden="false" customHeight="false" outlineLevel="0" collapsed="false">
      <c r="B10003" s="25" t="n">
        <v>88387</v>
      </c>
      <c r="C10003" s="26" t="s">
        <v>3867</v>
      </c>
      <c r="D10003" s="27" t="s">
        <v>10137</v>
      </c>
      <c r="E10003" s="28" t="s">
        <v>2521</v>
      </c>
    </row>
    <row r="10004" customFormat="false" ht="23.85" hidden="false" customHeight="false" outlineLevel="0" collapsed="false">
      <c r="B10004" s="25" t="n">
        <v>88389</v>
      </c>
      <c r="C10004" s="26" t="s">
        <v>3867</v>
      </c>
      <c r="D10004" s="27" t="s">
        <v>10138</v>
      </c>
      <c r="E10004" s="28" t="s">
        <v>2521</v>
      </c>
    </row>
    <row r="10005" customFormat="false" ht="23.85" hidden="false" customHeight="false" outlineLevel="0" collapsed="false">
      <c r="B10005" s="25" t="n">
        <v>88390</v>
      </c>
      <c r="C10005" s="26" t="s">
        <v>3867</v>
      </c>
      <c r="D10005" s="27" t="s">
        <v>10139</v>
      </c>
      <c r="E10005" s="28" t="s">
        <v>2521</v>
      </c>
    </row>
    <row r="10006" customFormat="false" ht="23.85" hidden="false" customHeight="false" outlineLevel="0" collapsed="false">
      <c r="B10006" s="25" t="n">
        <v>88391</v>
      </c>
      <c r="C10006" s="26" t="s">
        <v>3867</v>
      </c>
      <c r="D10006" s="27" t="s">
        <v>10140</v>
      </c>
      <c r="E10006" s="28" t="s">
        <v>2521</v>
      </c>
    </row>
    <row r="10007" customFormat="false" ht="23.85" hidden="false" customHeight="false" outlineLevel="0" collapsed="false">
      <c r="B10007" s="25" t="n">
        <v>88392</v>
      </c>
      <c r="C10007" s="26" t="s">
        <v>3867</v>
      </c>
      <c r="D10007" s="27" t="s">
        <v>10141</v>
      </c>
      <c r="E10007" s="28" t="s">
        <v>4266</v>
      </c>
    </row>
    <row r="10008" customFormat="false" ht="23.85" hidden="false" customHeight="false" outlineLevel="0" collapsed="false">
      <c r="B10008" s="25" t="n">
        <v>88393</v>
      </c>
      <c r="C10008" s="26" t="s">
        <v>3867</v>
      </c>
      <c r="D10008" s="27" t="s">
        <v>10142</v>
      </c>
      <c r="E10008" s="28" t="s">
        <v>4264</v>
      </c>
    </row>
    <row r="10009" customFormat="false" ht="23.85" hidden="false" customHeight="false" outlineLevel="0" collapsed="false">
      <c r="B10009" s="25" t="n">
        <v>88394</v>
      </c>
      <c r="C10009" s="26" t="s">
        <v>3867</v>
      </c>
      <c r="D10009" s="27" t="s">
        <v>10143</v>
      </c>
      <c r="E10009" s="28" t="s">
        <v>2521</v>
      </c>
    </row>
    <row r="10010" customFormat="false" ht="23.85" hidden="false" customHeight="false" outlineLevel="0" collapsed="false">
      <c r="B10010" s="25" t="n">
        <v>88395</v>
      </c>
      <c r="C10010" s="26" t="s">
        <v>3867</v>
      </c>
      <c r="D10010" s="27" t="s">
        <v>10144</v>
      </c>
      <c r="E10010" s="28" t="s">
        <v>2521</v>
      </c>
    </row>
    <row r="10011" customFormat="false" ht="23.85" hidden="false" customHeight="false" outlineLevel="0" collapsed="false">
      <c r="B10011" s="25" t="n">
        <v>88396</v>
      </c>
      <c r="C10011" s="26" t="s">
        <v>3867</v>
      </c>
      <c r="D10011" s="27" t="s">
        <v>10145</v>
      </c>
      <c r="E10011" s="28" t="s">
        <v>2521</v>
      </c>
    </row>
    <row r="10012" customFormat="false" ht="23.85" hidden="false" customHeight="false" outlineLevel="0" collapsed="false">
      <c r="B10012" s="25" t="n">
        <v>88397</v>
      </c>
      <c r="C10012" s="26" t="s">
        <v>3867</v>
      </c>
      <c r="D10012" s="27" t="s">
        <v>10146</v>
      </c>
      <c r="E10012" s="28" t="s">
        <v>2521</v>
      </c>
    </row>
    <row r="10013" customFormat="false" ht="23.85" hidden="false" customHeight="false" outlineLevel="0" collapsed="false">
      <c r="B10013" s="25" t="n">
        <v>88398</v>
      </c>
      <c r="C10013" s="26" t="s">
        <v>3867</v>
      </c>
      <c r="D10013" s="27" t="s">
        <v>10147</v>
      </c>
      <c r="E10013" s="28" t="s">
        <v>4266</v>
      </c>
    </row>
    <row r="10014" customFormat="false" ht="23.85" hidden="false" customHeight="false" outlineLevel="0" collapsed="false">
      <c r="B10014" s="25" t="n">
        <v>88399</v>
      </c>
      <c r="C10014" s="26" t="s">
        <v>3867</v>
      </c>
      <c r="D10014" s="27" t="s">
        <v>10148</v>
      </c>
      <c r="E10014" s="28" t="s">
        <v>4264</v>
      </c>
    </row>
    <row r="10015" customFormat="false" ht="23.85" hidden="false" customHeight="false" outlineLevel="0" collapsed="false">
      <c r="B10015" s="25" t="n">
        <v>88400</v>
      </c>
      <c r="C10015" s="26" t="s">
        <v>3867</v>
      </c>
      <c r="D10015" s="27" t="s">
        <v>10149</v>
      </c>
      <c r="E10015" s="28" t="s">
        <v>2521</v>
      </c>
    </row>
    <row r="10016" customFormat="false" ht="23.85" hidden="false" customHeight="false" outlineLevel="0" collapsed="false">
      <c r="B10016" s="25" t="n">
        <v>88401</v>
      </c>
      <c r="C10016" s="26" t="s">
        <v>3867</v>
      </c>
      <c r="D10016" s="27" t="s">
        <v>10150</v>
      </c>
      <c r="E10016" s="28" t="s">
        <v>2521</v>
      </c>
    </row>
    <row r="10017" customFormat="false" ht="23.85" hidden="false" customHeight="false" outlineLevel="0" collapsed="false">
      <c r="B10017" s="25" t="n">
        <v>88402</v>
      </c>
      <c r="C10017" s="26" t="s">
        <v>3867</v>
      </c>
      <c r="D10017" s="27" t="s">
        <v>10151</v>
      </c>
      <c r="E10017" s="28" t="s">
        <v>2521</v>
      </c>
    </row>
    <row r="10018" customFormat="false" ht="23.85" hidden="false" customHeight="false" outlineLevel="0" collapsed="false">
      <c r="B10018" s="25" t="n">
        <v>88403</v>
      </c>
      <c r="C10018" s="26" t="s">
        <v>3867</v>
      </c>
      <c r="D10018" s="27" t="s">
        <v>10152</v>
      </c>
      <c r="E10018" s="28" t="s">
        <v>2521</v>
      </c>
    </row>
    <row r="10019" customFormat="false" ht="23.85" hidden="false" customHeight="false" outlineLevel="0" collapsed="false">
      <c r="B10019" s="25" t="n">
        <v>88404</v>
      </c>
      <c r="C10019" s="26" t="s">
        <v>3867</v>
      </c>
      <c r="D10019" s="27" t="s">
        <v>10153</v>
      </c>
      <c r="E10019" s="28" t="s">
        <v>4266</v>
      </c>
    </row>
    <row r="10020" customFormat="false" ht="23.85" hidden="false" customHeight="false" outlineLevel="0" collapsed="false">
      <c r="B10020" s="25" t="n">
        <v>88411</v>
      </c>
      <c r="C10020" s="26" t="s">
        <v>3867</v>
      </c>
      <c r="D10020" s="27" t="s">
        <v>10154</v>
      </c>
      <c r="E10020" s="28" t="s">
        <v>109</v>
      </c>
    </row>
    <row r="10021" customFormat="false" ht="23.85" hidden="false" customHeight="false" outlineLevel="0" collapsed="false">
      <c r="B10021" s="25" t="n">
        <v>88412</v>
      </c>
      <c r="C10021" s="26" t="s">
        <v>3867</v>
      </c>
      <c r="D10021" s="27" t="s">
        <v>10155</v>
      </c>
      <c r="E10021" s="28" t="s">
        <v>109</v>
      </c>
    </row>
    <row r="10022" customFormat="false" ht="23.85" hidden="false" customHeight="false" outlineLevel="0" collapsed="false">
      <c r="B10022" s="25" t="n">
        <v>88413</v>
      </c>
      <c r="C10022" s="26" t="s">
        <v>3867</v>
      </c>
      <c r="D10022" s="27" t="s">
        <v>10156</v>
      </c>
      <c r="E10022" s="28" t="s">
        <v>109</v>
      </c>
    </row>
    <row r="10023" customFormat="false" ht="23.85" hidden="false" customHeight="false" outlineLevel="0" collapsed="false">
      <c r="B10023" s="25" t="n">
        <v>88414</v>
      </c>
      <c r="C10023" s="26" t="s">
        <v>3867</v>
      </c>
      <c r="D10023" s="27" t="s">
        <v>10157</v>
      </c>
      <c r="E10023" s="28" t="s">
        <v>109</v>
      </c>
    </row>
    <row r="10024" customFormat="false" ht="12.8" hidden="false" customHeight="false" outlineLevel="0" collapsed="false">
      <c r="B10024" s="25" t="n">
        <v>88415</v>
      </c>
      <c r="C10024" s="26" t="s">
        <v>3867</v>
      </c>
      <c r="D10024" s="27" t="s">
        <v>10158</v>
      </c>
      <c r="E10024" s="28" t="s">
        <v>109</v>
      </c>
    </row>
    <row r="10025" customFormat="false" ht="23.85" hidden="false" customHeight="false" outlineLevel="0" collapsed="false">
      <c r="B10025" s="25" t="n">
        <v>88416</v>
      </c>
      <c r="C10025" s="26" t="s">
        <v>3867</v>
      </c>
      <c r="D10025" s="27" t="s">
        <v>10159</v>
      </c>
      <c r="E10025" s="28" t="s">
        <v>109</v>
      </c>
    </row>
    <row r="10026" customFormat="false" ht="23.85" hidden="false" customHeight="false" outlineLevel="0" collapsed="false">
      <c r="B10026" s="25" t="n">
        <v>88417</v>
      </c>
      <c r="C10026" s="26" t="s">
        <v>3867</v>
      </c>
      <c r="D10026" s="27" t="s">
        <v>10160</v>
      </c>
      <c r="E10026" s="28" t="s">
        <v>109</v>
      </c>
    </row>
    <row r="10027" customFormat="false" ht="23.85" hidden="false" customHeight="false" outlineLevel="0" collapsed="false">
      <c r="B10027" s="25" t="n">
        <v>88418</v>
      </c>
      <c r="C10027" s="26" t="s">
        <v>3867</v>
      </c>
      <c r="D10027" s="27" t="s">
        <v>10161</v>
      </c>
      <c r="E10027" s="28" t="s">
        <v>4264</v>
      </c>
    </row>
    <row r="10028" customFormat="false" ht="23.85" hidden="false" customHeight="false" outlineLevel="0" collapsed="false">
      <c r="B10028" s="25" t="n">
        <v>88419</v>
      </c>
      <c r="C10028" s="26" t="s">
        <v>3867</v>
      </c>
      <c r="D10028" s="27" t="s">
        <v>10162</v>
      </c>
      <c r="E10028" s="28" t="s">
        <v>2521</v>
      </c>
    </row>
    <row r="10029" customFormat="false" ht="23.85" hidden="false" customHeight="false" outlineLevel="0" collapsed="false">
      <c r="B10029" s="25" t="n">
        <v>88420</v>
      </c>
      <c r="C10029" s="26" t="s">
        <v>3867</v>
      </c>
      <c r="D10029" s="27" t="s">
        <v>10163</v>
      </c>
      <c r="E10029" s="28" t="s">
        <v>109</v>
      </c>
    </row>
    <row r="10030" customFormat="false" ht="23.85" hidden="false" customHeight="false" outlineLevel="0" collapsed="false">
      <c r="B10030" s="25" t="n">
        <v>88421</v>
      </c>
      <c r="C10030" s="26" t="s">
        <v>3867</v>
      </c>
      <c r="D10030" s="27" t="s">
        <v>10164</v>
      </c>
      <c r="E10030" s="28" t="s">
        <v>109</v>
      </c>
    </row>
    <row r="10031" customFormat="false" ht="23.85" hidden="false" customHeight="false" outlineLevel="0" collapsed="false">
      <c r="B10031" s="25" t="n">
        <v>88422</v>
      </c>
      <c r="C10031" s="26" t="s">
        <v>3867</v>
      </c>
      <c r="D10031" s="27" t="s">
        <v>10165</v>
      </c>
      <c r="E10031" s="28" t="s">
        <v>2521</v>
      </c>
    </row>
    <row r="10032" customFormat="false" ht="23.85" hidden="false" customHeight="false" outlineLevel="0" collapsed="false">
      <c r="B10032" s="25" t="n">
        <v>88423</v>
      </c>
      <c r="C10032" s="26" t="s">
        <v>3867</v>
      </c>
      <c r="D10032" s="27" t="s">
        <v>10166</v>
      </c>
      <c r="E10032" s="28" t="s">
        <v>109</v>
      </c>
    </row>
    <row r="10033" customFormat="false" ht="23.85" hidden="false" customHeight="false" outlineLevel="0" collapsed="false">
      <c r="B10033" s="25" t="n">
        <v>88424</v>
      </c>
      <c r="C10033" s="26" t="s">
        <v>3867</v>
      </c>
      <c r="D10033" s="27" t="s">
        <v>10167</v>
      </c>
      <c r="E10033" s="28" t="s">
        <v>109</v>
      </c>
    </row>
    <row r="10034" customFormat="false" ht="23.85" hidden="false" customHeight="false" outlineLevel="0" collapsed="false">
      <c r="B10034" s="25" t="n">
        <v>88425</v>
      </c>
      <c r="C10034" s="26" t="s">
        <v>3867</v>
      </c>
      <c r="D10034" s="27" t="s">
        <v>10168</v>
      </c>
      <c r="E10034" s="28" t="s">
        <v>2521</v>
      </c>
    </row>
    <row r="10035" customFormat="false" ht="23.85" hidden="false" customHeight="false" outlineLevel="0" collapsed="false">
      <c r="B10035" s="25" t="n">
        <v>88426</v>
      </c>
      <c r="C10035" s="26" t="s">
        <v>3867</v>
      </c>
      <c r="D10035" s="27" t="s">
        <v>10169</v>
      </c>
      <c r="E10035" s="28" t="s">
        <v>109</v>
      </c>
    </row>
    <row r="10036" customFormat="false" ht="23.85" hidden="false" customHeight="false" outlineLevel="0" collapsed="false">
      <c r="B10036" s="25" t="n">
        <v>88427</v>
      </c>
      <c r="C10036" s="26" t="s">
        <v>3867</v>
      </c>
      <c r="D10036" s="27" t="s">
        <v>10170</v>
      </c>
      <c r="E10036" s="28" t="s">
        <v>2521</v>
      </c>
    </row>
    <row r="10037" customFormat="false" ht="23.85" hidden="false" customHeight="false" outlineLevel="0" collapsed="false">
      <c r="B10037" s="25" t="n">
        <v>88428</v>
      </c>
      <c r="C10037" s="26" t="s">
        <v>3867</v>
      </c>
      <c r="D10037" s="27" t="s">
        <v>10171</v>
      </c>
      <c r="E10037" s="28" t="s">
        <v>109</v>
      </c>
    </row>
    <row r="10038" customFormat="false" ht="23.85" hidden="false" customHeight="false" outlineLevel="0" collapsed="false">
      <c r="B10038" s="25" t="n">
        <v>88429</v>
      </c>
      <c r="C10038" s="26" t="s">
        <v>3867</v>
      </c>
      <c r="D10038" s="27" t="s">
        <v>10172</v>
      </c>
      <c r="E10038" s="28" t="s">
        <v>109</v>
      </c>
    </row>
    <row r="10039" customFormat="false" ht="23.85" hidden="false" customHeight="false" outlineLevel="0" collapsed="false">
      <c r="B10039" s="25" t="n">
        <v>88430</v>
      </c>
      <c r="C10039" s="26" t="s">
        <v>3867</v>
      </c>
      <c r="D10039" s="27" t="s">
        <v>10173</v>
      </c>
      <c r="E10039" s="28" t="s">
        <v>4266</v>
      </c>
    </row>
    <row r="10040" customFormat="false" ht="23.85" hidden="false" customHeight="false" outlineLevel="0" collapsed="false">
      <c r="B10040" s="25" t="n">
        <v>88431</v>
      </c>
      <c r="C10040" s="26" t="s">
        <v>3867</v>
      </c>
      <c r="D10040" s="27" t="s">
        <v>10174</v>
      </c>
      <c r="E10040" s="28" t="s">
        <v>109</v>
      </c>
    </row>
    <row r="10041" customFormat="false" ht="23.85" hidden="false" customHeight="false" outlineLevel="0" collapsed="false">
      <c r="B10041" s="25" t="n">
        <v>88432</v>
      </c>
      <c r="C10041" s="26" t="s">
        <v>3867</v>
      </c>
      <c r="D10041" s="27" t="s">
        <v>10175</v>
      </c>
      <c r="E10041" s="28" t="s">
        <v>109</v>
      </c>
    </row>
    <row r="10042" customFormat="false" ht="23.85" hidden="false" customHeight="false" outlineLevel="0" collapsed="false">
      <c r="B10042" s="25" t="n">
        <v>88433</v>
      </c>
      <c r="C10042" s="26" t="s">
        <v>3867</v>
      </c>
      <c r="D10042" s="27" t="s">
        <v>10176</v>
      </c>
      <c r="E10042" s="28" t="s">
        <v>4264</v>
      </c>
    </row>
    <row r="10043" customFormat="false" ht="23.85" hidden="false" customHeight="false" outlineLevel="0" collapsed="false">
      <c r="B10043" s="25" t="n">
        <v>88434</v>
      </c>
      <c r="C10043" s="26" t="s">
        <v>3867</v>
      </c>
      <c r="D10043" s="27" t="s">
        <v>10177</v>
      </c>
      <c r="E10043" s="28" t="s">
        <v>2521</v>
      </c>
    </row>
    <row r="10044" customFormat="false" ht="23.85" hidden="false" customHeight="false" outlineLevel="0" collapsed="false">
      <c r="B10044" s="25" t="n">
        <v>88435</v>
      </c>
      <c r="C10044" s="26" t="s">
        <v>3867</v>
      </c>
      <c r="D10044" s="27" t="s">
        <v>10178</v>
      </c>
      <c r="E10044" s="28" t="s">
        <v>2521</v>
      </c>
    </row>
    <row r="10045" customFormat="false" ht="23.85" hidden="false" customHeight="false" outlineLevel="0" collapsed="false">
      <c r="B10045" s="25" t="n">
        <v>88436</v>
      </c>
      <c r="C10045" s="26" t="s">
        <v>3867</v>
      </c>
      <c r="D10045" s="27" t="s">
        <v>10179</v>
      </c>
      <c r="E10045" s="28" t="s">
        <v>2521</v>
      </c>
    </row>
    <row r="10046" customFormat="false" ht="23.85" hidden="false" customHeight="false" outlineLevel="0" collapsed="false">
      <c r="B10046" s="25" t="n">
        <v>88437</v>
      </c>
      <c r="C10046" s="26" t="s">
        <v>3867</v>
      </c>
      <c r="D10046" s="27" t="s">
        <v>10180</v>
      </c>
      <c r="E10046" s="28" t="s">
        <v>2521</v>
      </c>
    </row>
    <row r="10047" customFormat="false" ht="23.85" hidden="false" customHeight="false" outlineLevel="0" collapsed="false">
      <c r="B10047" s="25" t="n">
        <v>88438</v>
      </c>
      <c r="C10047" s="26" t="s">
        <v>3867</v>
      </c>
      <c r="D10047" s="27" t="s">
        <v>10181</v>
      </c>
      <c r="E10047" s="28" t="s">
        <v>4266</v>
      </c>
    </row>
    <row r="10048" customFormat="false" ht="12.8" hidden="false" customHeight="false" outlineLevel="0" collapsed="false">
      <c r="B10048" s="25" t="n">
        <v>88441</v>
      </c>
      <c r="C10048" s="26" t="s">
        <v>3867</v>
      </c>
      <c r="D10048" s="27" t="s">
        <v>10182</v>
      </c>
      <c r="E10048" s="28" t="s">
        <v>2521</v>
      </c>
    </row>
    <row r="10049" customFormat="false" ht="23.85" hidden="false" customHeight="false" outlineLevel="0" collapsed="false">
      <c r="B10049" s="25" t="n">
        <v>88470</v>
      </c>
      <c r="C10049" s="26" t="s">
        <v>3867</v>
      </c>
      <c r="D10049" s="27" t="s">
        <v>10183</v>
      </c>
      <c r="E10049" s="28" t="s">
        <v>109</v>
      </c>
    </row>
    <row r="10050" customFormat="false" ht="23.85" hidden="false" customHeight="false" outlineLevel="0" collapsed="false">
      <c r="B10050" s="25" t="n">
        <v>88471</v>
      </c>
      <c r="C10050" s="26" t="s">
        <v>3867</v>
      </c>
      <c r="D10050" s="27" t="s">
        <v>10184</v>
      </c>
      <c r="E10050" s="28" t="s">
        <v>109</v>
      </c>
    </row>
    <row r="10051" customFormat="false" ht="23.85" hidden="false" customHeight="false" outlineLevel="0" collapsed="false">
      <c r="B10051" s="25" t="n">
        <v>88472</v>
      </c>
      <c r="C10051" s="26" t="s">
        <v>3867</v>
      </c>
      <c r="D10051" s="27" t="s">
        <v>10185</v>
      </c>
      <c r="E10051" s="28" t="s">
        <v>109</v>
      </c>
    </row>
    <row r="10052" customFormat="false" ht="23.85" hidden="false" customHeight="false" outlineLevel="0" collapsed="false">
      <c r="B10052" s="25" t="n">
        <v>88476</v>
      </c>
      <c r="C10052" s="26" t="s">
        <v>3867</v>
      </c>
      <c r="D10052" s="27" t="s">
        <v>10186</v>
      </c>
      <c r="E10052" s="28" t="s">
        <v>109</v>
      </c>
    </row>
    <row r="10053" customFormat="false" ht="23.85" hidden="false" customHeight="false" outlineLevel="0" collapsed="false">
      <c r="B10053" s="25" t="n">
        <v>88477</v>
      </c>
      <c r="C10053" s="26" t="s">
        <v>3867</v>
      </c>
      <c r="D10053" s="27" t="s">
        <v>10187</v>
      </c>
      <c r="E10053" s="28" t="s">
        <v>109</v>
      </c>
    </row>
    <row r="10054" customFormat="false" ht="23.85" hidden="false" customHeight="false" outlineLevel="0" collapsed="false">
      <c r="B10054" s="25" t="n">
        <v>88478</v>
      </c>
      <c r="C10054" s="26" t="s">
        <v>3867</v>
      </c>
      <c r="D10054" s="27" t="s">
        <v>10188</v>
      </c>
      <c r="E10054" s="28" t="s">
        <v>109</v>
      </c>
    </row>
    <row r="10055" customFormat="false" ht="12.8" hidden="false" customHeight="false" outlineLevel="0" collapsed="false">
      <c r="B10055" s="25" t="n">
        <v>88484</v>
      </c>
      <c r="C10055" s="26" t="s">
        <v>3867</v>
      </c>
      <c r="D10055" s="27" t="s">
        <v>10189</v>
      </c>
      <c r="E10055" s="28" t="s">
        <v>109</v>
      </c>
    </row>
    <row r="10056" customFormat="false" ht="12.8" hidden="false" customHeight="false" outlineLevel="0" collapsed="false">
      <c r="B10056" s="25" t="n">
        <v>88485</v>
      </c>
      <c r="C10056" s="26" t="s">
        <v>3867</v>
      </c>
      <c r="D10056" s="27" t="s">
        <v>10190</v>
      </c>
      <c r="E10056" s="28" t="s">
        <v>109</v>
      </c>
    </row>
    <row r="10057" customFormat="false" ht="12.8" hidden="false" customHeight="false" outlineLevel="0" collapsed="false">
      <c r="B10057" s="25" t="n">
        <v>88488</v>
      </c>
      <c r="C10057" s="26" t="s">
        <v>3867</v>
      </c>
      <c r="D10057" s="27" t="s">
        <v>10191</v>
      </c>
      <c r="E10057" s="28" t="s">
        <v>109</v>
      </c>
    </row>
    <row r="10058" customFormat="false" ht="23.85" hidden="false" customHeight="false" outlineLevel="0" collapsed="false">
      <c r="B10058" s="25" t="n">
        <v>88489</v>
      </c>
      <c r="C10058" s="26" t="s">
        <v>3867</v>
      </c>
      <c r="D10058" s="27" t="s">
        <v>10192</v>
      </c>
      <c r="E10058" s="28" t="s">
        <v>109</v>
      </c>
    </row>
    <row r="10059" customFormat="false" ht="12.8" hidden="false" customHeight="false" outlineLevel="0" collapsed="false">
      <c r="B10059" s="25" t="n">
        <v>88494</v>
      </c>
      <c r="C10059" s="26" t="s">
        <v>3867</v>
      </c>
      <c r="D10059" s="27" t="s">
        <v>10193</v>
      </c>
      <c r="E10059" s="28" t="s">
        <v>109</v>
      </c>
    </row>
    <row r="10060" customFormat="false" ht="12.8" hidden="false" customHeight="false" outlineLevel="0" collapsed="false">
      <c r="B10060" s="25" t="n">
        <v>88495</v>
      </c>
      <c r="C10060" s="26" t="s">
        <v>3867</v>
      </c>
      <c r="D10060" s="27" t="s">
        <v>10194</v>
      </c>
      <c r="E10060" s="28" t="s">
        <v>109</v>
      </c>
    </row>
    <row r="10061" customFormat="false" ht="12.8" hidden="false" customHeight="false" outlineLevel="0" collapsed="false">
      <c r="B10061" s="25" t="n">
        <v>88496</v>
      </c>
      <c r="C10061" s="26" t="s">
        <v>3867</v>
      </c>
      <c r="D10061" s="27" t="s">
        <v>10195</v>
      </c>
      <c r="E10061" s="28" t="s">
        <v>109</v>
      </c>
    </row>
    <row r="10062" customFormat="false" ht="12.8" hidden="false" customHeight="false" outlineLevel="0" collapsed="false">
      <c r="B10062" s="25" t="n">
        <v>88497</v>
      </c>
      <c r="C10062" s="26" t="s">
        <v>3867</v>
      </c>
      <c r="D10062" s="27" t="s">
        <v>10196</v>
      </c>
      <c r="E10062" s="28" t="s">
        <v>109</v>
      </c>
    </row>
    <row r="10063" customFormat="false" ht="23.85" hidden="false" customHeight="false" outlineLevel="0" collapsed="false">
      <c r="B10063" s="25" t="n">
        <v>88569</v>
      </c>
      <c r="C10063" s="26" t="s">
        <v>3867</v>
      </c>
      <c r="D10063" s="27" t="s">
        <v>10197</v>
      </c>
      <c r="E10063" s="28" t="s">
        <v>2521</v>
      </c>
    </row>
    <row r="10064" customFormat="false" ht="23.85" hidden="false" customHeight="false" outlineLevel="0" collapsed="false">
      <c r="B10064" s="25" t="n">
        <v>88570</v>
      </c>
      <c r="C10064" s="26" t="s">
        <v>3867</v>
      </c>
      <c r="D10064" s="27" t="s">
        <v>10198</v>
      </c>
      <c r="E10064" s="28" t="s">
        <v>2521</v>
      </c>
    </row>
    <row r="10065" customFormat="false" ht="12.8" hidden="false" customHeight="false" outlineLevel="0" collapsed="false">
      <c r="B10065" s="25" t="n">
        <v>88597</v>
      </c>
      <c r="C10065" s="26" t="s">
        <v>3867</v>
      </c>
      <c r="D10065" s="27" t="s">
        <v>10199</v>
      </c>
      <c r="E10065" s="28" t="s">
        <v>2521</v>
      </c>
    </row>
    <row r="10066" customFormat="false" ht="23.85" hidden="false" customHeight="false" outlineLevel="0" collapsed="false">
      <c r="B10066" s="25" t="n">
        <v>88626</v>
      </c>
      <c r="C10066" s="26" t="s">
        <v>3867</v>
      </c>
      <c r="D10066" s="27" t="s">
        <v>10200</v>
      </c>
      <c r="E10066" s="28" t="s">
        <v>154</v>
      </c>
    </row>
    <row r="10067" customFormat="false" ht="23.85" hidden="false" customHeight="false" outlineLevel="0" collapsed="false">
      <c r="B10067" s="25" t="n">
        <v>88627</v>
      </c>
      <c r="C10067" s="26" t="s">
        <v>3867</v>
      </c>
      <c r="D10067" s="27" t="s">
        <v>10201</v>
      </c>
      <c r="E10067" s="28" t="s">
        <v>154</v>
      </c>
    </row>
    <row r="10068" customFormat="false" ht="23.85" hidden="false" customHeight="false" outlineLevel="0" collapsed="false">
      <c r="B10068" s="25" t="n">
        <v>88628</v>
      </c>
      <c r="C10068" s="26" t="s">
        <v>3867</v>
      </c>
      <c r="D10068" s="27" t="s">
        <v>10202</v>
      </c>
      <c r="E10068" s="28" t="s">
        <v>154</v>
      </c>
    </row>
    <row r="10069" customFormat="false" ht="23.85" hidden="false" customHeight="false" outlineLevel="0" collapsed="false">
      <c r="B10069" s="25" t="n">
        <v>88629</v>
      </c>
      <c r="C10069" s="26" t="s">
        <v>3867</v>
      </c>
      <c r="D10069" s="27" t="s">
        <v>10203</v>
      </c>
      <c r="E10069" s="28" t="s">
        <v>154</v>
      </c>
    </row>
    <row r="10070" customFormat="false" ht="23.85" hidden="false" customHeight="false" outlineLevel="0" collapsed="false">
      <c r="B10070" s="25" t="n">
        <v>88630</v>
      </c>
      <c r="C10070" s="26" t="s">
        <v>3867</v>
      </c>
      <c r="D10070" s="27" t="s">
        <v>10204</v>
      </c>
      <c r="E10070" s="28" t="s">
        <v>154</v>
      </c>
    </row>
    <row r="10071" customFormat="false" ht="23.85" hidden="false" customHeight="false" outlineLevel="0" collapsed="false">
      <c r="B10071" s="25" t="n">
        <v>88631</v>
      </c>
      <c r="C10071" s="26" t="s">
        <v>3867</v>
      </c>
      <c r="D10071" s="27" t="s">
        <v>10205</v>
      </c>
      <c r="E10071" s="28" t="s">
        <v>154</v>
      </c>
    </row>
    <row r="10072" customFormat="false" ht="23.85" hidden="false" customHeight="false" outlineLevel="0" collapsed="false">
      <c r="B10072" s="25" t="n">
        <v>88648</v>
      </c>
      <c r="C10072" s="26" t="s">
        <v>3867</v>
      </c>
      <c r="D10072" s="27" t="s">
        <v>10206</v>
      </c>
      <c r="E10072" s="28" t="s">
        <v>168</v>
      </c>
    </row>
    <row r="10073" customFormat="false" ht="23.85" hidden="false" customHeight="false" outlineLevel="0" collapsed="false">
      <c r="B10073" s="25" t="n">
        <v>88649</v>
      </c>
      <c r="C10073" s="26" t="s">
        <v>3867</v>
      </c>
      <c r="D10073" s="27" t="s">
        <v>10207</v>
      </c>
      <c r="E10073" s="28" t="s">
        <v>168</v>
      </c>
    </row>
    <row r="10074" customFormat="false" ht="23.85" hidden="false" customHeight="false" outlineLevel="0" collapsed="false">
      <c r="B10074" s="25" t="n">
        <v>88650</v>
      </c>
      <c r="C10074" s="26" t="s">
        <v>3867</v>
      </c>
      <c r="D10074" s="27" t="s">
        <v>10208</v>
      </c>
      <c r="E10074" s="28" t="s">
        <v>168</v>
      </c>
    </row>
    <row r="10075" customFormat="false" ht="35.05" hidden="false" customHeight="false" outlineLevel="0" collapsed="false">
      <c r="B10075" s="25" t="n">
        <v>88715</v>
      </c>
      <c r="C10075" s="26" t="s">
        <v>3867</v>
      </c>
      <c r="D10075" s="27" t="s">
        <v>10209</v>
      </c>
      <c r="E10075" s="28" t="s">
        <v>154</v>
      </c>
    </row>
    <row r="10076" customFormat="false" ht="23.85" hidden="false" customHeight="false" outlineLevel="0" collapsed="false">
      <c r="B10076" s="25" t="n">
        <v>88788</v>
      </c>
      <c r="C10076" s="26" t="s">
        <v>3867</v>
      </c>
      <c r="D10076" s="27" t="s">
        <v>10210</v>
      </c>
      <c r="E10076" s="28" t="s">
        <v>109</v>
      </c>
    </row>
    <row r="10077" customFormat="false" ht="35.05" hidden="false" customHeight="false" outlineLevel="0" collapsed="false">
      <c r="B10077" s="25" t="n">
        <v>88789</v>
      </c>
      <c r="C10077" s="26" t="s">
        <v>3867</v>
      </c>
      <c r="D10077" s="27" t="s">
        <v>10211</v>
      </c>
      <c r="E10077" s="28" t="s">
        <v>109</v>
      </c>
    </row>
    <row r="10078" customFormat="false" ht="23.85" hidden="false" customHeight="false" outlineLevel="0" collapsed="false">
      <c r="B10078" s="25" t="n">
        <v>88826</v>
      </c>
      <c r="C10078" s="26" t="s">
        <v>3867</v>
      </c>
      <c r="D10078" s="27" t="s">
        <v>10212</v>
      </c>
      <c r="E10078" s="28" t="s">
        <v>2521</v>
      </c>
    </row>
    <row r="10079" customFormat="false" ht="23.85" hidden="false" customHeight="false" outlineLevel="0" collapsed="false">
      <c r="B10079" s="25" t="n">
        <v>88827</v>
      </c>
      <c r="C10079" s="26" t="s">
        <v>3867</v>
      </c>
      <c r="D10079" s="27" t="s">
        <v>10213</v>
      </c>
      <c r="E10079" s="28" t="s">
        <v>2521</v>
      </c>
    </row>
    <row r="10080" customFormat="false" ht="23.85" hidden="false" customHeight="false" outlineLevel="0" collapsed="false">
      <c r="B10080" s="25" t="n">
        <v>88828</v>
      </c>
      <c r="C10080" s="26" t="s">
        <v>3867</v>
      </c>
      <c r="D10080" s="27" t="s">
        <v>10214</v>
      </c>
      <c r="E10080" s="28" t="s">
        <v>2521</v>
      </c>
    </row>
    <row r="10081" customFormat="false" ht="23.85" hidden="false" customHeight="false" outlineLevel="0" collapsed="false">
      <c r="B10081" s="25" t="n">
        <v>88829</v>
      </c>
      <c r="C10081" s="26" t="s">
        <v>3867</v>
      </c>
      <c r="D10081" s="27" t="s">
        <v>10215</v>
      </c>
      <c r="E10081" s="28" t="s">
        <v>2521</v>
      </c>
    </row>
    <row r="10082" customFormat="false" ht="23.85" hidden="false" customHeight="false" outlineLevel="0" collapsed="false">
      <c r="B10082" s="25" t="n">
        <v>88830</v>
      </c>
      <c r="C10082" s="26" t="s">
        <v>3867</v>
      </c>
      <c r="D10082" s="27" t="s">
        <v>10216</v>
      </c>
      <c r="E10082" s="28" t="s">
        <v>4264</v>
      </c>
    </row>
    <row r="10083" customFormat="false" ht="23.85" hidden="false" customHeight="false" outlineLevel="0" collapsed="false">
      <c r="B10083" s="25" t="n">
        <v>88831</v>
      </c>
      <c r="C10083" s="26" t="s">
        <v>3867</v>
      </c>
      <c r="D10083" s="27" t="s">
        <v>10217</v>
      </c>
      <c r="E10083" s="28" t="s">
        <v>4266</v>
      </c>
    </row>
    <row r="10084" customFormat="false" ht="23.85" hidden="false" customHeight="false" outlineLevel="0" collapsed="false">
      <c r="B10084" s="25" t="n">
        <v>88832</v>
      </c>
      <c r="C10084" s="26" t="s">
        <v>3867</v>
      </c>
      <c r="D10084" s="27" t="s">
        <v>10218</v>
      </c>
      <c r="E10084" s="28" t="s">
        <v>2521</v>
      </c>
    </row>
    <row r="10085" customFormat="false" ht="23.85" hidden="false" customHeight="false" outlineLevel="0" collapsed="false">
      <c r="B10085" s="25" t="n">
        <v>88834</v>
      </c>
      <c r="C10085" s="26" t="s">
        <v>3867</v>
      </c>
      <c r="D10085" s="27" t="s">
        <v>10219</v>
      </c>
      <c r="E10085" s="28" t="s">
        <v>2521</v>
      </c>
    </row>
    <row r="10086" customFormat="false" ht="23.85" hidden="false" customHeight="false" outlineLevel="0" collapsed="false">
      <c r="B10086" s="25" t="n">
        <v>88835</v>
      </c>
      <c r="C10086" s="26" t="s">
        <v>3867</v>
      </c>
      <c r="D10086" s="27" t="s">
        <v>10220</v>
      </c>
      <c r="E10086" s="28" t="s">
        <v>2521</v>
      </c>
    </row>
    <row r="10087" customFormat="false" ht="23.85" hidden="false" customHeight="false" outlineLevel="0" collapsed="false">
      <c r="B10087" s="25" t="n">
        <v>88836</v>
      </c>
      <c r="C10087" s="26" t="s">
        <v>3867</v>
      </c>
      <c r="D10087" s="27" t="s">
        <v>10221</v>
      </c>
      <c r="E10087" s="28" t="s">
        <v>2521</v>
      </c>
    </row>
    <row r="10088" customFormat="false" ht="23.85" hidden="false" customHeight="false" outlineLevel="0" collapsed="false">
      <c r="B10088" s="25" t="n">
        <v>88839</v>
      </c>
      <c r="C10088" s="26" t="s">
        <v>3867</v>
      </c>
      <c r="D10088" s="27" t="s">
        <v>10222</v>
      </c>
      <c r="E10088" s="28" t="s">
        <v>2521</v>
      </c>
    </row>
    <row r="10089" customFormat="false" ht="23.85" hidden="false" customHeight="false" outlineLevel="0" collapsed="false">
      <c r="B10089" s="25" t="n">
        <v>88840</v>
      </c>
      <c r="C10089" s="26" t="s">
        <v>3867</v>
      </c>
      <c r="D10089" s="27" t="s">
        <v>10223</v>
      </c>
      <c r="E10089" s="28" t="s">
        <v>2521</v>
      </c>
    </row>
    <row r="10090" customFormat="false" ht="23.85" hidden="false" customHeight="false" outlineLevel="0" collapsed="false">
      <c r="B10090" s="25" t="n">
        <v>88841</v>
      </c>
      <c r="C10090" s="26" t="s">
        <v>3867</v>
      </c>
      <c r="D10090" s="27" t="s">
        <v>10224</v>
      </c>
      <c r="E10090" s="28" t="s">
        <v>2521</v>
      </c>
    </row>
    <row r="10091" customFormat="false" ht="23.85" hidden="false" customHeight="false" outlineLevel="0" collapsed="false">
      <c r="B10091" s="25" t="n">
        <v>88842</v>
      </c>
      <c r="C10091" s="26" t="s">
        <v>3867</v>
      </c>
      <c r="D10091" s="27" t="s">
        <v>10225</v>
      </c>
      <c r="E10091" s="28" t="s">
        <v>2521</v>
      </c>
    </row>
    <row r="10092" customFormat="false" ht="23.85" hidden="false" customHeight="false" outlineLevel="0" collapsed="false">
      <c r="B10092" s="25" t="n">
        <v>88843</v>
      </c>
      <c r="C10092" s="26" t="s">
        <v>3867</v>
      </c>
      <c r="D10092" s="27" t="s">
        <v>10226</v>
      </c>
      <c r="E10092" s="28" t="s">
        <v>4264</v>
      </c>
    </row>
    <row r="10093" customFormat="false" ht="23.85" hidden="false" customHeight="false" outlineLevel="0" collapsed="false">
      <c r="B10093" s="25" t="n">
        <v>88844</v>
      </c>
      <c r="C10093" s="26" t="s">
        <v>3867</v>
      </c>
      <c r="D10093" s="27" t="s">
        <v>10227</v>
      </c>
      <c r="E10093" s="28" t="s">
        <v>4266</v>
      </c>
    </row>
    <row r="10094" customFormat="false" ht="35.05" hidden="false" customHeight="false" outlineLevel="0" collapsed="false">
      <c r="B10094" s="25" t="n">
        <v>88847</v>
      </c>
      <c r="C10094" s="26" t="s">
        <v>3867</v>
      </c>
      <c r="D10094" s="27" t="s">
        <v>10228</v>
      </c>
      <c r="E10094" s="28" t="s">
        <v>2521</v>
      </c>
    </row>
    <row r="10095" customFormat="false" ht="35.05" hidden="false" customHeight="false" outlineLevel="0" collapsed="false">
      <c r="B10095" s="25" t="n">
        <v>88848</v>
      </c>
      <c r="C10095" s="26" t="s">
        <v>3867</v>
      </c>
      <c r="D10095" s="27" t="s">
        <v>10229</v>
      </c>
      <c r="E10095" s="28" t="s">
        <v>2521</v>
      </c>
    </row>
    <row r="10096" customFormat="false" ht="23.85" hidden="false" customHeight="false" outlineLevel="0" collapsed="false">
      <c r="B10096" s="25" t="n">
        <v>88853</v>
      </c>
      <c r="C10096" s="26" t="s">
        <v>3867</v>
      </c>
      <c r="D10096" s="27" t="s">
        <v>10230</v>
      </c>
      <c r="E10096" s="28" t="s">
        <v>2521</v>
      </c>
    </row>
    <row r="10097" customFormat="false" ht="23.85" hidden="false" customHeight="false" outlineLevel="0" collapsed="false">
      <c r="B10097" s="25" t="n">
        <v>88854</v>
      </c>
      <c r="C10097" s="26" t="s">
        <v>3867</v>
      </c>
      <c r="D10097" s="27" t="s">
        <v>10231</v>
      </c>
      <c r="E10097" s="28" t="s">
        <v>2521</v>
      </c>
    </row>
    <row r="10098" customFormat="false" ht="23.85" hidden="false" customHeight="false" outlineLevel="0" collapsed="false">
      <c r="B10098" s="25" t="n">
        <v>88855</v>
      </c>
      <c r="C10098" s="26" t="s">
        <v>3867</v>
      </c>
      <c r="D10098" s="27" t="s">
        <v>10232</v>
      </c>
      <c r="E10098" s="28" t="s">
        <v>2521</v>
      </c>
    </row>
    <row r="10099" customFormat="false" ht="23.85" hidden="false" customHeight="false" outlineLevel="0" collapsed="false">
      <c r="B10099" s="25" t="n">
        <v>88856</v>
      </c>
      <c r="C10099" s="26" t="s">
        <v>3867</v>
      </c>
      <c r="D10099" s="27" t="s">
        <v>10233</v>
      </c>
      <c r="E10099" s="28" t="s">
        <v>2521</v>
      </c>
    </row>
    <row r="10100" customFormat="false" ht="35.05" hidden="false" customHeight="false" outlineLevel="0" collapsed="false">
      <c r="B10100" s="25" t="n">
        <v>88857</v>
      </c>
      <c r="C10100" s="26" t="s">
        <v>3867</v>
      </c>
      <c r="D10100" s="27" t="s">
        <v>10234</v>
      </c>
      <c r="E10100" s="28" t="s">
        <v>2521</v>
      </c>
    </row>
    <row r="10101" customFormat="false" ht="35.05" hidden="false" customHeight="false" outlineLevel="0" collapsed="false">
      <c r="B10101" s="25" t="n">
        <v>88858</v>
      </c>
      <c r="C10101" s="26" t="s">
        <v>3867</v>
      </c>
      <c r="D10101" s="27" t="s">
        <v>10235</v>
      </c>
      <c r="E10101" s="28" t="s">
        <v>2521</v>
      </c>
    </row>
    <row r="10102" customFormat="false" ht="35.05" hidden="false" customHeight="false" outlineLevel="0" collapsed="false">
      <c r="B10102" s="25" t="n">
        <v>88859</v>
      </c>
      <c r="C10102" s="26" t="s">
        <v>3867</v>
      </c>
      <c r="D10102" s="27" t="s">
        <v>10236</v>
      </c>
      <c r="E10102" s="28" t="s">
        <v>2521</v>
      </c>
    </row>
    <row r="10103" customFormat="false" ht="35.05" hidden="false" customHeight="false" outlineLevel="0" collapsed="false">
      <c r="B10103" s="25" t="n">
        <v>88860</v>
      </c>
      <c r="C10103" s="26" t="s">
        <v>3867</v>
      </c>
      <c r="D10103" s="27" t="s">
        <v>10237</v>
      </c>
      <c r="E10103" s="28" t="s">
        <v>2521</v>
      </c>
    </row>
    <row r="10104" customFormat="false" ht="23.85" hidden="false" customHeight="false" outlineLevel="0" collapsed="false">
      <c r="B10104" s="25" t="n">
        <v>88900</v>
      </c>
      <c r="C10104" s="26" t="s">
        <v>3867</v>
      </c>
      <c r="D10104" s="27" t="s">
        <v>10238</v>
      </c>
      <c r="E10104" s="28" t="s">
        <v>2521</v>
      </c>
    </row>
    <row r="10105" customFormat="false" ht="23.85" hidden="false" customHeight="false" outlineLevel="0" collapsed="false">
      <c r="B10105" s="25" t="n">
        <v>88902</v>
      </c>
      <c r="C10105" s="26" t="s">
        <v>3867</v>
      </c>
      <c r="D10105" s="27" t="s">
        <v>10239</v>
      </c>
      <c r="E10105" s="28" t="s">
        <v>2521</v>
      </c>
    </row>
    <row r="10106" customFormat="false" ht="23.85" hidden="false" customHeight="false" outlineLevel="0" collapsed="false">
      <c r="B10106" s="25" t="n">
        <v>88903</v>
      </c>
      <c r="C10106" s="26" t="s">
        <v>3867</v>
      </c>
      <c r="D10106" s="27" t="s">
        <v>10240</v>
      </c>
      <c r="E10106" s="28" t="s">
        <v>2521</v>
      </c>
    </row>
    <row r="10107" customFormat="false" ht="23.85" hidden="false" customHeight="false" outlineLevel="0" collapsed="false">
      <c r="B10107" s="25" t="n">
        <v>88904</v>
      </c>
      <c r="C10107" s="26" t="s">
        <v>3867</v>
      </c>
      <c r="D10107" s="27" t="s">
        <v>10241</v>
      </c>
      <c r="E10107" s="28" t="s">
        <v>2521</v>
      </c>
    </row>
    <row r="10108" customFormat="false" ht="23.85" hidden="false" customHeight="false" outlineLevel="0" collapsed="false">
      <c r="B10108" s="25" t="n">
        <v>88907</v>
      </c>
      <c r="C10108" s="26" t="s">
        <v>3867</v>
      </c>
      <c r="D10108" s="27" t="s">
        <v>10242</v>
      </c>
      <c r="E10108" s="28" t="s">
        <v>4264</v>
      </c>
    </row>
    <row r="10109" customFormat="false" ht="23.85" hidden="false" customHeight="false" outlineLevel="0" collapsed="false">
      <c r="B10109" s="25" t="n">
        <v>88908</v>
      </c>
      <c r="C10109" s="26" t="s">
        <v>3867</v>
      </c>
      <c r="D10109" s="27" t="s">
        <v>10243</v>
      </c>
      <c r="E10109" s="28" t="s">
        <v>4266</v>
      </c>
    </row>
    <row r="10110" customFormat="false" ht="23.85" hidden="false" customHeight="false" outlineLevel="0" collapsed="false">
      <c r="B10110" s="25" t="n">
        <v>89009</v>
      </c>
      <c r="C10110" s="26" t="s">
        <v>3867</v>
      </c>
      <c r="D10110" s="27" t="s">
        <v>10244</v>
      </c>
      <c r="E10110" s="28" t="s">
        <v>2521</v>
      </c>
    </row>
    <row r="10111" customFormat="false" ht="23.85" hidden="false" customHeight="false" outlineLevel="0" collapsed="false">
      <c r="B10111" s="25" t="n">
        <v>89010</v>
      </c>
      <c r="C10111" s="26" t="s">
        <v>3867</v>
      </c>
      <c r="D10111" s="27" t="s">
        <v>10245</v>
      </c>
      <c r="E10111" s="28" t="s">
        <v>2521</v>
      </c>
    </row>
    <row r="10112" customFormat="false" ht="35.05" hidden="false" customHeight="false" outlineLevel="0" collapsed="false">
      <c r="B10112" s="25" t="n">
        <v>89011</v>
      </c>
      <c r="C10112" s="26" t="s">
        <v>3867</v>
      </c>
      <c r="D10112" s="27" t="s">
        <v>10246</v>
      </c>
      <c r="E10112" s="28" t="s">
        <v>2521</v>
      </c>
    </row>
    <row r="10113" customFormat="false" ht="35.05" hidden="false" customHeight="false" outlineLevel="0" collapsed="false">
      <c r="B10113" s="25" t="n">
        <v>89012</v>
      </c>
      <c r="C10113" s="26" t="s">
        <v>3867</v>
      </c>
      <c r="D10113" s="27" t="s">
        <v>10247</v>
      </c>
      <c r="E10113" s="28" t="s">
        <v>2521</v>
      </c>
    </row>
    <row r="10114" customFormat="false" ht="23.85" hidden="false" customHeight="false" outlineLevel="0" collapsed="false">
      <c r="B10114" s="25" t="n">
        <v>89013</v>
      </c>
      <c r="C10114" s="26" t="s">
        <v>3867</v>
      </c>
      <c r="D10114" s="27" t="s">
        <v>10248</v>
      </c>
      <c r="E10114" s="28" t="s">
        <v>2521</v>
      </c>
    </row>
    <row r="10115" customFormat="false" ht="23.85" hidden="false" customHeight="false" outlineLevel="0" collapsed="false">
      <c r="B10115" s="25" t="n">
        <v>89014</v>
      </c>
      <c r="C10115" s="26" t="s">
        <v>3867</v>
      </c>
      <c r="D10115" s="27" t="s">
        <v>10249</v>
      </c>
      <c r="E10115" s="28" t="s">
        <v>2521</v>
      </c>
    </row>
    <row r="10116" customFormat="false" ht="23.85" hidden="false" customHeight="false" outlineLevel="0" collapsed="false">
      <c r="B10116" s="25" t="n">
        <v>89015</v>
      </c>
      <c r="C10116" s="26" t="s">
        <v>3867</v>
      </c>
      <c r="D10116" s="27" t="s">
        <v>10250</v>
      </c>
      <c r="E10116" s="28" t="s">
        <v>2521</v>
      </c>
    </row>
    <row r="10117" customFormat="false" ht="23.85" hidden="false" customHeight="false" outlineLevel="0" collapsed="false">
      <c r="B10117" s="25" t="n">
        <v>89016</v>
      </c>
      <c r="C10117" s="26" t="s">
        <v>3867</v>
      </c>
      <c r="D10117" s="27" t="s">
        <v>10251</v>
      </c>
      <c r="E10117" s="28" t="s">
        <v>2521</v>
      </c>
    </row>
    <row r="10118" customFormat="false" ht="23.85" hidden="false" customHeight="false" outlineLevel="0" collapsed="false">
      <c r="B10118" s="25" t="n">
        <v>89017</v>
      </c>
      <c r="C10118" s="26" t="s">
        <v>3867</v>
      </c>
      <c r="D10118" s="27" t="s">
        <v>10252</v>
      </c>
      <c r="E10118" s="28" t="s">
        <v>2521</v>
      </c>
    </row>
    <row r="10119" customFormat="false" ht="23.85" hidden="false" customHeight="false" outlineLevel="0" collapsed="false">
      <c r="B10119" s="25" t="n">
        <v>89018</v>
      </c>
      <c r="C10119" s="26" t="s">
        <v>3867</v>
      </c>
      <c r="D10119" s="27" t="s">
        <v>10253</v>
      </c>
      <c r="E10119" s="28" t="s">
        <v>2521</v>
      </c>
    </row>
    <row r="10120" customFormat="false" ht="35.05" hidden="false" customHeight="false" outlineLevel="0" collapsed="false">
      <c r="B10120" s="25" t="n">
        <v>89019</v>
      </c>
      <c r="C10120" s="26" t="s">
        <v>3867</v>
      </c>
      <c r="D10120" s="27" t="s">
        <v>10254</v>
      </c>
      <c r="E10120" s="28" t="s">
        <v>2521</v>
      </c>
    </row>
    <row r="10121" customFormat="false" ht="23.85" hidden="false" customHeight="false" outlineLevel="0" collapsed="false">
      <c r="B10121" s="25" t="n">
        <v>89020</v>
      </c>
      <c r="C10121" s="26" t="s">
        <v>3867</v>
      </c>
      <c r="D10121" s="27" t="s">
        <v>10255</v>
      </c>
      <c r="E10121" s="28" t="s">
        <v>2521</v>
      </c>
    </row>
    <row r="10122" customFormat="false" ht="23.85" hidden="false" customHeight="false" outlineLevel="0" collapsed="false">
      <c r="B10122" s="25" t="n">
        <v>89021</v>
      </c>
      <c r="C10122" s="26" t="s">
        <v>3867</v>
      </c>
      <c r="D10122" s="27" t="s">
        <v>10256</v>
      </c>
      <c r="E10122" s="28" t="s">
        <v>4264</v>
      </c>
    </row>
    <row r="10123" customFormat="false" ht="23.85" hidden="false" customHeight="false" outlineLevel="0" collapsed="false">
      <c r="B10123" s="25" t="n">
        <v>89022</v>
      </c>
      <c r="C10123" s="26" t="s">
        <v>3867</v>
      </c>
      <c r="D10123" s="27" t="s">
        <v>10257</v>
      </c>
      <c r="E10123" s="28" t="s">
        <v>4266</v>
      </c>
    </row>
    <row r="10124" customFormat="false" ht="23.85" hidden="false" customHeight="false" outlineLevel="0" collapsed="false">
      <c r="B10124" s="25" t="n">
        <v>89023</v>
      </c>
      <c r="C10124" s="26" t="s">
        <v>3867</v>
      </c>
      <c r="D10124" s="27" t="s">
        <v>10258</v>
      </c>
      <c r="E10124" s="28" t="s">
        <v>2521</v>
      </c>
    </row>
    <row r="10125" customFormat="false" ht="12.8" hidden="false" customHeight="false" outlineLevel="0" collapsed="false">
      <c r="B10125" s="25" t="n">
        <v>89024</v>
      </c>
      <c r="C10125" s="26" t="s">
        <v>3867</v>
      </c>
      <c r="D10125" s="27" t="s">
        <v>10259</v>
      </c>
      <c r="E10125" s="28" t="s">
        <v>2521</v>
      </c>
    </row>
    <row r="10126" customFormat="false" ht="23.85" hidden="false" customHeight="false" outlineLevel="0" collapsed="false">
      <c r="B10126" s="25" t="n">
        <v>89025</v>
      </c>
      <c r="C10126" s="26" t="s">
        <v>3867</v>
      </c>
      <c r="D10126" s="27" t="s">
        <v>10260</v>
      </c>
      <c r="E10126" s="28" t="s">
        <v>2521</v>
      </c>
    </row>
    <row r="10127" customFormat="false" ht="23.85" hidden="false" customHeight="false" outlineLevel="0" collapsed="false">
      <c r="B10127" s="25" t="n">
        <v>89026</v>
      </c>
      <c r="C10127" s="26" t="s">
        <v>3867</v>
      </c>
      <c r="D10127" s="27" t="s">
        <v>10261</v>
      </c>
      <c r="E10127" s="28" t="s">
        <v>2521</v>
      </c>
    </row>
    <row r="10128" customFormat="false" ht="23.85" hidden="false" customHeight="false" outlineLevel="0" collapsed="false">
      <c r="B10128" s="25" t="n">
        <v>89027</v>
      </c>
      <c r="C10128" s="26" t="s">
        <v>3867</v>
      </c>
      <c r="D10128" s="27" t="s">
        <v>10262</v>
      </c>
      <c r="E10128" s="28" t="s">
        <v>4266</v>
      </c>
    </row>
    <row r="10129" customFormat="false" ht="23.85" hidden="false" customHeight="false" outlineLevel="0" collapsed="false">
      <c r="B10129" s="25" t="n">
        <v>89028</v>
      </c>
      <c r="C10129" s="26" t="s">
        <v>3867</v>
      </c>
      <c r="D10129" s="27" t="s">
        <v>10263</v>
      </c>
      <c r="E10129" s="28" t="s">
        <v>4264</v>
      </c>
    </row>
    <row r="10130" customFormat="false" ht="23.85" hidden="false" customHeight="false" outlineLevel="0" collapsed="false">
      <c r="B10130" s="25" t="n">
        <v>89029</v>
      </c>
      <c r="C10130" s="26" t="s">
        <v>3867</v>
      </c>
      <c r="D10130" s="27" t="s">
        <v>10264</v>
      </c>
      <c r="E10130" s="28" t="s">
        <v>2521</v>
      </c>
    </row>
    <row r="10131" customFormat="false" ht="23.85" hidden="false" customHeight="false" outlineLevel="0" collapsed="false">
      <c r="B10131" s="25" t="n">
        <v>89030</v>
      </c>
      <c r="C10131" s="26" t="s">
        <v>3867</v>
      </c>
      <c r="D10131" s="27" t="s">
        <v>10265</v>
      </c>
      <c r="E10131" s="28" t="s">
        <v>2521</v>
      </c>
    </row>
    <row r="10132" customFormat="false" ht="23.85" hidden="false" customHeight="false" outlineLevel="0" collapsed="false">
      <c r="B10132" s="25" t="n">
        <v>89031</v>
      </c>
      <c r="C10132" s="26" t="s">
        <v>3867</v>
      </c>
      <c r="D10132" s="27" t="s">
        <v>10266</v>
      </c>
      <c r="E10132" s="28" t="s">
        <v>4266</v>
      </c>
    </row>
    <row r="10133" customFormat="false" ht="23.85" hidden="false" customHeight="false" outlineLevel="0" collapsed="false">
      <c r="B10133" s="25" t="n">
        <v>89032</v>
      </c>
      <c r="C10133" s="26" t="s">
        <v>3867</v>
      </c>
      <c r="D10133" s="27" t="s">
        <v>10267</v>
      </c>
      <c r="E10133" s="28" t="s">
        <v>4264</v>
      </c>
    </row>
    <row r="10134" customFormat="false" ht="23.85" hidden="false" customHeight="false" outlineLevel="0" collapsed="false">
      <c r="B10134" s="25" t="n">
        <v>89033</v>
      </c>
      <c r="C10134" s="26" t="s">
        <v>3867</v>
      </c>
      <c r="D10134" s="27" t="s">
        <v>10268</v>
      </c>
      <c r="E10134" s="28" t="s">
        <v>2521</v>
      </c>
    </row>
    <row r="10135" customFormat="false" ht="23.85" hidden="false" customHeight="false" outlineLevel="0" collapsed="false">
      <c r="B10135" s="25" t="n">
        <v>89034</v>
      </c>
      <c r="C10135" s="26" t="s">
        <v>3867</v>
      </c>
      <c r="D10135" s="27" t="s">
        <v>10269</v>
      </c>
      <c r="E10135" s="28" t="s">
        <v>2521</v>
      </c>
    </row>
    <row r="10136" customFormat="false" ht="23.85" hidden="false" customHeight="false" outlineLevel="0" collapsed="false">
      <c r="B10136" s="25" t="n">
        <v>89035</v>
      </c>
      <c r="C10136" s="26" t="s">
        <v>3867</v>
      </c>
      <c r="D10136" s="27" t="s">
        <v>10270</v>
      </c>
      <c r="E10136" s="28" t="s">
        <v>4264</v>
      </c>
    </row>
    <row r="10137" customFormat="false" ht="23.85" hidden="false" customHeight="false" outlineLevel="0" collapsed="false">
      <c r="B10137" s="25" t="n">
        <v>89036</v>
      </c>
      <c r="C10137" s="26" t="s">
        <v>3867</v>
      </c>
      <c r="D10137" s="27" t="s">
        <v>10271</v>
      </c>
      <c r="E10137" s="28" t="s">
        <v>4266</v>
      </c>
    </row>
    <row r="10138" customFormat="false" ht="35.05" hidden="false" customHeight="false" outlineLevel="0" collapsed="false">
      <c r="B10138" s="25" t="n">
        <v>89045</v>
      </c>
      <c r="C10138" s="26" t="s">
        <v>3867</v>
      </c>
      <c r="D10138" s="27" t="s">
        <v>10272</v>
      </c>
      <c r="E10138" s="28" t="s">
        <v>109</v>
      </c>
    </row>
    <row r="10139" customFormat="false" ht="35.05" hidden="false" customHeight="false" outlineLevel="0" collapsed="false">
      <c r="B10139" s="25" t="n">
        <v>89046</v>
      </c>
      <c r="C10139" s="26" t="s">
        <v>3867</v>
      </c>
      <c r="D10139" s="27" t="s">
        <v>10273</v>
      </c>
      <c r="E10139" s="28" t="s">
        <v>109</v>
      </c>
    </row>
    <row r="10140" customFormat="false" ht="35.05" hidden="false" customHeight="false" outlineLevel="0" collapsed="false">
      <c r="B10140" s="25" t="n">
        <v>89048</v>
      </c>
      <c r="C10140" s="26" t="s">
        <v>3867</v>
      </c>
      <c r="D10140" s="27" t="s">
        <v>10274</v>
      </c>
      <c r="E10140" s="28" t="s">
        <v>109</v>
      </c>
    </row>
    <row r="10141" customFormat="false" ht="35.05" hidden="false" customHeight="false" outlineLevel="0" collapsed="false">
      <c r="B10141" s="25" t="n">
        <v>89049</v>
      </c>
      <c r="C10141" s="26" t="s">
        <v>3867</v>
      </c>
      <c r="D10141" s="27" t="s">
        <v>10275</v>
      </c>
      <c r="E10141" s="28" t="s">
        <v>109</v>
      </c>
    </row>
    <row r="10142" customFormat="false" ht="23.85" hidden="false" customHeight="false" outlineLevel="0" collapsed="false">
      <c r="B10142" s="25" t="n">
        <v>89128</v>
      </c>
      <c r="C10142" s="26" t="s">
        <v>3867</v>
      </c>
      <c r="D10142" s="27" t="s">
        <v>10276</v>
      </c>
      <c r="E10142" s="28" t="s">
        <v>2521</v>
      </c>
    </row>
    <row r="10143" customFormat="false" ht="23.85" hidden="false" customHeight="false" outlineLevel="0" collapsed="false">
      <c r="B10143" s="25" t="n">
        <v>89129</v>
      </c>
      <c r="C10143" s="26" t="s">
        <v>3867</v>
      </c>
      <c r="D10143" s="27" t="s">
        <v>10277</v>
      </c>
      <c r="E10143" s="28" t="s">
        <v>2521</v>
      </c>
    </row>
    <row r="10144" customFormat="false" ht="23.85" hidden="false" customHeight="false" outlineLevel="0" collapsed="false">
      <c r="B10144" s="25" t="n">
        <v>89130</v>
      </c>
      <c r="C10144" s="26" t="s">
        <v>3867</v>
      </c>
      <c r="D10144" s="27" t="s">
        <v>10278</v>
      </c>
      <c r="E10144" s="28" t="s">
        <v>2521</v>
      </c>
    </row>
    <row r="10145" customFormat="false" ht="23.85" hidden="false" customHeight="false" outlineLevel="0" collapsed="false">
      <c r="B10145" s="25" t="n">
        <v>89131</v>
      </c>
      <c r="C10145" s="26" t="s">
        <v>3867</v>
      </c>
      <c r="D10145" s="27" t="s">
        <v>10279</v>
      </c>
      <c r="E10145" s="28" t="s">
        <v>2521</v>
      </c>
    </row>
    <row r="10146" customFormat="false" ht="35.05" hidden="false" customHeight="false" outlineLevel="0" collapsed="false">
      <c r="B10146" s="25" t="n">
        <v>89170</v>
      </c>
      <c r="C10146" s="26" t="s">
        <v>3867</v>
      </c>
      <c r="D10146" s="27" t="s">
        <v>10280</v>
      </c>
      <c r="E10146" s="28" t="s">
        <v>109</v>
      </c>
    </row>
    <row r="10147" customFormat="false" ht="35.05" hidden="false" customHeight="false" outlineLevel="0" collapsed="false">
      <c r="B10147" s="25" t="n">
        <v>89171</v>
      </c>
      <c r="C10147" s="26" t="s">
        <v>3867</v>
      </c>
      <c r="D10147" s="27" t="s">
        <v>10281</v>
      </c>
      <c r="E10147" s="28" t="s">
        <v>109</v>
      </c>
    </row>
    <row r="10148" customFormat="false" ht="35.05" hidden="false" customHeight="false" outlineLevel="0" collapsed="false">
      <c r="B10148" s="25" t="n">
        <v>89173</v>
      </c>
      <c r="C10148" s="26" t="s">
        <v>3867</v>
      </c>
      <c r="D10148" s="27" t="s">
        <v>10282</v>
      </c>
      <c r="E10148" s="28" t="s">
        <v>109</v>
      </c>
    </row>
    <row r="10149" customFormat="false" ht="35.05" hidden="false" customHeight="false" outlineLevel="0" collapsed="false">
      <c r="B10149" s="25" t="n">
        <v>89210</v>
      </c>
      <c r="C10149" s="26" t="s">
        <v>3867</v>
      </c>
      <c r="D10149" s="27" t="s">
        <v>10283</v>
      </c>
      <c r="E10149" s="28" t="s">
        <v>2521</v>
      </c>
    </row>
    <row r="10150" customFormat="false" ht="35.05" hidden="false" customHeight="false" outlineLevel="0" collapsed="false">
      <c r="B10150" s="25" t="n">
        <v>89211</v>
      </c>
      <c r="C10150" s="26" t="s">
        <v>3867</v>
      </c>
      <c r="D10150" s="27" t="s">
        <v>10284</v>
      </c>
      <c r="E10150" s="28" t="s">
        <v>2521</v>
      </c>
    </row>
    <row r="10151" customFormat="false" ht="23.85" hidden="false" customHeight="false" outlineLevel="0" collapsed="false">
      <c r="B10151" s="25" t="n">
        <v>89212</v>
      </c>
      <c r="C10151" s="26" t="s">
        <v>3867</v>
      </c>
      <c r="D10151" s="27" t="s">
        <v>10285</v>
      </c>
      <c r="E10151" s="28" t="s">
        <v>2521</v>
      </c>
    </row>
    <row r="10152" customFormat="false" ht="23.85" hidden="false" customHeight="false" outlineLevel="0" collapsed="false">
      <c r="B10152" s="25" t="n">
        <v>89213</v>
      </c>
      <c r="C10152" s="26" t="s">
        <v>3867</v>
      </c>
      <c r="D10152" s="27" t="s">
        <v>10286</v>
      </c>
      <c r="E10152" s="28" t="s">
        <v>2521</v>
      </c>
    </row>
    <row r="10153" customFormat="false" ht="23.85" hidden="false" customHeight="false" outlineLevel="0" collapsed="false">
      <c r="B10153" s="25" t="n">
        <v>89214</v>
      </c>
      <c r="C10153" s="26" t="s">
        <v>3867</v>
      </c>
      <c r="D10153" s="27" t="s">
        <v>10287</v>
      </c>
      <c r="E10153" s="28" t="s">
        <v>2521</v>
      </c>
    </row>
    <row r="10154" customFormat="false" ht="23.85" hidden="false" customHeight="false" outlineLevel="0" collapsed="false">
      <c r="B10154" s="25" t="n">
        <v>89215</v>
      </c>
      <c r="C10154" s="26" t="s">
        <v>3867</v>
      </c>
      <c r="D10154" s="27" t="s">
        <v>10288</v>
      </c>
      <c r="E10154" s="28" t="s">
        <v>2521</v>
      </c>
    </row>
    <row r="10155" customFormat="false" ht="23.85" hidden="false" customHeight="false" outlineLevel="0" collapsed="false">
      <c r="B10155" s="25" t="n">
        <v>89218</v>
      </c>
      <c r="C10155" s="26" t="s">
        <v>3867</v>
      </c>
      <c r="D10155" s="27" t="s">
        <v>10289</v>
      </c>
      <c r="E10155" s="28" t="s">
        <v>4266</v>
      </c>
    </row>
    <row r="10156" customFormat="false" ht="23.85" hidden="false" customHeight="false" outlineLevel="0" collapsed="false">
      <c r="B10156" s="25" t="n">
        <v>89221</v>
      </c>
      <c r="C10156" s="26" t="s">
        <v>3867</v>
      </c>
      <c r="D10156" s="27" t="s">
        <v>10290</v>
      </c>
      <c r="E10156" s="28" t="s">
        <v>2521</v>
      </c>
    </row>
    <row r="10157" customFormat="false" ht="23.85" hidden="false" customHeight="false" outlineLevel="0" collapsed="false">
      <c r="B10157" s="25" t="n">
        <v>89222</v>
      </c>
      <c r="C10157" s="26" t="s">
        <v>3867</v>
      </c>
      <c r="D10157" s="27" t="s">
        <v>10291</v>
      </c>
      <c r="E10157" s="28" t="s">
        <v>2521</v>
      </c>
    </row>
    <row r="10158" customFormat="false" ht="23.85" hidden="false" customHeight="false" outlineLevel="0" collapsed="false">
      <c r="B10158" s="25" t="n">
        <v>89223</v>
      </c>
      <c r="C10158" s="26" t="s">
        <v>3867</v>
      </c>
      <c r="D10158" s="27" t="s">
        <v>10292</v>
      </c>
      <c r="E10158" s="28" t="s">
        <v>2521</v>
      </c>
    </row>
    <row r="10159" customFormat="false" ht="23.85" hidden="false" customHeight="false" outlineLevel="0" collapsed="false">
      <c r="B10159" s="25" t="n">
        <v>89224</v>
      </c>
      <c r="C10159" s="26" t="s">
        <v>3867</v>
      </c>
      <c r="D10159" s="27" t="s">
        <v>10293</v>
      </c>
      <c r="E10159" s="28" t="s">
        <v>2521</v>
      </c>
    </row>
    <row r="10160" customFormat="false" ht="23.85" hidden="false" customHeight="false" outlineLevel="0" collapsed="false">
      <c r="B10160" s="25" t="n">
        <v>89225</v>
      </c>
      <c r="C10160" s="26" t="s">
        <v>3867</v>
      </c>
      <c r="D10160" s="27" t="s">
        <v>10294</v>
      </c>
      <c r="E10160" s="28" t="s">
        <v>4264</v>
      </c>
    </row>
    <row r="10161" customFormat="false" ht="23.85" hidden="false" customHeight="false" outlineLevel="0" collapsed="false">
      <c r="B10161" s="25" t="n">
        <v>89226</v>
      </c>
      <c r="C10161" s="26" t="s">
        <v>3867</v>
      </c>
      <c r="D10161" s="27" t="s">
        <v>10295</v>
      </c>
      <c r="E10161" s="28" t="s">
        <v>4266</v>
      </c>
    </row>
    <row r="10162" customFormat="false" ht="23.85" hidden="false" customHeight="false" outlineLevel="0" collapsed="false">
      <c r="B10162" s="25" t="n">
        <v>89228</v>
      </c>
      <c r="C10162" s="26" t="s">
        <v>3867</v>
      </c>
      <c r="D10162" s="27" t="s">
        <v>10296</v>
      </c>
      <c r="E10162" s="28" t="s">
        <v>2521</v>
      </c>
    </row>
    <row r="10163" customFormat="false" ht="23.85" hidden="false" customHeight="false" outlineLevel="0" collapsed="false">
      <c r="B10163" s="25" t="n">
        <v>89229</v>
      </c>
      <c r="C10163" s="26" t="s">
        <v>3867</v>
      </c>
      <c r="D10163" s="27" t="s">
        <v>10297</v>
      </c>
      <c r="E10163" s="28" t="s">
        <v>2521</v>
      </c>
    </row>
    <row r="10164" customFormat="false" ht="23.85" hidden="false" customHeight="false" outlineLevel="0" collapsed="false">
      <c r="B10164" s="25" t="n">
        <v>89230</v>
      </c>
      <c r="C10164" s="26" t="s">
        <v>3867</v>
      </c>
      <c r="D10164" s="27" t="s">
        <v>10298</v>
      </c>
      <c r="E10164" s="28" t="s">
        <v>2521</v>
      </c>
    </row>
    <row r="10165" customFormat="false" ht="23.85" hidden="false" customHeight="false" outlineLevel="0" collapsed="false">
      <c r="B10165" s="25" t="n">
        <v>89231</v>
      </c>
      <c r="C10165" s="26" t="s">
        <v>3867</v>
      </c>
      <c r="D10165" s="27" t="s">
        <v>10299</v>
      </c>
      <c r="E10165" s="28" t="s">
        <v>2521</v>
      </c>
    </row>
    <row r="10166" customFormat="false" ht="23.85" hidden="false" customHeight="false" outlineLevel="0" collapsed="false">
      <c r="B10166" s="25" t="n">
        <v>89232</v>
      </c>
      <c r="C10166" s="26" t="s">
        <v>3867</v>
      </c>
      <c r="D10166" s="27" t="s">
        <v>10300</v>
      </c>
      <c r="E10166" s="28" t="s">
        <v>2521</v>
      </c>
    </row>
    <row r="10167" customFormat="false" ht="23.85" hidden="false" customHeight="false" outlineLevel="0" collapsed="false">
      <c r="B10167" s="25" t="n">
        <v>89233</v>
      </c>
      <c r="C10167" s="26" t="s">
        <v>3867</v>
      </c>
      <c r="D10167" s="27" t="s">
        <v>10301</v>
      </c>
      <c r="E10167" s="28" t="s">
        <v>2521</v>
      </c>
    </row>
    <row r="10168" customFormat="false" ht="23.85" hidden="false" customHeight="false" outlineLevel="0" collapsed="false">
      <c r="B10168" s="25" t="n">
        <v>89234</v>
      </c>
      <c r="C10168" s="26" t="s">
        <v>3867</v>
      </c>
      <c r="D10168" s="27" t="s">
        <v>10302</v>
      </c>
      <c r="E10168" s="28" t="s">
        <v>4264</v>
      </c>
    </row>
    <row r="10169" customFormat="false" ht="23.85" hidden="false" customHeight="false" outlineLevel="0" collapsed="false">
      <c r="B10169" s="25" t="n">
        <v>89235</v>
      </c>
      <c r="C10169" s="26" t="s">
        <v>3867</v>
      </c>
      <c r="D10169" s="27" t="s">
        <v>10303</v>
      </c>
      <c r="E10169" s="28" t="s">
        <v>4266</v>
      </c>
    </row>
    <row r="10170" customFormat="false" ht="23.85" hidden="false" customHeight="false" outlineLevel="0" collapsed="false">
      <c r="B10170" s="25" t="n">
        <v>89236</v>
      </c>
      <c r="C10170" s="26" t="s">
        <v>3867</v>
      </c>
      <c r="D10170" s="27" t="s">
        <v>10304</v>
      </c>
      <c r="E10170" s="28" t="s">
        <v>2521</v>
      </c>
    </row>
    <row r="10171" customFormat="false" ht="23.85" hidden="false" customHeight="false" outlineLevel="0" collapsed="false">
      <c r="B10171" s="25" t="n">
        <v>89237</v>
      </c>
      <c r="C10171" s="26" t="s">
        <v>3867</v>
      </c>
      <c r="D10171" s="27" t="s">
        <v>10305</v>
      </c>
      <c r="E10171" s="28" t="s">
        <v>2521</v>
      </c>
    </row>
    <row r="10172" customFormat="false" ht="23.85" hidden="false" customHeight="false" outlineLevel="0" collapsed="false">
      <c r="B10172" s="25" t="n">
        <v>89238</v>
      </c>
      <c r="C10172" s="26" t="s">
        <v>3867</v>
      </c>
      <c r="D10172" s="27" t="s">
        <v>10306</v>
      </c>
      <c r="E10172" s="28" t="s">
        <v>2521</v>
      </c>
    </row>
    <row r="10173" customFormat="false" ht="23.85" hidden="false" customHeight="false" outlineLevel="0" collapsed="false">
      <c r="B10173" s="25" t="n">
        <v>89239</v>
      </c>
      <c r="C10173" s="26" t="s">
        <v>3867</v>
      </c>
      <c r="D10173" s="27" t="s">
        <v>10307</v>
      </c>
      <c r="E10173" s="28" t="s">
        <v>2521</v>
      </c>
    </row>
    <row r="10174" customFormat="false" ht="23.85" hidden="false" customHeight="false" outlineLevel="0" collapsed="false">
      <c r="B10174" s="25" t="n">
        <v>89240</v>
      </c>
      <c r="C10174" s="26" t="s">
        <v>3867</v>
      </c>
      <c r="D10174" s="27" t="s">
        <v>10308</v>
      </c>
      <c r="E10174" s="28" t="s">
        <v>2521</v>
      </c>
    </row>
    <row r="10175" customFormat="false" ht="23.85" hidden="false" customHeight="false" outlineLevel="0" collapsed="false">
      <c r="B10175" s="25" t="n">
        <v>89241</v>
      </c>
      <c r="C10175" s="26" t="s">
        <v>3867</v>
      </c>
      <c r="D10175" s="27" t="s">
        <v>10309</v>
      </c>
      <c r="E10175" s="28" t="s">
        <v>2521</v>
      </c>
    </row>
    <row r="10176" customFormat="false" ht="23.85" hidden="false" customHeight="false" outlineLevel="0" collapsed="false">
      <c r="B10176" s="25" t="n">
        <v>89242</v>
      </c>
      <c r="C10176" s="26" t="s">
        <v>3867</v>
      </c>
      <c r="D10176" s="27" t="s">
        <v>10310</v>
      </c>
      <c r="E10176" s="28" t="s">
        <v>4264</v>
      </c>
    </row>
    <row r="10177" customFormat="false" ht="23.85" hidden="false" customHeight="false" outlineLevel="0" collapsed="false">
      <c r="B10177" s="25" t="n">
        <v>89243</v>
      </c>
      <c r="C10177" s="26" t="s">
        <v>3867</v>
      </c>
      <c r="D10177" s="27" t="s">
        <v>10311</v>
      </c>
      <c r="E10177" s="28" t="s">
        <v>4266</v>
      </c>
    </row>
    <row r="10178" customFormat="false" ht="23.85" hidden="false" customHeight="false" outlineLevel="0" collapsed="false">
      <c r="B10178" s="25" t="n">
        <v>89246</v>
      </c>
      <c r="C10178" s="26" t="s">
        <v>3867</v>
      </c>
      <c r="D10178" s="27" t="s">
        <v>10312</v>
      </c>
      <c r="E10178" s="28" t="s">
        <v>2521</v>
      </c>
    </row>
    <row r="10179" customFormat="false" ht="23.85" hidden="false" customHeight="false" outlineLevel="0" collapsed="false">
      <c r="B10179" s="25" t="n">
        <v>89247</v>
      </c>
      <c r="C10179" s="26" t="s">
        <v>3867</v>
      </c>
      <c r="D10179" s="27" t="s">
        <v>10313</v>
      </c>
      <c r="E10179" s="28" t="s">
        <v>2521</v>
      </c>
    </row>
    <row r="10180" customFormat="false" ht="23.85" hidden="false" customHeight="false" outlineLevel="0" collapsed="false">
      <c r="B10180" s="25" t="n">
        <v>89248</v>
      </c>
      <c r="C10180" s="26" t="s">
        <v>3867</v>
      </c>
      <c r="D10180" s="27" t="s">
        <v>10314</v>
      </c>
      <c r="E10180" s="28" t="s">
        <v>2521</v>
      </c>
    </row>
    <row r="10181" customFormat="false" ht="23.85" hidden="false" customHeight="false" outlineLevel="0" collapsed="false">
      <c r="B10181" s="25" t="n">
        <v>89249</v>
      </c>
      <c r="C10181" s="26" t="s">
        <v>3867</v>
      </c>
      <c r="D10181" s="27" t="s">
        <v>10315</v>
      </c>
      <c r="E10181" s="28" t="s">
        <v>2521</v>
      </c>
    </row>
    <row r="10182" customFormat="false" ht="23.85" hidden="false" customHeight="false" outlineLevel="0" collapsed="false">
      <c r="B10182" s="25" t="n">
        <v>89250</v>
      </c>
      <c r="C10182" s="26" t="s">
        <v>3867</v>
      </c>
      <c r="D10182" s="27" t="s">
        <v>10316</v>
      </c>
      <c r="E10182" s="28" t="s">
        <v>4264</v>
      </c>
    </row>
    <row r="10183" customFormat="false" ht="23.85" hidden="false" customHeight="false" outlineLevel="0" collapsed="false">
      <c r="B10183" s="25" t="n">
        <v>89251</v>
      </c>
      <c r="C10183" s="26" t="s">
        <v>3867</v>
      </c>
      <c r="D10183" s="27" t="s">
        <v>10317</v>
      </c>
      <c r="E10183" s="28" t="s">
        <v>4266</v>
      </c>
    </row>
    <row r="10184" customFormat="false" ht="23.85" hidden="false" customHeight="false" outlineLevel="0" collapsed="false">
      <c r="B10184" s="25" t="n">
        <v>89253</v>
      </c>
      <c r="C10184" s="26" t="s">
        <v>3867</v>
      </c>
      <c r="D10184" s="27" t="s">
        <v>10318</v>
      </c>
      <c r="E10184" s="28" t="s">
        <v>2521</v>
      </c>
    </row>
    <row r="10185" customFormat="false" ht="23.85" hidden="false" customHeight="false" outlineLevel="0" collapsed="false">
      <c r="B10185" s="25" t="n">
        <v>89254</v>
      </c>
      <c r="C10185" s="26" t="s">
        <v>3867</v>
      </c>
      <c r="D10185" s="27" t="s">
        <v>10319</v>
      </c>
      <c r="E10185" s="28" t="s">
        <v>2521</v>
      </c>
    </row>
    <row r="10186" customFormat="false" ht="23.85" hidden="false" customHeight="false" outlineLevel="0" collapsed="false">
      <c r="B10186" s="25" t="n">
        <v>89255</v>
      </c>
      <c r="C10186" s="26" t="s">
        <v>3867</v>
      </c>
      <c r="D10186" s="27" t="s">
        <v>10320</v>
      </c>
      <c r="E10186" s="28" t="s">
        <v>2521</v>
      </c>
    </row>
    <row r="10187" customFormat="false" ht="23.85" hidden="false" customHeight="false" outlineLevel="0" collapsed="false">
      <c r="B10187" s="25" t="n">
        <v>89256</v>
      </c>
      <c r="C10187" s="26" t="s">
        <v>3867</v>
      </c>
      <c r="D10187" s="27" t="s">
        <v>10321</v>
      </c>
      <c r="E10187" s="28" t="s">
        <v>2521</v>
      </c>
    </row>
    <row r="10188" customFormat="false" ht="23.85" hidden="false" customHeight="false" outlineLevel="0" collapsed="false">
      <c r="B10188" s="25" t="n">
        <v>89257</v>
      </c>
      <c r="C10188" s="26" t="s">
        <v>3867</v>
      </c>
      <c r="D10188" s="27" t="s">
        <v>10322</v>
      </c>
      <c r="E10188" s="28" t="s">
        <v>4264</v>
      </c>
    </row>
    <row r="10189" customFormat="false" ht="23.85" hidden="false" customHeight="false" outlineLevel="0" collapsed="false">
      <c r="B10189" s="25" t="n">
        <v>89258</v>
      </c>
      <c r="C10189" s="26" t="s">
        <v>3867</v>
      </c>
      <c r="D10189" s="27" t="s">
        <v>10323</v>
      </c>
      <c r="E10189" s="28" t="s">
        <v>4266</v>
      </c>
    </row>
    <row r="10190" customFormat="false" ht="35.05" hidden="false" customHeight="false" outlineLevel="0" collapsed="false">
      <c r="B10190" s="25" t="n">
        <v>89259</v>
      </c>
      <c r="C10190" s="26" t="s">
        <v>3867</v>
      </c>
      <c r="D10190" s="27" t="s">
        <v>10324</v>
      </c>
      <c r="E10190" s="28" t="s">
        <v>2521</v>
      </c>
    </row>
    <row r="10191" customFormat="false" ht="35.05" hidden="false" customHeight="false" outlineLevel="0" collapsed="false">
      <c r="B10191" s="25" t="n">
        <v>89260</v>
      </c>
      <c r="C10191" s="26" t="s">
        <v>3867</v>
      </c>
      <c r="D10191" s="27" t="s">
        <v>10325</v>
      </c>
      <c r="E10191" s="28" t="s">
        <v>2521</v>
      </c>
    </row>
    <row r="10192" customFormat="false" ht="35.05" hidden="false" customHeight="false" outlineLevel="0" collapsed="false">
      <c r="B10192" s="25" t="n">
        <v>89262</v>
      </c>
      <c r="C10192" s="26" t="s">
        <v>3867</v>
      </c>
      <c r="D10192" s="27" t="s">
        <v>10326</v>
      </c>
      <c r="E10192" s="28" t="s">
        <v>2521</v>
      </c>
    </row>
    <row r="10193" customFormat="false" ht="35.05" hidden="false" customHeight="false" outlineLevel="0" collapsed="false">
      <c r="B10193" s="25" t="n">
        <v>89264</v>
      </c>
      <c r="C10193" s="26" t="s">
        <v>3867</v>
      </c>
      <c r="D10193" s="27" t="s">
        <v>10327</v>
      </c>
      <c r="E10193" s="28" t="s">
        <v>2521</v>
      </c>
    </row>
    <row r="10194" customFormat="false" ht="35.05" hidden="false" customHeight="false" outlineLevel="0" collapsed="false">
      <c r="B10194" s="25" t="n">
        <v>89265</v>
      </c>
      <c r="C10194" s="26" t="s">
        <v>3867</v>
      </c>
      <c r="D10194" s="27" t="s">
        <v>10328</v>
      </c>
      <c r="E10194" s="28" t="s">
        <v>2521</v>
      </c>
    </row>
    <row r="10195" customFormat="false" ht="35.05" hidden="false" customHeight="false" outlineLevel="0" collapsed="false">
      <c r="B10195" s="25" t="n">
        <v>89266</v>
      </c>
      <c r="C10195" s="26" t="s">
        <v>3867</v>
      </c>
      <c r="D10195" s="27" t="s">
        <v>10329</v>
      </c>
      <c r="E10195" s="28" t="s">
        <v>2521</v>
      </c>
    </row>
    <row r="10196" customFormat="false" ht="23.85" hidden="false" customHeight="false" outlineLevel="0" collapsed="false">
      <c r="B10196" s="25" t="n">
        <v>89267</v>
      </c>
      <c r="C10196" s="26" t="s">
        <v>3867</v>
      </c>
      <c r="D10196" s="27" t="s">
        <v>10330</v>
      </c>
      <c r="E10196" s="28" t="s">
        <v>2521</v>
      </c>
    </row>
    <row r="10197" customFormat="false" ht="23.85" hidden="false" customHeight="false" outlineLevel="0" collapsed="false">
      <c r="B10197" s="25" t="n">
        <v>89268</v>
      </c>
      <c r="C10197" s="26" t="s">
        <v>3867</v>
      </c>
      <c r="D10197" s="27" t="s">
        <v>10331</v>
      </c>
      <c r="E10197" s="28" t="s">
        <v>2521</v>
      </c>
    </row>
    <row r="10198" customFormat="false" ht="23.85" hidden="false" customHeight="false" outlineLevel="0" collapsed="false">
      <c r="B10198" s="25" t="n">
        <v>89269</v>
      </c>
      <c r="C10198" s="26" t="s">
        <v>3867</v>
      </c>
      <c r="D10198" s="27" t="s">
        <v>10332</v>
      </c>
      <c r="E10198" s="28" t="s">
        <v>2521</v>
      </c>
    </row>
    <row r="10199" customFormat="false" ht="23.85" hidden="false" customHeight="false" outlineLevel="0" collapsed="false">
      <c r="B10199" s="25" t="n">
        <v>89270</v>
      </c>
      <c r="C10199" s="26" t="s">
        <v>3867</v>
      </c>
      <c r="D10199" s="27" t="s">
        <v>10333</v>
      </c>
      <c r="E10199" s="28" t="s">
        <v>2521</v>
      </c>
    </row>
    <row r="10200" customFormat="false" ht="23.85" hidden="false" customHeight="false" outlineLevel="0" collapsed="false">
      <c r="B10200" s="25" t="n">
        <v>89271</v>
      </c>
      <c r="C10200" s="26" t="s">
        <v>3867</v>
      </c>
      <c r="D10200" s="27" t="s">
        <v>10334</v>
      </c>
      <c r="E10200" s="28" t="s">
        <v>2521</v>
      </c>
    </row>
    <row r="10201" customFormat="false" ht="23.85" hidden="false" customHeight="false" outlineLevel="0" collapsed="false">
      <c r="B10201" s="25" t="n">
        <v>89272</v>
      </c>
      <c r="C10201" s="26" t="s">
        <v>3867</v>
      </c>
      <c r="D10201" s="27" t="s">
        <v>10335</v>
      </c>
      <c r="E10201" s="28" t="s">
        <v>4264</v>
      </c>
    </row>
    <row r="10202" customFormat="false" ht="23.85" hidden="false" customHeight="false" outlineLevel="0" collapsed="false">
      <c r="B10202" s="25" t="n">
        <v>89273</v>
      </c>
      <c r="C10202" s="26" t="s">
        <v>3867</v>
      </c>
      <c r="D10202" s="27" t="s">
        <v>10336</v>
      </c>
      <c r="E10202" s="28" t="s">
        <v>4266</v>
      </c>
    </row>
    <row r="10203" customFormat="false" ht="23.85" hidden="false" customHeight="false" outlineLevel="0" collapsed="false">
      <c r="B10203" s="25" t="n">
        <v>89274</v>
      </c>
      <c r="C10203" s="26" t="s">
        <v>3867</v>
      </c>
      <c r="D10203" s="27" t="s">
        <v>10337</v>
      </c>
      <c r="E10203" s="28" t="s">
        <v>2521</v>
      </c>
    </row>
    <row r="10204" customFormat="false" ht="23.85" hidden="false" customHeight="false" outlineLevel="0" collapsed="false">
      <c r="B10204" s="25" t="n">
        <v>89275</v>
      </c>
      <c r="C10204" s="26" t="s">
        <v>3867</v>
      </c>
      <c r="D10204" s="27" t="s">
        <v>10338</v>
      </c>
      <c r="E10204" s="28" t="s">
        <v>2521</v>
      </c>
    </row>
    <row r="10205" customFormat="false" ht="23.85" hidden="false" customHeight="false" outlineLevel="0" collapsed="false">
      <c r="B10205" s="25" t="n">
        <v>89276</v>
      </c>
      <c r="C10205" s="26" t="s">
        <v>3867</v>
      </c>
      <c r="D10205" s="27" t="s">
        <v>10339</v>
      </c>
      <c r="E10205" s="28" t="s">
        <v>2521</v>
      </c>
    </row>
    <row r="10206" customFormat="false" ht="23.85" hidden="false" customHeight="false" outlineLevel="0" collapsed="false">
      <c r="B10206" s="25" t="n">
        <v>89277</v>
      </c>
      <c r="C10206" s="26" t="s">
        <v>3867</v>
      </c>
      <c r="D10206" s="27" t="s">
        <v>10340</v>
      </c>
      <c r="E10206" s="28" t="s">
        <v>2521</v>
      </c>
    </row>
    <row r="10207" customFormat="false" ht="23.85" hidden="false" customHeight="false" outlineLevel="0" collapsed="false">
      <c r="B10207" s="25" t="n">
        <v>89278</v>
      </c>
      <c r="C10207" s="26" t="s">
        <v>3867</v>
      </c>
      <c r="D10207" s="27" t="s">
        <v>10341</v>
      </c>
      <c r="E10207" s="28" t="s">
        <v>4264</v>
      </c>
    </row>
    <row r="10208" customFormat="false" ht="23.85" hidden="false" customHeight="false" outlineLevel="0" collapsed="false">
      <c r="B10208" s="25" t="n">
        <v>89279</v>
      </c>
      <c r="C10208" s="26" t="s">
        <v>3867</v>
      </c>
      <c r="D10208" s="27" t="s">
        <v>10342</v>
      </c>
      <c r="E10208" s="28" t="s">
        <v>4266</v>
      </c>
    </row>
    <row r="10209" customFormat="false" ht="23.85" hidden="false" customHeight="false" outlineLevel="0" collapsed="false">
      <c r="B10209" s="25" t="n">
        <v>89280</v>
      </c>
      <c r="C10209" s="26" t="s">
        <v>3867</v>
      </c>
      <c r="D10209" s="27" t="s">
        <v>10343</v>
      </c>
      <c r="E10209" s="28" t="s">
        <v>2521</v>
      </c>
    </row>
    <row r="10210" customFormat="false" ht="23.85" hidden="false" customHeight="false" outlineLevel="0" collapsed="false">
      <c r="B10210" s="25" t="n">
        <v>89281</v>
      </c>
      <c r="C10210" s="26" t="s">
        <v>3867</v>
      </c>
      <c r="D10210" s="27" t="s">
        <v>10344</v>
      </c>
      <c r="E10210" s="28" t="s">
        <v>2521</v>
      </c>
    </row>
    <row r="10211" customFormat="false" ht="23.85" hidden="false" customHeight="false" outlineLevel="0" collapsed="false">
      <c r="B10211" s="25" t="n">
        <v>89282</v>
      </c>
      <c r="C10211" s="26" t="s">
        <v>3867</v>
      </c>
      <c r="D10211" s="27" t="s">
        <v>10345</v>
      </c>
      <c r="E10211" s="28" t="s">
        <v>109</v>
      </c>
    </row>
    <row r="10212" customFormat="false" ht="23.85" hidden="false" customHeight="false" outlineLevel="0" collapsed="false">
      <c r="B10212" s="25" t="n">
        <v>89283</v>
      </c>
      <c r="C10212" s="26" t="s">
        <v>3867</v>
      </c>
      <c r="D10212" s="27" t="s">
        <v>10346</v>
      </c>
      <c r="E10212" s="28" t="s">
        <v>109</v>
      </c>
    </row>
    <row r="10213" customFormat="false" ht="23.85" hidden="false" customHeight="false" outlineLevel="0" collapsed="false">
      <c r="B10213" s="25" t="n">
        <v>89290</v>
      </c>
      <c r="C10213" s="26" t="s">
        <v>3867</v>
      </c>
      <c r="D10213" s="27" t="s">
        <v>10347</v>
      </c>
      <c r="E10213" s="28" t="s">
        <v>109</v>
      </c>
    </row>
    <row r="10214" customFormat="false" ht="23.85" hidden="false" customHeight="false" outlineLevel="0" collapsed="false">
      <c r="B10214" s="25" t="n">
        <v>89291</v>
      </c>
      <c r="C10214" s="26" t="s">
        <v>3867</v>
      </c>
      <c r="D10214" s="27" t="s">
        <v>10348</v>
      </c>
      <c r="E10214" s="28" t="s">
        <v>109</v>
      </c>
    </row>
    <row r="10215" customFormat="false" ht="23.85" hidden="false" customHeight="false" outlineLevel="0" collapsed="false">
      <c r="B10215" s="25" t="n">
        <v>89298</v>
      </c>
      <c r="C10215" s="26" t="s">
        <v>3867</v>
      </c>
      <c r="D10215" s="27" t="s">
        <v>10349</v>
      </c>
      <c r="E10215" s="28" t="s">
        <v>109</v>
      </c>
    </row>
    <row r="10216" customFormat="false" ht="23.85" hidden="false" customHeight="false" outlineLevel="0" collapsed="false">
      <c r="B10216" s="25" t="n">
        <v>89299</v>
      </c>
      <c r="C10216" s="26" t="s">
        <v>3867</v>
      </c>
      <c r="D10216" s="27" t="s">
        <v>10350</v>
      </c>
      <c r="E10216" s="28" t="s">
        <v>109</v>
      </c>
    </row>
    <row r="10217" customFormat="false" ht="23.85" hidden="false" customHeight="false" outlineLevel="0" collapsed="false">
      <c r="B10217" s="25" t="n">
        <v>89306</v>
      </c>
      <c r="C10217" s="26" t="s">
        <v>3867</v>
      </c>
      <c r="D10217" s="27" t="s">
        <v>10351</v>
      </c>
      <c r="E10217" s="28" t="s">
        <v>109</v>
      </c>
    </row>
    <row r="10218" customFormat="false" ht="23.85" hidden="false" customHeight="false" outlineLevel="0" collapsed="false">
      <c r="B10218" s="25" t="n">
        <v>89307</v>
      </c>
      <c r="C10218" s="26" t="s">
        <v>3867</v>
      </c>
      <c r="D10218" s="27" t="s">
        <v>10352</v>
      </c>
      <c r="E10218" s="28" t="s">
        <v>109</v>
      </c>
    </row>
    <row r="10219" customFormat="false" ht="12.8" hidden="false" customHeight="false" outlineLevel="0" collapsed="false">
      <c r="B10219" s="25" t="n">
        <v>89349</v>
      </c>
      <c r="C10219" s="26" t="s">
        <v>3867</v>
      </c>
      <c r="D10219" s="27" t="s">
        <v>10353</v>
      </c>
      <c r="E10219" s="28" t="s">
        <v>121</v>
      </c>
    </row>
    <row r="10220" customFormat="false" ht="12.8" hidden="false" customHeight="false" outlineLevel="0" collapsed="false">
      <c r="B10220" s="25" t="n">
        <v>89351</v>
      </c>
      <c r="C10220" s="26" t="s">
        <v>3867</v>
      </c>
      <c r="D10220" s="27" t="s">
        <v>10354</v>
      </c>
      <c r="E10220" s="28" t="s">
        <v>121</v>
      </c>
    </row>
    <row r="10221" customFormat="false" ht="12.8" hidden="false" customHeight="false" outlineLevel="0" collapsed="false">
      <c r="B10221" s="25" t="n">
        <v>89352</v>
      </c>
      <c r="C10221" s="26" t="s">
        <v>3867</v>
      </c>
      <c r="D10221" s="27" t="s">
        <v>10355</v>
      </c>
      <c r="E10221" s="28" t="s">
        <v>121</v>
      </c>
    </row>
    <row r="10222" customFormat="false" ht="12.8" hidden="false" customHeight="false" outlineLevel="0" collapsed="false">
      <c r="B10222" s="25" t="n">
        <v>89353</v>
      </c>
      <c r="C10222" s="26" t="s">
        <v>3867</v>
      </c>
      <c r="D10222" s="27" t="s">
        <v>10356</v>
      </c>
      <c r="E10222" s="28" t="s">
        <v>121</v>
      </c>
    </row>
    <row r="10223" customFormat="false" ht="23.85" hidden="false" customHeight="false" outlineLevel="0" collapsed="false">
      <c r="B10223" s="25" t="n">
        <v>89354</v>
      </c>
      <c r="C10223" s="26" t="s">
        <v>3867</v>
      </c>
      <c r="D10223" s="27" t="s">
        <v>10357</v>
      </c>
      <c r="E10223" s="28" t="s">
        <v>121</v>
      </c>
    </row>
    <row r="10224" customFormat="false" ht="23.85" hidden="false" customHeight="false" outlineLevel="0" collapsed="false">
      <c r="B10224" s="25" t="n">
        <v>89355</v>
      </c>
      <c r="C10224" s="26" t="s">
        <v>3867</v>
      </c>
      <c r="D10224" s="27" t="s">
        <v>10358</v>
      </c>
      <c r="E10224" s="28" t="s">
        <v>168</v>
      </c>
    </row>
    <row r="10225" customFormat="false" ht="23.85" hidden="false" customHeight="false" outlineLevel="0" collapsed="false">
      <c r="B10225" s="25" t="n">
        <v>89356</v>
      </c>
      <c r="C10225" s="26" t="s">
        <v>3867</v>
      </c>
      <c r="D10225" s="27" t="s">
        <v>10359</v>
      </c>
      <c r="E10225" s="28" t="s">
        <v>168</v>
      </c>
    </row>
    <row r="10226" customFormat="false" ht="23.85" hidden="false" customHeight="false" outlineLevel="0" collapsed="false">
      <c r="B10226" s="25" t="n">
        <v>89357</v>
      </c>
      <c r="C10226" s="26" t="s">
        <v>3867</v>
      </c>
      <c r="D10226" s="27" t="s">
        <v>10360</v>
      </c>
      <c r="E10226" s="28" t="s">
        <v>168</v>
      </c>
    </row>
    <row r="10227" customFormat="false" ht="23.85" hidden="false" customHeight="false" outlineLevel="0" collapsed="false">
      <c r="B10227" s="25" t="n">
        <v>89358</v>
      </c>
      <c r="C10227" s="26" t="s">
        <v>3867</v>
      </c>
      <c r="D10227" s="27" t="s">
        <v>10361</v>
      </c>
      <c r="E10227" s="28" t="s">
        <v>121</v>
      </c>
    </row>
    <row r="10228" customFormat="false" ht="23.85" hidden="false" customHeight="false" outlineLevel="0" collapsed="false">
      <c r="B10228" s="25" t="n">
        <v>89359</v>
      </c>
      <c r="C10228" s="26" t="s">
        <v>3867</v>
      </c>
      <c r="D10228" s="27" t="s">
        <v>10362</v>
      </c>
      <c r="E10228" s="28" t="s">
        <v>121</v>
      </c>
    </row>
    <row r="10229" customFormat="false" ht="23.85" hidden="false" customHeight="false" outlineLevel="0" collapsed="false">
      <c r="B10229" s="25" t="n">
        <v>89360</v>
      </c>
      <c r="C10229" s="26" t="s">
        <v>3867</v>
      </c>
      <c r="D10229" s="27" t="s">
        <v>10363</v>
      </c>
      <c r="E10229" s="28" t="s">
        <v>121</v>
      </c>
    </row>
    <row r="10230" customFormat="false" ht="23.85" hidden="false" customHeight="false" outlineLevel="0" collapsed="false">
      <c r="B10230" s="25" t="n">
        <v>89361</v>
      </c>
      <c r="C10230" s="26" t="s">
        <v>3867</v>
      </c>
      <c r="D10230" s="27" t="s">
        <v>10364</v>
      </c>
      <c r="E10230" s="28" t="s">
        <v>121</v>
      </c>
    </row>
    <row r="10231" customFormat="false" ht="23.85" hidden="false" customHeight="false" outlineLevel="0" collapsed="false">
      <c r="B10231" s="25" t="n">
        <v>89362</v>
      </c>
      <c r="C10231" s="26" t="s">
        <v>3867</v>
      </c>
      <c r="D10231" s="27" t="s">
        <v>10365</v>
      </c>
      <c r="E10231" s="28" t="s">
        <v>121</v>
      </c>
    </row>
    <row r="10232" customFormat="false" ht="23.85" hidden="false" customHeight="false" outlineLevel="0" collapsed="false">
      <c r="B10232" s="25" t="n">
        <v>89363</v>
      </c>
      <c r="C10232" s="26" t="s">
        <v>3867</v>
      </c>
      <c r="D10232" s="27" t="s">
        <v>10366</v>
      </c>
      <c r="E10232" s="28" t="s">
        <v>121</v>
      </c>
    </row>
    <row r="10233" customFormat="false" ht="23.85" hidden="false" customHeight="false" outlineLevel="0" collapsed="false">
      <c r="B10233" s="25" t="n">
        <v>89364</v>
      </c>
      <c r="C10233" s="26" t="s">
        <v>3867</v>
      </c>
      <c r="D10233" s="27" t="s">
        <v>10367</v>
      </c>
      <c r="E10233" s="28" t="s">
        <v>121</v>
      </c>
    </row>
    <row r="10234" customFormat="false" ht="23.85" hidden="false" customHeight="false" outlineLevel="0" collapsed="false">
      <c r="B10234" s="25" t="n">
        <v>89365</v>
      </c>
      <c r="C10234" s="26" t="s">
        <v>3867</v>
      </c>
      <c r="D10234" s="27" t="s">
        <v>10368</v>
      </c>
      <c r="E10234" s="28" t="s">
        <v>121</v>
      </c>
    </row>
    <row r="10235" customFormat="false" ht="23.85" hidden="false" customHeight="false" outlineLevel="0" collapsed="false">
      <c r="B10235" s="25" t="n">
        <v>89366</v>
      </c>
      <c r="C10235" s="26" t="s">
        <v>3867</v>
      </c>
      <c r="D10235" s="27" t="s">
        <v>10369</v>
      </c>
      <c r="E10235" s="28" t="s">
        <v>121</v>
      </c>
    </row>
    <row r="10236" customFormat="false" ht="23.85" hidden="false" customHeight="false" outlineLevel="0" collapsed="false">
      <c r="B10236" s="25" t="n">
        <v>89367</v>
      </c>
      <c r="C10236" s="26" t="s">
        <v>3867</v>
      </c>
      <c r="D10236" s="27" t="s">
        <v>10370</v>
      </c>
      <c r="E10236" s="28" t="s">
        <v>121</v>
      </c>
    </row>
    <row r="10237" customFormat="false" ht="23.85" hidden="false" customHeight="false" outlineLevel="0" collapsed="false">
      <c r="B10237" s="25" t="n">
        <v>89368</v>
      </c>
      <c r="C10237" s="26" t="s">
        <v>3867</v>
      </c>
      <c r="D10237" s="27" t="s">
        <v>10371</v>
      </c>
      <c r="E10237" s="28" t="s">
        <v>121</v>
      </c>
    </row>
    <row r="10238" customFormat="false" ht="23.85" hidden="false" customHeight="false" outlineLevel="0" collapsed="false">
      <c r="B10238" s="25" t="n">
        <v>89369</v>
      </c>
      <c r="C10238" s="26" t="s">
        <v>3867</v>
      </c>
      <c r="D10238" s="27" t="s">
        <v>10372</v>
      </c>
      <c r="E10238" s="28" t="s">
        <v>121</v>
      </c>
    </row>
    <row r="10239" customFormat="false" ht="23.85" hidden="false" customHeight="false" outlineLevel="0" collapsed="false">
      <c r="B10239" s="25" t="n">
        <v>89370</v>
      </c>
      <c r="C10239" s="26" t="s">
        <v>3867</v>
      </c>
      <c r="D10239" s="27" t="s">
        <v>10373</v>
      </c>
      <c r="E10239" s="28" t="s">
        <v>121</v>
      </c>
    </row>
    <row r="10240" customFormat="false" ht="23.85" hidden="false" customHeight="false" outlineLevel="0" collapsed="false">
      <c r="B10240" s="25" t="n">
        <v>89371</v>
      </c>
      <c r="C10240" s="26" t="s">
        <v>3867</v>
      </c>
      <c r="D10240" s="27" t="s">
        <v>10374</v>
      </c>
      <c r="E10240" s="28" t="s">
        <v>121</v>
      </c>
    </row>
    <row r="10241" customFormat="false" ht="23.85" hidden="false" customHeight="false" outlineLevel="0" collapsed="false">
      <c r="B10241" s="25" t="n">
        <v>89372</v>
      </c>
      <c r="C10241" s="26" t="s">
        <v>3867</v>
      </c>
      <c r="D10241" s="27" t="s">
        <v>10375</v>
      </c>
      <c r="E10241" s="28" t="s">
        <v>121</v>
      </c>
    </row>
    <row r="10242" customFormat="false" ht="23.85" hidden="false" customHeight="false" outlineLevel="0" collapsed="false">
      <c r="B10242" s="25" t="n">
        <v>89373</v>
      </c>
      <c r="C10242" s="26" t="s">
        <v>3867</v>
      </c>
      <c r="D10242" s="27" t="s">
        <v>10376</v>
      </c>
      <c r="E10242" s="28" t="s">
        <v>121</v>
      </c>
    </row>
    <row r="10243" customFormat="false" ht="23.85" hidden="false" customHeight="false" outlineLevel="0" collapsed="false">
      <c r="B10243" s="25" t="n">
        <v>89374</v>
      </c>
      <c r="C10243" s="26" t="s">
        <v>3867</v>
      </c>
      <c r="D10243" s="27" t="s">
        <v>10377</v>
      </c>
      <c r="E10243" s="28" t="s">
        <v>121</v>
      </c>
    </row>
    <row r="10244" customFormat="false" ht="23.85" hidden="false" customHeight="false" outlineLevel="0" collapsed="false">
      <c r="B10244" s="25" t="n">
        <v>89375</v>
      </c>
      <c r="C10244" s="26" t="s">
        <v>3867</v>
      </c>
      <c r="D10244" s="27" t="s">
        <v>10378</v>
      </c>
      <c r="E10244" s="28" t="s">
        <v>121</v>
      </c>
    </row>
    <row r="10245" customFormat="false" ht="23.85" hidden="false" customHeight="false" outlineLevel="0" collapsed="false">
      <c r="B10245" s="25" t="n">
        <v>89376</v>
      </c>
      <c r="C10245" s="26" t="s">
        <v>3867</v>
      </c>
      <c r="D10245" s="27" t="s">
        <v>10379</v>
      </c>
      <c r="E10245" s="28" t="s">
        <v>121</v>
      </c>
    </row>
    <row r="10246" customFormat="false" ht="23.85" hidden="false" customHeight="false" outlineLevel="0" collapsed="false">
      <c r="B10246" s="25" t="n">
        <v>89377</v>
      </c>
      <c r="C10246" s="26" t="s">
        <v>3867</v>
      </c>
      <c r="D10246" s="27" t="s">
        <v>10380</v>
      </c>
      <c r="E10246" s="28" t="s">
        <v>121</v>
      </c>
    </row>
    <row r="10247" customFormat="false" ht="23.85" hidden="false" customHeight="false" outlineLevel="0" collapsed="false">
      <c r="B10247" s="25" t="n">
        <v>89378</v>
      </c>
      <c r="C10247" s="26" t="s">
        <v>3867</v>
      </c>
      <c r="D10247" s="27" t="s">
        <v>10381</v>
      </c>
      <c r="E10247" s="28" t="s">
        <v>121</v>
      </c>
    </row>
    <row r="10248" customFormat="false" ht="23.85" hidden="false" customHeight="false" outlineLevel="0" collapsed="false">
      <c r="B10248" s="25" t="n">
        <v>89379</v>
      </c>
      <c r="C10248" s="26" t="s">
        <v>3867</v>
      </c>
      <c r="D10248" s="27" t="s">
        <v>10382</v>
      </c>
      <c r="E10248" s="28" t="s">
        <v>121</v>
      </c>
    </row>
    <row r="10249" customFormat="false" ht="23.85" hidden="false" customHeight="false" outlineLevel="0" collapsed="false">
      <c r="B10249" s="25" t="n">
        <v>89380</v>
      </c>
      <c r="C10249" s="26" t="s">
        <v>3867</v>
      </c>
      <c r="D10249" s="27" t="s">
        <v>10383</v>
      </c>
      <c r="E10249" s="28" t="s">
        <v>121</v>
      </c>
    </row>
    <row r="10250" customFormat="false" ht="23.85" hidden="false" customHeight="false" outlineLevel="0" collapsed="false">
      <c r="B10250" s="25" t="n">
        <v>89381</v>
      </c>
      <c r="C10250" s="26" t="s">
        <v>3867</v>
      </c>
      <c r="D10250" s="27" t="s">
        <v>10384</v>
      </c>
      <c r="E10250" s="28" t="s">
        <v>121</v>
      </c>
    </row>
    <row r="10251" customFormat="false" ht="23.85" hidden="false" customHeight="false" outlineLevel="0" collapsed="false">
      <c r="B10251" s="25" t="n">
        <v>89382</v>
      </c>
      <c r="C10251" s="26" t="s">
        <v>3867</v>
      </c>
      <c r="D10251" s="27" t="s">
        <v>10385</v>
      </c>
      <c r="E10251" s="28" t="s">
        <v>121</v>
      </c>
    </row>
    <row r="10252" customFormat="false" ht="23.85" hidden="false" customHeight="false" outlineLevel="0" collapsed="false">
      <c r="B10252" s="25" t="n">
        <v>89383</v>
      </c>
      <c r="C10252" s="26" t="s">
        <v>3867</v>
      </c>
      <c r="D10252" s="27" t="s">
        <v>10386</v>
      </c>
      <c r="E10252" s="28" t="s">
        <v>121</v>
      </c>
    </row>
    <row r="10253" customFormat="false" ht="23.85" hidden="false" customHeight="false" outlineLevel="0" collapsed="false">
      <c r="B10253" s="25" t="n">
        <v>89384</v>
      </c>
      <c r="C10253" s="26" t="s">
        <v>3867</v>
      </c>
      <c r="D10253" s="27" t="s">
        <v>10387</v>
      </c>
      <c r="E10253" s="28" t="s">
        <v>121</v>
      </c>
    </row>
    <row r="10254" customFormat="false" ht="23.85" hidden="false" customHeight="false" outlineLevel="0" collapsed="false">
      <c r="B10254" s="25" t="n">
        <v>89385</v>
      </c>
      <c r="C10254" s="26" t="s">
        <v>3867</v>
      </c>
      <c r="D10254" s="27" t="s">
        <v>10388</v>
      </c>
      <c r="E10254" s="28" t="s">
        <v>121</v>
      </c>
    </row>
    <row r="10255" customFormat="false" ht="23.85" hidden="false" customHeight="false" outlineLevel="0" collapsed="false">
      <c r="B10255" s="25" t="n">
        <v>89386</v>
      </c>
      <c r="C10255" s="26" t="s">
        <v>3867</v>
      </c>
      <c r="D10255" s="27" t="s">
        <v>10389</v>
      </c>
      <c r="E10255" s="28" t="s">
        <v>121</v>
      </c>
    </row>
    <row r="10256" customFormat="false" ht="23.85" hidden="false" customHeight="false" outlineLevel="0" collapsed="false">
      <c r="B10256" s="25" t="n">
        <v>89387</v>
      </c>
      <c r="C10256" s="26" t="s">
        <v>3867</v>
      </c>
      <c r="D10256" s="27" t="s">
        <v>10390</v>
      </c>
      <c r="E10256" s="28" t="s">
        <v>121</v>
      </c>
    </row>
    <row r="10257" customFormat="false" ht="23.85" hidden="false" customHeight="false" outlineLevel="0" collapsed="false">
      <c r="B10257" s="25" t="n">
        <v>89389</v>
      </c>
      <c r="C10257" s="26" t="s">
        <v>3867</v>
      </c>
      <c r="D10257" s="27" t="s">
        <v>10391</v>
      </c>
      <c r="E10257" s="28" t="s">
        <v>121</v>
      </c>
    </row>
    <row r="10258" customFormat="false" ht="23.85" hidden="false" customHeight="false" outlineLevel="0" collapsed="false">
      <c r="B10258" s="25" t="n">
        <v>89390</v>
      </c>
      <c r="C10258" s="26" t="s">
        <v>3867</v>
      </c>
      <c r="D10258" s="27" t="s">
        <v>10392</v>
      </c>
      <c r="E10258" s="28" t="s">
        <v>121</v>
      </c>
    </row>
    <row r="10259" customFormat="false" ht="23.85" hidden="false" customHeight="false" outlineLevel="0" collapsed="false">
      <c r="B10259" s="25" t="n">
        <v>89391</v>
      </c>
      <c r="C10259" s="26" t="s">
        <v>3867</v>
      </c>
      <c r="D10259" s="27" t="s">
        <v>10393</v>
      </c>
      <c r="E10259" s="28" t="s">
        <v>121</v>
      </c>
    </row>
    <row r="10260" customFormat="false" ht="23.85" hidden="false" customHeight="false" outlineLevel="0" collapsed="false">
      <c r="B10260" s="25" t="n">
        <v>89392</v>
      </c>
      <c r="C10260" s="26" t="s">
        <v>3867</v>
      </c>
      <c r="D10260" s="27" t="s">
        <v>10394</v>
      </c>
      <c r="E10260" s="28" t="s">
        <v>121</v>
      </c>
    </row>
    <row r="10261" customFormat="false" ht="23.85" hidden="false" customHeight="false" outlineLevel="0" collapsed="false">
      <c r="B10261" s="25" t="n">
        <v>89393</v>
      </c>
      <c r="C10261" s="26" t="s">
        <v>3867</v>
      </c>
      <c r="D10261" s="27" t="s">
        <v>10395</v>
      </c>
      <c r="E10261" s="28" t="s">
        <v>121</v>
      </c>
    </row>
    <row r="10262" customFormat="false" ht="23.85" hidden="false" customHeight="false" outlineLevel="0" collapsed="false">
      <c r="B10262" s="25" t="n">
        <v>89394</v>
      </c>
      <c r="C10262" s="26" t="s">
        <v>3867</v>
      </c>
      <c r="D10262" s="27" t="s">
        <v>10396</v>
      </c>
      <c r="E10262" s="28" t="s">
        <v>121</v>
      </c>
    </row>
    <row r="10263" customFormat="false" ht="23.85" hidden="false" customHeight="false" outlineLevel="0" collapsed="false">
      <c r="B10263" s="25" t="n">
        <v>89395</v>
      </c>
      <c r="C10263" s="26" t="s">
        <v>3867</v>
      </c>
      <c r="D10263" s="27" t="s">
        <v>10397</v>
      </c>
      <c r="E10263" s="28" t="s">
        <v>121</v>
      </c>
    </row>
    <row r="10264" customFormat="false" ht="23.85" hidden="false" customHeight="false" outlineLevel="0" collapsed="false">
      <c r="B10264" s="25" t="n">
        <v>89396</v>
      </c>
      <c r="C10264" s="26" t="s">
        <v>3867</v>
      </c>
      <c r="D10264" s="27" t="s">
        <v>10398</v>
      </c>
      <c r="E10264" s="28" t="s">
        <v>121</v>
      </c>
    </row>
    <row r="10265" customFormat="false" ht="23.85" hidden="false" customHeight="false" outlineLevel="0" collapsed="false">
      <c r="B10265" s="25" t="n">
        <v>89397</v>
      </c>
      <c r="C10265" s="26" t="s">
        <v>3867</v>
      </c>
      <c r="D10265" s="27" t="s">
        <v>10399</v>
      </c>
      <c r="E10265" s="28" t="s">
        <v>121</v>
      </c>
    </row>
    <row r="10266" customFormat="false" ht="23.85" hidden="false" customHeight="false" outlineLevel="0" collapsed="false">
      <c r="B10266" s="25" t="n">
        <v>89398</v>
      </c>
      <c r="C10266" s="26" t="s">
        <v>3867</v>
      </c>
      <c r="D10266" s="27" t="s">
        <v>10400</v>
      </c>
      <c r="E10266" s="28" t="s">
        <v>121</v>
      </c>
    </row>
    <row r="10267" customFormat="false" ht="23.85" hidden="false" customHeight="false" outlineLevel="0" collapsed="false">
      <c r="B10267" s="25" t="n">
        <v>89399</v>
      </c>
      <c r="C10267" s="26" t="s">
        <v>3867</v>
      </c>
      <c r="D10267" s="27" t="s">
        <v>10401</v>
      </c>
      <c r="E10267" s="28" t="s">
        <v>121</v>
      </c>
    </row>
    <row r="10268" customFormat="false" ht="23.85" hidden="false" customHeight="false" outlineLevel="0" collapsed="false">
      <c r="B10268" s="25" t="n">
        <v>89400</v>
      </c>
      <c r="C10268" s="26" t="s">
        <v>3867</v>
      </c>
      <c r="D10268" s="27" t="s">
        <v>10402</v>
      </c>
      <c r="E10268" s="28" t="s">
        <v>121</v>
      </c>
    </row>
    <row r="10269" customFormat="false" ht="23.85" hidden="false" customHeight="false" outlineLevel="0" collapsed="false">
      <c r="B10269" s="25" t="n">
        <v>89401</v>
      </c>
      <c r="C10269" s="26" t="s">
        <v>3867</v>
      </c>
      <c r="D10269" s="27" t="s">
        <v>10403</v>
      </c>
      <c r="E10269" s="28" t="s">
        <v>168</v>
      </c>
    </row>
    <row r="10270" customFormat="false" ht="23.85" hidden="false" customHeight="false" outlineLevel="0" collapsed="false">
      <c r="B10270" s="25" t="n">
        <v>89402</v>
      </c>
      <c r="C10270" s="26" t="s">
        <v>3867</v>
      </c>
      <c r="D10270" s="27" t="s">
        <v>10404</v>
      </c>
      <c r="E10270" s="28" t="s">
        <v>168</v>
      </c>
    </row>
    <row r="10271" customFormat="false" ht="23.85" hidden="false" customHeight="false" outlineLevel="0" collapsed="false">
      <c r="B10271" s="25" t="n">
        <v>89403</v>
      </c>
      <c r="C10271" s="26" t="s">
        <v>3867</v>
      </c>
      <c r="D10271" s="27" t="s">
        <v>10405</v>
      </c>
      <c r="E10271" s="28" t="s">
        <v>168</v>
      </c>
    </row>
    <row r="10272" customFormat="false" ht="23.85" hidden="false" customHeight="false" outlineLevel="0" collapsed="false">
      <c r="B10272" s="25" t="n">
        <v>89404</v>
      </c>
      <c r="C10272" s="26" t="s">
        <v>3867</v>
      </c>
      <c r="D10272" s="27" t="s">
        <v>10406</v>
      </c>
      <c r="E10272" s="28" t="s">
        <v>121</v>
      </c>
    </row>
    <row r="10273" customFormat="false" ht="23.85" hidden="false" customHeight="false" outlineLevel="0" collapsed="false">
      <c r="B10273" s="25" t="n">
        <v>89405</v>
      </c>
      <c r="C10273" s="26" t="s">
        <v>3867</v>
      </c>
      <c r="D10273" s="27" t="s">
        <v>10407</v>
      </c>
      <c r="E10273" s="28" t="s">
        <v>121</v>
      </c>
    </row>
    <row r="10274" customFormat="false" ht="23.85" hidden="false" customHeight="false" outlineLevel="0" collapsed="false">
      <c r="B10274" s="25" t="n">
        <v>89406</v>
      </c>
      <c r="C10274" s="26" t="s">
        <v>3867</v>
      </c>
      <c r="D10274" s="27" t="s">
        <v>10408</v>
      </c>
      <c r="E10274" s="28" t="s">
        <v>121</v>
      </c>
    </row>
    <row r="10275" customFormat="false" ht="23.85" hidden="false" customHeight="false" outlineLevel="0" collapsed="false">
      <c r="B10275" s="25" t="n">
        <v>89407</v>
      </c>
      <c r="C10275" s="26" t="s">
        <v>3867</v>
      </c>
      <c r="D10275" s="27" t="s">
        <v>10409</v>
      </c>
      <c r="E10275" s="28" t="s">
        <v>121</v>
      </c>
    </row>
    <row r="10276" customFormat="false" ht="23.85" hidden="false" customHeight="false" outlineLevel="0" collapsed="false">
      <c r="B10276" s="25" t="n">
        <v>89408</v>
      </c>
      <c r="C10276" s="26" t="s">
        <v>3867</v>
      </c>
      <c r="D10276" s="27" t="s">
        <v>10410</v>
      </c>
      <c r="E10276" s="28" t="s">
        <v>121</v>
      </c>
    </row>
    <row r="10277" customFormat="false" ht="23.85" hidden="false" customHeight="false" outlineLevel="0" collapsed="false">
      <c r="B10277" s="25" t="n">
        <v>89409</v>
      </c>
      <c r="C10277" s="26" t="s">
        <v>3867</v>
      </c>
      <c r="D10277" s="27" t="s">
        <v>10411</v>
      </c>
      <c r="E10277" s="28" t="s">
        <v>121</v>
      </c>
    </row>
    <row r="10278" customFormat="false" ht="23.85" hidden="false" customHeight="false" outlineLevel="0" collapsed="false">
      <c r="B10278" s="25" t="n">
        <v>89410</v>
      </c>
      <c r="C10278" s="26" t="s">
        <v>3867</v>
      </c>
      <c r="D10278" s="27" t="s">
        <v>10412</v>
      </c>
      <c r="E10278" s="28" t="s">
        <v>121</v>
      </c>
    </row>
    <row r="10279" customFormat="false" ht="23.85" hidden="false" customHeight="false" outlineLevel="0" collapsed="false">
      <c r="B10279" s="25" t="n">
        <v>89411</v>
      </c>
      <c r="C10279" s="26" t="s">
        <v>3867</v>
      </c>
      <c r="D10279" s="27" t="s">
        <v>10413</v>
      </c>
      <c r="E10279" s="28" t="s">
        <v>121</v>
      </c>
    </row>
    <row r="10280" customFormat="false" ht="23.85" hidden="false" customHeight="false" outlineLevel="0" collapsed="false">
      <c r="B10280" s="25" t="n">
        <v>89412</v>
      </c>
      <c r="C10280" s="26" t="s">
        <v>3867</v>
      </c>
      <c r="D10280" s="27" t="s">
        <v>10414</v>
      </c>
      <c r="E10280" s="28" t="s">
        <v>121</v>
      </c>
    </row>
    <row r="10281" customFormat="false" ht="23.85" hidden="false" customHeight="false" outlineLevel="0" collapsed="false">
      <c r="B10281" s="25" t="n">
        <v>89413</v>
      </c>
      <c r="C10281" s="26" t="s">
        <v>3867</v>
      </c>
      <c r="D10281" s="27" t="s">
        <v>10415</v>
      </c>
      <c r="E10281" s="28" t="s">
        <v>121</v>
      </c>
    </row>
    <row r="10282" customFormat="false" ht="23.85" hidden="false" customHeight="false" outlineLevel="0" collapsed="false">
      <c r="B10282" s="25" t="n">
        <v>89414</v>
      </c>
      <c r="C10282" s="26" t="s">
        <v>3867</v>
      </c>
      <c r="D10282" s="27" t="s">
        <v>10416</v>
      </c>
      <c r="E10282" s="28" t="s">
        <v>121</v>
      </c>
    </row>
    <row r="10283" customFormat="false" ht="23.85" hidden="false" customHeight="false" outlineLevel="0" collapsed="false">
      <c r="B10283" s="25" t="n">
        <v>89415</v>
      </c>
      <c r="C10283" s="26" t="s">
        <v>3867</v>
      </c>
      <c r="D10283" s="27" t="s">
        <v>10417</v>
      </c>
      <c r="E10283" s="28" t="s">
        <v>121</v>
      </c>
    </row>
    <row r="10284" customFormat="false" ht="23.85" hidden="false" customHeight="false" outlineLevel="0" collapsed="false">
      <c r="B10284" s="25" t="n">
        <v>89416</v>
      </c>
      <c r="C10284" s="26" t="s">
        <v>3867</v>
      </c>
      <c r="D10284" s="27" t="s">
        <v>10418</v>
      </c>
      <c r="E10284" s="28" t="s">
        <v>121</v>
      </c>
    </row>
    <row r="10285" customFormat="false" ht="23.85" hidden="false" customHeight="false" outlineLevel="0" collapsed="false">
      <c r="B10285" s="25" t="n">
        <v>89417</v>
      </c>
      <c r="C10285" s="26" t="s">
        <v>3867</v>
      </c>
      <c r="D10285" s="27" t="s">
        <v>10419</v>
      </c>
      <c r="E10285" s="28" t="s">
        <v>121</v>
      </c>
    </row>
    <row r="10286" customFormat="false" ht="23.85" hidden="false" customHeight="false" outlineLevel="0" collapsed="false">
      <c r="B10286" s="25" t="n">
        <v>89418</v>
      </c>
      <c r="C10286" s="26" t="s">
        <v>3867</v>
      </c>
      <c r="D10286" s="27" t="s">
        <v>10420</v>
      </c>
      <c r="E10286" s="28" t="s">
        <v>121</v>
      </c>
    </row>
    <row r="10287" customFormat="false" ht="23.85" hidden="false" customHeight="false" outlineLevel="0" collapsed="false">
      <c r="B10287" s="25" t="n">
        <v>89419</v>
      </c>
      <c r="C10287" s="26" t="s">
        <v>3867</v>
      </c>
      <c r="D10287" s="27" t="s">
        <v>10421</v>
      </c>
      <c r="E10287" s="28" t="s">
        <v>121</v>
      </c>
    </row>
    <row r="10288" customFormat="false" ht="23.85" hidden="false" customHeight="false" outlineLevel="0" collapsed="false">
      <c r="B10288" s="25" t="n">
        <v>89421</v>
      </c>
      <c r="C10288" s="26" t="s">
        <v>3867</v>
      </c>
      <c r="D10288" s="27" t="s">
        <v>10422</v>
      </c>
      <c r="E10288" s="28" t="s">
        <v>121</v>
      </c>
    </row>
    <row r="10289" customFormat="false" ht="23.85" hidden="false" customHeight="false" outlineLevel="0" collapsed="false">
      <c r="B10289" s="25" t="n">
        <v>89423</v>
      </c>
      <c r="C10289" s="26" t="s">
        <v>3867</v>
      </c>
      <c r="D10289" s="27" t="s">
        <v>10423</v>
      </c>
      <c r="E10289" s="28" t="s">
        <v>121</v>
      </c>
    </row>
    <row r="10290" customFormat="false" ht="23.85" hidden="false" customHeight="false" outlineLevel="0" collapsed="false">
      <c r="B10290" s="25" t="n">
        <v>89424</v>
      </c>
      <c r="C10290" s="26" t="s">
        <v>3867</v>
      </c>
      <c r="D10290" s="27" t="s">
        <v>10424</v>
      </c>
      <c r="E10290" s="28" t="s">
        <v>121</v>
      </c>
    </row>
    <row r="10291" customFormat="false" ht="23.85" hidden="false" customHeight="false" outlineLevel="0" collapsed="false">
      <c r="B10291" s="25" t="n">
        <v>89425</v>
      </c>
      <c r="C10291" s="26" t="s">
        <v>3867</v>
      </c>
      <c r="D10291" s="27" t="s">
        <v>10425</v>
      </c>
      <c r="E10291" s="28" t="s">
        <v>121</v>
      </c>
    </row>
    <row r="10292" customFormat="false" ht="23.85" hidden="false" customHeight="false" outlineLevel="0" collapsed="false">
      <c r="B10292" s="25" t="n">
        <v>89426</v>
      </c>
      <c r="C10292" s="26" t="s">
        <v>3867</v>
      </c>
      <c r="D10292" s="27" t="s">
        <v>10426</v>
      </c>
      <c r="E10292" s="28" t="s">
        <v>121</v>
      </c>
    </row>
    <row r="10293" customFormat="false" ht="23.85" hidden="false" customHeight="false" outlineLevel="0" collapsed="false">
      <c r="B10293" s="25" t="n">
        <v>89427</v>
      </c>
      <c r="C10293" s="26" t="s">
        <v>3867</v>
      </c>
      <c r="D10293" s="27" t="s">
        <v>10427</v>
      </c>
      <c r="E10293" s="28" t="s">
        <v>121</v>
      </c>
    </row>
    <row r="10294" customFormat="false" ht="23.85" hidden="false" customHeight="false" outlineLevel="0" collapsed="false">
      <c r="B10294" s="25" t="n">
        <v>89428</v>
      </c>
      <c r="C10294" s="26" t="s">
        <v>3867</v>
      </c>
      <c r="D10294" s="27" t="s">
        <v>10428</v>
      </c>
      <c r="E10294" s="28" t="s">
        <v>121</v>
      </c>
    </row>
    <row r="10295" customFormat="false" ht="23.85" hidden="false" customHeight="false" outlineLevel="0" collapsed="false">
      <c r="B10295" s="25" t="n">
        <v>89429</v>
      </c>
      <c r="C10295" s="26" t="s">
        <v>3867</v>
      </c>
      <c r="D10295" s="27" t="s">
        <v>10429</v>
      </c>
      <c r="E10295" s="28" t="s">
        <v>121</v>
      </c>
    </row>
    <row r="10296" customFormat="false" ht="23.85" hidden="false" customHeight="false" outlineLevel="0" collapsed="false">
      <c r="B10296" s="25" t="n">
        <v>89430</v>
      </c>
      <c r="C10296" s="26" t="s">
        <v>3867</v>
      </c>
      <c r="D10296" s="27" t="s">
        <v>10430</v>
      </c>
      <c r="E10296" s="28" t="s">
        <v>121</v>
      </c>
    </row>
    <row r="10297" customFormat="false" ht="23.85" hidden="false" customHeight="false" outlineLevel="0" collapsed="false">
      <c r="B10297" s="25" t="n">
        <v>89431</v>
      </c>
      <c r="C10297" s="26" t="s">
        <v>3867</v>
      </c>
      <c r="D10297" s="27" t="s">
        <v>10431</v>
      </c>
      <c r="E10297" s="28" t="s">
        <v>121</v>
      </c>
    </row>
    <row r="10298" customFormat="false" ht="23.85" hidden="false" customHeight="false" outlineLevel="0" collapsed="false">
      <c r="B10298" s="25" t="n">
        <v>89432</v>
      </c>
      <c r="C10298" s="26" t="s">
        <v>3867</v>
      </c>
      <c r="D10298" s="27" t="s">
        <v>10432</v>
      </c>
      <c r="E10298" s="28" t="s">
        <v>121</v>
      </c>
    </row>
    <row r="10299" customFormat="false" ht="23.85" hidden="false" customHeight="false" outlineLevel="0" collapsed="false">
      <c r="B10299" s="25" t="n">
        <v>89433</v>
      </c>
      <c r="C10299" s="26" t="s">
        <v>3867</v>
      </c>
      <c r="D10299" s="27" t="s">
        <v>10433</v>
      </c>
      <c r="E10299" s="28" t="s">
        <v>121</v>
      </c>
    </row>
    <row r="10300" customFormat="false" ht="23.85" hidden="false" customHeight="false" outlineLevel="0" collapsed="false">
      <c r="B10300" s="25" t="n">
        <v>89434</v>
      </c>
      <c r="C10300" s="26" t="s">
        <v>3867</v>
      </c>
      <c r="D10300" s="27" t="s">
        <v>10434</v>
      </c>
      <c r="E10300" s="28" t="s">
        <v>121</v>
      </c>
    </row>
    <row r="10301" customFormat="false" ht="23.85" hidden="false" customHeight="false" outlineLevel="0" collapsed="false">
      <c r="B10301" s="25" t="n">
        <v>89435</v>
      </c>
      <c r="C10301" s="26" t="s">
        <v>3867</v>
      </c>
      <c r="D10301" s="27" t="s">
        <v>10435</v>
      </c>
      <c r="E10301" s="28" t="s">
        <v>121</v>
      </c>
    </row>
    <row r="10302" customFormat="false" ht="23.85" hidden="false" customHeight="false" outlineLevel="0" collapsed="false">
      <c r="B10302" s="25" t="n">
        <v>89436</v>
      </c>
      <c r="C10302" s="26" t="s">
        <v>3867</v>
      </c>
      <c r="D10302" s="27" t="s">
        <v>10436</v>
      </c>
      <c r="E10302" s="28" t="s">
        <v>121</v>
      </c>
    </row>
    <row r="10303" customFormat="false" ht="23.85" hidden="false" customHeight="false" outlineLevel="0" collapsed="false">
      <c r="B10303" s="25" t="n">
        <v>89437</v>
      </c>
      <c r="C10303" s="26" t="s">
        <v>3867</v>
      </c>
      <c r="D10303" s="27" t="s">
        <v>10437</v>
      </c>
      <c r="E10303" s="28" t="s">
        <v>121</v>
      </c>
    </row>
    <row r="10304" customFormat="false" ht="23.85" hidden="false" customHeight="false" outlineLevel="0" collapsed="false">
      <c r="B10304" s="25" t="n">
        <v>89438</v>
      </c>
      <c r="C10304" s="26" t="s">
        <v>3867</v>
      </c>
      <c r="D10304" s="27" t="s">
        <v>10438</v>
      </c>
      <c r="E10304" s="28" t="s">
        <v>121</v>
      </c>
    </row>
    <row r="10305" customFormat="false" ht="23.85" hidden="false" customHeight="false" outlineLevel="0" collapsed="false">
      <c r="B10305" s="25" t="n">
        <v>89439</v>
      </c>
      <c r="C10305" s="26" t="s">
        <v>3867</v>
      </c>
      <c r="D10305" s="27" t="s">
        <v>10439</v>
      </c>
      <c r="E10305" s="28" t="s">
        <v>121</v>
      </c>
    </row>
    <row r="10306" customFormat="false" ht="23.85" hidden="false" customHeight="false" outlineLevel="0" collapsed="false">
      <c r="B10306" s="25" t="n">
        <v>89440</v>
      </c>
      <c r="C10306" s="26" t="s">
        <v>3867</v>
      </c>
      <c r="D10306" s="27" t="s">
        <v>10440</v>
      </c>
      <c r="E10306" s="28" t="s">
        <v>121</v>
      </c>
    </row>
    <row r="10307" customFormat="false" ht="23.85" hidden="false" customHeight="false" outlineLevel="0" collapsed="false">
      <c r="B10307" s="25" t="n">
        <v>89442</v>
      </c>
      <c r="C10307" s="26" t="s">
        <v>3867</v>
      </c>
      <c r="D10307" s="27" t="s">
        <v>10441</v>
      </c>
      <c r="E10307" s="28" t="s">
        <v>121</v>
      </c>
    </row>
    <row r="10308" customFormat="false" ht="23.85" hidden="false" customHeight="false" outlineLevel="0" collapsed="false">
      <c r="B10308" s="25" t="n">
        <v>89443</v>
      </c>
      <c r="C10308" s="26" t="s">
        <v>3867</v>
      </c>
      <c r="D10308" s="27" t="s">
        <v>10442</v>
      </c>
      <c r="E10308" s="28" t="s">
        <v>121</v>
      </c>
    </row>
    <row r="10309" customFormat="false" ht="23.85" hidden="false" customHeight="false" outlineLevel="0" collapsed="false">
      <c r="B10309" s="25" t="n">
        <v>89444</v>
      </c>
      <c r="C10309" s="26" t="s">
        <v>3867</v>
      </c>
      <c r="D10309" s="27" t="s">
        <v>10443</v>
      </c>
      <c r="E10309" s="28" t="s">
        <v>121</v>
      </c>
    </row>
    <row r="10310" customFormat="false" ht="23.85" hidden="false" customHeight="false" outlineLevel="0" collapsed="false">
      <c r="B10310" s="25" t="n">
        <v>89445</v>
      </c>
      <c r="C10310" s="26" t="s">
        <v>3867</v>
      </c>
      <c r="D10310" s="27" t="s">
        <v>10444</v>
      </c>
      <c r="E10310" s="28" t="s">
        <v>121</v>
      </c>
    </row>
    <row r="10311" customFormat="false" ht="23.85" hidden="false" customHeight="false" outlineLevel="0" collapsed="false">
      <c r="B10311" s="25" t="n">
        <v>89446</v>
      </c>
      <c r="C10311" s="26" t="s">
        <v>3867</v>
      </c>
      <c r="D10311" s="27" t="s">
        <v>10445</v>
      </c>
      <c r="E10311" s="28" t="s">
        <v>168</v>
      </c>
    </row>
    <row r="10312" customFormat="false" ht="23.85" hidden="false" customHeight="false" outlineLevel="0" collapsed="false">
      <c r="B10312" s="25" t="n">
        <v>89447</v>
      </c>
      <c r="C10312" s="26" t="s">
        <v>3867</v>
      </c>
      <c r="D10312" s="27" t="s">
        <v>10446</v>
      </c>
      <c r="E10312" s="28" t="s">
        <v>168</v>
      </c>
    </row>
    <row r="10313" customFormat="false" ht="23.85" hidden="false" customHeight="false" outlineLevel="0" collapsed="false">
      <c r="B10313" s="25" t="n">
        <v>89448</v>
      </c>
      <c r="C10313" s="26" t="s">
        <v>3867</v>
      </c>
      <c r="D10313" s="27" t="s">
        <v>10447</v>
      </c>
      <c r="E10313" s="28" t="s">
        <v>168</v>
      </c>
    </row>
    <row r="10314" customFormat="false" ht="23.85" hidden="false" customHeight="false" outlineLevel="0" collapsed="false">
      <c r="B10314" s="25" t="n">
        <v>89449</v>
      </c>
      <c r="C10314" s="26" t="s">
        <v>3867</v>
      </c>
      <c r="D10314" s="27" t="s">
        <v>10448</v>
      </c>
      <c r="E10314" s="28" t="s">
        <v>168</v>
      </c>
    </row>
    <row r="10315" customFormat="false" ht="23.85" hidden="false" customHeight="false" outlineLevel="0" collapsed="false">
      <c r="B10315" s="25" t="n">
        <v>89450</v>
      </c>
      <c r="C10315" s="26" t="s">
        <v>3867</v>
      </c>
      <c r="D10315" s="27" t="s">
        <v>10449</v>
      </c>
      <c r="E10315" s="28" t="s">
        <v>168</v>
      </c>
    </row>
    <row r="10316" customFormat="false" ht="23.85" hidden="false" customHeight="false" outlineLevel="0" collapsed="false">
      <c r="B10316" s="25" t="n">
        <v>89451</v>
      </c>
      <c r="C10316" s="26" t="s">
        <v>3867</v>
      </c>
      <c r="D10316" s="27" t="s">
        <v>10450</v>
      </c>
      <c r="E10316" s="28" t="s">
        <v>168</v>
      </c>
    </row>
    <row r="10317" customFormat="false" ht="23.85" hidden="false" customHeight="false" outlineLevel="0" collapsed="false">
      <c r="B10317" s="25" t="n">
        <v>89452</v>
      </c>
      <c r="C10317" s="26" t="s">
        <v>3867</v>
      </c>
      <c r="D10317" s="27" t="s">
        <v>10451</v>
      </c>
      <c r="E10317" s="28" t="s">
        <v>168</v>
      </c>
    </row>
    <row r="10318" customFormat="false" ht="23.85" hidden="false" customHeight="false" outlineLevel="0" collapsed="false">
      <c r="B10318" s="25" t="n">
        <v>89453</v>
      </c>
      <c r="C10318" s="26" t="s">
        <v>3867</v>
      </c>
      <c r="D10318" s="27" t="s">
        <v>10452</v>
      </c>
      <c r="E10318" s="28" t="s">
        <v>109</v>
      </c>
    </row>
    <row r="10319" customFormat="false" ht="23.85" hidden="false" customHeight="false" outlineLevel="0" collapsed="false">
      <c r="B10319" s="25" t="n">
        <v>89455</v>
      </c>
      <c r="C10319" s="26" t="s">
        <v>3867</v>
      </c>
      <c r="D10319" s="27" t="s">
        <v>10453</v>
      </c>
      <c r="E10319" s="28" t="s">
        <v>109</v>
      </c>
    </row>
    <row r="10320" customFormat="false" ht="23.85" hidden="false" customHeight="false" outlineLevel="0" collapsed="false">
      <c r="B10320" s="25" t="n">
        <v>89462</v>
      </c>
      <c r="C10320" s="26" t="s">
        <v>3867</v>
      </c>
      <c r="D10320" s="27" t="s">
        <v>10454</v>
      </c>
      <c r="E10320" s="28" t="s">
        <v>109</v>
      </c>
    </row>
    <row r="10321" customFormat="false" ht="23.85" hidden="false" customHeight="false" outlineLevel="0" collapsed="false">
      <c r="B10321" s="25" t="n">
        <v>89464</v>
      </c>
      <c r="C10321" s="26" t="s">
        <v>3867</v>
      </c>
      <c r="D10321" s="27" t="s">
        <v>10454</v>
      </c>
      <c r="E10321" s="28" t="s">
        <v>109</v>
      </c>
    </row>
    <row r="10322" customFormat="false" ht="23.85" hidden="false" customHeight="false" outlineLevel="0" collapsed="false">
      <c r="B10322" s="25" t="n">
        <v>89470</v>
      </c>
      <c r="C10322" s="26" t="s">
        <v>3867</v>
      </c>
      <c r="D10322" s="27" t="s">
        <v>10455</v>
      </c>
      <c r="E10322" s="28" t="s">
        <v>109</v>
      </c>
    </row>
    <row r="10323" customFormat="false" ht="23.85" hidden="false" customHeight="false" outlineLevel="0" collapsed="false">
      <c r="B10323" s="25" t="n">
        <v>89472</v>
      </c>
      <c r="C10323" s="26" t="s">
        <v>3867</v>
      </c>
      <c r="D10323" s="27" t="s">
        <v>10456</v>
      </c>
      <c r="E10323" s="28" t="s">
        <v>109</v>
      </c>
    </row>
    <row r="10324" customFormat="false" ht="23.85" hidden="false" customHeight="false" outlineLevel="0" collapsed="false">
      <c r="B10324" s="25" t="n">
        <v>89478</v>
      </c>
      <c r="C10324" s="26" t="s">
        <v>3867</v>
      </c>
      <c r="D10324" s="27" t="s">
        <v>10457</v>
      </c>
      <c r="E10324" s="28" t="s">
        <v>109</v>
      </c>
    </row>
    <row r="10325" customFormat="false" ht="23.85" hidden="false" customHeight="false" outlineLevel="0" collapsed="false">
      <c r="B10325" s="25" t="n">
        <v>89480</v>
      </c>
      <c r="C10325" s="26" t="s">
        <v>3867</v>
      </c>
      <c r="D10325" s="27" t="s">
        <v>10458</v>
      </c>
      <c r="E10325" s="28" t="s">
        <v>109</v>
      </c>
    </row>
    <row r="10326" customFormat="false" ht="23.85" hidden="false" customHeight="false" outlineLevel="0" collapsed="false">
      <c r="B10326" s="25" t="n">
        <v>89481</v>
      </c>
      <c r="C10326" s="26" t="s">
        <v>3867</v>
      </c>
      <c r="D10326" s="27" t="s">
        <v>10459</v>
      </c>
      <c r="E10326" s="28" t="s">
        <v>121</v>
      </c>
    </row>
    <row r="10327" customFormat="false" ht="23.85" hidden="false" customHeight="false" outlineLevel="0" collapsed="false">
      <c r="B10327" s="25" t="n">
        <v>89482</v>
      </c>
      <c r="C10327" s="26" t="s">
        <v>3867</v>
      </c>
      <c r="D10327" s="27" t="s">
        <v>10460</v>
      </c>
      <c r="E10327" s="28" t="s">
        <v>121</v>
      </c>
    </row>
    <row r="10328" customFormat="false" ht="23.85" hidden="false" customHeight="false" outlineLevel="0" collapsed="false">
      <c r="B10328" s="25" t="n">
        <v>89485</v>
      </c>
      <c r="C10328" s="26" t="s">
        <v>3867</v>
      </c>
      <c r="D10328" s="27" t="s">
        <v>10461</v>
      </c>
      <c r="E10328" s="28" t="s">
        <v>121</v>
      </c>
    </row>
    <row r="10329" customFormat="false" ht="23.85" hidden="false" customHeight="false" outlineLevel="0" collapsed="false">
      <c r="B10329" s="25" t="n">
        <v>89489</v>
      </c>
      <c r="C10329" s="26" t="s">
        <v>3867</v>
      </c>
      <c r="D10329" s="27" t="s">
        <v>10462</v>
      </c>
      <c r="E10329" s="28" t="s">
        <v>121</v>
      </c>
    </row>
    <row r="10330" customFormat="false" ht="23.85" hidden="false" customHeight="false" outlineLevel="0" collapsed="false">
      <c r="B10330" s="25" t="n">
        <v>89490</v>
      </c>
      <c r="C10330" s="26" t="s">
        <v>3867</v>
      </c>
      <c r="D10330" s="27" t="s">
        <v>10463</v>
      </c>
      <c r="E10330" s="28" t="s">
        <v>121</v>
      </c>
    </row>
    <row r="10331" customFormat="false" ht="23.85" hidden="false" customHeight="false" outlineLevel="0" collapsed="false">
      <c r="B10331" s="25" t="n">
        <v>89491</v>
      </c>
      <c r="C10331" s="26" t="s">
        <v>3867</v>
      </c>
      <c r="D10331" s="27" t="s">
        <v>10464</v>
      </c>
      <c r="E10331" s="28" t="s">
        <v>121</v>
      </c>
    </row>
    <row r="10332" customFormat="false" ht="23.85" hidden="false" customHeight="false" outlineLevel="0" collapsed="false">
      <c r="B10332" s="25" t="n">
        <v>89492</v>
      </c>
      <c r="C10332" s="26" t="s">
        <v>3867</v>
      </c>
      <c r="D10332" s="27" t="s">
        <v>10465</v>
      </c>
      <c r="E10332" s="28" t="s">
        <v>121</v>
      </c>
    </row>
    <row r="10333" customFormat="false" ht="23.85" hidden="false" customHeight="false" outlineLevel="0" collapsed="false">
      <c r="B10333" s="25" t="n">
        <v>89493</v>
      </c>
      <c r="C10333" s="26" t="s">
        <v>3867</v>
      </c>
      <c r="D10333" s="27" t="s">
        <v>10466</v>
      </c>
      <c r="E10333" s="28" t="s">
        <v>121</v>
      </c>
    </row>
    <row r="10334" customFormat="false" ht="23.85" hidden="false" customHeight="false" outlineLevel="0" collapsed="false">
      <c r="B10334" s="25" t="n">
        <v>89494</v>
      </c>
      <c r="C10334" s="26" t="s">
        <v>3867</v>
      </c>
      <c r="D10334" s="27" t="s">
        <v>10467</v>
      </c>
      <c r="E10334" s="28" t="s">
        <v>121</v>
      </c>
    </row>
    <row r="10335" customFormat="false" ht="23.85" hidden="false" customHeight="false" outlineLevel="0" collapsed="false">
      <c r="B10335" s="25" t="n">
        <v>89495</v>
      </c>
      <c r="C10335" s="26" t="s">
        <v>3867</v>
      </c>
      <c r="D10335" s="27" t="s">
        <v>10468</v>
      </c>
      <c r="E10335" s="28" t="s">
        <v>121</v>
      </c>
    </row>
    <row r="10336" customFormat="false" ht="23.85" hidden="false" customHeight="false" outlineLevel="0" collapsed="false">
      <c r="B10336" s="25" t="n">
        <v>89496</v>
      </c>
      <c r="C10336" s="26" t="s">
        <v>3867</v>
      </c>
      <c r="D10336" s="27" t="s">
        <v>10469</v>
      </c>
      <c r="E10336" s="28" t="s">
        <v>121</v>
      </c>
    </row>
    <row r="10337" customFormat="false" ht="23.85" hidden="false" customHeight="false" outlineLevel="0" collapsed="false">
      <c r="B10337" s="25" t="n">
        <v>89497</v>
      </c>
      <c r="C10337" s="26" t="s">
        <v>3867</v>
      </c>
      <c r="D10337" s="27" t="s">
        <v>10470</v>
      </c>
      <c r="E10337" s="28" t="s">
        <v>121</v>
      </c>
    </row>
    <row r="10338" customFormat="false" ht="23.85" hidden="false" customHeight="false" outlineLevel="0" collapsed="false">
      <c r="B10338" s="25" t="n">
        <v>89498</v>
      </c>
      <c r="C10338" s="26" t="s">
        <v>3867</v>
      </c>
      <c r="D10338" s="27" t="s">
        <v>10471</v>
      </c>
      <c r="E10338" s="28" t="s">
        <v>121</v>
      </c>
    </row>
    <row r="10339" customFormat="false" ht="23.85" hidden="false" customHeight="false" outlineLevel="0" collapsed="false">
      <c r="B10339" s="25" t="n">
        <v>89499</v>
      </c>
      <c r="C10339" s="26" t="s">
        <v>3867</v>
      </c>
      <c r="D10339" s="27" t="s">
        <v>10472</v>
      </c>
      <c r="E10339" s="28" t="s">
        <v>121</v>
      </c>
    </row>
    <row r="10340" customFormat="false" ht="23.85" hidden="false" customHeight="false" outlineLevel="0" collapsed="false">
      <c r="B10340" s="25" t="n">
        <v>89500</v>
      </c>
      <c r="C10340" s="26" t="s">
        <v>3867</v>
      </c>
      <c r="D10340" s="27" t="s">
        <v>10473</v>
      </c>
      <c r="E10340" s="28" t="s">
        <v>121</v>
      </c>
    </row>
    <row r="10341" customFormat="false" ht="23.85" hidden="false" customHeight="false" outlineLevel="0" collapsed="false">
      <c r="B10341" s="25" t="n">
        <v>89501</v>
      </c>
      <c r="C10341" s="26" t="s">
        <v>3867</v>
      </c>
      <c r="D10341" s="27" t="s">
        <v>10474</v>
      </c>
      <c r="E10341" s="28" t="s">
        <v>121</v>
      </c>
    </row>
    <row r="10342" customFormat="false" ht="23.85" hidden="false" customHeight="false" outlineLevel="0" collapsed="false">
      <c r="B10342" s="25" t="n">
        <v>89502</v>
      </c>
      <c r="C10342" s="26" t="s">
        <v>3867</v>
      </c>
      <c r="D10342" s="27" t="s">
        <v>10475</v>
      </c>
      <c r="E10342" s="28" t="s">
        <v>121</v>
      </c>
    </row>
    <row r="10343" customFormat="false" ht="23.85" hidden="false" customHeight="false" outlineLevel="0" collapsed="false">
      <c r="B10343" s="25" t="n">
        <v>89503</v>
      </c>
      <c r="C10343" s="26" t="s">
        <v>3867</v>
      </c>
      <c r="D10343" s="27" t="s">
        <v>10476</v>
      </c>
      <c r="E10343" s="28" t="s">
        <v>121</v>
      </c>
    </row>
    <row r="10344" customFormat="false" ht="23.85" hidden="false" customHeight="false" outlineLevel="0" collapsed="false">
      <c r="B10344" s="25" t="n">
        <v>89504</v>
      </c>
      <c r="C10344" s="26" t="s">
        <v>3867</v>
      </c>
      <c r="D10344" s="27" t="s">
        <v>10477</v>
      </c>
      <c r="E10344" s="28" t="s">
        <v>121</v>
      </c>
    </row>
    <row r="10345" customFormat="false" ht="23.85" hidden="false" customHeight="false" outlineLevel="0" collapsed="false">
      <c r="B10345" s="25" t="n">
        <v>89505</v>
      </c>
      <c r="C10345" s="26" t="s">
        <v>3867</v>
      </c>
      <c r="D10345" s="27" t="s">
        <v>10478</v>
      </c>
      <c r="E10345" s="28" t="s">
        <v>121</v>
      </c>
    </row>
    <row r="10346" customFormat="false" ht="23.85" hidden="false" customHeight="false" outlineLevel="0" collapsed="false">
      <c r="B10346" s="25" t="n">
        <v>89506</v>
      </c>
      <c r="C10346" s="26" t="s">
        <v>3867</v>
      </c>
      <c r="D10346" s="27" t="s">
        <v>10479</v>
      </c>
      <c r="E10346" s="28" t="s">
        <v>121</v>
      </c>
    </row>
    <row r="10347" customFormat="false" ht="23.85" hidden="false" customHeight="false" outlineLevel="0" collapsed="false">
      <c r="B10347" s="25" t="n">
        <v>89507</v>
      </c>
      <c r="C10347" s="26" t="s">
        <v>3867</v>
      </c>
      <c r="D10347" s="27" t="s">
        <v>10480</v>
      </c>
      <c r="E10347" s="28" t="s">
        <v>121</v>
      </c>
    </row>
    <row r="10348" customFormat="false" ht="23.85" hidden="false" customHeight="false" outlineLevel="0" collapsed="false">
      <c r="B10348" s="25" t="n">
        <v>89508</v>
      </c>
      <c r="C10348" s="26" t="s">
        <v>3867</v>
      </c>
      <c r="D10348" s="27" t="s">
        <v>10481</v>
      </c>
      <c r="E10348" s="28" t="s">
        <v>168</v>
      </c>
    </row>
    <row r="10349" customFormat="false" ht="23.85" hidden="false" customHeight="false" outlineLevel="0" collapsed="false">
      <c r="B10349" s="25" t="n">
        <v>89509</v>
      </c>
      <c r="C10349" s="26" t="s">
        <v>3867</v>
      </c>
      <c r="D10349" s="27" t="s">
        <v>10482</v>
      </c>
      <c r="E10349" s="28" t="s">
        <v>168</v>
      </c>
    </row>
    <row r="10350" customFormat="false" ht="23.85" hidden="false" customHeight="false" outlineLevel="0" collapsed="false">
      <c r="B10350" s="25" t="n">
        <v>89510</v>
      </c>
      <c r="C10350" s="26" t="s">
        <v>3867</v>
      </c>
      <c r="D10350" s="27" t="s">
        <v>10483</v>
      </c>
      <c r="E10350" s="28" t="s">
        <v>121</v>
      </c>
    </row>
    <row r="10351" customFormat="false" ht="23.85" hidden="false" customHeight="false" outlineLevel="0" collapsed="false">
      <c r="B10351" s="25" t="n">
        <v>89511</v>
      </c>
      <c r="C10351" s="26" t="s">
        <v>3867</v>
      </c>
      <c r="D10351" s="27" t="s">
        <v>10484</v>
      </c>
      <c r="E10351" s="28" t="s">
        <v>168</v>
      </c>
    </row>
    <row r="10352" customFormat="false" ht="23.85" hidden="false" customHeight="false" outlineLevel="0" collapsed="false">
      <c r="B10352" s="25" t="n">
        <v>89512</v>
      </c>
      <c r="C10352" s="26" t="s">
        <v>3867</v>
      </c>
      <c r="D10352" s="27" t="s">
        <v>10485</v>
      </c>
      <c r="E10352" s="28" t="s">
        <v>168</v>
      </c>
    </row>
    <row r="10353" customFormat="false" ht="23.85" hidden="false" customHeight="false" outlineLevel="0" collapsed="false">
      <c r="B10353" s="25" t="n">
        <v>89513</v>
      </c>
      <c r="C10353" s="26" t="s">
        <v>3867</v>
      </c>
      <c r="D10353" s="27" t="s">
        <v>10486</v>
      </c>
      <c r="E10353" s="28" t="s">
        <v>121</v>
      </c>
    </row>
    <row r="10354" customFormat="false" ht="23.85" hidden="false" customHeight="false" outlineLevel="0" collapsed="false">
      <c r="B10354" s="25" t="n">
        <v>89514</v>
      </c>
      <c r="C10354" s="26" t="s">
        <v>3867</v>
      </c>
      <c r="D10354" s="27" t="s">
        <v>10487</v>
      </c>
      <c r="E10354" s="28" t="s">
        <v>121</v>
      </c>
    </row>
    <row r="10355" customFormat="false" ht="23.85" hidden="false" customHeight="false" outlineLevel="0" collapsed="false">
      <c r="B10355" s="25" t="n">
        <v>89515</v>
      </c>
      <c r="C10355" s="26" t="s">
        <v>3867</v>
      </c>
      <c r="D10355" s="27" t="s">
        <v>10488</v>
      </c>
      <c r="E10355" s="28" t="s">
        <v>121</v>
      </c>
    </row>
    <row r="10356" customFormat="false" ht="23.85" hidden="false" customHeight="false" outlineLevel="0" collapsed="false">
      <c r="B10356" s="25" t="n">
        <v>89516</v>
      </c>
      <c r="C10356" s="26" t="s">
        <v>3867</v>
      </c>
      <c r="D10356" s="27" t="s">
        <v>10489</v>
      </c>
      <c r="E10356" s="28" t="s">
        <v>121</v>
      </c>
    </row>
    <row r="10357" customFormat="false" ht="23.85" hidden="false" customHeight="false" outlineLevel="0" collapsed="false">
      <c r="B10357" s="25" t="n">
        <v>89517</v>
      </c>
      <c r="C10357" s="26" t="s">
        <v>3867</v>
      </c>
      <c r="D10357" s="27" t="s">
        <v>10490</v>
      </c>
      <c r="E10357" s="28" t="s">
        <v>121</v>
      </c>
    </row>
    <row r="10358" customFormat="false" ht="23.85" hidden="false" customHeight="false" outlineLevel="0" collapsed="false">
      <c r="B10358" s="25" t="n">
        <v>89518</v>
      </c>
      <c r="C10358" s="26" t="s">
        <v>3867</v>
      </c>
      <c r="D10358" s="27" t="s">
        <v>10491</v>
      </c>
      <c r="E10358" s="28" t="s">
        <v>121</v>
      </c>
    </row>
    <row r="10359" customFormat="false" ht="23.85" hidden="false" customHeight="false" outlineLevel="0" collapsed="false">
      <c r="B10359" s="25" t="n">
        <v>89519</v>
      </c>
      <c r="C10359" s="26" t="s">
        <v>3867</v>
      </c>
      <c r="D10359" s="27" t="s">
        <v>10492</v>
      </c>
      <c r="E10359" s="28" t="s">
        <v>121</v>
      </c>
    </row>
    <row r="10360" customFormat="false" ht="23.85" hidden="false" customHeight="false" outlineLevel="0" collapsed="false">
      <c r="B10360" s="25" t="n">
        <v>89520</v>
      </c>
      <c r="C10360" s="26" t="s">
        <v>3867</v>
      </c>
      <c r="D10360" s="27" t="s">
        <v>10493</v>
      </c>
      <c r="E10360" s="28" t="s">
        <v>121</v>
      </c>
    </row>
    <row r="10361" customFormat="false" ht="23.85" hidden="false" customHeight="false" outlineLevel="0" collapsed="false">
      <c r="B10361" s="25" t="n">
        <v>89521</v>
      </c>
      <c r="C10361" s="26" t="s">
        <v>3867</v>
      </c>
      <c r="D10361" s="27" t="s">
        <v>10494</v>
      </c>
      <c r="E10361" s="28" t="s">
        <v>121</v>
      </c>
    </row>
    <row r="10362" customFormat="false" ht="23.85" hidden="false" customHeight="false" outlineLevel="0" collapsed="false">
      <c r="B10362" s="25" t="n">
        <v>89522</v>
      </c>
      <c r="C10362" s="26" t="s">
        <v>3867</v>
      </c>
      <c r="D10362" s="27" t="s">
        <v>10495</v>
      </c>
      <c r="E10362" s="28" t="s">
        <v>121</v>
      </c>
    </row>
    <row r="10363" customFormat="false" ht="23.85" hidden="false" customHeight="false" outlineLevel="0" collapsed="false">
      <c r="B10363" s="25" t="n">
        <v>89523</v>
      </c>
      <c r="C10363" s="26" t="s">
        <v>3867</v>
      </c>
      <c r="D10363" s="27" t="s">
        <v>10496</v>
      </c>
      <c r="E10363" s="28" t="s">
        <v>121</v>
      </c>
    </row>
    <row r="10364" customFormat="false" ht="23.85" hidden="false" customHeight="false" outlineLevel="0" collapsed="false">
      <c r="B10364" s="25" t="n">
        <v>89524</v>
      </c>
      <c r="C10364" s="26" t="s">
        <v>3867</v>
      </c>
      <c r="D10364" s="27" t="s">
        <v>10497</v>
      </c>
      <c r="E10364" s="28" t="s">
        <v>121</v>
      </c>
    </row>
    <row r="10365" customFormat="false" ht="23.85" hidden="false" customHeight="false" outlineLevel="0" collapsed="false">
      <c r="B10365" s="25" t="n">
        <v>89525</v>
      </c>
      <c r="C10365" s="26" t="s">
        <v>3867</v>
      </c>
      <c r="D10365" s="27" t="s">
        <v>10498</v>
      </c>
      <c r="E10365" s="28" t="s">
        <v>121</v>
      </c>
    </row>
    <row r="10366" customFormat="false" ht="23.85" hidden="false" customHeight="false" outlineLevel="0" collapsed="false">
      <c r="B10366" s="25" t="n">
        <v>89526</v>
      </c>
      <c r="C10366" s="26" t="s">
        <v>3867</v>
      </c>
      <c r="D10366" s="27" t="s">
        <v>10499</v>
      </c>
      <c r="E10366" s="28" t="s">
        <v>121</v>
      </c>
    </row>
    <row r="10367" customFormat="false" ht="23.85" hidden="false" customHeight="false" outlineLevel="0" collapsed="false">
      <c r="B10367" s="25" t="n">
        <v>89527</v>
      </c>
      <c r="C10367" s="26" t="s">
        <v>3867</v>
      </c>
      <c r="D10367" s="27" t="s">
        <v>10500</v>
      </c>
      <c r="E10367" s="28" t="s">
        <v>121</v>
      </c>
    </row>
    <row r="10368" customFormat="false" ht="23.85" hidden="false" customHeight="false" outlineLevel="0" collapsed="false">
      <c r="B10368" s="25" t="n">
        <v>89528</v>
      </c>
      <c r="C10368" s="26" t="s">
        <v>3867</v>
      </c>
      <c r="D10368" s="27" t="s">
        <v>10501</v>
      </c>
      <c r="E10368" s="28" t="s">
        <v>121</v>
      </c>
    </row>
    <row r="10369" customFormat="false" ht="23.85" hidden="false" customHeight="false" outlineLevel="0" collapsed="false">
      <c r="B10369" s="25" t="n">
        <v>89529</v>
      </c>
      <c r="C10369" s="26" t="s">
        <v>3867</v>
      </c>
      <c r="D10369" s="27" t="s">
        <v>10502</v>
      </c>
      <c r="E10369" s="28" t="s">
        <v>121</v>
      </c>
    </row>
    <row r="10370" customFormat="false" ht="23.85" hidden="false" customHeight="false" outlineLevel="0" collapsed="false">
      <c r="B10370" s="25" t="n">
        <v>89530</v>
      </c>
      <c r="C10370" s="26" t="s">
        <v>3867</v>
      </c>
      <c r="D10370" s="27" t="s">
        <v>10503</v>
      </c>
      <c r="E10370" s="28" t="s">
        <v>121</v>
      </c>
    </row>
    <row r="10371" customFormat="false" ht="23.85" hidden="false" customHeight="false" outlineLevel="0" collapsed="false">
      <c r="B10371" s="25" t="n">
        <v>89531</v>
      </c>
      <c r="C10371" s="26" t="s">
        <v>3867</v>
      </c>
      <c r="D10371" s="27" t="s">
        <v>10504</v>
      </c>
      <c r="E10371" s="28" t="s">
        <v>121</v>
      </c>
    </row>
    <row r="10372" customFormat="false" ht="23.85" hidden="false" customHeight="false" outlineLevel="0" collapsed="false">
      <c r="B10372" s="25" t="n">
        <v>89532</v>
      </c>
      <c r="C10372" s="26" t="s">
        <v>3867</v>
      </c>
      <c r="D10372" s="27" t="s">
        <v>10505</v>
      </c>
      <c r="E10372" s="28" t="s">
        <v>121</v>
      </c>
    </row>
    <row r="10373" customFormat="false" ht="23.85" hidden="false" customHeight="false" outlineLevel="0" collapsed="false">
      <c r="B10373" s="25" t="n">
        <v>89535</v>
      </c>
      <c r="C10373" s="26" t="s">
        <v>3867</v>
      </c>
      <c r="D10373" s="27" t="s">
        <v>10506</v>
      </c>
      <c r="E10373" s="28" t="s">
        <v>121</v>
      </c>
    </row>
    <row r="10374" customFormat="false" ht="23.85" hidden="false" customHeight="false" outlineLevel="0" collapsed="false">
      <c r="B10374" s="25" t="n">
        <v>89536</v>
      </c>
      <c r="C10374" s="26" t="s">
        <v>3867</v>
      </c>
      <c r="D10374" s="27" t="s">
        <v>10507</v>
      </c>
      <c r="E10374" s="28" t="s">
        <v>121</v>
      </c>
    </row>
    <row r="10375" customFormat="false" ht="23.85" hidden="false" customHeight="false" outlineLevel="0" collapsed="false">
      <c r="B10375" s="25" t="n">
        <v>89540</v>
      </c>
      <c r="C10375" s="26" t="s">
        <v>3867</v>
      </c>
      <c r="D10375" s="27" t="s">
        <v>10508</v>
      </c>
      <c r="E10375" s="28" t="s">
        <v>121</v>
      </c>
    </row>
    <row r="10376" customFormat="false" ht="23.85" hidden="false" customHeight="false" outlineLevel="0" collapsed="false">
      <c r="B10376" s="25" t="n">
        <v>89541</v>
      </c>
      <c r="C10376" s="26" t="s">
        <v>3867</v>
      </c>
      <c r="D10376" s="27" t="s">
        <v>10509</v>
      </c>
      <c r="E10376" s="28" t="s">
        <v>121</v>
      </c>
    </row>
    <row r="10377" customFormat="false" ht="23.85" hidden="false" customHeight="false" outlineLevel="0" collapsed="false">
      <c r="B10377" s="25" t="n">
        <v>89542</v>
      </c>
      <c r="C10377" s="26" t="s">
        <v>3867</v>
      </c>
      <c r="D10377" s="27" t="s">
        <v>10510</v>
      </c>
      <c r="E10377" s="28" t="s">
        <v>121</v>
      </c>
    </row>
    <row r="10378" customFormat="false" ht="23.85" hidden="false" customHeight="false" outlineLevel="0" collapsed="false">
      <c r="B10378" s="25" t="n">
        <v>89544</v>
      </c>
      <c r="C10378" s="26" t="s">
        <v>3867</v>
      </c>
      <c r="D10378" s="27" t="s">
        <v>10511</v>
      </c>
      <c r="E10378" s="28" t="s">
        <v>121</v>
      </c>
    </row>
    <row r="10379" customFormat="false" ht="23.85" hidden="false" customHeight="false" outlineLevel="0" collapsed="false">
      <c r="B10379" s="25" t="n">
        <v>89545</v>
      </c>
      <c r="C10379" s="26" t="s">
        <v>3867</v>
      </c>
      <c r="D10379" s="27" t="s">
        <v>10512</v>
      </c>
      <c r="E10379" s="28" t="s">
        <v>121</v>
      </c>
    </row>
    <row r="10380" customFormat="false" ht="23.85" hidden="false" customHeight="false" outlineLevel="0" collapsed="false">
      <c r="B10380" s="25" t="n">
        <v>89546</v>
      </c>
      <c r="C10380" s="26" t="s">
        <v>3867</v>
      </c>
      <c r="D10380" s="27" t="s">
        <v>10513</v>
      </c>
      <c r="E10380" s="28" t="s">
        <v>121</v>
      </c>
    </row>
    <row r="10381" customFormat="false" ht="23.85" hidden="false" customHeight="false" outlineLevel="0" collapsed="false">
      <c r="B10381" s="25" t="n">
        <v>89547</v>
      </c>
      <c r="C10381" s="26" t="s">
        <v>3867</v>
      </c>
      <c r="D10381" s="27" t="s">
        <v>10514</v>
      </c>
      <c r="E10381" s="28" t="s">
        <v>121</v>
      </c>
    </row>
    <row r="10382" customFormat="false" ht="23.85" hidden="false" customHeight="false" outlineLevel="0" collapsed="false">
      <c r="B10382" s="25" t="n">
        <v>89548</v>
      </c>
      <c r="C10382" s="26" t="s">
        <v>3867</v>
      </c>
      <c r="D10382" s="27" t="s">
        <v>10515</v>
      </c>
      <c r="E10382" s="28" t="s">
        <v>121</v>
      </c>
    </row>
    <row r="10383" customFormat="false" ht="23.85" hidden="false" customHeight="false" outlineLevel="0" collapsed="false">
      <c r="B10383" s="25" t="n">
        <v>89549</v>
      </c>
      <c r="C10383" s="26" t="s">
        <v>3867</v>
      </c>
      <c r="D10383" s="27" t="s">
        <v>10516</v>
      </c>
      <c r="E10383" s="28" t="s">
        <v>121</v>
      </c>
    </row>
    <row r="10384" customFormat="false" ht="23.85" hidden="false" customHeight="false" outlineLevel="0" collapsed="false">
      <c r="B10384" s="25" t="n">
        <v>89550</v>
      </c>
      <c r="C10384" s="26" t="s">
        <v>3867</v>
      </c>
      <c r="D10384" s="27" t="s">
        <v>10517</v>
      </c>
      <c r="E10384" s="28" t="s">
        <v>121</v>
      </c>
    </row>
    <row r="10385" customFormat="false" ht="23.85" hidden="false" customHeight="false" outlineLevel="0" collapsed="false">
      <c r="B10385" s="25" t="n">
        <v>89551</v>
      </c>
      <c r="C10385" s="26" t="s">
        <v>3867</v>
      </c>
      <c r="D10385" s="27" t="s">
        <v>10518</v>
      </c>
      <c r="E10385" s="28" t="s">
        <v>121</v>
      </c>
    </row>
    <row r="10386" customFormat="false" ht="23.85" hidden="false" customHeight="false" outlineLevel="0" collapsed="false">
      <c r="B10386" s="25" t="n">
        <v>89552</v>
      </c>
      <c r="C10386" s="26" t="s">
        <v>3867</v>
      </c>
      <c r="D10386" s="27" t="s">
        <v>10519</v>
      </c>
      <c r="E10386" s="28" t="s">
        <v>121</v>
      </c>
    </row>
    <row r="10387" customFormat="false" ht="23.85" hidden="false" customHeight="false" outlineLevel="0" collapsed="false">
      <c r="B10387" s="25" t="n">
        <v>89553</v>
      </c>
      <c r="C10387" s="26" t="s">
        <v>3867</v>
      </c>
      <c r="D10387" s="27" t="s">
        <v>10520</v>
      </c>
      <c r="E10387" s="28" t="s">
        <v>121</v>
      </c>
    </row>
    <row r="10388" customFormat="false" ht="23.85" hidden="false" customHeight="false" outlineLevel="0" collapsed="false">
      <c r="B10388" s="25" t="n">
        <v>89554</v>
      </c>
      <c r="C10388" s="26" t="s">
        <v>3867</v>
      </c>
      <c r="D10388" s="27" t="s">
        <v>10521</v>
      </c>
      <c r="E10388" s="28" t="s">
        <v>121</v>
      </c>
    </row>
    <row r="10389" customFormat="false" ht="23.85" hidden="false" customHeight="false" outlineLevel="0" collapsed="false">
      <c r="B10389" s="25" t="n">
        <v>89555</v>
      </c>
      <c r="C10389" s="26" t="s">
        <v>3867</v>
      </c>
      <c r="D10389" s="27" t="s">
        <v>10522</v>
      </c>
      <c r="E10389" s="28" t="s">
        <v>121</v>
      </c>
    </row>
    <row r="10390" customFormat="false" ht="23.85" hidden="false" customHeight="false" outlineLevel="0" collapsed="false">
      <c r="B10390" s="25" t="n">
        <v>89556</v>
      </c>
      <c r="C10390" s="26" t="s">
        <v>3867</v>
      </c>
      <c r="D10390" s="27" t="s">
        <v>10523</v>
      </c>
      <c r="E10390" s="28" t="s">
        <v>121</v>
      </c>
    </row>
    <row r="10391" customFormat="false" ht="23.85" hidden="false" customHeight="false" outlineLevel="0" collapsed="false">
      <c r="B10391" s="25" t="n">
        <v>89557</v>
      </c>
      <c r="C10391" s="26" t="s">
        <v>3867</v>
      </c>
      <c r="D10391" s="27" t="s">
        <v>10524</v>
      </c>
      <c r="E10391" s="28" t="s">
        <v>121</v>
      </c>
    </row>
    <row r="10392" customFormat="false" ht="23.85" hidden="false" customHeight="false" outlineLevel="0" collapsed="false">
      <c r="B10392" s="25" t="n">
        <v>89558</v>
      </c>
      <c r="C10392" s="26" t="s">
        <v>3867</v>
      </c>
      <c r="D10392" s="27" t="s">
        <v>10525</v>
      </c>
      <c r="E10392" s="28" t="s">
        <v>121</v>
      </c>
    </row>
    <row r="10393" customFormat="false" ht="23.85" hidden="false" customHeight="false" outlineLevel="0" collapsed="false">
      <c r="B10393" s="25" t="n">
        <v>89559</v>
      </c>
      <c r="C10393" s="26" t="s">
        <v>3867</v>
      </c>
      <c r="D10393" s="27" t="s">
        <v>10526</v>
      </c>
      <c r="E10393" s="28" t="s">
        <v>121</v>
      </c>
    </row>
    <row r="10394" customFormat="false" ht="23.85" hidden="false" customHeight="false" outlineLevel="0" collapsed="false">
      <c r="B10394" s="25" t="n">
        <v>89560</v>
      </c>
      <c r="C10394" s="26" t="s">
        <v>3867</v>
      </c>
      <c r="D10394" s="27" t="s">
        <v>10527</v>
      </c>
      <c r="E10394" s="28" t="s">
        <v>121</v>
      </c>
    </row>
    <row r="10395" customFormat="false" ht="23.85" hidden="false" customHeight="false" outlineLevel="0" collapsed="false">
      <c r="B10395" s="25" t="n">
        <v>89561</v>
      </c>
      <c r="C10395" s="26" t="s">
        <v>3867</v>
      </c>
      <c r="D10395" s="27" t="s">
        <v>10528</v>
      </c>
      <c r="E10395" s="28" t="s">
        <v>121</v>
      </c>
    </row>
    <row r="10396" customFormat="false" ht="23.85" hidden="false" customHeight="false" outlineLevel="0" collapsed="false">
      <c r="B10396" s="25" t="n">
        <v>89562</v>
      </c>
      <c r="C10396" s="26" t="s">
        <v>3867</v>
      </c>
      <c r="D10396" s="27" t="s">
        <v>10529</v>
      </c>
      <c r="E10396" s="28" t="s">
        <v>121</v>
      </c>
    </row>
    <row r="10397" customFormat="false" ht="23.85" hidden="false" customHeight="false" outlineLevel="0" collapsed="false">
      <c r="B10397" s="25" t="n">
        <v>89563</v>
      </c>
      <c r="C10397" s="26" t="s">
        <v>3867</v>
      </c>
      <c r="D10397" s="27" t="s">
        <v>10530</v>
      </c>
      <c r="E10397" s="28" t="s">
        <v>121</v>
      </c>
    </row>
    <row r="10398" customFormat="false" ht="23.85" hidden="false" customHeight="false" outlineLevel="0" collapsed="false">
      <c r="B10398" s="25" t="n">
        <v>89564</v>
      </c>
      <c r="C10398" s="26" t="s">
        <v>3867</v>
      </c>
      <c r="D10398" s="27" t="s">
        <v>10531</v>
      </c>
      <c r="E10398" s="28" t="s">
        <v>121</v>
      </c>
    </row>
    <row r="10399" customFormat="false" ht="23.85" hidden="false" customHeight="false" outlineLevel="0" collapsed="false">
      <c r="B10399" s="25" t="n">
        <v>89565</v>
      </c>
      <c r="C10399" s="26" t="s">
        <v>3867</v>
      </c>
      <c r="D10399" s="27" t="s">
        <v>10532</v>
      </c>
      <c r="E10399" s="28" t="s">
        <v>121</v>
      </c>
    </row>
    <row r="10400" customFormat="false" ht="23.85" hidden="false" customHeight="false" outlineLevel="0" collapsed="false">
      <c r="B10400" s="25" t="n">
        <v>89566</v>
      </c>
      <c r="C10400" s="26" t="s">
        <v>3867</v>
      </c>
      <c r="D10400" s="27" t="s">
        <v>10533</v>
      </c>
      <c r="E10400" s="28" t="s">
        <v>121</v>
      </c>
    </row>
    <row r="10401" customFormat="false" ht="23.85" hidden="false" customHeight="false" outlineLevel="0" collapsed="false">
      <c r="B10401" s="25" t="n">
        <v>89567</v>
      </c>
      <c r="C10401" s="26" t="s">
        <v>3867</v>
      </c>
      <c r="D10401" s="27" t="s">
        <v>10534</v>
      </c>
      <c r="E10401" s="28" t="s">
        <v>121</v>
      </c>
    </row>
    <row r="10402" customFormat="false" ht="23.85" hidden="false" customHeight="false" outlineLevel="0" collapsed="false">
      <c r="B10402" s="25" t="n">
        <v>89568</v>
      </c>
      <c r="C10402" s="26" t="s">
        <v>3867</v>
      </c>
      <c r="D10402" s="27" t="s">
        <v>10535</v>
      </c>
      <c r="E10402" s="28" t="s">
        <v>121</v>
      </c>
    </row>
    <row r="10403" customFormat="false" ht="23.85" hidden="false" customHeight="false" outlineLevel="0" collapsed="false">
      <c r="B10403" s="25" t="n">
        <v>89569</v>
      </c>
      <c r="C10403" s="26" t="s">
        <v>3867</v>
      </c>
      <c r="D10403" s="27" t="s">
        <v>10536</v>
      </c>
      <c r="E10403" s="28" t="s">
        <v>121</v>
      </c>
    </row>
    <row r="10404" customFormat="false" ht="23.85" hidden="false" customHeight="false" outlineLevel="0" collapsed="false">
      <c r="B10404" s="25" t="n">
        <v>89570</v>
      </c>
      <c r="C10404" s="26" t="s">
        <v>3867</v>
      </c>
      <c r="D10404" s="27" t="s">
        <v>10537</v>
      </c>
      <c r="E10404" s="28" t="s">
        <v>121</v>
      </c>
    </row>
    <row r="10405" customFormat="false" ht="23.85" hidden="false" customHeight="false" outlineLevel="0" collapsed="false">
      <c r="B10405" s="25" t="n">
        <v>89571</v>
      </c>
      <c r="C10405" s="26" t="s">
        <v>3867</v>
      </c>
      <c r="D10405" s="27" t="s">
        <v>10538</v>
      </c>
      <c r="E10405" s="28" t="s">
        <v>121</v>
      </c>
    </row>
    <row r="10406" customFormat="false" ht="23.85" hidden="false" customHeight="false" outlineLevel="0" collapsed="false">
      <c r="B10406" s="25" t="n">
        <v>89572</v>
      </c>
      <c r="C10406" s="26" t="s">
        <v>3867</v>
      </c>
      <c r="D10406" s="27" t="s">
        <v>10539</v>
      </c>
      <c r="E10406" s="28" t="s">
        <v>121</v>
      </c>
    </row>
    <row r="10407" customFormat="false" ht="23.85" hidden="false" customHeight="false" outlineLevel="0" collapsed="false">
      <c r="B10407" s="25" t="n">
        <v>89573</v>
      </c>
      <c r="C10407" s="26" t="s">
        <v>3867</v>
      </c>
      <c r="D10407" s="27" t="s">
        <v>10540</v>
      </c>
      <c r="E10407" s="28" t="s">
        <v>121</v>
      </c>
    </row>
    <row r="10408" customFormat="false" ht="23.85" hidden="false" customHeight="false" outlineLevel="0" collapsed="false">
      <c r="B10408" s="25" t="n">
        <v>89574</v>
      </c>
      <c r="C10408" s="26" t="s">
        <v>3867</v>
      </c>
      <c r="D10408" s="27" t="s">
        <v>10541</v>
      </c>
      <c r="E10408" s="28" t="s">
        <v>121</v>
      </c>
    </row>
    <row r="10409" customFormat="false" ht="23.85" hidden="false" customHeight="false" outlineLevel="0" collapsed="false">
      <c r="B10409" s="25" t="n">
        <v>89575</v>
      </c>
      <c r="C10409" s="26" t="s">
        <v>3867</v>
      </c>
      <c r="D10409" s="27" t="s">
        <v>10542</v>
      </c>
      <c r="E10409" s="28" t="s">
        <v>121</v>
      </c>
    </row>
    <row r="10410" customFormat="false" ht="23.85" hidden="false" customHeight="false" outlineLevel="0" collapsed="false">
      <c r="B10410" s="25" t="n">
        <v>89576</v>
      </c>
      <c r="C10410" s="26" t="s">
        <v>3867</v>
      </c>
      <c r="D10410" s="27" t="s">
        <v>10543</v>
      </c>
      <c r="E10410" s="28" t="s">
        <v>168</v>
      </c>
    </row>
    <row r="10411" customFormat="false" ht="23.85" hidden="false" customHeight="false" outlineLevel="0" collapsed="false">
      <c r="B10411" s="25" t="n">
        <v>89577</v>
      </c>
      <c r="C10411" s="26" t="s">
        <v>3867</v>
      </c>
      <c r="D10411" s="27" t="s">
        <v>10544</v>
      </c>
      <c r="E10411" s="28" t="s">
        <v>121</v>
      </c>
    </row>
    <row r="10412" customFormat="false" ht="23.85" hidden="false" customHeight="false" outlineLevel="0" collapsed="false">
      <c r="B10412" s="25" t="n">
        <v>89578</v>
      </c>
      <c r="C10412" s="26" t="s">
        <v>3867</v>
      </c>
      <c r="D10412" s="27" t="s">
        <v>10545</v>
      </c>
      <c r="E10412" s="28" t="s">
        <v>168</v>
      </c>
    </row>
    <row r="10413" customFormat="false" ht="23.85" hidden="false" customHeight="false" outlineLevel="0" collapsed="false">
      <c r="B10413" s="25" t="n">
        <v>89579</v>
      </c>
      <c r="C10413" s="26" t="s">
        <v>3867</v>
      </c>
      <c r="D10413" s="27" t="s">
        <v>10546</v>
      </c>
      <c r="E10413" s="28" t="s">
        <v>121</v>
      </c>
    </row>
    <row r="10414" customFormat="false" ht="23.85" hidden="false" customHeight="false" outlineLevel="0" collapsed="false">
      <c r="B10414" s="25" t="n">
        <v>89580</v>
      </c>
      <c r="C10414" s="26" t="s">
        <v>3867</v>
      </c>
      <c r="D10414" s="27" t="s">
        <v>10547</v>
      </c>
      <c r="E10414" s="28" t="s">
        <v>168</v>
      </c>
    </row>
    <row r="10415" customFormat="false" ht="23.85" hidden="false" customHeight="false" outlineLevel="0" collapsed="false">
      <c r="B10415" s="25" t="n">
        <v>89581</v>
      </c>
      <c r="C10415" s="26" t="s">
        <v>3867</v>
      </c>
      <c r="D10415" s="27" t="s">
        <v>10548</v>
      </c>
      <c r="E10415" s="28" t="s">
        <v>121</v>
      </c>
    </row>
    <row r="10416" customFormat="false" ht="23.85" hidden="false" customHeight="false" outlineLevel="0" collapsed="false">
      <c r="B10416" s="25" t="n">
        <v>89582</v>
      </c>
      <c r="C10416" s="26" t="s">
        <v>3867</v>
      </c>
      <c r="D10416" s="27" t="s">
        <v>10549</v>
      </c>
      <c r="E10416" s="28" t="s">
        <v>121</v>
      </c>
    </row>
    <row r="10417" customFormat="false" ht="23.85" hidden="false" customHeight="false" outlineLevel="0" collapsed="false">
      <c r="B10417" s="25" t="n">
        <v>89583</v>
      </c>
      <c r="C10417" s="26" t="s">
        <v>3867</v>
      </c>
      <c r="D10417" s="27" t="s">
        <v>10550</v>
      </c>
      <c r="E10417" s="28" t="s">
        <v>121</v>
      </c>
    </row>
    <row r="10418" customFormat="false" ht="23.85" hidden="false" customHeight="false" outlineLevel="0" collapsed="false">
      <c r="B10418" s="25" t="n">
        <v>89584</v>
      </c>
      <c r="C10418" s="26" t="s">
        <v>3867</v>
      </c>
      <c r="D10418" s="27" t="s">
        <v>10551</v>
      </c>
      <c r="E10418" s="28" t="s">
        <v>121</v>
      </c>
    </row>
    <row r="10419" customFormat="false" ht="23.85" hidden="false" customHeight="false" outlineLevel="0" collapsed="false">
      <c r="B10419" s="25" t="n">
        <v>89585</v>
      </c>
      <c r="C10419" s="26" t="s">
        <v>3867</v>
      </c>
      <c r="D10419" s="27" t="s">
        <v>10552</v>
      </c>
      <c r="E10419" s="28" t="s">
        <v>121</v>
      </c>
    </row>
    <row r="10420" customFormat="false" ht="23.85" hidden="false" customHeight="false" outlineLevel="0" collapsed="false">
      <c r="B10420" s="25" t="n">
        <v>89587</v>
      </c>
      <c r="C10420" s="26" t="s">
        <v>3867</v>
      </c>
      <c r="D10420" s="27" t="s">
        <v>10553</v>
      </c>
      <c r="E10420" s="28" t="s">
        <v>121</v>
      </c>
    </row>
    <row r="10421" customFormat="false" ht="23.85" hidden="false" customHeight="false" outlineLevel="0" collapsed="false">
      <c r="B10421" s="25" t="n">
        <v>89590</v>
      </c>
      <c r="C10421" s="26" t="s">
        <v>3867</v>
      </c>
      <c r="D10421" s="27" t="s">
        <v>10554</v>
      </c>
      <c r="E10421" s="28" t="s">
        <v>121</v>
      </c>
    </row>
    <row r="10422" customFormat="false" ht="23.85" hidden="false" customHeight="false" outlineLevel="0" collapsed="false">
      <c r="B10422" s="25" t="n">
        <v>89591</v>
      </c>
      <c r="C10422" s="26" t="s">
        <v>3867</v>
      </c>
      <c r="D10422" s="27" t="s">
        <v>10555</v>
      </c>
      <c r="E10422" s="28" t="s">
        <v>121</v>
      </c>
    </row>
    <row r="10423" customFormat="false" ht="23.85" hidden="false" customHeight="false" outlineLevel="0" collapsed="false">
      <c r="B10423" s="25" t="n">
        <v>89592</v>
      </c>
      <c r="C10423" s="26" t="s">
        <v>3867</v>
      </c>
      <c r="D10423" s="27" t="s">
        <v>10556</v>
      </c>
      <c r="E10423" s="28" t="s">
        <v>121</v>
      </c>
    </row>
    <row r="10424" customFormat="false" ht="23.85" hidden="false" customHeight="false" outlineLevel="0" collapsed="false">
      <c r="B10424" s="25" t="n">
        <v>89593</v>
      </c>
      <c r="C10424" s="26" t="s">
        <v>3867</v>
      </c>
      <c r="D10424" s="27" t="s">
        <v>10557</v>
      </c>
      <c r="E10424" s="28" t="s">
        <v>121</v>
      </c>
    </row>
    <row r="10425" customFormat="false" ht="23.85" hidden="false" customHeight="false" outlineLevel="0" collapsed="false">
      <c r="B10425" s="25" t="n">
        <v>89594</v>
      </c>
      <c r="C10425" s="26" t="s">
        <v>3867</v>
      </c>
      <c r="D10425" s="27" t="s">
        <v>10558</v>
      </c>
      <c r="E10425" s="28" t="s">
        <v>121</v>
      </c>
    </row>
    <row r="10426" customFormat="false" ht="23.85" hidden="false" customHeight="false" outlineLevel="0" collapsed="false">
      <c r="B10426" s="25" t="n">
        <v>89595</v>
      </c>
      <c r="C10426" s="26" t="s">
        <v>3867</v>
      </c>
      <c r="D10426" s="27" t="s">
        <v>10559</v>
      </c>
      <c r="E10426" s="28" t="s">
        <v>121</v>
      </c>
    </row>
    <row r="10427" customFormat="false" ht="23.85" hidden="false" customHeight="false" outlineLevel="0" collapsed="false">
      <c r="B10427" s="25" t="n">
        <v>89596</v>
      </c>
      <c r="C10427" s="26" t="s">
        <v>3867</v>
      </c>
      <c r="D10427" s="27" t="s">
        <v>10560</v>
      </c>
      <c r="E10427" s="28" t="s">
        <v>121</v>
      </c>
    </row>
    <row r="10428" customFormat="false" ht="23.85" hidden="false" customHeight="false" outlineLevel="0" collapsed="false">
      <c r="B10428" s="25" t="n">
        <v>89597</v>
      </c>
      <c r="C10428" s="26" t="s">
        <v>3867</v>
      </c>
      <c r="D10428" s="27" t="s">
        <v>10561</v>
      </c>
      <c r="E10428" s="28" t="s">
        <v>121</v>
      </c>
    </row>
    <row r="10429" customFormat="false" ht="23.85" hidden="false" customHeight="false" outlineLevel="0" collapsed="false">
      <c r="B10429" s="25" t="n">
        <v>89598</v>
      </c>
      <c r="C10429" s="26" t="s">
        <v>3867</v>
      </c>
      <c r="D10429" s="27" t="s">
        <v>10562</v>
      </c>
      <c r="E10429" s="28" t="s">
        <v>121</v>
      </c>
    </row>
    <row r="10430" customFormat="false" ht="23.85" hidden="false" customHeight="false" outlineLevel="0" collapsed="false">
      <c r="B10430" s="25" t="n">
        <v>89599</v>
      </c>
      <c r="C10430" s="26" t="s">
        <v>3867</v>
      </c>
      <c r="D10430" s="27" t="s">
        <v>10563</v>
      </c>
      <c r="E10430" s="28" t="s">
        <v>121</v>
      </c>
    </row>
    <row r="10431" customFormat="false" ht="23.85" hidden="false" customHeight="false" outlineLevel="0" collapsed="false">
      <c r="B10431" s="25" t="n">
        <v>89600</v>
      </c>
      <c r="C10431" s="26" t="s">
        <v>3867</v>
      </c>
      <c r="D10431" s="27" t="s">
        <v>10564</v>
      </c>
      <c r="E10431" s="28" t="s">
        <v>121</v>
      </c>
    </row>
    <row r="10432" customFormat="false" ht="23.85" hidden="false" customHeight="false" outlineLevel="0" collapsed="false">
      <c r="B10432" s="25" t="n">
        <v>89605</v>
      </c>
      <c r="C10432" s="26" t="s">
        <v>3867</v>
      </c>
      <c r="D10432" s="27" t="s">
        <v>10565</v>
      </c>
      <c r="E10432" s="28" t="s">
        <v>121</v>
      </c>
    </row>
    <row r="10433" customFormat="false" ht="23.85" hidden="false" customHeight="false" outlineLevel="0" collapsed="false">
      <c r="B10433" s="25" t="n">
        <v>89609</v>
      </c>
      <c r="C10433" s="26" t="s">
        <v>3867</v>
      </c>
      <c r="D10433" s="27" t="s">
        <v>10566</v>
      </c>
      <c r="E10433" s="28" t="s">
        <v>121</v>
      </c>
    </row>
    <row r="10434" customFormat="false" ht="23.85" hidden="false" customHeight="false" outlineLevel="0" collapsed="false">
      <c r="B10434" s="25" t="n">
        <v>89610</v>
      </c>
      <c r="C10434" s="26" t="s">
        <v>3867</v>
      </c>
      <c r="D10434" s="27" t="s">
        <v>10567</v>
      </c>
      <c r="E10434" s="28" t="s">
        <v>121</v>
      </c>
    </row>
    <row r="10435" customFormat="false" ht="23.85" hidden="false" customHeight="false" outlineLevel="0" collapsed="false">
      <c r="B10435" s="25" t="n">
        <v>89611</v>
      </c>
      <c r="C10435" s="26" t="s">
        <v>3867</v>
      </c>
      <c r="D10435" s="27" t="s">
        <v>10568</v>
      </c>
      <c r="E10435" s="28" t="s">
        <v>121</v>
      </c>
    </row>
    <row r="10436" customFormat="false" ht="23.85" hidden="false" customHeight="false" outlineLevel="0" collapsed="false">
      <c r="B10436" s="25" t="n">
        <v>89612</v>
      </c>
      <c r="C10436" s="26" t="s">
        <v>3867</v>
      </c>
      <c r="D10436" s="27" t="s">
        <v>10569</v>
      </c>
      <c r="E10436" s="28" t="s">
        <v>121</v>
      </c>
    </row>
    <row r="10437" customFormat="false" ht="23.85" hidden="false" customHeight="false" outlineLevel="0" collapsed="false">
      <c r="B10437" s="25" t="n">
        <v>89613</v>
      </c>
      <c r="C10437" s="26" t="s">
        <v>3867</v>
      </c>
      <c r="D10437" s="27" t="s">
        <v>10570</v>
      </c>
      <c r="E10437" s="28" t="s">
        <v>121</v>
      </c>
    </row>
    <row r="10438" customFormat="false" ht="23.85" hidden="false" customHeight="false" outlineLevel="0" collapsed="false">
      <c r="B10438" s="25" t="n">
        <v>89614</v>
      </c>
      <c r="C10438" s="26" t="s">
        <v>3867</v>
      </c>
      <c r="D10438" s="27" t="s">
        <v>10571</v>
      </c>
      <c r="E10438" s="28" t="s">
        <v>121</v>
      </c>
    </row>
    <row r="10439" customFormat="false" ht="23.85" hidden="false" customHeight="false" outlineLevel="0" collapsed="false">
      <c r="B10439" s="25" t="n">
        <v>89615</v>
      </c>
      <c r="C10439" s="26" t="s">
        <v>3867</v>
      </c>
      <c r="D10439" s="27" t="s">
        <v>10572</v>
      </c>
      <c r="E10439" s="28" t="s">
        <v>121</v>
      </c>
    </row>
    <row r="10440" customFormat="false" ht="23.85" hidden="false" customHeight="false" outlineLevel="0" collapsed="false">
      <c r="B10440" s="25" t="n">
        <v>89616</v>
      </c>
      <c r="C10440" s="26" t="s">
        <v>3867</v>
      </c>
      <c r="D10440" s="27" t="s">
        <v>10573</v>
      </c>
      <c r="E10440" s="28" t="s">
        <v>121</v>
      </c>
    </row>
    <row r="10441" customFormat="false" ht="23.85" hidden="false" customHeight="false" outlineLevel="0" collapsed="false">
      <c r="B10441" s="25" t="n">
        <v>89617</v>
      </c>
      <c r="C10441" s="26" t="s">
        <v>3867</v>
      </c>
      <c r="D10441" s="27" t="s">
        <v>10574</v>
      </c>
      <c r="E10441" s="28" t="s">
        <v>121</v>
      </c>
    </row>
    <row r="10442" customFormat="false" ht="23.85" hidden="false" customHeight="false" outlineLevel="0" collapsed="false">
      <c r="B10442" s="25" t="n">
        <v>89620</v>
      </c>
      <c r="C10442" s="26" t="s">
        <v>3867</v>
      </c>
      <c r="D10442" s="27" t="s">
        <v>10575</v>
      </c>
      <c r="E10442" s="28" t="s">
        <v>121</v>
      </c>
    </row>
    <row r="10443" customFormat="false" ht="23.85" hidden="false" customHeight="false" outlineLevel="0" collapsed="false">
      <c r="B10443" s="25" t="n">
        <v>89622</v>
      </c>
      <c r="C10443" s="26" t="s">
        <v>3867</v>
      </c>
      <c r="D10443" s="27" t="s">
        <v>10576</v>
      </c>
      <c r="E10443" s="28" t="s">
        <v>121</v>
      </c>
    </row>
    <row r="10444" customFormat="false" ht="23.85" hidden="false" customHeight="false" outlineLevel="0" collapsed="false">
      <c r="B10444" s="25" t="n">
        <v>89623</v>
      </c>
      <c r="C10444" s="26" t="s">
        <v>3867</v>
      </c>
      <c r="D10444" s="27" t="s">
        <v>10577</v>
      </c>
      <c r="E10444" s="28" t="s">
        <v>121</v>
      </c>
    </row>
    <row r="10445" customFormat="false" ht="23.85" hidden="false" customHeight="false" outlineLevel="0" collapsed="false">
      <c r="B10445" s="25" t="n">
        <v>89624</v>
      </c>
      <c r="C10445" s="26" t="s">
        <v>3867</v>
      </c>
      <c r="D10445" s="27" t="s">
        <v>10578</v>
      </c>
      <c r="E10445" s="28" t="s">
        <v>121</v>
      </c>
    </row>
    <row r="10446" customFormat="false" ht="23.85" hidden="false" customHeight="false" outlineLevel="0" collapsed="false">
      <c r="B10446" s="25" t="n">
        <v>89625</v>
      </c>
      <c r="C10446" s="26" t="s">
        <v>3867</v>
      </c>
      <c r="D10446" s="27" t="s">
        <v>10579</v>
      </c>
      <c r="E10446" s="28" t="s">
        <v>121</v>
      </c>
    </row>
    <row r="10447" customFormat="false" ht="23.85" hidden="false" customHeight="false" outlineLevel="0" collapsed="false">
      <c r="B10447" s="25" t="n">
        <v>89626</v>
      </c>
      <c r="C10447" s="26" t="s">
        <v>3867</v>
      </c>
      <c r="D10447" s="27" t="s">
        <v>10580</v>
      </c>
      <c r="E10447" s="28" t="s">
        <v>121</v>
      </c>
    </row>
    <row r="10448" customFormat="false" ht="23.85" hidden="false" customHeight="false" outlineLevel="0" collapsed="false">
      <c r="B10448" s="25" t="n">
        <v>89627</v>
      </c>
      <c r="C10448" s="26" t="s">
        <v>3867</v>
      </c>
      <c r="D10448" s="27" t="s">
        <v>10581</v>
      </c>
      <c r="E10448" s="28" t="s">
        <v>121</v>
      </c>
    </row>
    <row r="10449" customFormat="false" ht="23.85" hidden="false" customHeight="false" outlineLevel="0" collapsed="false">
      <c r="B10449" s="25" t="n">
        <v>89628</v>
      </c>
      <c r="C10449" s="26" t="s">
        <v>3867</v>
      </c>
      <c r="D10449" s="27" t="s">
        <v>10582</v>
      </c>
      <c r="E10449" s="28" t="s">
        <v>121</v>
      </c>
    </row>
    <row r="10450" customFormat="false" ht="23.85" hidden="false" customHeight="false" outlineLevel="0" collapsed="false">
      <c r="B10450" s="25" t="n">
        <v>89629</v>
      </c>
      <c r="C10450" s="26" t="s">
        <v>3867</v>
      </c>
      <c r="D10450" s="27" t="s">
        <v>10583</v>
      </c>
      <c r="E10450" s="28" t="s">
        <v>121</v>
      </c>
    </row>
    <row r="10451" customFormat="false" ht="23.85" hidden="false" customHeight="false" outlineLevel="0" collapsed="false">
      <c r="B10451" s="25" t="n">
        <v>89630</v>
      </c>
      <c r="C10451" s="26" t="s">
        <v>3867</v>
      </c>
      <c r="D10451" s="27" t="s">
        <v>10584</v>
      </c>
      <c r="E10451" s="28" t="s">
        <v>121</v>
      </c>
    </row>
    <row r="10452" customFormat="false" ht="23.85" hidden="false" customHeight="false" outlineLevel="0" collapsed="false">
      <c r="B10452" s="25" t="n">
        <v>89631</v>
      </c>
      <c r="C10452" s="26" t="s">
        <v>3867</v>
      </c>
      <c r="D10452" s="27" t="s">
        <v>10585</v>
      </c>
      <c r="E10452" s="28" t="s">
        <v>121</v>
      </c>
    </row>
    <row r="10453" customFormat="false" ht="23.85" hidden="false" customHeight="false" outlineLevel="0" collapsed="false">
      <c r="B10453" s="25" t="n">
        <v>89632</v>
      </c>
      <c r="C10453" s="26" t="s">
        <v>3867</v>
      </c>
      <c r="D10453" s="27" t="s">
        <v>10586</v>
      </c>
      <c r="E10453" s="28" t="s">
        <v>121</v>
      </c>
    </row>
    <row r="10454" customFormat="false" ht="23.85" hidden="false" customHeight="false" outlineLevel="0" collapsed="false">
      <c r="B10454" s="25" t="n">
        <v>89633</v>
      </c>
      <c r="C10454" s="26" t="s">
        <v>3867</v>
      </c>
      <c r="D10454" s="27" t="s">
        <v>10587</v>
      </c>
      <c r="E10454" s="28" t="s">
        <v>168</v>
      </c>
    </row>
    <row r="10455" customFormat="false" ht="23.85" hidden="false" customHeight="false" outlineLevel="0" collapsed="false">
      <c r="B10455" s="25" t="n">
        <v>89634</v>
      </c>
      <c r="C10455" s="26" t="s">
        <v>3867</v>
      </c>
      <c r="D10455" s="27" t="s">
        <v>10588</v>
      </c>
      <c r="E10455" s="28" t="s">
        <v>168</v>
      </c>
    </row>
    <row r="10456" customFormat="false" ht="23.85" hidden="false" customHeight="false" outlineLevel="0" collapsed="false">
      <c r="B10456" s="25" t="n">
        <v>89635</v>
      </c>
      <c r="C10456" s="26" t="s">
        <v>3867</v>
      </c>
      <c r="D10456" s="27" t="s">
        <v>10589</v>
      </c>
      <c r="E10456" s="28" t="s">
        <v>168</v>
      </c>
    </row>
    <row r="10457" customFormat="false" ht="23.85" hidden="false" customHeight="false" outlineLevel="0" collapsed="false">
      <c r="B10457" s="25" t="n">
        <v>89636</v>
      </c>
      <c r="C10457" s="26" t="s">
        <v>3867</v>
      </c>
      <c r="D10457" s="27" t="s">
        <v>10590</v>
      </c>
      <c r="E10457" s="28" t="s">
        <v>168</v>
      </c>
    </row>
    <row r="10458" customFormat="false" ht="23.85" hidden="false" customHeight="false" outlineLevel="0" collapsed="false">
      <c r="B10458" s="25" t="n">
        <v>89637</v>
      </c>
      <c r="C10458" s="26" t="s">
        <v>3867</v>
      </c>
      <c r="D10458" s="27" t="s">
        <v>10591</v>
      </c>
      <c r="E10458" s="28" t="s">
        <v>121</v>
      </c>
    </row>
    <row r="10459" customFormat="false" ht="23.85" hidden="false" customHeight="false" outlineLevel="0" collapsed="false">
      <c r="B10459" s="25" t="n">
        <v>89638</v>
      </c>
      <c r="C10459" s="26" t="s">
        <v>3867</v>
      </c>
      <c r="D10459" s="27" t="s">
        <v>10592</v>
      </c>
      <c r="E10459" s="28" t="s">
        <v>121</v>
      </c>
    </row>
    <row r="10460" customFormat="false" ht="23.85" hidden="false" customHeight="false" outlineLevel="0" collapsed="false">
      <c r="B10460" s="25" t="n">
        <v>89639</v>
      </c>
      <c r="C10460" s="26" t="s">
        <v>3867</v>
      </c>
      <c r="D10460" s="27" t="s">
        <v>10593</v>
      </c>
      <c r="E10460" s="28" t="s">
        <v>121</v>
      </c>
    </row>
    <row r="10461" customFormat="false" ht="23.85" hidden="false" customHeight="false" outlineLevel="0" collapsed="false">
      <c r="B10461" s="25" t="n">
        <v>89640</v>
      </c>
      <c r="C10461" s="26" t="s">
        <v>3867</v>
      </c>
      <c r="D10461" s="27" t="s">
        <v>10594</v>
      </c>
      <c r="E10461" s="28" t="s">
        <v>121</v>
      </c>
    </row>
    <row r="10462" customFormat="false" ht="23.85" hidden="false" customHeight="false" outlineLevel="0" collapsed="false">
      <c r="B10462" s="25" t="n">
        <v>89641</v>
      </c>
      <c r="C10462" s="26" t="s">
        <v>3867</v>
      </c>
      <c r="D10462" s="27" t="s">
        <v>10595</v>
      </c>
      <c r="E10462" s="28" t="s">
        <v>121</v>
      </c>
    </row>
    <row r="10463" customFormat="false" ht="23.85" hidden="false" customHeight="false" outlineLevel="0" collapsed="false">
      <c r="B10463" s="25" t="n">
        <v>89642</v>
      </c>
      <c r="C10463" s="26" t="s">
        <v>3867</v>
      </c>
      <c r="D10463" s="27" t="s">
        <v>10596</v>
      </c>
      <c r="E10463" s="28" t="s">
        <v>121</v>
      </c>
    </row>
    <row r="10464" customFormat="false" ht="23.85" hidden="false" customHeight="false" outlineLevel="0" collapsed="false">
      <c r="B10464" s="25" t="n">
        <v>89643</v>
      </c>
      <c r="C10464" s="26" t="s">
        <v>3867</v>
      </c>
      <c r="D10464" s="27" t="s">
        <v>10597</v>
      </c>
      <c r="E10464" s="28" t="s">
        <v>121</v>
      </c>
    </row>
    <row r="10465" customFormat="false" ht="23.85" hidden="false" customHeight="false" outlineLevel="0" collapsed="false">
      <c r="B10465" s="25" t="n">
        <v>89644</v>
      </c>
      <c r="C10465" s="26" t="s">
        <v>3867</v>
      </c>
      <c r="D10465" s="27" t="s">
        <v>10598</v>
      </c>
      <c r="E10465" s="28" t="s">
        <v>121</v>
      </c>
    </row>
    <row r="10466" customFormat="false" ht="23.85" hidden="false" customHeight="false" outlineLevel="0" collapsed="false">
      <c r="B10466" s="25" t="n">
        <v>89645</v>
      </c>
      <c r="C10466" s="26" t="s">
        <v>3867</v>
      </c>
      <c r="D10466" s="27" t="s">
        <v>10599</v>
      </c>
      <c r="E10466" s="28" t="s">
        <v>121</v>
      </c>
    </row>
    <row r="10467" customFormat="false" ht="23.85" hidden="false" customHeight="false" outlineLevel="0" collapsed="false">
      <c r="B10467" s="25" t="n">
        <v>89646</v>
      </c>
      <c r="C10467" s="26" t="s">
        <v>3867</v>
      </c>
      <c r="D10467" s="27" t="s">
        <v>10600</v>
      </c>
      <c r="E10467" s="28" t="s">
        <v>121</v>
      </c>
    </row>
    <row r="10468" customFormat="false" ht="23.85" hidden="false" customHeight="false" outlineLevel="0" collapsed="false">
      <c r="B10468" s="25" t="n">
        <v>89647</v>
      </c>
      <c r="C10468" s="26" t="s">
        <v>3867</v>
      </c>
      <c r="D10468" s="27" t="s">
        <v>10601</v>
      </c>
      <c r="E10468" s="28" t="s">
        <v>121</v>
      </c>
    </row>
    <row r="10469" customFormat="false" ht="23.85" hidden="false" customHeight="false" outlineLevel="0" collapsed="false">
      <c r="B10469" s="25" t="n">
        <v>89648</v>
      </c>
      <c r="C10469" s="26" t="s">
        <v>3867</v>
      </c>
      <c r="D10469" s="27" t="s">
        <v>10602</v>
      </c>
      <c r="E10469" s="28" t="s">
        <v>121</v>
      </c>
    </row>
    <row r="10470" customFormat="false" ht="23.85" hidden="false" customHeight="false" outlineLevel="0" collapsed="false">
      <c r="B10470" s="25" t="n">
        <v>89649</v>
      </c>
      <c r="C10470" s="26" t="s">
        <v>3867</v>
      </c>
      <c r="D10470" s="27" t="s">
        <v>10603</v>
      </c>
      <c r="E10470" s="28" t="s">
        <v>121</v>
      </c>
    </row>
    <row r="10471" customFormat="false" ht="23.85" hidden="false" customHeight="false" outlineLevel="0" collapsed="false">
      <c r="B10471" s="25" t="n">
        <v>89650</v>
      </c>
      <c r="C10471" s="26" t="s">
        <v>3867</v>
      </c>
      <c r="D10471" s="27" t="s">
        <v>10604</v>
      </c>
      <c r="E10471" s="28" t="s">
        <v>121</v>
      </c>
    </row>
    <row r="10472" customFormat="false" ht="23.85" hidden="false" customHeight="false" outlineLevel="0" collapsed="false">
      <c r="B10472" s="25" t="n">
        <v>89651</v>
      </c>
      <c r="C10472" s="26" t="s">
        <v>3867</v>
      </c>
      <c r="D10472" s="27" t="s">
        <v>10605</v>
      </c>
      <c r="E10472" s="28" t="s">
        <v>121</v>
      </c>
    </row>
    <row r="10473" customFormat="false" ht="23.85" hidden="false" customHeight="false" outlineLevel="0" collapsed="false">
      <c r="B10473" s="25" t="n">
        <v>89652</v>
      </c>
      <c r="C10473" s="26" t="s">
        <v>3867</v>
      </c>
      <c r="D10473" s="27" t="s">
        <v>10606</v>
      </c>
      <c r="E10473" s="28" t="s">
        <v>121</v>
      </c>
    </row>
    <row r="10474" customFormat="false" ht="23.85" hidden="false" customHeight="false" outlineLevel="0" collapsed="false">
      <c r="B10474" s="25" t="n">
        <v>89653</v>
      </c>
      <c r="C10474" s="26" t="s">
        <v>3867</v>
      </c>
      <c r="D10474" s="27" t="s">
        <v>10607</v>
      </c>
      <c r="E10474" s="28" t="s">
        <v>121</v>
      </c>
    </row>
    <row r="10475" customFormat="false" ht="23.85" hidden="false" customHeight="false" outlineLevel="0" collapsed="false">
      <c r="B10475" s="25" t="n">
        <v>89654</v>
      </c>
      <c r="C10475" s="26" t="s">
        <v>3867</v>
      </c>
      <c r="D10475" s="27" t="s">
        <v>10608</v>
      </c>
      <c r="E10475" s="28" t="s">
        <v>121</v>
      </c>
    </row>
    <row r="10476" customFormat="false" ht="23.85" hidden="false" customHeight="false" outlineLevel="0" collapsed="false">
      <c r="B10476" s="25" t="n">
        <v>89655</v>
      </c>
      <c r="C10476" s="26" t="s">
        <v>3867</v>
      </c>
      <c r="D10476" s="27" t="s">
        <v>10609</v>
      </c>
      <c r="E10476" s="28" t="s">
        <v>121</v>
      </c>
    </row>
    <row r="10477" customFormat="false" ht="23.85" hidden="false" customHeight="false" outlineLevel="0" collapsed="false">
      <c r="B10477" s="25" t="n">
        <v>89656</v>
      </c>
      <c r="C10477" s="26" t="s">
        <v>3867</v>
      </c>
      <c r="D10477" s="27" t="s">
        <v>10610</v>
      </c>
      <c r="E10477" s="28" t="s">
        <v>121</v>
      </c>
    </row>
    <row r="10478" customFormat="false" ht="23.85" hidden="false" customHeight="false" outlineLevel="0" collapsed="false">
      <c r="B10478" s="25" t="n">
        <v>89657</v>
      </c>
      <c r="C10478" s="26" t="s">
        <v>3867</v>
      </c>
      <c r="D10478" s="27" t="s">
        <v>10611</v>
      </c>
      <c r="E10478" s="28" t="s">
        <v>121</v>
      </c>
    </row>
    <row r="10479" customFormat="false" ht="23.85" hidden="false" customHeight="false" outlineLevel="0" collapsed="false">
      <c r="B10479" s="25" t="n">
        <v>89658</v>
      </c>
      <c r="C10479" s="26" t="s">
        <v>3867</v>
      </c>
      <c r="D10479" s="27" t="s">
        <v>10612</v>
      </c>
      <c r="E10479" s="28" t="s">
        <v>121</v>
      </c>
    </row>
    <row r="10480" customFormat="false" ht="23.85" hidden="false" customHeight="false" outlineLevel="0" collapsed="false">
      <c r="B10480" s="25" t="n">
        <v>89659</v>
      </c>
      <c r="C10480" s="26" t="s">
        <v>3867</v>
      </c>
      <c r="D10480" s="27" t="s">
        <v>10613</v>
      </c>
      <c r="E10480" s="28" t="s">
        <v>121</v>
      </c>
    </row>
    <row r="10481" customFormat="false" ht="23.85" hidden="false" customHeight="false" outlineLevel="0" collapsed="false">
      <c r="B10481" s="25" t="n">
        <v>89660</v>
      </c>
      <c r="C10481" s="26" t="s">
        <v>3867</v>
      </c>
      <c r="D10481" s="27" t="s">
        <v>10614</v>
      </c>
      <c r="E10481" s="28" t="s">
        <v>121</v>
      </c>
    </row>
    <row r="10482" customFormat="false" ht="23.85" hidden="false" customHeight="false" outlineLevel="0" collapsed="false">
      <c r="B10482" s="25" t="n">
        <v>89661</v>
      </c>
      <c r="C10482" s="26" t="s">
        <v>3867</v>
      </c>
      <c r="D10482" s="27" t="s">
        <v>10615</v>
      </c>
      <c r="E10482" s="28" t="s">
        <v>121</v>
      </c>
    </row>
    <row r="10483" customFormat="false" ht="23.85" hidden="false" customHeight="false" outlineLevel="0" collapsed="false">
      <c r="B10483" s="25" t="n">
        <v>89662</v>
      </c>
      <c r="C10483" s="26" t="s">
        <v>3867</v>
      </c>
      <c r="D10483" s="27" t="s">
        <v>10616</v>
      </c>
      <c r="E10483" s="28" t="s">
        <v>121</v>
      </c>
    </row>
    <row r="10484" customFormat="false" ht="23.85" hidden="false" customHeight="false" outlineLevel="0" collapsed="false">
      <c r="B10484" s="25" t="n">
        <v>89663</v>
      </c>
      <c r="C10484" s="26" t="s">
        <v>3867</v>
      </c>
      <c r="D10484" s="27" t="s">
        <v>10617</v>
      </c>
      <c r="E10484" s="28" t="s">
        <v>121</v>
      </c>
    </row>
    <row r="10485" customFormat="false" ht="23.85" hidden="false" customHeight="false" outlineLevel="0" collapsed="false">
      <c r="B10485" s="25" t="n">
        <v>89664</v>
      </c>
      <c r="C10485" s="26" t="s">
        <v>3867</v>
      </c>
      <c r="D10485" s="27" t="s">
        <v>10618</v>
      </c>
      <c r="E10485" s="28" t="s">
        <v>121</v>
      </c>
    </row>
    <row r="10486" customFormat="false" ht="23.85" hidden="false" customHeight="false" outlineLevel="0" collapsed="false">
      <c r="B10486" s="25" t="n">
        <v>89666</v>
      </c>
      <c r="C10486" s="26" t="s">
        <v>3867</v>
      </c>
      <c r="D10486" s="27" t="s">
        <v>10619</v>
      </c>
      <c r="E10486" s="28" t="s">
        <v>121</v>
      </c>
    </row>
    <row r="10487" customFormat="false" ht="23.85" hidden="false" customHeight="false" outlineLevel="0" collapsed="false">
      <c r="B10487" s="25" t="n">
        <v>89667</v>
      </c>
      <c r="C10487" s="26" t="s">
        <v>3867</v>
      </c>
      <c r="D10487" s="27" t="s">
        <v>10620</v>
      </c>
      <c r="E10487" s="28" t="s">
        <v>121</v>
      </c>
    </row>
    <row r="10488" customFormat="false" ht="23.85" hidden="false" customHeight="false" outlineLevel="0" collapsed="false">
      <c r="B10488" s="25" t="n">
        <v>89668</v>
      </c>
      <c r="C10488" s="26" t="s">
        <v>3867</v>
      </c>
      <c r="D10488" s="27" t="s">
        <v>10621</v>
      </c>
      <c r="E10488" s="28" t="s">
        <v>121</v>
      </c>
    </row>
    <row r="10489" customFormat="false" ht="23.85" hidden="false" customHeight="false" outlineLevel="0" collapsed="false">
      <c r="B10489" s="25" t="n">
        <v>89669</v>
      </c>
      <c r="C10489" s="26" t="s">
        <v>3867</v>
      </c>
      <c r="D10489" s="27" t="s">
        <v>10622</v>
      </c>
      <c r="E10489" s="28" t="s">
        <v>121</v>
      </c>
    </row>
    <row r="10490" customFormat="false" ht="23.85" hidden="false" customHeight="false" outlineLevel="0" collapsed="false">
      <c r="B10490" s="25" t="n">
        <v>89670</v>
      </c>
      <c r="C10490" s="26" t="s">
        <v>3867</v>
      </c>
      <c r="D10490" s="27" t="s">
        <v>10623</v>
      </c>
      <c r="E10490" s="28" t="s">
        <v>121</v>
      </c>
    </row>
    <row r="10491" customFormat="false" ht="23.85" hidden="false" customHeight="false" outlineLevel="0" collapsed="false">
      <c r="B10491" s="25" t="n">
        <v>89671</v>
      </c>
      <c r="C10491" s="26" t="s">
        <v>3867</v>
      </c>
      <c r="D10491" s="27" t="s">
        <v>10624</v>
      </c>
      <c r="E10491" s="28" t="s">
        <v>121</v>
      </c>
    </row>
    <row r="10492" customFormat="false" ht="23.85" hidden="false" customHeight="false" outlineLevel="0" collapsed="false">
      <c r="B10492" s="25" t="n">
        <v>89672</v>
      </c>
      <c r="C10492" s="26" t="s">
        <v>3867</v>
      </c>
      <c r="D10492" s="27" t="s">
        <v>10625</v>
      </c>
      <c r="E10492" s="28" t="s">
        <v>121</v>
      </c>
    </row>
    <row r="10493" customFormat="false" ht="23.85" hidden="false" customHeight="false" outlineLevel="0" collapsed="false">
      <c r="B10493" s="25" t="n">
        <v>89673</v>
      </c>
      <c r="C10493" s="26" t="s">
        <v>3867</v>
      </c>
      <c r="D10493" s="27" t="s">
        <v>10626</v>
      </c>
      <c r="E10493" s="28" t="s">
        <v>121</v>
      </c>
    </row>
    <row r="10494" customFormat="false" ht="23.85" hidden="false" customHeight="false" outlineLevel="0" collapsed="false">
      <c r="B10494" s="25" t="n">
        <v>89674</v>
      </c>
      <c r="C10494" s="26" t="s">
        <v>3867</v>
      </c>
      <c r="D10494" s="27" t="s">
        <v>10627</v>
      </c>
      <c r="E10494" s="28" t="s">
        <v>121</v>
      </c>
    </row>
    <row r="10495" customFormat="false" ht="23.85" hidden="false" customHeight="false" outlineLevel="0" collapsed="false">
      <c r="B10495" s="25" t="n">
        <v>89675</v>
      </c>
      <c r="C10495" s="26" t="s">
        <v>3867</v>
      </c>
      <c r="D10495" s="27" t="s">
        <v>10628</v>
      </c>
      <c r="E10495" s="28" t="s">
        <v>121</v>
      </c>
    </row>
    <row r="10496" customFormat="false" ht="23.85" hidden="false" customHeight="false" outlineLevel="0" collapsed="false">
      <c r="B10496" s="25" t="n">
        <v>89676</v>
      </c>
      <c r="C10496" s="26" t="s">
        <v>3867</v>
      </c>
      <c r="D10496" s="27" t="s">
        <v>10629</v>
      </c>
      <c r="E10496" s="28" t="s">
        <v>121</v>
      </c>
    </row>
    <row r="10497" customFormat="false" ht="23.85" hidden="false" customHeight="false" outlineLevel="0" collapsed="false">
      <c r="B10497" s="25" t="n">
        <v>89677</v>
      </c>
      <c r="C10497" s="26" t="s">
        <v>3867</v>
      </c>
      <c r="D10497" s="27" t="s">
        <v>10630</v>
      </c>
      <c r="E10497" s="28" t="s">
        <v>121</v>
      </c>
    </row>
    <row r="10498" customFormat="false" ht="23.85" hidden="false" customHeight="false" outlineLevel="0" collapsed="false">
      <c r="B10498" s="25" t="n">
        <v>89678</v>
      </c>
      <c r="C10498" s="26" t="s">
        <v>3867</v>
      </c>
      <c r="D10498" s="27" t="s">
        <v>10631</v>
      </c>
      <c r="E10498" s="28" t="s">
        <v>121</v>
      </c>
    </row>
    <row r="10499" customFormat="false" ht="23.85" hidden="false" customHeight="false" outlineLevel="0" collapsed="false">
      <c r="B10499" s="25" t="n">
        <v>89679</v>
      </c>
      <c r="C10499" s="26" t="s">
        <v>3867</v>
      </c>
      <c r="D10499" s="27" t="s">
        <v>10632</v>
      </c>
      <c r="E10499" s="28" t="s">
        <v>121</v>
      </c>
    </row>
    <row r="10500" customFormat="false" ht="23.85" hidden="false" customHeight="false" outlineLevel="0" collapsed="false">
      <c r="B10500" s="25" t="n">
        <v>89680</v>
      </c>
      <c r="C10500" s="26" t="s">
        <v>3867</v>
      </c>
      <c r="D10500" s="27" t="s">
        <v>10633</v>
      </c>
      <c r="E10500" s="28" t="s">
        <v>121</v>
      </c>
    </row>
    <row r="10501" customFormat="false" ht="23.85" hidden="false" customHeight="false" outlineLevel="0" collapsed="false">
      <c r="B10501" s="25" t="n">
        <v>89681</v>
      </c>
      <c r="C10501" s="26" t="s">
        <v>3867</v>
      </c>
      <c r="D10501" s="27" t="s">
        <v>10634</v>
      </c>
      <c r="E10501" s="28" t="s">
        <v>121</v>
      </c>
    </row>
    <row r="10502" customFormat="false" ht="23.85" hidden="false" customHeight="false" outlineLevel="0" collapsed="false">
      <c r="B10502" s="25" t="n">
        <v>89682</v>
      </c>
      <c r="C10502" s="26" t="s">
        <v>3867</v>
      </c>
      <c r="D10502" s="27" t="s">
        <v>10635</v>
      </c>
      <c r="E10502" s="28" t="s">
        <v>121</v>
      </c>
    </row>
    <row r="10503" customFormat="false" ht="23.85" hidden="false" customHeight="false" outlineLevel="0" collapsed="false">
      <c r="B10503" s="25" t="n">
        <v>89683</v>
      </c>
      <c r="C10503" s="26" t="s">
        <v>3867</v>
      </c>
      <c r="D10503" s="27" t="s">
        <v>10636</v>
      </c>
      <c r="E10503" s="28" t="s">
        <v>121</v>
      </c>
    </row>
    <row r="10504" customFormat="false" ht="23.85" hidden="false" customHeight="false" outlineLevel="0" collapsed="false">
      <c r="B10504" s="25" t="n">
        <v>89684</v>
      </c>
      <c r="C10504" s="26" t="s">
        <v>3867</v>
      </c>
      <c r="D10504" s="27" t="s">
        <v>10637</v>
      </c>
      <c r="E10504" s="28" t="s">
        <v>121</v>
      </c>
    </row>
    <row r="10505" customFormat="false" ht="23.85" hidden="false" customHeight="false" outlineLevel="0" collapsed="false">
      <c r="B10505" s="25" t="n">
        <v>89685</v>
      </c>
      <c r="C10505" s="26" t="s">
        <v>3867</v>
      </c>
      <c r="D10505" s="27" t="s">
        <v>10638</v>
      </c>
      <c r="E10505" s="28" t="s">
        <v>121</v>
      </c>
    </row>
    <row r="10506" customFormat="false" ht="23.85" hidden="false" customHeight="false" outlineLevel="0" collapsed="false">
      <c r="B10506" s="25" t="n">
        <v>89686</v>
      </c>
      <c r="C10506" s="26" t="s">
        <v>3867</v>
      </c>
      <c r="D10506" s="27" t="s">
        <v>10639</v>
      </c>
      <c r="E10506" s="28" t="s">
        <v>121</v>
      </c>
    </row>
    <row r="10507" customFormat="false" ht="23.85" hidden="false" customHeight="false" outlineLevel="0" collapsed="false">
      <c r="B10507" s="25" t="n">
        <v>89687</v>
      </c>
      <c r="C10507" s="26" t="s">
        <v>3867</v>
      </c>
      <c r="D10507" s="27" t="s">
        <v>10640</v>
      </c>
      <c r="E10507" s="28" t="s">
        <v>121</v>
      </c>
    </row>
    <row r="10508" customFormat="false" ht="23.85" hidden="false" customHeight="false" outlineLevel="0" collapsed="false">
      <c r="B10508" s="25" t="n">
        <v>89689</v>
      </c>
      <c r="C10508" s="26" t="s">
        <v>3867</v>
      </c>
      <c r="D10508" s="27" t="s">
        <v>10641</v>
      </c>
      <c r="E10508" s="28" t="s">
        <v>121</v>
      </c>
    </row>
    <row r="10509" customFormat="false" ht="23.85" hidden="false" customHeight="false" outlineLevel="0" collapsed="false">
      <c r="B10509" s="25" t="n">
        <v>89690</v>
      </c>
      <c r="C10509" s="26" t="s">
        <v>3867</v>
      </c>
      <c r="D10509" s="27" t="s">
        <v>10642</v>
      </c>
      <c r="E10509" s="28" t="s">
        <v>121</v>
      </c>
    </row>
    <row r="10510" customFormat="false" ht="23.85" hidden="false" customHeight="false" outlineLevel="0" collapsed="false">
      <c r="B10510" s="25" t="n">
        <v>89691</v>
      </c>
      <c r="C10510" s="26" t="s">
        <v>3867</v>
      </c>
      <c r="D10510" s="27" t="s">
        <v>10643</v>
      </c>
      <c r="E10510" s="28" t="s">
        <v>121</v>
      </c>
    </row>
    <row r="10511" customFormat="false" ht="23.85" hidden="false" customHeight="false" outlineLevel="0" collapsed="false">
      <c r="B10511" s="25" t="n">
        <v>89692</v>
      </c>
      <c r="C10511" s="26" t="s">
        <v>3867</v>
      </c>
      <c r="D10511" s="27" t="s">
        <v>10644</v>
      </c>
      <c r="E10511" s="28" t="s">
        <v>121</v>
      </c>
    </row>
    <row r="10512" customFormat="false" ht="23.85" hidden="false" customHeight="false" outlineLevel="0" collapsed="false">
      <c r="B10512" s="25" t="n">
        <v>89693</v>
      </c>
      <c r="C10512" s="26" t="s">
        <v>3867</v>
      </c>
      <c r="D10512" s="27" t="s">
        <v>10645</v>
      </c>
      <c r="E10512" s="28" t="s">
        <v>121</v>
      </c>
    </row>
    <row r="10513" customFormat="false" ht="23.85" hidden="false" customHeight="false" outlineLevel="0" collapsed="false">
      <c r="B10513" s="25" t="n">
        <v>89694</v>
      </c>
      <c r="C10513" s="26" t="s">
        <v>3867</v>
      </c>
      <c r="D10513" s="27" t="s">
        <v>10646</v>
      </c>
      <c r="E10513" s="28" t="s">
        <v>121</v>
      </c>
    </row>
    <row r="10514" customFormat="false" ht="23.85" hidden="false" customHeight="false" outlineLevel="0" collapsed="false">
      <c r="B10514" s="25" t="n">
        <v>89695</v>
      </c>
      <c r="C10514" s="26" t="s">
        <v>3867</v>
      </c>
      <c r="D10514" s="27" t="s">
        <v>10647</v>
      </c>
      <c r="E10514" s="28" t="s">
        <v>121</v>
      </c>
    </row>
    <row r="10515" customFormat="false" ht="23.85" hidden="false" customHeight="false" outlineLevel="0" collapsed="false">
      <c r="B10515" s="25" t="n">
        <v>89696</v>
      </c>
      <c r="C10515" s="26" t="s">
        <v>3867</v>
      </c>
      <c r="D10515" s="27" t="s">
        <v>10648</v>
      </c>
      <c r="E10515" s="28" t="s">
        <v>121</v>
      </c>
    </row>
    <row r="10516" customFormat="false" ht="23.85" hidden="false" customHeight="false" outlineLevel="0" collapsed="false">
      <c r="B10516" s="25" t="n">
        <v>89697</v>
      </c>
      <c r="C10516" s="26" t="s">
        <v>3867</v>
      </c>
      <c r="D10516" s="27" t="s">
        <v>10649</v>
      </c>
      <c r="E10516" s="28" t="s">
        <v>121</v>
      </c>
    </row>
    <row r="10517" customFormat="false" ht="23.85" hidden="false" customHeight="false" outlineLevel="0" collapsed="false">
      <c r="B10517" s="25" t="n">
        <v>89698</v>
      </c>
      <c r="C10517" s="26" t="s">
        <v>3867</v>
      </c>
      <c r="D10517" s="27" t="s">
        <v>10650</v>
      </c>
      <c r="E10517" s="28" t="s">
        <v>121</v>
      </c>
    </row>
    <row r="10518" customFormat="false" ht="23.85" hidden="false" customHeight="false" outlineLevel="0" collapsed="false">
      <c r="B10518" s="25" t="n">
        <v>89699</v>
      </c>
      <c r="C10518" s="26" t="s">
        <v>3867</v>
      </c>
      <c r="D10518" s="27" t="s">
        <v>10651</v>
      </c>
      <c r="E10518" s="28" t="s">
        <v>121</v>
      </c>
    </row>
    <row r="10519" customFormat="false" ht="23.85" hidden="false" customHeight="false" outlineLevel="0" collapsed="false">
      <c r="B10519" s="25" t="n">
        <v>89700</v>
      </c>
      <c r="C10519" s="26" t="s">
        <v>3867</v>
      </c>
      <c r="D10519" s="27" t="s">
        <v>10652</v>
      </c>
      <c r="E10519" s="28" t="s">
        <v>121</v>
      </c>
    </row>
    <row r="10520" customFormat="false" ht="23.85" hidden="false" customHeight="false" outlineLevel="0" collapsed="false">
      <c r="B10520" s="25" t="n">
        <v>89701</v>
      </c>
      <c r="C10520" s="26" t="s">
        <v>3867</v>
      </c>
      <c r="D10520" s="27" t="s">
        <v>10653</v>
      </c>
      <c r="E10520" s="28" t="s">
        <v>121</v>
      </c>
    </row>
    <row r="10521" customFormat="false" ht="23.85" hidden="false" customHeight="false" outlineLevel="0" collapsed="false">
      <c r="B10521" s="25" t="n">
        <v>89702</v>
      </c>
      <c r="C10521" s="26" t="s">
        <v>3867</v>
      </c>
      <c r="D10521" s="27" t="s">
        <v>10654</v>
      </c>
      <c r="E10521" s="28" t="s">
        <v>121</v>
      </c>
    </row>
    <row r="10522" customFormat="false" ht="23.85" hidden="false" customHeight="false" outlineLevel="0" collapsed="false">
      <c r="B10522" s="25" t="n">
        <v>89703</v>
      </c>
      <c r="C10522" s="26" t="s">
        <v>3867</v>
      </c>
      <c r="D10522" s="27" t="s">
        <v>10655</v>
      </c>
      <c r="E10522" s="28" t="s">
        <v>121</v>
      </c>
    </row>
    <row r="10523" customFormat="false" ht="23.85" hidden="false" customHeight="false" outlineLevel="0" collapsed="false">
      <c r="B10523" s="25" t="n">
        <v>89704</v>
      </c>
      <c r="C10523" s="26" t="s">
        <v>3867</v>
      </c>
      <c r="D10523" s="27" t="s">
        <v>10656</v>
      </c>
      <c r="E10523" s="28" t="s">
        <v>121</v>
      </c>
    </row>
    <row r="10524" customFormat="false" ht="23.85" hidden="false" customHeight="false" outlineLevel="0" collapsed="false">
      <c r="B10524" s="25" t="n">
        <v>89705</v>
      </c>
      <c r="C10524" s="26" t="s">
        <v>3867</v>
      </c>
      <c r="D10524" s="27" t="s">
        <v>10657</v>
      </c>
      <c r="E10524" s="28" t="s">
        <v>121</v>
      </c>
    </row>
    <row r="10525" customFormat="false" ht="23.85" hidden="false" customHeight="false" outlineLevel="0" collapsed="false">
      <c r="B10525" s="25" t="n">
        <v>89706</v>
      </c>
      <c r="C10525" s="26" t="s">
        <v>3867</v>
      </c>
      <c r="D10525" s="27" t="s">
        <v>10658</v>
      </c>
      <c r="E10525" s="28" t="s">
        <v>121</v>
      </c>
    </row>
    <row r="10526" customFormat="false" ht="23.85" hidden="false" customHeight="false" outlineLevel="0" collapsed="false">
      <c r="B10526" s="25" t="n">
        <v>89707</v>
      </c>
      <c r="C10526" s="26" t="s">
        <v>3867</v>
      </c>
      <c r="D10526" s="27" t="s">
        <v>10659</v>
      </c>
      <c r="E10526" s="28" t="s">
        <v>121</v>
      </c>
    </row>
    <row r="10527" customFormat="false" ht="23.85" hidden="false" customHeight="false" outlineLevel="0" collapsed="false">
      <c r="B10527" s="25" t="n">
        <v>89708</v>
      </c>
      <c r="C10527" s="26" t="s">
        <v>3867</v>
      </c>
      <c r="D10527" s="27" t="s">
        <v>10660</v>
      </c>
      <c r="E10527" s="28" t="s">
        <v>121</v>
      </c>
    </row>
    <row r="10528" customFormat="false" ht="23.85" hidden="false" customHeight="false" outlineLevel="0" collapsed="false">
      <c r="B10528" s="25" t="n">
        <v>89709</v>
      </c>
      <c r="C10528" s="26" t="s">
        <v>3867</v>
      </c>
      <c r="D10528" s="27" t="s">
        <v>10661</v>
      </c>
      <c r="E10528" s="28" t="s">
        <v>121</v>
      </c>
    </row>
    <row r="10529" customFormat="false" ht="23.85" hidden="false" customHeight="false" outlineLevel="0" collapsed="false">
      <c r="B10529" s="25" t="n">
        <v>89710</v>
      </c>
      <c r="C10529" s="26" t="s">
        <v>3867</v>
      </c>
      <c r="D10529" s="27" t="s">
        <v>10662</v>
      </c>
      <c r="E10529" s="28" t="s">
        <v>121</v>
      </c>
    </row>
    <row r="10530" customFormat="false" ht="23.85" hidden="false" customHeight="false" outlineLevel="0" collapsed="false">
      <c r="B10530" s="25" t="n">
        <v>89711</v>
      </c>
      <c r="C10530" s="26" t="s">
        <v>3867</v>
      </c>
      <c r="D10530" s="27" t="s">
        <v>10663</v>
      </c>
      <c r="E10530" s="28" t="s">
        <v>168</v>
      </c>
    </row>
    <row r="10531" customFormat="false" ht="23.85" hidden="false" customHeight="false" outlineLevel="0" collapsed="false">
      <c r="B10531" s="25" t="n">
        <v>89712</v>
      </c>
      <c r="C10531" s="26" t="s">
        <v>3867</v>
      </c>
      <c r="D10531" s="27" t="s">
        <v>10664</v>
      </c>
      <c r="E10531" s="28" t="s">
        <v>168</v>
      </c>
    </row>
    <row r="10532" customFormat="false" ht="23.85" hidden="false" customHeight="false" outlineLevel="0" collapsed="false">
      <c r="B10532" s="25" t="n">
        <v>89713</v>
      </c>
      <c r="C10532" s="26" t="s">
        <v>3867</v>
      </c>
      <c r="D10532" s="27" t="s">
        <v>10665</v>
      </c>
      <c r="E10532" s="28" t="s">
        <v>168</v>
      </c>
    </row>
    <row r="10533" customFormat="false" ht="23.85" hidden="false" customHeight="false" outlineLevel="0" collapsed="false">
      <c r="B10533" s="25" t="n">
        <v>89714</v>
      </c>
      <c r="C10533" s="26" t="s">
        <v>3867</v>
      </c>
      <c r="D10533" s="27" t="s">
        <v>10666</v>
      </c>
      <c r="E10533" s="28" t="s">
        <v>168</v>
      </c>
    </row>
    <row r="10534" customFormat="false" ht="23.85" hidden="false" customHeight="false" outlineLevel="0" collapsed="false">
      <c r="B10534" s="25" t="n">
        <v>89716</v>
      </c>
      <c r="C10534" s="26" t="s">
        <v>3867</v>
      </c>
      <c r="D10534" s="27" t="s">
        <v>10667</v>
      </c>
      <c r="E10534" s="28" t="s">
        <v>168</v>
      </c>
    </row>
    <row r="10535" customFormat="false" ht="23.85" hidden="false" customHeight="false" outlineLevel="0" collapsed="false">
      <c r="B10535" s="25" t="n">
        <v>89717</v>
      </c>
      <c r="C10535" s="26" t="s">
        <v>3867</v>
      </c>
      <c r="D10535" s="27" t="s">
        <v>10668</v>
      </c>
      <c r="E10535" s="28" t="s">
        <v>168</v>
      </c>
    </row>
    <row r="10536" customFormat="false" ht="23.85" hidden="false" customHeight="false" outlineLevel="0" collapsed="false">
      <c r="B10536" s="25" t="n">
        <v>89718</v>
      </c>
      <c r="C10536" s="26" t="s">
        <v>3867</v>
      </c>
      <c r="D10536" s="27" t="s">
        <v>10669</v>
      </c>
      <c r="E10536" s="28" t="s">
        <v>168</v>
      </c>
    </row>
    <row r="10537" customFormat="false" ht="23.85" hidden="false" customHeight="false" outlineLevel="0" collapsed="false">
      <c r="B10537" s="25" t="n">
        <v>89719</v>
      </c>
      <c r="C10537" s="26" t="s">
        <v>3867</v>
      </c>
      <c r="D10537" s="27" t="s">
        <v>10670</v>
      </c>
      <c r="E10537" s="28" t="s">
        <v>121</v>
      </c>
    </row>
    <row r="10538" customFormat="false" ht="23.85" hidden="false" customHeight="false" outlineLevel="0" collapsed="false">
      <c r="B10538" s="25" t="n">
        <v>89720</v>
      </c>
      <c r="C10538" s="26" t="s">
        <v>3867</v>
      </c>
      <c r="D10538" s="27" t="s">
        <v>10671</v>
      </c>
      <c r="E10538" s="28" t="s">
        <v>121</v>
      </c>
    </row>
    <row r="10539" customFormat="false" ht="23.85" hidden="false" customHeight="false" outlineLevel="0" collapsed="false">
      <c r="B10539" s="25" t="n">
        <v>89721</v>
      </c>
      <c r="C10539" s="26" t="s">
        <v>3867</v>
      </c>
      <c r="D10539" s="27" t="s">
        <v>10672</v>
      </c>
      <c r="E10539" s="28" t="s">
        <v>121</v>
      </c>
    </row>
    <row r="10540" customFormat="false" ht="23.85" hidden="false" customHeight="false" outlineLevel="0" collapsed="false">
      <c r="B10540" s="25" t="n">
        <v>89723</v>
      </c>
      <c r="C10540" s="26" t="s">
        <v>3867</v>
      </c>
      <c r="D10540" s="27" t="s">
        <v>10673</v>
      </c>
      <c r="E10540" s="28" t="s">
        <v>121</v>
      </c>
    </row>
    <row r="10541" customFormat="false" ht="23.85" hidden="false" customHeight="false" outlineLevel="0" collapsed="false">
      <c r="B10541" s="25" t="n">
        <v>89724</v>
      </c>
      <c r="C10541" s="26" t="s">
        <v>3867</v>
      </c>
      <c r="D10541" s="27" t="s">
        <v>10674</v>
      </c>
      <c r="E10541" s="28" t="s">
        <v>121</v>
      </c>
    </row>
    <row r="10542" customFormat="false" ht="23.85" hidden="false" customHeight="false" outlineLevel="0" collapsed="false">
      <c r="B10542" s="25" t="n">
        <v>89725</v>
      </c>
      <c r="C10542" s="26" t="s">
        <v>3867</v>
      </c>
      <c r="D10542" s="27" t="s">
        <v>10675</v>
      </c>
      <c r="E10542" s="28" t="s">
        <v>121</v>
      </c>
    </row>
    <row r="10543" customFormat="false" ht="23.85" hidden="false" customHeight="false" outlineLevel="0" collapsed="false">
      <c r="B10543" s="25" t="n">
        <v>89726</v>
      </c>
      <c r="C10543" s="26" t="s">
        <v>3867</v>
      </c>
      <c r="D10543" s="27" t="s">
        <v>10676</v>
      </c>
      <c r="E10543" s="28" t="s">
        <v>121</v>
      </c>
    </row>
    <row r="10544" customFormat="false" ht="23.85" hidden="false" customHeight="false" outlineLevel="0" collapsed="false">
      <c r="B10544" s="25" t="n">
        <v>89727</v>
      </c>
      <c r="C10544" s="26" t="s">
        <v>3867</v>
      </c>
      <c r="D10544" s="27" t="s">
        <v>10677</v>
      </c>
      <c r="E10544" s="28" t="s">
        <v>121</v>
      </c>
    </row>
    <row r="10545" customFormat="false" ht="23.85" hidden="false" customHeight="false" outlineLevel="0" collapsed="false">
      <c r="B10545" s="25" t="n">
        <v>89728</v>
      </c>
      <c r="C10545" s="26" t="s">
        <v>3867</v>
      </c>
      <c r="D10545" s="27" t="s">
        <v>10678</v>
      </c>
      <c r="E10545" s="28" t="s">
        <v>121</v>
      </c>
    </row>
    <row r="10546" customFormat="false" ht="23.85" hidden="false" customHeight="false" outlineLevel="0" collapsed="false">
      <c r="B10546" s="25" t="n">
        <v>89729</v>
      </c>
      <c r="C10546" s="26" t="s">
        <v>3867</v>
      </c>
      <c r="D10546" s="27" t="s">
        <v>10679</v>
      </c>
      <c r="E10546" s="28" t="s">
        <v>121</v>
      </c>
    </row>
    <row r="10547" customFormat="false" ht="23.85" hidden="false" customHeight="false" outlineLevel="0" collapsed="false">
      <c r="B10547" s="25" t="n">
        <v>89730</v>
      </c>
      <c r="C10547" s="26" t="s">
        <v>3867</v>
      </c>
      <c r="D10547" s="27" t="s">
        <v>10680</v>
      </c>
      <c r="E10547" s="28" t="s">
        <v>121</v>
      </c>
    </row>
    <row r="10548" customFormat="false" ht="23.85" hidden="false" customHeight="false" outlineLevel="0" collapsed="false">
      <c r="B10548" s="25" t="n">
        <v>89731</v>
      </c>
      <c r="C10548" s="26" t="s">
        <v>3867</v>
      </c>
      <c r="D10548" s="27" t="s">
        <v>10681</v>
      </c>
      <c r="E10548" s="28" t="s">
        <v>121</v>
      </c>
    </row>
    <row r="10549" customFormat="false" ht="23.85" hidden="false" customHeight="false" outlineLevel="0" collapsed="false">
      <c r="B10549" s="25" t="n">
        <v>89732</v>
      </c>
      <c r="C10549" s="26" t="s">
        <v>3867</v>
      </c>
      <c r="D10549" s="27" t="s">
        <v>10682</v>
      </c>
      <c r="E10549" s="28" t="s">
        <v>121</v>
      </c>
    </row>
    <row r="10550" customFormat="false" ht="23.85" hidden="false" customHeight="false" outlineLevel="0" collapsed="false">
      <c r="B10550" s="25" t="n">
        <v>89733</v>
      </c>
      <c r="C10550" s="26" t="s">
        <v>3867</v>
      </c>
      <c r="D10550" s="27" t="s">
        <v>10683</v>
      </c>
      <c r="E10550" s="28" t="s">
        <v>121</v>
      </c>
    </row>
    <row r="10551" customFormat="false" ht="23.85" hidden="false" customHeight="false" outlineLevel="0" collapsed="false">
      <c r="B10551" s="25" t="n">
        <v>89734</v>
      </c>
      <c r="C10551" s="26" t="s">
        <v>3867</v>
      </c>
      <c r="D10551" s="27" t="s">
        <v>10684</v>
      </c>
      <c r="E10551" s="28" t="s">
        <v>121</v>
      </c>
    </row>
    <row r="10552" customFormat="false" ht="23.85" hidden="false" customHeight="false" outlineLevel="0" collapsed="false">
      <c r="B10552" s="25" t="n">
        <v>89735</v>
      </c>
      <c r="C10552" s="26" t="s">
        <v>3867</v>
      </c>
      <c r="D10552" s="27" t="s">
        <v>10685</v>
      </c>
      <c r="E10552" s="28" t="s">
        <v>121</v>
      </c>
    </row>
    <row r="10553" customFormat="false" ht="23.85" hidden="false" customHeight="false" outlineLevel="0" collapsed="false">
      <c r="B10553" s="25" t="n">
        <v>89736</v>
      </c>
      <c r="C10553" s="26" t="s">
        <v>3867</v>
      </c>
      <c r="D10553" s="27" t="s">
        <v>10686</v>
      </c>
      <c r="E10553" s="28" t="s">
        <v>121</v>
      </c>
    </row>
    <row r="10554" customFormat="false" ht="23.85" hidden="false" customHeight="false" outlineLevel="0" collapsed="false">
      <c r="B10554" s="25" t="n">
        <v>89737</v>
      </c>
      <c r="C10554" s="26" t="s">
        <v>3867</v>
      </c>
      <c r="D10554" s="27" t="s">
        <v>10687</v>
      </c>
      <c r="E10554" s="28" t="s">
        <v>121</v>
      </c>
    </row>
    <row r="10555" customFormat="false" ht="23.85" hidden="false" customHeight="false" outlineLevel="0" collapsed="false">
      <c r="B10555" s="25" t="n">
        <v>89738</v>
      </c>
      <c r="C10555" s="26" t="s">
        <v>3867</v>
      </c>
      <c r="D10555" s="27" t="s">
        <v>10688</v>
      </c>
      <c r="E10555" s="28" t="s">
        <v>121</v>
      </c>
    </row>
    <row r="10556" customFormat="false" ht="23.85" hidden="false" customHeight="false" outlineLevel="0" collapsed="false">
      <c r="B10556" s="25" t="n">
        <v>89739</v>
      </c>
      <c r="C10556" s="26" t="s">
        <v>3867</v>
      </c>
      <c r="D10556" s="27" t="s">
        <v>10689</v>
      </c>
      <c r="E10556" s="28" t="s">
        <v>121</v>
      </c>
    </row>
    <row r="10557" customFormat="false" ht="23.85" hidden="false" customHeight="false" outlineLevel="0" collapsed="false">
      <c r="B10557" s="25" t="n">
        <v>89740</v>
      </c>
      <c r="C10557" s="26" t="s">
        <v>3867</v>
      </c>
      <c r="D10557" s="27" t="s">
        <v>10690</v>
      </c>
      <c r="E10557" s="28" t="s">
        <v>121</v>
      </c>
    </row>
    <row r="10558" customFormat="false" ht="23.85" hidden="false" customHeight="false" outlineLevel="0" collapsed="false">
      <c r="B10558" s="25" t="n">
        <v>89741</v>
      </c>
      <c r="C10558" s="26" t="s">
        <v>3867</v>
      </c>
      <c r="D10558" s="27" t="s">
        <v>10691</v>
      </c>
      <c r="E10558" s="28" t="s">
        <v>121</v>
      </c>
    </row>
    <row r="10559" customFormat="false" ht="23.85" hidden="false" customHeight="false" outlineLevel="0" collapsed="false">
      <c r="B10559" s="25" t="n">
        <v>89742</v>
      </c>
      <c r="C10559" s="26" t="s">
        <v>3867</v>
      </c>
      <c r="D10559" s="27" t="s">
        <v>10692</v>
      </c>
      <c r="E10559" s="28" t="s">
        <v>121</v>
      </c>
    </row>
    <row r="10560" customFormat="false" ht="23.85" hidden="false" customHeight="false" outlineLevel="0" collapsed="false">
      <c r="B10560" s="25" t="n">
        <v>89743</v>
      </c>
      <c r="C10560" s="26" t="s">
        <v>3867</v>
      </c>
      <c r="D10560" s="27" t="s">
        <v>10693</v>
      </c>
      <c r="E10560" s="28" t="s">
        <v>121</v>
      </c>
    </row>
    <row r="10561" customFormat="false" ht="23.85" hidden="false" customHeight="false" outlineLevel="0" collapsed="false">
      <c r="B10561" s="25" t="n">
        <v>89744</v>
      </c>
      <c r="C10561" s="26" t="s">
        <v>3867</v>
      </c>
      <c r="D10561" s="27" t="s">
        <v>10694</v>
      </c>
      <c r="E10561" s="28" t="s">
        <v>121</v>
      </c>
    </row>
    <row r="10562" customFormat="false" ht="23.85" hidden="false" customHeight="false" outlineLevel="0" collapsed="false">
      <c r="B10562" s="25" t="n">
        <v>89746</v>
      </c>
      <c r="C10562" s="26" t="s">
        <v>3867</v>
      </c>
      <c r="D10562" s="27" t="s">
        <v>10695</v>
      </c>
      <c r="E10562" s="28" t="s">
        <v>121</v>
      </c>
    </row>
    <row r="10563" customFormat="false" ht="23.85" hidden="false" customHeight="false" outlineLevel="0" collapsed="false">
      <c r="B10563" s="25" t="n">
        <v>89747</v>
      </c>
      <c r="C10563" s="26" t="s">
        <v>3867</v>
      </c>
      <c r="D10563" s="27" t="s">
        <v>10696</v>
      </c>
      <c r="E10563" s="28" t="s">
        <v>121</v>
      </c>
    </row>
    <row r="10564" customFormat="false" ht="23.85" hidden="false" customHeight="false" outlineLevel="0" collapsed="false">
      <c r="B10564" s="25" t="n">
        <v>89748</v>
      </c>
      <c r="C10564" s="26" t="s">
        <v>3867</v>
      </c>
      <c r="D10564" s="27" t="s">
        <v>10697</v>
      </c>
      <c r="E10564" s="28" t="s">
        <v>121</v>
      </c>
    </row>
    <row r="10565" customFormat="false" ht="23.85" hidden="false" customHeight="false" outlineLevel="0" collapsed="false">
      <c r="B10565" s="25" t="n">
        <v>89749</v>
      </c>
      <c r="C10565" s="26" t="s">
        <v>3867</v>
      </c>
      <c r="D10565" s="27" t="s">
        <v>10698</v>
      </c>
      <c r="E10565" s="28" t="s">
        <v>121</v>
      </c>
    </row>
    <row r="10566" customFormat="false" ht="23.85" hidden="false" customHeight="false" outlineLevel="0" collapsed="false">
      <c r="B10566" s="25" t="n">
        <v>89750</v>
      </c>
      <c r="C10566" s="26" t="s">
        <v>3867</v>
      </c>
      <c r="D10566" s="27" t="s">
        <v>10699</v>
      </c>
      <c r="E10566" s="28" t="s">
        <v>121</v>
      </c>
    </row>
    <row r="10567" customFormat="false" ht="23.85" hidden="false" customHeight="false" outlineLevel="0" collapsed="false">
      <c r="B10567" s="25" t="n">
        <v>89752</v>
      </c>
      <c r="C10567" s="26" t="s">
        <v>3867</v>
      </c>
      <c r="D10567" s="27" t="s">
        <v>10700</v>
      </c>
      <c r="E10567" s="28" t="s">
        <v>121</v>
      </c>
    </row>
    <row r="10568" customFormat="false" ht="23.85" hidden="false" customHeight="false" outlineLevel="0" collapsed="false">
      <c r="B10568" s="25" t="n">
        <v>89753</v>
      </c>
      <c r="C10568" s="26" t="s">
        <v>3867</v>
      </c>
      <c r="D10568" s="27" t="s">
        <v>10701</v>
      </c>
      <c r="E10568" s="28" t="s">
        <v>121</v>
      </c>
    </row>
    <row r="10569" customFormat="false" ht="23.85" hidden="false" customHeight="false" outlineLevel="0" collapsed="false">
      <c r="B10569" s="25" t="n">
        <v>89754</v>
      </c>
      <c r="C10569" s="26" t="s">
        <v>3867</v>
      </c>
      <c r="D10569" s="27" t="s">
        <v>10702</v>
      </c>
      <c r="E10569" s="28" t="s">
        <v>121</v>
      </c>
    </row>
    <row r="10570" customFormat="false" ht="23.85" hidden="false" customHeight="false" outlineLevel="0" collapsed="false">
      <c r="B10570" s="25" t="n">
        <v>89755</v>
      </c>
      <c r="C10570" s="26" t="s">
        <v>3867</v>
      </c>
      <c r="D10570" s="27" t="s">
        <v>10703</v>
      </c>
      <c r="E10570" s="28" t="s">
        <v>121</v>
      </c>
    </row>
    <row r="10571" customFormat="false" ht="23.85" hidden="false" customHeight="false" outlineLevel="0" collapsed="false">
      <c r="B10571" s="25" t="n">
        <v>89756</v>
      </c>
      <c r="C10571" s="26" t="s">
        <v>3867</v>
      </c>
      <c r="D10571" s="27" t="s">
        <v>10704</v>
      </c>
      <c r="E10571" s="28" t="s">
        <v>121</v>
      </c>
    </row>
    <row r="10572" customFormat="false" ht="23.85" hidden="false" customHeight="false" outlineLevel="0" collapsed="false">
      <c r="B10572" s="25" t="n">
        <v>89757</v>
      </c>
      <c r="C10572" s="26" t="s">
        <v>3867</v>
      </c>
      <c r="D10572" s="27" t="s">
        <v>10705</v>
      </c>
      <c r="E10572" s="28" t="s">
        <v>121</v>
      </c>
    </row>
    <row r="10573" customFormat="false" ht="23.85" hidden="false" customHeight="false" outlineLevel="0" collapsed="false">
      <c r="B10573" s="25" t="n">
        <v>89758</v>
      </c>
      <c r="C10573" s="26" t="s">
        <v>3867</v>
      </c>
      <c r="D10573" s="27" t="s">
        <v>10706</v>
      </c>
      <c r="E10573" s="28" t="s">
        <v>121</v>
      </c>
    </row>
    <row r="10574" customFormat="false" ht="23.85" hidden="false" customHeight="false" outlineLevel="0" collapsed="false">
      <c r="B10574" s="25" t="n">
        <v>89759</v>
      </c>
      <c r="C10574" s="26" t="s">
        <v>3867</v>
      </c>
      <c r="D10574" s="27" t="s">
        <v>10707</v>
      </c>
      <c r="E10574" s="28" t="s">
        <v>121</v>
      </c>
    </row>
    <row r="10575" customFormat="false" ht="23.85" hidden="false" customHeight="false" outlineLevel="0" collapsed="false">
      <c r="B10575" s="25" t="n">
        <v>89760</v>
      </c>
      <c r="C10575" s="26" t="s">
        <v>3867</v>
      </c>
      <c r="D10575" s="27" t="s">
        <v>10708</v>
      </c>
      <c r="E10575" s="28" t="s">
        <v>121</v>
      </c>
    </row>
    <row r="10576" customFormat="false" ht="23.85" hidden="false" customHeight="false" outlineLevel="0" collapsed="false">
      <c r="B10576" s="25" t="n">
        <v>89761</v>
      </c>
      <c r="C10576" s="26" t="s">
        <v>3867</v>
      </c>
      <c r="D10576" s="27" t="s">
        <v>10709</v>
      </c>
      <c r="E10576" s="28" t="s">
        <v>121</v>
      </c>
    </row>
    <row r="10577" customFormat="false" ht="23.85" hidden="false" customHeight="false" outlineLevel="0" collapsed="false">
      <c r="B10577" s="25" t="n">
        <v>89762</v>
      </c>
      <c r="C10577" s="26" t="s">
        <v>3867</v>
      </c>
      <c r="D10577" s="27" t="s">
        <v>10710</v>
      </c>
      <c r="E10577" s="28" t="s">
        <v>121</v>
      </c>
    </row>
    <row r="10578" customFormat="false" ht="23.85" hidden="false" customHeight="false" outlineLevel="0" collapsed="false">
      <c r="B10578" s="25" t="n">
        <v>89763</v>
      </c>
      <c r="C10578" s="26" t="s">
        <v>3867</v>
      </c>
      <c r="D10578" s="27" t="s">
        <v>10711</v>
      </c>
      <c r="E10578" s="28" t="s">
        <v>121</v>
      </c>
    </row>
    <row r="10579" customFormat="false" ht="23.85" hidden="false" customHeight="false" outlineLevel="0" collapsed="false">
      <c r="B10579" s="25" t="n">
        <v>89764</v>
      </c>
      <c r="C10579" s="26" t="s">
        <v>3867</v>
      </c>
      <c r="D10579" s="27" t="s">
        <v>10712</v>
      </c>
      <c r="E10579" s="28" t="s">
        <v>121</v>
      </c>
    </row>
    <row r="10580" customFormat="false" ht="23.85" hidden="false" customHeight="false" outlineLevel="0" collapsed="false">
      <c r="B10580" s="25" t="n">
        <v>89765</v>
      </c>
      <c r="C10580" s="26" t="s">
        <v>3867</v>
      </c>
      <c r="D10580" s="27" t="s">
        <v>10713</v>
      </c>
      <c r="E10580" s="28" t="s">
        <v>121</v>
      </c>
    </row>
    <row r="10581" customFormat="false" ht="23.85" hidden="false" customHeight="false" outlineLevel="0" collapsed="false">
      <c r="B10581" s="25" t="n">
        <v>89767</v>
      </c>
      <c r="C10581" s="26" t="s">
        <v>3867</v>
      </c>
      <c r="D10581" s="27" t="s">
        <v>10714</v>
      </c>
      <c r="E10581" s="28" t="s">
        <v>121</v>
      </c>
    </row>
    <row r="10582" customFormat="false" ht="23.85" hidden="false" customHeight="false" outlineLevel="0" collapsed="false">
      <c r="B10582" s="25" t="n">
        <v>89768</v>
      </c>
      <c r="C10582" s="26" t="s">
        <v>3867</v>
      </c>
      <c r="D10582" s="27" t="s">
        <v>10715</v>
      </c>
      <c r="E10582" s="28" t="s">
        <v>121</v>
      </c>
    </row>
    <row r="10583" customFormat="false" ht="23.85" hidden="false" customHeight="false" outlineLevel="0" collapsed="false">
      <c r="B10583" s="25" t="n">
        <v>89769</v>
      </c>
      <c r="C10583" s="26" t="s">
        <v>3867</v>
      </c>
      <c r="D10583" s="27" t="s">
        <v>10716</v>
      </c>
      <c r="E10583" s="28" t="s">
        <v>121</v>
      </c>
    </row>
    <row r="10584" customFormat="false" ht="23.85" hidden="false" customHeight="false" outlineLevel="0" collapsed="false">
      <c r="B10584" s="25" t="n">
        <v>89770</v>
      </c>
      <c r="C10584" s="26" t="s">
        <v>3867</v>
      </c>
      <c r="D10584" s="27" t="s">
        <v>10717</v>
      </c>
      <c r="E10584" s="28" t="s">
        <v>168</v>
      </c>
    </row>
    <row r="10585" customFormat="false" ht="23.85" hidden="false" customHeight="false" outlineLevel="0" collapsed="false">
      <c r="B10585" s="25" t="n">
        <v>89771</v>
      </c>
      <c r="C10585" s="26" t="s">
        <v>3867</v>
      </c>
      <c r="D10585" s="27" t="s">
        <v>10718</v>
      </c>
      <c r="E10585" s="28" t="s">
        <v>168</v>
      </c>
    </row>
    <row r="10586" customFormat="false" ht="23.85" hidden="false" customHeight="false" outlineLevel="0" collapsed="false">
      <c r="B10586" s="25" t="n">
        <v>89772</v>
      </c>
      <c r="C10586" s="26" t="s">
        <v>3867</v>
      </c>
      <c r="D10586" s="27" t="s">
        <v>10719</v>
      </c>
      <c r="E10586" s="28" t="s">
        <v>168</v>
      </c>
    </row>
    <row r="10587" customFormat="false" ht="23.85" hidden="false" customHeight="false" outlineLevel="0" collapsed="false">
      <c r="B10587" s="25" t="n">
        <v>89773</v>
      </c>
      <c r="C10587" s="26" t="s">
        <v>3867</v>
      </c>
      <c r="D10587" s="27" t="s">
        <v>10720</v>
      </c>
      <c r="E10587" s="28" t="s">
        <v>168</v>
      </c>
    </row>
    <row r="10588" customFormat="false" ht="23.85" hidden="false" customHeight="false" outlineLevel="0" collapsed="false">
      <c r="B10588" s="25" t="n">
        <v>89774</v>
      </c>
      <c r="C10588" s="26" t="s">
        <v>3867</v>
      </c>
      <c r="D10588" s="27" t="s">
        <v>10721</v>
      </c>
      <c r="E10588" s="28" t="s">
        <v>121</v>
      </c>
    </row>
    <row r="10589" customFormat="false" ht="23.85" hidden="false" customHeight="false" outlineLevel="0" collapsed="false">
      <c r="B10589" s="25" t="n">
        <v>89775</v>
      </c>
      <c r="C10589" s="26" t="s">
        <v>3867</v>
      </c>
      <c r="D10589" s="27" t="s">
        <v>10722</v>
      </c>
      <c r="E10589" s="28" t="s">
        <v>168</v>
      </c>
    </row>
    <row r="10590" customFormat="false" ht="23.85" hidden="false" customHeight="false" outlineLevel="0" collapsed="false">
      <c r="B10590" s="25" t="n">
        <v>89776</v>
      </c>
      <c r="C10590" s="26" t="s">
        <v>3867</v>
      </c>
      <c r="D10590" s="27" t="s">
        <v>10723</v>
      </c>
      <c r="E10590" s="28" t="s">
        <v>121</v>
      </c>
    </row>
    <row r="10591" customFormat="false" ht="23.85" hidden="false" customHeight="false" outlineLevel="0" collapsed="false">
      <c r="B10591" s="25" t="n">
        <v>89777</v>
      </c>
      <c r="C10591" s="26" t="s">
        <v>3867</v>
      </c>
      <c r="D10591" s="27" t="s">
        <v>10724</v>
      </c>
      <c r="E10591" s="28" t="s">
        <v>121</v>
      </c>
    </row>
    <row r="10592" customFormat="false" ht="23.85" hidden="false" customHeight="false" outlineLevel="0" collapsed="false">
      <c r="B10592" s="25" t="n">
        <v>89778</v>
      </c>
      <c r="C10592" s="26" t="s">
        <v>3867</v>
      </c>
      <c r="D10592" s="27" t="s">
        <v>10725</v>
      </c>
      <c r="E10592" s="28" t="s">
        <v>121</v>
      </c>
    </row>
    <row r="10593" customFormat="false" ht="23.85" hidden="false" customHeight="false" outlineLevel="0" collapsed="false">
      <c r="B10593" s="25" t="n">
        <v>89779</v>
      </c>
      <c r="C10593" s="26" t="s">
        <v>3867</v>
      </c>
      <c r="D10593" s="27" t="s">
        <v>10726</v>
      </c>
      <c r="E10593" s="28" t="s">
        <v>121</v>
      </c>
    </row>
    <row r="10594" customFormat="false" ht="23.85" hidden="false" customHeight="false" outlineLevel="0" collapsed="false">
      <c r="B10594" s="25" t="n">
        <v>89780</v>
      </c>
      <c r="C10594" s="26" t="s">
        <v>3867</v>
      </c>
      <c r="D10594" s="27" t="s">
        <v>10727</v>
      </c>
      <c r="E10594" s="28" t="s">
        <v>121</v>
      </c>
    </row>
    <row r="10595" customFormat="false" ht="23.85" hidden="false" customHeight="false" outlineLevel="0" collapsed="false">
      <c r="B10595" s="25" t="n">
        <v>89781</v>
      </c>
      <c r="C10595" s="26" t="s">
        <v>3867</v>
      </c>
      <c r="D10595" s="27" t="s">
        <v>10728</v>
      </c>
      <c r="E10595" s="28" t="s">
        <v>121</v>
      </c>
    </row>
    <row r="10596" customFormat="false" ht="23.85" hidden="false" customHeight="false" outlineLevel="0" collapsed="false">
      <c r="B10596" s="25" t="n">
        <v>89782</v>
      </c>
      <c r="C10596" s="26" t="s">
        <v>3867</v>
      </c>
      <c r="D10596" s="27" t="s">
        <v>10729</v>
      </c>
      <c r="E10596" s="28" t="s">
        <v>121</v>
      </c>
    </row>
    <row r="10597" customFormat="false" ht="23.85" hidden="false" customHeight="false" outlineLevel="0" collapsed="false">
      <c r="B10597" s="25" t="n">
        <v>89783</v>
      </c>
      <c r="C10597" s="26" t="s">
        <v>3867</v>
      </c>
      <c r="D10597" s="27" t="s">
        <v>10730</v>
      </c>
      <c r="E10597" s="28" t="s">
        <v>121</v>
      </c>
    </row>
    <row r="10598" customFormat="false" ht="23.85" hidden="false" customHeight="false" outlineLevel="0" collapsed="false">
      <c r="B10598" s="25" t="n">
        <v>89784</v>
      </c>
      <c r="C10598" s="26" t="s">
        <v>3867</v>
      </c>
      <c r="D10598" s="27" t="s">
        <v>10731</v>
      </c>
      <c r="E10598" s="28" t="s">
        <v>121</v>
      </c>
    </row>
    <row r="10599" customFormat="false" ht="23.85" hidden="false" customHeight="false" outlineLevel="0" collapsed="false">
      <c r="B10599" s="25" t="n">
        <v>89785</v>
      </c>
      <c r="C10599" s="26" t="s">
        <v>3867</v>
      </c>
      <c r="D10599" s="27" t="s">
        <v>10732</v>
      </c>
      <c r="E10599" s="28" t="s">
        <v>121</v>
      </c>
    </row>
    <row r="10600" customFormat="false" ht="23.85" hidden="false" customHeight="false" outlineLevel="0" collapsed="false">
      <c r="B10600" s="25" t="n">
        <v>89786</v>
      </c>
      <c r="C10600" s="26" t="s">
        <v>3867</v>
      </c>
      <c r="D10600" s="27" t="s">
        <v>10733</v>
      </c>
      <c r="E10600" s="28" t="s">
        <v>121</v>
      </c>
    </row>
    <row r="10601" customFormat="false" ht="23.85" hidden="false" customHeight="false" outlineLevel="0" collapsed="false">
      <c r="B10601" s="25" t="n">
        <v>89787</v>
      </c>
      <c r="C10601" s="26" t="s">
        <v>3867</v>
      </c>
      <c r="D10601" s="27" t="s">
        <v>10734</v>
      </c>
      <c r="E10601" s="28" t="s">
        <v>121</v>
      </c>
    </row>
    <row r="10602" customFormat="false" ht="23.85" hidden="false" customHeight="false" outlineLevel="0" collapsed="false">
      <c r="B10602" s="25" t="n">
        <v>89788</v>
      </c>
      <c r="C10602" s="26" t="s">
        <v>3867</v>
      </c>
      <c r="D10602" s="27" t="s">
        <v>10735</v>
      </c>
      <c r="E10602" s="28" t="s">
        <v>121</v>
      </c>
    </row>
    <row r="10603" customFormat="false" ht="23.85" hidden="false" customHeight="false" outlineLevel="0" collapsed="false">
      <c r="B10603" s="25" t="n">
        <v>89789</v>
      </c>
      <c r="C10603" s="26" t="s">
        <v>3867</v>
      </c>
      <c r="D10603" s="27" t="s">
        <v>10736</v>
      </c>
      <c r="E10603" s="28" t="s">
        <v>121</v>
      </c>
    </row>
    <row r="10604" customFormat="false" ht="23.85" hidden="false" customHeight="false" outlineLevel="0" collapsed="false">
      <c r="B10604" s="25" t="n">
        <v>89790</v>
      </c>
      <c r="C10604" s="26" t="s">
        <v>3867</v>
      </c>
      <c r="D10604" s="27" t="s">
        <v>10737</v>
      </c>
      <c r="E10604" s="28" t="s">
        <v>121</v>
      </c>
    </row>
    <row r="10605" customFormat="false" ht="23.85" hidden="false" customHeight="false" outlineLevel="0" collapsed="false">
      <c r="B10605" s="25" t="n">
        <v>89791</v>
      </c>
      <c r="C10605" s="26" t="s">
        <v>3867</v>
      </c>
      <c r="D10605" s="27" t="s">
        <v>10738</v>
      </c>
      <c r="E10605" s="28" t="s">
        <v>121</v>
      </c>
    </row>
    <row r="10606" customFormat="false" ht="23.85" hidden="false" customHeight="false" outlineLevel="0" collapsed="false">
      <c r="B10606" s="25" t="n">
        <v>89792</v>
      </c>
      <c r="C10606" s="26" t="s">
        <v>3867</v>
      </c>
      <c r="D10606" s="27" t="s">
        <v>10739</v>
      </c>
      <c r="E10606" s="28" t="s">
        <v>121</v>
      </c>
    </row>
    <row r="10607" customFormat="false" ht="23.85" hidden="false" customHeight="false" outlineLevel="0" collapsed="false">
      <c r="B10607" s="25" t="n">
        <v>89793</v>
      </c>
      <c r="C10607" s="26" t="s">
        <v>3867</v>
      </c>
      <c r="D10607" s="27" t="s">
        <v>10740</v>
      </c>
      <c r="E10607" s="28" t="s">
        <v>121</v>
      </c>
    </row>
    <row r="10608" customFormat="false" ht="23.85" hidden="false" customHeight="false" outlineLevel="0" collapsed="false">
      <c r="B10608" s="25" t="n">
        <v>89794</v>
      </c>
      <c r="C10608" s="26" t="s">
        <v>3867</v>
      </c>
      <c r="D10608" s="27" t="s">
        <v>10741</v>
      </c>
      <c r="E10608" s="28" t="s">
        <v>121</v>
      </c>
    </row>
    <row r="10609" customFormat="false" ht="23.85" hidden="false" customHeight="false" outlineLevel="0" collapsed="false">
      <c r="B10609" s="25" t="n">
        <v>89795</v>
      </c>
      <c r="C10609" s="26" t="s">
        <v>3867</v>
      </c>
      <c r="D10609" s="27" t="s">
        <v>10742</v>
      </c>
      <c r="E10609" s="28" t="s">
        <v>121</v>
      </c>
    </row>
    <row r="10610" customFormat="false" ht="23.85" hidden="false" customHeight="false" outlineLevel="0" collapsed="false">
      <c r="B10610" s="25" t="n">
        <v>89796</v>
      </c>
      <c r="C10610" s="26" t="s">
        <v>3867</v>
      </c>
      <c r="D10610" s="27" t="s">
        <v>10743</v>
      </c>
      <c r="E10610" s="28" t="s">
        <v>121</v>
      </c>
    </row>
    <row r="10611" customFormat="false" ht="23.85" hidden="false" customHeight="false" outlineLevel="0" collapsed="false">
      <c r="B10611" s="25" t="n">
        <v>89797</v>
      </c>
      <c r="C10611" s="26" t="s">
        <v>3867</v>
      </c>
      <c r="D10611" s="27" t="s">
        <v>10744</v>
      </c>
      <c r="E10611" s="28" t="s">
        <v>121</v>
      </c>
    </row>
    <row r="10612" customFormat="false" ht="23.85" hidden="false" customHeight="false" outlineLevel="0" collapsed="false">
      <c r="B10612" s="25" t="n">
        <v>89798</v>
      </c>
      <c r="C10612" s="26" t="s">
        <v>3867</v>
      </c>
      <c r="D10612" s="27" t="s">
        <v>10745</v>
      </c>
      <c r="E10612" s="28" t="s">
        <v>168</v>
      </c>
    </row>
    <row r="10613" customFormat="false" ht="23.85" hidden="false" customHeight="false" outlineLevel="0" collapsed="false">
      <c r="B10613" s="25" t="n">
        <v>89799</v>
      </c>
      <c r="C10613" s="26" t="s">
        <v>3867</v>
      </c>
      <c r="D10613" s="27" t="s">
        <v>10746</v>
      </c>
      <c r="E10613" s="28" t="s">
        <v>168</v>
      </c>
    </row>
    <row r="10614" customFormat="false" ht="23.85" hidden="false" customHeight="false" outlineLevel="0" collapsed="false">
      <c r="B10614" s="25" t="n">
        <v>89800</v>
      </c>
      <c r="C10614" s="26" t="s">
        <v>3867</v>
      </c>
      <c r="D10614" s="27" t="s">
        <v>10747</v>
      </c>
      <c r="E10614" s="28" t="s">
        <v>168</v>
      </c>
    </row>
    <row r="10615" customFormat="false" ht="23.85" hidden="false" customHeight="false" outlineLevel="0" collapsed="false">
      <c r="B10615" s="25" t="n">
        <v>89801</v>
      </c>
      <c r="C10615" s="26" t="s">
        <v>3867</v>
      </c>
      <c r="D10615" s="27" t="s">
        <v>10748</v>
      </c>
      <c r="E10615" s="28" t="s">
        <v>121</v>
      </c>
    </row>
    <row r="10616" customFormat="false" ht="23.85" hidden="false" customHeight="false" outlineLevel="0" collapsed="false">
      <c r="B10616" s="25" t="n">
        <v>89802</v>
      </c>
      <c r="C10616" s="26" t="s">
        <v>3867</v>
      </c>
      <c r="D10616" s="27" t="s">
        <v>10749</v>
      </c>
      <c r="E10616" s="28" t="s">
        <v>121</v>
      </c>
    </row>
    <row r="10617" customFormat="false" ht="23.85" hidden="false" customHeight="false" outlineLevel="0" collapsed="false">
      <c r="B10617" s="25" t="n">
        <v>89803</v>
      </c>
      <c r="C10617" s="26" t="s">
        <v>3867</v>
      </c>
      <c r="D10617" s="27" t="s">
        <v>10750</v>
      </c>
      <c r="E10617" s="28" t="s">
        <v>121</v>
      </c>
    </row>
    <row r="10618" customFormat="false" ht="23.85" hidden="false" customHeight="false" outlineLevel="0" collapsed="false">
      <c r="B10618" s="25" t="n">
        <v>89804</v>
      </c>
      <c r="C10618" s="26" t="s">
        <v>3867</v>
      </c>
      <c r="D10618" s="27" t="s">
        <v>10751</v>
      </c>
      <c r="E10618" s="28" t="s">
        <v>121</v>
      </c>
    </row>
    <row r="10619" customFormat="false" ht="23.85" hidden="false" customHeight="false" outlineLevel="0" collapsed="false">
      <c r="B10619" s="25" t="n">
        <v>89805</v>
      </c>
      <c r="C10619" s="26" t="s">
        <v>3867</v>
      </c>
      <c r="D10619" s="27" t="s">
        <v>10752</v>
      </c>
      <c r="E10619" s="28" t="s">
        <v>121</v>
      </c>
    </row>
    <row r="10620" customFormat="false" ht="23.85" hidden="false" customHeight="false" outlineLevel="0" collapsed="false">
      <c r="B10620" s="25" t="n">
        <v>89806</v>
      </c>
      <c r="C10620" s="26" t="s">
        <v>3867</v>
      </c>
      <c r="D10620" s="27" t="s">
        <v>10753</v>
      </c>
      <c r="E10620" s="28" t="s">
        <v>121</v>
      </c>
    </row>
    <row r="10621" customFormat="false" ht="23.85" hidden="false" customHeight="false" outlineLevel="0" collapsed="false">
      <c r="B10621" s="25" t="n">
        <v>89807</v>
      </c>
      <c r="C10621" s="26" t="s">
        <v>3867</v>
      </c>
      <c r="D10621" s="27" t="s">
        <v>10754</v>
      </c>
      <c r="E10621" s="28" t="s">
        <v>121</v>
      </c>
    </row>
    <row r="10622" customFormat="false" ht="23.85" hidden="false" customHeight="false" outlineLevel="0" collapsed="false">
      <c r="B10622" s="25" t="n">
        <v>89808</v>
      </c>
      <c r="C10622" s="26" t="s">
        <v>3867</v>
      </c>
      <c r="D10622" s="27" t="s">
        <v>10755</v>
      </c>
      <c r="E10622" s="28" t="s">
        <v>121</v>
      </c>
    </row>
    <row r="10623" customFormat="false" ht="23.85" hidden="false" customHeight="false" outlineLevel="0" collapsed="false">
      <c r="B10623" s="25" t="n">
        <v>89809</v>
      </c>
      <c r="C10623" s="26" t="s">
        <v>3867</v>
      </c>
      <c r="D10623" s="27" t="s">
        <v>10756</v>
      </c>
      <c r="E10623" s="28" t="s">
        <v>121</v>
      </c>
    </row>
    <row r="10624" customFormat="false" ht="23.85" hidden="false" customHeight="false" outlineLevel="0" collapsed="false">
      <c r="B10624" s="25" t="n">
        <v>89810</v>
      </c>
      <c r="C10624" s="26" t="s">
        <v>3867</v>
      </c>
      <c r="D10624" s="27" t="s">
        <v>10757</v>
      </c>
      <c r="E10624" s="28" t="s">
        <v>121</v>
      </c>
    </row>
    <row r="10625" customFormat="false" ht="23.85" hidden="false" customHeight="false" outlineLevel="0" collapsed="false">
      <c r="B10625" s="25" t="n">
        <v>89811</v>
      </c>
      <c r="C10625" s="26" t="s">
        <v>3867</v>
      </c>
      <c r="D10625" s="27" t="s">
        <v>10758</v>
      </c>
      <c r="E10625" s="28" t="s">
        <v>121</v>
      </c>
    </row>
    <row r="10626" customFormat="false" ht="23.85" hidden="false" customHeight="false" outlineLevel="0" collapsed="false">
      <c r="B10626" s="25" t="n">
        <v>89812</v>
      </c>
      <c r="C10626" s="26" t="s">
        <v>3867</v>
      </c>
      <c r="D10626" s="27" t="s">
        <v>10759</v>
      </c>
      <c r="E10626" s="28" t="s">
        <v>121</v>
      </c>
    </row>
    <row r="10627" customFormat="false" ht="23.85" hidden="false" customHeight="false" outlineLevel="0" collapsed="false">
      <c r="B10627" s="25" t="n">
        <v>89813</v>
      </c>
      <c r="C10627" s="26" t="s">
        <v>3867</v>
      </c>
      <c r="D10627" s="27" t="s">
        <v>10760</v>
      </c>
      <c r="E10627" s="28" t="s">
        <v>121</v>
      </c>
    </row>
    <row r="10628" customFormat="false" ht="23.85" hidden="false" customHeight="false" outlineLevel="0" collapsed="false">
      <c r="B10628" s="25" t="n">
        <v>89814</v>
      </c>
      <c r="C10628" s="26" t="s">
        <v>3867</v>
      </c>
      <c r="D10628" s="27" t="s">
        <v>10761</v>
      </c>
      <c r="E10628" s="28" t="s">
        <v>121</v>
      </c>
    </row>
    <row r="10629" customFormat="false" ht="23.85" hidden="false" customHeight="false" outlineLevel="0" collapsed="false">
      <c r="B10629" s="25" t="n">
        <v>89815</v>
      </c>
      <c r="C10629" s="26" t="s">
        <v>3867</v>
      </c>
      <c r="D10629" s="27" t="s">
        <v>10762</v>
      </c>
      <c r="E10629" s="28" t="s">
        <v>121</v>
      </c>
    </row>
    <row r="10630" customFormat="false" ht="23.85" hidden="false" customHeight="false" outlineLevel="0" collapsed="false">
      <c r="B10630" s="25" t="n">
        <v>89816</v>
      </c>
      <c r="C10630" s="26" t="s">
        <v>3867</v>
      </c>
      <c r="D10630" s="27" t="s">
        <v>10763</v>
      </c>
      <c r="E10630" s="28" t="s">
        <v>121</v>
      </c>
    </row>
    <row r="10631" customFormat="false" ht="23.85" hidden="false" customHeight="false" outlineLevel="0" collapsed="false">
      <c r="B10631" s="25" t="n">
        <v>89817</v>
      </c>
      <c r="C10631" s="26" t="s">
        <v>3867</v>
      </c>
      <c r="D10631" s="27" t="s">
        <v>10764</v>
      </c>
      <c r="E10631" s="28" t="s">
        <v>121</v>
      </c>
    </row>
    <row r="10632" customFormat="false" ht="23.85" hidden="false" customHeight="false" outlineLevel="0" collapsed="false">
      <c r="B10632" s="25" t="n">
        <v>89818</v>
      </c>
      <c r="C10632" s="26" t="s">
        <v>3867</v>
      </c>
      <c r="D10632" s="27" t="s">
        <v>10765</v>
      </c>
      <c r="E10632" s="28" t="s">
        <v>121</v>
      </c>
    </row>
    <row r="10633" customFormat="false" ht="23.85" hidden="false" customHeight="false" outlineLevel="0" collapsed="false">
      <c r="B10633" s="25" t="n">
        <v>89819</v>
      </c>
      <c r="C10633" s="26" t="s">
        <v>3867</v>
      </c>
      <c r="D10633" s="27" t="s">
        <v>10766</v>
      </c>
      <c r="E10633" s="28" t="s">
        <v>121</v>
      </c>
    </row>
    <row r="10634" customFormat="false" ht="23.85" hidden="false" customHeight="false" outlineLevel="0" collapsed="false">
      <c r="B10634" s="25" t="n">
        <v>89821</v>
      </c>
      <c r="C10634" s="26" t="s">
        <v>3867</v>
      </c>
      <c r="D10634" s="27" t="s">
        <v>10767</v>
      </c>
      <c r="E10634" s="28" t="s">
        <v>121</v>
      </c>
    </row>
    <row r="10635" customFormat="false" ht="23.85" hidden="false" customHeight="false" outlineLevel="0" collapsed="false">
      <c r="B10635" s="25" t="n">
        <v>89822</v>
      </c>
      <c r="C10635" s="26" t="s">
        <v>3867</v>
      </c>
      <c r="D10635" s="27" t="s">
        <v>10768</v>
      </c>
      <c r="E10635" s="28" t="s">
        <v>121</v>
      </c>
    </row>
    <row r="10636" customFormat="false" ht="23.85" hidden="false" customHeight="false" outlineLevel="0" collapsed="false">
      <c r="B10636" s="25" t="n">
        <v>89823</v>
      </c>
      <c r="C10636" s="26" t="s">
        <v>3867</v>
      </c>
      <c r="D10636" s="27" t="s">
        <v>10769</v>
      </c>
      <c r="E10636" s="28" t="s">
        <v>121</v>
      </c>
    </row>
    <row r="10637" customFormat="false" ht="23.85" hidden="false" customHeight="false" outlineLevel="0" collapsed="false">
      <c r="B10637" s="25" t="n">
        <v>89824</v>
      </c>
      <c r="C10637" s="26" t="s">
        <v>3867</v>
      </c>
      <c r="D10637" s="27" t="s">
        <v>10770</v>
      </c>
      <c r="E10637" s="28" t="s">
        <v>121</v>
      </c>
    </row>
    <row r="10638" customFormat="false" ht="23.85" hidden="false" customHeight="false" outlineLevel="0" collapsed="false">
      <c r="B10638" s="25" t="n">
        <v>89825</v>
      </c>
      <c r="C10638" s="26" t="s">
        <v>3867</v>
      </c>
      <c r="D10638" s="27" t="s">
        <v>10771</v>
      </c>
      <c r="E10638" s="28" t="s">
        <v>121</v>
      </c>
    </row>
    <row r="10639" customFormat="false" ht="23.85" hidden="false" customHeight="false" outlineLevel="0" collapsed="false">
      <c r="B10639" s="25" t="n">
        <v>89826</v>
      </c>
      <c r="C10639" s="26" t="s">
        <v>3867</v>
      </c>
      <c r="D10639" s="27" t="s">
        <v>10772</v>
      </c>
      <c r="E10639" s="28" t="s">
        <v>121</v>
      </c>
    </row>
    <row r="10640" customFormat="false" ht="23.85" hidden="false" customHeight="false" outlineLevel="0" collapsed="false">
      <c r="B10640" s="25" t="n">
        <v>89827</v>
      </c>
      <c r="C10640" s="26" t="s">
        <v>3867</v>
      </c>
      <c r="D10640" s="27" t="s">
        <v>10773</v>
      </c>
      <c r="E10640" s="28" t="s">
        <v>121</v>
      </c>
    </row>
    <row r="10641" customFormat="false" ht="23.85" hidden="false" customHeight="false" outlineLevel="0" collapsed="false">
      <c r="B10641" s="25" t="n">
        <v>89828</v>
      </c>
      <c r="C10641" s="26" t="s">
        <v>3867</v>
      </c>
      <c r="D10641" s="27" t="s">
        <v>10774</v>
      </c>
      <c r="E10641" s="28" t="s">
        <v>121</v>
      </c>
    </row>
    <row r="10642" customFormat="false" ht="23.85" hidden="false" customHeight="false" outlineLevel="0" collapsed="false">
      <c r="B10642" s="25" t="n">
        <v>89829</v>
      </c>
      <c r="C10642" s="26" t="s">
        <v>3867</v>
      </c>
      <c r="D10642" s="27" t="s">
        <v>10775</v>
      </c>
      <c r="E10642" s="28" t="s">
        <v>121</v>
      </c>
    </row>
    <row r="10643" customFormat="false" ht="23.85" hidden="false" customHeight="false" outlineLevel="0" collapsed="false">
      <c r="B10643" s="25" t="n">
        <v>89830</v>
      </c>
      <c r="C10643" s="26" t="s">
        <v>3867</v>
      </c>
      <c r="D10643" s="27" t="s">
        <v>10776</v>
      </c>
      <c r="E10643" s="28" t="s">
        <v>121</v>
      </c>
    </row>
    <row r="10644" customFormat="false" ht="23.85" hidden="false" customHeight="false" outlineLevel="0" collapsed="false">
      <c r="B10644" s="25" t="n">
        <v>89831</v>
      </c>
      <c r="C10644" s="26" t="s">
        <v>3867</v>
      </c>
      <c r="D10644" s="27" t="s">
        <v>10777</v>
      </c>
      <c r="E10644" s="28" t="s">
        <v>121</v>
      </c>
    </row>
    <row r="10645" customFormat="false" ht="23.85" hidden="false" customHeight="false" outlineLevel="0" collapsed="false">
      <c r="B10645" s="25" t="n">
        <v>89832</v>
      </c>
      <c r="C10645" s="26" t="s">
        <v>3867</v>
      </c>
      <c r="D10645" s="27" t="s">
        <v>10778</v>
      </c>
      <c r="E10645" s="28" t="s">
        <v>121</v>
      </c>
    </row>
    <row r="10646" customFormat="false" ht="23.85" hidden="false" customHeight="false" outlineLevel="0" collapsed="false">
      <c r="B10646" s="25" t="n">
        <v>89833</v>
      </c>
      <c r="C10646" s="26" t="s">
        <v>3867</v>
      </c>
      <c r="D10646" s="27" t="s">
        <v>10779</v>
      </c>
      <c r="E10646" s="28" t="s">
        <v>121</v>
      </c>
    </row>
    <row r="10647" customFormat="false" ht="23.85" hidden="false" customHeight="false" outlineLevel="0" collapsed="false">
      <c r="B10647" s="25" t="n">
        <v>89834</v>
      </c>
      <c r="C10647" s="26" t="s">
        <v>3867</v>
      </c>
      <c r="D10647" s="27" t="s">
        <v>10780</v>
      </c>
      <c r="E10647" s="28" t="s">
        <v>121</v>
      </c>
    </row>
    <row r="10648" customFormat="false" ht="23.85" hidden="false" customHeight="false" outlineLevel="0" collapsed="false">
      <c r="B10648" s="25" t="n">
        <v>89835</v>
      </c>
      <c r="C10648" s="26" t="s">
        <v>3867</v>
      </c>
      <c r="D10648" s="27" t="s">
        <v>10781</v>
      </c>
      <c r="E10648" s="28" t="s">
        <v>121</v>
      </c>
    </row>
    <row r="10649" customFormat="false" ht="23.85" hidden="false" customHeight="false" outlineLevel="0" collapsed="false">
      <c r="B10649" s="25" t="n">
        <v>89836</v>
      </c>
      <c r="C10649" s="26" t="s">
        <v>3867</v>
      </c>
      <c r="D10649" s="27" t="s">
        <v>10782</v>
      </c>
      <c r="E10649" s="28" t="s">
        <v>121</v>
      </c>
    </row>
    <row r="10650" customFormat="false" ht="23.85" hidden="false" customHeight="false" outlineLevel="0" collapsed="false">
      <c r="B10650" s="25" t="n">
        <v>89837</v>
      </c>
      <c r="C10650" s="26" t="s">
        <v>3867</v>
      </c>
      <c r="D10650" s="27" t="s">
        <v>10783</v>
      </c>
      <c r="E10650" s="28" t="s">
        <v>121</v>
      </c>
    </row>
    <row r="10651" customFormat="false" ht="23.85" hidden="false" customHeight="false" outlineLevel="0" collapsed="false">
      <c r="B10651" s="25" t="n">
        <v>89838</v>
      </c>
      <c r="C10651" s="26" t="s">
        <v>3867</v>
      </c>
      <c r="D10651" s="27" t="s">
        <v>10784</v>
      </c>
      <c r="E10651" s="28" t="s">
        <v>121</v>
      </c>
    </row>
    <row r="10652" customFormat="false" ht="23.85" hidden="false" customHeight="false" outlineLevel="0" collapsed="false">
      <c r="B10652" s="25" t="n">
        <v>89839</v>
      </c>
      <c r="C10652" s="26" t="s">
        <v>3867</v>
      </c>
      <c r="D10652" s="27" t="s">
        <v>10785</v>
      </c>
      <c r="E10652" s="28" t="s">
        <v>121</v>
      </c>
    </row>
    <row r="10653" customFormat="false" ht="23.85" hidden="false" customHeight="false" outlineLevel="0" collapsed="false">
      <c r="B10653" s="25" t="n">
        <v>89840</v>
      </c>
      <c r="C10653" s="26" t="s">
        <v>3867</v>
      </c>
      <c r="D10653" s="27" t="s">
        <v>10786</v>
      </c>
      <c r="E10653" s="28" t="s">
        <v>121</v>
      </c>
    </row>
    <row r="10654" customFormat="false" ht="23.85" hidden="false" customHeight="false" outlineLevel="0" collapsed="false">
      <c r="B10654" s="25" t="n">
        <v>89841</v>
      </c>
      <c r="C10654" s="26" t="s">
        <v>3867</v>
      </c>
      <c r="D10654" s="27" t="s">
        <v>10787</v>
      </c>
      <c r="E10654" s="28" t="s">
        <v>121</v>
      </c>
    </row>
    <row r="10655" customFormat="false" ht="23.85" hidden="false" customHeight="false" outlineLevel="0" collapsed="false">
      <c r="B10655" s="25" t="n">
        <v>89842</v>
      </c>
      <c r="C10655" s="26" t="s">
        <v>3867</v>
      </c>
      <c r="D10655" s="27" t="s">
        <v>10788</v>
      </c>
      <c r="E10655" s="28" t="s">
        <v>121</v>
      </c>
    </row>
    <row r="10656" customFormat="false" ht="23.85" hidden="false" customHeight="false" outlineLevel="0" collapsed="false">
      <c r="B10656" s="25" t="n">
        <v>89843</v>
      </c>
      <c r="C10656" s="26" t="s">
        <v>3867</v>
      </c>
      <c r="D10656" s="27" t="s">
        <v>10789</v>
      </c>
      <c r="E10656" s="28" t="s">
        <v>4264</v>
      </c>
    </row>
    <row r="10657" customFormat="false" ht="23.85" hidden="false" customHeight="false" outlineLevel="0" collapsed="false">
      <c r="B10657" s="25" t="n">
        <v>89844</v>
      </c>
      <c r="C10657" s="26" t="s">
        <v>3867</v>
      </c>
      <c r="D10657" s="27" t="s">
        <v>10790</v>
      </c>
      <c r="E10657" s="28" t="s">
        <v>121</v>
      </c>
    </row>
    <row r="10658" customFormat="false" ht="23.85" hidden="false" customHeight="false" outlineLevel="0" collapsed="false">
      <c r="B10658" s="25" t="n">
        <v>89845</v>
      </c>
      <c r="C10658" s="26" t="s">
        <v>3867</v>
      </c>
      <c r="D10658" s="27" t="s">
        <v>10791</v>
      </c>
      <c r="E10658" s="28" t="s">
        <v>121</v>
      </c>
    </row>
    <row r="10659" customFormat="false" ht="23.85" hidden="false" customHeight="false" outlineLevel="0" collapsed="false">
      <c r="B10659" s="25" t="n">
        <v>89846</v>
      </c>
      <c r="C10659" s="26" t="s">
        <v>3867</v>
      </c>
      <c r="D10659" s="27" t="s">
        <v>10792</v>
      </c>
      <c r="E10659" s="28" t="s">
        <v>121</v>
      </c>
    </row>
    <row r="10660" customFormat="false" ht="23.85" hidden="false" customHeight="false" outlineLevel="0" collapsed="false">
      <c r="B10660" s="25" t="n">
        <v>89847</v>
      </c>
      <c r="C10660" s="26" t="s">
        <v>3867</v>
      </c>
      <c r="D10660" s="27" t="s">
        <v>10793</v>
      </c>
      <c r="E10660" s="28" t="s">
        <v>121</v>
      </c>
    </row>
    <row r="10661" customFormat="false" ht="23.85" hidden="false" customHeight="false" outlineLevel="0" collapsed="false">
      <c r="B10661" s="25" t="n">
        <v>89848</v>
      </c>
      <c r="C10661" s="26" t="s">
        <v>3867</v>
      </c>
      <c r="D10661" s="27" t="s">
        <v>10794</v>
      </c>
      <c r="E10661" s="28" t="s">
        <v>168</v>
      </c>
    </row>
    <row r="10662" customFormat="false" ht="23.85" hidden="false" customHeight="false" outlineLevel="0" collapsed="false">
      <c r="B10662" s="25" t="n">
        <v>89849</v>
      </c>
      <c r="C10662" s="26" t="s">
        <v>3867</v>
      </c>
      <c r="D10662" s="27" t="s">
        <v>10795</v>
      </c>
      <c r="E10662" s="28" t="s">
        <v>168</v>
      </c>
    </row>
    <row r="10663" customFormat="false" ht="23.85" hidden="false" customHeight="false" outlineLevel="0" collapsed="false">
      <c r="B10663" s="25" t="n">
        <v>89850</v>
      </c>
      <c r="C10663" s="26" t="s">
        <v>3867</v>
      </c>
      <c r="D10663" s="27" t="s">
        <v>10796</v>
      </c>
      <c r="E10663" s="28" t="s">
        <v>121</v>
      </c>
    </row>
    <row r="10664" customFormat="false" ht="23.85" hidden="false" customHeight="false" outlineLevel="0" collapsed="false">
      <c r="B10664" s="25" t="n">
        <v>89851</v>
      </c>
      <c r="C10664" s="26" t="s">
        <v>3867</v>
      </c>
      <c r="D10664" s="27" t="s">
        <v>10797</v>
      </c>
      <c r="E10664" s="28" t="s">
        <v>121</v>
      </c>
    </row>
    <row r="10665" customFormat="false" ht="23.85" hidden="false" customHeight="false" outlineLevel="0" collapsed="false">
      <c r="B10665" s="25" t="n">
        <v>89852</v>
      </c>
      <c r="C10665" s="26" t="s">
        <v>3867</v>
      </c>
      <c r="D10665" s="27" t="s">
        <v>10798</v>
      </c>
      <c r="E10665" s="28" t="s">
        <v>121</v>
      </c>
    </row>
    <row r="10666" customFormat="false" ht="23.85" hidden="false" customHeight="false" outlineLevel="0" collapsed="false">
      <c r="B10666" s="25" t="n">
        <v>89853</v>
      </c>
      <c r="C10666" s="26" t="s">
        <v>3867</v>
      </c>
      <c r="D10666" s="27" t="s">
        <v>10799</v>
      </c>
      <c r="E10666" s="28" t="s">
        <v>121</v>
      </c>
    </row>
    <row r="10667" customFormat="false" ht="23.85" hidden="false" customHeight="false" outlineLevel="0" collapsed="false">
      <c r="B10667" s="25" t="n">
        <v>89854</v>
      </c>
      <c r="C10667" s="26" t="s">
        <v>3867</v>
      </c>
      <c r="D10667" s="27" t="s">
        <v>10800</v>
      </c>
      <c r="E10667" s="28" t="s">
        <v>121</v>
      </c>
    </row>
    <row r="10668" customFormat="false" ht="23.85" hidden="false" customHeight="false" outlineLevel="0" collapsed="false">
      <c r="B10668" s="25" t="n">
        <v>89855</v>
      </c>
      <c r="C10668" s="26" t="s">
        <v>3867</v>
      </c>
      <c r="D10668" s="27" t="s">
        <v>10801</v>
      </c>
      <c r="E10668" s="28" t="s">
        <v>121</v>
      </c>
    </row>
    <row r="10669" customFormat="false" ht="23.85" hidden="false" customHeight="false" outlineLevel="0" collapsed="false">
      <c r="B10669" s="25" t="n">
        <v>89856</v>
      </c>
      <c r="C10669" s="26" t="s">
        <v>3867</v>
      </c>
      <c r="D10669" s="27" t="s">
        <v>10802</v>
      </c>
      <c r="E10669" s="28" t="s">
        <v>121</v>
      </c>
    </row>
    <row r="10670" customFormat="false" ht="23.85" hidden="false" customHeight="false" outlineLevel="0" collapsed="false">
      <c r="B10670" s="25" t="n">
        <v>89857</v>
      </c>
      <c r="C10670" s="26" t="s">
        <v>3867</v>
      </c>
      <c r="D10670" s="27" t="s">
        <v>10803</v>
      </c>
      <c r="E10670" s="28" t="s">
        <v>121</v>
      </c>
    </row>
    <row r="10671" customFormat="false" ht="23.85" hidden="false" customHeight="false" outlineLevel="0" collapsed="false">
      <c r="B10671" s="25" t="n">
        <v>89860</v>
      </c>
      <c r="C10671" s="26" t="s">
        <v>3867</v>
      </c>
      <c r="D10671" s="27" t="s">
        <v>10804</v>
      </c>
      <c r="E10671" s="28" t="s">
        <v>121</v>
      </c>
    </row>
    <row r="10672" customFormat="false" ht="23.85" hidden="false" customHeight="false" outlineLevel="0" collapsed="false">
      <c r="B10672" s="25" t="n">
        <v>89861</v>
      </c>
      <c r="C10672" s="26" t="s">
        <v>3867</v>
      </c>
      <c r="D10672" s="27" t="s">
        <v>10805</v>
      </c>
      <c r="E10672" s="28" t="s">
        <v>121</v>
      </c>
    </row>
    <row r="10673" customFormat="false" ht="23.85" hidden="false" customHeight="false" outlineLevel="0" collapsed="false">
      <c r="B10673" s="25" t="n">
        <v>89865</v>
      </c>
      <c r="C10673" s="26" t="s">
        <v>3867</v>
      </c>
      <c r="D10673" s="27" t="s">
        <v>10806</v>
      </c>
      <c r="E10673" s="28" t="s">
        <v>168</v>
      </c>
    </row>
    <row r="10674" customFormat="false" ht="23.85" hidden="false" customHeight="false" outlineLevel="0" collapsed="false">
      <c r="B10674" s="25" t="n">
        <v>89866</v>
      </c>
      <c r="C10674" s="26" t="s">
        <v>3867</v>
      </c>
      <c r="D10674" s="27" t="s">
        <v>10807</v>
      </c>
      <c r="E10674" s="28" t="s">
        <v>121</v>
      </c>
    </row>
    <row r="10675" customFormat="false" ht="23.85" hidden="false" customHeight="false" outlineLevel="0" collapsed="false">
      <c r="B10675" s="25" t="n">
        <v>89867</v>
      </c>
      <c r="C10675" s="26" t="s">
        <v>3867</v>
      </c>
      <c r="D10675" s="27" t="s">
        <v>10808</v>
      </c>
      <c r="E10675" s="28" t="s">
        <v>121</v>
      </c>
    </row>
    <row r="10676" customFormat="false" ht="23.85" hidden="false" customHeight="false" outlineLevel="0" collapsed="false">
      <c r="B10676" s="25" t="n">
        <v>89868</v>
      </c>
      <c r="C10676" s="26" t="s">
        <v>3867</v>
      </c>
      <c r="D10676" s="27" t="s">
        <v>10809</v>
      </c>
      <c r="E10676" s="28" t="s">
        <v>121</v>
      </c>
    </row>
    <row r="10677" customFormat="false" ht="23.85" hidden="false" customHeight="false" outlineLevel="0" collapsed="false">
      <c r="B10677" s="25" t="n">
        <v>89869</v>
      </c>
      <c r="C10677" s="26" t="s">
        <v>3867</v>
      </c>
      <c r="D10677" s="27" t="s">
        <v>10810</v>
      </c>
      <c r="E10677" s="28" t="s">
        <v>121</v>
      </c>
    </row>
    <row r="10678" customFormat="false" ht="35.05" hidden="false" customHeight="false" outlineLevel="0" collapsed="false">
      <c r="B10678" s="25" t="n">
        <v>89870</v>
      </c>
      <c r="C10678" s="26" t="s">
        <v>3867</v>
      </c>
      <c r="D10678" s="27" t="s">
        <v>10811</v>
      </c>
      <c r="E10678" s="28" t="s">
        <v>2521</v>
      </c>
    </row>
    <row r="10679" customFormat="false" ht="35.05" hidden="false" customHeight="false" outlineLevel="0" collapsed="false">
      <c r="B10679" s="25" t="n">
        <v>89871</v>
      </c>
      <c r="C10679" s="26" t="s">
        <v>3867</v>
      </c>
      <c r="D10679" s="27" t="s">
        <v>10812</v>
      </c>
      <c r="E10679" s="28" t="s">
        <v>2521</v>
      </c>
    </row>
    <row r="10680" customFormat="false" ht="35.05" hidden="false" customHeight="false" outlineLevel="0" collapsed="false">
      <c r="B10680" s="25" t="n">
        <v>89872</v>
      </c>
      <c r="C10680" s="26" t="s">
        <v>3867</v>
      </c>
      <c r="D10680" s="27" t="s">
        <v>10813</v>
      </c>
      <c r="E10680" s="28" t="s">
        <v>2521</v>
      </c>
    </row>
    <row r="10681" customFormat="false" ht="35.05" hidden="false" customHeight="false" outlineLevel="0" collapsed="false">
      <c r="B10681" s="25" t="n">
        <v>89873</v>
      </c>
      <c r="C10681" s="26" t="s">
        <v>3867</v>
      </c>
      <c r="D10681" s="27" t="s">
        <v>10814</v>
      </c>
      <c r="E10681" s="28" t="s">
        <v>2521</v>
      </c>
    </row>
    <row r="10682" customFormat="false" ht="35.05" hidden="false" customHeight="false" outlineLevel="0" collapsed="false">
      <c r="B10682" s="25" t="n">
        <v>89874</v>
      </c>
      <c r="C10682" s="26" t="s">
        <v>3867</v>
      </c>
      <c r="D10682" s="27" t="s">
        <v>10815</v>
      </c>
      <c r="E10682" s="28" t="s">
        <v>2521</v>
      </c>
    </row>
    <row r="10683" customFormat="false" ht="35.05" hidden="false" customHeight="false" outlineLevel="0" collapsed="false">
      <c r="B10683" s="25" t="n">
        <v>89876</v>
      </c>
      <c r="C10683" s="26" t="s">
        <v>3867</v>
      </c>
      <c r="D10683" s="27" t="s">
        <v>10816</v>
      </c>
      <c r="E10683" s="28" t="s">
        <v>4264</v>
      </c>
    </row>
    <row r="10684" customFormat="false" ht="35.05" hidden="false" customHeight="false" outlineLevel="0" collapsed="false">
      <c r="B10684" s="25" t="n">
        <v>89877</v>
      </c>
      <c r="C10684" s="26" t="s">
        <v>3867</v>
      </c>
      <c r="D10684" s="27" t="s">
        <v>10817</v>
      </c>
      <c r="E10684" s="28" t="s">
        <v>4266</v>
      </c>
    </row>
    <row r="10685" customFormat="false" ht="35.05" hidden="false" customHeight="false" outlineLevel="0" collapsed="false">
      <c r="B10685" s="25" t="n">
        <v>89878</v>
      </c>
      <c r="C10685" s="26" t="s">
        <v>3867</v>
      </c>
      <c r="D10685" s="27" t="s">
        <v>10818</v>
      </c>
      <c r="E10685" s="28" t="s">
        <v>2521</v>
      </c>
    </row>
    <row r="10686" customFormat="false" ht="35.05" hidden="false" customHeight="false" outlineLevel="0" collapsed="false">
      <c r="B10686" s="25" t="n">
        <v>89879</v>
      </c>
      <c r="C10686" s="26" t="s">
        <v>3867</v>
      </c>
      <c r="D10686" s="27" t="s">
        <v>10819</v>
      </c>
      <c r="E10686" s="28" t="s">
        <v>2521</v>
      </c>
    </row>
    <row r="10687" customFormat="false" ht="35.05" hidden="false" customHeight="false" outlineLevel="0" collapsed="false">
      <c r="B10687" s="25" t="n">
        <v>89880</v>
      </c>
      <c r="C10687" s="26" t="s">
        <v>3867</v>
      </c>
      <c r="D10687" s="27" t="s">
        <v>10820</v>
      </c>
      <c r="E10687" s="28" t="s">
        <v>2521</v>
      </c>
    </row>
    <row r="10688" customFormat="false" ht="35.05" hidden="false" customHeight="false" outlineLevel="0" collapsed="false">
      <c r="B10688" s="25" t="n">
        <v>89881</v>
      </c>
      <c r="C10688" s="26" t="s">
        <v>3867</v>
      </c>
      <c r="D10688" s="27" t="s">
        <v>10821</v>
      </c>
      <c r="E10688" s="28" t="s">
        <v>2521</v>
      </c>
    </row>
    <row r="10689" customFormat="false" ht="35.05" hidden="false" customHeight="false" outlineLevel="0" collapsed="false">
      <c r="B10689" s="25" t="n">
        <v>89882</v>
      </c>
      <c r="C10689" s="26" t="s">
        <v>3867</v>
      </c>
      <c r="D10689" s="27" t="s">
        <v>10822</v>
      </c>
      <c r="E10689" s="28" t="s">
        <v>2521</v>
      </c>
    </row>
    <row r="10690" customFormat="false" ht="35.05" hidden="false" customHeight="false" outlineLevel="0" collapsed="false">
      <c r="B10690" s="25" t="n">
        <v>89883</v>
      </c>
      <c r="C10690" s="26" t="s">
        <v>3867</v>
      </c>
      <c r="D10690" s="27" t="s">
        <v>10823</v>
      </c>
      <c r="E10690" s="28" t="s">
        <v>4264</v>
      </c>
    </row>
    <row r="10691" customFormat="false" ht="35.05" hidden="false" customHeight="false" outlineLevel="0" collapsed="false">
      <c r="B10691" s="25" t="n">
        <v>89884</v>
      </c>
      <c r="C10691" s="26" t="s">
        <v>3867</v>
      </c>
      <c r="D10691" s="27" t="s">
        <v>10824</v>
      </c>
      <c r="E10691" s="28" t="s">
        <v>4266</v>
      </c>
    </row>
    <row r="10692" customFormat="false" ht="23.85" hidden="false" customHeight="false" outlineLevel="0" collapsed="false">
      <c r="B10692" s="25" t="n">
        <v>89957</v>
      </c>
      <c r="C10692" s="26" t="s">
        <v>3867</v>
      </c>
      <c r="D10692" s="27" t="s">
        <v>10825</v>
      </c>
      <c r="E10692" s="28" t="s">
        <v>121</v>
      </c>
    </row>
    <row r="10693" customFormat="false" ht="35.05" hidden="false" customHeight="false" outlineLevel="0" collapsed="false">
      <c r="B10693" s="25" t="n">
        <v>89959</v>
      </c>
      <c r="C10693" s="26" t="s">
        <v>3867</v>
      </c>
      <c r="D10693" s="27" t="s">
        <v>10826</v>
      </c>
      <c r="E10693" s="28" t="s">
        <v>121</v>
      </c>
    </row>
    <row r="10694" customFormat="false" ht="23.85" hidden="false" customHeight="false" outlineLevel="0" collapsed="false">
      <c r="B10694" s="25" t="n">
        <v>89969</v>
      </c>
      <c r="C10694" s="26" t="s">
        <v>3867</v>
      </c>
      <c r="D10694" s="27" t="s">
        <v>10827</v>
      </c>
      <c r="E10694" s="28" t="s">
        <v>121</v>
      </c>
    </row>
    <row r="10695" customFormat="false" ht="23.85" hidden="false" customHeight="false" outlineLevel="0" collapsed="false">
      <c r="B10695" s="25" t="n">
        <v>89970</v>
      </c>
      <c r="C10695" s="26" t="s">
        <v>3867</v>
      </c>
      <c r="D10695" s="27" t="s">
        <v>10828</v>
      </c>
      <c r="E10695" s="28" t="s">
        <v>121</v>
      </c>
    </row>
    <row r="10696" customFormat="false" ht="23.85" hidden="false" customHeight="false" outlineLevel="0" collapsed="false">
      <c r="B10696" s="25" t="n">
        <v>89971</v>
      </c>
      <c r="C10696" s="26" t="s">
        <v>3867</v>
      </c>
      <c r="D10696" s="27" t="s">
        <v>10829</v>
      </c>
      <c r="E10696" s="28" t="s">
        <v>121</v>
      </c>
    </row>
    <row r="10697" customFormat="false" ht="23.85" hidden="false" customHeight="false" outlineLevel="0" collapsed="false">
      <c r="B10697" s="25" t="n">
        <v>89972</v>
      </c>
      <c r="C10697" s="26" t="s">
        <v>3867</v>
      </c>
      <c r="D10697" s="27" t="s">
        <v>10830</v>
      </c>
      <c r="E10697" s="28" t="s">
        <v>121</v>
      </c>
    </row>
    <row r="10698" customFormat="false" ht="23.85" hidden="false" customHeight="false" outlineLevel="0" collapsed="false">
      <c r="B10698" s="25" t="n">
        <v>89973</v>
      </c>
      <c r="C10698" s="26" t="s">
        <v>3867</v>
      </c>
      <c r="D10698" s="27" t="s">
        <v>10831</v>
      </c>
      <c r="E10698" s="28" t="s">
        <v>121</v>
      </c>
    </row>
    <row r="10699" customFormat="false" ht="23.85" hidden="false" customHeight="false" outlineLevel="0" collapsed="false">
      <c r="B10699" s="25" t="n">
        <v>89974</v>
      </c>
      <c r="C10699" s="26" t="s">
        <v>3867</v>
      </c>
      <c r="D10699" s="27" t="s">
        <v>10832</v>
      </c>
      <c r="E10699" s="28" t="s">
        <v>121</v>
      </c>
    </row>
    <row r="10700" customFormat="false" ht="23.85" hidden="false" customHeight="false" outlineLevel="0" collapsed="false">
      <c r="B10700" s="25" t="n">
        <v>89979</v>
      </c>
      <c r="C10700" s="26" t="s">
        <v>3867</v>
      </c>
      <c r="D10700" s="27" t="s">
        <v>10833</v>
      </c>
      <c r="E10700" s="28" t="s">
        <v>121</v>
      </c>
    </row>
    <row r="10701" customFormat="false" ht="23.85" hidden="false" customHeight="false" outlineLevel="0" collapsed="false">
      <c r="B10701" s="25" t="n">
        <v>89981</v>
      </c>
      <c r="C10701" s="26" t="s">
        <v>3867</v>
      </c>
      <c r="D10701" s="27" t="s">
        <v>10834</v>
      </c>
      <c r="E10701" s="28" t="s">
        <v>121</v>
      </c>
    </row>
    <row r="10702" customFormat="false" ht="23.85" hidden="false" customHeight="false" outlineLevel="0" collapsed="false">
      <c r="B10702" s="25" t="n">
        <v>89984</v>
      </c>
      <c r="C10702" s="26" t="s">
        <v>3867</v>
      </c>
      <c r="D10702" s="27" t="s">
        <v>10835</v>
      </c>
      <c r="E10702" s="28" t="s">
        <v>121</v>
      </c>
    </row>
    <row r="10703" customFormat="false" ht="23.85" hidden="false" customHeight="false" outlineLevel="0" collapsed="false">
      <c r="B10703" s="25" t="n">
        <v>89985</v>
      </c>
      <c r="C10703" s="26" t="s">
        <v>3867</v>
      </c>
      <c r="D10703" s="27" t="s">
        <v>10836</v>
      </c>
      <c r="E10703" s="28" t="s">
        <v>121</v>
      </c>
    </row>
    <row r="10704" customFormat="false" ht="23.85" hidden="false" customHeight="false" outlineLevel="0" collapsed="false">
      <c r="B10704" s="25" t="n">
        <v>89986</v>
      </c>
      <c r="C10704" s="26" t="s">
        <v>3867</v>
      </c>
      <c r="D10704" s="27" t="s">
        <v>10837</v>
      </c>
      <c r="E10704" s="28" t="s">
        <v>121</v>
      </c>
    </row>
    <row r="10705" customFormat="false" ht="23.85" hidden="false" customHeight="false" outlineLevel="0" collapsed="false">
      <c r="B10705" s="25" t="n">
        <v>89987</v>
      </c>
      <c r="C10705" s="26" t="s">
        <v>3867</v>
      </c>
      <c r="D10705" s="27" t="s">
        <v>10838</v>
      </c>
      <c r="E10705" s="28" t="s">
        <v>121</v>
      </c>
    </row>
    <row r="10706" customFormat="false" ht="12.8" hidden="false" customHeight="false" outlineLevel="0" collapsed="false">
      <c r="B10706" s="25" t="n">
        <v>89993</v>
      </c>
      <c r="C10706" s="26" t="s">
        <v>3867</v>
      </c>
      <c r="D10706" s="27" t="s">
        <v>10839</v>
      </c>
      <c r="E10706" s="28" t="s">
        <v>154</v>
      </c>
    </row>
    <row r="10707" customFormat="false" ht="23.85" hidden="false" customHeight="false" outlineLevel="0" collapsed="false">
      <c r="B10707" s="25" t="n">
        <v>89994</v>
      </c>
      <c r="C10707" s="26" t="s">
        <v>3867</v>
      </c>
      <c r="D10707" s="27" t="s">
        <v>10840</v>
      </c>
      <c r="E10707" s="28" t="s">
        <v>154</v>
      </c>
    </row>
    <row r="10708" customFormat="false" ht="12.8" hidden="false" customHeight="false" outlineLevel="0" collapsed="false">
      <c r="B10708" s="25" t="n">
        <v>89995</v>
      </c>
      <c r="C10708" s="26" t="s">
        <v>3867</v>
      </c>
      <c r="D10708" s="27" t="s">
        <v>10841</v>
      </c>
      <c r="E10708" s="28" t="s">
        <v>154</v>
      </c>
    </row>
    <row r="10709" customFormat="false" ht="12.8" hidden="false" customHeight="false" outlineLevel="0" collapsed="false">
      <c r="B10709" s="25" t="n">
        <v>89996</v>
      </c>
      <c r="C10709" s="26" t="s">
        <v>3867</v>
      </c>
      <c r="D10709" s="27" t="s">
        <v>10842</v>
      </c>
      <c r="E10709" s="28" t="s">
        <v>276</v>
      </c>
    </row>
    <row r="10710" customFormat="false" ht="12.8" hidden="false" customHeight="false" outlineLevel="0" collapsed="false">
      <c r="B10710" s="25" t="n">
        <v>89997</v>
      </c>
      <c r="C10710" s="26" t="s">
        <v>3867</v>
      </c>
      <c r="D10710" s="27" t="s">
        <v>10843</v>
      </c>
      <c r="E10710" s="28" t="s">
        <v>276</v>
      </c>
    </row>
    <row r="10711" customFormat="false" ht="12.8" hidden="false" customHeight="false" outlineLevel="0" collapsed="false">
      <c r="B10711" s="25" t="n">
        <v>89998</v>
      </c>
      <c r="C10711" s="26" t="s">
        <v>3867</v>
      </c>
      <c r="D10711" s="27" t="s">
        <v>10844</v>
      </c>
      <c r="E10711" s="28" t="s">
        <v>276</v>
      </c>
    </row>
    <row r="10712" customFormat="false" ht="12.8" hidden="false" customHeight="false" outlineLevel="0" collapsed="false">
      <c r="B10712" s="25" t="n">
        <v>89999</v>
      </c>
      <c r="C10712" s="26" t="s">
        <v>3867</v>
      </c>
      <c r="D10712" s="27" t="s">
        <v>10845</v>
      </c>
      <c r="E10712" s="28" t="s">
        <v>276</v>
      </c>
    </row>
    <row r="10713" customFormat="false" ht="23.85" hidden="false" customHeight="false" outlineLevel="0" collapsed="false">
      <c r="B10713" s="25" t="n">
        <v>90000</v>
      </c>
      <c r="C10713" s="26" t="s">
        <v>3867</v>
      </c>
      <c r="D10713" s="27" t="s">
        <v>10846</v>
      </c>
      <c r="E10713" s="28" t="s">
        <v>276</v>
      </c>
    </row>
    <row r="10714" customFormat="false" ht="35.05" hidden="false" customHeight="false" outlineLevel="0" collapsed="false">
      <c r="B10714" s="25" t="n">
        <v>90082</v>
      </c>
      <c r="C10714" s="26" t="s">
        <v>3867</v>
      </c>
      <c r="D10714" s="27" t="s">
        <v>10847</v>
      </c>
      <c r="E10714" s="28" t="s">
        <v>154</v>
      </c>
    </row>
    <row r="10715" customFormat="false" ht="35.05" hidden="false" customHeight="false" outlineLevel="0" collapsed="false">
      <c r="B10715" s="25" t="n">
        <v>90084</v>
      </c>
      <c r="C10715" s="26" t="s">
        <v>3867</v>
      </c>
      <c r="D10715" s="27" t="s">
        <v>10848</v>
      </c>
      <c r="E10715" s="28" t="s">
        <v>154</v>
      </c>
    </row>
    <row r="10716" customFormat="false" ht="35.05" hidden="false" customHeight="false" outlineLevel="0" collapsed="false">
      <c r="B10716" s="25" t="n">
        <v>90086</v>
      </c>
      <c r="C10716" s="26" t="s">
        <v>3867</v>
      </c>
      <c r="D10716" s="27" t="s">
        <v>10849</v>
      </c>
      <c r="E10716" s="28" t="s">
        <v>154</v>
      </c>
    </row>
    <row r="10717" customFormat="false" ht="35.05" hidden="false" customHeight="false" outlineLevel="0" collapsed="false">
      <c r="B10717" s="25" t="n">
        <v>90087</v>
      </c>
      <c r="C10717" s="26" t="s">
        <v>3867</v>
      </c>
      <c r="D10717" s="27" t="s">
        <v>10850</v>
      </c>
      <c r="E10717" s="28" t="s">
        <v>154</v>
      </c>
    </row>
    <row r="10718" customFormat="false" ht="35.05" hidden="false" customHeight="false" outlineLevel="0" collapsed="false">
      <c r="B10718" s="25" t="n">
        <v>90090</v>
      </c>
      <c r="C10718" s="26" t="s">
        <v>3867</v>
      </c>
      <c r="D10718" s="27" t="s">
        <v>10851</v>
      </c>
      <c r="E10718" s="28" t="s">
        <v>154</v>
      </c>
    </row>
    <row r="10719" customFormat="false" ht="35.05" hidden="false" customHeight="false" outlineLevel="0" collapsed="false">
      <c r="B10719" s="25" t="n">
        <v>90091</v>
      </c>
      <c r="C10719" s="26" t="s">
        <v>3867</v>
      </c>
      <c r="D10719" s="27" t="s">
        <v>10852</v>
      </c>
      <c r="E10719" s="28" t="s">
        <v>154</v>
      </c>
    </row>
    <row r="10720" customFormat="false" ht="35.05" hidden="false" customHeight="false" outlineLevel="0" collapsed="false">
      <c r="B10720" s="25" t="n">
        <v>90092</v>
      </c>
      <c r="C10720" s="26" t="s">
        <v>3867</v>
      </c>
      <c r="D10720" s="27" t="s">
        <v>10853</v>
      </c>
      <c r="E10720" s="28" t="s">
        <v>154</v>
      </c>
    </row>
    <row r="10721" customFormat="false" ht="35.05" hidden="false" customHeight="false" outlineLevel="0" collapsed="false">
      <c r="B10721" s="25" t="n">
        <v>90094</v>
      </c>
      <c r="C10721" s="26" t="s">
        <v>3867</v>
      </c>
      <c r="D10721" s="27" t="s">
        <v>10854</v>
      </c>
      <c r="E10721" s="28" t="s">
        <v>154</v>
      </c>
    </row>
    <row r="10722" customFormat="false" ht="35.05" hidden="false" customHeight="false" outlineLevel="0" collapsed="false">
      <c r="B10722" s="25" t="n">
        <v>90095</v>
      </c>
      <c r="C10722" s="26" t="s">
        <v>3867</v>
      </c>
      <c r="D10722" s="27" t="s">
        <v>10855</v>
      </c>
      <c r="E10722" s="28" t="s">
        <v>154</v>
      </c>
    </row>
    <row r="10723" customFormat="false" ht="35.05" hidden="false" customHeight="false" outlineLevel="0" collapsed="false">
      <c r="B10723" s="25" t="n">
        <v>90098</v>
      </c>
      <c r="C10723" s="26" t="s">
        <v>3867</v>
      </c>
      <c r="D10723" s="27" t="s">
        <v>10856</v>
      </c>
      <c r="E10723" s="28" t="s">
        <v>154</v>
      </c>
    </row>
    <row r="10724" customFormat="false" ht="35.05" hidden="false" customHeight="false" outlineLevel="0" collapsed="false">
      <c r="B10724" s="25" t="n">
        <v>90099</v>
      </c>
      <c r="C10724" s="26" t="s">
        <v>3867</v>
      </c>
      <c r="D10724" s="27" t="s">
        <v>10857</v>
      </c>
      <c r="E10724" s="28" t="s">
        <v>154</v>
      </c>
    </row>
    <row r="10725" customFormat="false" ht="35.05" hidden="false" customHeight="false" outlineLevel="0" collapsed="false">
      <c r="B10725" s="25" t="n">
        <v>90100</v>
      </c>
      <c r="C10725" s="26" t="s">
        <v>3867</v>
      </c>
      <c r="D10725" s="27" t="s">
        <v>10858</v>
      </c>
      <c r="E10725" s="28" t="s">
        <v>154</v>
      </c>
    </row>
    <row r="10726" customFormat="false" ht="35.05" hidden="false" customHeight="false" outlineLevel="0" collapsed="false">
      <c r="B10726" s="25" t="n">
        <v>90101</v>
      </c>
      <c r="C10726" s="26" t="s">
        <v>3867</v>
      </c>
      <c r="D10726" s="27" t="s">
        <v>10859</v>
      </c>
      <c r="E10726" s="28" t="s">
        <v>154</v>
      </c>
    </row>
    <row r="10727" customFormat="false" ht="35.05" hidden="false" customHeight="false" outlineLevel="0" collapsed="false">
      <c r="B10727" s="25" t="n">
        <v>90102</v>
      </c>
      <c r="C10727" s="26" t="s">
        <v>3867</v>
      </c>
      <c r="D10727" s="27" t="s">
        <v>10860</v>
      </c>
      <c r="E10727" s="28" t="s">
        <v>154</v>
      </c>
    </row>
    <row r="10728" customFormat="false" ht="35.05" hidden="false" customHeight="false" outlineLevel="0" collapsed="false">
      <c r="B10728" s="25" t="n">
        <v>90105</v>
      </c>
      <c r="C10728" s="26" t="s">
        <v>3867</v>
      </c>
      <c r="D10728" s="27" t="s">
        <v>10861</v>
      </c>
      <c r="E10728" s="28" t="s">
        <v>154</v>
      </c>
    </row>
    <row r="10729" customFormat="false" ht="35.05" hidden="false" customHeight="false" outlineLevel="0" collapsed="false">
      <c r="B10729" s="25" t="n">
        <v>90106</v>
      </c>
      <c r="C10729" s="26" t="s">
        <v>3867</v>
      </c>
      <c r="D10729" s="27" t="s">
        <v>10862</v>
      </c>
      <c r="E10729" s="28" t="s">
        <v>154</v>
      </c>
    </row>
    <row r="10730" customFormat="false" ht="35.05" hidden="false" customHeight="false" outlineLevel="0" collapsed="false">
      <c r="B10730" s="25" t="n">
        <v>90107</v>
      </c>
      <c r="C10730" s="26" t="s">
        <v>3867</v>
      </c>
      <c r="D10730" s="27" t="s">
        <v>10863</v>
      </c>
      <c r="E10730" s="28" t="s">
        <v>154</v>
      </c>
    </row>
    <row r="10731" customFormat="false" ht="35.05" hidden="false" customHeight="false" outlineLevel="0" collapsed="false">
      <c r="B10731" s="25" t="n">
        <v>90108</v>
      </c>
      <c r="C10731" s="26" t="s">
        <v>3867</v>
      </c>
      <c r="D10731" s="27" t="s">
        <v>10864</v>
      </c>
      <c r="E10731" s="28" t="s">
        <v>154</v>
      </c>
    </row>
    <row r="10732" customFormat="false" ht="23.85" hidden="false" customHeight="false" outlineLevel="0" collapsed="false">
      <c r="B10732" s="25" t="n">
        <v>90278</v>
      </c>
      <c r="C10732" s="26" t="s">
        <v>3867</v>
      </c>
      <c r="D10732" s="27" t="s">
        <v>10865</v>
      </c>
      <c r="E10732" s="28" t="s">
        <v>154</v>
      </c>
    </row>
    <row r="10733" customFormat="false" ht="23.85" hidden="false" customHeight="false" outlineLevel="0" collapsed="false">
      <c r="B10733" s="25" t="n">
        <v>90279</v>
      </c>
      <c r="C10733" s="26" t="s">
        <v>3867</v>
      </c>
      <c r="D10733" s="27" t="s">
        <v>10866</v>
      </c>
      <c r="E10733" s="28" t="s">
        <v>154</v>
      </c>
    </row>
    <row r="10734" customFormat="false" ht="23.85" hidden="false" customHeight="false" outlineLevel="0" collapsed="false">
      <c r="B10734" s="25" t="n">
        <v>90280</v>
      </c>
      <c r="C10734" s="26" t="s">
        <v>3867</v>
      </c>
      <c r="D10734" s="27" t="s">
        <v>10867</v>
      </c>
      <c r="E10734" s="28" t="s">
        <v>154</v>
      </c>
    </row>
    <row r="10735" customFormat="false" ht="23.85" hidden="false" customHeight="false" outlineLevel="0" collapsed="false">
      <c r="B10735" s="25" t="n">
        <v>90281</v>
      </c>
      <c r="C10735" s="26" t="s">
        <v>3867</v>
      </c>
      <c r="D10735" s="27" t="s">
        <v>10868</v>
      </c>
      <c r="E10735" s="28" t="s">
        <v>154</v>
      </c>
    </row>
    <row r="10736" customFormat="false" ht="23.85" hidden="false" customHeight="false" outlineLevel="0" collapsed="false">
      <c r="B10736" s="25" t="n">
        <v>90282</v>
      </c>
      <c r="C10736" s="26" t="s">
        <v>3867</v>
      </c>
      <c r="D10736" s="27" t="s">
        <v>10869</v>
      </c>
      <c r="E10736" s="28" t="s">
        <v>154</v>
      </c>
    </row>
    <row r="10737" customFormat="false" ht="23.85" hidden="false" customHeight="false" outlineLevel="0" collapsed="false">
      <c r="B10737" s="25" t="n">
        <v>90283</v>
      </c>
      <c r="C10737" s="26" t="s">
        <v>3867</v>
      </c>
      <c r="D10737" s="27" t="s">
        <v>10870</v>
      </c>
      <c r="E10737" s="28" t="s">
        <v>154</v>
      </c>
    </row>
    <row r="10738" customFormat="false" ht="23.85" hidden="false" customHeight="false" outlineLevel="0" collapsed="false">
      <c r="B10738" s="25" t="n">
        <v>90284</v>
      </c>
      <c r="C10738" s="26" t="s">
        <v>3867</v>
      </c>
      <c r="D10738" s="27" t="s">
        <v>10871</v>
      </c>
      <c r="E10738" s="28" t="s">
        <v>154</v>
      </c>
    </row>
    <row r="10739" customFormat="false" ht="23.85" hidden="false" customHeight="false" outlineLevel="0" collapsed="false">
      <c r="B10739" s="25" t="n">
        <v>90285</v>
      </c>
      <c r="C10739" s="26" t="s">
        <v>3867</v>
      </c>
      <c r="D10739" s="27" t="s">
        <v>10872</v>
      </c>
      <c r="E10739" s="28" t="s">
        <v>154</v>
      </c>
    </row>
    <row r="10740" customFormat="false" ht="23.85" hidden="false" customHeight="false" outlineLevel="0" collapsed="false">
      <c r="B10740" s="25" t="n">
        <v>90371</v>
      </c>
      <c r="C10740" s="26" t="s">
        <v>3867</v>
      </c>
      <c r="D10740" s="27" t="s">
        <v>10873</v>
      </c>
      <c r="E10740" s="28" t="s">
        <v>121</v>
      </c>
    </row>
    <row r="10741" customFormat="false" ht="23.85" hidden="false" customHeight="false" outlineLevel="0" collapsed="false">
      <c r="B10741" s="25" t="n">
        <v>90373</v>
      </c>
      <c r="C10741" s="26" t="s">
        <v>3867</v>
      </c>
      <c r="D10741" s="27" t="s">
        <v>10874</v>
      </c>
      <c r="E10741" s="28" t="s">
        <v>121</v>
      </c>
    </row>
    <row r="10742" customFormat="false" ht="23.85" hidden="false" customHeight="false" outlineLevel="0" collapsed="false">
      <c r="B10742" s="25" t="n">
        <v>90374</v>
      </c>
      <c r="C10742" s="26" t="s">
        <v>3867</v>
      </c>
      <c r="D10742" s="27" t="s">
        <v>10875</v>
      </c>
      <c r="E10742" s="28" t="s">
        <v>121</v>
      </c>
    </row>
    <row r="10743" customFormat="false" ht="35.05" hidden="false" customHeight="false" outlineLevel="0" collapsed="false">
      <c r="B10743" s="25" t="n">
        <v>90406</v>
      </c>
      <c r="C10743" s="26" t="s">
        <v>3867</v>
      </c>
      <c r="D10743" s="27" t="s">
        <v>10876</v>
      </c>
      <c r="E10743" s="28" t="s">
        <v>109</v>
      </c>
    </row>
    <row r="10744" customFormat="false" ht="35.05" hidden="false" customHeight="false" outlineLevel="0" collapsed="false">
      <c r="B10744" s="25" t="n">
        <v>90407</v>
      </c>
      <c r="C10744" s="26" t="s">
        <v>3867</v>
      </c>
      <c r="D10744" s="27" t="s">
        <v>10877</v>
      </c>
      <c r="E10744" s="28" t="s">
        <v>109</v>
      </c>
    </row>
    <row r="10745" customFormat="false" ht="35.05" hidden="false" customHeight="false" outlineLevel="0" collapsed="false">
      <c r="B10745" s="25" t="n">
        <v>90408</v>
      </c>
      <c r="C10745" s="26" t="s">
        <v>3867</v>
      </c>
      <c r="D10745" s="27" t="s">
        <v>10878</v>
      </c>
      <c r="E10745" s="28" t="s">
        <v>109</v>
      </c>
    </row>
    <row r="10746" customFormat="false" ht="35.05" hidden="false" customHeight="false" outlineLevel="0" collapsed="false">
      <c r="B10746" s="25" t="n">
        <v>90409</v>
      </c>
      <c r="C10746" s="26" t="s">
        <v>3867</v>
      </c>
      <c r="D10746" s="27" t="s">
        <v>10879</v>
      </c>
      <c r="E10746" s="28" t="s">
        <v>109</v>
      </c>
    </row>
    <row r="10747" customFormat="false" ht="12.8" hidden="false" customHeight="false" outlineLevel="0" collapsed="false">
      <c r="B10747" s="25" t="n">
        <v>90436</v>
      </c>
      <c r="C10747" s="26" t="s">
        <v>3867</v>
      </c>
      <c r="D10747" s="27" t="s">
        <v>10880</v>
      </c>
      <c r="E10747" s="28" t="s">
        <v>121</v>
      </c>
    </row>
    <row r="10748" customFormat="false" ht="23.85" hidden="false" customHeight="false" outlineLevel="0" collapsed="false">
      <c r="B10748" s="25" t="n">
        <v>90437</v>
      </c>
      <c r="C10748" s="26" t="s">
        <v>3867</v>
      </c>
      <c r="D10748" s="27" t="s">
        <v>10881</v>
      </c>
      <c r="E10748" s="28" t="s">
        <v>121</v>
      </c>
    </row>
    <row r="10749" customFormat="false" ht="12.8" hidden="false" customHeight="false" outlineLevel="0" collapsed="false">
      <c r="B10749" s="25" t="n">
        <v>90438</v>
      </c>
      <c r="C10749" s="26" t="s">
        <v>3867</v>
      </c>
      <c r="D10749" s="27" t="s">
        <v>10882</v>
      </c>
      <c r="E10749" s="28" t="s">
        <v>121</v>
      </c>
    </row>
    <row r="10750" customFormat="false" ht="12.8" hidden="false" customHeight="false" outlineLevel="0" collapsed="false">
      <c r="B10750" s="25" t="n">
        <v>90439</v>
      </c>
      <c r="C10750" s="26" t="s">
        <v>3867</v>
      </c>
      <c r="D10750" s="27" t="s">
        <v>10883</v>
      </c>
      <c r="E10750" s="28" t="s">
        <v>121</v>
      </c>
    </row>
    <row r="10751" customFormat="false" ht="23.85" hidden="false" customHeight="false" outlineLevel="0" collapsed="false">
      <c r="B10751" s="25" t="n">
        <v>90440</v>
      </c>
      <c r="C10751" s="26" t="s">
        <v>3867</v>
      </c>
      <c r="D10751" s="27" t="s">
        <v>10884</v>
      </c>
      <c r="E10751" s="28" t="s">
        <v>121</v>
      </c>
    </row>
    <row r="10752" customFormat="false" ht="12.8" hidden="false" customHeight="false" outlineLevel="0" collapsed="false">
      <c r="B10752" s="25" t="n">
        <v>90441</v>
      </c>
      <c r="C10752" s="26" t="s">
        <v>3867</v>
      </c>
      <c r="D10752" s="27" t="s">
        <v>10885</v>
      </c>
      <c r="E10752" s="28" t="s">
        <v>121</v>
      </c>
    </row>
    <row r="10753" customFormat="false" ht="23.85" hidden="false" customHeight="false" outlineLevel="0" collapsed="false">
      <c r="B10753" s="25" t="n">
        <v>90443</v>
      </c>
      <c r="C10753" s="26" t="s">
        <v>3867</v>
      </c>
      <c r="D10753" s="27" t="s">
        <v>10886</v>
      </c>
      <c r="E10753" s="28" t="s">
        <v>168</v>
      </c>
    </row>
    <row r="10754" customFormat="false" ht="23.85" hidden="false" customHeight="false" outlineLevel="0" collapsed="false">
      <c r="B10754" s="25" t="n">
        <v>90444</v>
      </c>
      <c r="C10754" s="26" t="s">
        <v>3867</v>
      </c>
      <c r="D10754" s="27" t="s">
        <v>10887</v>
      </c>
      <c r="E10754" s="28" t="s">
        <v>168</v>
      </c>
    </row>
    <row r="10755" customFormat="false" ht="23.85" hidden="false" customHeight="false" outlineLevel="0" collapsed="false">
      <c r="B10755" s="25" t="n">
        <v>90445</v>
      </c>
      <c r="C10755" s="26" t="s">
        <v>3867</v>
      </c>
      <c r="D10755" s="27" t="s">
        <v>10888</v>
      </c>
      <c r="E10755" s="28" t="s">
        <v>168</v>
      </c>
    </row>
    <row r="10756" customFormat="false" ht="23.85" hidden="false" customHeight="false" outlineLevel="0" collapsed="false">
      <c r="B10756" s="25" t="n">
        <v>90446</v>
      </c>
      <c r="C10756" s="26" t="s">
        <v>3867</v>
      </c>
      <c r="D10756" s="27" t="s">
        <v>10889</v>
      </c>
      <c r="E10756" s="28" t="s">
        <v>168</v>
      </c>
    </row>
    <row r="10757" customFormat="false" ht="23.85" hidden="false" customHeight="false" outlineLevel="0" collapsed="false">
      <c r="B10757" s="25" t="n">
        <v>90447</v>
      </c>
      <c r="C10757" s="26" t="s">
        <v>3867</v>
      </c>
      <c r="D10757" s="27" t="s">
        <v>10890</v>
      </c>
      <c r="E10757" s="28" t="s">
        <v>168</v>
      </c>
    </row>
    <row r="10758" customFormat="false" ht="23.85" hidden="false" customHeight="false" outlineLevel="0" collapsed="false">
      <c r="B10758" s="25" t="n">
        <v>90451</v>
      </c>
      <c r="C10758" s="26" t="s">
        <v>3867</v>
      </c>
      <c r="D10758" s="27" t="s">
        <v>10891</v>
      </c>
      <c r="E10758" s="28" t="s">
        <v>121</v>
      </c>
    </row>
    <row r="10759" customFormat="false" ht="23.85" hidden="false" customHeight="false" outlineLevel="0" collapsed="false">
      <c r="B10759" s="25" t="n">
        <v>90452</v>
      </c>
      <c r="C10759" s="26" t="s">
        <v>3867</v>
      </c>
      <c r="D10759" s="27" t="s">
        <v>10892</v>
      </c>
      <c r="E10759" s="28" t="s">
        <v>121</v>
      </c>
    </row>
    <row r="10760" customFormat="false" ht="12.8" hidden="false" customHeight="false" outlineLevel="0" collapsed="false">
      <c r="B10760" s="25" t="n">
        <v>90453</v>
      </c>
      <c r="C10760" s="26" t="s">
        <v>3867</v>
      </c>
      <c r="D10760" s="27" t="s">
        <v>10893</v>
      </c>
      <c r="E10760" s="28" t="s">
        <v>121</v>
      </c>
    </row>
    <row r="10761" customFormat="false" ht="23.85" hidden="false" customHeight="false" outlineLevel="0" collapsed="false">
      <c r="B10761" s="25" t="n">
        <v>90454</v>
      </c>
      <c r="C10761" s="26" t="s">
        <v>3867</v>
      </c>
      <c r="D10761" s="27" t="s">
        <v>10894</v>
      </c>
      <c r="E10761" s="28" t="s">
        <v>121</v>
      </c>
    </row>
    <row r="10762" customFormat="false" ht="12.8" hidden="false" customHeight="false" outlineLevel="0" collapsed="false">
      <c r="B10762" s="25" t="n">
        <v>90455</v>
      </c>
      <c r="C10762" s="26" t="s">
        <v>3867</v>
      </c>
      <c r="D10762" s="27" t="s">
        <v>10895</v>
      </c>
      <c r="E10762" s="28" t="s">
        <v>121</v>
      </c>
    </row>
    <row r="10763" customFormat="false" ht="12.8" hidden="false" customHeight="false" outlineLevel="0" collapsed="false">
      <c r="B10763" s="25" t="n">
        <v>90456</v>
      </c>
      <c r="C10763" s="26" t="s">
        <v>3867</v>
      </c>
      <c r="D10763" s="27" t="s">
        <v>10896</v>
      </c>
      <c r="E10763" s="28" t="s">
        <v>121</v>
      </c>
    </row>
    <row r="10764" customFormat="false" ht="23.85" hidden="false" customHeight="false" outlineLevel="0" collapsed="false">
      <c r="B10764" s="25" t="n">
        <v>90457</v>
      </c>
      <c r="C10764" s="26" t="s">
        <v>3867</v>
      </c>
      <c r="D10764" s="27" t="s">
        <v>10897</v>
      </c>
      <c r="E10764" s="28" t="s">
        <v>121</v>
      </c>
    </row>
    <row r="10765" customFormat="false" ht="23.85" hidden="false" customHeight="false" outlineLevel="0" collapsed="false">
      <c r="B10765" s="25" t="n">
        <v>90458</v>
      </c>
      <c r="C10765" s="26" t="s">
        <v>3867</v>
      </c>
      <c r="D10765" s="27" t="s">
        <v>10898</v>
      </c>
      <c r="E10765" s="28" t="s">
        <v>121</v>
      </c>
    </row>
    <row r="10766" customFormat="false" ht="12.8" hidden="false" customHeight="false" outlineLevel="0" collapsed="false">
      <c r="B10766" s="25" t="n">
        <v>90459</v>
      </c>
      <c r="C10766" s="26" t="s">
        <v>3867</v>
      </c>
      <c r="D10766" s="27" t="s">
        <v>10899</v>
      </c>
      <c r="E10766" s="28" t="s">
        <v>121</v>
      </c>
    </row>
    <row r="10767" customFormat="false" ht="23.85" hidden="false" customHeight="false" outlineLevel="0" collapsed="false">
      <c r="B10767" s="25" t="n">
        <v>90460</v>
      </c>
      <c r="C10767" s="26" t="s">
        <v>3867</v>
      </c>
      <c r="D10767" s="27" t="s">
        <v>10900</v>
      </c>
      <c r="E10767" s="28" t="s">
        <v>168</v>
      </c>
    </row>
    <row r="10768" customFormat="false" ht="23.85" hidden="false" customHeight="false" outlineLevel="0" collapsed="false">
      <c r="B10768" s="25" t="n">
        <v>90461</v>
      </c>
      <c r="C10768" s="26" t="s">
        <v>3867</v>
      </c>
      <c r="D10768" s="27" t="s">
        <v>10901</v>
      </c>
      <c r="E10768" s="28" t="s">
        <v>168</v>
      </c>
    </row>
    <row r="10769" customFormat="false" ht="23.85" hidden="false" customHeight="false" outlineLevel="0" collapsed="false">
      <c r="B10769" s="25" t="n">
        <v>90462</v>
      </c>
      <c r="C10769" s="26" t="s">
        <v>3867</v>
      </c>
      <c r="D10769" s="27" t="s">
        <v>10902</v>
      </c>
      <c r="E10769" s="28" t="s">
        <v>168</v>
      </c>
    </row>
    <row r="10770" customFormat="false" ht="23.85" hidden="false" customHeight="false" outlineLevel="0" collapsed="false">
      <c r="B10770" s="25" t="n">
        <v>90463</v>
      </c>
      <c r="C10770" s="26" t="s">
        <v>3867</v>
      </c>
      <c r="D10770" s="27" t="s">
        <v>10903</v>
      </c>
      <c r="E10770" s="28" t="s">
        <v>168</v>
      </c>
    </row>
    <row r="10771" customFormat="false" ht="23.85" hidden="false" customHeight="false" outlineLevel="0" collapsed="false">
      <c r="B10771" s="25" t="n">
        <v>90466</v>
      </c>
      <c r="C10771" s="26" t="s">
        <v>3867</v>
      </c>
      <c r="D10771" s="27" t="s">
        <v>10904</v>
      </c>
      <c r="E10771" s="28" t="s">
        <v>168</v>
      </c>
    </row>
    <row r="10772" customFormat="false" ht="23.85" hidden="false" customHeight="false" outlineLevel="0" collapsed="false">
      <c r="B10772" s="25" t="n">
        <v>90467</v>
      </c>
      <c r="C10772" s="26" t="s">
        <v>3867</v>
      </c>
      <c r="D10772" s="27" t="s">
        <v>10905</v>
      </c>
      <c r="E10772" s="28" t="s">
        <v>168</v>
      </c>
    </row>
    <row r="10773" customFormat="false" ht="23.85" hidden="false" customHeight="false" outlineLevel="0" collapsed="false">
      <c r="B10773" s="25" t="n">
        <v>90468</v>
      </c>
      <c r="C10773" s="26" t="s">
        <v>3867</v>
      </c>
      <c r="D10773" s="27" t="s">
        <v>10906</v>
      </c>
      <c r="E10773" s="28" t="s">
        <v>168</v>
      </c>
    </row>
    <row r="10774" customFormat="false" ht="23.85" hidden="false" customHeight="false" outlineLevel="0" collapsed="false">
      <c r="B10774" s="25" t="n">
        <v>90469</v>
      </c>
      <c r="C10774" s="26" t="s">
        <v>3867</v>
      </c>
      <c r="D10774" s="27" t="s">
        <v>10907</v>
      </c>
      <c r="E10774" s="28" t="s">
        <v>168</v>
      </c>
    </row>
    <row r="10775" customFormat="false" ht="23.85" hidden="false" customHeight="false" outlineLevel="0" collapsed="false">
      <c r="B10775" s="25" t="n">
        <v>90470</v>
      </c>
      <c r="C10775" s="26" t="s">
        <v>3867</v>
      </c>
      <c r="D10775" s="27" t="s">
        <v>10908</v>
      </c>
      <c r="E10775" s="28" t="s">
        <v>168</v>
      </c>
    </row>
    <row r="10776" customFormat="false" ht="23.85" hidden="false" customHeight="false" outlineLevel="0" collapsed="false">
      <c r="B10776" s="25" t="n">
        <v>90582</v>
      </c>
      <c r="C10776" s="26" t="s">
        <v>3867</v>
      </c>
      <c r="D10776" s="27" t="s">
        <v>10909</v>
      </c>
      <c r="E10776" s="28" t="s">
        <v>2521</v>
      </c>
    </row>
    <row r="10777" customFormat="false" ht="23.85" hidden="false" customHeight="false" outlineLevel="0" collapsed="false">
      <c r="B10777" s="25" t="n">
        <v>90583</v>
      </c>
      <c r="C10777" s="26" t="s">
        <v>3867</v>
      </c>
      <c r="D10777" s="27" t="s">
        <v>10910</v>
      </c>
      <c r="E10777" s="28" t="s">
        <v>2521</v>
      </c>
    </row>
    <row r="10778" customFormat="false" ht="23.85" hidden="false" customHeight="false" outlineLevel="0" collapsed="false">
      <c r="B10778" s="25" t="n">
        <v>90584</v>
      </c>
      <c r="C10778" s="26" t="s">
        <v>3867</v>
      </c>
      <c r="D10778" s="27" t="s">
        <v>10911</v>
      </c>
      <c r="E10778" s="28" t="s">
        <v>2521</v>
      </c>
    </row>
    <row r="10779" customFormat="false" ht="23.85" hidden="false" customHeight="false" outlineLevel="0" collapsed="false">
      <c r="B10779" s="25" t="n">
        <v>90585</v>
      </c>
      <c r="C10779" s="26" t="s">
        <v>3867</v>
      </c>
      <c r="D10779" s="27" t="s">
        <v>10912</v>
      </c>
      <c r="E10779" s="28" t="s">
        <v>2521</v>
      </c>
    </row>
    <row r="10780" customFormat="false" ht="23.85" hidden="false" customHeight="false" outlineLevel="0" collapsed="false">
      <c r="B10780" s="25" t="n">
        <v>90586</v>
      </c>
      <c r="C10780" s="26" t="s">
        <v>3867</v>
      </c>
      <c r="D10780" s="27" t="s">
        <v>10913</v>
      </c>
      <c r="E10780" s="28" t="s">
        <v>4264</v>
      </c>
    </row>
    <row r="10781" customFormat="false" ht="23.85" hidden="false" customHeight="false" outlineLevel="0" collapsed="false">
      <c r="B10781" s="25" t="n">
        <v>90587</v>
      </c>
      <c r="C10781" s="26" t="s">
        <v>3867</v>
      </c>
      <c r="D10781" s="27" t="s">
        <v>10914</v>
      </c>
      <c r="E10781" s="28" t="s">
        <v>4266</v>
      </c>
    </row>
    <row r="10782" customFormat="false" ht="23.85" hidden="false" customHeight="false" outlineLevel="0" collapsed="false">
      <c r="B10782" s="25" t="n">
        <v>90621</v>
      </c>
      <c r="C10782" s="26" t="s">
        <v>3867</v>
      </c>
      <c r="D10782" s="27" t="s">
        <v>10915</v>
      </c>
      <c r="E10782" s="28" t="s">
        <v>2521</v>
      </c>
    </row>
    <row r="10783" customFormat="false" ht="23.85" hidden="false" customHeight="false" outlineLevel="0" collapsed="false">
      <c r="B10783" s="25" t="n">
        <v>90622</v>
      </c>
      <c r="C10783" s="26" t="s">
        <v>3867</v>
      </c>
      <c r="D10783" s="27" t="s">
        <v>10916</v>
      </c>
      <c r="E10783" s="28" t="s">
        <v>2521</v>
      </c>
    </row>
    <row r="10784" customFormat="false" ht="23.85" hidden="false" customHeight="false" outlineLevel="0" collapsed="false">
      <c r="B10784" s="25" t="n">
        <v>90623</v>
      </c>
      <c r="C10784" s="26" t="s">
        <v>3867</v>
      </c>
      <c r="D10784" s="27" t="s">
        <v>10917</v>
      </c>
      <c r="E10784" s="28" t="s">
        <v>2521</v>
      </c>
    </row>
    <row r="10785" customFormat="false" ht="23.85" hidden="false" customHeight="false" outlineLevel="0" collapsed="false">
      <c r="B10785" s="25" t="n">
        <v>90624</v>
      </c>
      <c r="C10785" s="26" t="s">
        <v>3867</v>
      </c>
      <c r="D10785" s="27" t="s">
        <v>10918</v>
      </c>
      <c r="E10785" s="28" t="s">
        <v>2521</v>
      </c>
    </row>
    <row r="10786" customFormat="false" ht="23.85" hidden="false" customHeight="false" outlineLevel="0" collapsed="false">
      <c r="B10786" s="25" t="n">
        <v>90625</v>
      </c>
      <c r="C10786" s="26" t="s">
        <v>3867</v>
      </c>
      <c r="D10786" s="27" t="s">
        <v>10919</v>
      </c>
      <c r="E10786" s="28" t="s">
        <v>4264</v>
      </c>
    </row>
    <row r="10787" customFormat="false" ht="23.85" hidden="false" customHeight="false" outlineLevel="0" collapsed="false">
      <c r="B10787" s="25" t="n">
        <v>90626</v>
      </c>
      <c r="C10787" s="26" t="s">
        <v>3867</v>
      </c>
      <c r="D10787" s="27" t="s">
        <v>10920</v>
      </c>
      <c r="E10787" s="28" t="s">
        <v>4266</v>
      </c>
    </row>
    <row r="10788" customFormat="false" ht="23.85" hidden="false" customHeight="false" outlineLevel="0" collapsed="false">
      <c r="B10788" s="25" t="n">
        <v>90627</v>
      </c>
      <c r="C10788" s="26" t="s">
        <v>3867</v>
      </c>
      <c r="D10788" s="27" t="s">
        <v>10921</v>
      </c>
      <c r="E10788" s="28" t="s">
        <v>2521</v>
      </c>
    </row>
    <row r="10789" customFormat="false" ht="23.85" hidden="false" customHeight="false" outlineLevel="0" collapsed="false">
      <c r="B10789" s="25" t="n">
        <v>90628</v>
      </c>
      <c r="C10789" s="26" t="s">
        <v>3867</v>
      </c>
      <c r="D10789" s="27" t="s">
        <v>10922</v>
      </c>
      <c r="E10789" s="28" t="s">
        <v>2521</v>
      </c>
    </row>
    <row r="10790" customFormat="false" ht="23.85" hidden="false" customHeight="false" outlineLevel="0" collapsed="false">
      <c r="B10790" s="25" t="n">
        <v>90629</v>
      </c>
      <c r="C10790" s="26" t="s">
        <v>3867</v>
      </c>
      <c r="D10790" s="27" t="s">
        <v>10923</v>
      </c>
      <c r="E10790" s="28" t="s">
        <v>2521</v>
      </c>
    </row>
    <row r="10791" customFormat="false" ht="23.85" hidden="false" customHeight="false" outlineLevel="0" collapsed="false">
      <c r="B10791" s="25" t="n">
        <v>90630</v>
      </c>
      <c r="C10791" s="26" t="s">
        <v>3867</v>
      </c>
      <c r="D10791" s="27" t="s">
        <v>10924</v>
      </c>
      <c r="E10791" s="28" t="s">
        <v>2521</v>
      </c>
    </row>
    <row r="10792" customFormat="false" ht="23.85" hidden="false" customHeight="false" outlineLevel="0" collapsed="false">
      <c r="B10792" s="25" t="n">
        <v>90631</v>
      </c>
      <c r="C10792" s="26" t="s">
        <v>3867</v>
      </c>
      <c r="D10792" s="27" t="s">
        <v>10925</v>
      </c>
      <c r="E10792" s="28" t="s">
        <v>4264</v>
      </c>
    </row>
    <row r="10793" customFormat="false" ht="23.85" hidden="false" customHeight="false" outlineLevel="0" collapsed="false">
      <c r="B10793" s="25" t="n">
        <v>90632</v>
      </c>
      <c r="C10793" s="26" t="s">
        <v>3867</v>
      </c>
      <c r="D10793" s="27" t="s">
        <v>10926</v>
      </c>
      <c r="E10793" s="28" t="s">
        <v>4266</v>
      </c>
    </row>
    <row r="10794" customFormat="false" ht="35.05" hidden="false" customHeight="false" outlineLevel="0" collapsed="false">
      <c r="B10794" s="25" t="n">
        <v>90633</v>
      </c>
      <c r="C10794" s="26" t="s">
        <v>3867</v>
      </c>
      <c r="D10794" s="27" t="s">
        <v>10927</v>
      </c>
      <c r="E10794" s="28" t="s">
        <v>2521</v>
      </c>
    </row>
    <row r="10795" customFormat="false" ht="35.05" hidden="false" customHeight="false" outlineLevel="0" collapsed="false">
      <c r="B10795" s="25" t="n">
        <v>90634</v>
      </c>
      <c r="C10795" s="26" t="s">
        <v>3867</v>
      </c>
      <c r="D10795" s="27" t="s">
        <v>10928</v>
      </c>
      <c r="E10795" s="28" t="s">
        <v>2521</v>
      </c>
    </row>
    <row r="10796" customFormat="false" ht="35.05" hidden="false" customHeight="false" outlineLevel="0" collapsed="false">
      <c r="B10796" s="25" t="n">
        <v>90635</v>
      </c>
      <c r="C10796" s="26" t="s">
        <v>3867</v>
      </c>
      <c r="D10796" s="27" t="s">
        <v>10929</v>
      </c>
      <c r="E10796" s="28" t="s">
        <v>2521</v>
      </c>
    </row>
    <row r="10797" customFormat="false" ht="35.05" hidden="false" customHeight="false" outlineLevel="0" collapsed="false">
      <c r="B10797" s="25" t="n">
        <v>90636</v>
      </c>
      <c r="C10797" s="26" t="s">
        <v>3867</v>
      </c>
      <c r="D10797" s="27" t="s">
        <v>10930</v>
      </c>
      <c r="E10797" s="28" t="s">
        <v>2521</v>
      </c>
    </row>
    <row r="10798" customFormat="false" ht="35.05" hidden="false" customHeight="false" outlineLevel="0" collapsed="false">
      <c r="B10798" s="25" t="n">
        <v>90637</v>
      </c>
      <c r="C10798" s="26" t="s">
        <v>3867</v>
      </c>
      <c r="D10798" s="27" t="s">
        <v>10931</v>
      </c>
      <c r="E10798" s="28" t="s">
        <v>4264</v>
      </c>
    </row>
    <row r="10799" customFormat="false" ht="35.05" hidden="false" customHeight="false" outlineLevel="0" collapsed="false">
      <c r="B10799" s="25" t="n">
        <v>90638</v>
      </c>
      <c r="C10799" s="26" t="s">
        <v>3867</v>
      </c>
      <c r="D10799" s="27" t="s">
        <v>10932</v>
      </c>
      <c r="E10799" s="28" t="s">
        <v>4266</v>
      </c>
    </row>
    <row r="10800" customFormat="false" ht="23.85" hidden="false" customHeight="false" outlineLevel="0" collapsed="false">
      <c r="B10800" s="25" t="n">
        <v>90639</v>
      </c>
      <c r="C10800" s="26" t="s">
        <v>3867</v>
      </c>
      <c r="D10800" s="27" t="s">
        <v>10933</v>
      </c>
      <c r="E10800" s="28" t="s">
        <v>2521</v>
      </c>
    </row>
    <row r="10801" customFormat="false" ht="23.85" hidden="false" customHeight="false" outlineLevel="0" collapsed="false">
      <c r="B10801" s="25" t="n">
        <v>90640</v>
      </c>
      <c r="C10801" s="26" t="s">
        <v>3867</v>
      </c>
      <c r="D10801" s="27" t="s">
        <v>10934</v>
      </c>
      <c r="E10801" s="28" t="s">
        <v>2521</v>
      </c>
    </row>
    <row r="10802" customFormat="false" ht="23.85" hidden="false" customHeight="false" outlineLevel="0" collapsed="false">
      <c r="B10802" s="25" t="n">
        <v>90641</v>
      </c>
      <c r="C10802" s="26" t="s">
        <v>3867</v>
      </c>
      <c r="D10802" s="27" t="s">
        <v>10935</v>
      </c>
      <c r="E10802" s="28" t="s">
        <v>2521</v>
      </c>
    </row>
    <row r="10803" customFormat="false" ht="23.85" hidden="false" customHeight="false" outlineLevel="0" collapsed="false">
      <c r="B10803" s="25" t="n">
        <v>90642</v>
      </c>
      <c r="C10803" s="26" t="s">
        <v>3867</v>
      </c>
      <c r="D10803" s="27" t="s">
        <v>10936</v>
      </c>
      <c r="E10803" s="28" t="s">
        <v>2521</v>
      </c>
    </row>
    <row r="10804" customFormat="false" ht="23.85" hidden="false" customHeight="false" outlineLevel="0" collapsed="false">
      <c r="B10804" s="25" t="n">
        <v>90643</v>
      </c>
      <c r="C10804" s="26" t="s">
        <v>3867</v>
      </c>
      <c r="D10804" s="27" t="s">
        <v>10937</v>
      </c>
      <c r="E10804" s="28" t="s">
        <v>4264</v>
      </c>
    </row>
    <row r="10805" customFormat="false" ht="23.85" hidden="false" customHeight="false" outlineLevel="0" collapsed="false">
      <c r="B10805" s="25" t="n">
        <v>90644</v>
      </c>
      <c r="C10805" s="26" t="s">
        <v>3867</v>
      </c>
      <c r="D10805" s="27" t="s">
        <v>10938</v>
      </c>
      <c r="E10805" s="28" t="s">
        <v>4266</v>
      </c>
    </row>
    <row r="10806" customFormat="false" ht="23.85" hidden="false" customHeight="false" outlineLevel="0" collapsed="false">
      <c r="B10806" s="25" t="n">
        <v>90646</v>
      </c>
      <c r="C10806" s="26" t="s">
        <v>3867</v>
      </c>
      <c r="D10806" s="27" t="s">
        <v>10939</v>
      </c>
      <c r="E10806" s="28" t="s">
        <v>2521</v>
      </c>
    </row>
    <row r="10807" customFormat="false" ht="23.85" hidden="false" customHeight="false" outlineLevel="0" collapsed="false">
      <c r="B10807" s="25" t="n">
        <v>90647</v>
      </c>
      <c r="C10807" s="26" t="s">
        <v>3867</v>
      </c>
      <c r="D10807" s="27" t="s">
        <v>10940</v>
      </c>
      <c r="E10807" s="28" t="s">
        <v>2521</v>
      </c>
    </row>
    <row r="10808" customFormat="false" ht="23.85" hidden="false" customHeight="false" outlineLevel="0" collapsed="false">
      <c r="B10808" s="25" t="n">
        <v>90648</v>
      </c>
      <c r="C10808" s="26" t="s">
        <v>3867</v>
      </c>
      <c r="D10808" s="27" t="s">
        <v>10941</v>
      </c>
      <c r="E10808" s="28" t="s">
        <v>2521</v>
      </c>
    </row>
    <row r="10809" customFormat="false" ht="35.05" hidden="false" customHeight="false" outlineLevel="0" collapsed="false">
      <c r="B10809" s="25" t="n">
        <v>90649</v>
      </c>
      <c r="C10809" s="26" t="s">
        <v>3867</v>
      </c>
      <c r="D10809" s="27" t="s">
        <v>10942</v>
      </c>
      <c r="E10809" s="28" t="s">
        <v>2521</v>
      </c>
    </row>
    <row r="10810" customFormat="false" ht="23.85" hidden="false" customHeight="false" outlineLevel="0" collapsed="false">
      <c r="B10810" s="25" t="n">
        <v>90650</v>
      </c>
      <c r="C10810" s="26" t="s">
        <v>3867</v>
      </c>
      <c r="D10810" s="27" t="s">
        <v>10943</v>
      </c>
      <c r="E10810" s="28" t="s">
        <v>4264</v>
      </c>
    </row>
    <row r="10811" customFormat="false" ht="23.85" hidden="false" customHeight="false" outlineLevel="0" collapsed="false">
      <c r="B10811" s="25" t="n">
        <v>90651</v>
      </c>
      <c r="C10811" s="26" t="s">
        <v>3867</v>
      </c>
      <c r="D10811" s="27" t="s">
        <v>10944</v>
      </c>
      <c r="E10811" s="28" t="s">
        <v>4266</v>
      </c>
    </row>
    <row r="10812" customFormat="false" ht="23.85" hidden="false" customHeight="false" outlineLevel="0" collapsed="false">
      <c r="B10812" s="25" t="n">
        <v>90652</v>
      </c>
      <c r="C10812" s="26" t="s">
        <v>3867</v>
      </c>
      <c r="D10812" s="27" t="s">
        <v>10945</v>
      </c>
      <c r="E10812" s="28" t="s">
        <v>2521</v>
      </c>
    </row>
    <row r="10813" customFormat="false" ht="12.8" hidden="false" customHeight="false" outlineLevel="0" collapsed="false">
      <c r="B10813" s="25" t="n">
        <v>90653</v>
      </c>
      <c r="C10813" s="26" t="s">
        <v>3867</v>
      </c>
      <c r="D10813" s="27" t="s">
        <v>10946</v>
      </c>
      <c r="E10813" s="28" t="s">
        <v>2521</v>
      </c>
    </row>
    <row r="10814" customFormat="false" ht="23.85" hidden="false" customHeight="false" outlineLevel="0" collapsed="false">
      <c r="B10814" s="25" t="n">
        <v>90654</v>
      </c>
      <c r="C10814" s="26" t="s">
        <v>3867</v>
      </c>
      <c r="D10814" s="27" t="s">
        <v>10947</v>
      </c>
      <c r="E10814" s="28" t="s">
        <v>2521</v>
      </c>
    </row>
    <row r="10815" customFormat="false" ht="23.85" hidden="false" customHeight="false" outlineLevel="0" collapsed="false">
      <c r="B10815" s="25" t="n">
        <v>90655</v>
      </c>
      <c r="C10815" s="26" t="s">
        <v>3867</v>
      </c>
      <c r="D10815" s="27" t="s">
        <v>10948</v>
      </c>
      <c r="E10815" s="28" t="s">
        <v>2521</v>
      </c>
    </row>
    <row r="10816" customFormat="false" ht="23.85" hidden="false" customHeight="false" outlineLevel="0" collapsed="false">
      <c r="B10816" s="25" t="n">
        <v>90656</v>
      </c>
      <c r="C10816" s="26" t="s">
        <v>3867</v>
      </c>
      <c r="D10816" s="27" t="s">
        <v>10949</v>
      </c>
      <c r="E10816" s="28" t="s">
        <v>4264</v>
      </c>
    </row>
    <row r="10817" customFormat="false" ht="23.85" hidden="false" customHeight="false" outlineLevel="0" collapsed="false">
      <c r="B10817" s="25" t="n">
        <v>90657</v>
      </c>
      <c r="C10817" s="26" t="s">
        <v>3867</v>
      </c>
      <c r="D10817" s="27" t="s">
        <v>10950</v>
      </c>
      <c r="E10817" s="28" t="s">
        <v>4266</v>
      </c>
    </row>
    <row r="10818" customFormat="false" ht="23.85" hidden="false" customHeight="false" outlineLevel="0" collapsed="false">
      <c r="B10818" s="25" t="n">
        <v>90658</v>
      </c>
      <c r="C10818" s="26" t="s">
        <v>3867</v>
      </c>
      <c r="D10818" s="27" t="s">
        <v>10951</v>
      </c>
      <c r="E10818" s="28" t="s">
        <v>2521</v>
      </c>
    </row>
    <row r="10819" customFormat="false" ht="12.8" hidden="false" customHeight="false" outlineLevel="0" collapsed="false">
      <c r="B10819" s="25" t="n">
        <v>90659</v>
      </c>
      <c r="C10819" s="26" t="s">
        <v>3867</v>
      </c>
      <c r="D10819" s="27" t="s">
        <v>10952</v>
      </c>
      <c r="E10819" s="28" t="s">
        <v>2521</v>
      </c>
    </row>
    <row r="10820" customFormat="false" ht="23.85" hidden="false" customHeight="false" outlineLevel="0" collapsed="false">
      <c r="B10820" s="25" t="n">
        <v>90660</v>
      </c>
      <c r="C10820" s="26" t="s">
        <v>3867</v>
      </c>
      <c r="D10820" s="27" t="s">
        <v>10953</v>
      </c>
      <c r="E10820" s="28" t="s">
        <v>2521</v>
      </c>
    </row>
    <row r="10821" customFormat="false" ht="23.85" hidden="false" customHeight="false" outlineLevel="0" collapsed="false">
      <c r="B10821" s="25" t="n">
        <v>90661</v>
      </c>
      <c r="C10821" s="26" t="s">
        <v>3867</v>
      </c>
      <c r="D10821" s="27" t="s">
        <v>10954</v>
      </c>
      <c r="E10821" s="28" t="s">
        <v>2521</v>
      </c>
    </row>
    <row r="10822" customFormat="false" ht="23.85" hidden="false" customHeight="false" outlineLevel="0" collapsed="false">
      <c r="B10822" s="25" t="n">
        <v>90662</v>
      </c>
      <c r="C10822" s="26" t="s">
        <v>3867</v>
      </c>
      <c r="D10822" s="27" t="s">
        <v>10955</v>
      </c>
      <c r="E10822" s="28" t="s">
        <v>4264</v>
      </c>
    </row>
    <row r="10823" customFormat="false" ht="23.85" hidden="false" customHeight="false" outlineLevel="0" collapsed="false">
      <c r="B10823" s="25" t="n">
        <v>90663</v>
      </c>
      <c r="C10823" s="26" t="s">
        <v>3867</v>
      </c>
      <c r="D10823" s="27" t="s">
        <v>10956</v>
      </c>
      <c r="E10823" s="28" t="s">
        <v>4266</v>
      </c>
    </row>
    <row r="10824" customFormat="false" ht="35.05" hidden="false" customHeight="false" outlineLevel="0" collapsed="false">
      <c r="B10824" s="25" t="n">
        <v>90664</v>
      </c>
      <c r="C10824" s="26" t="s">
        <v>3867</v>
      </c>
      <c r="D10824" s="27" t="s">
        <v>10957</v>
      </c>
      <c r="E10824" s="28" t="s">
        <v>2521</v>
      </c>
    </row>
    <row r="10825" customFormat="false" ht="35.05" hidden="false" customHeight="false" outlineLevel="0" collapsed="false">
      <c r="B10825" s="25" t="n">
        <v>90665</v>
      </c>
      <c r="C10825" s="26" t="s">
        <v>3867</v>
      </c>
      <c r="D10825" s="27" t="s">
        <v>10958</v>
      </c>
      <c r="E10825" s="28" t="s">
        <v>2521</v>
      </c>
    </row>
    <row r="10826" customFormat="false" ht="35.05" hidden="false" customHeight="false" outlineLevel="0" collapsed="false">
      <c r="B10826" s="25" t="n">
        <v>90666</v>
      </c>
      <c r="C10826" s="26" t="s">
        <v>3867</v>
      </c>
      <c r="D10826" s="27" t="s">
        <v>10959</v>
      </c>
      <c r="E10826" s="28" t="s">
        <v>2521</v>
      </c>
    </row>
    <row r="10827" customFormat="false" ht="35.05" hidden="false" customHeight="false" outlineLevel="0" collapsed="false">
      <c r="B10827" s="25" t="n">
        <v>90667</v>
      </c>
      <c r="C10827" s="26" t="s">
        <v>3867</v>
      </c>
      <c r="D10827" s="27" t="s">
        <v>10960</v>
      </c>
      <c r="E10827" s="28" t="s">
        <v>2521</v>
      </c>
    </row>
    <row r="10828" customFormat="false" ht="35.05" hidden="false" customHeight="false" outlineLevel="0" collapsed="false">
      <c r="B10828" s="25" t="n">
        <v>90668</v>
      </c>
      <c r="C10828" s="26" t="s">
        <v>3867</v>
      </c>
      <c r="D10828" s="27" t="s">
        <v>10961</v>
      </c>
      <c r="E10828" s="28" t="s">
        <v>4264</v>
      </c>
    </row>
    <row r="10829" customFormat="false" ht="35.05" hidden="false" customHeight="false" outlineLevel="0" collapsed="false">
      <c r="B10829" s="25" t="n">
        <v>90669</v>
      </c>
      <c r="C10829" s="26" t="s">
        <v>3867</v>
      </c>
      <c r="D10829" s="27" t="s">
        <v>10962</v>
      </c>
      <c r="E10829" s="28" t="s">
        <v>4266</v>
      </c>
    </row>
    <row r="10830" customFormat="false" ht="35.05" hidden="false" customHeight="false" outlineLevel="0" collapsed="false">
      <c r="B10830" s="25" t="n">
        <v>90670</v>
      </c>
      <c r="C10830" s="26" t="s">
        <v>3867</v>
      </c>
      <c r="D10830" s="27" t="s">
        <v>10963</v>
      </c>
      <c r="E10830" s="28" t="s">
        <v>2521</v>
      </c>
    </row>
    <row r="10831" customFormat="false" ht="35.05" hidden="false" customHeight="false" outlineLevel="0" collapsed="false">
      <c r="B10831" s="25" t="n">
        <v>90671</v>
      </c>
      <c r="C10831" s="26" t="s">
        <v>3867</v>
      </c>
      <c r="D10831" s="27" t="s">
        <v>10964</v>
      </c>
      <c r="E10831" s="28" t="s">
        <v>2521</v>
      </c>
    </row>
    <row r="10832" customFormat="false" ht="35.05" hidden="false" customHeight="false" outlineLevel="0" collapsed="false">
      <c r="B10832" s="25" t="n">
        <v>90672</v>
      </c>
      <c r="C10832" s="26" t="s">
        <v>3867</v>
      </c>
      <c r="D10832" s="27" t="s">
        <v>10965</v>
      </c>
      <c r="E10832" s="28" t="s">
        <v>2521</v>
      </c>
    </row>
    <row r="10833" customFormat="false" ht="35.05" hidden="false" customHeight="false" outlineLevel="0" collapsed="false">
      <c r="B10833" s="25" t="n">
        <v>90673</v>
      </c>
      <c r="C10833" s="26" t="s">
        <v>3867</v>
      </c>
      <c r="D10833" s="27" t="s">
        <v>10966</v>
      </c>
      <c r="E10833" s="28" t="s">
        <v>2521</v>
      </c>
    </row>
    <row r="10834" customFormat="false" ht="35.05" hidden="false" customHeight="false" outlineLevel="0" collapsed="false">
      <c r="B10834" s="25" t="n">
        <v>90674</v>
      </c>
      <c r="C10834" s="26" t="s">
        <v>3867</v>
      </c>
      <c r="D10834" s="27" t="s">
        <v>10967</v>
      </c>
      <c r="E10834" s="28" t="s">
        <v>4264</v>
      </c>
    </row>
    <row r="10835" customFormat="false" ht="35.05" hidden="false" customHeight="false" outlineLevel="0" collapsed="false">
      <c r="B10835" s="25" t="n">
        <v>90675</v>
      </c>
      <c r="C10835" s="26" t="s">
        <v>3867</v>
      </c>
      <c r="D10835" s="27" t="s">
        <v>10968</v>
      </c>
      <c r="E10835" s="28" t="s">
        <v>4266</v>
      </c>
    </row>
    <row r="10836" customFormat="false" ht="35.05" hidden="false" customHeight="false" outlineLevel="0" collapsed="false">
      <c r="B10836" s="25" t="n">
        <v>90676</v>
      </c>
      <c r="C10836" s="26" t="s">
        <v>3867</v>
      </c>
      <c r="D10836" s="27" t="s">
        <v>10969</v>
      </c>
      <c r="E10836" s="28" t="s">
        <v>2521</v>
      </c>
    </row>
    <row r="10837" customFormat="false" ht="35.05" hidden="false" customHeight="false" outlineLevel="0" collapsed="false">
      <c r="B10837" s="25" t="n">
        <v>90677</v>
      </c>
      <c r="C10837" s="26" t="s">
        <v>3867</v>
      </c>
      <c r="D10837" s="27" t="s">
        <v>10970</v>
      </c>
      <c r="E10837" s="28" t="s">
        <v>2521</v>
      </c>
    </row>
    <row r="10838" customFormat="false" ht="35.05" hidden="false" customHeight="false" outlineLevel="0" collapsed="false">
      <c r="B10838" s="25" t="n">
        <v>90678</v>
      </c>
      <c r="C10838" s="26" t="s">
        <v>3867</v>
      </c>
      <c r="D10838" s="27" t="s">
        <v>10971</v>
      </c>
      <c r="E10838" s="28" t="s">
        <v>2521</v>
      </c>
    </row>
    <row r="10839" customFormat="false" ht="35.05" hidden="false" customHeight="false" outlineLevel="0" collapsed="false">
      <c r="B10839" s="25" t="n">
        <v>90679</v>
      </c>
      <c r="C10839" s="26" t="s">
        <v>3867</v>
      </c>
      <c r="D10839" s="27" t="s">
        <v>10972</v>
      </c>
      <c r="E10839" s="28" t="s">
        <v>2521</v>
      </c>
    </row>
    <row r="10840" customFormat="false" ht="35.05" hidden="false" customHeight="false" outlineLevel="0" collapsed="false">
      <c r="B10840" s="25" t="n">
        <v>90680</v>
      </c>
      <c r="C10840" s="26" t="s">
        <v>3867</v>
      </c>
      <c r="D10840" s="27" t="s">
        <v>10973</v>
      </c>
      <c r="E10840" s="28" t="s">
        <v>4264</v>
      </c>
    </row>
    <row r="10841" customFormat="false" ht="35.05" hidden="false" customHeight="false" outlineLevel="0" collapsed="false">
      <c r="B10841" s="25" t="n">
        <v>90681</v>
      </c>
      <c r="C10841" s="26" t="s">
        <v>3867</v>
      </c>
      <c r="D10841" s="27" t="s">
        <v>10974</v>
      </c>
      <c r="E10841" s="28" t="s">
        <v>4266</v>
      </c>
    </row>
    <row r="10842" customFormat="false" ht="23.85" hidden="false" customHeight="false" outlineLevel="0" collapsed="false">
      <c r="B10842" s="25" t="n">
        <v>90682</v>
      </c>
      <c r="C10842" s="26" t="s">
        <v>3867</v>
      </c>
      <c r="D10842" s="27" t="s">
        <v>10975</v>
      </c>
      <c r="E10842" s="28" t="s">
        <v>2521</v>
      </c>
    </row>
    <row r="10843" customFormat="false" ht="23.85" hidden="false" customHeight="false" outlineLevel="0" collapsed="false">
      <c r="B10843" s="25" t="n">
        <v>90683</v>
      </c>
      <c r="C10843" s="26" t="s">
        <v>3867</v>
      </c>
      <c r="D10843" s="27" t="s">
        <v>10976</v>
      </c>
      <c r="E10843" s="28" t="s">
        <v>2521</v>
      </c>
    </row>
    <row r="10844" customFormat="false" ht="23.85" hidden="false" customHeight="false" outlineLevel="0" collapsed="false">
      <c r="B10844" s="25" t="n">
        <v>90684</v>
      </c>
      <c r="C10844" s="26" t="s">
        <v>3867</v>
      </c>
      <c r="D10844" s="27" t="s">
        <v>10977</v>
      </c>
      <c r="E10844" s="28" t="s">
        <v>2521</v>
      </c>
    </row>
    <row r="10845" customFormat="false" ht="23.85" hidden="false" customHeight="false" outlineLevel="0" collapsed="false">
      <c r="B10845" s="25" t="n">
        <v>90685</v>
      </c>
      <c r="C10845" s="26" t="s">
        <v>3867</v>
      </c>
      <c r="D10845" s="27" t="s">
        <v>10978</v>
      </c>
      <c r="E10845" s="28" t="s">
        <v>2521</v>
      </c>
    </row>
    <row r="10846" customFormat="false" ht="23.85" hidden="false" customHeight="false" outlineLevel="0" collapsed="false">
      <c r="B10846" s="25" t="n">
        <v>90686</v>
      </c>
      <c r="C10846" s="26" t="s">
        <v>3867</v>
      </c>
      <c r="D10846" s="27" t="s">
        <v>10979</v>
      </c>
      <c r="E10846" s="28" t="s">
        <v>4264</v>
      </c>
    </row>
    <row r="10847" customFormat="false" ht="23.85" hidden="false" customHeight="false" outlineLevel="0" collapsed="false">
      <c r="B10847" s="25" t="n">
        <v>90687</v>
      </c>
      <c r="C10847" s="26" t="s">
        <v>3867</v>
      </c>
      <c r="D10847" s="27" t="s">
        <v>10980</v>
      </c>
      <c r="E10847" s="28" t="s">
        <v>4266</v>
      </c>
    </row>
    <row r="10848" customFormat="false" ht="23.85" hidden="false" customHeight="false" outlineLevel="0" collapsed="false">
      <c r="B10848" s="25" t="n">
        <v>90688</v>
      </c>
      <c r="C10848" s="26" t="s">
        <v>3867</v>
      </c>
      <c r="D10848" s="27" t="s">
        <v>10981</v>
      </c>
      <c r="E10848" s="28" t="s">
        <v>2521</v>
      </c>
    </row>
    <row r="10849" customFormat="false" ht="23.85" hidden="false" customHeight="false" outlineLevel="0" collapsed="false">
      <c r="B10849" s="25" t="n">
        <v>90689</v>
      </c>
      <c r="C10849" s="26" t="s">
        <v>3867</v>
      </c>
      <c r="D10849" s="27" t="s">
        <v>10982</v>
      </c>
      <c r="E10849" s="28" t="s">
        <v>2521</v>
      </c>
    </row>
    <row r="10850" customFormat="false" ht="23.85" hidden="false" customHeight="false" outlineLevel="0" collapsed="false">
      <c r="B10850" s="25" t="n">
        <v>90690</v>
      </c>
      <c r="C10850" s="26" t="s">
        <v>3867</v>
      </c>
      <c r="D10850" s="27" t="s">
        <v>10983</v>
      </c>
      <c r="E10850" s="28" t="s">
        <v>2521</v>
      </c>
    </row>
    <row r="10851" customFormat="false" ht="23.85" hidden="false" customHeight="false" outlineLevel="0" collapsed="false">
      <c r="B10851" s="25" t="n">
        <v>90691</v>
      </c>
      <c r="C10851" s="26" t="s">
        <v>3867</v>
      </c>
      <c r="D10851" s="27" t="s">
        <v>10984</v>
      </c>
      <c r="E10851" s="28" t="s">
        <v>2521</v>
      </c>
    </row>
    <row r="10852" customFormat="false" ht="23.85" hidden="false" customHeight="false" outlineLevel="0" collapsed="false">
      <c r="B10852" s="25" t="n">
        <v>90692</v>
      </c>
      <c r="C10852" s="26" t="s">
        <v>3867</v>
      </c>
      <c r="D10852" s="27" t="s">
        <v>10985</v>
      </c>
      <c r="E10852" s="28" t="s">
        <v>4264</v>
      </c>
    </row>
    <row r="10853" customFormat="false" ht="23.85" hidden="false" customHeight="false" outlineLevel="0" collapsed="false">
      <c r="B10853" s="25" t="n">
        <v>90693</v>
      </c>
      <c r="C10853" s="26" t="s">
        <v>3867</v>
      </c>
      <c r="D10853" s="27" t="s">
        <v>10986</v>
      </c>
      <c r="E10853" s="28" t="s">
        <v>4266</v>
      </c>
    </row>
    <row r="10854" customFormat="false" ht="23.85" hidden="false" customHeight="false" outlineLevel="0" collapsed="false">
      <c r="B10854" s="25" t="n">
        <v>90694</v>
      </c>
      <c r="C10854" s="26" t="s">
        <v>3867</v>
      </c>
      <c r="D10854" s="27" t="s">
        <v>10987</v>
      </c>
      <c r="E10854" s="28" t="s">
        <v>168</v>
      </c>
    </row>
    <row r="10855" customFormat="false" ht="23.85" hidden="false" customHeight="false" outlineLevel="0" collapsed="false">
      <c r="B10855" s="25" t="n">
        <v>90695</v>
      </c>
      <c r="C10855" s="26" t="s">
        <v>3867</v>
      </c>
      <c r="D10855" s="27" t="s">
        <v>10988</v>
      </c>
      <c r="E10855" s="28" t="s">
        <v>168</v>
      </c>
    </row>
    <row r="10856" customFormat="false" ht="23.85" hidden="false" customHeight="false" outlineLevel="0" collapsed="false">
      <c r="B10856" s="25" t="n">
        <v>90696</v>
      </c>
      <c r="C10856" s="26" t="s">
        <v>3867</v>
      </c>
      <c r="D10856" s="27" t="s">
        <v>10989</v>
      </c>
      <c r="E10856" s="28" t="s">
        <v>168</v>
      </c>
    </row>
    <row r="10857" customFormat="false" ht="23.85" hidden="false" customHeight="false" outlineLevel="0" collapsed="false">
      <c r="B10857" s="25" t="n">
        <v>90697</v>
      </c>
      <c r="C10857" s="26" t="s">
        <v>3867</v>
      </c>
      <c r="D10857" s="27" t="s">
        <v>10990</v>
      </c>
      <c r="E10857" s="28" t="s">
        <v>168</v>
      </c>
    </row>
    <row r="10858" customFormat="false" ht="23.85" hidden="false" customHeight="false" outlineLevel="0" collapsed="false">
      <c r="B10858" s="25" t="n">
        <v>90698</v>
      </c>
      <c r="C10858" s="26" t="s">
        <v>3867</v>
      </c>
      <c r="D10858" s="27" t="s">
        <v>10991</v>
      </c>
      <c r="E10858" s="28" t="s">
        <v>168</v>
      </c>
    </row>
    <row r="10859" customFormat="false" ht="23.85" hidden="false" customHeight="false" outlineLevel="0" collapsed="false">
      <c r="B10859" s="25" t="n">
        <v>90699</v>
      </c>
      <c r="C10859" s="26" t="s">
        <v>3867</v>
      </c>
      <c r="D10859" s="27" t="s">
        <v>10992</v>
      </c>
      <c r="E10859" s="28" t="s">
        <v>168</v>
      </c>
    </row>
    <row r="10860" customFormat="false" ht="23.85" hidden="false" customHeight="false" outlineLevel="0" collapsed="false">
      <c r="B10860" s="25" t="n">
        <v>90700</v>
      </c>
      <c r="C10860" s="26" t="s">
        <v>3867</v>
      </c>
      <c r="D10860" s="27" t="s">
        <v>10993</v>
      </c>
      <c r="E10860" s="28" t="s">
        <v>168</v>
      </c>
    </row>
    <row r="10861" customFormat="false" ht="23.85" hidden="false" customHeight="false" outlineLevel="0" collapsed="false">
      <c r="B10861" s="25" t="n">
        <v>90701</v>
      </c>
      <c r="C10861" s="26" t="s">
        <v>3867</v>
      </c>
      <c r="D10861" s="27" t="s">
        <v>10994</v>
      </c>
      <c r="E10861" s="28" t="s">
        <v>168</v>
      </c>
    </row>
    <row r="10862" customFormat="false" ht="23.85" hidden="false" customHeight="false" outlineLevel="0" collapsed="false">
      <c r="B10862" s="25" t="n">
        <v>90702</v>
      </c>
      <c r="C10862" s="26" t="s">
        <v>3867</v>
      </c>
      <c r="D10862" s="27" t="s">
        <v>10995</v>
      </c>
      <c r="E10862" s="28" t="s">
        <v>168</v>
      </c>
    </row>
    <row r="10863" customFormat="false" ht="23.85" hidden="false" customHeight="false" outlineLevel="0" collapsed="false">
      <c r="B10863" s="25" t="n">
        <v>90703</v>
      </c>
      <c r="C10863" s="26" t="s">
        <v>3867</v>
      </c>
      <c r="D10863" s="27" t="s">
        <v>10996</v>
      </c>
      <c r="E10863" s="28" t="s">
        <v>168</v>
      </c>
    </row>
    <row r="10864" customFormat="false" ht="23.85" hidden="false" customHeight="false" outlineLevel="0" collapsed="false">
      <c r="B10864" s="25" t="n">
        <v>90704</v>
      </c>
      <c r="C10864" s="26" t="s">
        <v>3867</v>
      </c>
      <c r="D10864" s="27" t="s">
        <v>10997</v>
      </c>
      <c r="E10864" s="28" t="s">
        <v>168</v>
      </c>
    </row>
    <row r="10865" customFormat="false" ht="23.85" hidden="false" customHeight="false" outlineLevel="0" collapsed="false">
      <c r="B10865" s="25" t="n">
        <v>90705</v>
      </c>
      <c r="C10865" s="26" t="s">
        <v>3867</v>
      </c>
      <c r="D10865" s="27" t="s">
        <v>10998</v>
      </c>
      <c r="E10865" s="28" t="s">
        <v>168</v>
      </c>
    </row>
    <row r="10866" customFormat="false" ht="23.85" hidden="false" customHeight="false" outlineLevel="0" collapsed="false">
      <c r="B10866" s="25" t="n">
        <v>90706</v>
      </c>
      <c r="C10866" s="26" t="s">
        <v>3867</v>
      </c>
      <c r="D10866" s="27" t="s">
        <v>10999</v>
      </c>
      <c r="E10866" s="28" t="s">
        <v>168</v>
      </c>
    </row>
    <row r="10867" customFormat="false" ht="23.85" hidden="false" customHeight="false" outlineLevel="0" collapsed="false">
      <c r="B10867" s="25" t="n">
        <v>90708</v>
      </c>
      <c r="C10867" s="26" t="s">
        <v>3867</v>
      </c>
      <c r="D10867" s="27" t="s">
        <v>11000</v>
      </c>
      <c r="E10867" s="28" t="s">
        <v>168</v>
      </c>
    </row>
    <row r="10868" customFormat="false" ht="23.85" hidden="false" customHeight="false" outlineLevel="0" collapsed="false">
      <c r="B10868" s="25" t="n">
        <v>90724</v>
      </c>
      <c r="C10868" s="26" t="s">
        <v>3867</v>
      </c>
      <c r="D10868" s="27" t="s">
        <v>11001</v>
      </c>
      <c r="E10868" s="28" t="s">
        <v>121</v>
      </c>
    </row>
    <row r="10869" customFormat="false" ht="23.85" hidden="false" customHeight="false" outlineLevel="0" collapsed="false">
      <c r="B10869" s="25" t="n">
        <v>90725</v>
      </c>
      <c r="C10869" s="26" t="s">
        <v>3867</v>
      </c>
      <c r="D10869" s="27" t="s">
        <v>11002</v>
      </c>
      <c r="E10869" s="28" t="s">
        <v>121</v>
      </c>
    </row>
    <row r="10870" customFormat="false" ht="23.85" hidden="false" customHeight="false" outlineLevel="0" collapsed="false">
      <c r="B10870" s="25" t="n">
        <v>90726</v>
      </c>
      <c r="C10870" s="26" t="s">
        <v>3867</v>
      </c>
      <c r="D10870" s="27" t="s">
        <v>11003</v>
      </c>
      <c r="E10870" s="28" t="s">
        <v>121</v>
      </c>
    </row>
    <row r="10871" customFormat="false" ht="23.85" hidden="false" customHeight="false" outlineLevel="0" collapsed="false">
      <c r="B10871" s="25" t="n">
        <v>90727</v>
      </c>
      <c r="C10871" s="26" t="s">
        <v>3867</v>
      </c>
      <c r="D10871" s="27" t="s">
        <v>11004</v>
      </c>
      <c r="E10871" s="28" t="s">
        <v>121</v>
      </c>
    </row>
    <row r="10872" customFormat="false" ht="23.85" hidden="false" customHeight="false" outlineLevel="0" collapsed="false">
      <c r="B10872" s="25" t="n">
        <v>90728</v>
      </c>
      <c r="C10872" s="26" t="s">
        <v>3867</v>
      </c>
      <c r="D10872" s="27" t="s">
        <v>11005</v>
      </c>
      <c r="E10872" s="28" t="s">
        <v>121</v>
      </c>
    </row>
    <row r="10873" customFormat="false" ht="23.85" hidden="false" customHeight="false" outlineLevel="0" collapsed="false">
      <c r="B10873" s="25" t="n">
        <v>90729</v>
      </c>
      <c r="C10873" s="26" t="s">
        <v>3867</v>
      </c>
      <c r="D10873" s="27" t="s">
        <v>11006</v>
      </c>
      <c r="E10873" s="28" t="s">
        <v>121</v>
      </c>
    </row>
    <row r="10874" customFormat="false" ht="23.85" hidden="false" customHeight="false" outlineLevel="0" collapsed="false">
      <c r="B10874" s="25" t="n">
        <v>90730</v>
      </c>
      <c r="C10874" s="26" t="s">
        <v>3867</v>
      </c>
      <c r="D10874" s="27" t="s">
        <v>11007</v>
      </c>
      <c r="E10874" s="28" t="s">
        <v>121</v>
      </c>
    </row>
    <row r="10875" customFormat="false" ht="23.85" hidden="false" customHeight="false" outlineLevel="0" collapsed="false">
      <c r="B10875" s="25" t="n">
        <v>90731</v>
      </c>
      <c r="C10875" s="26" t="s">
        <v>3867</v>
      </c>
      <c r="D10875" s="27" t="s">
        <v>11008</v>
      </c>
      <c r="E10875" s="28" t="s">
        <v>121</v>
      </c>
    </row>
    <row r="10876" customFormat="false" ht="23.85" hidden="false" customHeight="false" outlineLevel="0" collapsed="false">
      <c r="B10876" s="25" t="n">
        <v>90732</v>
      </c>
      <c r="C10876" s="26" t="s">
        <v>3867</v>
      </c>
      <c r="D10876" s="27" t="s">
        <v>11009</v>
      </c>
      <c r="E10876" s="28" t="s">
        <v>121</v>
      </c>
    </row>
    <row r="10877" customFormat="false" ht="23.85" hidden="false" customHeight="false" outlineLevel="0" collapsed="false">
      <c r="B10877" s="25" t="n">
        <v>90733</v>
      </c>
      <c r="C10877" s="26" t="s">
        <v>3867</v>
      </c>
      <c r="D10877" s="27" t="s">
        <v>11010</v>
      </c>
      <c r="E10877" s="28" t="s">
        <v>168</v>
      </c>
    </row>
    <row r="10878" customFormat="false" ht="23.85" hidden="false" customHeight="false" outlineLevel="0" collapsed="false">
      <c r="B10878" s="25" t="n">
        <v>90734</v>
      </c>
      <c r="C10878" s="26" t="s">
        <v>3867</v>
      </c>
      <c r="D10878" s="27" t="s">
        <v>11011</v>
      </c>
      <c r="E10878" s="28" t="s">
        <v>168</v>
      </c>
    </row>
    <row r="10879" customFormat="false" ht="23.85" hidden="false" customHeight="false" outlineLevel="0" collapsed="false">
      <c r="B10879" s="25" t="n">
        <v>90735</v>
      </c>
      <c r="C10879" s="26" t="s">
        <v>3867</v>
      </c>
      <c r="D10879" s="27" t="s">
        <v>11012</v>
      </c>
      <c r="E10879" s="28" t="s">
        <v>168</v>
      </c>
    </row>
    <row r="10880" customFormat="false" ht="23.85" hidden="false" customHeight="false" outlineLevel="0" collapsed="false">
      <c r="B10880" s="25" t="n">
        <v>90736</v>
      </c>
      <c r="C10880" s="26" t="s">
        <v>3867</v>
      </c>
      <c r="D10880" s="27" t="s">
        <v>11013</v>
      </c>
      <c r="E10880" s="28" t="s">
        <v>168</v>
      </c>
    </row>
    <row r="10881" customFormat="false" ht="23.85" hidden="false" customHeight="false" outlineLevel="0" collapsed="false">
      <c r="B10881" s="25" t="n">
        <v>90737</v>
      </c>
      <c r="C10881" s="26" t="s">
        <v>3867</v>
      </c>
      <c r="D10881" s="27" t="s">
        <v>11014</v>
      </c>
      <c r="E10881" s="28" t="s">
        <v>168</v>
      </c>
    </row>
    <row r="10882" customFormat="false" ht="23.85" hidden="false" customHeight="false" outlineLevel="0" collapsed="false">
      <c r="B10882" s="25" t="n">
        <v>90738</v>
      </c>
      <c r="C10882" s="26" t="s">
        <v>3867</v>
      </c>
      <c r="D10882" s="27" t="s">
        <v>11015</v>
      </c>
      <c r="E10882" s="28" t="s">
        <v>168</v>
      </c>
    </row>
    <row r="10883" customFormat="false" ht="23.85" hidden="false" customHeight="false" outlineLevel="0" collapsed="false">
      <c r="B10883" s="25" t="n">
        <v>90739</v>
      </c>
      <c r="C10883" s="26" t="s">
        <v>3867</v>
      </c>
      <c r="D10883" s="27" t="s">
        <v>11016</v>
      </c>
      <c r="E10883" s="28" t="s">
        <v>168</v>
      </c>
    </row>
    <row r="10884" customFormat="false" ht="23.85" hidden="false" customHeight="false" outlineLevel="0" collapsed="false">
      <c r="B10884" s="25" t="n">
        <v>90740</v>
      </c>
      <c r="C10884" s="26" t="s">
        <v>3867</v>
      </c>
      <c r="D10884" s="27" t="s">
        <v>11017</v>
      </c>
      <c r="E10884" s="28" t="s">
        <v>168</v>
      </c>
    </row>
    <row r="10885" customFormat="false" ht="23.85" hidden="false" customHeight="false" outlineLevel="0" collapsed="false">
      <c r="B10885" s="25" t="n">
        <v>90741</v>
      </c>
      <c r="C10885" s="26" t="s">
        <v>3867</v>
      </c>
      <c r="D10885" s="27" t="s">
        <v>11018</v>
      </c>
      <c r="E10885" s="28" t="s">
        <v>168</v>
      </c>
    </row>
    <row r="10886" customFormat="false" ht="23.85" hidden="false" customHeight="false" outlineLevel="0" collapsed="false">
      <c r="B10886" s="25" t="n">
        <v>90742</v>
      </c>
      <c r="C10886" s="26" t="s">
        <v>3867</v>
      </c>
      <c r="D10886" s="27" t="s">
        <v>11019</v>
      </c>
      <c r="E10886" s="28" t="s">
        <v>168</v>
      </c>
    </row>
    <row r="10887" customFormat="false" ht="23.85" hidden="false" customHeight="false" outlineLevel="0" collapsed="false">
      <c r="B10887" s="25" t="n">
        <v>90743</v>
      </c>
      <c r="C10887" s="26" t="s">
        <v>3867</v>
      </c>
      <c r="D10887" s="27" t="s">
        <v>11020</v>
      </c>
      <c r="E10887" s="28" t="s">
        <v>168</v>
      </c>
    </row>
    <row r="10888" customFormat="false" ht="23.85" hidden="false" customHeight="false" outlineLevel="0" collapsed="false">
      <c r="B10888" s="25" t="n">
        <v>90744</v>
      </c>
      <c r="C10888" s="26" t="s">
        <v>3867</v>
      </c>
      <c r="D10888" s="27" t="s">
        <v>11021</v>
      </c>
      <c r="E10888" s="28" t="s">
        <v>168</v>
      </c>
    </row>
    <row r="10889" customFormat="false" ht="23.85" hidden="false" customHeight="false" outlineLevel="0" collapsed="false">
      <c r="B10889" s="25" t="n">
        <v>90745</v>
      </c>
      <c r="C10889" s="26" t="s">
        <v>3867</v>
      </c>
      <c r="D10889" s="27" t="s">
        <v>11022</v>
      </c>
      <c r="E10889" s="28" t="s">
        <v>168</v>
      </c>
    </row>
    <row r="10890" customFormat="false" ht="23.85" hidden="false" customHeight="false" outlineLevel="0" collapsed="false">
      <c r="B10890" s="25" t="n">
        <v>90746</v>
      </c>
      <c r="C10890" s="26" t="s">
        <v>3867</v>
      </c>
      <c r="D10890" s="27" t="s">
        <v>11023</v>
      </c>
      <c r="E10890" s="28" t="s">
        <v>168</v>
      </c>
    </row>
    <row r="10891" customFormat="false" ht="23.85" hidden="false" customHeight="false" outlineLevel="0" collapsed="false">
      <c r="B10891" s="25" t="n">
        <v>90747</v>
      </c>
      <c r="C10891" s="26" t="s">
        <v>3867</v>
      </c>
      <c r="D10891" s="27" t="s">
        <v>11024</v>
      </c>
      <c r="E10891" s="28" t="s">
        <v>168</v>
      </c>
    </row>
    <row r="10892" customFormat="false" ht="12.8" hidden="false" customHeight="false" outlineLevel="0" collapsed="false">
      <c r="B10892" s="25" t="n">
        <v>90766</v>
      </c>
      <c r="C10892" s="26" t="s">
        <v>3867</v>
      </c>
      <c r="D10892" s="27" t="s">
        <v>11025</v>
      </c>
      <c r="E10892" s="28" t="s">
        <v>2521</v>
      </c>
    </row>
    <row r="10893" customFormat="false" ht="12.8" hidden="false" customHeight="false" outlineLevel="0" collapsed="false">
      <c r="B10893" s="25" t="n">
        <v>90767</v>
      </c>
      <c r="C10893" s="26" t="s">
        <v>3867</v>
      </c>
      <c r="D10893" s="27" t="s">
        <v>11026</v>
      </c>
      <c r="E10893" s="28" t="s">
        <v>2521</v>
      </c>
    </row>
    <row r="10894" customFormat="false" ht="12.8" hidden="false" customHeight="false" outlineLevel="0" collapsed="false">
      <c r="B10894" s="25" t="n">
        <v>90768</v>
      </c>
      <c r="C10894" s="26" t="s">
        <v>3867</v>
      </c>
      <c r="D10894" s="27" t="s">
        <v>11027</v>
      </c>
      <c r="E10894" s="28" t="s">
        <v>2521</v>
      </c>
    </row>
    <row r="10895" customFormat="false" ht="12.8" hidden="false" customHeight="false" outlineLevel="0" collapsed="false">
      <c r="B10895" s="25" t="n">
        <v>90769</v>
      </c>
      <c r="C10895" s="26" t="s">
        <v>3867</v>
      </c>
      <c r="D10895" s="27" t="s">
        <v>11028</v>
      </c>
      <c r="E10895" s="28" t="s">
        <v>2521</v>
      </c>
    </row>
    <row r="10896" customFormat="false" ht="12.8" hidden="false" customHeight="false" outlineLevel="0" collapsed="false">
      <c r="B10896" s="25" t="n">
        <v>90770</v>
      </c>
      <c r="C10896" s="26" t="s">
        <v>3867</v>
      </c>
      <c r="D10896" s="27" t="s">
        <v>11029</v>
      </c>
      <c r="E10896" s="28" t="s">
        <v>2521</v>
      </c>
    </row>
    <row r="10897" customFormat="false" ht="12.8" hidden="false" customHeight="false" outlineLevel="0" collapsed="false">
      <c r="B10897" s="25" t="n">
        <v>90771</v>
      </c>
      <c r="C10897" s="26" t="s">
        <v>3867</v>
      </c>
      <c r="D10897" s="27" t="s">
        <v>11030</v>
      </c>
      <c r="E10897" s="28" t="s">
        <v>2521</v>
      </c>
    </row>
    <row r="10898" customFormat="false" ht="12.8" hidden="false" customHeight="false" outlineLevel="0" collapsed="false">
      <c r="B10898" s="25" t="n">
        <v>90772</v>
      </c>
      <c r="C10898" s="26" t="s">
        <v>3867</v>
      </c>
      <c r="D10898" s="27" t="s">
        <v>11031</v>
      </c>
      <c r="E10898" s="28" t="s">
        <v>2521</v>
      </c>
    </row>
    <row r="10899" customFormat="false" ht="12.8" hidden="false" customHeight="false" outlineLevel="0" collapsed="false">
      <c r="B10899" s="25" t="n">
        <v>90773</v>
      </c>
      <c r="C10899" s="26" t="s">
        <v>3867</v>
      </c>
      <c r="D10899" s="27" t="s">
        <v>11032</v>
      </c>
      <c r="E10899" s="28" t="s">
        <v>2521</v>
      </c>
    </row>
    <row r="10900" customFormat="false" ht="12.8" hidden="false" customHeight="false" outlineLevel="0" collapsed="false">
      <c r="B10900" s="25" t="n">
        <v>90775</v>
      </c>
      <c r="C10900" s="26" t="s">
        <v>3867</v>
      </c>
      <c r="D10900" s="27" t="s">
        <v>11033</v>
      </c>
      <c r="E10900" s="28" t="s">
        <v>2521</v>
      </c>
    </row>
    <row r="10901" customFormat="false" ht="12.8" hidden="false" customHeight="false" outlineLevel="0" collapsed="false">
      <c r="B10901" s="25" t="n">
        <v>90776</v>
      </c>
      <c r="C10901" s="26" t="s">
        <v>3867</v>
      </c>
      <c r="D10901" s="27" t="s">
        <v>11034</v>
      </c>
      <c r="E10901" s="28" t="s">
        <v>2521</v>
      </c>
    </row>
    <row r="10902" customFormat="false" ht="12.8" hidden="false" customHeight="false" outlineLevel="0" collapsed="false">
      <c r="B10902" s="25" t="n">
        <v>90777</v>
      </c>
      <c r="C10902" s="26" t="s">
        <v>3867</v>
      </c>
      <c r="D10902" s="27" t="s">
        <v>11035</v>
      </c>
      <c r="E10902" s="28" t="s">
        <v>2521</v>
      </c>
    </row>
    <row r="10903" customFormat="false" ht="12.8" hidden="false" customHeight="false" outlineLevel="0" collapsed="false">
      <c r="B10903" s="25" t="n">
        <v>90778</v>
      </c>
      <c r="C10903" s="26" t="s">
        <v>3867</v>
      </c>
      <c r="D10903" s="27" t="s">
        <v>11036</v>
      </c>
      <c r="E10903" s="28" t="s">
        <v>2521</v>
      </c>
    </row>
    <row r="10904" customFormat="false" ht="12.8" hidden="false" customHeight="false" outlineLevel="0" collapsed="false">
      <c r="B10904" s="25" t="n">
        <v>90779</v>
      </c>
      <c r="C10904" s="26" t="s">
        <v>3867</v>
      </c>
      <c r="D10904" s="27" t="s">
        <v>11037</v>
      </c>
      <c r="E10904" s="28" t="s">
        <v>2521</v>
      </c>
    </row>
    <row r="10905" customFormat="false" ht="12.8" hidden="false" customHeight="false" outlineLevel="0" collapsed="false">
      <c r="B10905" s="25" t="n">
        <v>90780</v>
      </c>
      <c r="C10905" s="26" t="s">
        <v>3867</v>
      </c>
      <c r="D10905" s="27" t="s">
        <v>11038</v>
      </c>
      <c r="E10905" s="28" t="s">
        <v>2521</v>
      </c>
    </row>
    <row r="10906" customFormat="false" ht="12.8" hidden="false" customHeight="false" outlineLevel="0" collapsed="false">
      <c r="B10906" s="25" t="n">
        <v>90781</v>
      </c>
      <c r="C10906" s="26" t="s">
        <v>3867</v>
      </c>
      <c r="D10906" s="27" t="s">
        <v>11039</v>
      </c>
      <c r="E10906" s="28" t="s">
        <v>2521</v>
      </c>
    </row>
    <row r="10907" customFormat="false" ht="35.05" hidden="false" customHeight="false" outlineLevel="0" collapsed="false">
      <c r="B10907" s="25" t="n">
        <v>90788</v>
      </c>
      <c r="C10907" s="26" t="s">
        <v>3867</v>
      </c>
      <c r="D10907" s="27" t="s">
        <v>11040</v>
      </c>
      <c r="E10907" s="28" t="s">
        <v>121</v>
      </c>
    </row>
    <row r="10908" customFormat="false" ht="35.05" hidden="false" customHeight="false" outlineLevel="0" collapsed="false">
      <c r="B10908" s="25" t="n">
        <v>90789</v>
      </c>
      <c r="C10908" s="26" t="s">
        <v>3867</v>
      </c>
      <c r="D10908" s="27" t="s">
        <v>11041</v>
      </c>
      <c r="E10908" s="28" t="s">
        <v>121</v>
      </c>
    </row>
    <row r="10909" customFormat="false" ht="35.05" hidden="false" customHeight="false" outlineLevel="0" collapsed="false">
      <c r="B10909" s="25" t="n">
        <v>90790</v>
      </c>
      <c r="C10909" s="26" t="s">
        <v>3867</v>
      </c>
      <c r="D10909" s="27" t="s">
        <v>11042</v>
      </c>
      <c r="E10909" s="28" t="s">
        <v>121</v>
      </c>
    </row>
    <row r="10910" customFormat="false" ht="35.05" hidden="false" customHeight="false" outlineLevel="0" collapsed="false">
      <c r="B10910" s="25" t="n">
        <v>90791</v>
      </c>
      <c r="C10910" s="26" t="s">
        <v>3867</v>
      </c>
      <c r="D10910" s="27" t="s">
        <v>11043</v>
      </c>
      <c r="E10910" s="28" t="s">
        <v>121</v>
      </c>
    </row>
    <row r="10911" customFormat="false" ht="35.05" hidden="false" customHeight="false" outlineLevel="0" collapsed="false">
      <c r="B10911" s="25" t="n">
        <v>90793</v>
      </c>
      <c r="C10911" s="26" t="s">
        <v>3867</v>
      </c>
      <c r="D10911" s="27" t="s">
        <v>11044</v>
      </c>
      <c r="E10911" s="28" t="s">
        <v>121</v>
      </c>
    </row>
    <row r="10912" customFormat="false" ht="35.05" hidden="false" customHeight="false" outlineLevel="0" collapsed="false">
      <c r="B10912" s="25" t="n">
        <v>90794</v>
      </c>
      <c r="C10912" s="26" t="s">
        <v>3867</v>
      </c>
      <c r="D10912" s="27" t="s">
        <v>11045</v>
      </c>
      <c r="E10912" s="28" t="s">
        <v>121</v>
      </c>
    </row>
    <row r="10913" customFormat="false" ht="35.05" hidden="false" customHeight="false" outlineLevel="0" collapsed="false">
      <c r="B10913" s="25" t="n">
        <v>90795</v>
      </c>
      <c r="C10913" s="26" t="s">
        <v>3867</v>
      </c>
      <c r="D10913" s="27" t="s">
        <v>11046</v>
      </c>
      <c r="E10913" s="28" t="s">
        <v>121</v>
      </c>
    </row>
    <row r="10914" customFormat="false" ht="35.05" hidden="false" customHeight="false" outlineLevel="0" collapsed="false">
      <c r="B10914" s="25" t="n">
        <v>90796</v>
      </c>
      <c r="C10914" s="26" t="s">
        <v>3867</v>
      </c>
      <c r="D10914" s="27" t="s">
        <v>11047</v>
      </c>
      <c r="E10914" s="28" t="s">
        <v>121</v>
      </c>
    </row>
    <row r="10915" customFormat="false" ht="35.05" hidden="false" customHeight="false" outlineLevel="0" collapsed="false">
      <c r="B10915" s="25" t="n">
        <v>90797</v>
      </c>
      <c r="C10915" s="26" t="s">
        <v>3867</v>
      </c>
      <c r="D10915" s="27" t="s">
        <v>11048</v>
      </c>
      <c r="E10915" s="28" t="s">
        <v>121</v>
      </c>
    </row>
    <row r="10916" customFormat="false" ht="35.05" hidden="false" customHeight="false" outlineLevel="0" collapsed="false">
      <c r="B10916" s="25" t="n">
        <v>90798</v>
      </c>
      <c r="C10916" s="26" t="s">
        <v>3867</v>
      </c>
      <c r="D10916" s="27" t="s">
        <v>11049</v>
      </c>
      <c r="E10916" s="28" t="s">
        <v>121</v>
      </c>
    </row>
    <row r="10917" customFormat="false" ht="35.05" hidden="false" customHeight="false" outlineLevel="0" collapsed="false">
      <c r="B10917" s="25" t="n">
        <v>90799</v>
      </c>
      <c r="C10917" s="26" t="s">
        <v>3867</v>
      </c>
      <c r="D10917" s="27" t="s">
        <v>11050</v>
      </c>
      <c r="E10917" s="28" t="s">
        <v>121</v>
      </c>
    </row>
    <row r="10918" customFormat="false" ht="12.8" hidden="false" customHeight="false" outlineLevel="0" collapsed="false">
      <c r="B10918" s="25" t="n">
        <v>90801</v>
      </c>
      <c r="C10918" s="26" t="s">
        <v>3867</v>
      </c>
      <c r="D10918" s="27" t="s">
        <v>11051</v>
      </c>
      <c r="E10918" s="28" t="s">
        <v>121</v>
      </c>
    </row>
    <row r="10919" customFormat="false" ht="23.85" hidden="false" customHeight="false" outlineLevel="0" collapsed="false">
      <c r="B10919" s="25" t="n">
        <v>90806</v>
      </c>
      <c r="C10919" s="26" t="s">
        <v>3867</v>
      </c>
      <c r="D10919" s="27" t="s">
        <v>11052</v>
      </c>
      <c r="E10919" s="28" t="s">
        <v>121</v>
      </c>
    </row>
    <row r="10920" customFormat="false" ht="23.85" hidden="false" customHeight="false" outlineLevel="0" collapsed="false">
      <c r="B10920" s="25" t="n">
        <v>90820</v>
      </c>
      <c r="C10920" s="26" t="s">
        <v>3867</v>
      </c>
      <c r="D10920" s="27" t="s">
        <v>11053</v>
      </c>
      <c r="E10920" s="28" t="s">
        <v>121</v>
      </c>
    </row>
    <row r="10921" customFormat="false" ht="23.85" hidden="false" customHeight="false" outlineLevel="0" collapsed="false">
      <c r="B10921" s="25" t="n">
        <v>90821</v>
      </c>
      <c r="C10921" s="26" t="s">
        <v>3867</v>
      </c>
      <c r="D10921" s="27" t="s">
        <v>11054</v>
      </c>
      <c r="E10921" s="28" t="s">
        <v>121</v>
      </c>
    </row>
    <row r="10922" customFormat="false" ht="23.85" hidden="false" customHeight="false" outlineLevel="0" collapsed="false">
      <c r="B10922" s="25" t="n">
        <v>90822</v>
      </c>
      <c r="C10922" s="26" t="s">
        <v>3867</v>
      </c>
      <c r="D10922" s="27" t="s">
        <v>11055</v>
      </c>
      <c r="E10922" s="28" t="s">
        <v>121</v>
      </c>
    </row>
    <row r="10923" customFormat="false" ht="23.85" hidden="false" customHeight="false" outlineLevel="0" collapsed="false">
      <c r="B10923" s="25" t="n">
        <v>90823</v>
      </c>
      <c r="C10923" s="26" t="s">
        <v>3867</v>
      </c>
      <c r="D10923" s="27" t="s">
        <v>11056</v>
      </c>
      <c r="E10923" s="28" t="s">
        <v>121</v>
      </c>
    </row>
    <row r="10924" customFormat="false" ht="23.85" hidden="false" customHeight="false" outlineLevel="0" collapsed="false">
      <c r="B10924" s="25" t="n">
        <v>90824</v>
      </c>
      <c r="C10924" s="26" t="s">
        <v>3867</v>
      </c>
      <c r="D10924" s="27" t="s">
        <v>11057</v>
      </c>
      <c r="E10924" s="28" t="s">
        <v>121</v>
      </c>
    </row>
    <row r="10925" customFormat="false" ht="23.85" hidden="false" customHeight="false" outlineLevel="0" collapsed="false">
      <c r="B10925" s="25" t="n">
        <v>90825</v>
      </c>
      <c r="C10925" s="26" t="s">
        <v>3867</v>
      </c>
      <c r="D10925" s="27" t="s">
        <v>11058</v>
      </c>
      <c r="E10925" s="28" t="s">
        <v>121</v>
      </c>
    </row>
    <row r="10926" customFormat="false" ht="23.85" hidden="false" customHeight="false" outlineLevel="0" collapsed="false">
      <c r="B10926" s="25" t="n">
        <v>90830</v>
      </c>
      <c r="C10926" s="26" t="s">
        <v>3867</v>
      </c>
      <c r="D10926" s="27" t="s">
        <v>11059</v>
      </c>
      <c r="E10926" s="28" t="s">
        <v>121</v>
      </c>
    </row>
    <row r="10927" customFormat="false" ht="23.85" hidden="false" customHeight="false" outlineLevel="0" collapsed="false">
      <c r="B10927" s="25" t="n">
        <v>90831</v>
      </c>
      <c r="C10927" s="26" t="s">
        <v>3867</v>
      </c>
      <c r="D10927" s="27" t="s">
        <v>11060</v>
      </c>
      <c r="E10927" s="28" t="s">
        <v>121</v>
      </c>
    </row>
    <row r="10928" customFormat="false" ht="12.8" hidden="false" customHeight="false" outlineLevel="0" collapsed="false">
      <c r="B10928" s="25" t="n">
        <v>90838</v>
      </c>
      <c r="C10928" s="26" t="s">
        <v>3867</v>
      </c>
      <c r="D10928" s="27" t="s">
        <v>11061</v>
      </c>
      <c r="E10928" s="28" t="s">
        <v>121</v>
      </c>
    </row>
    <row r="10929" customFormat="false" ht="35.05" hidden="false" customHeight="false" outlineLevel="0" collapsed="false">
      <c r="B10929" s="25" t="n">
        <v>90841</v>
      </c>
      <c r="C10929" s="26" t="s">
        <v>3867</v>
      </c>
      <c r="D10929" s="27" t="s">
        <v>11062</v>
      </c>
      <c r="E10929" s="28" t="s">
        <v>121</v>
      </c>
    </row>
    <row r="10930" customFormat="false" ht="35.05" hidden="false" customHeight="false" outlineLevel="0" collapsed="false">
      <c r="B10930" s="25" t="n">
        <v>90842</v>
      </c>
      <c r="C10930" s="26" t="s">
        <v>3867</v>
      </c>
      <c r="D10930" s="27" t="s">
        <v>11063</v>
      </c>
      <c r="E10930" s="28" t="s">
        <v>121</v>
      </c>
    </row>
    <row r="10931" customFormat="false" ht="35.05" hidden="false" customHeight="false" outlineLevel="0" collapsed="false">
      <c r="B10931" s="25" t="n">
        <v>90843</v>
      </c>
      <c r="C10931" s="26" t="s">
        <v>3867</v>
      </c>
      <c r="D10931" s="27" t="s">
        <v>11064</v>
      </c>
      <c r="E10931" s="28" t="s">
        <v>121</v>
      </c>
    </row>
    <row r="10932" customFormat="false" ht="35.05" hidden="false" customHeight="false" outlineLevel="0" collapsed="false">
      <c r="B10932" s="25" t="n">
        <v>90844</v>
      </c>
      <c r="C10932" s="26" t="s">
        <v>3867</v>
      </c>
      <c r="D10932" s="27" t="s">
        <v>11065</v>
      </c>
      <c r="E10932" s="28" t="s">
        <v>121</v>
      </c>
    </row>
    <row r="10933" customFormat="false" ht="35.05" hidden="false" customHeight="false" outlineLevel="0" collapsed="false">
      <c r="B10933" s="25" t="n">
        <v>90845</v>
      </c>
      <c r="C10933" s="26" t="s">
        <v>3867</v>
      </c>
      <c r="D10933" s="27" t="s">
        <v>11066</v>
      </c>
      <c r="E10933" s="28" t="s">
        <v>121</v>
      </c>
    </row>
    <row r="10934" customFormat="false" ht="35.05" hidden="false" customHeight="false" outlineLevel="0" collapsed="false">
      <c r="B10934" s="25" t="n">
        <v>90846</v>
      </c>
      <c r="C10934" s="26" t="s">
        <v>3867</v>
      </c>
      <c r="D10934" s="27" t="s">
        <v>11067</v>
      </c>
      <c r="E10934" s="28" t="s">
        <v>121</v>
      </c>
    </row>
    <row r="10935" customFormat="false" ht="35.05" hidden="false" customHeight="false" outlineLevel="0" collapsed="false">
      <c r="B10935" s="25" t="n">
        <v>90847</v>
      </c>
      <c r="C10935" s="26" t="s">
        <v>3867</v>
      </c>
      <c r="D10935" s="27" t="s">
        <v>11068</v>
      </c>
      <c r="E10935" s="28" t="s">
        <v>121</v>
      </c>
    </row>
    <row r="10936" customFormat="false" ht="35.05" hidden="false" customHeight="false" outlineLevel="0" collapsed="false">
      <c r="B10936" s="25" t="n">
        <v>90848</v>
      </c>
      <c r="C10936" s="26" t="s">
        <v>3867</v>
      </c>
      <c r="D10936" s="27" t="s">
        <v>11069</v>
      </c>
      <c r="E10936" s="28" t="s">
        <v>121</v>
      </c>
    </row>
    <row r="10937" customFormat="false" ht="35.05" hidden="false" customHeight="false" outlineLevel="0" collapsed="false">
      <c r="B10937" s="25" t="n">
        <v>90849</v>
      </c>
      <c r="C10937" s="26" t="s">
        <v>3867</v>
      </c>
      <c r="D10937" s="27" t="s">
        <v>11070</v>
      </c>
      <c r="E10937" s="28" t="s">
        <v>121</v>
      </c>
    </row>
    <row r="10938" customFormat="false" ht="35.05" hidden="false" customHeight="false" outlineLevel="0" collapsed="false">
      <c r="B10938" s="25" t="n">
        <v>90850</v>
      </c>
      <c r="C10938" s="26" t="s">
        <v>3867</v>
      </c>
      <c r="D10938" s="27" t="s">
        <v>11071</v>
      </c>
      <c r="E10938" s="28" t="s">
        <v>121</v>
      </c>
    </row>
    <row r="10939" customFormat="false" ht="35.05" hidden="false" customHeight="false" outlineLevel="0" collapsed="false">
      <c r="B10939" s="25" t="n">
        <v>90851</v>
      </c>
      <c r="C10939" s="26" t="s">
        <v>3867</v>
      </c>
      <c r="D10939" s="27" t="s">
        <v>11072</v>
      </c>
      <c r="E10939" s="28" t="s">
        <v>121</v>
      </c>
    </row>
    <row r="10940" customFormat="false" ht="35.05" hidden="false" customHeight="false" outlineLevel="0" collapsed="false">
      <c r="B10940" s="25" t="n">
        <v>90852</v>
      </c>
      <c r="C10940" s="26" t="s">
        <v>3867</v>
      </c>
      <c r="D10940" s="27" t="s">
        <v>11073</v>
      </c>
      <c r="E10940" s="28" t="s">
        <v>121</v>
      </c>
    </row>
    <row r="10941" customFormat="false" ht="35.05" hidden="false" customHeight="false" outlineLevel="0" collapsed="false">
      <c r="B10941" s="25" t="n">
        <v>90930</v>
      </c>
      <c r="C10941" s="26" t="s">
        <v>3867</v>
      </c>
      <c r="D10941" s="27" t="s">
        <v>11074</v>
      </c>
      <c r="E10941" s="28" t="s">
        <v>109</v>
      </c>
    </row>
    <row r="10942" customFormat="false" ht="23.85" hidden="false" customHeight="false" outlineLevel="0" collapsed="false">
      <c r="B10942" s="25" t="n">
        <v>90932</v>
      </c>
      <c r="C10942" s="26" t="s">
        <v>3867</v>
      </c>
      <c r="D10942" s="27" t="s">
        <v>11075</v>
      </c>
      <c r="E10942" s="28" t="s">
        <v>109</v>
      </c>
    </row>
    <row r="10943" customFormat="false" ht="23.85" hidden="false" customHeight="false" outlineLevel="0" collapsed="false">
      <c r="B10943" s="25" t="n">
        <v>90933</v>
      </c>
      <c r="C10943" s="26" t="s">
        <v>3867</v>
      </c>
      <c r="D10943" s="27" t="s">
        <v>11076</v>
      </c>
      <c r="E10943" s="28" t="s">
        <v>109</v>
      </c>
    </row>
    <row r="10944" customFormat="false" ht="23.85" hidden="false" customHeight="false" outlineLevel="0" collapsed="false">
      <c r="B10944" s="25" t="n">
        <v>90934</v>
      </c>
      <c r="C10944" s="26" t="s">
        <v>3867</v>
      </c>
      <c r="D10944" s="27" t="s">
        <v>11077</v>
      </c>
      <c r="E10944" s="28" t="s">
        <v>109</v>
      </c>
    </row>
    <row r="10945" customFormat="false" ht="35.05" hidden="false" customHeight="false" outlineLevel="0" collapsed="false">
      <c r="B10945" s="25" t="n">
        <v>90940</v>
      </c>
      <c r="C10945" s="26" t="s">
        <v>3867</v>
      </c>
      <c r="D10945" s="27" t="s">
        <v>11078</v>
      </c>
      <c r="E10945" s="28" t="s">
        <v>109</v>
      </c>
    </row>
    <row r="10946" customFormat="false" ht="23.85" hidden="false" customHeight="false" outlineLevel="0" collapsed="false">
      <c r="B10946" s="25" t="n">
        <v>90942</v>
      </c>
      <c r="C10946" s="26" t="s">
        <v>3867</v>
      </c>
      <c r="D10946" s="27" t="s">
        <v>11079</v>
      </c>
      <c r="E10946" s="28" t="s">
        <v>109</v>
      </c>
    </row>
    <row r="10947" customFormat="false" ht="23.85" hidden="false" customHeight="false" outlineLevel="0" collapsed="false">
      <c r="B10947" s="25" t="n">
        <v>90943</v>
      </c>
      <c r="C10947" s="26" t="s">
        <v>3867</v>
      </c>
      <c r="D10947" s="27" t="s">
        <v>11080</v>
      </c>
      <c r="E10947" s="28" t="s">
        <v>109</v>
      </c>
    </row>
    <row r="10948" customFormat="false" ht="23.85" hidden="false" customHeight="false" outlineLevel="0" collapsed="false">
      <c r="B10948" s="25" t="n">
        <v>90944</v>
      </c>
      <c r="C10948" s="26" t="s">
        <v>3867</v>
      </c>
      <c r="D10948" s="27" t="s">
        <v>11081</v>
      </c>
      <c r="E10948" s="28" t="s">
        <v>109</v>
      </c>
    </row>
    <row r="10949" customFormat="false" ht="35.05" hidden="false" customHeight="false" outlineLevel="0" collapsed="false">
      <c r="B10949" s="25" t="n">
        <v>90950</v>
      </c>
      <c r="C10949" s="26" t="s">
        <v>3867</v>
      </c>
      <c r="D10949" s="27" t="s">
        <v>11082</v>
      </c>
      <c r="E10949" s="28" t="s">
        <v>109</v>
      </c>
    </row>
    <row r="10950" customFormat="false" ht="23.85" hidden="false" customHeight="false" outlineLevel="0" collapsed="false">
      <c r="B10950" s="25" t="n">
        <v>90952</v>
      </c>
      <c r="C10950" s="26" t="s">
        <v>3867</v>
      </c>
      <c r="D10950" s="27" t="s">
        <v>11083</v>
      </c>
      <c r="E10950" s="28" t="s">
        <v>109</v>
      </c>
    </row>
    <row r="10951" customFormat="false" ht="23.85" hidden="false" customHeight="false" outlineLevel="0" collapsed="false">
      <c r="B10951" s="25" t="n">
        <v>90953</v>
      </c>
      <c r="C10951" s="26" t="s">
        <v>3867</v>
      </c>
      <c r="D10951" s="27" t="s">
        <v>11084</v>
      </c>
      <c r="E10951" s="28" t="s">
        <v>109</v>
      </c>
    </row>
    <row r="10952" customFormat="false" ht="23.85" hidden="false" customHeight="false" outlineLevel="0" collapsed="false">
      <c r="B10952" s="25" t="n">
        <v>90954</v>
      </c>
      <c r="C10952" s="26" t="s">
        <v>3867</v>
      </c>
      <c r="D10952" s="27" t="s">
        <v>11085</v>
      </c>
      <c r="E10952" s="28" t="s">
        <v>109</v>
      </c>
    </row>
    <row r="10953" customFormat="false" ht="23.85" hidden="false" customHeight="false" outlineLevel="0" collapsed="false">
      <c r="B10953" s="25" t="n">
        <v>90957</v>
      </c>
      <c r="C10953" s="26" t="s">
        <v>3867</v>
      </c>
      <c r="D10953" s="27" t="s">
        <v>11086</v>
      </c>
      <c r="E10953" s="28" t="s">
        <v>2521</v>
      </c>
    </row>
    <row r="10954" customFormat="false" ht="23.85" hidden="false" customHeight="false" outlineLevel="0" collapsed="false">
      <c r="B10954" s="25" t="n">
        <v>90958</v>
      </c>
      <c r="C10954" s="26" t="s">
        <v>3867</v>
      </c>
      <c r="D10954" s="27" t="s">
        <v>11087</v>
      </c>
      <c r="E10954" s="28" t="s">
        <v>2521</v>
      </c>
    </row>
    <row r="10955" customFormat="false" ht="23.85" hidden="false" customHeight="false" outlineLevel="0" collapsed="false">
      <c r="B10955" s="25" t="n">
        <v>90960</v>
      </c>
      <c r="C10955" s="26" t="s">
        <v>3867</v>
      </c>
      <c r="D10955" s="27" t="s">
        <v>11088</v>
      </c>
      <c r="E10955" s="28" t="s">
        <v>2521</v>
      </c>
    </row>
    <row r="10956" customFormat="false" ht="23.85" hidden="false" customHeight="false" outlineLevel="0" collapsed="false">
      <c r="B10956" s="25" t="n">
        <v>90961</v>
      </c>
      <c r="C10956" s="26" t="s">
        <v>3867</v>
      </c>
      <c r="D10956" s="27" t="s">
        <v>11089</v>
      </c>
      <c r="E10956" s="28" t="s">
        <v>2521</v>
      </c>
    </row>
    <row r="10957" customFormat="false" ht="23.85" hidden="false" customHeight="false" outlineLevel="0" collapsed="false">
      <c r="B10957" s="25" t="n">
        <v>90962</v>
      </c>
      <c r="C10957" s="26" t="s">
        <v>3867</v>
      </c>
      <c r="D10957" s="27" t="s">
        <v>11090</v>
      </c>
      <c r="E10957" s="28" t="s">
        <v>2521</v>
      </c>
    </row>
    <row r="10958" customFormat="false" ht="23.85" hidden="false" customHeight="false" outlineLevel="0" collapsed="false">
      <c r="B10958" s="25" t="n">
        <v>90963</v>
      </c>
      <c r="C10958" s="26" t="s">
        <v>3867</v>
      </c>
      <c r="D10958" s="27" t="s">
        <v>11091</v>
      </c>
      <c r="E10958" s="28" t="s">
        <v>2521</v>
      </c>
    </row>
    <row r="10959" customFormat="false" ht="23.85" hidden="false" customHeight="false" outlineLevel="0" collapsed="false">
      <c r="B10959" s="25" t="n">
        <v>90964</v>
      </c>
      <c r="C10959" s="26" t="s">
        <v>3867</v>
      </c>
      <c r="D10959" s="27" t="s">
        <v>11092</v>
      </c>
      <c r="E10959" s="28" t="s">
        <v>4264</v>
      </c>
    </row>
    <row r="10960" customFormat="false" ht="23.85" hidden="false" customHeight="false" outlineLevel="0" collapsed="false">
      <c r="B10960" s="25" t="n">
        <v>90965</v>
      </c>
      <c r="C10960" s="26" t="s">
        <v>3867</v>
      </c>
      <c r="D10960" s="27" t="s">
        <v>11093</v>
      </c>
      <c r="E10960" s="28" t="s">
        <v>4266</v>
      </c>
    </row>
    <row r="10961" customFormat="false" ht="23.85" hidden="false" customHeight="false" outlineLevel="0" collapsed="false">
      <c r="B10961" s="25" t="n">
        <v>90968</v>
      </c>
      <c r="C10961" s="26" t="s">
        <v>3867</v>
      </c>
      <c r="D10961" s="27" t="s">
        <v>11094</v>
      </c>
      <c r="E10961" s="28" t="s">
        <v>2521</v>
      </c>
    </row>
    <row r="10962" customFormat="false" ht="23.85" hidden="false" customHeight="false" outlineLevel="0" collapsed="false">
      <c r="B10962" s="25" t="n">
        <v>90969</v>
      </c>
      <c r="C10962" s="26" t="s">
        <v>3867</v>
      </c>
      <c r="D10962" s="27" t="s">
        <v>11095</v>
      </c>
      <c r="E10962" s="28" t="s">
        <v>2521</v>
      </c>
    </row>
    <row r="10963" customFormat="false" ht="23.85" hidden="false" customHeight="false" outlineLevel="0" collapsed="false">
      <c r="B10963" s="25" t="n">
        <v>90970</v>
      </c>
      <c r="C10963" s="26" t="s">
        <v>3867</v>
      </c>
      <c r="D10963" s="27" t="s">
        <v>11096</v>
      </c>
      <c r="E10963" s="28" t="s">
        <v>2521</v>
      </c>
    </row>
    <row r="10964" customFormat="false" ht="23.85" hidden="false" customHeight="false" outlineLevel="0" collapsed="false">
      <c r="B10964" s="25" t="n">
        <v>90971</v>
      </c>
      <c r="C10964" s="26" t="s">
        <v>3867</v>
      </c>
      <c r="D10964" s="27" t="s">
        <v>11097</v>
      </c>
      <c r="E10964" s="28" t="s">
        <v>2521</v>
      </c>
    </row>
    <row r="10965" customFormat="false" ht="23.85" hidden="false" customHeight="false" outlineLevel="0" collapsed="false">
      <c r="B10965" s="25" t="n">
        <v>90972</v>
      </c>
      <c r="C10965" s="26" t="s">
        <v>3867</v>
      </c>
      <c r="D10965" s="27" t="s">
        <v>11098</v>
      </c>
      <c r="E10965" s="28" t="s">
        <v>4264</v>
      </c>
    </row>
    <row r="10966" customFormat="false" ht="23.85" hidden="false" customHeight="false" outlineLevel="0" collapsed="false">
      <c r="B10966" s="25" t="n">
        <v>90973</v>
      </c>
      <c r="C10966" s="26" t="s">
        <v>3867</v>
      </c>
      <c r="D10966" s="27" t="s">
        <v>11099</v>
      </c>
      <c r="E10966" s="28" t="s">
        <v>4266</v>
      </c>
    </row>
    <row r="10967" customFormat="false" ht="23.85" hidden="false" customHeight="false" outlineLevel="0" collapsed="false">
      <c r="B10967" s="25" t="n">
        <v>90975</v>
      </c>
      <c r="C10967" s="26" t="s">
        <v>3867</v>
      </c>
      <c r="D10967" s="27" t="s">
        <v>11100</v>
      </c>
      <c r="E10967" s="28" t="s">
        <v>2521</v>
      </c>
    </row>
    <row r="10968" customFormat="false" ht="23.85" hidden="false" customHeight="false" outlineLevel="0" collapsed="false">
      <c r="B10968" s="25" t="n">
        <v>90976</v>
      </c>
      <c r="C10968" s="26" t="s">
        <v>3867</v>
      </c>
      <c r="D10968" s="27" t="s">
        <v>11101</v>
      </c>
      <c r="E10968" s="28" t="s">
        <v>2521</v>
      </c>
    </row>
    <row r="10969" customFormat="false" ht="23.85" hidden="false" customHeight="false" outlineLevel="0" collapsed="false">
      <c r="B10969" s="25" t="n">
        <v>90977</v>
      </c>
      <c r="C10969" s="26" t="s">
        <v>3867</v>
      </c>
      <c r="D10969" s="27" t="s">
        <v>11102</v>
      </c>
      <c r="E10969" s="28" t="s">
        <v>2521</v>
      </c>
    </row>
    <row r="10970" customFormat="false" ht="23.85" hidden="false" customHeight="false" outlineLevel="0" collapsed="false">
      <c r="B10970" s="25" t="n">
        <v>90978</v>
      </c>
      <c r="C10970" s="26" t="s">
        <v>3867</v>
      </c>
      <c r="D10970" s="27" t="s">
        <v>11103</v>
      </c>
      <c r="E10970" s="28" t="s">
        <v>2521</v>
      </c>
    </row>
    <row r="10971" customFormat="false" ht="23.85" hidden="false" customHeight="false" outlineLevel="0" collapsed="false">
      <c r="B10971" s="25" t="n">
        <v>90979</v>
      </c>
      <c r="C10971" s="26" t="s">
        <v>3867</v>
      </c>
      <c r="D10971" s="27" t="s">
        <v>11104</v>
      </c>
      <c r="E10971" s="28" t="s">
        <v>4264</v>
      </c>
    </row>
    <row r="10972" customFormat="false" ht="23.85" hidden="false" customHeight="false" outlineLevel="0" collapsed="false">
      <c r="B10972" s="25" t="n">
        <v>90982</v>
      </c>
      <c r="C10972" s="26" t="s">
        <v>3867</v>
      </c>
      <c r="D10972" s="27" t="s">
        <v>11105</v>
      </c>
      <c r="E10972" s="28" t="s">
        <v>4266</v>
      </c>
    </row>
    <row r="10973" customFormat="false" ht="23.85" hidden="false" customHeight="false" outlineLevel="0" collapsed="false">
      <c r="B10973" s="25" t="n">
        <v>90991</v>
      </c>
      <c r="C10973" s="26" t="s">
        <v>3867</v>
      </c>
      <c r="D10973" s="27" t="s">
        <v>11106</v>
      </c>
      <c r="E10973" s="28" t="s">
        <v>4264</v>
      </c>
    </row>
    <row r="10974" customFormat="false" ht="23.85" hidden="false" customHeight="false" outlineLevel="0" collapsed="false">
      <c r="B10974" s="25" t="n">
        <v>90992</v>
      </c>
      <c r="C10974" s="26" t="s">
        <v>3867</v>
      </c>
      <c r="D10974" s="27" t="s">
        <v>11107</v>
      </c>
      <c r="E10974" s="28" t="s">
        <v>2521</v>
      </c>
    </row>
    <row r="10975" customFormat="false" ht="23.85" hidden="false" customHeight="false" outlineLevel="0" collapsed="false">
      <c r="B10975" s="25" t="n">
        <v>90993</v>
      </c>
      <c r="C10975" s="26" t="s">
        <v>3867</v>
      </c>
      <c r="D10975" s="27" t="s">
        <v>11108</v>
      </c>
      <c r="E10975" s="28" t="s">
        <v>2521</v>
      </c>
    </row>
    <row r="10976" customFormat="false" ht="23.85" hidden="false" customHeight="false" outlineLevel="0" collapsed="false">
      <c r="B10976" s="25" t="n">
        <v>90994</v>
      </c>
      <c r="C10976" s="26" t="s">
        <v>3867</v>
      </c>
      <c r="D10976" s="27" t="s">
        <v>11109</v>
      </c>
      <c r="E10976" s="28" t="s">
        <v>2521</v>
      </c>
    </row>
    <row r="10977" customFormat="false" ht="23.85" hidden="false" customHeight="false" outlineLevel="0" collapsed="false">
      <c r="B10977" s="25" t="n">
        <v>90995</v>
      </c>
      <c r="C10977" s="26" t="s">
        <v>3867</v>
      </c>
      <c r="D10977" s="27" t="s">
        <v>11110</v>
      </c>
      <c r="E10977" s="28" t="s">
        <v>2521</v>
      </c>
    </row>
    <row r="10978" customFormat="false" ht="23.85" hidden="false" customHeight="false" outlineLevel="0" collapsed="false">
      <c r="B10978" s="25" t="n">
        <v>90999</v>
      </c>
      <c r="C10978" s="26" t="s">
        <v>3867</v>
      </c>
      <c r="D10978" s="27" t="s">
        <v>11111</v>
      </c>
      <c r="E10978" s="28" t="s">
        <v>4264</v>
      </c>
    </row>
    <row r="10979" customFormat="false" ht="23.85" hidden="false" customHeight="false" outlineLevel="0" collapsed="false">
      <c r="B10979" s="25" t="n">
        <v>91001</v>
      </c>
      <c r="C10979" s="26" t="s">
        <v>3867</v>
      </c>
      <c r="D10979" s="27" t="s">
        <v>11112</v>
      </c>
      <c r="E10979" s="28" t="s">
        <v>4266</v>
      </c>
    </row>
    <row r="10980" customFormat="false" ht="23.85" hidden="false" customHeight="false" outlineLevel="0" collapsed="false">
      <c r="B10980" s="25" t="n">
        <v>91009</v>
      </c>
      <c r="C10980" s="26" t="s">
        <v>3867</v>
      </c>
      <c r="D10980" s="27" t="s">
        <v>11113</v>
      </c>
      <c r="E10980" s="28" t="s">
        <v>121</v>
      </c>
    </row>
    <row r="10981" customFormat="false" ht="23.85" hidden="false" customHeight="false" outlineLevel="0" collapsed="false">
      <c r="B10981" s="25" t="n">
        <v>91010</v>
      </c>
      <c r="C10981" s="26" t="s">
        <v>3867</v>
      </c>
      <c r="D10981" s="27" t="s">
        <v>11114</v>
      </c>
      <c r="E10981" s="28" t="s">
        <v>121</v>
      </c>
    </row>
    <row r="10982" customFormat="false" ht="23.85" hidden="false" customHeight="false" outlineLevel="0" collapsed="false">
      <c r="B10982" s="25" t="n">
        <v>91011</v>
      </c>
      <c r="C10982" s="26" t="s">
        <v>3867</v>
      </c>
      <c r="D10982" s="27" t="s">
        <v>11115</v>
      </c>
      <c r="E10982" s="28" t="s">
        <v>121</v>
      </c>
    </row>
    <row r="10983" customFormat="false" ht="23.85" hidden="false" customHeight="false" outlineLevel="0" collapsed="false">
      <c r="B10983" s="25" t="n">
        <v>91012</v>
      </c>
      <c r="C10983" s="26" t="s">
        <v>3867</v>
      </c>
      <c r="D10983" s="27" t="s">
        <v>11116</v>
      </c>
      <c r="E10983" s="28" t="s">
        <v>121</v>
      </c>
    </row>
    <row r="10984" customFormat="false" ht="35.05" hidden="false" customHeight="false" outlineLevel="0" collapsed="false">
      <c r="B10984" s="25" t="n">
        <v>91013</v>
      </c>
      <c r="C10984" s="26" t="s">
        <v>3867</v>
      </c>
      <c r="D10984" s="27" t="s">
        <v>11117</v>
      </c>
      <c r="E10984" s="28" t="s">
        <v>121</v>
      </c>
    </row>
    <row r="10985" customFormat="false" ht="35.05" hidden="false" customHeight="false" outlineLevel="0" collapsed="false">
      <c r="B10985" s="25" t="n">
        <v>91014</v>
      </c>
      <c r="C10985" s="26" t="s">
        <v>3867</v>
      </c>
      <c r="D10985" s="27" t="s">
        <v>11118</v>
      </c>
      <c r="E10985" s="28" t="s">
        <v>121</v>
      </c>
    </row>
    <row r="10986" customFormat="false" ht="35.05" hidden="false" customHeight="false" outlineLevel="0" collapsed="false">
      <c r="B10986" s="25" t="n">
        <v>91015</v>
      </c>
      <c r="C10986" s="26" t="s">
        <v>3867</v>
      </c>
      <c r="D10986" s="27" t="s">
        <v>11119</v>
      </c>
      <c r="E10986" s="28" t="s">
        <v>121</v>
      </c>
    </row>
    <row r="10987" customFormat="false" ht="35.05" hidden="false" customHeight="false" outlineLevel="0" collapsed="false">
      <c r="B10987" s="25" t="n">
        <v>91016</v>
      </c>
      <c r="C10987" s="26" t="s">
        <v>3867</v>
      </c>
      <c r="D10987" s="27" t="s">
        <v>11120</v>
      </c>
      <c r="E10987" s="28" t="s">
        <v>121</v>
      </c>
    </row>
    <row r="10988" customFormat="false" ht="35.05" hidden="false" customHeight="false" outlineLevel="0" collapsed="false">
      <c r="B10988" s="25" t="n">
        <v>91021</v>
      </c>
      <c r="C10988" s="26" t="s">
        <v>3867</v>
      </c>
      <c r="D10988" s="27" t="s">
        <v>11121</v>
      </c>
      <c r="E10988" s="28" t="s">
        <v>2521</v>
      </c>
    </row>
    <row r="10989" customFormat="false" ht="23.85" hidden="false" customHeight="false" outlineLevel="0" collapsed="false">
      <c r="B10989" s="25" t="n">
        <v>91026</v>
      </c>
      <c r="C10989" s="26" t="s">
        <v>3867</v>
      </c>
      <c r="D10989" s="27" t="s">
        <v>11122</v>
      </c>
      <c r="E10989" s="28" t="s">
        <v>2521</v>
      </c>
    </row>
    <row r="10990" customFormat="false" ht="23.85" hidden="false" customHeight="false" outlineLevel="0" collapsed="false">
      <c r="B10990" s="25" t="n">
        <v>91027</v>
      </c>
      <c r="C10990" s="26" t="s">
        <v>3867</v>
      </c>
      <c r="D10990" s="27" t="s">
        <v>11123</v>
      </c>
      <c r="E10990" s="28" t="s">
        <v>2521</v>
      </c>
    </row>
    <row r="10991" customFormat="false" ht="35.05" hidden="false" customHeight="false" outlineLevel="0" collapsed="false">
      <c r="B10991" s="25" t="n">
        <v>91028</v>
      </c>
      <c r="C10991" s="26" t="s">
        <v>3867</v>
      </c>
      <c r="D10991" s="27" t="s">
        <v>11124</v>
      </c>
      <c r="E10991" s="28" t="s">
        <v>2521</v>
      </c>
    </row>
    <row r="10992" customFormat="false" ht="23.85" hidden="false" customHeight="false" outlineLevel="0" collapsed="false">
      <c r="B10992" s="25" t="n">
        <v>91029</v>
      </c>
      <c r="C10992" s="26" t="s">
        <v>3867</v>
      </c>
      <c r="D10992" s="27" t="s">
        <v>11125</v>
      </c>
      <c r="E10992" s="28" t="s">
        <v>2521</v>
      </c>
    </row>
    <row r="10993" customFormat="false" ht="35.05" hidden="false" customHeight="false" outlineLevel="0" collapsed="false">
      <c r="B10993" s="25" t="n">
        <v>91030</v>
      </c>
      <c r="C10993" s="26" t="s">
        <v>3867</v>
      </c>
      <c r="D10993" s="27" t="s">
        <v>11126</v>
      </c>
      <c r="E10993" s="28" t="s">
        <v>2521</v>
      </c>
    </row>
    <row r="10994" customFormat="false" ht="23.85" hidden="false" customHeight="false" outlineLevel="0" collapsed="false">
      <c r="B10994" s="25" t="n">
        <v>91031</v>
      </c>
      <c r="C10994" s="26" t="s">
        <v>3867</v>
      </c>
      <c r="D10994" s="27" t="s">
        <v>11127</v>
      </c>
      <c r="E10994" s="28" t="s">
        <v>4264</v>
      </c>
    </row>
    <row r="10995" customFormat="false" ht="23.85" hidden="false" customHeight="false" outlineLevel="0" collapsed="false">
      <c r="B10995" s="25" t="n">
        <v>91032</v>
      </c>
      <c r="C10995" s="26" t="s">
        <v>3867</v>
      </c>
      <c r="D10995" s="27" t="s">
        <v>11128</v>
      </c>
      <c r="E10995" s="28" t="s">
        <v>4266</v>
      </c>
    </row>
    <row r="10996" customFormat="false" ht="35.05" hidden="false" customHeight="false" outlineLevel="0" collapsed="false">
      <c r="B10996" s="25" t="n">
        <v>91069</v>
      </c>
      <c r="C10996" s="26" t="s">
        <v>3867</v>
      </c>
      <c r="D10996" s="27" t="s">
        <v>11129</v>
      </c>
      <c r="E10996" s="28" t="s">
        <v>109</v>
      </c>
    </row>
    <row r="10997" customFormat="false" ht="35.05" hidden="false" customHeight="false" outlineLevel="0" collapsed="false">
      <c r="B10997" s="25" t="n">
        <v>91070</v>
      </c>
      <c r="C10997" s="26" t="s">
        <v>3867</v>
      </c>
      <c r="D10997" s="27" t="s">
        <v>11130</v>
      </c>
      <c r="E10997" s="28" t="s">
        <v>109</v>
      </c>
    </row>
    <row r="10998" customFormat="false" ht="35.05" hidden="false" customHeight="false" outlineLevel="0" collapsed="false">
      <c r="B10998" s="25" t="n">
        <v>91071</v>
      </c>
      <c r="C10998" s="26" t="s">
        <v>3867</v>
      </c>
      <c r="D10998" s="27" t="s">
        <v>11131</v>
      </c>
      <c r="E10998" s="28" t="s">
        <v>109</v>
      </c>
    </row>
    <row r="10999" customFormat="false" ht="35.05" hidden="false" customHeight="false" outlineLevel="0" collapsed="false">
      <c r="B10999" s="25" t="n">
        <v>91072</v>
      </c>
      <c r="C10999" s="26" t="s">
        <v>3867</v>
      </c>
      <c r="D10999" s="27" t="s">
        <v>11132</v>
      </c>
      <c r="E10999" s="28" t="s">
        <v>109</v>
      </c>
    </row>
    <row r="11000" customFormat="false" ht="35.05" hidden="false" customHeight="false" outlineLevel="0" collapsed="false">
      <c r="B11000" s="25" t="n">
        <v>91073</v>
      </c>
      <c r="C11000" s="26" t="s">
        <v>3867</v>
      </c>
      <c r="D11000" s="27" t="s">
        <v>11133</v>
      </c>
      <c r="E11000" s="28" t="s">
        <v>109</v>
      </c>
    </row>
    <row r="11001" customFormat="false" ht="35.05" hidden="false" customHeight="false" outlineLevel="0" collapsed="false">
      <c r="B11001" s="25" t="n">
        <v>91074</v>
      </c>
      <c r="C11001" s="26" t="s">
        <v>3867</v>
      </c>
      <c r="D11001" s="27" t="s">
        <v>11134</v>
      </c>
      <c r="E11001" s="28" t="s">
        <v>109</v>
      </c>
    </row>
    <row r="11002" customFormat="false" ht="35.05" hidden="false" customHeight="false" outlineLevel="0" collapsed="false">
      <c r="B11002" s="25" t="n">
        <v>91075</v>
      </c>
      <c r="C11002" s="26" t="s">
        <v>3867</v>
      </c>
      <c r="D11002" s="27" t="s">
        <v>11135</v>
      </c>
      <c r="E11002" s="28" t="s">
        <v>109</v>
      </c>
    </row>
    <row r="11003" customFormat="false" ht="35.05" hidden="false" customHeight="false" outlineLevel="0" collapsed="false">
      <c r="B11003" s="25" t="n">
        <v>91076</v>
      </c>
      <c r="C11003" s="26" t="s">
        <v>3867</v>
      </c>
      <c r="D11003" s="27" t="s">
        <v>11136</v>
      </c>
      <c r="E11003" s="28" t="s">
        <v>109</v>
      </c>
    </row>
    <row r="11004" customFormat="false" ht="35.05" hidden="false" customHeight="false" outlineLevel="0" collapsed="false">
      <c r="B11004" s="25" t="n">
        <v>91077</v>
      </c>
      <c r="C11004" s="26" t="s">
        <v>3867</v>
      </c>
      <c r="D11004" s="27" t="s">
        <v>11137</v>
      </c>
      <c r="E11004" s="28" t="s">
        <v>109</v>
      </c>
    </row>
    <row r="11005" customFormat="false" ht="35.05" hidden="false" customHeight="false" outlineLevel="0" collapsed="false">
      <c r="B11005" s="25" t="n">
        <v>91078</v>
      </c>
      <c r="C11005" s="26" t="s">
        <v>3867</v>
      </c>
      <c r="D11005" s="27" t="s">
        <v>11138</v>
      </c>
      <c r="E11005" s="28" t="s">
        <v>109</v>
      </c>
    </row>
    <row r="11006" customFormat="false" ht="35.05" hidden="false" customHeight="false" outlineLevel="0" collapsed="false">
      <c r="B11006" s="25" t="n">
        <v>91079</v>
      </c>
      <c r="C11006" s="26" t="s">
        <v>3867</v>
      </c>
      <c r="D11006" s="27" t="s">
        <v>11139</v>
      </c>
      <c r="E11006" s="28" t="s">
        <v>109</v>
      </c>
    </row>
    <row r="11007" customFormat="false" ht="35.05" hidden="false" customHeight="false" outlineLevel="0" collapsed="false">
      <c r="B11007" s="25" t="n">
        <v>91080</v>
      </c>
      <c r="C11007" s="26" t="s">
        <v>3867</v>
      </c>
      <c r="D11007" s="27" t="s">
        <v>11140</v>
      </c>
      <c r="E11007" s="28" t="s">
        <v>109</v>
      </c>
    </row>
    <row r="11008" customFormat="false" ht="35.05" hidden="false" customHeight="false" outlineLevel="0" collapsed="false">
      <c r="B11008" s="25" t="n">
        <v>91081</v>
      </c>
      <c r="C11008" s="26" t="s">
        <v>3867</v>
      </c>
      <c r="D11008" s="27" t="s">
        <v>11141</v>
      </c>
      <c r="E11008" s="28" t="s">
        <v>109</v>
      </c>
    </row>
    <row r="11009" customFormat="false" ht="35.05" hidden="false" customHeight="false" outlineLevel="0" collapsed="false">
      <c r="B11009" s="25" t="n">
        <v>91082</v>
      </c>
      <c r="C11009" s="26" t="s">
        <v>3867</v>
      </c>
      <c r="D11009" s="27" t="s">
        <v>11142</v>
      </c>
      <c r="E11009" s="28" t="s">
        <v>109</v>
      </c>
    </row>
    <row r="11010" customFormat="false" ht="35.05" hidden="false" customHeight="false" outlineLevel="0" collapsed="false">
      <c r="B11010" s="25" t="n">
        <v>91083</v>
      </c>
      <c r="C11010" s="26" t="s">
        <v>3867</v>
      </c>
      <c r="D11010" s="27" t="s">
        <v>11143</v>
      </c>
      <c r="E11010" s="28" t="s">
        <v>109</v>
      </c>
    </row>
    <row r="11011" customFormat="false" ht="35.05" hidden="false" customHeight="false" outlineLevel="0" collapsed="false">
      <c r="B11011" s="25" t="n">
        <v>91084</v>
      </c>
      <c r="C11011" s="26" t="s">
        <v>3867</v>
      </c>
      <c r="D11011" s="27" t="s">
        <v>11144</v>
      </c>
      <c r="E11011" s="28" t="s">
        <v>109</v>
      </c>
    </row>
    <row r="11012" customFormat="false" ht="35.05" hidden="false" customHeight="false" outlineLevel="0" collapsed="false">
      <c r="B11012" s="25" t="n">
        <v>91086</v>
      </c>
      <c r="C11012" s="26" t="s">
        <v>3867</v>
      </c>
      <c r="D11012" s="27" t="s">
        <v>11145</v>
      </c>
      <c r="E11012" s="28" t="s">
        <v>109</v>
      </c>
    </row>
    <row r="11013" customFormat="false" ht="35.05" hidden="false" customHeight="false" outlineLevel="0" collapsed="false">
      <c r="B11013" s="25" t="n">
        <v>91087</v>
      </c>
      <c r="C11013" s="26" t="s">
        <v>3867</v>
      </c>
      <c r="D11013" s="27" t="s">
        <v>11146</v>
      </c>
      <c r="E11013" s="28" t="s">
        <v>109</v>
      </c>
    </row>
    <row r="11014" customFormat="false" ht="35.05" hidden="false" customHeight="false" outlineLevel="0" collapsed="false">
      <c r="B11014" s="25" t="n">
        <v>91088</v>
      </c>
      <c r="C11014" s="26" t="s">
        <v>3867</v>
      </c>
      <c r="D11014" s="27" t="s">
        <v>11147</v>
      </c>
      <c r="E11014" s="28" t="s">
        <v>109</v>
      </c>
    </row>
    <row r="11015" customFormat="false" ht="35.05" hidden="false" customHeight="false" outlineLevel="0" collapsed="false">
      <c r="B11015" s="25" t="n">
        <v>91089</v>
      </c>
      <c r="C11015" s="26" t="s">
        <v>3867</v>
      </c>
      <c r="D11015" s="27" t="s">
        <v>11148</v>
      </c>
      <c r="E11015" s="28" t="s">
        <v>109</v>
      </c>
    </row>
    <row r="11016" customFormat="false" ht="35.05" hidden="false" customHeight="false" outlineLevel="0" collapsed="false">
      <c r="B11016" s="25" t="n">
        <v>91090</v>
      </c>
      <c r="C11016" s="26" t="s">
        <v>3867</v>
      </c>
      <c r="D11016" s="27" t="s">
        <v>11149</v>
      </c>
      <c r="E11016" s="28" t="s">
        <v>109</v>
      </c>
    </row>
    <row r="11017" customFormat="false" ht="35.05" hidden="false" customHeight="false" outlineLevel="0" collapsed="false">
      <c r="B11017" s="25" t="n">
        <v>91091</v>
      </c>
      <c r="C11017" s="26" t="s">
        <v>3867</v>
      </c>
      <c r="D11017" s="27" t="s">
        <v>11150</v>
      </c>
      <c r="E11017" s="28" t="s">
        <v>109</v>
      </c>
    </row>
    <row r="11018" customFormat="false" ht="35.05" hidden="false" customHeight="false" outlineLevel="0" collapsed="false">
      <c r="B11018" s="25" t="n">
        <v>91092</v>
      </c>
      <c r="C11018" s="26" t="s">
        <v>3867</v>
      </c>
      <c r="D11018" s="27" t="s">
        <v>11151</v>
      </c>
      <c r="E11018" s="28" t="s">
        <v>109</v>
      </c>
    </row>
    <row r="11019" customFormat="false" ht="35.05" hidden="false" customHeight="false" outlineLevel="0" collapsed="false">
      <c r="B11019" s="25" t="n">
        <v>91093</v>
      </c>
      <c r="C11019" s="26" t="s">
        <v>3867</v>
      </c>
      <c r="D11019" s="27" t="s">
        <v>11152</v>
      </c>
      <c r="E11019" s="28" t="s">
        <v>109</v>
      </c>
    </row>
    <row r="11020" customFormat="false" ht="35.05" hidden="false" customHeight="false" outlineLevel="0" collapsed="false">
      <c r="B11020" s="25" t="n">
        <v>91094</v>
      </c>
      <c r="C11020" s="26" t="s">
        <v>3867</v>
      </c>
      <c r="D11020" s="27" t="s">
        <v>11153</v>
      </c>
      <c r="E11020" s="28" t="s">
        <v>109</v>
      </c>
    </row>
    <row r="11021" customFormat="false" ht="35.05" hidden="false" customHeight="false" outlineLevel="0" collapsed="false">
      <c r="B11021" s="25" t="n">
        <v>91095</v>
      </c>
      <c r="C11021" s="26" t="s">
        <v>3867</v>
      </c>
      <c r="D11021" s="27" t="s">
        <v>11154</v>
      </c>
      <c r="E11021" s="28" t="s">
        <v>109</v>
      </c>
    </row>
    <row r="11022" customFormat="false" ht="35.05" hidden="false" customHeight="false" outlineLevel="0" collapsed="false">
      <c r="B11022" s="25" t="n">
        <v>91096</v>
      </c>
      <c r="C11022" s="26" t="s">
        <v>3867</v>
      </c>
      <c r="D11022" s="27" t="s">
        <v>11155</v>
      </c>
      <c r="E11022" s="28" t="s">
        <v>109</v>
      </c>
    </row>
    <row r="11023" customFormat="false" ht="35.05" hidden="false" customHeight="false" outlineLevel="0" collapsed="false">
      <c r="B11023" s="25" t="n">
        <v>91097</v>
      </c>
      <c r="C11023" s="26" t="s">
        <v>3867</v>
      </c>
      <c r="D11023" s="27" t="s">
        <v>11156</v>
      </c>
      <c r="E11023" s="28" t="s">
        <v>109</v>
      </c>
    </row>
    <row r="11024" customFormat="false" ht="35.05" hidden="false" customHeight="false" outlineLevel="0" collapsed="false">
      <c r="B11024" s="25" t="n">
        <v>91098</v>
      </c>
      <c r="C11024" s="26" t="s">
        <v>3867</v>
      </c>
      <c r="D11024" s="27" t="s">
        <v>11157</v>
      </c>
      <c r="E11024" s="28" t="s">
        <v>109</v>
      </c>
    </row>
    <row r="11025" customFormat="false" ht="35.05" hidden="false" customHeight="false" outlineLevel="0" collapsed="false">
      <c r="B11025" s="25" t="n">
        <v>91099</v>
      </c>
      <c r="C11025" s="26" t="s">
        <v>3867</v>
      </c>
      <c r="D11025" s="27" t="s">
        <v>11158</v>
      </c>
      <c r="E11025" s="28" t="s">
        <v>109</v>
      </c>
    </row>
    <row r="11026" customFormat="false" ht="35.05" hidden="false" customHeight="false" outlineLevel="0" collapsed="false">
      <c r="B11026" s="25" t="n">
        <v>91100</v>
      </c>
      <c r="C11026" s="26" t="s">
        <v>3867</v>
      </c>
      <c r="D11026" s="27" t="s">
        <v>11159</v>
      </c>
      <c r="E11026" s="28" t="s">
        <v>109</v>
      </c>
    </row>
    <row r="11027" customFormat="false" ht="35.05" hidden="false" customHeight="false" outlineLevel="0" collapsed="false">
      <c r="B11027" s="25" t="n">
        <v>91101</v>
      </c>
      <c r="C11027" s="26" t="s">
        <v>3867</v>
      </c>
      <c r="D11027" s="27" t="s">
        <v>11160</v>
      </c>
      <c r="E11027" s="28" t="s">
        <v>109</v>
      </c>
    </row>
    <row r="11028" customFormat="false" ht="23.85" hidden="false" customHeight="false" outlineLevel="0" collapsed="false">
      <c r="B11028" s="25" t="n">
        <v>91166</v>
      </c>
      <c r="C11028" s="26" t="s">
        <v>3867</v>
      </c>
      <c r="D11028" s="27" t="s">
        <v>11161</v>
      </c>
      <c r="E11028" s="28" t="s">
        <v>168</v>
      </c>
    </row>
    <row r="11029" customFormat="false" ht="23.85" hidden="false" customHeight="false" outlineLevel="0" collapsed="false">
      <c r="B11029" s="25" t="n">
        <v>91167</v>
      </c>
      <c r="C11029" s="26" t="s">
        <v>3867</v>
      </c>
      <c r="D11029" s="27" t="s">
        <v>11162</v>
      </c>
      <c r="E11029" s="28" t="s">
        <v>168</v>
      </c>
    </row>
    <row r="11030" customFormat="false" ht="35.05" hidden="false" customHeight="false" outlineLevel="0" collapsed="false">
      <c r="B11030" s="25" t="n">
        <v>91168</v>
      </c>
      <c r="C11030" s="26" t="s">
        <v>3867</v>
      </c>
      <c r="D11030" s="27" t="s">
        <v>11163</v>
      </c>
      <c r="E11030" s="28" t="s">
        <v>168</v>
      </c>
    </row>
    <row r="11031" customFormat="false" ht="23.85" hidden="false" customHeight="false" outlineLevel="0" collapsed="false">
      <c r="B11031" s="25" t="n">
        <v>91169</v>
      </c>
      <c r="C11031" s="26" t="s">
        <v>3867</v>
      </c>
      <c r="D11031" s="27" t="s">
        <v>11164</v>
      </c>
      <c r="E11031" s="28" t="s">
        <v>168</v>
      </c>
    </row>
    <row r="11032" customFormat="false" ht="35.05" hidden="false" customHeight="false" outlineLevel="0" collapsed="false">
      <c r="B11032" s="25" t="n">
        <v>91170</v>
      </c>
      <c r="C11032" s="26" t="s">
        <v>3867</v>
      </c>
      <c r="D11032" s="27" t="s">
        <v>11165</v>
      </c>
      <c r="E11032" s="28" t="s">
        <v>168</v>
      </c>
    </row>
    <row r="11033" customFormat="false" ht="35.05" hidden="false" customHeight="false" outlineLevel="0" collapsed="false">
      <c r="B11033" s="25" t="n">
        <v>91171</v>
      </c>
      <c r="C11033" s="26" t="s">
        <v>3867</v>
      </c>
      <c r="D11033" s="27" t="s">
        <v>11166</v>
      </c>
      <c r="E11033" s="28" t="s">
        <v>168</v>
      </c>
    </row>
    <row r="11034" customFormat="false" ht="23.85" hidden="false" customHeight="false" outlineLevel="0" collapsed="false">
      <c r="B11034" s="25" t="n">
        <v>91172</v>
      </c>
      <c r="C11034" s="26" t="s">
        <v>3867</v>
      </c>
      <c r="D11034" s="27" t="s">
        <v>11167</v>
      </c>
      <c r="E11034" s="28" t="s">
        <v>168</v>
      </c>
    </row>
    <row r="11035" customFormat="false" ht="23.85" hidden="false" customHeight="false" outlineLevel="0" collapsed="false">
      <c r="B11035" s="25" t="n">
        <v>91173</v>
      </c>
      <c r="C11035" s="26" t="s">
        <v>3867</v>
      </c>
      <c r="D11035" s="27" t="s">
        <v>11168</v>
      </c>
      <c r="E11035" s="28" t="s">
        <v>168</v>
      </c>
    </row>
    <row r="11036" customFormat="false" ht="35.05" hidden="false" customHeight="false" outlineLevel="0" collapsed="false">
      <c r="B11036" s="25" t="n">
        <v>91174</v>
      </c>
      <c r="C11036" s="26" t="s">
        <v>3867</v>
      </c>
      <c r="D11036" s="27" t="s">
        <v>11169</v>
      </c>
      <c r="E11036" s="28" t="s">
        <v>168</v>
      </c>
    </row>
    <row r="11037" customFormat="false" ht="23.85" hidden="false" customHeight="false" outlineLevel="0" collapsed="false">
      <c r="B11037" s="25" t="n">
        <v>91175</v>
      </c>
      <c r="C11037" s="26" t="s">
        <v>3867</v>
      </c>
      <c r="D11037" s="27" t="s">
        <v>11170</v>
      </c>
      <c r="E11037" s="28" t="s">
        <v>168</v>
      </c>
    </row>
    <row r="11038" customFormat="false" ht="23.85" hidden="false" customHeight="false" outlineLevel="0" collapsed="false">
      <c r="B11038" s="25" t="n">
        <v>91176</v>
      </c>
      <c r="C11038" s="26" t="s">
        <v>3867</v>
      </c>
      <c r="D11038" s="27" t="s">
        <v>11171</v>
      </c>
      <c r="E11038" s="28" t="s">
        <v>168</v>
      </c>
    </row>
    <row r="11039" customFormat="false" ht="35.05" hidden="false" customHeight="false" outlineLevel="0" collapsed="false">
      <c r="B11039" s="25" t="n">
        <v>91177</v>
      </c>
      <c r="C11039" s="26" t="s">
        <v>3867</v>
      </c>
      <c r="D11039" s="27" t="s">
        <v>11172</v>
      </c>
      <c r="E11039" s="28" t="s">
        <v>168</v>
      </c>
    </row>
    <row r="11040" customFormat="false" ht="23.85" hidden="false" customHeight="false" outlineLevel="0" collapsed="false">
      <c r="B11040" s="25" t="n">
        <v>91178</v>
      </c>
      <c r="C11040" s="26" t="s">
        <v>3867</v>
      </c>
      <c r="D11040" s="27" t="s">
        <v>11173</v>
      </c>
      <c r="E11040" s="28" t="s">
        <v>168</v>
      </c>
    </row>
    <row r="11041" customFormat="false" ht="23.85" hidden="false" customHeight="false" outlineLevel="0" collapsed="false">
      <c r="B11041" s="25" t="n">
        <v>91179</v>
      </c>
      <c r="C11041" s="26" t="s">
        <v>3867</v>
      </c>
      <c r="D11041" s="27" t="s">
        <v>11174</v>
      </c>
      <c r="E11041" s="28" t="s">
        <v>168</v>
      </c>
    </row>
    <row r="11042" customFormat="false" ht="35.05" hidden="false" customHeight="false" outlineLevel="0" collapsed="false">
      <c r="B11042" s="25" t="n">
        <v>91180</v>
      </c>
      <c r="C11042" s="26" t="s">
        <v>3867</v>
      </c>
      <c r="D11042" s="27" t="s">
        <v>11175</v>
      </c>
      <c r="E11042" s="28" t="s">
        <v>168</v>
      </c>
    </row>
    <row r="11043" customFormat="false" ht="23.85" hidden="false" customHeight="false" outlineLevel="0" collapsed="false">
      <c r="B11043" s="25" t="n">
        <v>91181</v>
      </c>
      <c r="C11043" s="26" t="s">
        <v>3867</v>
      </c>
      <c r="D11043" s="27" t="s">
        <v>11176</v>
      </c>
      <c r="E11043" s="28" t="s">
        <v>168</v>
      </c>
    </row>
    <row r="11044" customFormat="false" ht="23.85" hidden="false" customHeight="false" outlineLevel="0" collapsed="false">
      <c r="B11044" s="25" t="n">
        <v>91182</v>
      </c>
      <c r="C11044" s="26" t="s">
        <v>3867</v>
      </c>
      <c r="D11044" s="27" t="s">
        <v>11177</v>
      </c>
      <c r="E11044" s="28" t="s">
        <v>168</v>
      </c>
    </row>
    <row r="11045" customFormat="false" ht="23.85" hidden="false" customHeight="false" outlineLevel="0" collapsed="false">
      <c r="B11045" s="25" t="n">
        <v>91183</v>
      </c>
      <c r="C11045" s="26" t="s">
        <v>3867</v>
      </c>
      <c r="D11045" s="27" t="s">
        <v>11178</v>
      </c>
      <c r="E11045" s="28" t="s">
        <v>168</v>
      </c>
    </row>
    <row r="11046" customFormat="false" ht="23.85" hidden="false" customHeight="false" outlineLevel="0" collapsed="false">
      <c r="B11046" s="25" t="n">
        <v>91184</v>
      </c>
      <c r="C11046" s="26" t="s">
        <v>3867</v>
      </c>
      <c r="D11046" s="27" t="s">
        <v>11179</v>
      </c>
      <c r="E11046" s="28" t="s">
        <v>168</v>
      </c>
    </row>
    <row r="11047" customFormat="false" ht="23.85" hidden="false" customHeight="false" outlineLevel="0" collapsed="false">
      <c r="B11047" s="25" t="n">
        <v>91185</v>
      </c>
      <c r="C11047" s="26" t="s">
        <v>3867</v>
      </c>
      <c r="D11047" s="27" t="s">
        <v>11180</v>
      </c>
      <c r="E11047" s="28" t="s">
        <v>168</v>
      </c>
    </row>
    <row r="11048" customFormat="false" ht="35.05" hidden="false" customHeight="false" outlineLevel="0" collapsed="false">
      <c r="B11048" s="25" t="n">
        <v>91186</v>
      </c>
      <c r="C11048" s="26" t="s">
        <v>3867</v>
      </c>
      <c r="D11048" s="27" t="s">
        <v>11181</v>
      </c>
      <c r="E11048" s="28" t="s">
        <v>168</v>
      </c>
    </row>
    <row r="11049" customFormat="false" ht="23.85" hidden="false" customHeight="false" outlineLevel="0" collapsed="false">
      <c r="B11049" s="25" t="n">
        <v>91187</v>
      </c>
      <c r="C11049" s="26" t="s">
        <v>3867</v>
      </c>
      <c r="D11049" s="27" t="s">
        <v>11182</v>
      </c>
      <c r="E11049" s="28" t="s">
        <v>168</v>
      </c>
    </row>
    <row r="11050" customFormat="false" ht="23.85" hidden="false" customHeight="false" outlineLevel="0" collapsed="false">
      <c r="B11050" s="25" t="n">
        <v>91188</v>
      </c>
      <c r="C11050" s="26" t="s">
        <v>3867</v>
      </c>
      <c r="D11050" s="27" t="s">
        <v>11183</v>
      </c>
      <c r="E11050" s="28" t="s">
        <v>121</v>
      </c>
    </row>
    <row r="11051" customFormat="false" ht="23.85" hidden="false" customHeight="false" outlineLevel="0" collapsed="false">
      <c r="B11051" s="25" t="n">
        <v>91189</v>
      </c>
      <c r="C11051" s="26" t="s">
        <v>3867</v>
      </c>
      <c r="D11051" s="27" t="s">
        <v>11184</v>
      </c>
      <c r="E11051" s="28" t="s">
        <v>121</v>
      </c>
    </row>
    <row r="11052" customFormat="false" ht="23.85" hidden="false" customHeight="false" outlineLevel="0" collapsed="false">
      <c r="B11052" s="25" t="n">
        <v>91190</v>
      </c>
      <c r="C11052" s="26" t="s">
        <v>3867</v>
      </c>
      <c r="D11052" s="27" t="s">
        <v>11185</v>
      </c>
      <c r="E11052" s="28" t="s">
        <v>121</v>
      </c>
    </row>
    <row r="11053" customFormat="false" ht="23.85" hidden="false" customHeight="false" outlineLevel="0" collapsed="false">
      <c r="B11053" s="25" t="n">
        <v>91191</v>
      </c>
      <c r="C11053" s="26" t="s">
        <v>3867</v>
      </c>
      <c r="D11053" s="27" t="s">
        <v>11186</v>
      </c>
      <c r="E11053" s="28" t="s">
        <v>121</v>
      </c>
    </row>
    <row r="11054" customFormat="false" ht="23.85" hidden="false" customHeight="false" outlineLevel="0" collapsed="false">
      <c r="B11054" s="25" t="n">
        <v>91192</v>
      </c>
      <c r="C11054" s="26" t="s">
        <v>3867</v>
      </c>
      <c r="D11054" s="27" t="s">
        <v>11187</v>
      </c>
      <c r="E11054" s="28" t="s">
        <v>121</v>
      </c>
    </row>
    <row r="11055" customFormat="false" ht="23.85" hidden="false" customHeight="false" outlineLevel="0" collapsed="false">
      <c r="B11055" s="25" t="n">
        <v>91222</v>
      </c>
      <c r="C11055" s="26" t="s">
        <v>3867</v>
      </c>
      <c r="D11055" s="27" t="s">
        <v>11188</v>
      </c>
      <c r="E11055" s="28" t="s">
        <v>168</v>
      </c>
    </row>
    <row r="11056" customFormat="false" ht="23.85" hidden="false" customHeight="false" outlineLevel="0" collapsed="false">
      <c r="B11056" s="25" t="n">
        <v>91273</v>
      </c>
      <c r="C11056" s="26" t="s">
        <v>3867</v>
      </c>
      <c r="D11056" s="27" t="s">
        <v>11189</v>
      </c>
      <c r="E11056" s="28" t="s">
        <v>2521</v>
      </c>
    </row>
    <row r="11057" customFormat="false" ht="23.85" hidden="false" customHeight="false" outlineLevel="0" collapsed="false">
      <c r="B11057" s="25" t="n">
        <v>91274</v>
      </c>
      <c r="C11057" s="26" t="s">
        <v>3867</v>
      </c>
      <c r="D11057" s="27" t="s">
        <v>11190</v>
      </c>
      <c r="E11057" s="28" t="s">
        <v>2521</v>
      </c>
    </row>
    <row r="11058" customFormat="false" ht="23.85" hidden="false" customHeight="false" outlineLevel="0" collapsed="false">
      <c r="B11058" s="25" t="n">
        <v>91275</v>
      </c>
      <c r="C11058" s="26" t="s">
        <v>3867</v>
      </c>
      <c r="D11058" s="27" t="s">
        <v>11191</v>
      </c>
      <c r="E11058" s="28" t="s">
        <v>2521</v>
      </c>
    </row>
    <row r="11059" customFormat="false" ht="23.85" hidden="false" customHeight="false" outlineLevel="0" collapsed="false">
      <c r="B11059" s="25" t="n">
        <v>91276</v>
      </c>
      <c r="C11059" s="26" t="s">
        <v>3867</v>
      </c>
      <c r="D11059" s="27" t="s">
        <v>11192</v>
      </c>
      <c r="E11059" s="28" t="s">
        <v>2521</v>
      </c>
    </row>
    <row r="11060" customFormat="false" ht="23.85" hidden="false" customHeight="false" outlineLevel="0" collapsed="false">
      <c r="B11060" s="25" t="n">
        <v>91277</v>
      </c>
      <c r="C11060" s="26" t="s">
        <v>3867</v>
      </c>
      <c r="D11060" s="27" t="s">
        <v>11193</v>
      </c>
      <c r="E11060" s="28" t="s">
        <v>4264</v>
      </c>
    </row>
    <row r="11061" customFormat="false" ht="23.85" hidden="false" customHeight="false" outlineLevel="0" collapsed="false">
      <c r="B11061" s="25" t="n">
        <v>91278</v>
      </c>
      <c r="C11061" s="26" t="s">
        <v>3867</v>
      </c>
      <c r="D11061" s="27" t="s">
        <v>11194</v>
      </c>
      <c r="E11061" s="28" t="s">
        <v>4266</v>
      </c>
    </row>
    <row r="11062" customFormat="false" ht="35.05" hidden="false" customHeight="false" outlineLevel="0" collapsed="false">
      <c r="B11062" s="25" t="n">
        <v>91279</v>
      </c>
      <c r="C11062" s="26" t="s">
        <v>3867</v>
      </c>
      <c r="D11062" s="27" t="s">
        <v>11195</v>
      </c>
      <c r="E11062" s="28" t="s">
        <v>2521</v>
      </c>
    </row>
    <row r="11063" customFormat="false" ht="35.05" hidden="false" customHeight="false" outlineLevel="0" collapsed="false">
      <c r="B11063" s="25" t="n">
        <v>91280</v>
      </c>
      <c r="C11063" s="26" t="s">
        <v>3867</v>
      </c>
      <c r="D11063" s="27" t="s">
        <v>11196</v>
      </c>
      <c r="E11063" s="28" t="s">
        <v>2521</v>
      </c>
    </row>
    <row r="11064" customFormat="false" ht="35.05" hidden="false" customHeight="false" outlineLevel="0" collapsed="false">
      <c r="B11064" s="25" t="n">
        <v>91281</v>
      </c>
      <c r="C11064" s="26" t="s">
        <v>3867</v>
      </c>
      <c r="D11064" s="27" t="s">
        <v>11197</v>
      </c>
      <c r="E11064" s="28" t="s">
        <v>2521</v>
      </c>
    </row>
    <row r="11065" customFormat="false" ht="35.05" hidden="false" customHeight="false" outlineLevel="0" collapsed="false">
      <c r="B11065" s="25" t="n">
        <v>91282</v>
      </c>
      <c r="C11065" s="26" t="s">
        <v>3867</v>
      </c>
      <c r="D11065" s="27" t="s">
        <v>11198</v>
      </c>
      <c r="E11065" s="28" t="s">
        <v>2521</v>
      </c>
    </row>
    <row r="11066" customFormat="false" ht="35.05" hidden="false" customHeight="false" outlineLevel="0" collapsed="false">
      <c r="B11066" s="25" t="n">
        <v>91283</v>
      </c>
      <c r="C11066" s="26" t="s">
        <v>3867</v>
      </c>
      <c r="D11066" s="27" t="s">
        <v>11199</v>
      </c>
      <c r="E11066" s="28" t="s">
        <v>4264</v>
      </c>
    </row>
    <row r="11067" customFormat="false" ht="35.05" hidden="false" customHeight="false" outlineLevel="0" collapsed="false">
      <c r="B11067" s="25" t="n">
        <v>91285</v>
      </c>
      <c r="C11067" s="26" t="s">
        <v>3867</v>
      </c>
      <c r="D11067" s="27" t="s">
        <v>11200</v>
      </c>
      <c r="E11067" s="28" t="s">
        <v>4266</v>
      </c>
    </row>
    <row r="11068" customFormat="false" ht="12.8" hidden="false" customHeight="false" outlineLevel="0" collapsed="false">
      <c r="B11068" s="25" t="n">
        <v>91287</v>
      </c>
      <c r="C11068" s="26" t="s">
        <v>3867</v>
      </c>
      <c r="D11068" s="27" t="s">
        <v>11201</v>
      </c>
      <c r="E11068" s="28" t="s">
        <v>121</v>
      </c>
    </row>
    <row r="11069" customFormat="false" ht="23.85" hidden="false" customHeight="false" outlineLevel="0" collapsed="false">
      <c r="B11069" s="25" t="n">
        <v>91292</v>
      </c>
      <c r="C11069" s="26" t="s">
        <v>3867</v>
      </c>
      <c r="D11069" s="27" t="s">
        <v>11202</v>
      </c>
      <c r="E11069" s="28" t="s">
        <v>121</v>
      </c>
    </row>
    <row r="11070" customFormat="false" ht="23.85" hidden="false" customHeight="false" outlineLevel="0" collapsed="false">
      <c r="B11070" s="25" t="n">
        <v>91295</v>
      </c>
      <c r="C11070" s="26" t="s">
        <v>3867</v>
      </c>
      <c r="D11070" s="27" t="s">
        <v>11203</v>
      </c>
      <c r="E11070" s="28" t="s">
        <v>121</v>
      </c>
    </row>
    <row r="11071" customFormat="false" ht="23.85" hidden="false" customHeight="false" outlineLevel="0" collapsed="false">
      <c r="B11071" s="25" t="n">
        <v>91296</v>
      </c>
      <c r="C11071" s="26" t="s">
        <v>3867</v>
      </c>
      <c r="D11071" s="27" t="s">
        <v>11204</v>
      </c>
      <c r="E11071" s="28" t="s">
        <v>121</v>
      </c>
    </row>
    <row r="11072" customFormat="false" ht="23.85" hidden="false" customHeight="false" outlineLevel="0" collapsed="false">
      <c r="B11072" s="25" t="n">
        <v>91297</v>
      </c>
      <c r="C11072" s="26" t="s">
        <v>3867</v>
      </c>
      <c r="D11072" s="27" t="s">
        <v>11205</v>
      </c>
      <c r="E11072" s="28" t="s">
        <v>121</v>
      </c>
    </row>
    <row r="11073" customFormat="false" ht="23.85" hidden="false" customHeight="false" outlineLevel="0" collapsed="false">
      <c r="B11073" s="25" t="n">
        <v>91298</v>
      </c>
      <c r="C11073" s="26" t="s">
        <v>3867</v>
      </c>
      <c r="D11073" s="27" t="s">
        <v>11206</v>
      </c>
      <c r="E11073" s="28" t="s">
        <v>121</v>
      </c>
    </row>
    <row r="11074" customFormat="false" ht="23.85" hidden="false" customHeight="false" outlineLevel="0" collapsed="false">
      <c r="B11074" s="25" t="n">
        <v>91299</v>
      </c>
      <c r="C11074" s="26" t="s">
        <v>3867</v>
      </c>
      <c r="D11074" s="27" t="s">
        <v>11207</v>
      </c>
      <c r="E11074" s="28" t="s">
        <v>121</v>
      </c>
    </row>
    <row r="11075" customFormat="false" ht="23.85" hidden="false" customHeight="false" outlineLevel="0" collapsed="false">
      <c r="B11075" s="25" t="n">
        <v>91304</v>
      </c>
      <c r="C11075" s="26" t="s">
        <v>3867</v>
      </c>
      <c r="D11075" s="27" t="s">
        <v>11208</v>
      </c>
      <c r="E11075" s="28" t="s">
        <v>121</v>
      </c>
    </row>
    <row r="11076" customFormat="false" ht="23.85" hidden="false" customHeight="false" outlineLevel="0" collapsed="false">
      <c r="B11076" s="25" t="n">
        <v>91305</v>
      </c>
      <c r="C11076" s="26" t="s">
        <v>3867</v>
      </c>
      <c r="D11076" s="27" t="s">
        <v>11209</v>
      </c>
      <c r="E11076" s="28" t="s">
        <v>121</v>
      </c>
    </row>
    <row r="11077" customFormat="false" ht="23.85" hidden="false" customHeight="false" outlineLevel="0" collapsed="false">
      <c r="B11077" s="25" t="n">
        <v>91306</v>
      </c>
      <c r="C11077" s="26" t="s">
        <v>3867</v>
      </c>
      <c r="D11077" s="27" t="s">
        <v>11210</v>
      </c>
      <c r="E11077" s="28" t="s">
        <v>121</v>
      </c>
    </row>
    <row r="11078" customFormat="false" ht="23.85" hidden="false" customHeight="false" outlineLevel="0" collapsed="false">
      <c r="B11078" s="25" t="n">
        <v>91307</v>
      </c>
      <c r="C11078" s="26" t="s">
        <v>3867</v>
      </c>
      <c r="D11078" s="27" t="s">
        <v>11211</v>
      </c>
      <c r="E11078" s="28" t="s">
        <v>121</v>
      </c>
    </row>
    <row r="11079" customFormat="false" ht="35.05" hidden="false" customHeight="false" outlineLevel="0" collapsed="false">
      <c r="B11079" s="25" t="n">
        <v>91312</v>
      </c>
      <c r="C11079" s="26" t="s">
        <v>3867</v>
      </c>
      <c r="D11079" s="27" t="s">
        <v>11212</v>
      </c>
      <c r="E11079" s="28" t="s">
        <v>121</v>
      </c>
    </row>
    <row r="11080" customFormat="false" ht="35.05" hidden="false" customHeight="false" outlineLevel="0" collapsed="false">
      <c r="B11080" s="25" t="n">
        <v>91313</v>
      </c>
      <c r="C11080" s="26" t="s">
        <v>3867</v>
      </c>
      <c r="D11080" s="27" t="s">
        <v>11213</v>
      </c>
      <c r="E11080" s="28" t="s">
        <v>121</v>
      </c>
    </row>
    <row r="11081" customFormat="false" ht="35.05" hidden="false" customHeight="false" outlineLevel="0" collapsed="false">
      <c r="B11081" s="25" t="n">
        <v>91314</v>
      </c>
      <c r="C11081" s="26" t="s">
        <v>3867</v>
      </c>
      <c r="D11081" s="27" t="s">
        <v>11214</v>
      </c>
      <c r="E11081" s="28" t="s">
        <v>121</v>
      </c>
    </row>
    <row r="11082" customFormat="false" ht="35.05" hidden="false" customHeight="false" outlineLevel="0" collapsed="false">
      <c r="B11082" s="25" t="n">
        <v>91315</v>
      </c>
      <c r="C11082" s="26" t="s">
        <v>3867</v>
      </c>
      <c r="D11082" s="27" t="s">
        <v>11215</v>
      </c>
      <c r="E11082" s="28" t="s">
        <v>121</v>
      </c>
    </row>
    <row r="11083" customFormat="false" ht="35.05" hidden="false" customHeight="false" outlineLevel="0" collapsed="false">
      <c r="B11083" s="25" t="n">
        <v>91316</v>
      </c>
      <c r="C11083" s="26" t="s">
        <v>3867</v>
      </c>
      <c r="D11083" s="27" t="s">
        <v>11216</v>
      </c>
      <c r="E11083" s="28" t="s">
        <v>121</v>
      </c>
    </row>
    <row r="11084" customFormat="false" ht="35.05" hidden="false" customHeight="false" outlineLevel="0" collapsed="false">
      <c r="B11084" s="25" t="n">
        <v>91317</v>
      </c>
      <c r="C11084" s="26" t="s">
        <v>3867</v>
      </c>
      <c r="D11084" s="27" t="s">
        <v>11217</v>
      </c>
      <c r="E11084" s="28" t="s">
        <v>121</v>
      </c>
    </row>
    <row r="11085" customFormat="false" ht="35.05" hidden="false" customHeight="false" outlineLevel="0" collapsed="false">
      <c r="B11085" s="25" t="n">
        <v>91318</v>
      </c>
      <c r="C11085" s="26" t="s">
        <v>3867</v>
      </c>
      <c r="D11085" s="27" t="s">
        <v>11218</v>
      </c>
      <c r="E11085" s="28" t="s">
        <v>121</v>
      </c>
    </row>
    <row r="11086" customFormat="false" ht="35.05" hidden="false" customHeight="false" outlineLevel="0" collapsed="false">
      <c r="B11086" s="25" t="n">
        <v>91319</v>
      </c>
      <c r="C11086" s="26" t="s">
        <v>3867</v>
      </c>
      <c r="D11086" s="27" t="s">
        <v>11219</v>
      </c>
      <c r="E11086" s="28" t="s">
        <v>121</v>
      </c>
    </row>
    <row r="11087" customFormat="false" ht="35.05" hidden="false" customHeight="false" outlineLevel="0" collapsed="false">
      <c r="B11087" s="25" t="n">
        <v>91320</v>
      </c>
      <c r="C11087" s="26" t="s">
        <v>3867</v>
      </c>
      <c r="D11087" s="27" t="s">
        <v>11220</v>
      </c>
      <c r="E11087" s="28" t="s">
        <v>121</v>
      </c>
    </row>
    <row r="11088" customFormat="false" ht="35.05" hidden="false" customHeight="false" outlineLevel="0" collapsed="false">
      <c r="B11088" s="25" t="n">
        <v>91321</v>
      </c>
      <c r="C11088" s="26" t="s">
        <v>3867</v>
      </c>
      <c r="D11088" s="27" t="s">
        <v>11221</v>
      </c>
      <c r="E11088" s="28" t="s">
        <v>121</v>
      </c>
    </row>
    <row r="11089" customFormat="false" ht="35.05" hidden="false" customHeight="false" outlineLevel="0" collapsed="false">
      <c r="B11089" s="25" t="n">
        <v>91322</v>
      </c>
      <c r="C11089" s="26" t="s">
        <v>3867</v>
      </c>
      <c r="D11089" s="27" t="s">
        <v>11222</v>
      </c>
      <c r="E11089" s="28" t="s">
        <v>121</v>
      </c>
    </row>
    <row r="11090" customFormat="false" ht="35.05" hidden="false" customHeight="false" outlineLevel="0" collapsed="false">
      <c r="B11090" s="25" t="n">
        <v>91323</v>
      </c>
      <c r="C11090" s="26" t="s">
        <v>3867</v>
      </c>
      <c r="D11090" s="27" t="s">
        <v>11223</v>
      </c>
      <c r="E11090" s="28" t="s">
        <v>121</v>
      </c>
    </row>
    <row r="11091" customFormat="false" ht="35.05" hidden="false" customHeight="false" outlineLevel="0" collapsed="false">
      <c r="B11091" s="25" t="n">
        <v>91324</v>
      </c>
      <c r="C11091" s="26" t="s">
        <v>3867</v>
      </c>
      <c r="D11091" s="27" t="s">
        <v>11224</v>
      </c>
      <c r="E11091" s="28" t="s">
        <v>121</v>
      </c>
    </row>
    <row r="11092" customFormat="false" ht="35.05" hidden="false" customHeight="false" outlineLevel="0" collapsed="false">
      <c r="B11092" s="25" t="n">
        <v>91325</v>
      </c>
      <c r="C11092" s="26" t="s">
        <v>3867</v>
      </c>
      <c r="D11092" s="27" t="s">
        <v>11225</v>
      </c>
      <c r="E11092" s="28" t="s">
        <v>121</v>
      </c>
    </row>
    <row r="11093" customFormat="false" ht="35.05" hidden="false" customHeight="false" outlineLevel="0" collapsed="false">
      <c r="B11093" s="25" t="n">
        <v>91326</v>
      </c>
      <c r="C11093" s="26" t="s">
        <v>3867</v>
      </c>
      <c r="D11093" s="27" t="s">
        <v>11226</v>
      </c>
      <c r="E11093" s="28" t="s">
        <v>121</v>
      </c>
    </row>
    <row r="11094" customFormat="false" ht="35.05" hidden="false" customHeight="false" outlineLevel="0" collapsed="false">
      <c r="B11094" s="25" t="n">
        <v>91327</v>
      </c>
      <c r="C11094" s="26" t="s">
        <v>3867</v>
      </c>
      <c r="D11094" s="27" t="s">
        <v>11227</v>
      </c>
      <c r="E11094" s="28" t="s">
        <v>121</v>
      </c>
    </row>
    <row r="11095" customFormat="false" ht="35.05" hidden="false" customHeight="false" outlineLevel="0" collapsed="false">
      <c r="B11095" s="25" t="n">
        <v>91328</v>
      </c>
      <c r="C11095" s="26" t="s">
        <v>3867</v>
      </c>
      <c r="D11095" s="27" t="s">
        <v>11228</v>
      </c>
      <c r="E11095" s="28" t="s">
        <v>121</v>
      </c>
    </row>
    <row r="11096" customFormat="false" ht="35.05" hidden="false" customHeight="false" outlineLevel="0" collapsed="false">
      <c r="B11096" s="25" t="n">
        <v>91329</v>
      </c>
      <c r="C11096" s="26" t="s">
        <v>3867</v>
      </c>
      <c r="D11096" s="27" t="s">
        <v>11229</v>
      </c>
      <c r="E11096" s="28" t="s">
        <v>121</v>
      </c>
    </row>
    <row r="11097" customFormat="false" ht="35.05" hidden="false" customHeight="false" outlineLevel="0" collapsed="false">
      <c r="B11097" s="25" t="n">
        <v>91330</v>
      </c>
      <c r="C11097" s="26" t="s">
        <v>3867</v>
      </c>
      <c r="D11097" s="27" t="s">
        <v>11230</v>
      </c>
      <c r="E11097" s="28" t="s">
        <v>121</v>
      </c>
    </row>
    <row r="11098" customFormat="false" ht="35.05" hidden="false" customHeight="false" outlineLevel="0" collapsed="false">
      <c r="B11098" s="25" t="n">
        <v>91331</v>
      </c>
      <c r="C11098" s="26" t="s">
        <v>3867</v>
      </c>
      <c r="D11098" s="27" t="s">
        <v>11231</v>
      </c>
      <c r="E11098" s="28" t="s">
        <v>121</v>
      </c>
    </row>
    <row r="11099" customFormat="false" ht="35.05" hidden="false" customHeight="false" outlineLevel="0" collapsed="false">
      <c r="B11099" s="25" t="n">
        <v>91332</v>
      </c>
      <c r="C11099" s="26" t="s">
        <v>3867</v>
      </c>
      <c r="D11099" s="27" t="s">
        <v>11232</v>
      </c>
      <c r="E11099" s="28" t="s">
        <v>121</v>
      </c>
    </row>
    <row r="11100" customFormat="false" ht="35.05" hidden="false" customHeight="false" outlineLevel="0" collapsed="false">
      <c r="B11100" s="25" t="n">
        <v>91333</v>
      </c>
      <c r="C11100" s="26" t="s">
        <v>3867</v>
      </c>
      <c r="D11100" s="27" t="s">
        <v>11233</v>
      </c>
      <c r="E11100" s="28" t="s">
        <v>121</v>
      </c>
    </row>
    <row r="11101" customFormat="false" ht="35.05" hidden="false" customHeight="false" outlineLevel="0" collapsed="false">
      <c r="B11101" s="25" t="n">
        <v>91334</v>
      </c>
      <c r="C11101" s="26" t="s">
        <v>3867</v>
      </c>
      <c r="D11101" s="27" t="s">
        <v>11234</v>
      </c>
      <c r="E11101" s="28" t="s">
        <v>121</v>
      </c>
    </row>
    <row r="11102" customFormat="false" ht="35.05" hidden="false" customHeight="false" outlineLevel="0" collapsed="false">
      <c r="B11102" s="25" t="n">
        <v>91335</v>
      </c>
      <c r="C11102" s="26" t="s">
        <v>3867</v>
      </c>
      <c r="D11102" s="27" t="s">
        <v>11235</v>
      </c>
      <c r="E11102" s="28" t="s">
        <v>121</v>
      </c>
    </row>
    <row r="11103" customFormat="false" ht="35.05" hidden="false" customHeight="false" outlineLevel="0" collapsed="false">
      <c r="B11103" s="25" t="n">
        <v>91336</v>
      </c>
      <c r="C11103" s="26" t="s">
        <v>3867</v>
      </c>
      <c r="D11103" s="27" t="s">
        <v>11236</v>
      </c>
      <c r="E11103" s="28" t="s">
        <v>121</v>
      </c>
    </row>
    <row r="11104" customFormat="false" ht="35.05" hidden="false" customHeight="false" outlineLevel="0" collapsed="false">
      <c r="B11104" s="25" t="n">
        <v>91337</v>
      </c>
      <c r="C11104" s="26" t="s">
        <v>3867</v>
      </c>
      <c r="D11104" s="27" t="s">
        <v>11237</v>
      </c>
      <c r="E11104" s="28" t="s">
        <v>121</v>
      </c>
    </row>
    <row r="11105" customFormat="false" ht="23.85" hidden="false" customHeight="false" outlineLevel="0" collapsed="false">
      <c r="B11105" s="25" t="n">
        <v>91338</v>
      </c>
      <c r="C11105" s="26" t="s">
        <v>3867</v>
      </c>
      <c r="D11105" s="27" t="s">
        <v>11238</v>
      </c>
      <c r="E11105" s="28" t="s">
        <v>109</v>
      </c>
    </row>
    <row r="11106" customFormat="false" ht="23.85" hidden="false" customHeight="false" outlineLevel="0" collapsed="false">
      <c r="B11106" s="25" t="n">
        <v>91341</v>
      </c>
      <c r="C11106" s="26" t="s">
        <v>3867</v>
      </c>
      <c r="D11106" s="27" t="s">
        <v>11239</v>
      </c>
      <c r="E11106" s="28" t="s">
        <v>109</v>
      </c>
    </row>
    <row r="11107" customFormat="false" ht="23.85" hidden="false" customHeight="false" outlineLevel="0" collapsed="false">
      <c r="B11107" s="25" t="n">
        <v>91354</v>
      </c>
      <c r="C11107" s="26" t="s">
        <v>3867</v>
      </c>
      <c r="D11107" s="27" t="s">
        <v>11240</v>
      </c>
      <c r="E11107" s="28" t="s">
        <v>2521</v>
      </c>
    </row>
    <row r="11108" customFormat="false" ht="23.85" hidden="false" customHeight="false" outlineLevel="0" collapsed="false">
      <c r="B11108" s="25" t="n">
        <v>91355</v>
      </c>
      <c r="C11108" s="26" t="s">
        <v>3867</v>
      </c>
      <c r="D11108" s="27" t="s">
        <v>11241</v>
      </c>
      <c r="E11108" s="28" t="s">
        <v>2521</v>
      </c>
    </row>
    <row r="11109" customFormat="false" ht="23.85" hidden="false" customHeight="false" outlineLevel="0" collapsed="false">
      <c r="B11109" s="25" t="n">
        <v>91356</v>
      </c>
      <c r="C11109" s="26" t="s">
        <v>3867</v>
      </c>
      <c r="D11109" s="27" t="s">
        <v>11242</v>
      </c>
      <c r="E11109" s="28" t="s">
        <v>2521</v>
      </c>
    </row>
    <row r="11110" customFormat="false" ht="35.05" hidden="false" customHeight="false" outlineLevel="0" collapsed="false">
      <c r="B11110" s="25" t="n">
        <v>91359</v>
      </c>
      <c r="C11110" s="26" t="s">
        <v>3867</v>
      </c>
      <c r="D11110" s="27" t="s">
        <v>11243</v>
      </c>
      <c r="E11110" s="28" t="s">
        <v>2521</v>
      </c>
    </row>
    <row r="11111" customFormat="false" ht="35.05" hidden="false" customHeight="false" outlineLevel="0" collapsed="false">
      <c r="B11111" s="25" t="n">
        <v>91360</v>
      </c>
      <c r="C11111" s="26" t="s">
        <v>3867</v>
      </c>
      <c r="D11111" s="27" t="s">
        <v>11244</v>
      </c>
      <c r="E11111" s="28" t="s">
        <v>2521</v>
      </c>
    </row>
    <row r="11112" customFormat="false" ht="35.05" hidden="false" customHeight="false" outlineLevel="0" collapsed="false">
      <c r="B11112" s="25" t="n">
        <v>91361</v>
      </c>
      <c r="C11112" s="26" t="s">
        <v>3867</v>
      </c>
      <c r="D11112" s="27" t="s">
        <v>11245</v>
      </c>
      <c r="E11112" s="28" t="s">
        <v>2521</v>
      </c>
    </row>
    <row r="11113" customFormat="false" ht="35.05" hidden="false" customHeight="false" outlineLevel="0" collapsed="false">
      <c r="B11113" s="25" t="n">
        <v>91367</v>
      </c>
      <c r="C11113" s="26" t="s">
        <v>3867</v>
      </c>
      <c r="D11113" s="27" t="s">
        <v>11246</v>
      </c>
      <c r="E11113" s="28" t="s">
        <v>2521</v>
      </c>
    </row>
    <row r="11114" customFormat="false" ht="35.05" hidden="false" customHeight="false" outlineLevel="0" collapsed="false">
      <c r="B11114" s="25" t="n">
        <v>91368</v>
      </c>
      <c r="C11114" s="26" t="s">
        <v>3867</v>
      </c>
      <c r="D11114" s="27" t="s">
        <v>11247</v>
      </c>
      <c r="E11114" s="28" t="s">
        <v>2521</v>
      </c>
    </row>
    <row r="11115" customFormat="false" ht="35.05" hidden="false" customHeight="false" outlineLevel="0" collapsed="false">
      <c r="B11115" s="25" t="n">
        <v>91369</v>
      </c>
      <c r="C11115" s="26" t="s">
        <v>3867</v>
      </c>
      <c r="D11115" s="27" t="s">
        <v>11248</v>
      </c>
      <c r="E11115" s="28" t="s">
        <v>2521</v>
      </c>
    </row>
    <row r="11116" customFormat="false" ht="23.85" hidden="false" customHeight="false" outlineLevel="0" collapsed="false">
      <c r="B11116" s="25" t="n">
        <v>91375</v>
      </c>
      <c r="C11116" s="26" t="s">
        <v>3867</v>
      </c>
      <c r="D11116" s="27" t="s">
        <v>11249</v>
      </c>
      <c r="E11116" s="28" t="s">
        <v>2521</v>
      </c>
    </row>
    <row r="11117" customFormat="false" ht="23.85" hidden="false" customHeight="false" outlineLevel="0" collapsed="false">
      <c r="B11117" s="25" t="n">
        <v>91376</v>
      </c>
      <c r="C11117" s="26" t="s">
        <v>3867</v>
      </c>
      <c r="D11117" s="27" t="s">
        <v>11250</v>
      </c>
      <c r="E11117" s="28" t="s">
        <v>2521</v>
      </c>
    </row>
    <row r="11118" customFormat="false" ht="35.05" hidden="false" customHeight="false" outlineLevel="0" collapsed="false">
      <c r="B11118" s="25" t="n">
        <v>91377</v>
      </c>
      <c r="C11118" s="26" t="s">
        <v>3867</v>
      </c>
      <c r="D11118" s="27" t="s">
        <v>11251</v>
      </c>
      <c r="E11118" s="28" t="s">
        <v>2521</v>
      </c>
    </row>
    <row r="11119" customFormat="false" ht="35.05" hidden="false" customHeight="false" outlineLevel="0" collapsed="false">
      <c r="B11119" s="25" t="n">
        <v>91380</v>
      </c>
      <c r="C11119" s="26" t="s">
        <v>3867</v>
      </c>
      <c r="D11119" s="27" t="s">
        <v>11252</v>
      </c>
      <c r="E11119" s="28" t="s">
        <v>2521</v>
      </c>
    </row>
    <row r="11120" customFormat="false" ht="35.05" hidden="false" customHeight="false" outlineLevel="0" collapsed="false">
      <c r="B11120" s="25" t="n">
        <v>91381</v>
      </c>
      <c r="C11120" s="26" t="s">
        <v>3867</v>
      </c>
      <c r="D11120" s="27" t="s">
        <v>11253</v>
      </c>
      <c r="E11120" s="28" t="s">
        <v>2521</v>
      </c>
    </row>
    <row r="11121" customFormat="false" ht="35.05" hidden="false" customHeight="false" outlineLevel="0" collapsed="false">
      <c r="B11121" s="25" t="n">
        <v>91382</v>
      </c>
      <c r="C11121" s="26" t="s">
        <v>3867</v>
      </c>
      <c r="D11121" s="27" t="s">
        <v>11254</v>
      </c>
      <c r="E11121" s="28" t="s">
        <v>2521</v>
      </c>
    </row>
    <row r="11122" customFormat="false" ht="35.05" hidden="false" customHeight="false" outlineLevel="0" collapsed="false">
      <c r="B11122" s="25" t="n">
        <v>91383</v>
      </c>
      <c r="C11122" s="26" t="s">
        <v>3867</v>
      </c>
      <c r="D11122" s="27" t="s">
        <v>11255</v>
      </c>
      <c r="E11122" s="28" t="s">
        <v>2521</v>
      </c>
    </row>
    <row r="11123" customFormat="false" ht="35.05" hidden="false" customHeight="false" outlineLevel="0" collapsed="false">
      <c r="B11123" s="25" t="n">
        <v>91384</v>
      </c>
      <c r="C11123" s="26" t="s">
        <v>3867</v>
      </c>
      <c r="D11123" s="27" t="s">
        <v>11256</v>
      </c>
      <c r="E11123" s="28" t="s">
        <v>2521</v>
      </c>
    </row>
    <row r="11124" customFormat="false" ht="35.05" hidden="false" customHeight="false" outlineLevel="0" collapsed="false">
      <c r="B11124" s="25" t="n">
        <v>91386</v>
      </c>
      <c r="C11124" s="26" t="s">
        <v>3867</v>
      </c>
      <c r="D11124" s="27" t="s">
        <v>11257</v>
      </c>
      <c r="E11124" s="28" t="s">
        <v>4264</v>
      </c>
    </row>
    <row r="11125" customFormat="false" ht="35.05" hidden="false" customHeight="false" outlineLevel="0" collapsed="false">
      <c r="B11125" s="25" t="n">
        <v>91387</v>
      </c>
      <c r="C11125" s="26" t="s">
        <v>3867</v>
      </c>
      <c r="D11125" s="27" t="s">
        <v>11258</v>
      </c>
      <c r="E11125" s="28" t="s">
        <v>4266</v>
      </c>
    </row>
    <row r="11126" customFormat="false" ht="35.05" hidden="false" customHeight="false" outlineLevel="0" collapsed="false">
      <c r="B11126" s="25" t="n">
        <v>91390</v>
      </c>
      <c r="C11126" s="26" t="s">
        <v>3867</v>
      </c>
      <c r="D11126" s="27" t="s">
        <v>11259</v>
      </c>
      <c r="E11126" s="28" t="s">
        <v>2521</v>
      </c>
    </row>
    <row r="11127" customFormat="false" ht="35.05" hidden="false" customHeight="false" outlineLevel="0" collapsed="false">
      <c r="B11127" s="25" t="n">
        <v>91391</v>
      </c>
      <c r="C11127" s="26" t="s">
        <v>3867</v>
      </c>
      <c r="D11127" s="27" t="s">
        <v>11260</v>
      </c>
      <c r="E11127" s="28" t="s">
        <v>2521</v>
      </c>
    </row>
    <row r="11128" customFormat="false" ht="35.05" hidden="false" customHeight="false" outlineLevel="0" collapsed="false">
      <c r="B11128" s="25" t="n">
        <v>91392</v>
      </c>
      <c r="C11128" s="26" t="s">
        <v>3867</v>
      </c>
      <c r="D11128" s="27" t="s">
        <v>11261</v>
      </c>
      <c r="E11128" s="28" t="s">
        <v>2521</v>
      </c>
    </row>
    <row r="11129" customFormat="false" ht="35.05" hidden="false" customHeight="false" outlineLevel="0" collapsed="false">
      <c r="B11129" s="25" t="n">
        <v>91395</v>
      </c>
      <c r="C11129" s="26" t="s">
        <v>3867</v>
      </c>
      <c r="D11129" s="27" t="s">
        <v>11262</v>
      </c>
      <c r="E11129" s="28" t="s">
        <v>4266</v>
      </c>
    </row>
    <row r="11130" customFormat="false" ht="35.05" hidden="false" customHeight="false" outlineLevel="0" collapsed="false">
      <c r="B11130" s="25" t="n">
        <v>91396</v>
      </c>
      <c r="C11130" s="26" t="s">
        <v>3867</v>
      </c>
      <c r="D11130" s="27" t="s">
        <v>11263</v>
      </c>
      <c r="E11130" s="28" t="s">
        <v>2521</v>
      </c>
    </row>
    <row r="11131" customFormat="false" ht="35.05" hidden="false" customHeight="false" outlineLevel="0" collapsed="false">
      <c r="B11131" s="25" t="n">
        <v>91397</v>
      </c>
      <c r="C11131" s="26" t="s">
        <v>3867</v>
      </c>
      <c r="D11131" s="27" t="s">
        <v>11264</v>
      </c>
      <c r="E11131" s="28" t="s">
        <v>2521</v>
      </c>
    </row>
    <row r="11132" customFormat="false" ht="35.05" hidden="false" customHeight="false" outlineLevel="0" collapsed="false">
      <c r="B11132" s="25" t="n">
        <v>91398</v>
      </c>
      <c r="C11132" s="26" t="s">
        <v>3867</v>
      </c>
      <c r="D11132" s="27" t="s">
        <v>11265</v>
      </c>
      <c r="E11132" s="28" t="s">
        <v>2521</v>
      </c>
    </row>
    <row r="11133" customFormat="false" ht="35.05" hidden="false" customHeight="false" outlineLevel="0" collapsed="false">
      <c r="B11133" s="25" t="n">
        <v>91402</v>
      </c>
      <c r="C11133" s="26" t="s">
        <v>3867</v>
      </c>
      <c r="D11133" s="27" t="s">
        <v>11266</v>
      </c>
      <c r="E11133" s="28" t="s">
        <v>2521</v>
      </c>
    </row>
    <row r="11134" customFormat="false" ht="35.05" hidden="false" customHeight="false" outlineLevel="0" collapsed="false">
      <c r="B11134" s="25" t="n">
        <v>91466</v>
      </c>
      <c r="C11134" s="26" t="s">
        <v>3867</v>
      </c>
      <c r="D11134" s="27" t="s">
        <v>11267</v>
      </c>
      <c r="E11134" s="28" t="s">
        <v>2521</v>
      </c>
    </row>
    <row r="11135" customFormat="false" ht="35.05" hidden="false" customHeight="false" outlineLevel="0" collapsed="false">
      <c r="B11135" s="25" t="n">
        <v>91467</v>
      </c>
      <c r="C11135" s="26" t="s">
        <v>3867</v>
      </c>
      <c r="D11135" s="27" t="s">
        <v>11268</v>
      </c>
      <c r="E11135" s="28" t="s">
        <v>2521</v>
      </c>
    </row>
    <row r="11136" customFormat="false" ht="35.05" hidden="false" customHeight="false" outlineLevel="0" collapsed="false">
      <c r="B11136" s="25" t="n">
        <v>91468</v>
      </c>
      <c r="C11136" s="26" t="s">
        <v>3867</v>
      </c>
      <c r="D11136" s="27" t="s">
        <v>11269</v>
      </c>
      <c r="E11136" s="28" t="s">
        <v>2521</v>
      </c>
    </row>
    <row r="11137" customFormat="false" ht="35.05" hidden="false" customHeight="false" outlineLevel="0" collapsed="false">
      <c r="B11137" s="25" t="n">
        <v>91469</v>
      </c>
      <c r="C11137" s="26" t="s">
        <v>3867</v>
      </c>
      <c r="D11137" s="27" t="s">
        <v>11270</v>
      </c>
      <c r="E11137" s="28" t="s">
        <v>2521</v>
      </c>
    </row>
    <row r="11138" customFormat="false" ht="35.05" hidden="false" customHeight="false" outlineLevel="0" collapsed="false">
      <c r="B11138" s="25" t="n">
        <v>91484</v>
      </c>
      <c r="C11138" s="26" t="s">
        <v>3867</v>
      </c>
      <c r="D11138" s="27" t="s">
        <v>11271</v>
      </c>
      <c r="E11138" s="28" t="s">
        <v>2521</v>
      </c>
    </row>
    <row r="11139" customFormat="false" ht="35.05" hidden="false" customHeight="false" outlineLevel="0" collapsed="false">
      <c r="B11139" s="25" t="n">
        <v>91485</v>
      </c>
      <c r="C11139" s="26" t="s">
        <v>3867</v>
      </c>
      <c r="D11139" s="27" t="s">
        <v>11272</v>
      </c>
      <c r="E11139" s="28" t="s">
        <v>2521</v>
      </c>
    </row>
    <row r="11140" customFormat="false" ht="35.05" hidden="false" customHeight="false" outlineLevel="0" collapsed="false">
      <c r="B11140" s="25" t="n">
        <v>91486</v>
      </c>
      <c r="C11140" s="26" t="s">
        <v>3867</v>
      </c>
      <c r="D11140" s="27" t="s">
        <v>11273</v>
      </c>
      <c r="E11140" s="28" t="s">
        <v>4266</v>
      </c>
    </row>
    <row r="11141" customFormat="false" ht="35.05" hidden="false" customHeight="false" outlineLevel="0" collapsed="false">
      <c r="B11141" s="25" t="n">
        <v>91515</v>
      </c>
      <c r="C11141" s="26" t="s">
        <v>3867</v>
      </c>
      <c r="D11141" s="27" t="s">
        <v>11274</v>
      </c>
      <c r="E11141" s="28" t="s">
        <v>109</v>
      </c>
    </row>
    <row r="11142" customFormat="false" ht="35.05" hidden="false" customHeight="false" outlineLevel="0" collapsed="false">
      <c r="B11142" s="25" t="n">
        <v>91519</v>
      </c>
      <c r="C11142" s="26" t="s">
        <v>3867</v>
      </c>
      <c r="D11142" s="27" t="s">
        <v>11275</v>
      </c>
      <c r="E11142" s="28" t="s">
        <v>109</v>
      </c>
    </row>
    <row r="11143" customFormat="false" ht="35.05" hidden="false" customHeight="false" outlineLevel="0" collapsed="false">
      <c r="B11143" s="25" t="n">
        <v>91520</v>
      </c>
      <c r="C11143" s="26" t="s">
        <v>3867</v>
      </c>
      <c r="D11143" s="27" t="s">
        <v>11276</v>
      </c>
      <c r="E11143" s="28" t="s">
        <v>109</v>
      </c>
    </row>
    <row r="11144" customFormat="false" ht="23.85" hidden="false" customHeight="false" outlineLevel="0" collapsed="false">
      <c r="B11144" s="25" t="n">
        <v>91522</v>
      </c>
      <c r="C11144" s="26" t="s">
        <v>3867</v>
      </c>
      <c r="D11144" s="27" t="s">
        <v>11277</v>
      </c>
      <c r="E11144" s="28" t="s">
        <v>109</v>
      </c>
    </row>
    <row r="11145" customFormat="false" ht="35.05" hidden="false" customHeight="false" outlineLevel="0" collapsed="false">
      <c r="B11145" s="25" t="n">
        <v>91525</v>
      </c>
      <c r="C11145" s="26" t="s">
        <v>3867</v>
      </c>
      <c r="D11145" s="27" t="s">
        <v>11278</v>
      </c>
      <c r="E11145" s="28" t="s">
        <v>109</v>
      </c>
    </row>
    <row r="11146" customFormat="false" ht="23.85" hidden="false" customHeight="false" outlineLevel="0" collapsed="false">
      <c r="B11146" s="25" t="n">
        <v>91529</v>
      </c>
      <c r="C11146" s="26" t="s">
        <v>3867</v>
      </c>
      <c r="D11146" s="27" t="s">
        <v>11279</v>
      </c>
      <c r="E11146" s="28" t="s">
        <v>2521</v>
      </c>
    </row>
    <row r="11147" customFormat="false" ht="23.85" hidden="false" customHeight="false" outlineLevel="0" collapsed="false">
      <c r="B11147" s="25" t="n">
        <v>91530</v>
      </c>
      <c r="C11147" s="26" t="s">
        <v>3867</v>
      </c>
      <c r="D11147" s="27" t="s">
        <v>11280</v>
      </c>
      <c r="E11147" s="28" t="s">
        <v>2521</v>
      </c>
    </row>
    <row r="11148" customFormat="false" ht="23.85" hidden="false" customHeight="false" outlineLevel="0" collapsed="false">
      <c r="B11148" s="25" t="n">
        <v>91531</v>
      </c>
      <c r="C11148" s="26" t="s">
        <v>3867</v>
      </c>
      <c r="D11148" s="27" t="s">
        <v>11281</v>
      </c>
      <c r="E11148" s="28" t="s">
        <v>2521</v>
      </c>
    </row>
    <row r="11149" customFormat="false" ht="23.85" hidden="false" customHeight="false" outlineLevel="0" collapsed="false">
      <c r="B11149" s="25" t="n">
        <v>91532</v>
      </c>
      <c r="C11149" s="26" t="s">
        <v>3867</v>
      </c>
      <c r="D11149" s="27" t="s">
        <v>11282</v>
      </c>
      <c r="E11149" s="28" t="s">
        <v>2521</v>
      </c>
    </row>
    <row r="11150" customFormat="false" ht="23.85" hidden="false" customHeight="false" outlineLevel="0" collapsed="false">
      <c r="B11150" s="25" t="n">
        <v>91533</v>
      </c>
      <c r="C11150" s="26" t="s">
        <v>3867</v>
      </c>
      <c r="D11150" s="27" t="s">
        <v>11283</v>
      </c>
      <c r="E11150" s="28" t="s">
        <v>4264</v>
      </c>
    </row>
    <row r="11151" customFormat="false" ht="23.85" hidden="false" customHeight="false" outlineLevel="0" collapsed="false">
      <c r="B11151" s="25" t="n">
        <v>91534</v>
      </c>
      <c r="C11151" s="26" t="s">
        <v>3867</v>
      </c>
      <c r="D11151" s="27" t="s">
        <v>11284</v>
      </c>
      <c r="E11151" s="28" t="s">
        <v>4266</v>
      </c>
    </row>
    <row r="11152" customFormat="false" ht="23.85" hidden="false" customHeight="false" outlineLevel="0" collapsed="false">
      <c r="B11152" s="25" t="n">
        <v>91593</v>
      </c>
      <c r="C11152" s="26" t="s">
        <v>3867</v>
      </c>
      <c r="D11152" s="27" t="s">
        <v>11285</v>
      </c>
      <c r="E11152" s="28" t="s">
        <v>276</v>
      </c>
    </row>
    <row r="11153" customFormat="false" ht="23.85" hidden="false" customHeight="false" outlineLevel="0" collapsed="false">
      <c r="B11153" s="25" t="n">
        <v>91594</v>
      </c>
      <c r="C11153" s="26" t="s">
        <v>3867</v>
      </c>
      <c r="D11153" s="27" t="s">
        <v>11286</v>
      </c>
      <c r="E11153" s="28" t="s">
        <v>276</v>
      </c>
    </row>
    <row r="11154" customFormat="false" ht="23.85" hidden="false" customHeight="false" outlineLevel="0" collapsed="false">
      <c r="B11154" s="25" t="n">
        <v>91595</v>
      </c>
      <c r="C11154" s="26" t="s">
        <v>3867</v>
      </c>
      <c r="D11154" s="27" t="s">
        <v>11287</v>
      </c>
      <c r="E11154" s="28" t="s">
        <v>276</v>
      </c>
    </row>
    <row r="11155" customFormat="false" ht="23.85" hidden="false" customHeight="false" outlineLevel="0" collapsed="false">
      <c r="B11155" s="25" t="n">
        <v>91596</v>
      </c>
      <c r="C11155" s="26" t="s">
        <v>3867</v>
      </c>
      <c r="D11155" s="27" t="s">
        <v>11288</v>
      </c>
      <c r="E11155" s="28" t="s">
        <v>276</v>
      </c>
    </row>
    <row r="11156" customFormat="false" ht="23.85" hidden="false" customHeight="false" outlineLevel="0" collapsed="false">
      <c r="B11156" s="25" t="n">
        <v>91597</v>
      </c>
      <c r="C11156" s="26" t="s">
        <v>3867</v>
      </c>
      <c r="D11156" s="27" t="s">
        <v>11289</v>
      </c>
      <c r="E11156" s="28" t="s">
        <v>276</v>
      </c>
    </row>
    <row r="11157" customFormat="false" ht="23.85" hidden="false" customHeight="false" outlineLevel="0" collapsed="false">
      <c r="B11157" s="25" t="n">
        <v>91598</v>
      </c>
      <c r="C11157" s="26" t="s">
        <v>3867</v>
      </c>
      <c r="D11157" s="27" t="s">
        <v>11290</v>
      </c>
      <c r="E11157" s="28" t="s">
        <v>276</v>
      </c>
    </row>
    <row r="11158" customFormat="false" ht="23.85" hidden="false" customHeight="false" outlineLevel="0" collapsed="false">
      <c r="B11158" s="25" t="n">
        <v>91599</v>
      </c>
      <c r="C11158" s="26" t="s">
        <v>3867</v>
      </c>
      <c r="D11158" s="27" t="s">
        <v>11291</v>
      </c>
      <c r="E11158" s="28" t="s">
        <v>276</v>
      </c>
    </row>
    <row r="11159" customFormat="false" ht="23.85" hidden="false" customHeight="false" outlineLevel="0" collapsed="false">
      <c r="B11159" s="25" t="n">
        <v>91600</v>
      </c>
      <c r="C11159" s="26" t="s">
        <v>3867</v>
      </c>
      <c r="D11159" s="27" t="s">
        <v>11292</v>
      </c>
      <c r="E11159" s="28" t="s">
        <v>276</v>
      </c>
    </row>
    <row r="11160" customFormat="false" ht="23.85" hidden="false" customHeight="false" outlineLevel="0" collapsed="false">
      <c r="B11160" s="25" t="n">
        <v>91601</v>
      </c>
      <c r="C11160" s="26" t="s">
        <v>3867</v>
      </c>
      <c r="D11160" s="27" t="s">
        <v>11293</v>
      </c>
      <c r="E11160" s="28" t="s">
        <v>276</v>
      </c>
    </row>
    <row r="11161" customFormat="false" ht="23.85" hidden="false" customHeight="false" outlineLevel="0" collapsed="false">
      <c r="B11161" s="25" t="n">
        <v>91602</v>
      </c>
      <c r="C11161" s="26" t="s">
        <v>3867</v>
      </c>
      <c r="D11161" s="27" t="s">
        <v>11294</v>
      </c>
      <c r="E11161" s="28" t="s">
        <v>276</v>
      </c>
    </row>
    <row r="11162" customFormat="false" ht="23.85" hidden="false" customHeight="false" outlineLevel="0" collapsed="false">
      <c r="B11162" s="25" t="n">
        <v>91603</v>
      </c>
      <c r="C11162" s="26" t="s">
        <v>3867</v>
      </c>
      <c r="D11162" s="27" t="s">
        <v>11295</v>
      </c>
      <c r="E11162" s="28" t="s">
        <v>276</v>
      </c>
    </row>
    <row r="11163" customFormat="false" ht="35.05" hidden="false" customHeight="false" outlineLevel="0" collapsed="false">
      <c r="B11163" s="25" t="n">
        <v>91629</v>
      </c>
      <c r="C11163" s="26" t="s">
        <v>3867</v>
      </c>
      <c r="D11163" s="27" t="s">
        <v>11296</v>
      </c>
      <c r="E11163" s="28" t="s">
        <v>2521</v>
      </c>
    </row>
    <row r="11164" customFormat="false" ht="35.05" hidden="false" customHeight="false" outlineLevel="0" collapsed="false">
      <c r="B11164" s="25" t="n">
        <v>91630</v>
      </c>
      <c r="C11164" s="26" t="s">
        <v>3867</v>
      </c>
      <c r="D11164" s="27" t="s">
        <v>11297</v>
      </c>
      <c r="E11164" s="28" t="s">
        <v>2521</v>
      </c>
    </row>
    <row r="11165" customFormat="false" ht="35.05" hidden="false" customHeight="false" outlineLevel="0" collapsed="false">
      <c r="B11165" s="25" t="n">
        <v>91631</v>
      </c>
      <c r="C11165" s="26" t="s">
        <v>3867</v>
      </c>
      <c r="D11165" s="27" t="s">
        <v>11298</v>
      </c>
      <c r="E11165" s="28" t="s">
        <v>2521</v>
      </c>
    </row>
    <row r="11166" customFormat="false" ht="35.05" hidden="false" customHeight="false" outlineLevel="0" collapsed="false">
      <c r="B11166" s="25" t="n">
        <v>91632</v>
      </c>
      <c r="C11166" s="26" t="s">
        <v>3867</v>
      </c>
      <c r="D11166" s="27" t="s">
        <v>11299</v>
      </c>
      <c r="E11166" s="28" t="s">
        <v>2521</v>
      </c>
    </row>
    <row r="11167" customFormat="false" ht="35.05" hidden="false" customHeight="false" outlineLevel="0" collapsed="false">
      <c r="B11167" s="25" t="n">
        <v>91633</v>
      </c>
      <c r="C11167" s="26" t="s">
        <v>3867</v>
      </c>
      <c r="D11167" s="27" t="s">
        <v>11300</v>
      </c>
      <c r="E11167" s="28" t="s">
        <v>2521</v>
      </c>
    </row>
    <row r="11168" customFormat="false" ht="35.05" hidden="false" customHeight="false" outlineLevel="0" collapsed="false">
      <c r="B11168" s="25" t="n">
        <v>91634</v>
      </c>
      <c r="C11168" s="26" t="s">
        <v>3867</v>
      </c>
      <c r="D11168" s="27" t="s">
        <v>11301</v>
      </c>
      <c r="E11168" s="28" t="s">
        <v>4264</v>
      </c>
    </row>
    <row r="11169" customFormat="false" ht="35.05" hidden="false" customHeight="false" outlineLevel="0" collapsed="false">
      <c r="B11169" s="25" t="n">
        <v>91635</v>
      </c>
      <c r="C11169" s="26" t="s">
        <v>3867</v>
      </c>
      <c r="D11169" s="27" t="s">
        <v>11302</v>
      </c>
      <c r="E11169" s="28" t="s">
        <v>4266</v>
      </c>
    </row>
    <row r="11170" customFormat="false" ht="35.05" hidden="false" customHeight="false" outlineLevel="0" collapsed="false">
      <c r="B11170" s="25" t="n">
        <v>91640</v>
      </c>
      <c r="C11170" s="26" t="s">
        <v>3867</v>
      </c>
      <c r="D11170" s="27" t="s">
        <v>11303</v>
      </c>
      <c r="E11170" s="28" t="s">
        <v>2521</v>
      </c>
    </row>
    <row r="11171" customFormat="false" ht="35.05" hidden="false" customHeight="false" outlineLevel="0" collapsed="false">
      <c r="B11171" s="25" t="n">
        <v>91641</v>
      </c>
      <c r="C11171" s="26" t="s">
        <v>3867</v>
      </c>
      <c r="D11171" s="27" t="s">
        <v>11304</v>
      </c>
      <c r="E11171" s="28" t="s">
        <v>2521</v>
      </c>
    </row>
    <row r="11172" customFormat="false" ht="35.05" hidden="false" customHeight="false" outlineLevel="0" collapsed="false">
      <c r="B11172" s="25" t="n">
        <v>91642</v>
      </c>
      <c r="C11172" s="26" t="s">
        <v>3867</v>
      </c>
      <c r="D11172" s="27" t="s">
        <v>11305</v>
      </c>
      <c r="E11172" s="28" t="s">
        <v>2521</v>
      </c>
    </row>
    <row r="11173" customFormat="false" ht="35.05" hidden="false" customHeight="false" outlineLevel="0" collapsed="false">
      <c r="B11173" s="25" t="n">
        <v>91643</v>
      </c>
      <c r="C11173" s="26" t="s">
        <v>3867</v>
      </c>
      <c r="D11173" s="27" t="s">
        <v>11306</v>
      </c>
      <c r="E11173" s="28" t="s">
        <v>2521</v>
      </c>
    </row>
    <row r="11174" customFormat="false" ht="35.05" hidden="false" customHeight="false" outlineLevel="0" collapsed="false">
      <c r="B11174" s="25" t="n">
        <v>91644</v>
      </c>
      <c r="C11174" s="26" t="s">
        <v>3867</v>
      </c>
      <c r="D11174" s="27" t="s">
        <v>11307</v>
      </c>
      <c r="E11174" s="28" t="s">
        <v>2521</v>
      </c>
    </row>
    <row r="11175" customFormat="false" ht="35.05" hidden="false" customHeight="false" outlineLevel="0" collapsed="false">
      <c r="B11175" s="25" t="n">
        <v>91645</v>
      </c>
      <c r="C11175" s="26" t="s">
        <v>3867</v>
      </c>
      <c r="D11175" s="27" t="s">
        <v>11308</v>
      </c>
      <c r="E11175" s="28" t="s">
        <v>4264</v>
      </c>
    </row>
    <row r="11176" customFormat="false" ht="35.05" hidden="false" customHeight="false" outlineLevel="0" collapsed="false">
      <c r="B11176" s="25" t="n">
        <v>91646</v>
      </c>
      <c r="C11176" s="26" t="s">
        <v>3867</v>
      </c>
      <c r="D11176" s="27" t="s">
        <v>11309</v>
      </c>
      <c r="E11176" s="28" t="s">
        <v>4266</v>
      </c>
    </row>
    <row r="11177" customFormat="false" ht="12.8" hidden="false" customHeight="false" outlineLevel="0" collapsed="false">
      <c r="B11177" s="25" t="n">
        <v>91677</v>
      </c>
      <c r="C11177" s="26" t="s">
        <v>3867</v>
      </c>
      <c r="D11177" s="27" t="s">
        <v>11310</v>
      </c>
      <c r="E11177" s="28" t="s">
        <v>2521</v>
      </c>
    </row>
    <row r="11178" customFormat="false" ht="12.8" hidden="false" customHeight="false" outlineLevel="0" collapsed="false">
      <c r="B11178" s="25" t="n">
        <v>91678</v>
      </c>
      <c r="C11178" s="26" t="s">
        <v>3867</v>
      </c>
      <c r="D11178" s="27" t="s">
        <v>11311</v>
      </c>
      <c r="E11178" s="28" t="s">
        <v>2521</v>
      </c>
    </row>
    <row r="11179" customFormat="false" ht="23.85" hidden="false" customHeight="false" outlineLevel="0" collapsed="false">
      <c r="B11179" s="25" t="n">
        <v>91688</v>
      </c>
      <c r="C11179" s="26" t="s">
        <v>3867</v>
      </c>
      <c r="D11179" s="27" t="s">
        <v>11312</v>
      </c>
      <c r="E11179" s="28" t="s">
        <v>2521</v>
      </c>
    </row>
    <row r="11180" customFormat="false" ht="23.85" hidden="false" customHeight="false" outlineLevel="0" collapsed="false">
      <c r="B11180" s="25" t="n">
        <v>91689</v>
      </c>
      <c r="C11180" s="26" t="s">
        <v>3867</v>
      </c>
      <c r="D11180" s="27" t="s">
        <v>11313</v>
      </c>
      <c r="E11180" s="28" t="s">
        <v>2521</v>
      </c>
    </row>
    <row r="11181" customFormat="false" ht="23.85" hidden="false" customHeight="false" outlineLevel="0" collapsed="false">
      <c r="B11181" s="25" t="n">
        <v>91690</v>
      </c>
      <c r="C11181" s="26" t="s">
        <v>3867</v>
      </c>
      <c r="D11181" s="27" t="s">
        <v>11314</v>
      </c>
      <c r="E11181" s="28" t="s">
        <v>2521</v>
      </c>
    </row>
    <row r="11182" customFormat="false" ht="23.85" hidden="false" customHeight="false" outlineLevel="0" collapsed="false">
      <c r="B11182" s="25" t="n">
        <v>91691</v>
      </c>
      <c r="C11182" s="26" t="s">
        <v>3867</v>
      </c>
      <c r="D11182" s="27" t="s">
        <v>11315</v>
      </c>
      <c r="E11182" s="28" t="s">
        <v>2521</v>
      </c>
    </row>
    <row r="11183" customFormat="false" ht="23.85" hidden="false" customHeight="false" outlineLevel="0" collapsed="false">
      <c r="B11183" s="25" t="n">
        <v>91692</v>
      </c>
      <c r="C11183" s="26" t="s">
        <v>3867</v>
      </c>
      <c r="D11183" s="27" t="s">
        <v>11316</v>
      </c>
      <c r="E11183" s="28" t="s">
        <v>4264</v>
      </c>
    </row>
    <row r="11184" customFormat="false" ht="23.85" hidden="false" customHeight="false" outlineLevel="0" collapsed="false">
      <c r="B11184" s="25" t="n">
        <v>91693</v>
      </c>
      <c r="C11184" s="26" t="s">
        <v>3867</v>
      </c>
      <c r="D11184" s="27" t="s">
        <v>11317</v>
      </c>
      <c r="E11184" s="28" t="s">
        <v>4266</v>
      </c>
    </row>
    <row r="11185" customFormat="false" ht="35.05" hidden="false" customHeight="false" outlineLevel="0" collapsed="false">
      <c r="B11185" s="25" t="n">
        <v>91784</v>
      </c>
      <c r="C11185" s="26" t="s">
        <v>3867</v>
      </c>
      <c r="D11185" s="27" t="s">
        <v>11318</v>
      </c>
      <c r="E11185" s="28" t="s">
        <v>168</v>
      </c>
    </row>
    <row r="11186" customFormat="false" ht="35.05" hidden="false" customHeight="false" outlineLevel="0" collapsed="false">
      <c r="B11186" s="25" t="n">
        <v>91785</v>
      </c>
      <c r="C11186" s="26" t="s">
        <v>3867</v>
      </c>
      <c r="D11186" s="27" t="s">
        <v>11319</v>
      </c>
      <c r="E11186" s="28" t="s">
        <v>168</v>
      </c>
    </row>
    <row r="11187" customFormat="false" ht="35.05" hidden="false" customHeight="false" outlineLevel="0" collapsed="false">
      <c r="B11187" s="25" t="n">
        <v>91786</v>
      </c>
      <c r="C11187" s="26" t="s">
        <v>3867</v>
      </c>
      <c r="D11187" s="27" t="s">
        <v>11320</v>
      </c>
      <c r="E11187" s="28" t="s">
        <v>168</v>
      </c>
    </row>
    <row r="11188" customFormat="false" ht="35.05" hidden="false" customHeight="false" outlineLevel="0" collapsed="false">
      <c r="B11188" s="25" t="n">
        <v>91787</v>
      </c>
      <c r="C11188" s="26" t="s">
        <v>3867</v>
      </c>
      <c r="D11188" s="27" t="s">
        <v>11321</v>
      </c>
      <c r="E11188" s="28" t="s">
        <v>168</v>
      </c>
    </row>
    <row r="11189" customFormat="false" ht="35.05" hidden="false" customHeight="false" outlineLevel="0" collapsed="false">
      <c r="B11189" s="25" t="n">
        <v>91788</v>
      </c>
      <c r="C11189" s="26" t="s">
        <v>3867</v>
      </c>
      <c r="D11189" s="27" t="s">
        <v>11322</v>
      </c>
      <c r="E11189" s="28" t="s">
        <v>168</v>
      </c>
    </row>
    <row r="11190" customFormat="false" ht="35.05" hidden="false" customHeight="false" outlineLevel="0" collapsed="false">
      <c r="B11190" s="25" t="n">
        <v>91789</v>
      </c>
      <c r="C11190" s="26" t="s">
        <v>3867</v>
      </c>
      <c r="D11190" s="27" t="s">
        <v>11323</v>
      </c>
      <c r="E11190" s="28" t="s">
        <v>168</v>
      </c>
    </row>
    <row r="11191" customFormat="false" ht="35.05" hidden="false" customHeight="false" outlineLevel="0" collapsed="false">
      <c r="B11191" s="25" t="n">
        <v>91790</v>
      </c>
      <c r="C11191" s="26" t="s">
        <v>3867</v>
      </c>
      <c r="D11191" s="27" t="s">
        <v>11324</v>
      </c>
      <c r="E11191" s="28" t="s">
        <v>168</v>
      </c>
    </row>
    <row r="11192" customFormat="false" ht="35.05" hidden="false" customHeight="false" outlineLevel="0" collapsed="false">
      <c r="B11192" s="25" t="n">
        <v>91791</v>
      </c>
      <c r="C11192" s="26" t="s">
        <v>3867</v>
      </c>
      <c r="D11192" s="27" t="s">
        <v>11325</v>
      </c>
      <c r="E11192" s="28" t="s">
        <v>168</v>
      </c>
    </row>
    <row r="11193" customFormat="false" ht="35.05" hidden="false" customHeight="false" outlineLevel="0" collapsed="false">
      <c r="B11193" s="25" t="n">
        <v>91792</v>
      </c>
      <c r="C11193" s="26" t="s">
        <v>3867</v>
      </c>
      <c r="D11193" s="27" t="s">
        <v>11326</v>
      </c>
      <c r="E11193" s="28" t="s">
        <v>168</v>
      </c>
    </row>
    <row r="11194" customFormat="false" ht="35.05" hidden="false" customHeight="false" outlineLevel="0" collapsed="false">
      <c r="B11194" s="25" t="n">
        <v>91793</v>
      </c>
      <c r="C11194" s="26" t="s">
        <v>3867</v>
      </c>
      <c r="D11194" s="27" t="s">
        <v>11327</v>
      </c>
      <c r="E11194" s="28" t="s">
        <v>168</v>
      </c>
    </row>
    <row r="11195" customFormat="false" ht="35.05" hidden="false" customHeight="false" outlineLevel="0" collapsed="false">
      <c r="B11195" s="25" t="n">
        <v>91794</v>
      </c>
      <c r="C11195" s="26" t="s">
        <v>3867</v>
      </c>
      <c r="D11195" s="27" t="s">
        <v>11328</v>
      </c>
      <c r="E11195" s="28" t="s">
        <v>168</v>
      </c>
    </row>
    <row r="11196" customFormat="false" ht="35.05" hidden="false" customHeight="false" outlineLevel="0" collapsed="false">
      <c r="B11196" s="25" t="n">
        <v>91795</v>
      </c>
      <c r="C11196" s="26" t="s">
        <v>3867</v>
      </c>
      <c r="D11196" s="27" t="s">
        <v>11329</v>
      </c>
      <c r="E11196" s="28" t="s">
        <v>168</v>
      </c>
    </row>
    <row r="11197" customFormat="false" ht="35.05" hidden="false" customHeight="false" outlineLevel="0" collapsed="false">
      <c r="B11197" s="25" t="n">
        <v>91796</v>
      </c>
      <c r="C11197" s="26" t="s">
        <v>3867</v>
      </c>
      <c r="D11197" s="27" t="s">
        <v>11330</v>
      </c>
      <c r="E11197" s="28" t="s">
        <v>168</v>
      </c>
    </row>
    <row r="11198" customFormat="false" ht="35.05" hidden="false" customHeight="false" outlineLevel="0" collapsed="false">
      <c r="B11198" s="25" t="n">
        <v>91815</v>
      </c>
      <c r="C11198" s="26" t="s">
        <v>3867</v>
      </c>
      <c r="D11198" s="27" t="s">
        <v>11331</v>
      </c>
      <c r="E11198" s="28" t="s">
        <v>109</v>
      </c>
    </row>
    <row r="11199" customFormat="false" ht="35.05" hidden="false" customHeight="false" outlineLevel="0" collapsed="false">
      <c r="B11199" s="25" t="n">
        <v>91816</v>
      </c>
      <c r="C11199" s="26" t="s">
        <v>3867</v>
      </c>
      <c r="D11199" s="27" t="s">
        <v>11332</v>
      </c>
      <c r="E11199" s="28" t="s">
        <v>109</v>
      </c>
    </row>
    <row r="11200" customFormat="false" ht="23.85" hidden="false" customHeight="false" outlineLevel="0" collapsed="false">
      <c r="B11200" s="25" t="n">
        <v>91831</v>
      </c>
      <c r="C11200" s="26" t="s">
        <v>3867</v>
      </c>
      <c r="D11200" s="27" t="s">
        <v>11333</v>
      </c>
      <c r="E11200" s="28" t="s">
        <v>168</v>
      </c>
    </row>
    <row r="11201" customFormat="false" ht="23.85" hidden="false" customHeight="false" outlineLevel="0" collapsed="false">
      <c r="B11201" s="25" t="n">
        <v>91833</v>
      </c>
      <c r="C11201" s="26" t="s">
        <v>3867</v>
      </c>
      <c r="D11201" s="27" t="s">
        <v>11334</v>
      </c>
      <c r="E11201" s="28" t="s">
        <v>168</v>
      </c>
    </row>
    <row r="11202" customFormat="false" ht="23.85" hidden="false" customHeight="false" outlineLevel="0" collapsed="false">
      <c r="B11202" s="25" t="n">
        <v>91834</v>
      </c>
      <c r="C11202" s="26" t="s">
        <v>3867</v>
      </c>
      <c r="D11202" s="27" t="s">
        <v>11335</v>
      </c>
      <c r="E11202" s="28" t="s">
        <v>168</v>
      </c>
    </row>
    <row r="11203" customFormat="false" ht="23.85" hidden="false" customHeight="false" outlineLevel="0" collapsed="false">
      <c r="B11203" s="25" t="n">
        <v>91835</v>
      </c>
      <c r="C11203" s="26" t="s">
        <v>3867</v>
      </c>
      <c r="D11203" s="27" t="s">
        <v>11336</v>
      </c>
      <c r="E11203" s="28" t="s">
        <v>168</v>
      </c>
    </row>
    <row r="11204" customFormat="false" ht="23.85" hidden="false" customHeight="false" outlineLevel="0" collapsed="false">
      <c r="B11204" s="25" t="n">
        <v>91836</v>
      </c>
      <c r="C11204" s="26" t="s">
        <v>3867</v>
      </c>
      <c r="D11204" s="27" t="s">
        <v>11337</v>
      </c>
      <c r="E11204" s="28" t="s">
        <v>168</v>
      </c>
    </row>
    <row r="11205" customFormat="false" ht="23.85" hidden="false" customHeight="false" outlineLevel="0" collapsed="false">
      <c r="B11205" s="25" t="n">
        <v>91837</v>
      </c>
      <c r="C11205" s="26" t="s">
        <v>3867</v>
      </c>
      <c r="D11205" s="27" t="s">
        <v>11338</v>
      </c>
      <c r="E11205" s="28" t="s">
        <v>168</v>
      </c>
    </row>
    <row r="11206" customFormat="false" ht="23.85" hidden="false" customHeight="false" outlineLevel="0" collapsed="false">
      <c r="B11206" s="25" t="n">
        <v>91839</v>
      </c>
      <c r="C11206" s="26" t="s">
        <v>3867</v>
      </c>
      <c r="D11206" s="27" t="s">
        <v>11339</v>
      </c>
      <c r="E11206" s="28" t="s">
        <v>168</v>
      </c>
    </row>
    <row r="11207" customFormat="false" ht="23.85" hidden="false" customHeight="false" outlineLevel="0" collapsed="false">
      <c r="B11207" s="25" t="n">
        <v>91840</v>
      </c>
      <c r="C11207" s="26" t="s">
        <v>3867</v>
      </c>
      <c r="D11207" s="27" t="s">
        <v>11340</v>
      </c>
      <c r="E11207" s="28" t="s">
        <v>168</v>
      </c>
    </row>
    <row r="11208" customFormat="false" ht="23.85" hidden="false" customHeight="false" outlineLevel="0" collapsed="false">
      <c r="B11208" s="25" t="n">
        <v>91841</v>
      </c>
      <c r="C11208" s="26" t="s">
        <v>3867</v>
      </c>
      <c r="D11208" s="27" t="s">
        <v>11341</v>
      </c>
      <c r="E11208" s="28" t="s">
        <v>168</v>
      </c>
    </row>
    <row r="11209" customFormat="false" ht="23.85" hidden="false" customHeight="false" outlineLevel="0" collapsed="false">
      <c r="B11209" s="25" t="n">
        <v>91842</v>
      </c>
      <c r="C11209" s="26" t="s">
        <v>3867</v>
      </c>
      <c r="D11209" s="27" t="s">
        <v>11342</v>
      </c>
      <c r="E11209" s="28" t="s">
        <v>168</v>
      </c>
    </row>
    <row r="11210" customFormat="false" ht="23.85" hidden="false" customHeight="false" outlineLevel="0" collapsed="false">
      <c r="B11210" s="25" t="n">
        <v>91843</v>
      </c>
      <c r="C11210" s="26" t="s">
        <v>3867</v>
      </c>
      <c r="D11210" s="27" t="s">
        <v>11343</v>
      </c>
      <c r="E11210" s="28" t="s">
        <v>168</v>
      </c>
    </row>
    <row r="11211" customFormat="false" ht="23.85" hidden="false" customHeight="false" outlineLevel="0" collapsed="false">
      <c r="B11211" s="25" t="n">
        <v>91844</v>
      </c>
      <c r="C11211" s="26" t="s">
        <v>3867</v>
      </c>
      <c r="D11211" s="27" t="s">
        <v>11344</v>
      </c>
      <c r="E11211" s="28" t="s">
        <v>168</v>
      </c>
    </row>
    <row r="11212" customFormat="false" ht="23.85" hidden="false" customHeight="false" outlineLevel="0" collapsed="false">
      <c r="B11212" s="25" t="n">
        <v>91845</v>
      </c>
      <c r="C11212" s="26" t="s">
        <v>3867</v>
      </c>
      <c r="D11212" s="27" t="s">
        <v>11345</v>
      </c>
      <c r="E11212" s="28" t="s">
        <v>168</v>
      </c>
    </row>
    <row r="11213" customFormat="false" ht="23.85" hidden="false" customHeight="false" outlineLevel="0" collapsed="false">
      <c r="B11213" s="25" t="n">
        <v>91846</v>
      </c>
      <c r="C11213" s="26" t="s">
        <v>3867</v>
      </c>
      <c r="D11213" s="27" t="s">
        <v>11346</v>
      </c>
      <c r="E11213" s="28" t="s">
        <v>168</v>
      </c>
    </row>
    <row r="11214" customFormat="false" ht="23.85" hidden="false" customHeight="false" outlineLevel="0" collapsed="false">
      <c r="B11214" s="25" t="n">
        <v>91847</v>
      </c>
      <c r="C11214" s="26" t="s">
        <v>3867</v>
      </c>
      <c r="D11214" s="27" t="s">
        <v>11347</v>
      </c>
      <c r="E11214" s="28" t="s">
        <v>168</v>
      </c>
    </row>
    <row r="11215" customFormat="false" ht="23.85" hidden="false" customHeight="false" outlineLevel="0" collapsed="false">
      <c r="B11215" s="25" t="n">
        <v>91849</v>
      </c>
      <c r="C11215" s="26" t="s">
        <v>3867</v>
      </c>
      <c r="D11215" s="27" t="s">
        <v>11348</v>
      </c>
      <c r="E11215" s="28" t="s">
        <v>168</v>
      </c>
    </row>
    <row r="11216" customFormat="false" ht="23.85" hidden="false" customHeight="false" outlineLevel="0" collapsed="false">
      <c r="B11216" s="25" t="n">
        <v>91850</v>
      </c>
      <c r="C11216" s="26" t="s">
        <v>3867</v>
      </c>
      <c r="D11216" s="27" t="s">
        <v>11349</v>
      </c>
      <c r="E11216" s="28" t="s">
        <v>168</v>
      </c>
    </row>
    <row r="11217" customFormat="false" ht="23.85" hidden="false" customHeight="false" outlineLevel="0" collapsed="false">
      <c r="B11217" s="25" t="n">
        <v>91851</v>
      </c>
      <c r="C11217" s="26" t="s">
        <v>3867</v>
      </c>
      <c r="D11217" s="27" t="s">
        <v>11350</v>
      </c>
      <c r="E11217" s="28" t="s">
        <v>168</v>
      </c>
    </row>
    <row r="11218" customFormat="false" ht="23.85" hidden="false" customHeight="false" outlineLevel="0" collapsed="false">
      <c r="B11218" s="25" t="n">
        <v>91852</v>
      </c>
      <c r="C11218" s="26" t="s">
        <v>3867</v>
      </c>
      <c r="D11218" s="27" t="s">
        <v>11351</v>
      </c>
      <c r="E11218" s="28" t="s">
        <v>168</v>
      </c>
    </row>
    <row r="11219" customFormat="false" ht="23.85" hidden="false" customHeight="false" outlineLevel="0" collapsed="false">
      <c r="B11219" s="25" t="n">
        <v>91853</v>
      </c>
      <c r="C11219" s="26" t="s">
        <v>3867</v>
      </c>
      <c r="D11219" s="27" t="s">
        <v>11352</v>
      </c>
      <c r="E11219" s="28" t="s">
        <v>168</v>
      </c>
    </row>
    <row r="11220" customFormat="false" ht="23.85" hidden="false" customHeight="false" outlineLevel="0" collapsed="false">
      <c r="B11220" s="25" t="n">
        <v>91854</v>
      </c>
      <c r="C11220" s="26" t="s">
        <v>3867</v>
      </c>
      <c r="D11220" s="27" t="s">
        <v>11353</v>
      </c>
      <c r="E11220" s="28" t="s">
        <v>168</v>
      </c>
    </row>
    <row r="11221" customFormat="false" ht="23.85" hidden="false" customHeight="false" outlineLevel="0" collapsed="false">
      <c r="B11221" s="25" t="n">
        <v>91855</v>
      </c>
      <c r="C11221" s="26" t="s">
        <v>3867</v>
      </c>
      <c r="D11221" s="27" t="s">
        <v>11354</v>
      </c>
      <c r="E11221" s="28" t="s">
        <v>168</v>
      </c>
    </row>
    <row r="11222" customFormat="false" ht="23.85" hidden="false" customHeight="false" outlineLevel="0" collapsed="false">
      <c r="B11222" s="25" t="n">
        <v>91856</v>
      </c>
      <c r="C11222" s="26" t="s">
        <v>3867</v>
      </c>
      <c r="D11222" s="27" t="s">
        <v>11355</v>
      </c>
      <c r="E11222" s="28" t="s">
        <v>168</v>
      </c>
    </row>
    <row r="11223" customFormat="false" ht="23.85" hidden="false" customHeight="false" outlineLevel="0" collapsed="false">
      <c r="B11223" s="25" t="n">
        <v>91857</v>
      </c>
      <c r="C11223" s="26" t="s">
        <v>3867</v>
      </c>
      <c r="D11223" s="27" t="s">
        <v>11356</v>
      </c>
      <c r="E11223" s="28" t="s">
        <v>168</v>
      </c>
    </row>
    <row r="11224" customFormat="false" ht="23.85" hidden="false" customHeight="false" outlineLevel="0" collapsed="false">
      <c r="B11224" s="25" t="n">
        <v>91859</v>
      </c>
      <c r="C11224" s="26" t="s">
        <v>3867</v>
      </c>
      <c r="D11224" s="27" t="s">
        <v>11357</v>
      </c>
      <c r="E11224" s="28" t="s">
        <v>168</v>
      </c>
    </row>
    <row r="11225" customFormat="false" ht="23.85" hidden="false" customHeight="false" outlineLevel="0" collapsed="false">
      <c r="B11225" s="25" t="n">
        <v>91860</v>
      </c>
      <c r="C11225" s="26" t="s">
        <v>3867</v>
      </c>
      <c r="D11225" s="27" t="s">
        <v>11358</v>
      </c>
      <c r="E11225" s="28" t="s">
        <v>168</v>
      </c>
    </row>
    <row r="11226" customFormat="false" ht="23.85" hidden="false" customHeight="false" outlineLevel="0" collapsed="false">
      <c r="B11226" s="25" t="n">
        <v>91861</v>
      </c>
      <c r="C11226" s="26" t="s">
        <v>3867</v>
      </c>
      <c r="D11226" s="27" t="s">
        <v>11359</v>
      </c>
      <c r="E11226" s="28" t="s">
        <v>168</v>
      </c>
    </row>
    <row r="11227" customFormat="false" ht="23.85" hidden="false" customHeight="false" outlineLevel="0" collapsed="false">
      <c r="B11227" s="25" t="n">
        <v>91862</v>
      </c>
      <c r="C11227" s="26" t="s">
        <v>3867</v>
      </c>
      <c r="D11227" s="27" t="s">
        <v>11360</v>
      </c>
      <c r="E11227" s="28" t="s">
        <v>168</v>
      </c>
    </row>
    <row r="11228" customFormat="false" ht="23.85" hidden="false" customHeight="false" outlineLevel="0" collapsed="false">
      <c r="B11228" s="25" t="n">
        <v>91863</v>
      </c>
      <c r="C11228" s="26" t="s">
        <v>3867</v>
      </c>
      <c r="D11228" s="27" t="s">
        <v>11361</v>
      </c>
      <c r="E11228" s="28" t="s">
        <v>168</v>
      </c>
    </row>
    <row r="11229" customFormat="false" ht="23.85" hidden="false" customHeight="false" outlineLevel="0" collapsed="false">
      <c r="B11229" s="25" t="n">
        <v>91864</v>
      </c>
      <c r="C11229" s="26" t="s">
        <v>3867</v>
      </c>
      <c r="D11229" s="27" t="s">
        <v>11362</v>
      </c>
      <c r="E11229" s="28" t="s">
        <v>168</v>
      </c>
    </row>
    <row r="11230" customFormat="false" ht="23.85" hidden="false" customHeight="false" outlineLevel="0" collapsed="false">
      <c r="B11230" s="25" t="n">
        <v>91865</v>
      </c>
      <c r="C11230" s="26" t="s">
        <v>3867</v>
      </c>
      <c r="D11230" s="27" t="s">
        <v>11363</v>
      </c>
      <c r="E11230" s="28" t="s">
        <v>168</v>
      </c>
    </row>
    <row r="11231" customFormat="false" ht="23.85" hidden="false" customHeight="false" outlineLevel="0" collapsed="false">
      <c r="B11231" s="25" t="n">
        <v>91866</v>
      </c>
      <c r="C11231" s="26" t="s">
        <v>3867</v>
      </c>
      <c r="D11231" s="27" t="s">
        <v>11364</v>
      </c>
      <c r="E11231" s="28" t="s">
        <v>168</v>
      </c>
    </row>
    <row r="11232" customFormat="false" ht="23.85" hidden="false" customHeight="false" outlineLevel="0" collapsed="false">
      <c r="B11232" s="25" t="n">
        <v>91867</v>
      </c>
      <c r="C11232" s="26" t="s">
        <v>3867</v>
      </c>
      <c r="D11232" s="27" t="s">
        <v>11365</v>
      </c>
      <c r="E11232" s="28" t="s">
        <v>168</v>
      </c>
    </row>
    <row r="11233" customFormat="false" ht="23.85" hidden="false" customHeight="false" outlineLevel="0" collapsed="false">
      <c r="B11233" s="25" t="n">
        <v>91868</v>
      </c>
      <c r="C11233" s="26" t="s">
        <v>3867</v>
      </c>
      <c r="D11233" s="27" t="s">
        <v>11366</v>
      </c>
      <c r="E11233" s="28" t="s">
        <v>168</v>
      </c>
    </row>
    <row r="11234" customFormat="false" ht="23.85" hidden="false" customHeight="false" outlineLevel="0" collapsed="false">
      <c r="B11234" s="25" t="n">
        <v>91869</v>
      </c>
      <c r="C11234" s="26" t="s">
        <v>3867</v>
      </c>
      <c r="D11234" s="27" t="s">
        <v>11367</v>
      </c>
      <c r="E11234" s="28" t="s">
        <v>168</v>
      </c>
    </row>
    <row r="11235" customFormat="false" ht="23.85" hidden="false" customHeight="false" outlineLevel="0" collapsed="false">
      <c r="B11235" s="25" t="n">
        <v>91870</v>
      </c>
      <c r="C11235" s="26" t="s">
        <v>3867</v>
      </c>
      <c r="D11235" s="27" t="s">
        <v>11368</v>
      </c>
      <c r="E11235" s="28" t="s">
        <v>168</v>
      </c>
    </row>
    <row r="11236" customFormat="false" ht="23.85" hidden="false" customHeight="false" outlineLevel="0" collapsed="false">
      <c r="B11236" s="25" t="n">
        <v>91871</v>
      </c>
      <c r="C11236" s="26" t="s">
        <v>3867</v>
      </c>
      <c r="D11236" s="27" t="s">
        <v>11369</v>
      </c>
      <c r="E11236" s="28" t="s">
        <v>168</v>
      </c>
    </row>
    <row r="11237" customFormat="false" ht="23.85" hidden="false" customHeight="false" outlineLevel="0" collapsed="false">
      <c r="B11237" s="25" t="n">
        <v>91872</v>
      </c>
      <c r="C11237" s="26" t="s">
        <v>3867</v>
      </c>
      <c r="D11237" s="27" t="s">
        <v>11370</v>
      </c>
      <c r="E11237" s="28" t="s">
        <v>168</v>
      </c>
    </row>
    <row r="11238" customFormat="false" ht="23.85" hidden="false" customHeight="false" outlineLevel="0" collapsed="false">
      <c r="B11238" s="25" t="n">
        <v>91873</v>
      </c>
      <c r="C11238" s="26" t="s">
        <v>3867</v>
      </c>
      <c r="D11238" s="27" t="s">
        <v>11371</v>
      </c>
      <c r="E11238" s="28" t="s">
        <v>168</v>
      </c>
    </row>
    <row r="11239" customFormat="false" ht="23.85" hidden="false" customHeight="false" outlineLevel="0" collapsed="false">
      <c r="B11239" s="25" t="n">
        <v>91874</v>
      </c>
      <c r="C11239" s="26" t="s">
        <v>3867</v>
      </c>
      <c r="D11239" s="27" t="s">
        <v>11372</v>
      </c>
      <c r="E11239" s="28" t="s">
        <v>121</v>
      </c>
    </row>
    <row r="11240" customFormat="false" ht="23.85" hidden="false" customHeight="false" outlineLevel="0" collapsed="false">
      <c r="B11240" s="25" t="n">
        <v>91875</v>
      </c>
      <c r="C11240" s="26" t="s">
        <v>3867</v>
      </c>
      <c r="D11240" s="27" t="s">
        <v>11373</v>
      </c>
      <c r="E11240" s="28" t="s">
        <v>121</v>
      </c>
    </row>
    <row r="11241" customFormat="false" ht="23.85" hidden="false" customHeight="false" outlineLevel="0" collapsed="false">
      <c r="B11241" s="25" t="n">
        <v>91876</v>
      </c>
      <c r="C11241" s="26" t="s">
        <v>3867</v>
      </c>
      <c r="D11241" s="27" t="s">
        <v>11374</v>
      </c>
      <c r="E11241" s="28" t="s">
        <v>121</v>
      </c>
    </row>
    <row r="11242" customFormat="false" ht="23.85" hidden="false" customHeight="false" outlineLevel="0" collapsed="false">
      <c r="B11242" s="25" t="n">
        <v>91877</v>
      </c>
      <c r="C11242" s="26" t="s">
        <v>3867</v>
      </c>
      <c r="D11242" s="27" t="s">
        <v>11375</v>
      </c>
      <c r="E11242" s="28" t="s">
        <v>121</v>
      </c>
    </row>
    <row r="11243" customFormat="false" ht="23.85" hidden="false" customHeight="false" outlineLevel="0" collapsed="false">
      <c r="B11243" s="25" t="n">
        <v>91878</v>
      </c>
      <c r="C11243" s="26" t="s">
        <v>3867</v>
      </c>
      <c r="D11243" s="27" t="s">
        <v>11376</v>
      </c>
      <c r="E11243" s="28" t="s">
        <v>121</v>
      </c>
    </row>
    <row r="11244" customFormat="false" ht="23.85" hidden="false" customHeight="false" outlineLevel="0" collapsed="false">
      <c r="B11244" s="25" t="n">
        <v>91879</v>
      </c>
      <c r="C11244" s="26" t="s">
        <v>3867</v>
      </c>
      <c r="D11244" s="27" t="s">
        <v>11377</v>
      </c>
      <c r="E11244" s="28" t="s">
        <v>121</v>
      </c>
    </row>
    <row r="11245" customFormat="false" ht="23.85" hidden="false" customHeight="false" outlineLevel="0" collapsed="false">
      <c r="B11245" s="25" t="n">
        <v>91880</v>
      </c>
      <c r="C11245" s="26" t="s">
        <v>3867</v>
      </c>
      <c r="D11245" s="27" t="s">
        <v>11378</v>
      </c>
      <c r="E11245" s="28" t="s">
        <v>121</v>
      </c>
    </row>
    <row r="11246" customFormat="false" ht="23.85" hidden="false" customHeight="false" outlineLevel="0" collapsed="false">
      <c r="B11246" s="25" t="n">
        <v>91881</v>
      </c>
      <c r="C11246" s="26" t="s">
        <v>3867</v>
      </c>
      <c r="D11246" s="27" t="s">
        <v>11379</v>
      </c>
      <c r="E11246" s="28" t="s">
        <v>121</v>
      </c>
    </row>
    <row r="11247" customFormat="false" ht="23.85" hidden="false" customHeight="false" outlineLevel="0" collapsed="false">
      <c r="B11247" s="25" t="n">
        <v>91882</v>
      </c>
      <c r="C11247" s="26" t="s">
        <v>3867</v>
      </c>
      <c r="D11247" s="27" t="s">
        <v>11380</v>
      </c>
      <c r="E11247" s="28" t="s">
        <v>121</v>
      </c>
    </row>
    <row r="11248" customFormat="false" ht="23.85" hidden="false" customHeight="false" outlineLevel="0" collapsed="false">
      <c r="B11248" s="25" t="n">
        <v>91884</v>
      </c>
      <c r="C11248" s="26" t="s">
        <v>3867</v>
      </c>
      <c r="D11248" s="27" t="s">
        <v>11381</v>
      </c>
      <c r="E11248" s="28" t="s">
        <v>121</v>
      </c>
    </row>
    <row r="11249" customFormat="false" ht="23.85" hidden="false" customHeight="false" outlineLevel="0" collapsed="false">
      <c r="B11249" s="25" t="n">
        <v>91885</v>
      </c>
      <c r="C11249" s="26" t="s">
        <v>3867</v>
      </c>
      <c r="D11249" s="27" t="s">
        <v>11382</v>
      </c>
      <c r="E11249" s="28" t="s">
        <v>121</v>
      </c>
    </row>
    <row r="11250" customFormat="false" ht="23.85" hidden="false" customHeight="false" outlineLevel="0" collapsed="false">
      <c r="B11250" s="25" t="n">
        <v>91886</v>
      </c>
      <c r="C11250" s="26" t="s">
        <v>3867</v>
      </c>
      <c r="D11250" s="27" t="s">
        <v>11383</v>
      </c>
      <c r="E11250" s="28" t="s">
        <v>121</v>
      </c>
    </row>
    <row r="11251" customFormat="false" ht="23.85" hidden="false" customHeight="false" outlineLevel="0" collapsed="false">
      <c r="B11251" s="25" t="n">
        <v>91887</v>
      </c>
      <c r="C11251" s="26" t="s">
        <v>3867</v>
      </c>
      <c r="D11251" s="27" t="s">
        <v>11384</v>
      </c>
      <c r="E11251" s="28" t="s">
        <v>121</v>
      </c>
    </row>
    <row r="11252" customFormat="false" ht="23.85" hidden="false" customHeight="false" outlineLevel="0" collapsed="false">
      <c r="B11252" s="25" t="n">
        <v>91889</v>
      </c>
      <c r="C11252" s="26" t="s">
        <v>3867</v>
      </c>
      <c r="D11252" s="27" t="s">
        <v>11385</v>
      </c>
      <c r="E11252" s="28" t="s">
        <v>121</v>
      </c>
    </row>
    <row r="11253" customFormat="false" ht="23.85" hidden="false" customHeight="false" outlineLevel="0" collapsed="false">
      <c r="B11253" s="25" t="n">
        <v>91890</v>
      </c>
      <c r="C11253" s="26" t="s">
        <v>3867</v>
      </c>
      <c r="D11253" s="27" t="s">
        <v>11386</v>
      </c>
      <c r="E11253" s="28" t="s">
        <v>121</v>
      </c>
    </row>
    <row r="11254" customFormat="false" ht="23.85" hidden="false" customHeight="false" outlineLevel="0" collapsed="false">
      <c r="B11254" s="25" t="n">
        <v>91892</v>
      </c>
      <c r="C11254" s="26" t="s">
        <v>3867</v>
      </c>
      <c r="D11254" s="27" t="s">
        <v>11387</v>
      </c>
      <c r="E11254" s="28" t="s">
        <v>121</v>
      </c>
    </row>
    <row r="11255" customFormat="false" ht="23.85" hidden="false" customHeight="false" outlineLevel="0" collapsed="false">
      <c r="B11255" s="25" t="n">
        <v>91893</v>
      </c>
      <c r="C11255" s="26" t="s">
        <v>3867</v>
      </c>
      <c r="D11255" s="27" t="s">
        <v>11388</v>
      </c>
      <c r="E11255" s="28" t="s">
        <v>121</v>
      </c>
    </row>
    <row r="11256" customFormat="false" ht="23.85" hidden="false" customHeight="false" outlineLevel="0" collapsed="false">
      <c r="B11256" s="25" t="n">
        <v>91895</v>
      </c>
      <c r="C11256" s="26" t="s">
        <v>3867</v>
      </c>
      <c r="D11256" s="27" t="s">
        <v>11389</v>
      </c>
      <c r="E11256" s="28" t="s">
        <v>121</v>
      </c>
    </row>
    <row r="11257" customFormat="false" ht="23.85" hidden="false" customHeight="false" outlineLevel="0" collapsed="false">
      <c r="B11257" s="25" t="n">
        <v>91896</v>
      </c>
      <c r="C11257" s="26" t="s">
        <v>3867</v>
      </c>
      <c r="D11257" s="27" t="s">
        <v>11390</v>
      </c>
      <c r="E11257" s="28" t="s">
        <v>121</v>
      </c>
    </row>
    <row r="11258" customFormat="false" ht="23.85" hidden="false" customHeight="false" outlineLevel="0" collapsed="false">
      <c r="B11258" s="25" t="n">
        <v>91898</v>
      </c>
      <c r="C11258" s="26" t="s">
        <v>3867</v>
      </c>
      <c r="D11258" s="27" t="s">
        <v>11391</v>
      </c>
      <c r="E11258" s="28" t="s">
        <v>121</v>
      </c>
    </row>
    <row r="11259" customFormat="false" ht="23.85" hidden="false" customHeight="false" outlineLevel="0" collapsed="false">
      <c r="B11259" s="25" t="n">
        <v>91899</v>
      </c>
      <c r="C11259" s="26" t="s">
        <v>3867</v>
      </c>
      <c r="D11259" s="27" t="s">
        <v>11392</v>
      </c>
      <c r="E11259" s="28" t="s">
        <v>121</v>
      </c>
    </row>
    <row r="11260" customFormat="false" ht="23.85" hidden="false" customHeight="false" outlineLevel="0" collapsed="false">
      <c r="B11260" s="25" t="n">
        <v>91901</v>
      </c>
      <c r="C11260" s="26" t="s">
        <v>3867</v>
      </c>
      <c r="D11260" s="27" t="s">
        <v>11393</v>
      </c>
      <c r="E11260" s="28" t="s">
        <v>121</v>
      </c>
    </row>
    <row r="11261" customFormat="false" ht="23.85" hidden="false" customHeight="false" outlineLevel="0" collapsed="false">
      <c r="B11261" s="25" t="n">
        <v>91902</v>
      </c>
      <c r="C11261" s="26" t="s">
        <v>3867</v>
      </c>
      <c r="D11261" s="27" t="s">
        <v>11394</v>
      </c>
      <c r="E11261" s="28" t="s">
        <v>121</v>
      </c>
    </row>
    <row r="11262" customFormat="false" ht="23.85" hidden="false" customHeight="false" outlineLevel="0" collapsed="false">
      <c r="B11262" s="25" t="n">
        <v>91904</v>
      </c>
      <c r="C11262" s="26" t="s">
        <v>3867</v>
      </c>
      <c r="D11262" s="27" t="s">
        <v>11395</v>
      </c>
      <c r="E11262" s="28" t="s">
        <v>121</v>
      </c>
    </row>
    <row r="11263" customFormat="false" ht="23.85" hidden="false" customHeight="false" outlineLevel="0" collapsed="false">
      <c r="B11263" s="25" t="n">
        <v>91905</v>
      </c>
      <c r="C11263" s="26" t="s">
        <v>3867</v>
      </c>
      <c r="D11263" s="27" t="s">
        <v>11396</v>
      </c>
      <c r="E11263" s="28" t="s">
        <v>121</v>
      </c>
    </row>
    <row r="11264" customFormat="false" ht="23.85" hidden="false" customHeight="false" outlineLevel="0" collapsed="false">
      <c r="B11264" s="25" t="n">
        <v>91907</v>
      </c>
      <c r="C11264" s="26" t="s">
        <v>3867</v>
      </c>
      <c r="D11264" s="27" t="s">
        <v>11397</v>
      </c>
      <c r="E11264" s="28" t="s">
        <v>121</v>
      </c>
    </row>
    <row r="11265" customFormat="false" ht="23.85" hidden="false" customHeight="false" outlineLevel="0" collapsed="false">
      <c r="B11265" s="25" t="n">
        <v>91908</v>
      </c>
      <c r="C11265" s="26" t="s">
        <v>3867</v>
      </c>
      <c r="D11265" s="27" t="s">
        <v>11398</v>
      </c>
      <c r="E11265" s="28" t="s">
        <v>121</v>
      </c>
    </row>
    <row r="11266" customFormat="false" ht="23.85" hidden="false" customHeight="false" outlineLevel="0" collapsed="false">
      <c r="B11266" s="25" t="n">
        <v>91910</v>
      </c>
      <c r="C11266" s="26" t="s">
        <v>3867</v>
      </c>
      <c r="D11266" s="27" t="s">
        <v>11399</v>
      </c>
      <c r="E11266" s="28" t="s">
        <v>121</v>
      </c>
    </row>
    <row r="11267" customFormat="false" ht="23.85" hidden="false" customHeight="false" outlineLevel="0" collapsed="false">
      <c r="B11267" s="25" t="n">
        <v>91911</v>
      </c>
      <c r="C11267" s="26" t="s">
        <v>3867</v>
      </c>
      <c r="D11267" s="27" t="s">
        <v>11400</v>
      </c>
      <c r="E11267" s="28" t="s">
        <v>121</v>
      </c>
    </row>
    <row r="11268" customFormat="false" ht="23.85" hidden="false" customHeight="false" outlineLevel="0" collapsed="false">
      <c r="B11268" s="25" t="n">
        <v>91913</v>
      </c>
      <c r="C11268" s="26" t="s">
        <v>3867</v>
      </c>
      <c r="D11268" s="27" t="s">
        <v>11401</v>
      </c>
      <c r="E11268" s="28" t="s">
        <v>121</v>
      </c>
    </row>
    <row r="11269" customFormat="false" ht="23.85" hidden="false" customHeight="false" outlineLevel="0" collapsed="false">
      <c r="B11269" s="25" t="n">
        <v>91914</v>
      </c>
      <c r="C11269" s="26" t="s">
        <v>3867</v>
      </c>
      <c r="D11269" s="27" t="s">
        <v>11402</v>
      </c>
      <c r="E11269" s="28" t="s">
        <v>121</v>
      </c>
    </row>
    <row r="11270" customFormat="false" ht="23.85" hidden="false" customHeight="false" outlineLevel="0" collapsed="false">
      <c r="B11270" s="25" t="n">
        <v>91916</v>
      </c>
      <c r="C11270" s="26" t="s">
        <v>3867</v>
      </c>
      <c r="D11270" s="27" t="s">
        <v>11403</v>
      </c>
      <c r="E11270" s="28" t="s">
        <v>121</v>
      </c>
    </row>
    <row r="11271" customFormat="false" ht="23.85" hidden="false" customHeight="false" outlineLevel="0" collapsed="false">
      <c r="B11271" s="25" t="n">
        <v>91917</v>
      </c>
      <c r="C11271" s="26" t="s">
        <v>3867</v>
      </c>
      <c r="D11271" s="27" t="s">
        <v>11404</v>
      </c>
      <c r="E11271" s="28" t="s">
        <v>121</v>
      </c>
    </row>
    <row r="11272" customFormat="false" ht="23.85" hidden="false" customHeight="false" outlineLevel="0" collapsed="false">
      <c r="B11272" s="25" t="n">
        <v>91919</v>
      </c>
      <c r="C11272" s="26" t="s">
        <v>3867</v>
      </c>
      <c r="D11272" s="27" t="s">
        <v>11405</v>
      </c>
      <c r="E11272" s="28" t="s">
        <v>121</v>
      </c>
    </row>
    <row r="11273" customFormat="false" ht="23.85" hidden="false" customHeight="false" outlineLevel="0" collapsed="false">
      <c r="B11273" s="25" t="n">
        <v>91920</v>
      </c>
      <c r="C11273" s="26" t="s">
        <v>3867</v>
      </c>
      <c r="D11273" s="27" t="s">
        <v>11406</v>
      </c>
      <c r="E11273" s="28" t="s">
        <v>121</v>
      </c>
    </row>
    <row r="11274" customFormat="false" ht="23.85" hidden="false" customHeight="false" outlineLevel="0" collapsed="false">
      <c r="B11274" s="25" t="n">
        <v>91922</v>
      </c>
      <c r="C11274" s="26" t="s">
        <v>3867</v>
      </c>
      <c r="D11274" s="27" t="s">
        <v>11407</v>
      </c>
      <c r="E11274" s="28" t="s">
        <v>121</v>
      </c>
    </row>
    <row r="11275" customFormat="false" ht="23.85" hidden="false" customHeight="false" outlineLevel="0" collapsed="false">
      <c r="B11275" s="25" t="n">
        <v>91924</v>
      </c>
      <c r="C11275" s="26" t="s">
        <v>3867</v>
      </c>
      <c r="D11275" s="27" t="s">
        <v>11408</v>
      </c>
      <c r="E11275" s="28" t="s">
        <v>168</v>
      </c>
    </row>
    <row r="11276" customFormat="false" ht="23.85" hidden="false" customHeight="false" outlineLevel="0" collapsed="false">
      <c r="B11276" s="25" t="n">
        <v>91925</v>
      </c>
      <c r="C11276" s="26" t="s">
        <v>3867</v>
      </c>
      <c r="D11276" s="27" t="s">
        <v>11409</v>
      </c>
      <c r="E11276" s="28" t="s">
        <v>168</v>
      </c>
    </row>
    <row r="11277" customFormat="false" ht="23.85" hidden="false" customHeight="false" outlineLevel="0" collapsed="false">
      <c r="B11277" s="25" t="n">
        <v>91926</v>
      </c>
      <c r="C11277" s="26" t="s">
        <v>3867</v>
      </c>
      <c r="D11277" s="27" t="s">
        <v>11410</v>
      </c>
      <c r="E11277" s="28" t="s">
        <v>168</v>
      </c>
    </row>
    <row r="11278" customFormat="false" ht="23.85" hidden="false" customHeight="false" outlineLevel="0" collapsed="false">
      <c r="B11278" s="25" t="n">
        <v>91927</v>
      </c>
      <c r="C11278" s="26" t="s">
        <v>3867</v>
      </c>
      <c r="D11278" s="27" t="s">
        <v>11411</v>
      </c>
      <c r="E11278" s="28" t="s">
        <v>168</v>
      </c>
    </row>
    <row r="11279" customFormat="false" ht="23.85" hidden="false" customHeight="false" outlineLevel="0" collapsed="false">
      <c r="B11279" s="25" t="n">
        <v>91928</v>
      </c>
      <c r="C11279" s="26" t="s">
        <v>3867</v>
      </c>
      <c r="D11279" s="27" t="s">
        <v>11412</v>
      </c>
      <c r="E11279" s="28" t="s">
        <v>168</v>
      </c>
    </row>
    <row r="11280" customFormat="false" ht="23.85" hidden="false" customHeight="false" outlineLevel="0" collapsed="false">
      <c r="B11280" s="25" t="n">
        <v>91929</v>
      </c>
      <c r="C11280" s="26" t="s">
        <v>3867</v>
      </c>
      <c r="D11280" s="27" t="s">
        <v>11413</v>
      </c>
      <c r="E11280" s="28" t="s">
        <v>168</v>
      </c>
    </row>
    <row r="11281" customFormat="false" ht="23.85" hidden="false" customHeight="false" outlineLevel="0" collapsed="false">
      <c r="B11281" s="25" t="n">
        <v>91930</v>
      </c>
      <c r="C11281" s="26" t="s">
        <v>3867</v>
      </c>
      <c r="D11281" s="27" t="s">
        <v>11414</v>
      </c>
      <c r="E11281" s="28" t="s">
        <v>168</v>
      </c>
    </row>
    <row r="11282" customFormat="false" ht="23.85" hidden="false" customHeight="false" outlineLevel="0" collapsed="false">
      <c r="B11282" s="25" t="n">
        <v>91931</v>
      </c>
      <c r="C11282" s="26" t="s">
        <v>3867</v>
      </c>
      <c r="D11282" s="27" t="s">
        <v>11415</v>
      </c>
      <c r="E11282" s="28" t="s">
        <v>168</v>
      </c>
    </row>
    <row r="11283" customFormat="false" ht="23.85" hidden="false" customHeight="false" outlineLevel="0" collapsed="false">
      <c r="B11283" s="25" t="n">
        <v>91932</v>
      </c>
      <c r="C11283" s="26" t="s">
        <v>3867</v>
      </c>
      <c r="D11283" s="27" t="s">
        <v>11416</v>
      </c>
      <c r="E11283" s="28" t="s">
        <v>168</v>
      </c>
    </row>
    <row r="11284" customFormat="false" ht="23.85" hidden="false" customHeight="false" outlineLevel="0" collapsed="false">
      <c r="B11284" s="25" t="n">
        <v>91933</v>
      </c>
      <c r="C11284" s="26" t="s">
        <v>3867</v>
      </c>
      <c r="D11284" s="27" t="s">
        <v>11417</v>
      </c>
      <c r="E11284" s="28" t="s">
        <v>168</v>
      </c>
    </row>
    <row r="11285" customFormat="false" ht="23.85" hidden="false" customHeight="false" outlineLevel="0" collapsed="false">
      <c r="B11285" s="25" t="n">
        <v>91934</v>
      </c>
      <c r="C11285" s="26" t="s">
        <v>3867</v>
      </c>
      <c r="D11285" s="27" t="s">
        <v>11418</v>
      </c>
      <c r="E11285" s="28" t="s">
        <v>168</v>
      </c>
    </row>
    <row r="11286" customFormat="false" ht="23.85" hidden="false" customHeight="false" outlineLevel="0" collapsed="false">
      <c r="B11286" s="25" t="n">
        <v>91935</v>
      </c>
      <c r="C11286" s="26" t="s">
        <v>3867</v>
      </c>
      <c r="D11286" s="27" t="s">
        <v>11419</v>
      </c>
      <c r="E11286" s="28" t="s">
        <v>168</v>
      </c>
    </row>
    <row r="11287" customFormat="false" ht="12.8" hidden="false" customHeight="false" outlineLevel="0" collapsed="false">
      <c r="B11287" s="25" t="n">
        <v>91936</v>
      </c>
      <c r="C11287" s="26" t="s">
        <v>3867</v>
      </c>
      <c r="D11287" s="27" t="s">
        <v>11420</v>
      </c>
      <c r="E11287" s="28" t="s">
        <v>121</v>
      </c>
    </row>
    <row r="11288" customFormat="false" ht="12.8" hidden="false" customHeight="false" outlineLevel="0" collapsed="false">
      <c r="B11288" s="25" t="n">
        <v>91937</v>
      </c>
      <c r="C11288" s="26" t="s">
        <v>3867</v>
      </c>
      <c r="D11288" s="27" t="s">
        <v>11421</v>
      </c>
      <c r="E11288" s="28" t="s">
        <v>121</v>
      </c>
    </row>
    <row r="11289" customFormat="false" ht="23.85" hidden="false" customHeight="false" outlineLevel="0" collapsed="false">
      <c r="B11289" s="25" t="n">
        <v>91939</v>
      </c>
      <c r="C11289" s="26" t="s">
        <v>3867</v>
      </c>
      <c r="D11289" s="27" t="s">
        <v>11422</v>
      </c>
      <c r="E11289" s="28" t="s">
        <v>121</v>
      </c>
    </row>
    <row r="11290" customFormat="false" ht="23.85" hidden="false" customHeight="false" outlineLevel="0" collapsed="false">
      <c r="B11290" s="25" t="n">
        <v>91940</v>
      </c>
      <c r="C11290" s="26" t="s">
        <v>3867</v>
      </c>
      <c r="D11290" s="27" t="s">
        <v>11423</v>
      </c>
      <c r="E11290" s="28" t="s">
        <v>121</v>
      </c>
    </row>
    <row r="11291" customFormat="false" ht="23.85" hidden="false" customHeight="false" outlineLevel="0" collapsed="false">
      <c r="B11291" s="25" t="n">
        <v>91941</v>
      </c>
      <c r="C11291" s="26" t="s">
        <v>3867</v>
      </c>
      <c r="D11291" s="27" t="s">
        <v>11424</v>
      </c>
      <c r="E11291" s="28" t="s">
        <v>121</v>
      </c>
    </row>
    <row r="11292" customFormat="false" ht="23.85" hidden="false" customHeight="false" outlineLevel="0" collapsed="false">
      <c r="B11292" s="25" t="n">
        <v>91942</v>
      </c>
      <c r="C11292" s="26" t="s">
        <v>3867</v>
      </c>
      <c r="D11292" s="27" t="s">
        <v>11425</v>
      </c>
      <c r="E11292" s="28" t="s">
        <v>121</v>
      </c>
    </row>
    <row r="11293" customFormat="false" ht="23.85" hidden="false" customHeight="false" outlineLevel="0" collapsed="false">
      <c r="B11293" s="25" t="n">
        <v>91943</v>
      </c>
      <c r="C11293" s="26" t="s">
        <v>3867</v>
      </c>
      <c r="D11293" s="27" t="s">
        <v>11426</v>
      </c>
      <c r="E11293" s="28" t="s">
        <v>121</v>
      </c>
    </row>
    <row r="11294" customFormat="false" ht="23.85" hidden="false" customHeight="false" outlineLevel="0" collapsed="false">
      <c r="B11294" s="25" t="n">
        <v>91944</v>
      </c>
      <c r="C11294" s="26" t="s">
        <v>3867</v>
      </c>
      <c r="D11294" s="27" t="s">
        <v>11427</v>
      </c>
      <c r="E11294" s="28" t="s">
        <v>121</v>
      </c>
    </row>
    <row r="11295" customFormat="false" ht="23.85" hidden="false" customHeight="false" outlineLevel="0" collapsed="false">
      <c r="B11295" s="25" t="n">
        <v>91945</v>
      </c>
      <c r="C11295" s="26" t="s">
        <v>3867</v>
      </c>
      <c r="D11295" s="27" t="s">
        <v>11428</v>
      </c>
      <c r="E11295" s="28" t="s">
        <v>121</v>
      </c>
    </row>
    <row r="11296" customFormat="false" ht="23.85" hidden="false" customHeight="false" outlineLevel="0" collapsed="false">
      <c r="B11296" s="25" t="n">
        <v>91946</v>
      </c>
      <c r="C11296" s="26" t="s">
        <v>3867</v>
      </c>
      <c r="D11296" s="27" t="s">
        <v>11429</v>
      </c>
      <c r="E11296" s="28" t="s">
        <v>121</v>
      </c>
    </row>
    <row r="11297" customFormat="false" ht="23.85" hidden="false" customHeight="false" outlineLevel="0" collapsed="false">
      <c r="B11297" s="25" t="n">
        <v>91947</v>
      </c>
      <c r="C11297" s="26" t="s">
        <v>3867</v>
      </c>
      <c r="D11297" s="27" t="s">
        <v>11430</v>
      </c>
      <c r="E11297" s="28" t="s">
        <v>121</v>
      </c>
    </row>
    <row r="11298" customFormat="false" ht="23.85" hidden="false" customHeight="false" outlineLevel="0" collapsed="false">
      <c r="B11298" s="25" t="n">
        <v>91949</v>
      </c>
      <c r="C11298" s="26" t="s">
        <v>3867</v>
      </c>
      <c r="D11298" s="27" t="s">
        <v>11431</v>
      </c>
      <c r="E11298" s="28" t="s">
        <v>121</v>
      </c>
    </row>
    <row r="11299" customFormat="false" ht="23.85" hidden="false" customHeight="false" outlineLevel="0" collapsed="false">
      <c r="B11299" s="25" t="n">
        <v>91950</v>
      </c>
      <c r="C11299" s="26" t="s">
        <v>3867</v>
      </c>
      <c r="D11299" s="27" t="s">
        <v>11432</v>
      </c>
      <c r="E11299" s="28" t="s">
        <v>121</v>
      </c>
    </row>
    <row r="11300" customFormat="false" ht="23.85" hidden="false" customHeight="false" outlineLevel="0" collapsed="false">
      <c r="B11300" s="25" t="n">
        <v>91951</v>
      </c>
      <c r="C11300" s="26" t="s">
        <v>3867</v>
      </c>
      <c r="D11300" s="27" t="s">
        <v>11433</v>
      </c>
      <c r="E11300" s="28" t="s">
        <v>121</v>
      </c>
    </row>
    <row r="11301" customFormat="false" ht="23.85" hidden="false" customHeight="false" outlineLevel="0" collapsed="false">
      <c r="B11301" s="25" t="n">
        <v>91952</v>
      </c>
      <c r="C11301" s="26" t="s">
        <v>3867</v>
      </c>
      <c r="D11301" s="27" t="s">
        <v>11434</v>
      </c>
      <c r="E11301" s="28" t="s">
        <v>121</v>
      </c>
    </row>
    <row r="11302" customFormat="false" ht="23.85" hidden="false" customHeight="false" outlineLevel="0" collapsed="false">
      <c r="B11302" s="25" t="n">
        <v>91953</v>
      </c>
      <c r="C11302" s="26" t="s">
        <v>3867</v>
      </c>
      <c r="D11302" s="27" t="s">
        <v>11435</v>
      </c>
      <c r="E11302" s="28" t="s">
        <v>121</v>
      </c>
    </row>
    <row r="11303" customFormat="false" ht="23.85" hidden="false" customHeight="false" outlineLevel="0" collapsed="false">
      <c r="B11303" s="25" t="n">
        <v>91954</v>
      </c>
      <c r="C11303" s="26" t="s">
        <v>3867</v>
      </c>
      <c r="D11303" s="27" t="s">
        <v>11436</v>
      </c>
      <c r="E11303" s="28" t="s">
        <v>121</v>
      </c>
    </row>
    <row r="11304" customFormat="false" ht="23.85" hidden="false" customHeight="false" outlineLevel="0" collapsed="false">
      <c r="B11304" s="25" t="n">
        <v>91955</v>
      </c>
      <c r="C11304" s="26" t="s">
        <v>3867</v>
      </c>
      <c r="D11304" s="27" t="s">
        <v>11437</v>
      </c>
      <c r="E11304" s="28" t="s">
        <v>121</v>
      </c>
    </row>
    <row r="11305" customFormat="false" ht="23.85" hidden="false" customHeight="false" outlineLevel="0" collapsed="false">
      <c r="B11305" s="25" t="n">
        <v>91956</v>
      </c>
      <c r="C11305" s="26" t="s">
        <v>3867</v>
      </c>
      <c r="D11305" s="27" t="s">
        <v>11438</v>
      </c>
      <c r="E11305" s="28" t="s">
        <v>121</v>
      </c>
    </row>
    <row r="11306" customFormat="false" ht="23.85" hidden="false" customHeight="false" outlineLevel="0" collapsed="false">
      <c r="B11306" s="25" t="n">
        <v>91957</v>
      </c>
      <c r="C11306" s="26" t="s">
        <v>3867</v>
      </c>
      <c r="D11306" s="27" t="s">
        <v>11439</v>
      </c>
      <c r="E11306" s="28" t="s">
        <v>121</v>
      </c>
    </row>
    <row r="11307" customFormat="false" ht="23.85" hidden="false" customHeight="false" outlineLevel="0" collapsed="false">
      <c r="B11307" s="25" t="n">
        <v>91958</v>
      </c>
      <c r="C11307" s="26" t="s">
        <v>3867</v>
      </c>
      <c r="D11307" s="27" t="s">
        <v>11440</v>
      </c>
      <c r="E11307" s="28" t="s">
        <v>121</v>
      </c>
    </row>
    <row r="11308" customFormat="false" ht="23.85" hidden="false" customHeight="false" outlineLevel="0" collapsed="false">
      <c r="B11308" s="25" t="n">
        <v>91959</v>
      </c>
      <c r="C11308" s="26" t="s">
        <v>3867</v>
      </c>
      <c r="D11308" s="27" t="s">
        <v>11441</v>
      </c>
      <c r="E11308" s="28" t="s">
        <v>121</v>
      </c>
    </row>
    <row r="11309" customFormat="false" ht="23.85" hidden="false" customHeight="false" outlineLevel="0" collapsed="false">
      <c r="B11309" s="25" t="n">
        <v>91960</v>
      </c>
      <c r="C11309" s="26" t="s">
        <v>3867</v>
      </c>
      <c r="D11309" s="27" t="s">
        <v>11442</v>
      </c>
      <c r="E11309" s="28" t="s">
        <v>121</v>
      </c>
    </row>
    <row r="11310" customFormat="false" ht="23.85" hidden="false" customHeight="false" outlineLevel="0" collapsed="false">
      <c r="B11310" s="25" t="n">
        <v>91961</v>
      </c>
      <c r="C11310" s="26" t="s">
        <v>3867</v>
      </c>
      <c r="D11310" s="27" t="s">
        <v>11443</v>
      </c>
      <c r="E11310" s="28" t="s">
        <v>121</v>
      </c>
    </row>
    <row r="11311" customFormat="false" ht="23.85" hidden="false" customHeight="false" outlineLevel="0" collapsed="false">
      <c r="B11311" s="25" t="n">
        <v>91962</v>
      </c>
      <c r="C11311" s="26" t="s">
        <v>3867</v>
      </c>
      <c r="D11311" s="27" t="s">
        <v>11444</v>
      </c>
      <c r="E11311" s="28" t="s">
        <v>121</v>
      </c>
    </row>
    <row r="11312" customFormat="false" ht="23.85" hidden="false" customHeight="false" outlineLevel="0" collapsed="false">
      <c r="B11312" s="25" t="n">
        <v>91963</v>
      </c>
      <c r="C11312" s="26" t="s">
        <v>3867</v>
      </c>
      <c r="D11312" s="27" t="s">
        <v>11445</v>
      </c>
      <c r="E11312" s="28" t="s">
        <v>121</v>
      </c>
    </row>
    <row r="11313" customFormat="false" ht="23.85" hidden="false" customHeight="false" outlineLevel="0" collapsed="false">
      <c r="B11313" s="25" t="n">
        <v>91964</v>
      </c>
      <c r="C11313" s="26" t="s">
        <v>3867</v>
      </c>
      <c r="D11313" s="27" t="s">
        <v>11446</v>
      </c>
      <c r="E11313" s="28" t="s">
        <v>121</v>
      </c>
    </row>
    <row r="11314" customFormat="false" ht="23.85" hidden="false" customHeight="false" outlineLevel="0" collapsed="false">
      <c r="B11314" s="25" t="n">
        <v>91965</v>
      </c>
      <c r="C11314" s="26" t="s">
        <v>3867</v>
      </c>
      <c r="D11314" s="27" t="s">
        <v>11447</v>
      </c>
      <c r="E11314" s="28" t="s">
        <v>121</v>
      </c>
    </row>
    <row r="11315" customFormat="false" ht="23.85" hidden="false" customHeight="false" outlineLevel="0" collapsed="false">
      <c r="B11315" s="25" t="n">
        <v>91966</v>
      </c>
      <c r="C11315" s="26" t="s">
        <v>3867</v>
      </c>
      <c r="D11315" s="27" t="s">
        <v>11448</v>
      </c>
      <c r="E11315" s="28" t="s">
        <v>121</v>
      </c>
    </row>
    <row r="11316" customFormat="false" ht="23.85" hidden="false" customHeight="false" outlineLevel="0" collapsed="false">
      <c r="B11316" s="25" t="n">
        <v>91967</v>
      </c>
      <c r="C11316" s="26" t="s">
        <v>3867</v>
      </c>
      <c r="D11316" s="27" t="s">
        <v>11449</v>
      </c>
      <c r="E11316" s="28" t="s">
        <v>121</v>
      </c>
    </row>
    <row r="11317" customFormat="false" ht="23.85" hidden="false" customHeight="false" outlineLevel="0" collapsed="false">
      <c r="B11317" s="25" t="n">
        <v>91968</v>
      </c>
      <c r="C11317" s="26" t="s">
        <v>3867</v>
      </c>
      <c r="D11317" s="27" t="s">
        <v>11450</v>
      </c>
      <c r="E11317" s="28" t="s">
        <v>121</v>
      </c>
    </row>
    <row r="11318" customFormat="false" ht="23.85" hidden="false" customHeight="false" outlineLevel="0" collapsed="false">
      <c r="B11318" s="25" t="n">
        <v>91969</v>
      </c>
      <c r="C11318" s="26" t="s">
        <v>3867</v>
      </c>
      <c r="D11318" s="27" t="s">
        <v>11451</v>
      </c>
      <c r="E11318" s="28" t="s">
        <v>121</v>
      </c>
    </row>
    <row r="11319" customFormat="false" ht="23.85" hidden="false" customHeight="false" outlineLevel="0" collapsed="false">
      <c r="B11319" s="25" t="n">
        <v>91970</v>
      </c>
      <c r="C11319" s="26" t="s">
        <v>3867</v>
      </c>
      <c r="D11319" s="27" t="s">
        <v>11452</v>
      </c>
      <c r="E11319" s="28" t="s">
        <v>121</v>
      </c>
    </row>
    <row r="11320" customFormat="false" ht="23.85" hidden="false" customHeight="false" outlineLevel="0" collapsed="false">
      <c r="B11320" s="25" t="n">
        <v>91971</v>
      </c>
      <c r="C11320" s="26" t="s">
        <v>3867</v>
      </c>
      <c r="D11320" s="27" t="s">
        <v>11453</v>
      </c>
      <c r="E11320" s="28" t="s">
        <v>121</v>
      </c>
    </row>
    <row r="11321" customFormat="false" ht="23.85" hidden="false" customHeight="false" outlineLevel="0" collapsed="false">
      <c r="B11321" s="25" t="n">
        <v>91972</v>
      </c>
      <c r="C11321" s="26" t="s">
        <v>3867</v>
      </c>
      <c r="D11321" s="27" t="s">
        <v>11454</v>
      </c>
      <c r="E11321" s="28" t="s">
        <v>121</v>
      </c>
    </row>
    <row r="11322" customFormat="false" ht="23.85" hidden="false" customHeight="false" outlineLevel="0" collapsed="false">
      <c r="B11322" s="25" t="n">
        <v>91973</v>
      </c>
      <c r="C11322" s="26" t="s">
        <v>3867</v>
      </c>
      <c r="D11322" s="27" t="s">
        <v>11455</v>
      </c>
      <c r="E11322" s="28" t="s">
        <v>121</v>
      </c>
    </row>
    <row r="11323" customFormat="false" ht="23.85" hidden="false" customHeight="false" outlineLevel="0" collapsed="false">
      <c r="B11323" s="25" t="n">
        <v>91974</v>
      </c>
      <c r="C11323" s="26" t="s">
        <v>3867</v>
      </c>
      <c r="D11323" s="27" t="s">
        <v>11456</v>
      </c>
      <c r="E11323" s="28" t="s">
        <v>121</v>
      </c>
    </row>
    <row r="11324" customFormat="false" ht="23.85" hidden="false" customHeight="false" outlineLevel="0" collapsed="false">
      <c r="B11324" s="25" t="n">
        <v>91975</v>
      </c>
      <c r="C11324" s="26" t="s">
        <v>3867</v>
      </c>
      <c r="D11324" s="27" t="s">
        <v>11457</v>
      </c>
      <c r="E11324" s="28" t="s">
        <v>121</v>
      </c>
    </row>
    <row r="11325" customFormat="false" ht="23.85" hidden="false" customHeight="false" outlineLevel="0" collapsed="false">
      <c r="B11325" s="25" t="n">
        <v>91976</v>
      </c>
      <c r="C11325" s="26" t="s">
        <v>3867</v>
      </c>
      <c r="D11325" s="27" t="s">
        <v>11458</v>
      </c>
      <c r="E11325" s="28" t="s">
        <v>121</v>
      </c>
    </row>
    <row r="11326" customFormat="false" ht="23.85" hidden="false" customHeight="false" outlineLevel="0" collapsed="false">
      <c r="B11326" s="25" t="n">
        <v>91977</v>
      </c>
      <c r="C11326" s="26" t="s">
        <v>3867</v>
      </c>
      <c r="D11326" s="27" t="s">
        <v>11459</v>
      </c>
      <c r="E11326" s="28" t="s">
        <v>121</v>
      </c>
    </row>
    <row r="11327" customFormat="false" ht="23.85" hidden="false" customHeight="false" outlineLevel="0" collapsed="false">
      <c r="B11327" s="25" t="n">
        <v>91978</v>
      </c>
      <c r="C11327" s="26" t="s">
        <v>3867</v>
      </c>
      <c r="D11327" s="27" t="s">
        <v>11460</v>
      </c>
      <c r="E11327" s="28" t="s">
        <v>121</v>
      </c>
    </row>
    <row r="11328" customFormat="false" ht="23.85" hidden="false" customHeight="false" outlineLevel="0" collapsed="false">
      <c r="B11328" s="25" t="n">
        <v>91979</v>
      </c>
      <c r="C11328" s="26" t="s">
        <v>3867</v>
      </c>
      <c r="D11328" s="27" t="s">
        <v>11461</v>
      </c>
      <c r="E11328" s="28" t="s">
        <v>121</v>
      </c>
    </row>
    <row r="11329" customFormat="false" ht="23.85" hidden="false" customHeight="false" outlineLevel="0" collapsed="false">
      <c r="B11329" s="25" t="n">
        <v>91980</v>
      </c>
      <c r="C11329" s="26" t="s">
        <v>3867</v>
      </c>
      <c r="D11329" s="27" t="s">
        <v>11462</v>
      </c>
      <c r="E11329" s="28" t="s">
        <v>121</v>
      </c>
    </row>
    <row r="11330" customFormat="false" ht="23.85" hidden="false" customHeight="false" outlineLevel="0" collapsed="false">
      <c r="B11330" s="25" t="n">
        <v>91981</v>
      </c>
      <c r="C11330" s="26" t="s">
        <v>3867</v>
      </c>
      <c r="D11330" s="27" t="s">
        <v>11463</v>
      </c>
      <c r="E11330" s="28" t="s">
        <v>121</v>
      </c>
    </row>
    <row r="11331" customFormat="false" ht="23.85" hidden="false" customHeight="false" outlineLevel="0" collapsed="false">
      <c r="B11331" s="25" t="n">
        <v>91982</v>
      </c>
      <c r="C11331" s="26" t="s">
        <v>3867</v>
      </c>
      <c r="D11331" s="27" t="s">
        <v>11464</v>
      </c>
      <c r="E11331" s="28" t="s">
        <v>121</v>
      </c>
    </row>
    <row r="11332" customFormat="false" ht="23.85" hidden="false" customHeight="false" outlineLevel="0" collapsed="false">
      <c r="B11332" s="25" t="n">
        <v>91983</v>
      </c>
      <c r="C11332" s="26" t="s">
        <v>3867</v>
      </c>
      <c r="D11332" s="27" t="s">
        <v>11465</v>
      </c>
      <c r="E11332" s="28" t="s">
        <v>121</v>
      </c>
    </row>
    <row r="11333" customFormat="false" ht="23.85" hidden="false" customHeight="false" outlineLevel="0" collapsed="false">
      <c r="B11333" s="25" t="n">
        <v>91984</v>
      </c>
      <c r="C11333" s="26" t="s">
        <v>3867</v>
      </c>
      <c r="D11333" s="27" t="s">
        <v>11466</v>
      </c>
      <c r="E11333" s="28" t="s">
        <v>121</v>
      </c>
    </row>
    <row r="11334" customFormat="false" ht="23.85" hidden="false" customHeight="false" outlineLevel="0" collapsed="false">
      <c r="B11334" s="25" t="n">
        <v>91985</v>
      </c>
      <c r="C11334" s="26" t="s">
        <v>3867</v>
      </c>
      <c r="D11334" s="27" t="s">
        <v>11467</v>
      </c>
      <c r="E11334" s="28" t="s">
        <v>121</v>
      </c>
    </row>
    <row r="11335" customFormat="false" ht="23.85" hidden="false" customHeight="false" outlineLevel="0" collapsed="false">
      <c r="B11335" s="25" t="n">
        <v>91986</v>
      </c>
      <c r="C11335" s="26" t="s">
        <v>3867</v>
      </c>
      <c r="D11335" s="27" t="s">
        <v>11468</v>
      </c>
      <c r="E11335" s="28" t="s">
        <v>121</v>
      </c>
    </row>
    <row r="11336" customFormat="false" ht="23.85" hidden="false" customHeight="false" outlineLevel="0" collapsed="false">
      <c r="B11336" s="25" t="n">
        <v>91987</v>
      </c>
      <c r="C11336" s="26" t="s">
        <v>3867</v>
      </c>
      <c r="D11336" s="27" t="s">
        <v>11469</v>
      </c>
      <c r="E11336" s="28" t="s">
        <v>121</v>
      </c>
    </row>
    <row r="11337" customFormat="false" ht="23.85" hidden="false" customHeight="false" outlineLevel="0" collapsed="false">
      <c r="B11337" s="25" t="n">
        <v>91988</v>
      </c>
      <c r="C11337" s="26" t="s">
        <v>3867</v>
      </c>
      <c r="D11337" s="27" t="s">
        <v>11470</v>
      </c>
      <c r="E11337" s="28" t="s">
        <v>121</v>
      </c>
    </row>
    <row r="11338" customFormat="false" ht="23.85" hidden="false" customHeight="false" outlineLevel="0" collapsed="false">
      <c r="B11338" s="25" t="n">
        <v>91989</v>
      </c>
      <c r="C11338" s="26" t="s">
        <v>3867</v>
      </c>
      <c r="D11338" s="27" t="s">
        <v>11471</v>
      </c>
      <c r="E11338" s="28" t="s">
        <v>121</v>
      </c>
    </row>
    <row r="11339" customFormat="false" ht="23.85" hidden="false" customHeight="false" outlineLevel="0" collapsed="false">
      <c r="B11339" s="25" t="n">
        <v>91990</v>
      </c>
      <c r="C11339" s="26" t="s">
        <v>3867</v>
      </c>
      <c r="D11339" s="27" t="s">
        <v>11472</v>
      </c>
      <c r="E11339" s="28" t="s">
        <v>121</v>
      </c>
    </row>
    <row r="11340" customFormat="false" ht="23.85" hidden="false" customHeight="false" outlineLevel="0" collapsed="false">
      <c r="B11340" s="25" t="n">
        <v>91991</v>
      </c>
      <c r="C11340" s="26" t="s">
        <v>3867</v>
      </c>
      <c r="D11340" s="27" t="s">
        <v>11473</v>
      </c>
      <c r="E11340" s="28" t="s">
        <v>121</v>
      </c>
    </row>
    <row r="11341" customFormat="false" ht="23.85" hidden="false" customHeight="false" outlineLevel="0" collapsed="false">
      <c r="B11341" s="25" t="n">
        <v>91992</v>
      </c>
      <c r="C11341" s="26" t="s">
        <v>3867</v>
      </c>
      <c r="D11341" s="27" t="s">
        <v>11474</v>
      </c>
      <c r="E11341" s="28" t="s">
        <v>121</v>
      </c>
    </row>
    <row r="11342" customFormat="false" ht="23.85" hidden="false" customHeight="false" outlineLevel="0" collapsed="false">
      <c r="B11342" s="25" t="n">
        <v>91993</v>
      </c>
      <c r="C11342" s="26" t="s">
        <v>3867</v>
      </c>
      <c r="D11342" s="27" t="s">
        <v>11475</v>
      </c>
      <c r="E11342" s="28" t="s">
        <v>121</v>
      </c>
    </row>
    <row r="11343" customFormat="false" ht="23.85" hidden="false" customHeight="false" outlineLevel="0" collapsed="false">
      <c r="B11343" s="25" t="n">
        <v>91994</v>
      </c>
      <c r="C11343" s="26" t="s">
        <v>3867</v>
      </c>
      <c r="D11343" s="27" t="s">
        <v>11476</v>
      </c>
      <c r="E11343" s="28" t="s">
        <v>121</v>
      </c>
    </row>
    <row r="11344" customFormat="false" ht="23.85" hidden="false" customHeight="false" outlineLevel="0" collapsed="false">
      <c r="B11344" s="25" t="n">
        <v>91995</v>
      </c>
      <c r="C11344" s="26" t="s">
        <v>3867</v>
      </c>
      <c r="D11344" s="27" t="s">
        <v>11477</v>
      </c>
      <c r="E11344" s="28" t="s">
        <v>121</v>
      </c>
    </row>
    <row r="11345" customFormat="false" ht="23.85" hidden="false" customHeight="false" outlineLevel="0" collapsed="false">
      <c r="B11345" s="25" t="n">
        <v>91996</v>
      </c>
      <c r="C11345" s="26" t="s">
        <v>3867</v>
      </c>
      <c r="D11345" s="27" t="s">
        <v>11478</v>
      </c>
      <c r="E11345" s="28" t="s">
        <v>121</v>
      </c>
    </row>
    <row r="11346" customFormat="false" ht="23.85" hidden="false" customHeight="false" outlineLevel="0" collapsed="false">
      <c r="B11346" s="25" t="n">
        <v>91997</v>
      </c>
      <c r="C11346" s="26" t="s">
        <v>3867</v>
      </c>
      <c r="D11346" s="27" t="s">
        <v>11479</v>
      </c>
      <c r="E11346" s="28" t="s">
        <v>121</v>
      </c>
    </row>
    <row r="11347" customFormat="false" ht="23.85" hidden="false" customHeight="false" outlineLevel="0" collapsed="false">
      <c r="B11347" s="25" t="n">
        <v>91998</v>
      </c>
      <c r="C11347" s="26" t="s">
        <v>3867</v>
      </c>
      <c r="D11347" s="27" t="s">
        <v>11480</v>
      </c>
      <c r="E11347" s="28" t="s">
        <v>121</v>
      </c>
    </row>
    <row r="11348" customFormat="false" ht="23.85" hidden="false" customHeight="false" outlineLevel="0" collapsed="false">
      <c r="B11348" s="25" t="n">
        <v>91999</v>
      </c>
      <c r="C11348" s="26" t="s">
        <v>3867</v>
      </c>
      <c r="D11348" s="27" t="s">
        <v>11481</v>
      </c>
      <c r="E11348" s="28" t="s">
        <v>121</v>
      </c>
    </row>
    <row r="11349" customFormat="false" ht="23.85" hidden="false" customHeight="false" outlineLevel="0" collapsed="false">
      <c r="B11349" s="25" t="n">
        <v>92000</v>
      </c>
      <c r="C11349" s="26" t="s">
        <v>3867</v>
      </c>
      <c r="D11349" s="27" t="s">
        <v>11482</v>
      </c>
      <c r="E11349" s="28" t="s">
        <v>121</v>
      </c>
    </row>
    <row r="11350" customFormat="false" ht="23.85" hidden="false" customHeight="false" outlineLevel="0" collapsed="false">
      <c r="B11350" s="25" t="n">
        <v>92001</v>
      </c>
      <c r="C11350" s="26" t="s">
        <v>3867</v>
      </c>
      <c r="D11350" s="27" t="s">
        <v>11483</v>
      </c>
      <c r="E11350" s="28" t="s">
        <v>121</v>
      </c>
    </row>
    <row r="11351" customFormat="false" ht="23.85" hidden="false" customHeight="false" outlineLevel="0" collapsed="false">
      <c r="B11351" s="25" t="n">
        <v>92002</v>
      </c>
      <c r="C11351" s="26" t="s">
        <v>3867</v>
      </c>
      <c r="D11351" s="27" t="s">
        <v>11484</v>
      </c>
      <c r="E11351" s="28" t="s">
        <v>121</v>
      </c>
    </row>
    <row r="11352" customFormat="false" ht="23.85" hidden="false" customHeight="false" outlineLevel="0" collapsed="false">
      <c r="B11352" s="25" t="n">
        <v>92003</v>
      </c>
      <c r="C11352" s="26" t="s">
        <v>3867</v>
      </c>
      <c r="D11352" s="27" t="s">
        <v>11485</v>
      </c>
      <c r="E11352" s="28" t="s">
        <v>121</v>
      </c>
    </row>
    <row r="11353" customFormat="false" ht="23.85" hidden="false" customHeight="false" outlineLevel="0" collapsed="false">
      <c r="B11353" s="25" t="n">
        <v>92004</v>
      </c>
      <c r="C11353" s="26" t="s">
        <v>3867</v>
      </c>
      <c r="D11353" s="27" t="s">
        <v>11486</v>
      </c>
      <c r="E11353" s="28" t="s">
        <v>121</v>
      </c>
    </row>
    <row r="11354" customFormat="false" ht="23.85" hidden="false" customHeight="false" outlineLevel="0" collapsed="false">
      <c r="B11354" s="25" t="n">
        <v>92005</v>
      </c>
      <c r="C11354" s="26" t="s">
        <v>3867</v>
      </c>
      <c r="D11354" s="27" t="s">
        <v>11487</v>
      </c>
      <c r="E11354" s="28" t="s">
        <v>121</v>
      </c>
    </row>
    <row r="11355" customFormat="false" ht="23.85" hidden="false" customHeight="false" outlineLevel="0" collapsed="false">
      <c r="B11355" s="25" t="n">
        <v>92006</v>
      </c>
      <c r="C11355" s="26" t="s">
        <v>3867</v>
      </c>
      <c r="D11355" s="27" t="s">
        <v>11488</v>
      </c>
      <c r="E11355" s="28" t="s">
        <v>121</v>
      </c>
    </row>
    <row r="11356" customFormat="false" ht="23.85" hidden="false" customHeight="false" outlineLevel="0" collapsed="false">
      <c r="B11356" s="25" t="n">
        <v>92007</v>
      </c>
      <c r="C11356" s="26" t="s">
        <v>3867</v>
      </c>
      <c r="D11356" s="27" t="s">
        <v>11489</v>
      </c>
      <c r="E11356" s="28" t="s">
        <v>121</v>
      </c>
    </row>
    <row r="11357" customFormat="false" ht="23.85" hidden="false" customHeight="false" outlineLevel="0" collapsed="false">
      <c r="B11357" s="25" t="n">
        <v>92008</v>
      </c>
      <c r="C11357" s="26" t="s">
        <v>3867</v>
      </c>
      <c r="D11357" s="27" t="s">
        <v>11490</v>
      </c>
      <c r="E11357" s="28" t="s">
        <v>121</v>
      </c>
    </row>
    <row r="11358" customFormat="false" ht="23.85" hidden="false" customHeight="false" outlineLevel="0" collapsed="false">
      <c r="B11358" s="25" t="n">
        <v>92009</v>
      </c>
      <c r="C11358" s="26" t="s">
        <v>3867</v>
      </c>
      <c r="D11358" s="27" t="s">
        <v>11491</v>
      </c>
      <c r="E11358" s="28" t="s">
        <v>121</v>
      </c>
    </row>
    <row r="11359" customFormat="false" ht="23.85" hidden="false" customHeight="false" outlineLevel="0" collapsed="false">
      <c r="B11359" s="25" t="n">
        <v>92010</v>
      </c>
      <c r="C11359" s="26" t="s">
        <v>3867</v>
      </c>
      <c r="D11359" s="27" t="s">
        <v>11492</v>
      </c>
      <c r="E11359" s="28" t="s">
        <v>121</v>
      </c>
    </row>
    <row r="11360" customFormat="false" ht="23.85" hidden="false" customHeight="false" outlineLevel="0" collapsed="false">
      <c r="B11360" s="25" t="n">
        <v>92011</v>
      </c>
      <c r="C11360" s="26" t="s">
        <v>3867</v>
      </c>
      <c r="D11360" s="27" t="s">
        <v>11493</v>
      </c>
      <c r="E11360" s="28" t="s">
        <v>121</v>
      </c>
    </row>
    <row r="11361" customFormat="false" ht="23.85" hidden="false" customHeight="false" outlineLevel="0" collapsed="false">
      <c r="B11361" s="25" t="n">
        <v>92012</v>
      </c>
      <c r="C11361" s="26" t="s">
        <v>3867</v>
      </c>
      <c r="D11361" s="27" t="s">
        <v>11494</v>
      </c>
      <c r="E11361" s="28" t="s">
        <v>121</v>
      </c>
    </row>
    <row r="11362" customFormat="false" ht="23.85" hidden="false" customHeight="false" outlineLevel="0" collapsed="false">
      <c r="B11362" s="25" t="n">
        <v>92013</v>
      </c>
      <c r="C11362" s="26" t="s">
        <v>3867</v>
      </c>
      <c r="D11362" s="27" t="s">
        <v>11495</v>
      </c>
      <c r="E11362" s="28" t="s">
        <v>121</v>
      </c>
    </row>
    <row r="11363" customFormat="false" ht="23.85" hidden="false" customHeight="false" outlineLevel="0" collapsed="false">
      <c r="B11363" s="25" t="n">
        <v>92014</v>
      </c>
      <c r="C11363" s="26" t="s">
        <v>3867</v>
      </c>
      <c r="D11363" s="27" t="s">
        <v>11496</v>
      </c>
      <c r="E11363" s="28" t="s">
        <v>121</v>
      </c>
    </row>
    <row r="11364" customFormat="false" ht="23.85" hidden="false" customHeight="false" outlineLevel="0" collapsed="false">
      <c r="B11364" s="25" t="n">
        <v>92015</v>
      </c>
      <c r="C11364" s="26" t="s">
        <v>3867</v>
      </c>
      <c r="D11364" s="27" t="s">
        <v>11497</v>
      </c>
      <c r="E11364" s="28" t="s">
        <v>121</v>
      </c>
    </row>
    <row r="11365" customFormat="false" ht="23.85" hidden="false" customHeight="false" outlineLevel="0" collapsed="false">
      <c r="B11365" s="25" t="n">
        <v>92016</v>
      </c>
      <c r="C11365" s="26" t="s">
        <v>3867</v>
      </c>
      <c r="D11365" s="27" t="s">
        <v>11498</v>
      </c>
      <c r="E11365" s="28" t="s">
        <v>121</v>
      </c>
    </row>
    <row r="11366" customFormat="false" ht="23.85" hidden="false" customHeight="false" outlineLevel="0" collapsed="false">
      <c r="B11366" s="25" t="n">
        <v>92017</v>
      </c>
      <c r="C11366" s="26" t="s">
        <v>3867</v>
      </c>
      <c r="D11366" s="27" t="s">
        <v>11499</v>
      </c>
      <c r="E11366" s="28" t="s">
        <v>121</v>
      </c>
    </row>
    <row r="11367" customFormat="false" ht="23.85" hidden="false" customHeight="false" outlineLevel="0" collapsed="false">
      <c r="B11367" s="25" t="n">
        <v>92018</v>
      </c>
      <c r="C11367" s="26" t="s">
        <v>3867</v>
      </c>
      <c r="D11367" s="27" t="s">
        <v>11500</v>
      </c>
      <c r="E11367" s="28" t="s">
        <v>121</v>
      </c>
    </row>
    <row r="11368" customFormat="false" ht="23.85" hidden="false" customHeight="false" outlineLevel="0" collapsed="false">
      <c r="B11368" s="25" t="n">
        <v>92019</v>
      </c>
      <c r="C11368" s="26" t="s">
        <v>3867</v>
      </c>
      <c r="D11368" s="27" t="s">
        <v>11501</v>
      </c>
      <c r="E11368" s="28" t="s">
        <v>121</v>
      </c>
    </row>
    <row r="11369" customFormat="false" ht="23.85" hidden="false" customHeight="false" outlineLevel="0" collapsed="false">
      <c r="B11369" s="25" t="n">
        <v>92020</v>
      </c>
      <c r="C11369" s="26" t="s">
        <v>3867</v>
      </c>
      <c r="D11369" s="27" t="s">
        <v>11502</v>
      </c>
      <c r="E11369" s="28" t="s">
        <v>121</v>
      </c>
    </row>
    <row r="11370" customFormat="false" ht="23.85" hidden="false" customHeight="false" outlineLevel="0" collapsed="false">
      <c r="B11370" s="25" t="n">
        <v>92021</v>
      </c>
      <c r="C11370" s="26" t="s">
        <v>3867</v>
      </c>
      <c r="D11370" s="27" t="s">
        <v>11503</v>
      </c>
      <c r="E11370" s="28" t="s">
        <v>121</v>
      </c>
    </row>
    <row r="11371" customFormat="false" ht="23.85" hidden="false" customHeight="false" outlineLevel="0" collapsed="false">
      <c r="B11371" s="25" t="n">
        <v>92022</v>
      </c>
      <c r="C11371" s="26" t="s">
        <v>3867</v>
      </c>
      <c r="D11371" s="27" t="s">
        <v>11504</v>
      </c>
      <c r="E11371" s="28" t="s">
        <v>121</v>
      </c>
    </row>
    <row r="11372" customFormat="false" ht="23.85" hidden="false" customHeight="false" outlineLevel="0" collapsed="false">
      <c r="B11372" s="25" t="n">
        <v>92023</v>
      </c>
      <c r="C11372" s="26" t="s">
        <v>3867</v>
      </c>
      <c r="D11372" s="27" t="s">
        <v>11505</v>
      </c>
      <c r="E11372" s="28" t="s">
        <v>121</v>
      </c>
    </row>
    <row r="11373" customFormat="false" ht="23.85" hidden="false" customHeight="false" outlineLevel="0" collapsed="false">
      <c r="B11373" s="25" t="n">
        <v>92024</v>
      </c>
      <c r="C11373" s="26" t="s">
        <v>3867</v>
      </c>
      <c r="D11373" s="27" t="s">
        <v>11506</v>
      </c>
      <c r="E11373" s="28" t="s">
        <v>121</v>
      </c>
    </row>
    <row r="11374" customFormat="false" ht="23.85" hidden="false" customHeight="false" outlineLevel="0" collapsed="false">
      <c r="B11374" s="25" t="n">
        <v>92025</v>
      </c>
      <c r="C11374" s="26" t="s">
        <v>3867</v>
      </c>
      <c r="D11374" s="27" t="s">
        <v>11507</v>
      </c>
      <c r="E11374" s="28" t="s">
        <v>121</v>
      </c>
    </row>
    <row r="11375" customFormat="false" ht="23.85" hidden="false" customHeight="false" outlineLevel="0" collapsed="false">
      <c r="B11375" s="25" t="n">
        <v>92026</v>
      </c>
      <c r="C11375" s="26" t="s">
        <v>3867</v>
      </c>
      <c r="D11375" s="27" t="s">
        <v>11508</v>
      </c>
      <c r="E11375" s="28" t="s">
        <v>121</v>
      </c>
    </row>
    <row r="11376" customFormat="false" ht="23.85" hidden="false" customHeight="false" outlineLevel="0" collapsed="false">
      <c r="B11376" s="25" t="n">
        <v>92027</v>
      </c>
      <c r="C11376" s="26" t="s">
        <v>3867</v>
      </c>
      <c r="D11376" s="27" t="s">
        <v>11509</v>
      </c>
      <c r="E11376" s="28" t="s">
        <v>121</v>
      </c>
    </row>
    <row r="11377" customFormat="false" ht="23.85" hidden="false" customHeight="false" outlineLevel="0" collapsed="false">
      <c r="B11377" s="25" t="n">
        <v>92028</v>
      </c>
      <c r="C11377" s="26" t="s">
        <v>3867</v>
      </c>
      <c r="D11377" s="27" t="s">
        <v>11510</v>
      </c>
      <c r="E11377" s="28" t="s">
        <v>121</v>
      </c>
    </row>
    <row r="11378" customFormat="false" ht="23.85" hidden="false" customHeight="false" outlineLevel="0" collapsed="false">
      <c r="B11378" s="25" t="n">
        <v>92029</v>
      </c>
      <c r="C11378" s="26" t="s">
        <v>3867</v>
      </c>
      <c r="D11378" s="27" t="s">
        <v>11511</v>
      </c>
      <c r="E11378" s="28" t="s">
        <v>121</v>
      </c>
    </row>
    <row r="11379" customFormat="false" ht="23.85" hidden="false" customHeight="false" outlineLevel="0" collapsed="false">
      <c r="B11379" s="25" t="n">
        <v>92030</v>
      </c>
      <c r="C11379" s="26" t="s">
        <v>3867</v>
      </c>
      <c r="D11379" s="27" t="s">
        <v>11512</v>
      </c>
      <c r="E11379" s="28" t="s">
        <v>121</v>
      </c>
    </row>
    <row r="11380" customFormat="false" ht="23.85" hidden="false" customHeight="false" outlineLevel="0" collapsed="false">
      <c r="B11380" s="25" t="n">
        <v>92031</v>
      </c>
      <c r="C11380" s="26" t="s">
        <v>3867</v>
      </c>
      <c r="D11380" s="27" t="s">
        <v>11513</v>
      </c>
      <c r="E11380" s="28" t="s">
        <v>121</v>
      </c>
    </row>
    <row r="11381" customFormat="false" ht="23.85" hidden="false" customHeight="false" outlineLevel="0" collapsed="false">
      <c r="B11381" s="25" t="n">
        <v>92032</v>
      </c>
      <c r="C11381" s="26" t="s">
        <v>3867</v>
      </c>
      <c r="D11381" s="27" t="s">
        <v>11514</v>
      </c>
      <c r="E11381" s="28" t="s">
        <v>121</v>
      </c>
    </row>
    <row r="11382" customFormat="false" ht="23.85" hidden="false" customHeight="false" outlineLevel="0" collapsed="false">
      <c r="B11382" s="25" t="n">
        <v>92033</v>
      </c>
      <c r="C11382" s="26" t="s">
        <v>3867</v>
      </c>
      <c r="D11382" s="27" t="s">
        <v>11515</v>
      </c>
      <c r="E11382" s="28" t="s">
        <v>121</v>
      </c>
    </row>
    <row r="11383" customFormat="false" ht="23.85" hidden="false" customHeight="false" outlineLevel="0" collapsed="false">
      <c r="B11383" s="25" t="n">
        <v>92034</v>
      </c>
      <c r="C11383" s="26" t="s">
        <v>3867</v>
      </c>
      <c r="D11383" s="27" t="s">
        <v>11516</v>
      </c>
      <c r="E11383" s="28" t="s">
        <v>121</v>
      </c>
    </row>
    <row r="11384" customFormat="false" ht="23.85" hidden="false" customHeight="false" outlineLevel="0" collapsed="false">
      <c r="B11384" s="25" t="n">
        <v>92035</v>
      </c>
      <c r="C11384" s="26" t="s">
        <v>3867</v>
      </c>
      <c r="D11384" s="27" t="s">
        <v>11517</v>
      </c>
      <c r="E11384" s="28" t="s">
        <v>121</v>
      </c>
    </row>
    <row r="11385" customFormat="false" ht="23.85" hidden="false" customHeight="false" outlineLevel="0" collapsed="false">
      <c r="B11385" s="25" t="n">
        <v>92040</v>
      </c>
      <c r="C11385" s="26" t="s">
        <v>3867</v>
      </c>
      <c r="D11385" s="27" t="s">
        <v>11518</v>
      </c>
      <c r="E11385" s="28" t="s">
        <v>2521</v>
      </c>
    </row>
    <row r="11386" customFormat="false" ht="23.85" hidden="false" customHeight="false" outlineLevel="0" collapsed="false">
      <c r="B11386" s="25" t="n">
        <v>92041</v>
      </c>
      <c r="C11386" s="26" t="s">
        <v>3867</v>
      </c>
      <c r="D11386" s="27" t="s">
        <v>11519</v>
      </c>
      <c r="E11386" s="28" t="s">
        <v>2521</v>
      </c>
    </row>
    <row r="11387" customFormat="false" ht="23.85" hidden="false" customHeight="false" outlineLevel="0" collapsed="false">
      <c r="B11387" s="25" t="n">
        <v>92042</v>
      </c>
      <c r="C11387" s="26" t="s">
        <v>3867</v>
      </c>
      <c r="D11387" s="27" t="s">
        <v>11520</v>
      </c>
      <c r="E11387" s="28" t="s">
        <v>2521</v>
      </c>
    </row>
    <row r="11388" customFormat="false" ht="23.85" hidden="false" customHeight="false" outlineLevel="0" collapsed="false">
      <c r="B11388" s="25" t="n">
        <v>92043</v>
      </c>
      <c r="C11388" s="26" t="s">
        <v>3867</v>
      </c>
      <c r="D11388" s="27" t="s">
        <v>11521</v>
      </c>
      <c r="E11388" s="28" t="s">
        <v>4264</v>
      </c>
    </row>
    <row r="11389" customFormat="false" ht="23.85" hidden="false" customHeight="false" outlineLevel="0" collapsed="false">
      <c r="B11389" s="25" t="n">
        <v>92044</v>
      </c>
      <c r="C11389" s="26" t="s">
        <v>3867</v>
      </c>
      <c r="D11389" s="27" t="s">
        <v>11522</v>
      </c>
      <c r="E11389" s="28" t="s">
        <v>4266</v>
      </c>
    </row>
    <row r="11390" customFormat="false" ht="35.05" hidden="false" customHeight="false" outlineLevel="0" collapsed="false">
      <c r="B11390" s="25" t="n">
        <v>92101</v>
      </c>
      <c r="C11390" s="26" t="s">
        <v>3867</v>
      </c>
      <c r="D11390" s="27" t="s">
        <v>11523</v>
      </c>
      <c r="E11390" s="28" t="s">
        <v>2521</v>
      </c>
    </row>
    <row r="11391" customFormat="false" ht="35.05" hidden="false" customHeight="false" outlineLevel="0" collapsed="false">
      <c r="B11391" s="25" t="n">
        <v>92102</v>
      </c>
      <c r="C11391" s="26" t="s">
        <v>3867</v>
      </c>
      <c r="D11391" s="27" t="s">
        <v>11524</v>
      </c>
      <c r="E11391" s="28" t="s">
        <v>2521</v>
      </c>
    </row>
    <row r="11392" customFormat="false" ht="35.05" hidden="false" customHeight="false" outlineLevel="0" collapsed="false">
      <c r="B11392" s="25" t="n">
        <v>92103</v>
      </c>
      <c r="C11392" s="26" t="s">
        <v>3867</v>
      </c>
      <c r="D11392" s="27" t="s">
        <v>11525</v>
      </c>
      <c r="E11392" s="28" t="s">
        <v>2521</v>
      </c>
    </row>
    <row r="11393" customFormat="false" ht="35.05" hidden="false" customHeight="false" outlineLevel="0" collapsed="false">
      <c r="B11393" s="25" t="n">
        <v>92104</v>
      </c>
      <c r="C11393" s="26" t="s">
        <v>3867</v>
      </c>
      <c r="D11393" s="27" t="s">
        <v>11526</v>
      </c>
      <c r="E11393" s="28" t="s">
        <v>2521</v>
      </c>
    </row>
    <row r="11394" customFormat="false" ht="35.05" hidden="false" customHeight="false" outlineLevel="0" collapsed="false">
      <c r="B11394" s="25" t="n">
        <v>92105</v>
      </c>
      <c r="C11394" s="26" t="s">
        <v>3867</v>
      </c>
      <c r="D11394" s="27" t="s">
        <v>11527</v>
      </c>
      <c r="E11394" s="28" t="s">
        <v>2521</v>
      </c>
    </row>
    <row r="11395" customFormat="false" ht="35.05" hidden="false" customHeight="false" outlineLevel="0" collapsed="false">
      <c r="B11395" s="25" t="n">
        <v>92106</v>
      </c>
      <c r="C11395" s="26" t="s">
        <v>3867</v>
      </c>
      <c r="D11395" s="27" t="s">
        <v>11528</v>
      </c>
      <c r="E11395" s="28" t="s">
        <v>4264</v>
      </c>
    </row>
    <row r="11396" customFormat="false" ht="35.05" hidden="false" customHeight="false" outlineLevel="0" collapsed="false">
      <c r="B11396" s="25" t="n">
        <v>92107</v>
      </c>
      <c r="C11396" s="26" t="s">
        <v>3867</v>
      </c>
      <c r="D11396" s="27" t="s">
        <v>11529</v>
      </c>
      <c r="E11396" s="28" t="s">
        <v>4266</v>
      </c>
    </row>
    <row r="11397" customFormat="false" ht="23.85" hidden="false" customHeight="false" outlineLevel="0" collapsed="false">
      <c r="B11397" s="25" t="n">
        <v>92108</v>
      </c>
      <c r="C11397" s="26" t="s">
        <v>3867</v>
      </c>
      <c r="D11397" s="27" t="s">
        <v>11530</v>
      </c>
      <c r="E11397" s="28" t="s">
        <v>2521</v>
      </c>
    </row>
    <row r="11398" customFormat="false" ht="23.85" hidden="false" customHeight="false" outlineLevel="0" collapsed="false">
      <c r="B11398" s="25" t="n">
        <v>92109</v>
      </c>
      <c r="C11398" s="26" t="s">
        <v>3867</v>
      </c>
      <c r="D11398" s="27" t="s">
        <v>11531</v>
      </c>
      <c r="E11398" s="28" t="s">
        <v>2521</v>
      </c>
    </row>
    <row r="11399" customFormat="false" ht="23.85" hidden="false" customHeight="false" outlineLevel="0" collapsed="false">
      <c r="B11399" s="25" t="n">
        <v>92110</v>
      </c>
      <c r="C11399" s="26" t="s">
        <v>3867</v>
      </c>
      <c r="D11399" s="27" t="s">
        <v>11532</v>
      </c>
      <c r="E11399" s="28" t="s">
        <v>2521</v>
      </c>
    </row>
    <row r="11400" customFormat="false" ht="23.85" hidden="false" customHeight="false" outlineLevel="0" collapsed="false">
      <c r="B11400" s="25" t="n">
        <v>92111</v>
      </c>
      <c r="C11400" s="26" t="s">
        <v>3867</v>
      </c>
      <c r="D11400" s="27" t="s">
        <v>11533</v>
      </c>
      <c r="E11400" s="28" t="s">
        <v>2521</v>
      </c>
    </row>
    <row r="11401" customFormat="false" ht="23.85" hidden="false" customHeight="false" outlineLevel="0" collapsed="false">
      <c r="B11401" s="25" t="n">
        <v>92112</v>
      </c>
      <c r="C11401" s="26" t="s">
        <v>3867</v>
      </c>
      <c r="D11401" s="27" t="s">
        <v>11534</v>
      </c>
      <c r="E11401" s="28" t="s">
        <v>4264</v>
      </c>
    </row>
    <row r="11402" customFormat="false" ht="23.85" hidden="false" customHeight="false" outlineLevel="0" collapsed="false">
      <c r="B11402" s="25" t="n">
        <v>92113</v>
      </c>
      <c r="C11402" s="26" t="s">
        <v>3867</v>
      </c>
      <c r="D11402" s="27" t="s">
        <v>11535</v>
      </c>
      <c r="E11402" s="28" t="s">
        <v>4266</v>
      </c>
    </row>
    <row r="11403" customFormat="false" ht="12.8" hidden="false" customHeight="false" outlineLevel="0" collapsed="false">
      <c r="B11403" s="25" t="n">
        <v>92114</v>
      </c>
      <c r="C11403" s="26" t="s">
        <v>3867</v>
      </c>
      <c r="D11403" s="27" t="s">
        <v>11536</v>
      </c>
      <c r="E11403" s="28" t="s">
        <v>2521</v>
      </c>
    </row>
    <row r="11404" customFormat="false" ht="12.8" hidden="false" customHeight="false" outlineLevel="0" collapsed="false">
      <c r="B11404" s="25" t="n">
        <v>92115</v>
      </c>
      <c r="C11404" s="26" t="s">
        <v>3867</v>
      </c>
      <c r="D11404" s="27" t="s">
        <v>11537</v>
      </c>
      <c r="E11404" s="28" t="s">
        <v>2521</v>
      </c>
    </row>
    <row r="11405" customFormat="false" ht="12.8" hidden="false" customHeight="false" outlineLevel="0" collapsed="false">
      <c r="B11405" s="25" t="n">
        <v>92116</v>
      </c>
      <c r="C11405" s="26" t="s">
        <v>3867</v>
      </c>
      <c r="D11405" s="27" t="s">
        <v>11538</v>
      </c>
      <c r="E11405" s="28" t="s">
        <v>2521</v>
      </c>
    </row>
    <row r="11406" customFormat="false" ht="12.8" hidden="false" customHeight="false" outlineLevel="0" collapsed="false">
      <c r="B11406" s="25" t="n">
        <v>92118</v>
      </c>
      <c r="C11406" s="26" t="s">
        <v>3867</v>
      </c>
      <c r="D11406" s="27" t="s">
        <v>11539</v>
      </c>
      <c r="E11406" s="28" t="s">
        <v>4264</v>
      </c>
    </row>
    <row r="11407" customFormat="false" ht="12.8" hidden="false" customHeight="false" outlineLevel="0" collapsed="false">
      <c r="B11407" s="25" t="n">
        <v>92119</v>
      </c>
      <c r="C11407" s="26" t="s">
        <v>3867</v>
      </c>
      <c r="D11407" s="27" t="s">
        <v>11540</v>
      </c>
      <c r="E11407" s="28" t="s">
        <v>4266</v>
      </c>
    </row>
    <row r="11408" customFormat="false" ht="12.8" hidden="false" customHeight="false" outlineLevel="0" collapsed="false">
      <c r="B11408" s="25" t="n">
        <v>92121</v>
      </c>
      <c r="C11408" s="26" t="s">
        <v>3867</v>
      </c>
      <c r="D11408" s="27" t="s">
        <v>11541</v>
      </c>
      <c r="E11408" s="28" t="s">
        <v>154</v>
      </c>
    </row>
    <row r="11409" customFormat="false" ht="12.8" hidden="false" customHeight="false" outlineLevel="0" collapsed="false">
      <c r="B11409" s="25" t="n">
        <v>92122</v>
      </c>
      <c r="C11409" s="26" t="s">
        <v>3867</v>
      </c>
      <c r="D11409" s="27" t="s">
        <v>11542</v>
      </c>
      <c r="E11409" s="28" t="s">
        <v>154</v>
      </c>
    </row>
    <row r="11410" customFormat="false" ht="12.8" hidden="false" customHeight="false" outlineLevel="0" collapsed="false">
      <c r="B11410" s="25" t="n">
        <v>92123</v>
      </c>
      <c r="C11410" s="26" t="s">
        <v>3867</v>
      </c>
      <c r="D11410" s="27" t="s">
        <v>11543</v>
      </c>
      <c r="E11410" s="28" t="s">
        <v>154</v>
      </c>
    </row>
    <row r="11411" customFormat="false" ht="23.85" hidden="false" customHeight="false" outlineLevel="0" collapsed="false">
      <c r="B11411" s="25" t="n">
        <v>92133</v>
      </c>
      <c r="C11411" s="26" t="s">
        <v>3867</v>
      </c>
      <c r="D11411" s="27" t="s">
        <v>11544</v>
      </c>
      <c r="E11411" s="28" t="s">
        <v>2521</v>
      </c>
    </row>
    <row r="11412" customFormat="false" ht="12.8" hidden="false" customHeight="false" outlineLevel="0" collapsed="false">
      <c r="B11412" s="25" t="n">
        <v>92134</v>
      </c>
      <c r="C11412" s="26" t="s">
        <v>3867</v>
      </c>
      <c r="D11412" s="27" t="s">
        <v>11545</v>
      </c>
      <c r="E11412" s="28" t="s">
        <v>2521</v>
      </c>
    </row>
    <row r="11413" customFormat="false" ht="23.85" hidden="false" customHeight="false" outlineLevel="0" collapsed="false">
      <c r="B11413" s="25" t="n">
        <v>92135</v>
      </c>
      <c r="C11413" s="26" t="s">
        <v>3867</v>
      </c>
      <c r="D11413" s="27" t="s">
        <v>11546</v>
      </c>
      <c r="E11413" s="28" t="s">
        <v>2521</v>
      </c>
    </row>
    <row r="11414" customFormat="false" ht="23.85" hidden="false" customHeight="false" outlineLevel="0" collapsed="false">
      <c r="B11414" s="25" t="n">
        <v>92136</v>
      </c>
      <c r="C11414" s="26" t="s">
        <v>3867</v>
      </c>
      <c r="D11414" s="27" t="s">
        <v>11547</v>
      </c>
      <c r="E11414" s="28" t="s">
        <v>2521</v>
      </c>
    </row>
    <row r="11415" customFormat="false" ht="23.85" hidden="false" customHeight="false" outlineLevel="0" collapsed="false">
      <c r="B11415" s="25" t="n">
        <v>92137</v>
      </c>
      <c r="C11415" s="26" t="s">
        <v>3867</v>
      </c>
      <c r="D11415" s="27" t="s">
        <v>11548</v>
      </c>
      <c r="E11415" s="28" t="s">
        <v>2521</v>
      </c>
    </row>
    <row r="11416" customFormat="false" ht="23.85" hidden="false" customHeight="false" outlineLevel="0" collapsed="false">
      <c r="B11416" s="25" t="n">
        <v>92138</v>
      </c>
      <c r="C11416" s="26" t="s">
        <v>3867</v>
      </c>
      <c r="D11416" s="27" t="s">
        <v>11549</v>
      </c>
      <c r="E11416" s="28" t="s">
        <v>4264</v>
      </c>
    </row>
    <row r="11417" customFormat="false" ht="23.85" hidden="false" customHeight="false" outlineLevel="0" collapsed="false">
      <c r="B11417" s="25" t="n">
        <v>92139</v>
      </c>
      <c r="C11417" s="26" t="s">
        <v>3867</v>
      </c>
      <c r="D11417" s="27" t="s">
        <v>11550</v>
      </c>
      <c r="E11417" s="28" t="s">
        <v>4266</v>
      </c>
    </row>
    <row r="11418" customFormat="false" ht="23.85" hidden="false" customHeight="false" outlineLevel="0" collapsed="false">
      <c r="B11418" s="25" t="n">
        <v>92140</v>
      </c>
      <c r="C11418" s="26" t="s">
        <v>3867</v>
      </c>
      <c r="D11418" s="27" t="s">
        <v>11551</v>
      </c>
      <c r="E11418" s="28" t="s">
        <v>2521</v>
      </c>
    </row>
    <row r="11419" customFormat="false" ht="23.85" hidden="false" customHeight="false" outlineLevel="0" collapsed="false">
      <c r="B11419" s="25" t="n">
        <v>92141</v>
      </c>
      <c r="C11419" s="26" t="s">
        <v>3867</v>
      </c>
      <c r="D11419" s="27" t="s">
        <v>11552</v>
      </c>
      <c r="E11419" s="28" t="s">
        <v>2521</v>
      </c>
    </row>
    <row r="11420" customFormat="false" ht="23.85" hidden="false" customHeight="false" outlineLevel="0" collapsed="false">
      <c r="B11420" s="25" t="n">
        <v>92142</v>
      </c>
      <c r="C11420" s="26" t="s">
        <v>3867</v>
      </c>
      <c r="D11420" s="27" t="s">
        <v>11553</v>
      </c>
      <c r="E11420" s="28" t="s">
        <v>2521</v>
      </c>
    </row>
    <row r="11421" customFormat="false" ht="23.85" hidden="false" customHeight="false" outlineLevel="0" collapsed="false">
      <c r="B11421" s="25" t="n">
        <v>92143</v>
      </c>
      <c r="C11421" s="26" t="s">
        <v>3867</v>
      </c>
      <c r="D11421" s="27" t="s">
        <v>11554</v>
      </c>
      <c r="E11421" s="28" t="s">
        <v>2521</v>
      </c>
    </row>
    <row r="11422" customFormat="false" ht="23.85" hidden="false" customHeight="false" outlineLevel="0" collapsed="false">
      <c r="B11422" s="25" t="n">
        <v>92144</v>
      </c>
      <c r="C11422" s="26" t="s">
        <v>3867</v>
      </c>
      <c r="D11422" s="27" t="s">
        <v>11555</v>
      </c>
      <c r="E11422" s="28" t="s">
        <v>2521</v>
      </c>
    </row>
    <row r="11423" customFormat="false" ht="23.85" hidden="false" customHeight="false" outlineLevel="0" collapsed="false">
      <c r="B11423" s="25" t="n">
        <v>92145</v>
      </c>
      <c r="C11423" s="26" t="s">
        <v>3867</v>
      </c>
      <c r="D11423" s="27" t="s">
        <v>11556</v>
      </c>
      <c r="E11423" s="28" t="s">
        <v>4264</v>
      </c>
    </row>
    <row r="11424" customFormat="false" ht="23.85" hidden="false" customHeight="false" outlineLevel="0" collapsed="false">
      <c r="B11424" s="25" t="n">
        <v>92146</v>
      </c>
      <c r="C11424" s="26" t="s">
        <v>3867</v>
      </c>
      <c r="D11424" s="27" t="s">
        <v>11557</v>
      </c>
      <c r="E11424" s="28" t="s">
        <v>4266</v>
      </c>
    </row>
    <row r="11425" customFormat="false" ht="35.05" hidden="false" customHeight="false" outlineLevel="0" collapsed="false">
      <c r="B11425" s="25" t="n">
        <v>92210</v>
      </c>
      <c r="C11425" s="26" t="s">
        <v>3867</v>
      </c>
      <c r="D11425" s="27" t="s">
        <v>11558</v>
      </c>
      <c r="E11425" s="28" t="s">
        <v>168</v>
      </c>
    </row>
    <row r="11426" customFormat="false" ht="35.05" hidden="false" customHeight="false" outlineLevel="0" collapsed="false">
      <c r="B11426" s="25" t="n">
        <v>92211</v>
      </c>
      <c r="C11426" s="26" t="s">
        <v>3867</v>
      </c>
      <c r="D11426" s="27" t="s">
        <v>11559</v>
      </c>
      <c r="E11426" s="28" t="s">
        <v>168</v>
      </c>
    </row>
    <row r="11427" customFormat="false" ht="35.05" hidden="false" customHeight="false" outlineLevel="0" collapsed="false">
      <c r="B11427" s="25" t="n">
        <v>92212</v>
      </c>
      <c r="C11427" s="26" t="s">
        <v>3867</v>
      </c>
      <c r="D11427" s="27" t="s">
        <v>11560</v>
      </c>
      <c r="E11427" s="28" t="s">
        <v>168</v>
      </c>
    </row>
    <row r="11428" customFormat="false" ht="35.05" hidden="false" customHeight="false" outlineLevel="0" collapsed="false">
      <c r="B11428" s="25" t="n">
        <v>92213</v>
      </c>
      <c r="C11428" s="26" t="s">
        <v>3867</v>
      </c>
      <c r="D11428" s="27" t="s">
        <v>11561</v>
      </c>
      <c r="E11428" s="28" t="s">
        <v>168</v>
      </c>
    </row>
    <row r="11429" customFormat="false" ht="35.05" hidden="false" customHeight="false" outlineLevel="0" collapsed="false">
      <c r="B11429" s="25" t="n">
        <v>92214</v>
      </c>
      <c r="C11429" s="26" t="s">
        <v>3867</v>
      </c>
      <c r="D11429" s="27" t="s">
        <v>11562</v>
      </c>
      <c r="E11429" s="28" t="s">
        <v>168</v>
      </c>
    </row>
    <row r="11430" customFormat="false" ht="35.05" hidden="false" customHeight="false" outlineLevel="0" collapsed="false">
      <c r="B11430" s="25" t="n">
        <v>92215</v>
      </c>
      <c r="C11430" s="26" t="s">
        <v>3867</v>
      </c>
      <c r="D11430" s="27" t="s">
        <v>11563</v>
      </c>
      <c r="E11430" s="28" t="s">
        <v>168</v>
      </c>
    </row>
    <row r="11431" customFormat="false" ht="35.05" hidden="false" customHeight="false" outlineLevel="0" collapsed="false">
      <c r="B11431" s="25" t="n">
        <v>92216</v>
      </c>
      <c r="C11431" s="26" t="s">
        <v>3867</v>
      </c>
      <c r="D11431" s="27" t="s">
        <v>11564</v>
      </c>
      <c r="E11431" s="28" t="s">
        <v>168</v>
      </c>
    </row>
    <row r="11432" customFormat="false" ht="35.05" hidden="false" customHeight="false" outlineLevel="0" collapsed="false">
      <c r="B11432" s="25" t="n">
        <v>92219</v>
      </c>
      <c r="C11432" s="26" t="s">
        <v>3867</v>
      </c>
      <c r="D11432" s="27" t="s">
        <v>11565</v>
      </c>
      <c r="E11432" s="28" t="s">
        <v>168</v>
      </c>
    </row>
    <row r="11433" customFormat="false" ht="35.05" hidden="false" customHeight="false" outlineLevel="0" collapsed="false">
      <c r="B11433" s="25" t="n">
        <v>92220</v>
      </c>
      <c r="C11433" s="26" t="s">
        <v>3867</v>
      </c>
      <c r="D11433" s="27" t="s">
        <v>11566</v>
      </c>
      <c r="E11433" s="28" t="s">
        <v>168</v>
      </c>
    </row>
    <row r="11434" customFormat="false" ht="35.05" hidden="false" customHeight="false" outlineLevel="0" collapsed="false">
      <c r="B11434" s="25" t="n">
        <v>92221</v>
      </c>
      <c r="C11434" s="26" t="s">
        <v>3867</v>
      </c>
      <c r="D11434" s="27" t="s">
        <v>11567</v>
      </c>
      <c r="E11434" s="28" t="s">
        <v>168</v>
      </c>
    </row>
    <row r="11435" customFormat="false" ht="35.05" hidden="false" customHeight="false" outlineLevel="0" collapsed="false">
      <c r="B11435" s="25" t="n">
        <v>92222</v>
      </c>
      <c r="C11435" s="26" t="s">
        <v>3867</v>
      </c>
      <c r="D11435" s="27" t="s">
        <v>11568</v>
      </c>
      <c r="E11435" s="28" t="s">
        <v>168</v>
      </c>
    </row>
    <row r="11436" customFormat="false" ht="35.05" hidden="false" customHeight="false" outlineLevel="0" collapsed="false">
      <c r="B11436" s="25" t="n">
        <v>92223</v>
      </c>
      <c r="C11436" s="26" t="s">
        <v>3867</v>
      </c>
      <c r="D11436" s="27" t="s">
        <v>11569</v>
      </c>
      <c r="E11436" s="28" t="s">
        <v>168</v>
      </c>
    </row>
    <row r="11437" customFormat="false" ht="35.05" hidden="false" customHeight="false" outlineLevel="0" collapsed="false">
      <c r="B11437" s="25" t="n">
        <v>92224</v>
      </c>
      <c r="C11437" s="26" t="s">
        <v>3867</v>
      </c>
      <c r="D11437" s="27" t="s">
        <v>11570</v>
      </c>
      <c r="E11437" s="28" t="s">
        <v>168</v>
      </c>
    </row>
    <row r="11438" customFormat="false" ht="35.05" hidden="false" customHeight="false" outlineLevel="0" collapsed="false">
      <c r="B11438" s="25" t="n">
        <v>92226</v>
      </c>
      <c r="C11438" s="26" t="s">
        <v>3867</v>
      </c>
      <c r="D11438" s="27" t="s">
        <v>11571</v>
      </c>
      <c r="E11438" s="28" t="s">
        <v>168</v>
      </c>
    </row>
    <row r="11439" customFormat="false" ht="35.05" hidden="false" customHeight="false" outlineLevel="0" collapsed="false">
      <c r="B11439" s="25" t="n">
        <v>92237</v>
      </c>
      <c r="C11439" s="26" t="s">
        <v>3867</v>
      </c>
      <c r="D11439" s="27" t="s">
        <v>11572</v>
      </c>
      <c r="E11439" s="28" t="s">
        <v>2521</v>
      </c>
    </row>
    <row r="11440" customFormat="false" ht="35.05" hidden="false" customHeight="false" outlineLevel="0" collapsed="false">
      <c r="B11440" s="25" t="n">
        <v>92238</v>
      </c>
      <c r="C11440" s="26" t="s">
        <v>3867</v>
      </c>
      <c r="D11440" s="27" t="s">
        <v>11573</v>
      </c>
      <c r="E11440" s="28" t="s">
        <v>2521</v>
      </c>
    </row>
    <row r="11441" customFormat="false" ht="35.05" hidden="false" customHeight="false" outlineLevel="0" collapsed="false">
      <c r="B11441" s="25" t="n">
        <v>92239</v>
      </c>
      <c r="C11441" s="26" t="s">
        <v>3867</v>
      </c>
      <c r="D11441" s="27" t="s">
        <v>11574</v>
      </c>
      <c r="E11441" s="28" t="s">
        <v>2521</v>
      </c>
    </row>
    <row r="11442" customFormat="false" ht="35.05" hidden="false" customHeight="false" outlineLevel="0" collapsed="false">
      <c r="B11442" s="25" t="n">
        <v>92240</v>
      </c>
      <c r="C11442" s="26" t="s">
        <v>3867</v>
      </c>
      <c r="D11442" s="27" t="s">
        <v>11575</v>
      </c>
      <c r="E11442" s="28" t="s">
        <v>2521</v>
      </c>
    </row>
    <row r="11443" customFormat="false" ht="35.05" hidden="false" customHeight="false" outlineLevel="0" collapsed="false">
      <c r="B11443" s="25" t="n">
        <v>92241</v>
      </c>
      <c r="C11443" s="26" t="s">
        <v>3867</v>
      </c>
      <c r="D11443" s="27" t="s">
        <v>11576</v>
      </c>
      <c r="E11443" s="28" t="s">
        <v>2521</v>
      </c>
    </row>
    <row r="11444" customFormat="false" ht="35.05" hidden="false" customHeight="false" outlineLevel="0" collapsed="false">
      <c r="B11444" s="25" t="n">
        <v>92242</v>
      </c>
      <c r="C11444" s="26" t="s">
        <v>3867</v>
      </c>
      <c r="D11444" s="27" t="s">
        <v>11577</v>
      </c>
      <c r="E11444" s="28" t="s">
        <v>4264</v>
      </c>
    </row>
    <row r="11445" customFormat="false" ht="35.05" hidden="false" customHeight="false" outlineLevel="0" collapsed="false">
      <c r="B11445" s="25" t="n">
        <v>92243</v>
      </c>
      <c r="C11445" s="26" t="s">
        <v>3867</v>
      </c>
      <c r="D11445" s="27" t="s">
        <v>11578</v>
      </c>
      <c r="E11445" s="28" t="s">
        <v>4266</v>
      </c>
    </row>
    <row r="11446" customFormat="false" ht="23.85" hidden="false" customHeight="false" outlineLevel="0" collapsed="false">
      <c r="B11446" s="25" t="n">
        <v>92255</v>
      </c>
      <c r="C11446" s="26" t="s">
        <v>3867</v>
      </c>
      <c r="D11446" s="27" t="s">
        <v>11579</v>
      </c>
      <c r="E11446" s="28" t="s">
        <v>121</v>
      </c>
    </row>
    <row r="11447" customFormat="false" ht="23.85" hidden="false" customHeight="false" outlineLevel="0" collapsed="false">
      <c r="B11447" s="25" t="n">
        <v>92256</v>
      </c>
      <c r="C11447" s="26" t="s">
        <v>3867</v>
      </c>
      <c r="D11447" s="27" t="s">
        <v>11580</v>
      </c>
      <c r="E11447" s="28" t="s">
        <v>121</v>
      </c>
    </row>
    <row r="11448" customFormat="false" ht="23.85" hidden="false" customHeight="false" outlineLevel="0" collapsed="false">
      <c r="B11448" s="25" t="n">
        <v>92257</v>
      </c>
      <c r="C11448" s="26" t="s">
        <v>3867</v>
      </c>
      <c r="D11448" s="27" t="s">
        <v>11581</v>
      </c>
      <c r="E11448" s="28" t="s">
        <v>121</v>
      </c>
    </row>
    <row r="11449" customFormat="false" ht="23.85" hidden="false" customHeight="false" outlineLevel="0" collapsed="false">
      <c r="B11449" s="25" t="n">
        <v>92258</v>
      </c>
      <c r="C11449" s="26" t="s">
        <v>3867</v>
      </c>
      <c r="D11449" s="27" t="s">
        <v>11582</v>
      </c>
      <c r="E11449" s="28" t="s">
        <v>121</v>
      </c>
    </row>
    <row r="11450" customFormat="false" ht="23.85" hidden="false" customHeight="false" outlineLevel="0" collapsed="false">
      <c r="B11450" s="25" t="n">
        <v>92259</v>
      </c>
      <c r="C11450" s="26" t="s">
        <v>3867</v>
      </c>
      <c r="D11450" s="27" t="s">
        <v>11583</v>
      </c>
      <c r="E11450" s="28" t="s">
        <v>121</v>
      </c>
    </row>
    <row r="11451" customFormat="false" ht="23.85" hidden="false" customHeight="false" outlineLevel="0" collapsed="false">
      <c r="B11451" s="25" t="n">
        <v>92260</v>
      </c>
      <c r="C11451" s="26" t="s">
        <v>3867</v>
      </c>
      <c r="D11451" s="27" t="s">
        <v>11584</v>
      </c>
      <c r="E11451" s="28" t="s">
        <v>121</v>
      </c>
    </row>
    <row r="11452" customFormat="false" ht="23.85" hidden="false" customHeight="false" outlineLevel="0" collapsed="false">
      <c r="B11452" s="25" t="n">
        <v>92261</v>
      </c>
      <c r="C11452" s="26" t="s">
        <v>3867</v>
      </c>
      <c r="D11452" s="27" t="s">
        <v>11585</v>
      </c>
      <c r="E11452" s="28" t="s">
        <v>121</v>
      </c>
    </row>
    <row r="11453" customFormat="false" ht="23.85" hidden="false" customHeight="false" outlineLevel="0" collapsed="false">
      <c r="B11453" s="25" t="n">
        <v>92262</v>
      </c>
      <c r="C11453" s="26" t="s">
        <v>3867</v>
      </c>
      <c r="D11453" s="27" t="s">
        <v>11586</v>
      </c>
      <c r="E11453" s="28" t="s">
        <v>121</v>
      </c>
    </row>
    <row r="11454" customFormat="false" ht="23.85" hidden="false" customHeight="false" outlineLevel="0" collapsed="false">
      <c r="B11454" s="25" t="n">
        <v>92263</v>
      </c>
      <c r="C11454" s="26" t="s">
        <v>3867</v>
      </c>
      <c r="D11454" s="27" t="s">
        <v>11587</v>
      </c>
      <c r="E11454" s="28" t="s">
        <v>109</v>
      </c>
    </row>
    <row r="11455" customFormat="false" ht="23.85" hidden="false" customHeight="false" outlineLevel="0" collapsed="false">
      <c r="B11455" s="25" t="n">
        <v>92264</v>
      </c>
      <c r="C11455" s="26" t="s">
        <v>3867</v>
      </c>
      <c r="D11455" s="27" t="s">
        <v>11588</v>
      </c>
      <c r="E11455" s="28" t="s">
        <v>109</v>
      </c>
    </row>
    <row r="11456" customFormat="false" ht="23.85" hidden="false" customHeight="false" outlineLevel="0" collapsed="false">
      <c r="B11456" s="25" t="n">
        <v>92265</v>
      </c>
      <c r="C11456" s="26" t="s">
        <v>3867</v>
      </c>
      <c r="D11456" s="27" t="s">
        <v>11589</v>
      </c>
      <c r="E11456" s="28" t="s">
        <v>109</v>
      </c>
    </row>
    <row r="11457" customFormat="false" ht="23.85" hidden="false" customHeight="false" outlineLevel="0" collapsed="false">
      <c r="B11457" s="25" t="n">
        <v>92266</v>
      </c>
      <c r="C11457" s="26" t="s">
        <v>3867</v>
      </c>
      <c r="D11457" s="27" t="s">
        <v>11590</v>
      </c>
      <c r="E11457" s="28" t="s">
        <v>109</v>
      </c>
    </row>
    <row r="11458" customFormat="false" ht="23.85" hidden="false" customHeight="false" outlineLevel="0" collapsed="false">
      <c r="B11458" s="25" t="n">
        <v>92267</v>
      </c>
      <c r="C11458" s="26" t="s">
        <v>3867</v>
      </c>
      <c r="D11458" s="27" t="s">
        <v>11591</v>
      </c>
      <c r="E11458" s="28" t="s">
        <v>109</v>
      </c>
    </row>
    <row r="11459" customFormat="false" ht="23.85" hidden="false" customHeight="false" outlineLevel="0" collapsed="false">
      <c r="B11459" s="25" t="n">
        <v>92268</v>
      </c>
      <c r="C11459" s="26" t="s">
        <v>3867</v>
      </c>
      <c r="D11459" s="27" t="s">
        <v>11592</v>
      </c>
      <c r="E11459" s="28" t="s">
        <v>109</v>
      </c>
    </row>
    <row r="11460" customFormat="false" ht="23.85" hidden="false" customHeight="false" outlineLevel="0" collapsed="false">
      <c r="B11460" s="25" t="n">
        <v>92269</v>
      </c>
      <c r="C11460" s="26" t="s">
        <v>3867</v>
      </c>
      <c r="D11460" s="27" t="s">
        <v>11593</v>
      </c>
      <c r="E11460" s="28" t="s">
        <v>109</v>
      </c>
    </row>
    <row r="11461" customFormat="false" ht="12.8" hidden="false" customHeight="false" outlineLevel="0" collapsed="false">
      <c r="B11461" s="25" t="n">
        <v>92270</v>
      </c>
      <c r="C11461" s="26" t="s">
        <v>3867</v>
      </c>
      <c r="D11461" s="27" t="s">
        <v>11594</v>
      </c>
      <c r="E11461" s="28" t="s">
        <v>109</v>
      </c>
    </row>
    <row r="11462" customFormat="false" ht="12.8" hidden="false" customHeight="false" outlineLevel="0" collapsed="false">
      <c r="B11462" s="25" t="n">
        <v>92271</v>
      </c>
      <c r="C11462" s="26" t="s">
        <v>3867</v>
      </c>
      <c r="D11462" s="27" t="s">
        <v>11595</v>
      </c>
      <c r="E11462" s="28" t="s">
        <v>109</v>
      </c>
    </row>
    <row r="11463" customFormat="false" ht="12.8" hidden="false" customHeight="false" outlineLevel="0" collapsed="false">
      <c r="B11463" s="25" t="n">
        <v>92272</v>
      </c>
      <c r="C11463" s="26" t="s">
        <v>3867</v>
      </c>
      <c r="D11463" s="27" t="s">
        <v>11596</v>
      </c>
      <c r="E11463" s="28" t="s">
        <v>168</v>
      </c>
    </row>
    <row r="11464" customFormat="false" ht="12.8" hidden="false" customHeight="false" outlineLevel="0" collapsed="false">
      <c r="B11464" s="25" t="n">
        <v>92273</v>
      </c>
      <c r="C11464" s="26" t="s">
        <v>3867</v>
      </c>
      <c r="D11464" s="27" t="s">
        <v>11597</v>
      </c>
      <c r="E11464" s="28" t="s">
        <v>168</v>
      </c>
    </row>
    <row r="11465" customFormat="false" ht="23.85" hidden="false" customHeight="false" outlineLevel="0" collapsed="false">
      <c r="B11465" s="25" t="n">
        <v>92275</v>
      </c>
      <c r="C11465" s="26" t="s">
        <v>3867</v>
      </c>
      <c r="D11465" s="27" t="s">
        <v>11598</v>
      </c>
      <c r="E11465" s="28" t="s">
        <v>168</v>
      </c>
    </row>
    <row r="11466" customFormat="false" ht="23.85" hidden="false" customHeight="false" outlineLevel="0" collapsed="false">
      <c r="B11466" s="25" t="n">
        <v>92276</v>
      </c>
      <c r="C11466" s="26" t="s">
        <v>3867</v>
      </c>
      <c r="D11466" s="27" t="s">
        <v>11599</v>
      </c>
      <c r="E11466" s="28" t="s">
        <v>168</v>
      </c>
    </row>
    <row r="11467" customFormat="false" ht="23.85" hidden="false" customHeight="false" outlineLevel="0" collapsed="false">
      <c r="B11467" s="25" t="n">
        <v>92277</v>
      </c>
      <c r="C11467" s="26" t="s">
        <v>3867</v>
      </c>
      <c r="D11467" s="27" t="s">
        <v>11600</v>
      </c>
      <c r="E11467" s="28" t="s">
        <v>168</v>
      </c>
    </row>
    <row r="11468" customFormat="false" ht="23.85" hidden="false" customHeight="false" outlineLevel="0" collapsed="false">
      <c r="B11468" s="25" t="n">
        <v>92278</v>
      </c>
      <c r="C11468" s="26" t="s">
        <v>3867</v>
      </c>
      <c r="D11468" s="27" t="s">
        <v>11601</v>
      </c>
      <c r="E11468" s="28" t="s">
        <v>168</v>
      </c>
    </row>
    <row r="11469" customFormat="false" ht="23.85" hidden="false" customHeight="false" outlineLevel="0" collapsed="false">
      <c r="B11469" s="25" t="n">
        <v>92279</v>
      </c>
      <c r="C11469" s="26" t="s">
        <v>3867</v>
      </c>
      <c r="D11469" s="27" t="s">
        <v>11602</v>
      </c>
      <c r="E11469" s="28" t="s">
        <v>168</v>
      </c>
    </row>
    <row r="11470" customFormat="false" ht="23.85" hidden="false" customHeight="false" outlineLevel="0" collapsed="false">
      <c r="B11470" s="25" t="n">
        <v>92280</v>
      </c>
      <c r="C11470" s="26" t="s">
        <v>3867</v>
      </c>
      <c r="D11470" s="27" t="s">
        <v>11603</v>
      </c>
      <c r="E11470" s="28" t="s">
        <v>168</v>
      </c>
    </row>
    <row r="11471" customFormat="false" ht="23.85" hidden="false" customHeight="false" outlineLevel="0" collapsed="false">
      <c r="B11471" s="25" t="n">
        <v>92281</v>
      </c>
      <c r="C11471" s="26" t="s">
        <v>3867</v>
      </c>
      <c r="D11471" s="27" t="s">
        <v>11604</v>
      </c>
      <c r="E11471" s="28" t="s">
        <v>168</v>
      </c>
    </row>
    <row r="11472" customFormat="false" ht="23.85" hidden="false" customHeight="false" outlineLevel="0" collapsed="false">
      <c r="B11472" s="25" t="n">
        <v>92282</v>
      </c>
      <c r="C11472" s="26" t="s">
        <v>3867</v>
      </c>
      <c r="D11472" s="27" t="s">
        <v>11605</v>
      </c>
      <c r="E11472" s="28" t="s">
        <v>168</v>
      </c>
    </row>
    <row r="11473" customFormat="false" ht="23.85" hidden="false" customHeight="false" outlineLevel="0" collapsed="false">
      <c r="B11473" s="25" t="n">
        <v>92283</v>
      </c>
      <c r="C11473" s="26" t="s">
        <v>3867</v>
      </c>
      <c r="D11473" s="27" t="s">
        <v>11606</v>
      </c>
      <c r="E11473" s="28" t="s">
        <v>168</v>
      </c>
    </row>
    <row r="11474" customFormat="false" ht="23.85" hidden="false" customHeight="false" outlineLevel="0" collapsed="false">
      <c r="B11474" s="25" t="n">
        <v>92284</v>
      </c>
      <c r="C11474" s="26" t="s">
        <v>3867</v>
      </c>
      <c r="D11474" s="27" t="s">
        <v>11607</v>
      </c>
      <c r="E11474" s="28" t="s">
        <v>168</v>
      </c>
    </row>
    <row r="11475" customFormat="false" ht="23.85" hidden="false" customHeight="false" outlineLevel="0" collapsed="false">
      <c r="B11475" s="25" t="n">
        <v>92285</v>
      </c>
      <c r="C11475" s="26" t="s">
        <v>3867</v>
      </c>
      <c r="D11475" s="27" t="s">
        <v>11608</v>
      </c>
      <c r="E11475" s="28" t="s">
        <v>168</v>
      </c>
    </row>
    <row r="11476" customFormat="false" ht="23.85" hidden="false" customHeight="false" outlineLevel="0" collapsed="false">
      <c r="B11476" s="25" t="n">
        <v>92286</v>
      </c>
      <c r="C11476" s="26" t="s">
        <v>3867</v>
      </c>
      <c r="D11476" s="27" t="s">
        <v>11609</v>
      </c>
      <c r="E11476" s="28" t="s">
        <v>168</v>
      </c>
    </row>
    <row r="11477" customFormat="false" ht="23.85" hidden="false" customHeight="false" outlineLevel="0" collapsed="false">
      <c r="B11477" s="25" t="n">
        <v>92287</v>
      </c>
      <c r="C11477" s="26" t="s">
        <v>3867</v>
      </c>
      <c r="D11477" s="27" t="s">
        <v>11610</v>
      </c>
      <c r="E11477" s="28" t="s">
        <v>121</v>
      </c>
    </row>
    <row r="11478" customFormat="false" ht="23.85" hidden="false" customHeight="false" outlineLevel="0" collapsed="false">
      <c r="B11478" s="25" t="n">
        <v>92288</v>
      </c>
      <c r="C11478" s="26" t="s">
        <v>3867</v>
      </c>
      <c r="D11478" s="27" t="s">
        <v>11611</v>
      </c>
      <c r="E11478" s="28" t="s">
        <v>121</v>
      </c>
    </row>
    <row r="11479" customFormat="false" ht="23.85" hidden="false" customHeight="false" outlineLevel="0" collapsed="false">
      <c r="B11479" s="25" t="n">
        <v>92289</v>
      </c>
      <c r="C11479" s="26" t="s">
        <v>3867</v>
      </c>
      <c r="D11479" s="27" t="s">
        <v>11612</v>
      </c>
      <c r="E11479" s="28" t="s">
        <v>121</v>
      </c>
    </row>
    <row r="11480" customFormat="false" ht="23.85" hidden="false" customHeight="false" outlineLevel="0" collapsed="false">
      <c r="B11480" s="25" t="n">
        <v>92290</v>
      </c>
      <c r="C11480" s="26" t="s">
        <v>3867</v>
      </c>
      <c r="D11480" s="27" t="s">
        <v>11613</v>
      </c>
      <c r="E11480" s="28" t="s">
        <v>121</v>
      </c>
    </row>
    <row r="11481" customFormat="false" ht="23.85" hidden="false" customHeight="false" outlineLevel="0" collapsed="false">
      <c r="B11481" s="25" t="n">
        <v>92291</v>
      </c>
      <c r="C11481" s="26" t="s">
        <v>3867</v>
      </c>
      <c r="D11481" s="27" t="s">
        <v>11614</v>
      </c>
      <c r="E11481" s="28" t="s">
        <v>121</v>
      </c>
    </row>
    <row r="11482" customFormat="false" ht="23.85" hidden="false" customHeight="false" outlineLevel="0" collapsed="false">
      <c r="B11482" s="25" t="n">
        <v>92292</v>
      </c>
      <c r="C11482" s="26" t="s">
        <v>3867</v>
      </c>
      <c r="D11482" s="27" t="s">
        <v>11615</v>
      </c>
      <c r="E11482" s="28" t="s">
        <v>121</v>
      </c>
    </row>
    <row r="11483" customFormat="false" ht="23.85" hidden="false" customHeight="false" outlineLevel="0" collapsed="false">
      <c r="B11483" s="25" t="n">
        <v>92293</v>
      </c>
      <c r="C11483" s="26" t="s">
        <v>3867</v>
      </c>
      <c r="D11483" s="27" t="s">
        <v>11616</v>
      </c>
      <c r="E11483" s="28" t="s">
        <v>121</v>
      </c>
    </row>
    <row r="11484" customFormat="false" ht="23.85" hidden="false" customHeight="false" outlineLevel="0" collapsed="false">
      <c r="B11484" s="25" t="n">
        <v>92294</v>
      </c>
      <c r="C11484" s="26" t="s">
        <v>3867</v>
      </c>
      <c r="D11484" s="27" t="s">
        <v>11617</v>
      </c>
      <c r="E11484" s="28" t="s">
        <v>121</v>
      </c>
    </row>
    <row r="11485" customFormat="false" ht="23.85" hidden="false" customHeight="false" outlineLevel="0" collapsed="false">
      <c r="B11485" s="25" t="n">
        <v>92295</v>
      </c>
      <c r="C11485" s="26" t="s">
        <v>3867</v>
      </c>
      <c r="D11485" s="27" t="s">
        <v>11618</v>
      </c>
      <c r="E11485" s="28" t="s">
        <v>121</v>
      </c>
    </row>
    <row r="11486" customFormat="false" ht="23.85" hidden="false" customHeight="false" outlineLevel="0" collapsed="false">
      <c r="B11486" s="25" t="n">
        <v>92296</v>
      </c>
      <c r="C11486" s="26" t="s">
        <v>3867</v>
      </c>
      <c r="D11486" s="27" t="s">
        <v>11619</v>
      </c>
      <c r="E11486" s="28" t="s">
        <v>121</v>
      </c>
    </row>
    <row r="11487" customFormat="false" ht="23.85" hidden="false" customHeight="false" outlineLevel="0" collapsed="false">
      <c r="B11487" s="25" t="n">
        <v>92297</v>
      </c>
      <c r="C11487" s="26" t="s">
        <v>3867</v>
      </c>
      <c r="D11487" s="27" t="s">
        <v>11620</v>
      </c>
      <c r="E11487" s="28" t="s">
        <v>121</v>
      </c>
    </row>
    <row r="11488" customFormat="false" ht="23.85" hidden="false" customHeight="false" outlineLevel="0" collapsed="false">
      <c r="B11488" s="25" t="n">
        <v>92298</v>
      </c>
      <c r="C11488" s="26" t="s">
        <v>3867</v>
      </c>
      <c r="D11488" s="27" t="s">
        <v>11621</v>
      </c>
      <c r="E11488" s="28" t="s">
        <v>121</v>
      </c>
    </row>
    <row r="11489" customFormat="false" ht="23.85" hidden="false" customHeight="false" outlineLevel="0" collapsed="false">
      <c r="B11489" s="25" t="n">
        <v>92299</v>
      </c>
      <c r="C11489" s="26" t="s">
        <v>3867</v>
      </c>
      <c r="D11489" s="27" t="s">
        <v>11622</v>
      </c>
      <c r="E11489" s="28" t="s">
        <v>121</v>
      </c>
    </row>
    <row r="11490" customFormat="false" ht="23.85" hidden="false" customHeight="false" outlineLevel="0" collapsed="false">
      <c r="B11490" s="25" t="n">
        <v>92300</v>
      </c>
      <c r="C11490" s="26" t="s">
        <v>3867</v>
      </c>
      <c r="D11490" s="27" t="s">
        <v>11623</v>
      </c>
      <c r="E11490" s="28" t="s">
        <v>121</v>
      </c>
    </row>
    <row r="11491" customFormat="false" ht="23.85" hidden="false" customHeight="false" outlineLevel="0" collapsed="false">
      <c r="B11491" s="25" t="n">
        <v>92301</v>
      </c>
      <c r="C11491" s="26" t="s">
        <v>3867</v>
      </c>
      <c r="D11491" s="27" t="s">
        <v>11624</v>
      </c>
      <c r="E11491" s="28" t="s">
        <v>121</v>
      </c>
    </row>
    <row r="11492" customFormat="false" ht="23.85" hidden="false" customHeight="false" outlineLevel="0" collapsed="false">
      <c r="B11492" s="25" t="n">
        <v>92302</v>
      </c>
      <c r="C11492" s="26" t="s">
        <v>3867</v>
      </c>
      <c r="D11492" s="27" t="s">
        <v>11625</v>
      </c>
      <c r="E11492" s="28" t="s">
        <v>121</v>
      </c>
    </row>
    <row r="11493" customFormat="false" ht="23.85" hidden="false" customHeight="false" outlineLevel="0" collapsed="false">
      <c r="B11493" s="25" t="n">
        <v>92303</v>
      </c>
      <c r="C11493" s="26" t="s">
        <v>3867</v>
      </c>
      <c r="D11493" s="27" t="s">
        <v>11626</v>
      </c>
      <c r="E11493" s="28" t="s">
        <v>121</v>
      </c>
    </row>
    <row r="11494" customFormat="false" ht="23.85" hidden="false" customHeight="false" outlineLevel="0" collapsed="false">
      <c r="B11494" s="25" t="n">
        <v>92304</v>
      </c>
      <c r="C11494" s="26" t="s">
        <v>3867</v>
      </c>
      <c r="D11494" s="27" t="s">
        <v>11627</v>
      </c>
      <c r="E11494" s="28" t="s">
        <v>121</v>
      </c>
    </row>
    <row r="11495" customFormat="false" ht="23.85" hidden="false" customHeight="false" outlineLevel="0" collapsed="false">
      <c r="B11495" s="25" t="n">
        <v>92305</v>
      </c>
      <c r="C11495" s="26" t="s">
        <v>3867</v>
      </c>
      <c r="D11495" s="27" t="s">
        <v>11628</v>
      </c>
      <c r="E11495" s="28" t="s">
        <v>168</v>
      </c>
    </row>
    <row r="11496" customFormat="false" ht="23.85" hidden="false" customHeight="false" outlineLevel="0" collapsed="false">
      <c r="B11496" s="25" t="n">
        <v>92306</v>
      </c>
      <c r="C11496" s="26" t="s">
        <v>3867</v>
      </c>
      <c r="D11496" s="27" t="s">
        <v>11629</v>
      </c>
      <c r="E11496" s="28" t="s">
        <v>168</v>
      </c>
    </row>
    <row r="11497" customFormat="false" ht="23.85" hidden="false" customHeight="false" outlineLevel="0" collapsed="false">
      <c r="B11497" s="25" t="n">
        <v>92307</v>
      </c>
      <c r="C11497" s="26" t="s">
        <v>3867</v>
      </c>
      <c r="D11497" s="27" t="s">
        <v>11630</v>
      </c>
      <c r="E11497" s="28" t="s">
        <v>168</v>
      </c>
    </row>
    <row r="11498" customFormat="false" ht="23.85" hidden="false" customHeight="false" outlineLevel="0" collapsed="false">
      <c r="B11498" s="25" t="n">
        <v>92308</v>
      </c>
      <c r="C11498" s="26" t="s">
        <v>3867</v>
      </c>
      <c r="D11498" s="27" t="s">
        <v>11631</v>
      </c>
      <c r="E11498" s="28" t="s">
        <v>168</v>
      </c>
    </row>
    <row r="11499" customFormat="false" ht="23.85" hidden="false" customHeight="false" outlineLevel="0" collapsed="false">
      <c r="B11499" s="25" t="n">
        <v>92309</v>
      </c>
      <c r="C11499" s="26" t="s">
        <v>3867</v>
      </c>
      <c r="D11499" s="27" t="s">
        <v>11632</v>
      </c>
      <c r="E11499" s="28" t="s">
        <v>168</v>
      </c>
    </row>
    <row r="11500" customFormat="false" ht="23.85" hidden="false" customHeight="false" outlineLevel="0" collapsed="false">
      <c r="B11500" s="25" t="n">
        <v>92310</v>
      </c>
      <c r="C11500" s="26" t="s">
        <v>3867</v>
      </c>
      <c r="D11500" s="27" t="s">
        <v>11633</v>
      </c>
      <c r="E11500" s="28" t="s">
        <v>168</v>
      </c>
    </row>
    <row r="11501" customFormat="false" ht="23.85" hidden="false" customHeight="false" outlineLevel="0" collapsed="false">
      <c r="B11501" s="25" t="n">
        <v>92311</v>
      </c>
      <c r="C11501" s="26" t="s">
        <v>3867</v>
      </c>
      <c r="D11501" s="27" t="s">
        <v>11634</v>
      </c>
      <c r="E11501" s="28" t="s">
        <v>121</v>
      </c>
    </row>
    <row r="11502" customFormat="false" ht="23.85" hidden="false" customHeight="false" outlineLevel="0" collapsed="false">
      <c r="B11502" s="25" t="n">
        <v>92312</v>
      </c>
      <c r="C11502" s="26" t="s">
        <v>3867</v>
      </c>
      <c r="D11502" s="27" t="s">
        <v>11635</v>
      </c>
      <c r="E11502" s="28" t="s">
        <v>121</v>
      </c>
    </row>
    <row r="11503" customFormat="false" ht="23.85" hidden="false" customHeight="false" outlineLevel="0" collapsed="false">
      <c r="B11503" s="25" t="n">
        <v>92313</v>
      </c>
      <c r="C11503" s="26" t="s">
        <v>3867</v>
      </c>
      <c r="D11503" s="27" t="s">
        <v>11636</v>
      </c>
      <c r="E11503" s="28" t="s">
        <v>121</v>
      </c>
    </row>
    <row r="11504" customFormat="false" ht="23.85" hidden="false" customHeight="false" outlineLevel="0" collapsed="false">
      <c r="B11504" s="25" t="n">
        <v>92314</v>
      </c>
      <c r="C11504" s="26" t="s">
        <v>3867</v>
      </c>
      <c r="D11504" s="27" t="s">
        <v>11637</v>
      </c>
      <c r="E11504" s="28" t="s">
        <v>121</v>
      </c>
    </row>
    <row r="11505" customFormat="false" ht="23.85" hidden="false" customHeight="false" outlineLevel="0" collapsed="false">
      <c r="B11505" s="25" t="n">
        <v>92315</v>
      </c>
      <c r="C11505" s="26" t="s">
        <v>3867</v>
      </c>
      <c r="D11505" s="27" t="s">
        <v>11638</v>
      </c>
      <c r="E11505" s="28" t="s">
        <v>121</v>
      </c>
    </row>
    <row r="11506" customFormat="false" ht="23.85" hidden="false" customHeight="false" outlineLevel="0" collapsed="false">
      <c r="B11506" s="25" t="n">
        <v>92316</v>
      </c>
      <c r="C11506" s="26" t="s">
        <v>3867</v>
      </c>
      <c r="D11506" s="27" t="s">
        <v>11639</v>
      </c>
      <c r="E11506" s="28" t="s">
        <v>121</v>
      </c>
    </row>
    <row r="11507" customFormat="false" ht="23.85" hidden="false" customHeight="false" outlineLevel="0" collapsed="false">
      <c r="B11507" s="25" t="n">
        <v>92317</v>
      </c>
      <c r="C11507" s="26" t="s">
        <v>3867</v>
      </c>
      <c r="D11507" s="27" t="s">
        <v>11640</v>
      </c>
      <c r="E11507" s="28" t="s">
        <v>121</v>
      </c>
    </row>
    <row r="11508" customFormat="false" ht="23.85" hidden="false" customHeight="false" outlineLevel="0" collapsed="false">
      <c r="B11508" s="25" t="n">
        <v>92318</v>
      </c>
      <c r="C11508" s="26" t="s">
        <v>3867</v>
      </c>
      <c r="D11508" s="27" t="s">
        <v>11641</v>
      </c>
      <c r="E11508" s="28" t="s">
        <v>121</v>
      </c>
    </row>
    <row r="11509" customFormat="false" ht="23.85" hidden="false" customHeight="false" outlineLevel="0" collapsed="false">
      <c r="B11509" s="25" t="n">
        <v>92319</v>
      </c>
      <c r="C11509" s="26" t="s">
        <v>3867</v>
      </c>
      <c r="D11509" s="27" t="s">
        <v>11642</v>
      </c>
      <c r="E11509" s="28" t="s">
        <v>121</v>
      </c>
    </row>
    <row r="11510" customFormat="false" ht="23.85" hidden="false" customHeight="false" outlineLevel="0" collapsed="false">
      <c r="B11510" s="25" t="n">
        <v>92320</v>
      </c>
      <c r="C11510" s="26" t="s">
        <v>3867</v>
      </c>
      <c r="D11510" s="27" t="s">
        <v>11643</v>
      </c>
      <c r="E11510" s="28" t="s">
        <v>168</v>
      </c>
    </row>
    <row r="11511" customFormat="false" ht="23.85" hidden="false" customHeight="false" outlineLevel="0" collapsed="false">
      <c r="B11511" s="25" t="n">
        <v>92321</v>
      </c>
      <c r="C11511" s="26" t="s">
        <v>3867</v>
      </c>
      <c r="D11511" s="27" t="s">
        <v>11644</v>
      </c>
      <c r="E11511" s="28" t="s">
        <v>168</v>
      </c>
    </row>
    <row r="11512" customFormat="false" ht="23.85" hidden="false" customHeight="false" outlineLevel="0" collapsed="false">
      <c r="B11512" s="25" t="n">
        <v>92322</v>
      </c>
      <c r="C11512" s="26" t="s">
        <v>3867</v>
      </c>
      <c r="D11512" s="27" t="s">
        <v>11645</v>
      </c>
      <c r="E11512" s="28" t="s">
        <v>168</v>
      </c>
    </row>
    <row r="11513" customFormat="false" ht="23.85" hidden="false" customHeight="false" outlineLevel="0" collapsed="false">
      <c r="B11513" s="25" t="n">
        <v>92323</v>
      </c>
      <c r="C11513" s="26" t="s">
        <v>3867</v>
      </c>
      <c r="D11513" s="27" t="s">
        <v>11646</v>
      </c>
      <c r="E11513" s="28" t="s">
        <v>168</v>
      </c>
    </row>
    <row r="11514" customFormat="false" ht="23.85" hidden="false" customHeight="false" outlineLevel="0" collapsed="false">
      <c r="B11514" s="25" t="n">
        <v>92324</v>
      </c>
      <c r="C11514" s="26" t="s">
        <v>3867</v>
      </c>
      <c r="D11514" s="27" t="s">
        <v>11647</v>
      </c>
      <c r="E11514" s="28" t="s">
        <v>168</v>
      </c>
    </row>
    <row r="11515" customFormat="false" ht="23.85" hidden="false" customHeight="false" outlineLevel="0" collapsed="false">
      <c r="B11515" s="25" t="n">
        <v>92325</v>
      </c>
      <c r="C11515" s="26" t="s">
        <v>3867</v>
      </c>
      <c r="D11515" s="27" t="s">
        <v>11648</v>
      </c>
      <c r="E11515" s="28" t="s">
        <v>168</v>
      </c>
    </row>
    <row r="11516" customFormat="false" ht="23.85" hidden="false" customHeight="false" outlineLevel="0" collapsed="false">
      <c r="B11516" s="25" t="n">
        <v>92326</v>
      </c>
      <c r="C11516" s="26" t="s">
        <v>3867</v>
      </c>
      <c r="D11516" s="27" t="s">
        <v>11649</v>
      </c>
      <c r="E11516" s="28" t="s">
        <v>121</v>
      </c>
    </row>
    <row r="11517" customFormat="false" ht="23.85" hidden="false" customHeight="false" outlineLevel="0" collapsed="false">
      <c r="B11517" s="25" t="n">
        <v>92327</v>
      </c>
      <c r="C11517" s="26" t="s">
        <v>3867</v>
      </c>
      <c r="D11517" s="27" t="s">
        <v>11650</v>
      </c>
      <c r="E11517" s="28" t="s">
        <v>121</v>
      </c>
    </row>
    <row r="11518" customFormat="false" ht="23.85" hidden="false" customHeight="false" outlineLevel="0" collapsed="false">
      <c r="B11518" s="25" t="n">
        <v>92328</v>
      </c>
      <c r="C11518" s="26" t="s">
        <v>3867</v>
      </c>
      <c r="D11518" s="27" t="s">
        <v>11651</v>
      </c>
      <c r="E11518" s="28" t="s">
        <v>121</v>
      </c>
    </row>
    <row r="11519" customFormat="false" ht="23.85" hidden="false" customHeight="false" outlineLevel="0" collapsed="false">
      <c r="B11519" s="25" t="n">
        <v>92329</v>
      </c>
      <c r="C11519" s="26" t="s">
        <v>3867</v>
      </c>
      <c r="D11519" s="27" t="s">
        <v>11652</v>
      </c>
      <c r="E11519" s="28" t="s">
        <v>121</v>
      </c>
    </row>
    <row r="11520" customFormat="false" ht="23.85" hidden="false" customHeight="false" outlineLevel="0" collapsed="false">
      <c r="B11520" s="25" t="n">
        <v>92330</v>
      </c>
      <c r="C11520" s="26" t="s">
        <v>3867</v>
      </c>
      <c r="D11520" s="27" t="s">
        <v>11653</v>
      </c>
      <c r="E11520" s="28" t="s">
        <v>121</v>
      </c>
    </row>
    <row r="11521" customFormat="false" ht="23.85" hidden="false" customHeight="false" outlineLevel="0" collapsed="false">
      <c r="B11521" s="25" t="n">
        <v>92331</v>
      </c>
      <c r="C11521" s="26" t="s">
        <v>3867</v>
      </c>
      <c r="D11521" s="27" t="s">
        <v>11654</v>
      </c>
      <c r="E11521" s="28" t="s">
        <v>121</v>
      </c>
    </row>
    <row r="11522" customFormat="false" ht="23.85" hidden="false" customHeight="false" outlineLevel="0" collapsed="false">
      <c r="B11522" s="25" t="n">
        <v>92332</v>
      </c>
      <c r="C11522" s="26" t="s">
        <v>3867</v>
      </c>
      <c r="D11522" s="27" t="s">
        <v>11655</v>
      </c>
      <c r="E11522" s="28" t="s">
        <v>121</v>
      </c>
    </row>
    <row r="11523" customFormat="false" ht="23.85" hidden="false" customHeight="false" outlineLevel="0" collapsed="false">
      <c r="B11523" s="25" t="n">
        <v>92333</v>
      </c>
      <c r="C11523" s="26" t="s">
        <v>3867</v>
      </c>
      <c r="D11523" s="27" t="s">
        <v>11656</v>
      </c>
      <c r="E11523" s="28" t="s">
        <v>121</v>
      </c>
    </row>
    <row r="11524" customFormat="false" ht="23.85" hidden="false" customHeight="false" outlineLevel="0" collapsed="false">
      <c r="B11524" s="25" t="n">
        <v>92334</v>
      </c>
      <c r="C11524" s="26" t="s">
        <v>3867</v>
      </c>
      <c r="D11524" s="27" t="s">
        <v>11657</v>
      </c>
      <c r="E11524" s="28" t="s">
        <v>121</v>
      </c>
    </row>
    <row r="11525" customFormat="false" ht="23.85" hidden="false" customHeight="false" outlineLevel="0" collapsed="false">
      <c r="B11525" s="25" t="n">
        <v>92335</v>
      </c>
      <c r="C11525" s="26" t="s">
        <v>3867</v>
      </c>
      <c r="D11525" s="27" t="s">
        <v>11658</v>
      </c>
      <c r="E11525" s="28" t="s">
        <v>168</v>
      </c>
    </row>
    <row r="11526" customFormat="false" ht="23.85" hidden="false" customHeight="false" outlineLevel="0" collapsed="false">
      <c r="B11526" s="25" t="n">
        <v>92336</v>
      </c>
      <c r="C11526" s="26" t="s">
        <v>3867</v>
      </c>
      <c r="D11526" s="27" t="s">
        <v>11659</v>
      </c>
      <c r="E11526" s="28" t="s">
        <v>168</v>
      </c>
    </row>
    <row r="11527" customFormat="false" ht="23.85" hidden="false" customHeight="false" outlineLevel="0" collapsed="false">
      <c r="B11527" s="25" t="n">
        <v>92337</v>
      </c>
      <c r="C11527" s="26" t="s">
        <v>3867</v>
      </c>
      <c r="D11527" s="27" t="s">
        <v>11660</v>
      </c>
      <c r="E11527" s="28" t="s">
        <v>168</v>
      </c>
    </row>
    <row r="11528" customFormat="false" ht="23.85" hidden="false" customHeight="false" outlineLevel="0" collapsed="false">
      <c r="B11528" s="25" t="n">
        <v>92338</v>
      </c>
      <c r="C11528" s="26" t="s">
        <v>3867</v>
      </c>
      <c r="D11528" s="27" t="s">
        <v>11661</v>
      </c>
      <c r="E11528" s="28" t="s">
        <v>168</v>
      </c>
    </row>
    <row r="11529" customFormat="false" ht="23.85" hidden="false" customHeight="false" outlineLevel="0" collapsed="false">
      <c r="B11529" s="25" t="n">
        <v>92339</v>
      </c>
      <c r="C11529" s="26" t="s">
        <v>3867</v>
      </c>
      <c r="D11529" s="27" t="s">
        <v>11662</v>
      </c>
      <c r="E11529" s="28" t="s">
        <v>168</v>
      </c>
    </row>
    <row r="11530" customFormat="false" ht="23.85" hidden="false" customHeight="false" outlineLevel="0" collapsed="false">
      <c r="B11530" s="25" t="n">
        <v>92341</v>
      </c>
      <c r="C11530" s="26" t="s">
        <v>3867</v>
      </c>
      <c r="D11530" s="27" t="s">
        <v>11663</v>
      </c>
      <c r="E11530" s="28" t="s">
        <v>168</v>
      </c>
    </row>
    <row r="11531" customFormat="false" ht="23.85" hidden="false" customHeight="false" outlineLevel="0" collapsed="false">
      <c r="B11531" s="25" t="n">
        <v>92342</v>
      </c>
      <c r="C11531" s="26" t="s">
        <v>3867</v>
      </c>
      <c r="D11531" s="27" t="s">
        <v>11664</v>
      </c>
      <c r="E11531" s="28" t="s">
        <v>168</v>
      </c>
    </row>
    <row r="11532" customFormat="false" ht="23.85" hidden="false" customHeight="false" outlineLevel="0" collapsed="false">
      <c r="B11532" s="25" t="n">
        <v>92343</v>
      </c>
      <c r="C11532" s="26" t="s">
        <v>3867</v>
      </c>
      <c r="D11532" s="27" t="s">
        <v>11665</v>
      </c>
      <c r="E11532" s="28" t="s">
        <v>168</v>
      </c>
    </row>
    <row r="11533" customFormat="false" ht="23.85" hidden="false" customHeight="false" outlineLevel="0" collapsed="false">
      <c r="B11533" s="25" t="n">
        <v>92344</v>
      </c>
      <c r="C11533" s="26" t="s">
        <v>3867</v>
      </c>
      <c r="D11533" s="27" t="s">
        <v>11666</v>
      </c>
      <c r="E11533" s="28" t="s">
        <v>121</v>
      </c>
    </row>
    <row r="11534" customFormat="false" ht="23.85" hidden="false" customHeight="false" outlineLevel="0" collapsed="false">
      <c r="B11534" s="25" t="n">
        <v>92345</v>
      </c>
      <c r="C11534" s="26" t="s">
        <v>3867</v>
      </c>
      <c r="D11534" s="27" t="s">
        <v>11667</v>
      </c>
      <c r="E11534" s="28" t="s">
        <v>121</v>
      </c>
    </row>
    <row r="11535" customFormat="false" ht="23.85" hidden="false" customHeight="false" outlineLevel="0" collapsed="false">
      <c r="B11535" s="25" t="n">
        <v>92346</v>
      </c>
      <c r="C11535" s="26" t="s">
        <v>3867</v>
      </c>
      <c r="D11535" s="27" t="s">
        <v>11668</v>
      </c>
      <c r="E11535" s="28" t="s">
        <v>121</v>
      </c>
    </row>
    <row r="11536" customFormat="false" ht="23.85" hidden="false" customHeight="false" outlineLevel="0" collapsed="false">
      <c r="B11536" s="25" t="n">
        <v>92347</v>
      </c>
      <c r="C11536" s="26" t="s">
        <v>3867</v>
      </c>
      <c r="D11536" s="27" t="s">
        <v>11669</v>
      </c>
      <c r="E11536" s="28" t="s">
        <v>121</v>
      </c>
    </row>
    <row r="11537" customFormat="false" ht="23.85" hidden="false" customHeight="false" outlineLevel="0" collapsed="false">
      <c r="B11537" s="25" t="n">
        <v>92348</v>
      </c>
      <c r="C11537" s="26" t="s">
        <v>3867</v>
      </c>
      <c r="D11537" s="27" t="s">
        <v>11670</v>
      </c>
      <c r="E11537" s="28" t="s">
        <v>121</v>
      </c>
    </row>
    <row r="11538" customFormat="false" ht="23.85" hidden="false" customHeight="false" outlineLevel="0" collapsed="false">
      <c r="B11538" s="25" t="n">
        <v>92349</v>
      </c>
      <c r="C11538" s="26" t="s">
        <v>3867</v>
      </c>
      <c r="D11538" s="27" t="s">
        <v>11671</v>
      </c>
      <c r="E11538" s="28" t="s">
        <v>121</v>
      </c>
    </row>
    <row r="11539" customFormat="false" ht="23.85" hidden="false" customHeight="false" outlineLevel="0" collapsed="false">
      <c r="B11539" s="25" t="n">
        <v>92350</v>
      </c>
      <c r="C11539" s="26" t="s">
        <v>3867</v>
      </c>
      <c r="D11539" s="27" t="s">
        <v>11672</v>
      </c>
      <c r="E11539" s="28" t="s">
        <v>121</v>
      </c>
    </row>
    <row r="11540" customFormat="false" ht="23.85" hidden="false" customHeight="false" outlineLevel="0" collapsed="false">
      <c r="B11540" s="25" t="n">
        <v>92351</v>
      </c>
      <c r="C11540" s="26" t="s">
        <v>3867</v>
      </c>
      <c r="D11540" s="27" t="s">
        <v>11673</v>
      </c>
      <c r="E11540" s="28" t="s">
        <v>121</v>
      </c>
    </row>
    <row r="11541" customFormat="false" ht="23.85" hidden="false" customHeight="false" outlineLevel="0" collapsed="false">
      <c r="B11541" s="25" t="n">
        <v>92352</v>
      </c>
      <c r="C11541" s="26" t="s">
        <v>3867</v>
      </c>
      <c r="D11541" s="27" t="s">
        <v>11674</v>
      </c>
      <c r="E11541" s="28" t="s">
        <v>121</v>
      </c>
    </row>
    <row r="11542" customFormat="false" ht="23.85" hidden="false" customHeight="false" outlineLevel="0" collapsed="false">
      <c r="B11542" s="25" t="n">
        <v>92353</v>
      </c>
      <c r="C11542" s="26" t="s">
        <v>3867</v>
      </c>
      <c r="D11542" s="27" t="s">
        <v>11675</v>
      </c>
      <c r="E11542" s="28" t="s">
        <v>121</v>
      </c>
    </row>
    <row r="11543" customFormat="false" ht="23.85" hidden="false" customHeight="false" outlineLevel="0" collapsed="false">
      <c r="B11543" s="25" t="n">
        <v>92354</v>
      </c>
      <c r="C11543" s="26" t="s">
        <v>3867</v>
      </c>
      <c r="D11543" s="27" t="s">
        <v>11676</v>
      </c>
      <c r="E11543" s="28" t="s">
        <v>121</v>
      </c>
    </row>
    <row r="11544" customFormat="false" ht="23.85" hidden="false" customHeight="false" outlineLevel="0" collapsed="false">
      <c r="B11544" s="25" t="n">
        <v>92355</v>
      </c>
      <c r="C11544" s="26" t="s">
        <v>3867</v>
      </c>
      <c r="D11544" s="27" t="s">
        <v>11677</v>
      </c>
      <c r="E11544" s="28" t="s">
        <v>121</v>
      </c>
    </row>
    <row r="11545" customFormat="false" ht="23.85" hidden="false" customHeight="false" outlineLevel="0" collapsed="false">
      <c r="B11545" s="25" t="n">
        <v>92356</v>
      </c>
      <c r="C11545" s="26" t="s">
        <v>3867</v>
      </c>
      <c r="D11545" s="27" t="s">
        <v>11678</v>
      </c>
      <c r="E11545" s="28" t="s">
        <v>121</v>
      </c>
    </row>
    <row r="11546" customFormat="false" ht="23.85" hidden="false" customHeight="false" outlineLevel="0" collapsed="false">
      <c r="B11546" s="25" t="n">
        <v>92357</v>
      </c>
      <c r="C11546" s="26" t="s">
        <v>3867</v>
      </c>
      <c r="D11546" s="27" t="s">
        <v>11679</v>
      </c>
      <c r="E11546" s="28" t="s">
        <v>121</v>
      </c>
    </row>
    <row r="11547" customFormat="false" ht="23.85" hidden="false" customHeight="false" outlineLevel="0" collapsed="false">
      <c r="B11547" s="25" t="n">
        <v>92358</v>
      </c>
      <c r="C11547" s="26" t="s">
        <v>3867</v>
      </c>
      <c r="D11547" s="27" t="s">
        <v>11680</v>
      </c>
      <c r="E11547" s="28" t="s">
        <v>121</v>
      </c>
    </row>
    <row r="11548" customFormat="false" ht="23.85" hidden="false" customHeight="false" outlineLevel="0" collapsed="false">
      <c r="B11548" s="25" t="n">
        <v>92359</v>
      </c>
      <c r="C11548" s="26" t="s">
        <v>3867</v>
      </c>
      <c r="D11548" s="27" t="s">
        <v>11681</v>
      </c>
      <c r="E11548" s="28" t="s">
        <v>168</v>
      </c>
    </row>
    <row r="11549" customFormat="false" ht="23.85" hidden="false" customHeight="false" outlineLevel="0" collapsed="false">
      <c r="B11549" s="25" t="n">
        <v>92360</v>
      </c>
      <c r="C11549" s="26" t="s">
        <v>3867</v>
      </c>
      <c r="D11549" s="27" t="s">
        <v>11682</v>
      </c>
      <c r="E11549" s="28" t="s">
        <v>168</v>
      </c>
    </row>
    <row r="11550" customFormat="false" ht="23.85" hidden="false" customHeight="false" outlineLevel="0" collapsed="false">
      <c r="B11550" s="25" t="n">
        <v>92361</v>
      </c>
      <c r="C11550" s="26" t="s">
        <v>3867</v>
      </c>
      <c r="D11550" s="27" t="s">
        <v>11683</v>
      </c>
      <c r="E11550" s="28" t="s">
        <v>168</v>
      </c>
    </row>
    <row r="11551" customFormat="false" ht="23.85" hidden="false" customHeight="false" outlineLevel="0" collapsed="false">
      <c r="B11551" s="25" t="n">
        <v>92362</v>
      </c>
      <c r="C11551" s="26" t="s">
        <v>3867</v>
      </c>
      <c r="D11551" s="27" t="s">
        <v>11684</v>
      </c>
      <c r="E11551" s="28" t="s">
        <v>168</v>
      </c>
    </row>
    <row r="11552" customFormat="false" ht="23.85" hidden="false" customHeight="false" outlineLevel="0" collapsed="false">
      <c r="B11552" s="25" t="n">
        <v>92364</v>
      </c>
      <c r="C11552" s="26" t="s">
        <v>3867</v>
      </c>
      <c r="D11552" s="27" t="s">
        <v>11685</v>
      </c>
      <c r="E11552" s="28" t="s">
        <v>168</v>
      </c>
    </row>
    <row r="11553" customFormat="false" ht="23.85" hidden="false" customHeight="false" outlineLevel="0" collapsed="false">
      <c r="B11553" s="25" t="n">
        <v>92365</v>
      </c>
      <c r="C11553" s="26" t="s">
        <v>3867</v>
      </c>
      <c r="D11553" s="27" t="s">
        <v>11686</v>
      </c>
      <c r="E11553" s="28" t="s">
        <v>168</v>
      </c>
    </row>
    <row r="11554" customFormat="false" ht="23.85" hidden="false" customHeight="false" outlineLevel="0" collapsed="false">
      <c r="B11554" s="25" t="n">
        <v>92366</v>
      </c>
      <c r="C11554" s="26" t="s">
        <v>3867</v>
      </c>
      <c r="D11554" s="27" t="s">
        <v>11687</v>
      </c>
      <c r="E11554" s="28" t="s">
        <v>168</v>
      </c>
    </row>
    <row r="11555" customFormat="false" ht="23.85" hidden="false" customHeight="false" outlineLevel="0" collapsed="false">
      <c r="B11555" s="25" t="n">
        <v>92367</v>
      </c>
      <c r="C11555" s="26" t="s">
        <v>3867</v>
      </c>
      <c r="D11555" s="27" t="s">
        <v>11688</v>
      </c>
      <c r="E11555" s="28" t="s">
        <v>168</v>
      </c>
    </row>
    <row r="11556" customFormat="false" ht="23.85" hidden="false" customHeight="false" outlineLevel="0" collapsed="false">
      <c r="B11556" s="25" t="n">
        <v>92368</v>
      </c>
      <c r="C11556" s="26" t="s">
        <v>3867</v>
      </c>
      <c r="D11556" s="27" t="s">
        <v>11689</v>
      </c>
      <c r="E11556" s="28" t="s">
        <v>168</v>
      </c>
    </row>
    <row r="11557" customFormat="false" ht="23.85" hidden="false" customHeight="false" outlineLevel="0" collapsed="false">
      <c r="B11557" s="25" t="n">
        <v>92369</v>
      </c>
      <c r="C11557" s="26" t="s">
        <v>3867</v>
      </c>
      <c r="D11557" s="27" t="s">
        <v>11690</v>
      </c>
      <c r="E11557" s="28" t="s">
        <v>121</v>
      </c>
    </row>
    <row r="11558" customFormat="false" ht="23.85" hidden="false" customHeight="false" outlineLevel="0" collapsed="false">
      <c r="B11558" s="25" t="n">
        <v>92370</v>
      </c>
      <c r="C11558" s="26" t="s">
        <v>3867</v>
      </c>
      <c r="D11558" s="27" t="s">
        <v>11691</v>
      </c>
      <c r="E11558" s="28" t="s">
        <v>121</v>
      </c>
    </row>
    <row r="11559" customFormat="false" ht="23.85" hidden="false" customHeight="false" outlineLevel="0" collapsed="false">
      <c r="B11559" s="25" t="n">
        <v>92371</v>
      </c>
      <c r="C11559" s="26" t="s">
        <v>3867</v>
      </c>
      <c r="D11559" s="27" t="s">
        <v>11692</v>
      </c>
      <c r="E11559" s="28" t="s">
        <v>121</v>
      </c>
    </row>
    <row r="11560" customFormat="false" ht="23.85" hidden="false" customHeight="false" outlineLevel="0" collapsed="false">
      <c r="B11560" s="25" t="n">
        <v>92372</v>
      </c>
      <c r="C11560" s="26" t="s">
        <v>3867</v>
      </c>
      <c r="D11560" s="27" t="s">
        <v>11693</v>
      </c>
      <c r="E11560" s="28" t="s">
        <v>121</v>
      </c>
    </row>
    <row r="11561" customFormat="false" ht="23.85" hidden="false" customHeight="false" outlineLevel="0" collapsed="false">
      <c r="B11561" s="25" t="n">
        <v>92373</v>
      </c>
      <c r="C11561" s="26" t="s">
        <v>3867</v>
      </c>
      <c r="D11561" s="27" t="s">
        <v>11694</v>
      </c>
      <c r="E11561" s="28" t="s">
        <v>121</v>
      </c>
    </row>
    <row r="11562" customFormat="false" ht="23.85" hidden="false" customHeight="false" outlineLevel="0" collapsed="false">
      <c r="B11562" s="25" t="n">
        <v>92374</v>
      </c>
      <c r="C11562" s="26" t="s">
        <v>3867</v>
      </c>
      <c r="D11562" s="27" t="s">
        <v>11695</v>
      </c>
      <c r="E11562" s="28" t="s">
        <v>121</v>
      </c>
    </row>
    <row r="11563" customFormat="false" ht="23.85" hidden="false" customHeight="false" outlineLevel="0" collapsed="false">
      <c r="B11563" s="25" t="n">
        <v>92375</v>
      </c>
      <c r="C11563" s="26" t="s">
        <v>3867</v>
      </c>
      <c r="D11563" s="27" t="s">
        <v>11696</v>
      </c>
      <c r="E11563" s="28" t="s">
        <v>121</v>
      </c>
    </row>
    <row r="11564" customFormat="false" ht="23.85" hidden="false" customHeight="false" outlineLevel="0" collapsed="false">
      <c r="B11564" s="25" t="n">
        <v>92376</v>
      </c>
      <c r="C11564" s="26" t="s">
        <v>3867</v>
      </c>
      <c r="D11564" s="27" t="s">
        <v>11697</v>
      </c>
      <c r="E11564" s="28" t="s">
        <v>121</v>
      </c>
    </row>
    <row r="11565" customFormat="false" ht="23.85" hidden="false" customHeight="false" outlineLevel="0" collapsed="false">
      <c r="B11565" s="25" t="n">
        <v>92377</v>
      </c>
      <c r="C11565" s="26" t="s">
        <v>3867</v>
      </c>
      <c r="D11565" s="27" t="s">
        <v>11698</v>
      </c>
      <c r="E11565" s="28" t="s">
        <v>121</v>
      </c>
    </row>
    <row r="11566" customFormat="false" ht="23.85" hidden="false" customHeight="false" outlineLevel="0" collapsed="false">
      <c r="B11566" s="25" t="n">
        <v>92378</v>
      </c>
      <c r="C11566" s="26" t="s">
        <v>3867</v>
      </c>
      <c r="D11566" s="27" t="s">
        <v>11699</v>
      </c>
      <c r="E11566" s="28" t="s">
        <v>121</v>
      </c>
    </row>
    <row r="11567" customFormat="false" ht="23.85" hidden="false" customHeight="false" outlineLevel="0" collapsed="false">
      <c r="B11567" s="25" t="n">
        <v>92379</v>
      </c>
      <c r="C11567" s="26" t="s">
        <v>3867</v>
      </c>
      <c r="D11567" s="27" t="s">
        <v>11700</v>
      </c>
      <c r="E11567" s="28" t="s">
        <v>121</v>
      </c>
    </row>
    <row r="11568" customFormat="false" ht="23.85" hidden="false" customHeight="false" outlineLevel="0" collapsed="false">
      <c r="B11568" s="25" t="n">
        <v>92380</v>
      </c>
      <c r="C11568" s="26" t="s">
        <v>3867</v>
      </c>
      <c r="D11568" s="27" t="s">
        <v>11701</v>
      </c>
      <c r="E11568" s="28" t="s">
        <v>121</v>
      </c>
    </row>
    <row r="11569" customFormat="false" ht="23.85" hidden="false" customHeight="false" outlineLevel="0" collapsed="false">
      <c r="B11569" s="25" t="n">
        <v>92381</v>
      </c>
      <c r="C11569" s="26" t="s">
        <v>3867</v>
      </c>
      <c r="D11569" s="27" t="s">
        <v>11702</v>
      </c>
      <c r="E11569" s="28" t="s">
        <v>121</v>
      </c>
    </row>
    <row r="11570" customFormat="false" ht="23.85" hidden="false" customHeight="false" outlineLevel="0" collapsed="false">
      <c r="B11570" s="25" t="n">
        <v>92382</v>
      </c>
      <c r="C11570" s="26" t="s">
        <v>3867</v>
      </c>
      <c r="D11570" s="27" t="s">
        <v>11703</v>
      </c>
      <c r="E11570" s="28" t="s">
        <v>121</v>
      </c>
    </row>
    <row r="11571" customFormat="false" ht="23.85" hidden="false" customHeight="false" outlineLevel="0" collapsed="false">
      <c r="B11571" s="25" t="n">
        <v>92383</v>
      </c>
      <c r="C11571" s="26" t="s">
        <v>3867</v>
      </c>
      <c r="D11571" s="27" t="s">
        <v>11704</v>
      </c>
      <c r="E11571" s="28" t="s">
        <v>121</v>
      </c>
    </row>
    <row r="11572" customFormat="false" ht="23.85" hidden="false" customHeight="false" outlineLevel="0" collapsed="false">
      <c r="B11572" s="25" t="n">
        <v>92384</v>
      </c>
      <c r="C11572" s="26" t="s">
        <v>3867</v>
      </c>
      <c r="D11572" s="27" t="s">
        <v>11705</v>
      </c>
      <c r="E11572" s="28" t="s">
        <v>121</v>
      </c>
    </row>
    <row r="11573" customFormat="false" ht="23.85" hidden="false" customHeight="false" outlineLevel="0" collapsed="false">
      <c r="B11573" s="25" t="n">
        <v>92385</v>
      </c>
      <c r="C11573" s="26" t="s">
        <v>3867</v>
      </c>
      <c r="D11573" s="27" t="s">
        <v>11706</v>
      </c>
      <c r="E11573" s="28" t="s">
        <v>121</v>
      </c>
    </row>
    <row r="11574" customFormat="false" ht="23.85" hidden="false" customHeight="false" outlineLevel="0" collapsed="false">
      <c r="B11574" s="25" t="n">
        <v>92386</v>
      </c>
      <c r="C11574" s="26" t="s">
        <v>3867</v>
      </c>
      <c r="D11574" s="27" t="s">
        <v>11707</v>
      </c>
      <c r="E11574" s="28" t="s">
        <v>121</v>
      </c>
    </row>
    <row r="11575" customFormat="false" ht="23.85" hidden="false" customHeight="false" outlineLevel="0" collapsed="false">
      <c r="B11575" s="25" t="n">
        <v>92387</v>
      </c>
      <c r="C11575" s="26" t="s">
        <v>3867</v>
      </c>
      <c r="D11575" s="27" t="s">
        <v>11708</v>
      </c>
      <c r="E11575" s="28" t="s">
        <v>121</v>
      </c>
    </row>
    <row r="11576" customFormat="false" ht="23.85" hidden="false" customHeight="false" outlineLevel="0" collapsed="false">
      <c r="B11576" s="25" t="n">
        <v>92388</v>
      </c>
      <c r="C11576" s="26" t="s">
        <v>3867</v>
      </c>
      <c r="D11576" s="27" t="s">
        <v>11709</v>
      </c>
      <c r="E11576" s="28" t="s">
        <v>121</v>
      </c>
    </row>
    <row r="11577" customFormat="false" ht="23.85" hidden="false" customHeight="false" outlineLevel="0" collapsed="false">
      <c r="B11577" s="25" t="n">
        <v>92389</v>
      </c>
      <c r="C11577" s="26" t="s">
        <v>3867</v>
      </c>
      <c r="D11577" s="27" t="s">
        <v>11710</v>
      </c>
      <c r="E11577" s="28" t="s">
        <v>121</v>
      </c>
    </row>
    <row r="11578" customFormat="false" ht="23.85" hidden="false" customHeight="false" outlineLevel="0" collapsed="false">
      <c r="B11578" s="25" t="n">
        <v>92390</v>
      </c>
      <c r="C11578" s="26" t="s">
        <v>3867</v>
      </c>
      <c r="D11578" s="27" t="s">
        <v>11711</v>
      </c>
      <c r="E11578" s="28" t="s">
        <v>121</v>
      </c>
    </row>
    <row r="11579" customFormat="false" ht="23.85" hidden="false" customHeight="false" outlineLevel="0" collapsed="false">
      <c r="B11579" s="25" t="n">
        <v>92391</v>
      </c>
      <c r="C11579" s="26" t="s">
        <v>3867</v>
      </c>
      <c r="D11579" s="27" t="s">
        <v>11712</v>
      </c>
      <c r="E11579" s="28" t="s">
        <v>109</v>
      </c>
    </row>
    <row r="11580" customFormat="false" ht="23.85" hidden="false" customHeight="false" outlineLevel="0" collapsed="false">
      <c r="B11580" s="25" t="n">
        <v>92392</v>
      </c>
      <c r="C11580" s="26" t="s">
        <v>3867</v>
      </c>
      <c r="D11580" s="27" t="s">
        <v>11713</v>
      </c>
      <c r="E11580" s="28" t="s">
        <v>109</v>
      </c>
    </row>
    <row r="11581" customFormat="false" ht="23.85" hidden="false" customHeight="false" outlineLevel="0" collapsed="false">
      <c r="B11581" s="25" t="n">
        <v>92393</v>
      </c>
      <c r="C11581" s="26" t="s">
        <v>3867</v>
      </c>
      <c r="D11581" s="27" t="s">
        <v>11714</v>
      </c>
      <c r="E11581" s="28" t="s">
        <v>109</v>
      </c>
    </row>
    <row r="11582" customFormat="false" ht="23.85" hidden="false" customHeight="false" outlineLevel="0" collapsed="false">
      <c r="B11582" s="25" t="n">
        <v>92394</v>
      </c>
      <c r="C11582" s="26" t="s">
        <v>3867</v>
      </c>
      <c r="D11582" s="27" t="s">
        <v>11715</v>
      </c>
      <c r="E11582" s="28" t="s">
        <v>109</v>
      </c>
    </row>
    <row r="11583" customFormat="false" ht="23.85" hidden="false" customHeight="false" outlineLevel="0" collapsed="false">
      <c r="B11583" s="25" t="n">
        <v>92395</v>
      </c>
      <c r="C11583" s="26" t="s">
        <v>3867</v>
      </c>
      <c r="D11583" s="27" t="s">
        <v>11716</v>
      </c>
      <c r="E11583" s="28" t="s">
        <v>109</v>
      </c>
    </row>
    <row r="11584" customFormat="false" ht="23.85" hidden="false" customHeight="false" outlineLevel="0" collapsed="false">
      <c r="B11584" s="25" t="n">
        <v>92396</v>
      </c>
      <c r="C11584" s="26" t="s">
        <v>3867</v>
      </c>
      <c r="D11584" s="27" t="s">
        <v>11717</v>
      </c>
      <c r="E11584" s="28" t="s">
        <v>109</v>
      </c>
    </row>
    <row r="11585" customFormat="false" ht="23.85" hidden="false" customHeight="false" outlineLevel="0" collapsed="false">
      <c r="B11585" s="25" t="n">
        <v>92397</v>
      </c>
      <c r="C11585" s="26" t="s">
        <v>3867</v>
      </c>
      <c r="D11585" s="27" t="s">
        <v>11718</v>
      </c>
      <c r="E11585" s="28" t="s">
        <v>109</v>
      </c>
    </row>
    <row r="11586" customFormat="false" ht="23.85" hidden="false" customHeight="false" outlineLevel="0" collapsed="false">
      <c r="B11586" s="25" t="n">
        <v>92398</v>
      </c>
      <c r="C11586" s="26" t="s">
        <v>3867</v>
      </c>
      <c r="D11586" s="27" t="s">
        <v>11719</v>
      </c>
      <c r="E11586" s="28" t="s">
        <v>109</v>
      </c>
    </row>
    <row r="11587" customFormat="false" ht="23.85" hidden="false" customHeight="false" outlineLevel="0" collapsed="false">
      <c r="B11587" s="25" t="n">
        <v>92400</v>
      </c>
      <c r="C11587" s="26" t="s">
        <v>3867</v>
      </c>
      <c r="D11587" s="27" t="s">
        <v>11720</v>
      </c>
      <c r="E11587" s="28" t="s">
        <v>109</v>
      </c>
    </row>
    <row r="11588" customFormat="false" ht="23.85" hidden="false" customHeight="false" outlineLevel="0" collapsed="false">
      <c r="B11588" s="25" t="n">
        <v>92402</v>
      </c>
      <c r="C11588" s="26" t="s">
        <v>3867</v>
      </c>
      <c r="D11588" s="27" t="s">
        <v>11721</v>
      </c>
      <c r="E11588" s="28" t="s">
        <v>109</v>
      </c>
    </row>
    <row r="11589" customFormat="false" ht="23.85" hidden="false" customHeight="false" outlineLevel="0" collapsed="false">
      <c r="B11589" s="25" t="n">
        <v>92403</v>
      </c>
      <c r="C11589" s="26" t="s">
        <v>3867</v>
      </c>
      <c r="D11589" s="27" t="s">
        <v>11722</v>
      </c>
      <c r="E11589" s="28" t="s">
        <v>109</v>
      </c>
    </row>
    <row r="11590" customFormat="false" ht="23.85" hidden="false" customHeight="false" outlineLevel="0" collapsed="false">
      <c r="B11590" s="25" t="n">
        <v>92404</v>
      </c>
      <c r="C11590" s="26" t="s">
        <v>3867</v>
      </c>
      <c r="D11590" s="27" t="s">
        <v>11723</v>
      </c>
      <c r="E11590" s="28" t="s">
        <v>109</v>
      </c>
    </row>
    <row r="11591" customFormat="false" ht="23.85" hidden="false" customHeight="false" outlineLevel="0" collapsed="false">
      <c r="B11591" s="25" t="n">
        <v>92406</v>
      </c>
      <c r="C11591" s="26" t="s">
        <v>3867</v>
      </c>
      <c r="D11591" s="27" t="s">
        <v>11724</v>
      </c>
      <c r="E11591" s="28" t="s">
        <v>109</v>
      </c>
    </row>
    <row r="11592" customFormat="false" ht="23.85" hidden="false" customHeight="false" outlineLevel="0" collapsed="false">
      <c r="B11592" s="25" t="n">
        <v>92409</v>
      </c>
      <c r="C11592" s="26" t="s">
        <v>3867</v>
      </c>
      <c r="D11592" s="27" t="s">
        <v>11725</v>
      </c>
      <c r="E11592" s="28" t="s">
        <v>109</v>
      </c>
    </row>
    <row r="11593" customFormat="false" ht="23.85" hidden="false" customHeight="false" outlineLevel="0" collapsed="false">
      <c r="B11593" s="25" t="n">
        <v>92411</v>
      </c>
      <c r="C11593" s="26" t="s">
        <v>3867</v>
      </c>
      <c r="D11593" s="27" t="s">
        <v>11726</v>
      </c>
      <c r="E11593" s="28" t="s">
        <v>109</v>
      </c>
    </row>
    <row r="11594" customFormat="false" ht="23.85" hidden="false" customHeight="false" outlineLevel="0" collapsed="false">
      <c r="B11594" s="25" t="n">
        <v>92413</v>
      </c>
      <c r="C11594" s="26" t="s">
        <v>3867</v>
      </c>
      <c r="D11594" s="27" t="s">
        <v>11727</v>
      </c>
      <c r="E11594" s="28" t="s">
        <v>109</v>
      </c>
    </row>
    <row r="11595" customFormat="false" ht="23.85" hidden="false" customHeight="false" outlineLevel="0" collapsed="false">
      <c r="B11595" s="25" t="n">
        <v>92415</v>
      </c>
      <c r="C11595" s="26" t="s">
        <v>3867</v>
      </c>
      <c r="D11595" s="27" t="s">
        <v>11728</v>
      </c>
      <c r="E11595" s="28" t="s">
        <v>109</v>
      </c>
    </row>
    <row r="11596" customFormat="false" ht="23.85" hidden="false" customHeight="false" outlineLevel="0" collapsed="false">
      <c r="B11596" s="25" t="n">
        <v>92417</v>
      </c>
      <c r="C11596" s="26" t="s">
        <v>3867</v>
      </c>
      <c r="D11596" s="27" t="s">
        <v>11729</v>
      </c>
      <c r="E11596" s="28" t="s">
        <v>109</v>
      </c>
    </row>
    <row r="11597" customFormat="false" ht="23.85" hidden="false" customHeight="false" outlineLevel="0" collapsed="false">
      <c r="B11597" s="25" t="n">
        <v>92419</v>
      </c>
      <c r="C11597" s="26" t="s">
        <v>3867</v>
      </c>
      <c r="D11597" s="27" t="s">
        <v>11730</v>
      </c>
      <c r="E11597" s="28" t="s">
        <v>109</v>
      </c>
    </row>
    <row r="11598" customFormat="false" ht="23.85" hidden="false" customHeight="false" outlineLevel="0" collapsed="false">
      <c r="B11598" s="25" t="n">
        <v>92421</v>
      </c>
      <c r="C11598" s="26" t="s">
        <v>3867</v>
      </c>
      <c r="D11598" s="27" t="s">
        <v>11731</v>
      </c>
      <c r="E11598" s="28" t="s">
        <v>109</v>
      </c>
    </row>
    <row r="11599" customFormat="false" ht="23.85" hidden="false" customHeight="false" outlineLevel="0" collapsed="false">
      <c r="B11599" s="25" t="n">
        <v>92423</v>
      </c>
      <c r="C11599" s="26" t="s">
        <v>3867</v>
      </c>
      <c r="D11599" s="27" t="s">
        <v>11732</v>
      </c>
      <c r="E11599" s="28" t="s">
        <v>109</v>
      </c>
    </row>
    <row r="11600" customFormat="false" ht="23.85" hidden="false" customHeight="false" outlineLevel="0" collapsed="false">
      <c r="B11600" s="25" t="n">
        <v>92425</v>
      </c>
      <c r="C11600" s="26" t="s">
        <v>3867</v>
      </c>
      <c r="D11600" s="27" t="s">
        <v>11733</v>
      </c>
      <c r="E11600" s="28" t="s">
        <v>109</v>
      </c>
    </row>
    <row r="11601" customFormat="false" ht="23.85" hidden="false" customHeight="false" outlineLevel="0" collapsed="false">
      <c r="B11601" s="25" t="n">
        <v>92427</v>
      </c>
      <c r="C11601" s="26" t="s">
        <v>3867</v>
      </c>
      <c r="D11601" s="27" t="s">
        <v>11734</v>
      </c>
      <c r="E11601" s="28" t="s">
        <v>109</v>
      </c>
    </row>
    <row r="11602" customFormat="false" ht="23.85" hidden="false" customHeight="false" outlineLevel="0" collapsed="false">
      <c r="B11602" s="25" t="n">
        <v>92429</v>
      </c>
      <c r="C11602" s="26" t="s">
        <v>3867</v>
      </c>
      <c r="D11602" s="27" t="s">
        <v>11735</v>
      </c>
      <c r="E11602" s="28" t="s">
        <v>109</v>
      </c>
    </row>
    <row r="11603" customFormat="false" ht="35.05" hidden="false" customHeight="false" outlineLevel="0" collapsed="false">
      <c r="B11603" s="25" t="n">
        <v>92431</v>
      </c>
      <c r="C11603" s="26" t="s">
        <v>3867</v>
      </c>
      <c r="D11603" s="27" t="s">
        <v>11736</v>
      </c>
      <c r="E11603" s="28" t="s">
        <v>109</v>
      </c>
    </row>
    <row r="11604" customFormat="false" ht="23.85" hidden="false" customHeight="false" outlineLevel="0" collapsed="false">
      <c r="B11604" s="25" t="n">
        <v>92433</v>
      </c>
      <c r="C11604" s="26" t="s">
        <v>3867</v>
      </c>
      <c r="D11604" s="27" t="s">
        <v>11737</v>
      </c>
      <c r="E11604" s="28" t="s">
        <v>109</v>
      </c>
    </row>
    <row r="11605" customFormat="false" ht="35.05" hidden="false" customHeight="false" outlineLevel="0" collapsed="false">
      <c r="B11605" s="25" t="n">
        <v>92435</v>
      </c>
      <c r="C11605" s="26" t="s">
        <v>3867</v>
      </c>
      <c r="D11605" s="27" t="s">
        <v>11738</v>
      </c>
      <c r="E11605" s="28" t="s">
        <v>109</v>
      </c>
    </row>
    <row r="11606" customFormat="false" ht="23.85" hidden="false" customHeight="false" outlineLevel="0" collapsed="false">
      <c r="B11606" s="25" t="n">
        <v>92437</v>
      </c>
      <c r="C11606" s="26" t="s">
        <v>3867</v>
      </c>
      <c r="D11606" s="27" t="s">
        <v>11739</v>
      </c>
      <c r="E11606" s="28" t="s">
        <v>109</v>
      </c>
    </row>
    <row r="11607" customFormat="false" ht="35.05" hidden="false" customHeight="false" outlineLevel="0" collapsed="false">
      <c r="B11607" s="25" t="n">
        <v>92439</v>
      </c>
      <c r="C11607" s="26" t="s">
        <v>3867</v>
      </c>
      <c r="D11607" s="27" t="s">
        <v>11740</v>
      </c>
      <c r="E11607" s="28" t="s">
        <v>109</v>
      </c>
    </row>
    <row r="11608" customFormat="false" ht="23.85" hidden="false" customHeight="false" outlineLevel="0" collapsed="false">
      <c r="B11608" s="25" t="n">
        <v>92441</v>
      </c>
      <c r="C11608" s="26" t="s">
        <v>3867</v>
      </c>
      <c r="D11608" s="27" t="s">
        <v>11741</v>
      </c>
      <c r="E11608" s="28" t="s">
        <v>109</v>
      </c>
    </row>
    <row r="11609" customFormat="false" ht="35.05" hidden="false" customHeight="false" outlineLevel="0" collapsed="false">
      <c r="B11609" s="25" t="n">
        <v>92443</v>
      </c>
      <c r="C11609" s="26" t="s">
        <v>3867</v>
      </c>
      <c r="D11609" s="27" t="s">
        <v>11742</v>
      </c>
      <c r="E11609" s="28" t="s">
        <v>109</v>
      </c>
    </row>
    <row r="11610" customFormat="false" ht="23.85" hidden="false" customHeight="false" outlineLevel="0" collapsed="false">
      <c r="B11610" s="25" t="n">
        <v>92445</v>
      </c>
      <c r="C11610" s="26" t="s">
        <v>3867</v>
      </c>
      <c r="D11610" s="27" t="s">
        <v>11743</v>
      </c>
      <c r="E11610" s="28" t="s">
        <v>109</v>
      </c>
    </row>
    <row r="11611" customFormat="false" ht="23.85" hidden="false" customHeight="false" outlineLevel="0" collapsed="false">
      <c r="B11611" s="25" t="n">
        <v>92446</v>
      </c>
      <c r="C11611" s="26" t="s">
        <v>3867</v>
      </c>
      <c r="D11611" s="27" t="s">
        <v>11744</v>
      </c>
      <c r="E11611" s="28" t="s">
        <v>109</v>
      </c>
    </row>
    <row r="11612" customFormat="false" ht="23.85" hidden="false" customHeight="false" outlineLevel="0" collapsed="false">
      <c r="B11612" s="25" t="n">
        <v>92447</v>
      </c>
      <c r="C11612" s="26" t="s">
        <v>3867</v>
      </c>
      <c r="D11612" s="27" t="s">
        <v>11745</v>
      </c>
      <c r="E11612" s="28" t="s">
        <v>109</v>
      </c>
    </row>
    <row r="11613" customFormat="false" ht="23.85" hidden="false" customHeight="false" outlineLevel="0" collapsed="false">
      <c r="B11613" s="25" t="n">
        <v>92448</v>
      </c>
      <c r="C11613" s="26" t="s">
        <v>3867</v>
      </c>
      <c r="D11613" s="27" t="s">
        <v>11746</v>
      </c>
      <c r="E11613" s="28" t="s">
        <v>109</v>
      </c>
    </row>
    <row r="11614" customFormat="false" ht="23.85" hidden="false" customHeight="false" outlineLevel="0" collapsed="false">
      <c r="B11614" s="25" t="n">
        <v>92449</v>
      </c>
      <c r="C11614" s="26" t="s">
        <v>3867</v>
      </c>
      <c r="D11614" s="27" t="s">
        <v>11747</v>
      </c>
      <c r="E11614" s="28" t="s">
        <v>109</v>
      </c>
    </row>
    <row r="11615" customFormat="false" ht="23.85" hidden="false" customHeight="false" outlineLevel="0" collapsed="false">
      <c r="B11615" s="25" t="n">
        <v>92450</v>
      </c>
      <c r="C11615" s="26" t="s">
        <v>3867</v>
      </c>
      <c r="D11615" s="27" t="s">
        <v>11748</v>
      </c>
      <c r="E11615" s="28" t="s">
        <v>109</v>
      </c>
    </row>
    <row r="11616" customFormat="false" ht="23.85" hidden="false" customHeight="false" outlineLevel="0" collapsed="false">
      <c r="B11616" s="25" t="n">
        <v>92451</v>
      </c>
      <c r="C11616" s="26" t="s">
        <v>3867</v>
      </c>
      <c r="D11616" s="27" t="s">
        <v>11749</v>
      </c>
      <c r="E11616" s="28" t="s">
        <v>109</v>
      </c>
    </row>
    <row r="11617" customFormat="false" ht="23.85" hidden="false" customHeight="false" outlineLevel="0" collapsed="false">
      <c r="B11617" s="25" t="n">
        <v>92452</v>
      </c>
      <c r="C11617" s="26" t="s">
        <v>3867</v>
      </c>
      <c r="D11617" s="27" t="s">
        <v>11750</v>
      </c>
      <c r="E11617" s="28" t="s">
        <v>109</v>
      </c>
    </row>
    <row r="11618" customFormat="false" ht="23.85" hidden="false" customHeight="false" outlineLevel="0" collapsed="false">
      <c r="B11618" s="25" t="n">
        <v>92453</v>
      </c>
      <c r="C11618" s="26" t="s">
        <v>3867</v>
      </c>
      <c r="D11618" s="27" t="s">
        <v>11751</v>
      </c>
      <c r="E11618" s="28" t="s">
        <v>109</v>
      </c>
    </row>
    <row r="11619" customFormat="false" ht="23.85" hidden="false" customHeight="false" outlineLevel="0" collapsed="false">
      <c r="B11619" s="25" t="n">
        <v>92454</v>
      </c>
      <c r="C11619" s="26" t="s">
        <v>3867</v>
      </c>
      <c r="D11619" s="27" t="s">
        <v>11752</v>
      </c>
      <c r="E11619" s="28" t="s">
        <v>109</v>
      </c>
    </row>
    <row r="11620" customFormat="false" ht="23.85" hidden="false" customHeight="false" outlineLevel="0" collapsed="false">
      <c r="B11620" s="25" t="n">
        <v>92455</v>
      </c>
      <c r="C11620" s="26" t="s">
        <v>3867</v>
      </c>
      <c r="D11620" s="27" t="s">
        <v>11753</v>
      </c>
      <c r="E11620" s="28" t="s">
        <v>109</v>
      </c>
    </row>
    <row r="11621" customFormat="false" ht="23.85" hidden="false" customHeight="false" outlineLevel="0" collapsed="false">
      <c r="B11621" s="25" t="n">
        <v>92456</v>
      </c>
      <c r="C11621" s="26" t="s">
        <v>3867</v>
      </c>
      <c r="D11621" s="27" t="s">
        <v>11754</v>
      </c>
      <c r="E11621" s="28" t="s">
        <v>109</v>
      </c>
    </row>
    <row r="11622" customFormat="false" ht="23.85" hidden="false" customHeight="false" outlineLevel="0" collapsed="false">
      <c r="B11622" s="25" t="n">
        <v>92457</v>
      </c>
      <c r="C11622" s="26" t="s">
        <v>3867</v>
      </c>
      <c r="D11622" s="27" t="s">
        <v>11755</v>
      </c>
      <c r="E11622" s="28" t="s">
        <v>109</v>
      </c>
    </row>
    <row r="11623" customFormat="false" ht="23.85" hidden="false" customHeight="false" outlineLevel="0" collapsed="false">
      <c r="B11623" s="25" t="n">
        <v>92458</v>
      </c>
      <c r="C11623" s="26" t="s">
        <v>3867</v>
      </c>
      <c r="D11623" s="27" t="s">
        <v>11756</v>
      </c>
      <c r="E11623" s="28" t="s">
        <v>109</v>
      </c>
    </row>
    <row r="11624" customFormat="false" ht="23.85" hidden="false" customHeight="false" outlineLevel="0" collapsed="false">
      <c r="B11624" s="25" t="n">
        <v>92459</v>
      </c>
      <c r="C11624" s="26" t="s">
        <v>3867</v>
      </c>
      <c r="D11624" s="27" t="s">
        <v>11757</v>
      </c>
      <c r="E11624" s="28" t="s">
        <v>109</v>
      </c>
    </row>
    <row r="11625" customFormat="false" ht="23.85" hidden="false" customHeight="false" outlineLevel="0" collapsed="false">
      <c r="B11625" s="25" t="n">
        <v>92460</v>
      </c>
      <c r="C11625" s="26" t="s">
        <v>3867</v>
      </c>
      <c r="D11625" s="27" t="s">
        <v>11758</v>
      </c>
      <c r="E11625" s="28" t="s">
        <v>109</v>
      </c>
    </row>
    <row r="11626" customFormat="false" ht="23.85" hidden="false" customHeight="false" outlineLevel="0" collapsed="false">
      <c r="B11626" s="25" t="n">
        <v>92461</v>
      </c>
      <c r="C11626" s="26" t="s">
        <v>3867</v>
      </c>
      <c r="D11626" s="27" t="s">
        <v>11759</v>
      </c>
      <c r="E11626" s="28" t="s">
        <v>109</v>
      </c>
    </row>
    <row r="11627" customFormat="false" ht="23.85" hidden="false" customHeight="false" outlineLevel="0" collapsed="false">
      <c r="B11627" s="25" t="n">
        <v>92462</v>
      </c>
      <c r="C11627" s="26" t="s">
        <v>3867</v>
      </c>
      <c r="D11627" s="27" t="s">
        <v>11760</v>
      </c>
      <c r="E11627" s="28" t="s">
        <v>109</v>
      </c>
    </row>
    <row r="11628" customFormat="false" ht="23.85" hidden="false" customHeight="false" outlineLevel="0" collapsed="false">
      <c r="B11628" s="25" t="n">
        <v>92463</v>
      </c>
      <c r="C11628" s="26" t="s">
        <v>3867</v>
      </c>
      <c r="D11628" s="27" t="s">
        <v>11761</v>
      </c>
      <c r="E11628" s="28" t="s">
        <v>109</v>
      </c>
    </row>
    <row r="11629" customFormat="false" ht="23.85" hidden="false" customHeight="false" outlineLevel="0" collapsed="false">
      <c r="B11629" s="25" t="n">
        <v>92464</v>
      </c>
      <c r="C11629" s="26" t="s">
        <v>3867</v>
      </c>
      <c r="D11629" s="27" t="s">
        <v>11762</v>
      </c>
      <c r="E11629" s="28" t="s">
        <v>109</v>
      </c>
    </row>
    <row r="11630" customFormat="false" ht="23.85" hidden="false" customHeight="false" outlineLevel="0" collapsed="false">
      <c r="B11630" s="25" t="n">
        <v>92465</v>
      </c>
      <c r="C11630" s="26" t="s">
        <v>3867</v>
      </c>
      <c r="D11630" s="27" t="s">
        <v>11763</v>
      </c>
      <c r="E11630" s="28" t="s">
        <v>109</v>
      </c>
    </row>
    <row r="11631" customFormat="false" ht="23.85" hidden="false" customHeight="false" outlineLevel="0" collapsed="false">
      <c r="B11631" s="25" t="n">
        <v>92466</v>
      </c>
      <c r="C11631" s="26" t="s">
        <v>3867</v>
      </c>
      <c r="D11631" s="27" t="s">
        <v>11764</v>
      </c>
      <c r="E11631" s="28" t="s">
        <v>109</v>
      </c>
    </row>
    <row r="11632" customFormat="false" ht="23.85" hidden="false" customHeight="false" outlineLevel="0" collapsed="false">
      <c r="B11632" s="25" t="n">
        <v>92467</v>
      </c>
      <c r="C11632" s="26" t="s">
        <v>3867</v>
      </c>
      <c r="D11632" s="27" t="s">
        <v>11765</v>
      </c>
      <c r="E11632" s="28" t="s">
        <v>109</v>
      </c>
    </row>
    <row r="11633" customFormat="false" ht="23.85" hidden="false" customHeight="false" outlineLevel="0" collapsed="false">
      <c r="B11633" s="25" t="n">
        <v>92468</v>
      </c>
      <c r="C11633" s="26" t="s">
        <v>3867</v>
      </c>
      <c r="D11633" s="27" t="s">
        <v>11766</v>
      </c>
      <c r="E11633" s="28" t="s">
        <v>109</v>
      </c>
    </row>
    <row r="11634" customFormat="false" ht="23.85" hidden="false" customHeight="false" outlineLevel="0" collapsed="false">
      <c r="B11634" s="25" t="n">
        <v>92469</v>
      </c>
      <c r="C11634" s="26" t="s">
        <v>3867</v>
      </c>
      <c r="D11634" s="27" t="s">
        <v>11767</v>
      </c>
      <c r="E11634" s="28" t="s">
        <v>109</v>
      </c>
    </row>
    <row r="11635" customFormat="false" ht="23.85" hidden="false" customHeight="false" outlineLevel="0" collapsed="false">
      <c r="B11635" s="25" t="n">
        <v>92470</v>
      </c>
      <c r="C11635" s="26" t="s">
        <v>3867</v>
      </c>
      <c r="D11635" s="27" t="s">
        <v>11768</v>
      </c>
      <c r="E11635" s="28" t="s">
        <v>109</v>
      </c>
    </row>
    <row r="11636" customFormat="false" ht="23.85" hidden="false" customHeight="false" outlineLevel="0" collapsed="false">
      <c r="B11636" s="25" t="n">
        <v>92471</v>
      </c>
      <c r="C11636" s="26" t="s">
        <v>3867</v>
      </c>
      <c r="D11636" s="27" t="s">
        <v>11769</v>
      </c>
      <c r="E11636" s="28" t="s">
        <v>109</v>
      </c>
    </row>
    <row r="11637" customFormat="false" ht="23.85" hidden="false" customHeight="false" outlineLevel="0" collapsed="false">
      <c r="B11637" s="25" t="n">
        <v>92472</v>
      </c>
      <c r="C11637" s="26" t="s">
        <v>3867</v>
      </c>
      <c r="D11637" s="27" t="s">
        <v>11770</v>
      </c>
      <c r="E11637" s="28" t="s">
        <v>109</v>
      </c>
    </row>
    <row r="11638" customFormat="false" ht="23.85" hidden="false" customHeight="false" outlineLevel="0" collapsed="false">
      <c r="B11638" s="25" t="n">
        <v>92473</v>
      </c>
      <c r="C11638" s="26" t="s">
        <v>3867</v>
      </c>
      <c r="D11638" s="27" t="s">
        <v>11771</v>
      </c>
      <c r="E11638" s="28" t="s">
        <v>109</v>
      </c>
    </row>
    <row r="11639" customFormat="false" ht="23.85" hidden="false" customHeight="false" outlineLevel="0" collapsed="false">
      <c r="B11639" s="25" t="n">
        <v>92474</v>
      </c>
      <c r="C11639" s="26" t="s">
        <v>3867</v>
      </c>
      <c r="D11639" s="27" t="s">
        <v>11772</v>
      </c>
      <c r="E11639" s="28" t="s">
        <v>109</v>
      </c>
    </row>
    <row r="11640" customFormat="false" ht="23.85" hidden="false" customHeight="false" outlineLevel="0" collapsed="false">
      <c r="B11640" s="25" t="n">
        <v>92475</v>
      </c>
      <c r="C11640" s="26" t="s">
        <v>3867</v>
      </c>
      <c r="D11640" s="27" t="s">
        <v>11773</v>
      </c>
      <c r="E11640" s="28" t="s">
        <v>109</v>
      </c>
    </row>
    <row r="11641" customFormat="false" ht="23.85" hidden="false" customHeight="false" outlineLevel="0" collapsed="false">
      <c r="B11641" s="25" t="n">
        <v>92476</v>
      </c>
      <c r="C11641" s="26" t="s">
        <v>3867</v>
      </c>
      <c r="D11641" s="27" t="s">
        <v>11774</v>
      </c>
      <c r="E11641" s="28" t="s">
        <v>109</v>
      </c>
    </row>
    <row r="11642" customFormat="false" ht="23.85" hidden="false" customHeight="false" outlineLevel="0" collapsed="false">
      <c r="B11642" s="25" t="n">
        <v>92477</v>
      </c>
      <c r="C11642" s="26" t="s">
        <v>3867</v>
      </c>
      <c r="D11642" s="27" t="s">
        <v>11775</v>
      </c>
      <c r="E11642" s="28" t="s">
        <v>109</v>
      </c>
    </row>
    <row r="11643" customFormat="false" ht="23.85" hidden="false" customHeight="false" outlineLevel="0" collapsed="false">
      <c r="B11643" s="25" t="n">
        <v>92478</v>
      </c>
      <c r="C11643" s="26" t="s">
        <v>3867</v>
      </c>
      <c r="D11643" s="27" t="s">
        <v>11776</v>
      </c>
      <c r="E11643" s="28" t="s">
        <v>109</v>
      </c>
    </row>
    <row r="11644" customFormat="false" ht="23.85" hidden="false" customHeight="false" outlineLevel="0" collapsed="false">
      <c r="B11644" s="25" t="n">
        <v>92479</v>
      </c>
      <c r="C11644" s="26" t="s">
        <v>3867</v>
      </c>
      <c r="D11644" s="27" t="s">
        <v>11777</v>
      </c>
      <c r="E11644" s="28" t="s">
        <v>109</v>
      </c>
    </row>
    <row r="11645" customFormat="false" ht="23.85" hidden="false" customHeight="false" outlineLevel="0" collapsed="false">
      <c r="B11645" s="25" t="n">
        <v>92480</v>
      </c>
      <c r="C11645" s="26" t="s">
        <v>3867</v>
      </c>
      <c r="D11645" s="27" t="s">
        <v>11778</v>
      </c>
      <c r="E11645" s="28" t="s">
        <v>109</v>
      </c>
    </row>
    <row r="11646" customFormat="false" ht="23.85" hidden="false" customHeight="false" outlineLevel="0" collapsed="false">
      <c r="B11646" s="25" t="n">
        <v>92482</v>
      </c>
      <c r="C11646" s="26" t="s">
        <v>3867</v>
      </c>
      <c r="D11646" s="27" t="s">
        <v>11779</v>
      </c>
      <c r="E11646" s="28" t="s">
        <v>109</v>
      </c>
    </row>
    <row r="11647" customFormat="false" ht="23.85" hidden="false" customHeight="false" outlineLevel="0" collapsed="false">
      <c r="B11647" s="25" t="n">
        <v>92484</v>
      </c>
      <c r="C11647" s="26" t="s">
        <v>3867</v>
      </c>
      <c r="D11647" s="27" t="s">
        <v>11780</v>
      </c>
      <c r="E11647" s="28" t="s">
        <v>109</v>
      </c>
    </row>
    <row r="11648" customFormat="false" ht="23.85" hidden="false" customHeight="false" outlineLevel="0" collapsed="false">
      <c r="B11648" s="25" t="n">
        <v>92486</v>
      </c>
      <c r="C11648" s="26" t="s">
        <v>3867</v>
      </c>
      <c r="D11648" s="27" t="s">
        <v>11781</v>
      </c>
      <c r="E11648" s="28" t="s">
        <v>109</v>
      </c>
    </row>
    <row r="11649" customFormat="false" ht="23.85" hidden="false" customHeight="false" outlineLevel="0" collapsed="false">
      <c r="B11649" s="25" t="n">
        <v>92488</v>
      </c>
      <c r="C11649" s="26" t="s">
        <v>3867</v>
      </c>
      <c r="D11649" s="27" t="s">
        <v>11782</v>
      </c>
      <c r="E11649" s="28" t="s">
        <v>109</v>
      </c>
    </row>
    <row r="11650" customFormat="false" ht="23.85" hidden="false" customHeight="false" outlineLevel="0" collapsed="false">
      <c r="B11650" s="25" t="n">
        <v>92490</v>
      </c>
      <c r="C11650" s="26" t="s">
        <v>3867</v>
      </c>
      <c r="D11650" s="27" t="s">
        <v>11783</v>
      </c>
      <c r="E11650" s="28" t="s">
        <v>109</v>
      </c>
    </row>
    <row r="11651" customFormat="false" ht="23.85" hidden="false" customHeight="false" outlineLevel="0" collapsed="false">
      <c r="B11651" s="25" t="n">
        <v>92492</v>
      </c>
      <c r="C11651" s="26" t="s">
        <v>3867</v>
      </c>
      <c r="D11651" s="27" t="s">
        <v>11784</v>
      </c>
      <c r="E11651" s="28" t="s">
        <v>109</v>
      </c>
    </row>
    <row r="11652" customFormat="false" ht="23.85" hidden="false" customHeight="false" outlineLevel="0" collapsed="false">
      <c r="B11652" s="25" t="n">
        <v>92494</v>
      </c>
      <c r="C11652" s="26" t="s">
        <v>3867</v>
      </c>
      <c r="D11652" s="27" t="s">
        <v>11785</v>
      </c>
      <c r="E11652" s="28" t="s">
        <v>109</v>
      </c>
    </row>
    <row r="11653" customFormat="false" ht="23.85" hidden="false" customHeight="false" outlineLevel="0" collapsed="false">
      <c r="B11653" s="25" t="n">
        <v>92496</v>
      </c>
      <c r="C11653" s="26" t="s">
        <v>3867</v>
      </c>
      <c r="D11653" s="27" t="s">
        <v>11786</v>
      </c>
      <c r="E11653" s="28" t="s">
        <v>109</v>
      </c>
    </row>
    <row r="11654" customFormat="false" ht="23.85" hidden="false" customHeight="false" outlineLevel="0" collapsed="false">
      <c r="B11654" s="25" t="n">
        <v>92498</v>
      </c>
      <c r="C11654" s="26" t="s">
        <v>3867</v>
      </c>
      <c r="D11654" s="27" t="s">
        <v>11787</v>
      </c>
      <c r="E11654" s="28" t="s">
        <v>109</v>
      </c>
    </row>
    <row r="11655" customFormat="false" ht="23.85" hidden="false" customHeight="false" outlineLevel="0" collapsed="false">
      <c r="B11655" s="25" t="n">
        <v>92500</v>
      </c>
      <c r="C11655" s="26" t="s">
        <v>3867</v>
      </c>
      <c r="D11655" s="27" t="s">
        <v>11788</v>
      </c>
      <c r="E11655" s="28" t="s">
        <v>109</v>
      </c>
    </row>
    <row r="11656" customFormat="false" ht="23.85" hidden="false" customHeight="false" outlineLevel="0" collapsed="false">
      <c r="B11656" s="25" t="n">
        <v>92502</v>
      </c>
      <c r="C11656" s="26" t="s">
        <v>3867</v>
      </c>
      <c r="D11656" s="27" t="s">
        <v>11789</v>
      </c>
      <c r="E11656" s="28" t="s">
        <v>109</v>
      </c>
    </row>
    <row r="11657" customFormat="false" ht="23.85" hidden="false" customHeight="false" outlineLevel="0" collapsed="false">
      <c r="B11657" s="25" t="n">
        <v>92504</v>
      </c>
      <c r="C11657" s="26" t="s">
        <v>3867</v>
      </c>
      <c r="D11657" s="27" t="s">
        <v>11790</v>
      </c>
      <c r="E11657" s="28" t="s">
        <v>109</v>
      </c>
    </row>
    <row r="11658" customFormat="false" ht="23.85" hidden="false" customHeight="false" outlineLevel="0" collapsed="false">
      <c r="B11658" s="25" t="n">
        <v>92506</v>
      </c>
      <c r="C11658" s="26" t="s">
        <v>3867</v>
      </c>
      <c r="D11658" s="27" t="s">
        <v>11791</v>
      </c>
      <c r="E11658" s="28" t="s">
        <v>109</v>
      </c>
    </row>
    <row r="11659" customFormat="false" ht="23.85" hidden="false" customHeight="false" outlineLevel="0" collapsed="false">
      <c r="B11659" s="25" t="n">
        <v>92508</v>
      </c>
      <c r="C11659" s="26" t="s">
        <v>3867</v>
      </c>
      <c r="D11659" s="27" t="s">
        <v>11792</v>
      </c>
      <c r="E11659" s="28" t="s">
        <v>109</v>
      </c>
    </row>
    <row r="11660" customFormat="false" ht="23.85" hidden="false" customHeight="false" outlineLevel="0" collapsed="false">
      <c r="B11660" s="25" t="n">
        <v>92510</v>
      </c>
      <c r="C11660" s="26" t="s">
        <v>3867</v>
      </c>
      <c r="D11660" s="27" t="s">
        <v>11793</v>
      </c>
      <c r="E11660" s="28" t="s">
        <v>109</v>
      </c>
    </row>
    <row r="11661" customFormat="false" ht="23.85" hidden="false" customHeight="false" outlineLevel="0" collapsed="false">
      <c r="B11661" s="25" t="n">
        <v>92512</v>
      </c>
      <c r="C11661" s="26" t="s">
        <v>3867</v>
      </c>
      <c r="D11661" s="27" t="s">
        <v>11794</v>
      </c>
      <c r="E11661" s="28" t="s">
        <v>109</v>
      </c>
    </row>
    <row r="11662" customFormat="false" ht="23.85" hidden="false" customHeight="false" outlineLevel="0" collapsed="false">
      <c r="B11662" s="25" t="n">
        <v>92514</v>
      </c>
      <c r="C11662" s="26" t="s">
        <v>3867</v>
      </c>
      <c r="D11662" s="27" t="s">
        <v>11795</v>
      </c>
      <c r="E11662" s="28" t="s">
        <v>109</v>
      </c>
    </row>
    <row r="11663" customFormat="false" ht="23.85" hidden="false" customHeight="false" outlineLevel="0" collapsed="false">
      <c r="B11663" s="25" t="n">
        <v>92515</v>
      </c>
      <c r="C11663" s="26" t="s">
        <v>3867</v>
      </c>
      <c r="D11663" s="27" t="s">
        <v>11796</v>
      </c>
      <c r="E11663" s="28" t="s">
        <v>109</v>
      </c>
    </row>
    <row r="11664" customFormat="false" ht="23.85" hidden="false" customHeight="false" outlineLevel="0" collapsed="false">
      <c r="B11664" s="25" t="n">
        <v>92518</v>
      </c>
      <c r="C11664" s="26" t="s">
        <v>3867</v>
      </c>
      <c r="D11664" s="27" t="s">
        <v>11797</v>
      </c>
      <c r="E11664" s="28" t="s">
        <v>109</v>
      </c>
    </row>
    <row r="11665" customFormat="false" ht="23.85" hidden="false" customHeight="false" outlineLevel="0" collapsed="false">
      <c r="B11665" s="25" t="n">
        <v>92520</v>
      </c>
      <c r="C11665" s="26" t="s">
        <v>3867</v>
      </c>
      <c r="D11665" s="27" t="s">
        <v>11798</v>
      </c>
      <c r="E11665" s="28" t="s">
        <v>109</v>
      </c>
    </row>
    <row r="11666" customFormat="false" ht="23.85" hidden="false" customHeight="false" outlineLevel="0" collapsed="false">
      <c r="B11666" s="25" t="n">
        <v>92522</v>
      </c>
      <c r="C11666" s="26" t="s">
        <v>3867</v>
      </c>
      <c r="D11666" s="27" t="s">
        <v>11799</v>
      </c>
      <c r="E11666" s="28" t="s">
        <v>109</v>
      </c>
    </row>
    <row r="11667" customFormat="false" ht="23.85" hidden="false" customHeight="false" outlineLevel="0" collapsed="false">
      <c r="B11667" s="25" t="n">
        <v>92524</v>
      </c>
      <c r="C11667" s="26" t="s">
        <v>3867</v>
      </c>
      <c r="D11667" s="27" t="s">
        <v>11800</v>
      </c>
      <c r="E11667" s="28" t="s">
        <v>109</v>
      </c>
    </row>
    <row r="11668" customFormat="false" ht="23.85" hidden="false" customHeight="false" outlineLevel="0" collapsed="false">
      <c r="B11668" s="25" t="n">
        <v>92526</v>
      </c>
      <c r="C11668" s="26" t="s">
        <v>3867</v>
      </c>
      <c r="D11668" s="27" t="s">
        <v>11801</v>
      </c>
      <c r="E11668" s="28" t="s">
        <v>109</v>
      </c>
    </row>
    <row r="11669" customFormat="false" ht="23.85" hidden="false" customHeight="false" outlineLevel="0" collapsed="false">
      <c r="B11669" s="25" t="n">
        <v>92528</v>
      </c>
      <c r="C11669" s="26" t="s">
        <v>3867</v>
      </c>
      <c r="D11669" s="27" t="s">
        <v>11802</v>
      </c>
      <c r="E11669" s="28" t="s">
        <v>109</v>
      </c>
    </row>
    <row r="11670" customFormat="false" ht="23.85" hidden="false" customHeight="false" outlineLevel="0" collapsed="false">
      <c r="B11670" s="25" t="n">
        <v>92530</v>
      </c>
      <c r="C11670" s="26" t="s">
        <v>3867</v>
      </c>
      <c r="D11670" s="27" t="s">
        <v>11803</v>
      </c>
      <c r="E11670" s="28" t="s">
        <v>109</v>
      </c>
    </row>
    <row r="11671" customFormat="false" ht="23.85" hidden="false" customHeight="false" outlineLevel="0" collapsed="false">
      <c r="B11671" s="25" t="n">
        <v>92532</v>
      </c>
      <c r="C11671" s="26" t="s">
        <v>3867</v>
      </c>
      <c r="D11671" s="27" t="s">
        <v>11804</v>
      </c>
      <c r="E11671" s="28" t="s">
        <v>109</v>
      </c>
    </row>
    <row r="11672" customFormat="false" ht="23.85" hidden="false" customHeight="false" outlineLevel="0" collapsed="false">
      <c r="B11672" s="25" t="n">
        <v>92534</v>
      </c>
      <c r="C11672" s="26" t="s">
        <v>3867</v>
      </c>
      <c r="D11672" s="27" t="s">
        <v>11805</v>
      </c>
      <c r="E11672" s="28" t="s">
        <v>109</v>
      </c>
    </row>
    <row r="11673" customFormat="false" ht="23.85" hidden="false" customHeight="false" outlineLevel="0" collapsed="false">
      <c r="B11673" s="25" t="n">
        <v>92536</v>
      </c>
      <c r="C11673" s="26" t="s">
        <v>3867</v>
      </c>
      <c r="D11673" s="27" t="s">
        <v>11806</v>
      </c>
      <c r="E11673" s="28" t="s">
        <v>109</v>
      </c>
    </row>
    <row r="11674" customFormat="false" ht="23.85" hidden="false" customHeight="false" outlineLevel="0" collapsed="false">
      <c r="B11674" s="25" t="n">
        <v>92538</v>
      </c>
      <c r="C11674" s="26" t="s">
        <v>3867</v>
      </c>
      <c r="D11674" s="27" t="s">
        <v>11807</v>
      </c>
      <c r="E11674" s="28" t="s">
        <v>109</v>
      </c>
    </row>
    <row r="11675" customFormat="false" ht="23.85" hidden="false" customHeight="false" outlineLevel="0" collapsed="false">
      <c r="B11675" s="25" t="n">
        <v>92539</v>
      </c>
      <c r="C11675" s="26" t="s">
        <v>3867</v>
      </c>
      <c r="D11675" s="27" t="s">
        <v>11808</v>
      </c>
      <c r="E11675" s="28" t="s">
        <v>109</v>
      </c>
    </row>
    <row r="11676" customFormat="false" ht="35.05" hidden="false" customHeight="false" outlineLevel="0" collapsed="false">
      <c r="B11676" s="25" t="n">
        <v>92540</v>
      </c>
      <c r="C11676" s="26" t="s">
        <v>3867</v>
      </c>
      <c r="D11676" s="27" t="s">
        <v>11809</v>
      </c>
      <c r="E11676" s="28" t="s">
        <v>109</v>
      </c>
    </row>
    <row r="11677" customFormat="false" ht="23.85" hidden="false" customHeight="false" outlineLevel="0" collapsed="false">
      <c r="B11677" s="25" t="n">
        <v>92541</v>
      </c>
      <c r="C11677" s="26" t="s">
        <v>3867</v>
      </c>
      <c r="D11677" s="27" t="s">
        <v>11810</v>
      </c>
      <c r="E11677" s="28" t="s">
        <v>109</v>
      </c>
    </row>
    <row r="11678" customFormat="false" ht="23.85" hidden="false" customHeight="false" outlineLevel="0" collapsed="false">
      <c r="B11678" s="25" t="n">
        <v>92542</v>
      </c>
      <c r="C11678" s="26" t="s">
        <v>3867</v>
      </c>
      <c r="D11678" s="27" t="s">
        <v>11811</v>
      </c>
      <c r="E11678" s="28" t="s">
        <v>109</v>
      </c>
    </row>
    <row r="11679" customFormat="false" ht="35.05" hidden="false" customHeight="false" outlineLevel="0" collapsed="false">
      <c r="B11679" s="25" t="n">
        <v>92543</v>
      </c>
      <c r="C11679" s="26" t="s">
        <v>3867</v>
      </c>
      <c r="D11679" s="27" t="s">
        <v>11812</v>
      </c>
      <c r="E11679" s="28" t="s">
        <v>109</v>
      </c>
    </row>
    <row r="11680" customFormat="false" ht="23.85" hidden="false" customHeight="false" outlineLevel="0" collapsed="false">
      <c r="B11680" s="25" t="n">
        <v>92544</v>
      </c>
      <c r="C11680" s="26" t="s">
        <v>3867</v>
      </c>
      <c r="D11680" s="27" t="s">
        <v>11813</v>
      </c>
      <c r="E11680" s="28" t="s">
        <v>109</v>
      </c>
    </row>
    <row r="11681" customFormat="false" ht="23.85" hidden="false" customHeight="false" outlineLevel="0" collapsed="false">
      <c r="B11681" s="25" t="n">
        <v>92545</v>
      </c>
      <c r="C11681" s="26" t="s">
        <v>3867</v>
      </c>
      <c r="D11681" s="27" t="s">
        <v>11814</v>
      </c>
      <c r="E11681" s="28" t="s">
        <v>121</v>
      </c>
    </row>
    <row r="11682" customFormat="false" ht="23.85" hidden="false" customHeight="false" outlineLevel="0" collapsed="false">
      <c r="B11682" s="25" t="n">
        <v>92546</v>
      </c>
      <c r="C11682" s="26" t="s">
        <v>3867</v>
      </c>
      <c r="D11682" s="27" t="s">
        <v>11815</v>
      </c>
      <c r="E11682" s="28" t="s">
        <v>121</v>
      </c>
    </row>
    <row r="11683" customFormat="false" ht="23.85" hidden="false" customHeight="false" outlineLevel="0" collapsed="false">
      <c r="B11683" s="25" t="n">
        <v>92547</v>
      </c>
      <c r="C11683" s="26" t="s">
        <v>3867</v>
      </c>
      <c r="D11683" s="27" t="s">
        <v>11816</v>
      </c>
      <c r="E11683" s="28" t="s">
        <v>121</v>
      </c>
    </row>
    <row r="11684" customFormat="false" ht="23.85" hidden="false" customHeight="false" outlineLevel="0" collapsed="false">
      <c r="B11684" s="25" t="n">
        <v>92548</v>
      </c>
      <c r="C11684" s="26" t="s">
        <v>3867</v>
      </c>
      <c r="D11684" s="27" t="s">
        <v>11817</v>
      </c>
      <c r="E11684" s="28" t="s">
        <v>121</v>
      </c>
    </row>
    <row r="11685" customFormat="false" ht="23.85" hidden="false" customHeight="false" outlineLevel="0" collapsed="false">
      <c r="B11685" s="25" t="n">
        <v>92549</v>
      </c>
      <c r="C11685" s="26" t="s">
        <v>3867</v>
      </c>
      <c r="D11685" s="27" t="s">
        <v>11818</v>
      </c>
      <c r="E11685" s="28" t="s">
        <v>121</v>
      </c>
    </row>
    <row r="11686" customFormat="false" ht="23.85" hidden="false" customHeight="false" outlineLevel="0" collapsed="false">
      <c r="B11686" s="25" t="n">
        <v>92550</v>
      </c>
      <c r="C11686" s="26" t="s">
        <v>3867</v>
      </c>
      <c r="D11686" s="27" t="s">
        <v>11819</v>
      </c>
      <c r="E11686" s="28" t="s">
        <v>121</v>
      </c>
    </row>
    <row r="11687" customFormat="false" ht="23.85" hidden="false" customHeight="false" outlineLevel="0" collapsed="false">
      <c r="B11687" s="25" t="n">
        <v>92551</v>
      </c>
      <c r="C11687" s="26" t="s">
        <v>3867</v>
      </c>
      <c r="D11687" s="27" t="s">
        <v>11820</v>
      </c>
      <c r="E11687" s="28" t="s">
        <v>121</v>
      </c>
    </row>
    <row r="11688" customFormat="false" ht="23.85" hidden="false" customHeight="false" outlineLevel="0" collapsed="false">
      <c r="B11688" s="25" t="n">
        <v>92552</v>
      </c>
      <c r="C11688" s="26" t="s">
        <v>3867</v>
      </c>
      <c r="D11688" s="27" t="s">
        <v>11821</v>
      </c>
      <c r="E11688" s="28" t="s">
        <v>121</v>
      </c>
    </row>
    <row r="11689" customFormat="false" ht="23.85" hidden="false" customHeight="false" outlineLevel="0" collapsed="false">
      <c r="B11689" s="25" t="n">
        <v>92553</v>
      </c>
      <c r="C11689" s="26" t="s">
        <v>3867</v>
      </c>
      <c r="D11689" s="27" t="s">
        <v>11822</v>
      </c>
      <c r="E11689" s="28" t="s">
        <v>121</v>
      </c>
    </row>
    <row r="11690" customFormat="false" ht="23.85" hidden="false" customHeight="false" outlineLevel="0" collapsed="false">
      <c r="B11690" s="25" t="n">
        <v>92554</v>
      </c>
      <c r="C11690" s="26" t="s">
        <v>3867</v>
      </c>
      <c r="D11690" s="27" t="s">
        <v>11823</v>
      </c>
      <c r="E11690" s="28" t="s">
        <v>121</v>
      </c>
    </row>
    <row r="11691" customFormat="false" ht="35.05" hidden="false" customHeight="false" outlineLevel="0" collapsed="false">
      <c r="B11691" s="25" t="n">
        <v>92555</v>
      </c>
      <c r="C11691" s="26" t="s">
        <v>3867</v>
      </c>
      <c r="D11691" s="27" t="s">
        <v>11824</v>
      </c>
      <c r="E11691" s="28" t="s">
        <v>121</v>
      </c>
    </row>
    <row r="11692" customFormat="false" ht="35.05" hidden="false" customHeight="false" outlineLevel="0" collapsed="false">
      <c r="B11692" s="25" t="n">
        <v>92556</v>
      </c>
      <c r="C11692" s="26" t="s">
        <v>3867</v>
      </c>
      <c r="D11692" s="27" t="s">
        <v>11825</v>
      </c>
      <c r="E11692" s="28" t="s">
        <v>121</v>
      </c>
    </row>
    <row r="11693" customFormat="false" ht="35.05" hidden="false" customHeight="false" outlineLevel="0" collapsed="false">
      <c r="B11693" s="25" t="n">
        <v>92557</v>
      </c>
      <c r="C11693" s="26" t="s">
        <v>3867</v>
      </c>
      <c r="D11693" s="27" t="s">
        <v>11826</v>
      </c>
      <c r="E11693" s="28" t="s">
        <v>121</v>
      </c>
    </row>
    <row r="11694" customFormat="false" ht="35.05" hidden="false" customHeight="false" outlineLevel="0" collapsed="false">
      <c r="B11694" s="25" t="n">
        <v>92558</v>
      </c>
      <c r="C11694" s="26" t="s">
        <v>3867</v>
      </c>
      <c r="D11694" s="27" t="s">
        <v>11827</v>
      </c>
      <c r="E11694" s="28" t="s">
        <v>121</v>
      </c>
    </row>
    <row r="11695" customFormat="false" ht="35.05" hidden="false" customHeight="false" outlineLevel="0" collapsed="false">
      <c r="B11695" s="25" t="n">
        <v>92559</v>
      </c>
      <c r="C11695" s="26" t="s">
        <v>3867</v>
      </c>
      <c r="D11695" s="27" t="s">
        <v>11828</v>
      </c>
      <c r="E11695" s="28" t="s">
        <v>121</v>
      </c>
    </row>
    <row r="11696" customFormat="false" ht="35.05" hidden="false" customHeight="false" outlineLevel="0" collapsed="false">
      <c r="B11696" s="25" t="n">
        <v>92560</v>
      </c>
      <c r="C11696" s="26" t="s">
        <v>3867</v>
      </c>
      <c r="D11696" s="27" t="s">
        <v>11829</v>
      </c>
      <c r="E11696" s="28" t="s">
        <v>121</v>
      </c>
    </row>
    <row r="11697" customFormat="false" ht="35.05" hidden="false" customHeight="false" outlineLevel="0" collapsed="false">
      <c r="B11697" s="25" t="n">
        <v>92561</v>
      </c>
      <c r="C11697" s="26" t="s">
        <v>3867</v>
      </c>
      <c r="D11697" s="27" t="s">
        <v>11830</v>
      </c>
      <c r="E11697" s="28" t="s">
        <v>121</v>
      </c>
    </row>
    <row r="11698" customFormat="false" ht="35.05" hidden="false" customHeight="false" outlineLevel="0" collapsed="false">
      <c r="B11698" s="25" t="n">
        <v>92562</v>
      </c>
      <c r="C11698" s="26" t="s">
        <v>3867</v>
      </c>
      <c r="D11698" s="27" t="s">
        <v>11831</v>
      </c>
      <c r="E11698" s="28" t="s">
        <v>121</v>
      </c>
    </row>
    <row r="11699" customFormat="false" ht="35.05" hidden="false" customHeight="false" outlineLevel="0" collapsed="false">
      <c r="B11699" s="25" t="n">
        <v>92563</v>
      </c>
      <c r="C11699" s="26" t="s">
        <v>3867</v>
      </c>
      <c r="D11699" s="27" t="s">
        <v>11832</v>
      </c>
      <c r="E11699" s="28" t="s">
        <v>121</v>
      </c>
    </row>
    <row r="11700" customFormat="false" ht="35.05" hidden="false" customHeight="false" outlineLevel="0" collapsed="false">
      <c r="B11700" s="25" t="n">
        <v>92564</v>
      </c>
      <c r="C11700" s="26" t="s">
        <v>3867</v>
      </c>
      <c r="D11700" s="27" t="s">
        <v>11833</v>
      </c>
      <c r="E11700" s="28" t="s">
        <v>121</v>
      </c>
    </row>
    <row r="11701" customFormat="false" ht="35.05" hidden="false" customHeight="false" outlineLevel="0" collapsed="false">
      <c r="B11701" s="25" t="n">
        <v>92565</v>
      </c>
      <c r="C11701" s="26" t="s">
        <v>3867</v>
      </c>
      <c r="D11701" s="27" t="s">
        <v>11834</v>
      </c>
      <c r="E11701" s="28" t="s">
        <v>109</v>
      </c>
    </row>
    <row r="11702" customFormat="false" ht="35.05" hidden="false" customHeight="false" outlineLevel="0" collapsed="false">
      <c r="B11702" s="25" t="n">
        <v>92566</v>
      </c>
      <c r="C11702" s="26" t="s">
        <v>3867</v>
      </c>
      <c r="D11702" s="27" t="s">
        <v>11835</v>
      </c>
      <c r="E11702" s="28" t="s">
        <v>109</v>
      </c>
    </row>
    <row r="11703" customFormat="false" ht="35.05" hidden="false" customHeight="false" outlineLevel="0" collapsed="false">
      <c r="B11703" s="25" t="n">
        <v>92567</v>
      </c>
      <c r="C11703" s="26" t="s">
        <v>3867</v>
      </c>
      <c r="D11703" s="27" t="s">
        <v>11836</v>
      </c>
      <c r="E11703" s="28" t="s">
        <v>109</v>
      </c>
    </row>
    <row r="11704" customFormat="false" ht="23.85" hidden="false" customHeight="false" outlineLevel="0" collapsed="false">
      <c r="B11704" s="25" t="n">
        <v>92568</v>
      </c>
      <c r="C11704" s="26" t="s">
        <v>3867</v>
      </c>
      <c r="D11704" s="27" t="s">
        <v>11837</v>
      </c>
      <c r="E11704" s="28" t="s">
        <v>109</v>
      </c>
    </row>
    <row r="11705" customFormat="false" ht="23.85" hidden="false" customHeight="false" outlineLevel="0" collapsed="false">
      <c r="B11705" s="25" t="n">
        <v>92569</v>
      </c>
      <c r="C11705" s="26" t="s">
        <v>3867</v>
      </c>
      <c r="D11705" s="27" t="s">
        <v>11838</v>
      </c>
      <c r="E11705" s="28" t="s">
        <v>109</v>
      </c>
    </row>
    <row r="11706" customFormat="false" ht="23.85" hidden="false" customHeight="false" outlineLevel="0" collapsed="false">
      <c r="B11706" s="25" t="n">
        <v>92570</v>
      </c>
      <c r="C11706" s="26" t="s">
        <v>3867</v>
      </c>
      <c r="D11706" s="27" t="s">
        <v>11839</v>
      </c>
      <c r="E11706" s="28" t="s">
        <v>109</v>
      </c>
    </row>
    <row r="11707" customFormat="false" ht="23.85" hidden="false" customHeight="false" outlineLevel="0" collapsed="false">
      <c r="B11707" s="25" t="n">
        <v>92571</v>
      </c>
      <c r="C11707" s="26" t="s">
        <v>3867</v>
      </c>
      <c r="D11707" s="27" t="s">
        <v>11840</v>
      </c>
      <c r="E11707" s="28" t="s">
        <v>109</v>
      </c>
    </row>
    <row r="11708" customFormat="false" ht="23.85" hidden="false" customHeight="false" outlineLevel="0" collapsed="false">
      <c r="B11708" s="25" t="n">
        <v>92572</v>
      </c>
      <c r="C11708" s="26" t="s">
        <v>3867</v>
      </c>
      <c r="D11708" s="27" t="s">
        <v>11841</v>
      </c>
      <c r="E11708" s="28" t="s">
        <v>109</v>
      </c>
    </row>
    <row r="11709" customFormat="false" ht="35.05" hidden="false" customHeight="false" outlineLevel="0" collapsed="false">
      <c r="B11709" s="25" t="n">
        <v>92573</v>
      </c>
      <c r="C11709" s="26" t="s">
        <v>3867</v>
      </c>
      <c r="D11709" s="27" t="s">
        <v>11842</v>
      </c>
      <c r="E11709" s="28" t="s">
        <v>109</v>
      </c>
    </row>
    <row r="11710" customFormat="false" ht="23.85" hidden="false" customHeight="false" outlineLevel="0" collapsed="false">
      <c r="B11710" s="25" t="n">
        <v>92574</v>
      </c>
      <c r="C11710" s="26" t="s">
        <v>3867</v>
      </c>
      <c r="D11710" s="27" t="s">
        <v>11843</v>
      </c>
      <c r="E11710" s="28" t="s">
        <v>109</v>
      </c>
    </row>
    <row r="11711" customFormat="false" ht="23.85" hidden="false" customHeight="false" outlineLevel="0" collapsed="false">
      <c r="B11711" s="25" t="n">
        <v>92575</v>
      </c>
      <c r="C11711" s="26" t="s">
        <v>3867</v>
      </c>
      <c r="D11711" s="27" t="s">
        <v>11844</v>
      </c>
      <c r="E11711" s="28" t="s">
        <v>109</v>
      </c>
    </row>
    <row r="11712" customFormat="false" ht="23.85" hidden="false" customHeight="false" outlineLevel="0" collapsed="false">
      <c r="B11712" s="25" t="n">
        <v>92576</v>
      </c>
      <c r="C11712" s="26" t="s">
        <v>3867</v>
      </c>
      <c r="D11712" s="27" t="s">
        <v>11845</v>
      </c>
      <c r="E11712" s="28" t="s">
        <v>109</v>
      </c>
    </row>
    <row r="11713" customFormat="false" ht="23.85" hidden="false" customHeight="false" outlineLevel="0" collapsed="false">
      <c r="B11713" s="25" t="n">
        <v>92577</v>
      </c>
      <c r="C11713" s="26" t="s">
        <v>3867</v>
      </c>
      <c r="D11713" s="27" t="s">
        <v>11846</v>
      </c>
      <c r="E11713" s="28" t="s">
        <v>109</v>
      </c>
    </row>
    <row r="11714" customFormat="false" ht="23.85" hidden="false" customHeight="false" outlineLevel="0" collapsed="false">
      <c r="B11714" s="25" t="n">
        <v>92578</v>
      </c>
      <c r="C11714" s="26" t="s">
        <v>3867</v>
      </c>
      <c r="D11714" s="27" t="s">
        <v>11847</v>
      </c>
      <c r="E11714" s="28" t="s">
        <v>109</v>
      </c>
    </row>
    <row r="11715" customFormat="false" ht="23.85" hidden="false" customHeight="false" outlineLevel="0" collapsed="false">
      <c r="B11715" s="25" t="n">
        <v>92579</v>
      </c>
      <c r="C11715" s="26" t="s">
        <v>3867</v>
      </c>
      <c r="D11715" s="27" t="s">
        <v>11848</v>
      </c>
      <c r="E11715" s="28" t="s">
        <v>109</v>
      </c>
    </row>
    <row r="11716" customFormat="false" ht="23.85" hidden="false" customHeight="false" outlineLevel="0" collapsed="false">
      <c r="B11716" s="25" t="n">
        <v>92580</v>
      </c>
      <c r="C11716" s="26" t="s">
        <v>3867</v>
      </c>
      <c r="D11716" s="27" t="s">
        <v>11849</v>
      </c>
      <c r="E11716" s="28" t="s">
        <v>109</v>
      </c>
    </row>
    <row r="11717" customFormat="false" ht="23.85" hidden="false" customHeight="false" outlineLevel="0" collapsed="false">
      <c r="B11717" s="25" t="n">
        <v>92581</v>
      </c>
      <c r="C11717" s="26" t="s">
        <v>3867</v>
      </c>
      <c r="D11717" s="27" t="s">
        <v>11850</v>
      </c>
      <c r="E11717" s="28" t="s">
        <v>109</v>
      </c>
    </row>
    <row r="11718" customFormat="false" ht="23.85" hidden="false" customHeight="false" outlineLevel="0" collapsed="false">
      <c r="B11718" s="25" t="n">
        <v>92582</v>
      </c>
      <c r="C11718" s="26" t="s">
        <v>3867</v>
      </c>
      <c r="D11718" s="27" t="s">
        <v>11851</v>
      </c>
      <c r="E11718" s="28" t="s">
        <v>121</v>
      </c>
    </row>
    <row r="11719" customFormat="false" ht="23.85" hidden="false" customHeight="false" outlineLevel="0" collapsed="false">
      <c r="B11719" s="25" t="n">
        <v>92584</v>
      </c>
      <c r="C11719" s="26" t="s">
        <v>3867</v>
      </c>
      <c r="D11719" s="27" t="s">
        <v>11852</v>
      </c>
      <c r="E11719" s="28" t="s">
        <v>121</v>
      </c>
    </row>
    <row r="11720" customFormat="false" ht="23.85" hidden="false" customHeight="false" outlineLevel="0" collapsed="false">
      <c r="B11720" s="25" t="n">
        <v>92586</v>
      </c>
      <c r="C11720" s="26" t="s">
        <v>3867</v>
      </c>
      <c r="D11720" s="27" t="s">
        <v>11853</v>
      </c>
      <c r="E11720" s="28" t="s">
        <v>121</v>
      </c>
    </row>
    <row r="11721" customFormat="false" ht="23.85" hidden="false" customHeight="false" outlineLevel="0" collapsed="false">
      <c r="B11721" s="25" t="n">
        <v>92588</v>
      </c>
      <c r="C11721" s="26" t="s">
        <v>3867</v>
      </c>
      <c r="D11721" s="27" t="s">
        <v>11854</v>
      </c>
      <c r="E11721" s="28" t="s">
        <v>121</v>
      </c>
    </row>
    <row r="11722" customFormat="false" ht="23.85" hidden="false" customHeight="false" outlineLevel="0" collapsed="false">
      <c r="B11722" s="25" t="n">
        <v>92590</v>
      </c>
      <c r="C11722" s="26" t="s">
        <v>3867</v>
      </c>
      <c r="D11722" s="27" t="s">
        <v>11855</v>
      </c>
      <c r="E11722" s="28" t="s">
        <v>121</v>
      </c>
    </row>
    <row r="11723" customFormat="false" ht="23.85" hidden="false" customHeight="false" outlineLevel="0" collapsed="false">
      <c r="B11723" s="25" t="n">
        <v>92592</v>
      </c>
      <c r="C11723" s="26" t="s">
        <v>3867</v>
      </c>
      <c r="D11723" s="27" t="s">
        <v>11856</v>
      </c>
      <c r="E11723" s="28" t="s">
        <v>121</v>
      </c>
    </row>
    <row r="11724" customFormat="false" ht="23.85" hidden="false" customHeight="false" outlineLevel="0" collapsed="false">
      <c r="B11724" s="25" t="n">
        <v>92593</v>
      </c>
      <c r="C11724" s="26" t="s">
        <v>3867</v>
      </c>
      <c r="D11724" s="27" t="s">
        <v>11857</v>
      </c>
      <c r="E11724" s="28" t="s">
        <v>276</v>
      </c>
    </row>
    <row r="11725" customFormat="false" ht="23.85" hidden="false" customHeight="false" outlineLevel="0" collapsed="false">
      <c r="B11725" s="25" t="n">
        <v>92594</v>
      </c>
      <c r="C11725" s="26" t="s">
        <v>3867</v>
      </c>
      <c r="D11725" s="27" t="s">
        <v>11858</v>
      </c>
      <c r="E11725" s="28" t="s">
        <v>121</v>
      </c>
    </row>
    <row r="11726" customFormat="false" ht="23.85" hidden="false" customHeight="false" outlineLevel="0" collapsed="false">
      <c r="B11726" s="25" t="n">
        <v>92596</v>
      </c>
      <c r="C11726" s="26" t="s">
        <v>3867</v>
      </c>
      <c r="D11726" s="27" t="s">
        <v>11859</v>
      </c>
      <c r="E11726" s="28" t="s">
        <v>121</v>
      </c>
    </row>
    <row r="11727" customFormat="false" ht="23.85" hidden="false" customHeight="false" outlineLevel="0" collapsed="false">
      <c r="B11727" s="25" t="n">
        <v>92598</v>
      </c>
      <c r="C11727" s="26" t="s">
        <v>3867</v>
      </c>
      <c r="D11727" s="27" t="s">
        <v>11860</v>
      </c>
      <c r="E11727" s="28" t="s">
        <v>121</v>
      </c>
    </row>
    <row r="11728" customFormat="false" ht="23.85" hidden="false" customHeight="false" outlineLevel="0" collapsed="false">
      <c r="B11728" s="25" t="n">
        <v>92600</v>
      </c>
      <c r="C11728" s="26" t="s">
        <v>3867</v>
      </c>
      <c r="D11728" s="27" t="s">
        <v>11861</v>
      </c>
      <c r="E11728" s="28" t="s">
        <v>121</v>
      </c>
    </row>
    <row r="11729" customFormat="false" ht="23.85" hidden="false" customHeight="false" outlineLevel="0" collapsed="false">
      <c r="B11729" s="25" t="n">
        <v>92602</v>
      </c>
      <c r="C11729" s="26" t="s">
        <v>3867</v>
      </c>
      <c r="D11729" s="27" t="s">
        <v>11862</v>
      </c>
      <c r="E11729" s="28" t="s">
        <v>121</v>
      </c>
    </row>
    <row r="11730" customFormat="false" ht="23.85" hidden="false" customHeight="false" outlineLevel="0" collapsed="false">
      <c r="B11730" s="25" t="n">
        <v>92604</v>
      </c>
      <c r="C11730" s="26" t="s">
        <v>3867</v>
      </c>
      <c r="D11730" s="27" t="s">
        <v>11863</v>
      </c>
      <c r="E11730" s="28" t="s">
        <v>121</v>
      </c>
    </row>
    <row r="11731" customFormat="false" ht="23.85" hidden="false" customHeight="false" outlineLevel="0" collapsed="false">
      <c r="B11731" s="25" t="n">
        <v>92606</v>
      </c>
      <c r="C11731" s="26" t="s">
        <v>3867</v>
      </c>
      <c r="D11731" s="27" t="s">
        <v>11864</v>
      </c>
      <c r="E11731" s="28" t="s">
        <v>121</v>
      </c>
    </row>
    <row r="11732" customFormat="false" ht="23.85" hidden="false" customHeight="false" outlineLevel="0" collapsed="false">
      <c r="B11732" s="25" t="n">
        <v>92608</v>
      </c>
      <c r="C11732" s="26" t="s">
        <v>3867</v>
      </c>
      <c r="D11732" s="27" t="s">
        <v>11865</v>
      </c>
      <c r="E11732" s="28" t="s">
        <v>121</v>
      </c>
    </row>
    <row r="11733" customFormat="false" ht="23.85" hidden="false" customHeight="false" outlineLevel="0" collapsed="false">
      <c r="B11733" s="25" t="n">
        <v>92610</v>
      </c>
      <c r="C11733" s="26" t="s">
        <v>3867</v>
      </c>
      <c r="D11733" s="27" t="s">
        <v>11866</v>
      </c>
      <c r="E11733" s="28" t="s">
        <v>121</v>
      </c>
    </row>
    <row r="11734" customFormat="false" ht="35.05" hidden="false" customHeight="false" outlineLevel="0" collapsed="false">
      <c r="B11734" s="25" t="n">
        <v>92612</v>
      </c>
      <c r="C11734" s="26" t="s">
        <v>3867</v>
      </c>
      <c r="D11734" s="27" t="s">
        <v>11867</v>
      </c>
      <c r="E11734" s="28" t="s">
        <v>121</v>
      </c>
    </row>
    <row r="11735" customFormat="false" ht="23.85" hidden="false" customHeight="false" outlineLevel="0" collapsed="false">
      <c r="B11735" s="25" t="n">
        <v>92614</v>
      </c>
      <c r="C11735" s="26" t="s">
        <v>3867</v>
      </c>
      <c r="D11735" s="27" t="s">
        <v>11868</v>
      </c>
      <c r="E11735" s="28" t="s">
        <v>121</v>
      </c>
    </row>
    <row r="11736" customFormat="false" ht="23.85" hidden="false" customHeight="false" outlineLevel="0" collapsed="false">
      <c r="B11736" s="25" t="n">
        <v>92616</v>
      </c>
      <c r="C11736" s="26" t="s">
        <v>3867</v>
      </c>
      <c r="D11736" s="27" t="s">
        <v>11869</v>
      </c>
      <c r="E11736" s="28" t="s">
        <v>121</v>
      </c>
    </row>
    <row r="11737" customFormat="false" ht="23.85" hidden="false" customHeight="false" outlineLevel="0" collapsed="false">
      <c r="B11737" s="25" t="n">
        <v>92618</v>
      </c>
      <c r="C11737" s="26" t="s">
        <v>3867</v>
      </c>
      <c r="D11737" s="27" t="s">
        <v>11870</v>
      </c>
      <c r="E11737" s="28" t="s">
        <v>121</v>
      </c>
    </row>
    <row r="11738" customFormat="false" ht="23.85" hidden="false" customHeight="false" outlineLevel="0" collapsed="false">
      <c r="B11738" s="25" t="n">
        <v>92620</v>
      </c>
      <c r="C11738" s="26" t="s">
        <v>3867</v>
      </c>
      <c r="D11738" s="27" t="s">
        <v>11871</v>
      </c>
      <c r="E11738" s="28" t="s">
        <v>121</v>
      </c>
    </row>
    <row r="11739" customFormat="false" ht="23.85" hidden="false" customHeight="false" outlineLevel="0" collapsed="false">
      <c r="B11739" s="25" t="n">
        <v>92635</v>
      </c>
      <c r="C11739" s="26" t="s">
        <v>3867</v>
      </c>
      <c r="D11739" s="27" t="s">
        <v>11872</v>
      </c>
      <c r="E11739" s="28" t="s">
        <v>121</v>
      </c>
    </row>
    <row r="11740" customFormat="false" ht="23.85" hidden="false" customHeight="false" outlineLevel="0" collapsed="false">
      <c r="B11740" s="25" t="n">
        <v>92636</v>
      </c>
      <c r="C11740" s="26" t="s">
        <v>3867</v>
      </c>
      <c r="D11740" s="27" t="s">
        <v>11873</v>
      </c>
      <c r="E11740" s="28" t="s">
        <v>121</v>
      </c>
    </row>
    <row r="11741" customFormat="false" ht="23.85" hidden="false" customHeight="false" outlineLevel="0" collapsed="false">
      <c r="B11741" s="25" t="n">
        <v>92637</v>
      </c>
      <c r="C11741" s="26" t="s">
        <v>3867</v>
      </c>
      <c r="D11741" s="27" t="s">
        <v>11874</v>
      </c>
      <c r="E11741" s="28" t="s">
        <v>121</v>
      </c>
    </row>
    <row r="11742" customFormat="false" ht="23.85" hidden="false" customHeight="false" outlineLevel="0" collapsed="false">
      <c r="B11742" s="25" t="n">
        <v>92638</v>
      </c>
      <c r="C11742" s="26" t="s">
        <v>3867</v>
      </c>
      <c r="D11742" s="27" t="s">
        <v>11875</v>
      </c>
      <c r="E11742" s="28" t="s">
        <v>121</v>
      </c>
    </row>
    <row r="11743" customFormat="false" ht="23.85" hidden="false" customHeight="false" outlineLevel="0" collapsed="false">
      <c r="B11743" s="25" t="n">
        <v>92639</v>
      </c>
      <c r="C11743" s="26" t="s">
        <v>3867</v>
      </c>
      <c r="D11743" s="27" t="s">
        <v>11876</v>
      </c>
      <c r="E11743" s="28" t="s">
        <v>121</v>
      </c>
    </row>
    <row r="11744" customFormat="false" ht="23.85" hidden="false" customHeight="false" outlineLevel="0" collapsed="false">
      <c r="B11744" s="25" t="n">
        <v>92640</v>
      </c>
      <c r="C11744" s="26" t="s">
        <v>3867</v>
      </c>
      <c r="D11744" s="27" t="s">
        <v>11877</v>
      </c>
      <c r="E11744" s="28" t="s">
        <v>121</v>
      </c>
    </row>
    <row r="11745" customFormat="false" ht="23.85" hidden="false" customHeight="false" outlineLevel="0" collapsed="false">
      <c r="B11745" s="25" t="n">
        <v>92642</v>
      </c>
      <c r="C11745" s="26" t="s">
        <v>3867</v>
      </c>
      <c r="D11745" s="27" t="s">
        <v>11878</v>
      </c>
      <c r="E11745" s="28" t="s">
        <v>121</v>
      </c>
    </row>
    <row r="11746" customFormat="false" ht="23.85" hidden="false" customHeight="false" outlineLevel="0" collapsed="false">
      <c r="B11746" s="25" t="n">
        <v>92644</v>
      </c>
      <c r="C11746" s="26" t="s">
        <v>3867</v>
      </c>
      <c r="D11746" s="27" t="s">
        <v>11879</v>
      </c>
      <c r="E11746" s="28" t="s">
        <v>121</v>
      </c>
    </row>
    <row r="11747" customFormat="false" ht="23.85" hidden="false" customHeight="false" outlineLevel="0" collapsed="false">
      <c r="B11747" s="25" t="n">
        <v>92645</v>
      </c>
      <c r="C11747" s="26" t="s">
        <v>3867</v>
      </c>
      <c r="D11747" s="27" t="s">
        <v>11880</v>
      </c>
      <c r="E11747" s="28" t="s">
        <v>168</v>
      </c>
    </row>
    <row r="11748" customFormat="false" ht="23.85" hidden="false" customHeight="false" outlineLevel="0" collapsed="false">
      <c r="B11748" s="25" t="n">
        <v>92646</v>
      </c>
      <c r="C11748" s="26" t="s">
        <v>3867</v>
      </c>
      <c r="D11748" s="27" t="s">
        <v>11881</v>
      </c>
      <c r="E11748" s="28" t="s">
        <v>168</v>
      </c>
    </row>
    <row r="11749" customFormat="false" ht="23.85" hidden="false" customHeight="false" outlineLevel="0" collapsed="false">
      <c r="B11749" s="25" t="n">
        <v>92648</v>
      </c>
      <c r="C11749" s="26" t="s">
        <v>3867</v>
      </c>
      <c r="D11749" s="27" t="s">
        <v>11882</v>
      </c>
      <c r="E11749" s="28" t="s">
        <v>168</v>
      </c>
    </row>
    <row r="11750" customFormat="false" ht="23.85" hidden="false" customHeight="false" outlineLevel="0" collapsed="false">
      <c r="B11750" s="25" t="n">
        <v>92649</v>
      </c>
      <c r="C11750" s="26" t="s">
        <v>3867</v>
      </c>
      <c r="D11750" s="27" t="s">
        <v>11883</v>
      </c>
      <c r="E11750" s="28" t="s">
        <v>168</v>
      </c>
    </row>
    <row r="11751" customFormat="false" ht="23.85" hidden="false" customHeight="false" outlineLevel="0" collapsed="false">
      <c r="B11751" s="25" t="n">
        <v>92650</v>
      </c>
      <c r="C11751" s="26" t="s">
        <v>3867</v>
      </c>
      <c r="D11751" s="27" t="s">
        <v>11884</v>
      </c>
      <c r="E11751" s="28" t="s">
        <v>168</v>
      </c>
    </row>
    <row r="11752" customFormat="false" ht="23.85" hidden="false" customHeight="false" outlineLevel="0" collapsed="false">
      <c r="B11752" s="25" t="n">
        <v>92652</v>
      </c>
      <c r="C11752" s="26" t="s">
        <v>3867</v>
      </c>
      <c r="D11752" s="27" t="s">
        <v>11885</v>
      </c>
      <c r="E11752" s="28" t="s">
        <v>168</v>
      </c>
    </row>
    <row r="11753" customFormat="false" ht="23.85" hidden="false" customHeight="false" outlineLevel="0" collapsed="false">
      <c r="B11753" s="25" t="n">
        <v>92653</v>
      </c>
      <c r="C11753" s="26" t="s">
        <v>3867</v>
      </c>
      <c r="D11753" s="27" t="s">
        <v>11886</v>
      </c>
      <c r="E11753" s="28" t="s">
        <v>168</v>
      </c>
    </row>
    <row r="11754" customFormat="false" ht="23.85" hidden="false" customHeight="false" outlineLevel="0" collapsed="false">
      <c r="B11754" s="25" t="n">
        <v>92654</v>
      </c>
      <c r="C11754" s="26" t="s">
        <v>3867</v>
      </c>
      <c r="D11754" s="27" t="s">
        <v>11887</v>
      </c>
      <c r="E11754" s="28" t="s">
        <v>168</v>
      </c>
    </row>
    <row r="11755" customFormat="false" ht="23.85" hidden="false" customHeight="false" outlineLevel="0" collapsed="false">
      <c r="B11755" s="25" t="n">
        <v>92655</v>
      </c>
      <c r="C11755" s="26" t="s">
        <v>3867</v>
      </c>
      <c r="D11755" s="27" t="s">
        <v>11888</v>
      </c>
      <c r="E11755" s="28" t="s">
        <v>168</v>
      </c>
    </row>
    <row r="11756" customFormat="false" ht="23.85" hidden="false" customHeight="false" outlineLevel="0" collapsed="false">
      <c r="B11756" s="25" t="n">
        <v>92656</v>
      </c>
      <c r="C11756" s="26" t="s">
        <v>3867</v>
      </c>
      <c r="D11756" s="27" t="s">
        <v>11889</v>
      </c>
      <c r="E11756" s="28" t="s">
        <v>168</v>
      </c>
    </row>
    <row r="11757" customFormat="false" ht="23.85" hidden="false" customHeight="false" outlineLevel="0" collapsed="false">
      <c r="B11757" s="25" t="n">
        <v>92657</v>
      </c>
      <c r="C11757" s="26" t="s">
        <v>3867</v>
      </c>
      <c r="D11757" s="27" t="s">
        <v>11890</v>
      </c>
      <c r="E11757" s="28" t="s">
        <v>121</v>
      </c>
    </row>
    <row r="11758" customFormat="false" ht="23.85" hidden="false" customHeight="false" outlineLevel="0" collapsed="false">
      <c r="B11758" s="25" t="n">
        <v>92658</v>
      </c>
      <c r="C11758" s="26" t="s">
        <v>3867</v>
      </c>
      <c r="D11758" s="27" t="s">
        <v>11891</v>
      </c>
      <c r="E11758" s="28" t="s">
        <v>121</v>
      </c>
    </row>
    <row r="11759" customFormat="false" ht="23.85" hidden="false" customHeight="false" outlineLevel="0" collapsed="false">
      <c r="B11759" s="25" t="n">
        <v>92659</v>
      </c>
      <c r="C11759" s="26" t="s">
        <v>3867</v>
      </c>
      <c r="D11759" s="27" t="s">
        <v>11892</v>
      </c>
      <c r="E11759" s="28" t="s">
        <v>121</v>
      </c>
    </row>
    <row r="11760" customFormat="false" ht="23.85" hidden="false" customHeight="false" outlineLevel="0" collapsed="false">
      <c r="B11760" s="25" t="n">
        <v>92660</v>
      </c>
      <c r="C11760" s="26" t="s">
        <v>3867</v>
      </c>
      <c r="D11760" s="27" t="s">
        <v>11893</v>
      </c>
      <c r="E11760" s="28" t="s">
        <v>121</v>
      </c>
    </row>
    <row r="11761" customFormat="false" ht="23.85" hidden="false" customHeight="false" outlineLevel="0" collapsed="false">
      <c r="B11761" s="25" t="n">
        <v>92661</v>
      </c>
      <c r="C11761" s="26" t="s">
        <v>3867</v>
      </c>
      <c r="D11761" s="27" t="s">
        <v>11894</v>
      </c>
      <c r="E11761" s="28" t="s">
        <v>121</v>
      </c>
    </row>
    <row r="11762" customFormat="false" ht="23.85" hidden="false" customHeight="false" outlineLevel="0" collapsed="false">
      <c r="B11762" s="25" t="n">
        <v>92662</v>
      </c>
      <c r="C11762" s="26" t="s">
        <v>3867</v>
      </c>
      <c r="D11762" s="27" t="s">
        <v>11895</v>
      </c>
      <c r="E11762" s="28" t="s">
        <v>121</v>
      </c>
    </row>
    <row r="11763" customFormat="false" ht="23.85" hidden="false" customHeight="false" outlineLevel="0" collapsed="false">
      <c r="B11763" s="25" t="n">
        <v>92663</v>
      </c>
      <c r="C11763" s="26" t="s">
        <v>3867</v>
      </c>
      <c r="D11763" s="27" t="s">
        <v>11896</v>
      </c>
      <c r="E11763" s="28" t="s">
        <v>121</v>
      </c>
    </row>
    <row r="11764" customFormat="false" ht="23.85" hidden="false" customHeight="false" outlineLevel="0" collapsed="false">
      <c r="B11764" s="25" t="n">
        <v>92664</v>
      </c>
      <c r="C11764" s="26" t="s">
        <v>3867</v>
      </c>
      <c r="D11764" s="27" t="s">
        <v>11897</v>
      </c>
      <c r="E11764" s="28" t="s">
        <v>121</v>
      </c>
    </row>
    <row r="11765" customFormat="false" ht="23.85" hidden="false" customHeight="false" outlineLevel="0" collapsed="false">
      <c r="B11765" s="25" t="n">
        <v>92665</v>
      </c>
      <c r="C11765" s="26" t="s">
        <v>3867</v>
      </c>
      <c r="D11765" s="27" t="s">
        <v>11898</v>
      </c>
      <c r="E11765" s="28" t="s">
        <v>121</v>
      </c>
    </row>
    <row r="11766" customFormat="false" ht="23.85" hidden="false" customHeight="false" outlineLevel="0" collapsed="false">
      <c r="B11766" s="25" t="n">
        <v>92666</v>
      </c>
      <c r="C11766" s="26" t="s">
        <v>3867</v>
      </c>
      <c r="D11766" s="27" t="s">
        <v>11899</v>
      </c>
      <c r="E11766" s="28" t="s">
        <v>121</v>
      </c>
    </row>
    <row r="11767" customFormat="false" ht="23.85" hidden="false" customHeight="false" outlineLevel="0" collapsed="false">
      <c r="B11767" s="25" t="n">
        <v>92667</v>
      </c>
      <c r="C11767" s="26" t="s">
        <v>3867</v>
      </c>
      <c r="D11767" s="27" t="s">
        <v>11900</v>
      </c>
      <c r="E11767" s="28" t="s">
        <v>121</v>
      </c>
    </row>
    <row r="11768" customFormat="false" ht="23.85" hidden="false" customHeight="false" outlineLevel="0" collapsed="false">
      <c r="B11768" s="25" t="n">
        <v>92668</v>
      </c>
      <c r="C11768" s="26" t="s">
        <v>3867</v>
      </c>
      <c r="D11768" s="27" t="s">
        <v>11901</v>
      </c>
      <c r="E11768" s="28" t="s">
        <v>121</v>
      </c>
    </row>
    <row r="11769" customFormat="false" ht="23.85" hidden="false" customHeight="false" outlineLevel="0" collapsed="false">
      <c r="B11769" s="25" t="n">
        <v>92669</v>
      </c>
      <c r="C11769" s="26" t="s">
        <v>3867</v>
      </c>
      <c r="D11769" s="27" t="s">
        <v>11902</v>
      </c>
      <c r="E11769" s="28" t="s">
        <v>121</v>
      </c>
    </row>
    <row r="11770" customFormat="false" ht="23.85" hidden="false" customHeight="false" outlineLevel="0" collapsed="false">
      <c r="B11770" s="25" t="n">
        <v>92670</v>
      </c>
      <c r="C11770" s="26" t="s">
        <v>3867</v>
      </c>
      <c r="D11770" s="27" t="s">
        <v>11903</v>
      </c>
      <c r="E11770" s="28" t="s">
        <v>121</v>
      </c>
    </row>
    <row r="11771" customFormat="false" ht="23.85" hidden="false" customHeight="false" outlineLevel="0" collapsed="false">
      <c r="B11771" s="25" t="n">
        <v>92671</v>
      </c>
      <c r="C11771" s="26" t="s">
        <v>3867</v>
      </c>
      <c r="D11771" s="27" t="s">
        <v>11904</v>
      </c>
      <c r="E11771" s="28" t="s">
        <v>121</v>
      </c>
    </row>
    <row r="11772" customFormat="false" ht="23.85" hidden="false" customHeight="false" outlineLevel="0" collapsed="false">
      <c r="B11772" s="25" t="n">
        <v>92672</v>
      </c>
      <c r="C11772" s="26" t="s">
        <v>3867</v>
      </c>
      <c r="D11772" s="27" t="s">
        <v>11905</v>
      </c>
      <c r="E11772" s="28" t="s">
        <v>121</v>
      </c>
    </row>
    <row r="11773" customFormat="false" ht="23.85" hidden="false" customHeight="false" outlineLevel="0" collapsed="false">
      <c r="B11773" s="25" t="n">
        <v>92673</v>
      </c>
      <c r="C11773" s="26" t="s">
        <v>3867</v>
      </c>
      <c r="D11773" s="27" t="s">
        <v>11906</v>
      </c>
      <c r="E11773" s="28" t="s">
        <v>121</v>
      </c>
    </row>
    <row r="11774" customFormat="false" ht="23.85" hidden="false" customHeight="false" outlineLevel="0" collapsed="false">
      <c r="B11774" s="25" t="n">
        <v>92674</v>
      </c>
      <c r="C11774" s="26" t="s">
        <v>3867</v>
      </c>
      <c r="D11774" s="27" t="s">
        <v>11907</v>
      </c>
      <c r="E11774" s="28" t="s">
        <v>121</v>
      </c>
    </row>
    <row r="11775" customFormat="false" ht="23.85" hidden="false" customHeight="false" outlineLevel="0" collapsed="false">
      <c r="B11775" s="25" t="n">
        <v>92675</v>
      </c>
      <c r="C11775" s="26" t="s">
        <v>3867</v>
      </c>
      <c r="D11775" s="27" t="s">
        <v>11908</v>
      </c>
      <c r="E11775" s="28" t="s">
        <v>121</v>
      </c>
    </row>
    <row r="11776" customFormat="false" ht="23.85" hidden="false" customHeight="false" outlineLevel="0" collapsed="false">
      <c r="B11776" s="25" t="n">
        <v>92676</v>
      </c>
      <c r="C11776" s="26" t="s">
        <v>3867</v>
      </c>
      <c r="D11776" s="27" t="s">
        <v>11909</v>
      </c>
      <c r="E11776" s="28" t="s">
        <v>121</v>
      </c>
    </row>
    <row r="11777" customFormat="false" ht="23.85" hidden="false" customHeight="false" outlineLevel="0" collapsed="false">
      <c r="B11777" s="25" t="n">
        <v>92677</v>
      </c>
      <c r="C11777" s="26" t="s">
        <v>3867</v>
      </c>
      <c r="D11777" s="27" t="s">
        <v>11910</v>
      </c>
      <c r="E11777" s="28" t="s">
        <v>121</v>
      </c>
    </row>
    <row r="11778" customFormat="false" ht="23.85" hidden="false" customHeight="false" outlineLevel="0" collapsed="false">
      <c r="B11778" s="25" t="n">
        <v>92678</v>
      </c>
      <c r="C11778" s="26" t="s">
        <v>3867</v>
      </c>
      <c r="D11778" s="27" t="s">
        <v>11911</v>
      </c>
      <c r="E11778" s="28" t="s">
        <v>121</v>
      </c>
    </row>
    <row r="11779" customFormat="false" ht="23.85" hidden="false" customHeight="false" outlineLevel="0" collapsed="false">
      <c r="B11779" s="25" t="n">
        <v>92679</v>
      </c>
      <c r="C11779" s="26" t="s">
        <v>3867</v>
      </c>
      <c r="D11779" s="27" t="s">
        <v>11912</v>
      </c>
      <c r="E11779" s="28" t="s">
        <v>121</v>
      </c>
    </row>
    <row r="11780" customFormat="false" ht="23.85" hidden="false" customHeight="false" outlineLevel="0" collapsed="false">
      <c r="B11780" s="25" t="n">
        <v>92680</v>
      </c>
      <c r="C11780" s="26" t="s">
        <v>3867</v>
      </c>
      <c r="D11780" s="27" t="s">
        <v>11913</v>
      </c>
      <c r="E11780" s="28" t="s">
        <v>121</v>
      </c>
    </row>
    <row r="11781" customFormat="false" ht="23.85" hidden="false" customHeight="false" outlineLevel="0" collapsed="false">
      <c r="B11781" s="25" t="n">
        <v>92681</v>
      </c>
      <c r="C11781" s="26" t="s">
        <v>3867</v>
      </c>
      <c r="D11781" s="27" t="s">
        <v>11914</v>
      </c>
      <c r="E11781" s="28" t="s">
        <v>121</v>
      </c>
    </row>
    <row r="11782" customFormat="false" ht="23.85" hidden="false" customHeight="false" outlineLevel="0" collapsed="false">
      <c r="B11782" s="25" t="n">
        <v>92682</v>
      </c>
      <c r="C11782" s="26" t="s">
        <v>3867</v>
      </c>
      <c r="D11782" s="27" t="s">
        <v>11915</v>
      </c>
      <c r="E11782" s="28" t="s">
        <v>121</v>
      </c>
    </row>
    <row r="11783" customFormat="false" ht="23.85" hidden="false" customHeight="false" outlineLevel="0" collapsed="false">
      <c r="B11783" s="25" t="n">
        <v>92683</v>
      </c>
      <c r="C11783" s="26" t="s">
        <v>3867</v>
      </c>
      <c r="D11783" s="27" t="s">
        <v>11916</v>
      </c>
      <c r="E11783" s="28" t="s">
        <v>121</v>
      </c>
    </row>
    <row r="11784" customFormat="false" ht="23.85" hidden="false" customHeight="false" outlineLevel="0" collapsed="false">
      <c r="B11784" s="25" t="n">
        <v>92684</v>
      </c>
      <c r="C11784" s="26" t="s">
        <v>3867</v>
      </c>
      <c r="D11784" s="27" t="s">
        <v>11917</v>
      </c>
      <c r="E11784" s="28" t="s">
        <v>121</v>
      </c>
    </row>
    <row r="11785" customFormat="false" ht="23.85" hidden="false" customHeight="false" outlineLevel="0" collapsed="false">
      <c r="B11785" s="25" t="n">
        <v>92685</v>
      </c>
      <c r="C11785" s="26" t="s">
        <v>3867</v>
      </c>
      <c r="D11785" s="27" t="s">
        <v>11918</v>
      </c>
      <c r="E11785" s="28" t="s">
        <v>121</v>
      </c>
    </row>
    <row r="11786" customFormat="false" ht="23.85" hidden="false" customHeight="false" outlineLevel="0" collapsed="false">
      <c r="B11786" s="25" t="n">
        <v>92686</v>
      </c>
      <c r="C11786" s="26" t="s">
        <v>3867</v>
      </c>
      <c r="D11786" s="27" t="s">
        <v>11919</v>
      </c>
      <c r="E11786" s="28" t="s">
        <v>121</v>
      </c>
    </row>
    <row r="11787" customFormat="false" ht="23.85" hidden="false" customHeight="false" outlineLevel="0" collapsed="false">
      <c r="B11787" s="25" t="n">
        <v>92687</v>
      </c>
      <c r="C11787" s="26" t="s">
        <v>3867</v>
      </c>
      <c r="D11787" s="27" t="s">
        <v>11920</v>
      </c>
      <c r="E11787" s="28" t="s">
        <v>168</v>
      </c>
    </row>
    <row r="11788" customFormat="false" ht="23.85" hidden="false" customHeight="false" outlineLevel="0" collapsed="false">
      <c r="B11788" s="25" t="n">
        <v>92688</v>
      </c>
      <c r="C11788" s="26" t="s">
        <v>3867</v>
      </c>
      <c r="D11788" s="27" t="s">
        <v>11921</v>
      </c>
      <c r="E11788" s="28" t="s">
        <v>168</v>
      </c>
    </row>
    <row r="11789" customFormat="false" ht="23.85" hidden="false" customHeight="false" outlineLevel="0" collapsed="false">
      <c r="B11789" s="25" t="n">
        <v>92689</v>
      </c>
      <c r="C11789" s="26" t="s">
        <v>3867</v>
      </c>
      <c r="D11789" s="27" t="s">
        <v>11922</v>
      </c>
      <c r="E11789" s="28" t="s">
        <v>168</v>
      </c>
    </row>
    <row r="11790" customFormat="false" ht="23.85" hidden="false" customHeight="false" outlineLevel="0" collapsed="false">
      <c r="B11790" s="25" t="n">
        <v>92690</v>
      </c>
      <c r="C11790" s="26" t="s">
        <v>3867</v>
      </c>
      <c r="D11790" s="27" t="s">
        <v>11923</v>
      </c>
      <c r="E11790" s="28" t="s">
        <v>168</v>
      </c>
    </row>
    <row r="11791" customFormat="false" ht="23.85" hidden="false" customHeight="false" outlineLevel="0" collapsed="false">
      <c r="B11791" s="25" t="n">
        <v>92691</v>
      </c>
      <c r="C11791" s="26" t="s">
        <v>3867</v>
      </c>
      <c r="D11791" s="27" t="s">
        <v>11924</v>
      </c>
      <c r="E11791" s="28" t="s">
        <v>168</v>
      </c>
    </row>
    <row r="11792" customFormat="false" ht="23.85" hidden="false" customHeight="false" outlineLevel="0" collapsed="false">
      <c r="B11792" s="25" t="n">
        <v>92692</v>
      </c>
      <c r="C11792" s="26" t="s">
        <v>3867</v>
      </c>
      <c r="D11792" s="27" t="s">
        <v>11925</v>
      </c>
      <c r="E11792" s="28" t="s">
        <v>121</v>
      </c>
    </row>
    <row r="11793" customFormat="false" ht="23.85" hidden="false" customHeight="false" outlineLevel="0" collapsed="false">
      <c r="B11793" s="25" t="n">
        <v>92693</v>
      </c>
      <c r="C11793" s="26" t="s">
        <v>3867</v>
      </c>
      <c r="D11793" s="27" t="s">
        <v>11926</v>
      </c>
      <c r="E11793" s="28" t="s">
        <v>121</v>
      </c>
    </row>
    <row r="11794" customFormat="false" ht="23.85" hidden="false" customHeight="false" outlineLevel="0" collapsed="false">
      <c r="B11794" s="25" t="n">
        <v>92694</v>
      </c>
      <c r="C11794" s="26" t="s">
        <v>3867</v>
      </c>
      <c r="D11794" s="27" t="s">
        <v>11927</v>
      </c>
      <c r="E11794" s="28" t="s">
        <v>121</v>
      </c>
    </row>
    <row r="11795" customFormat="false" ht="23.85" hidden="false" customHeight="false" outlineLevel="0" collapsed="false">
      <c r="B11795" s="25" t="n">
        <v>92695</v>
      </c>
      <c r="C11795" s="26" t="s">
        <v>3867</v>
      </c>
      <c r="D11795" s="27" t="s">
        <v>11928</v>
      </c>
      <c r="E11795" s="28" t="s">
        <v>121</v>
      </c>
    </row>
    <row r="11796" customFormat="false" ht="23.85" hidden="false" customHeight="false" outlineLevel="0" collapsed="false">
      <c r="B11796" s="25" t="n">
        <v>92696</v>
      </c>
      <c r="C11796" s="26" t="s">
        <v>3867</v>
      </c>
      <c r="D11796" s="27" t="s">
        <v>11929</v>
      </c>
      <c r="E11796" s="28" t="s">
        <v>121</v>
      </c>
    </row>
    <row r="11797" customFormat="false" ht="23.85" hidden="false" customHeight="false" outlineLevel="0" collapsed="false">
      <c r="B11797" s="25" t="n">
        <v>92697</v>
      </c>
      <c r="C11797" s="26" t="s">
        <v>3867</v>
      </c>
      <c r="D11797" s="27" t="s">
        <v>11930</v>
      </c>
      <c r="E11797" s="28" t="s">
        <v>121</v>
      </c>
    </row>
    <row r="11798" customFormat="false" ht="23.85" hidden="false" customHeight="false" outlineLevel="0" collapsed="false">
      <c r="B11798" s="25" t="n">
        <v>92698</v>
      </c>
      <c r="C11798" s="26" t="s">
        <v>3867</v>
      </c>
      <c r="D11798" s="27" t="s">
        <v>11931</v>
      </c>
      <c r="E11798" s="28" t="s">
        <v>121</v>
      </c>
    </row>
    <row r="11799" customFormat="false" ht="23.85" hidden="false" customHeight="false" outlineLevel="0" collapsed="false">
      <c r="B11799" s="25" t="n">
        <v>92699</v>
      </c>
      <c r="C11799" s="26" t="s">
        <v>3867</v>
      </c>
      <c r="D11799" s="27" t="s">
        <v>11932</v>
      </c>
      <c r="E11799" s="28" t="s">
        <v>121</v>
      </c>
    </row>
    <row r="11800" customFormat="false" ht="23.85" hidden="false" customHeight="false" outlineLevel="0" collapsed="false">
      <c r="B11800" s="25" t="n">
        <v>92700</v>
      </c>
      <c r="C11800" s="26" t="s">
        <v>3867</v>
      </c>
      <c r="D11800" s="27" t="s">
        <v>11933</v>
      </c>
      <c r="E11800" s="28" t="s">
        <v>121</v>
      </c>
    </row>
    <row r="11801" customFormat="false" ht="23.85" hidden="false" customHeight="false" outlineLevel="0" collapsed="false">
      <c r="B11801" s="25" t="n">
        <v>92701</v>
      </c>
      <c r="C11801" s="26" t="s">
        <v>3867</v>
      </c>
      <c r="D11801" s="27" t="s">
        <v>11934</v>
      </c>
      <c r="E11801" s="28" t="s">
        <v>121</v>
      </c>
    </row>
    <row r="11802" customFormat="false" ht="23.85" hidden="false" customHeight="false" outlineLevel="0" collapsed="false">
      <c r="B11802" s="25" t="n">
        <v>92702</v>
      </c>
      <c r="C11802" s="26" t="s">
        <v>3867</v>
      </c>
      <c r="D11802" s="27" t="s">
        <v>11935</v>
      </c>
      <c r="E11802" s="28" t="s">
        <v>121</v>
      </c>
    </row>
    <row r="11803" customFormat="false" ht="23.85" hidden="false" customHeight="false" outlineLevel="0" collapsed="false">
      <c r="B11803" s="25" t="n">
        <v>92703</v>
      </c>
      <c r="C11803" s="26" t="s">
        <v>3867</v>
      </c>
      <c r="D11803" s="27" t="s">
        <v>11936</v>
      </c>
      <c r="E11803" s="28" t="s">
        <v>121</v>
      </c>
    </row>
    <row r="11804" customFormat="false" ht="23.85" hidden="false" customHeight="false" outlineLevel="0" collapsed="false">
      <c r="B11804" s="25" t="n">
        <v>92704</v>
      </c>
      <c r="C11804" s="26" t="s">
        <v>3867</v>
      </c>
      <c r="D11804" s="27" t="s">
        <v>11937</v>
      </c>
      <c r="E11804" s="28" t="s">
        <v>121</v>
      </c>
    </row>
    <row r="11805" customFormat="false" ht="23.85" hidden="false" customHeight="false" outlineLevel="0" collapsed="false">
      <c r="B11805" s="25" t="n">
        <v>92705</v>
      </c>
      <c r="C11805" s="26" t="s">
        <v>3867</v>
      </c>
      <c r="D11805" s="27" t="s">
        <v>11938</v>
      </c>
      <c r="E11805" s="28" t="s">
        <v>121</v>
      </c>
    </row>
    <row r="11806" customFormat="false" ht="23.85" hidden="false" customHeight="false" outlineLevel="0" collapsed="false">
      <c r="B11806" s="25" t="n">
        <v>92706</v>
      </c>
      <c r="C11806" s="26" t="s">
        <v>3867</v>
      </c>
      <c r="D11806" s="27" t="s">
        <v>11939</v>
      </c>
      <c r="E11806" s="28" t="s">
        <v>121</v>
      </c>
    </row>
    <row r="11807" customFormat="false" ht="23.85" hidden="false" customHeight="false" outlineLevel="0" collapsed="false">
      <c r="B11807" s="25" t="n">
        <v>92712</v>
      </c>
      <c r="C11807" s="26" t="s">
        <v>3867</v>
      </c>
      <c r="D11807" s="27" t="s">
        <v>11940</v>
      </c>
      <c r="E11807" s="28" t="s">
        <v>2521</v>
      </c>
    </row>
    <row r="11808" customFormat="false" ht="23.85" hidden="false" customHeight="false" outlineLevel="0" collapsed="false">
      <c r="B11808" s="25" t="n">
        <v>92713</v>
      </c>
      <c r="C11808" s="26" t="s">
        <v>3867</v>
      </c>
      <c r="D11808" s="27" t="s">
        <v>11941</v>
      </c>
      <c r="E11808" s="28" t="s">
        <v>2521</v>
      </c>
    </row>
    <row r="11809" customFormat="false" ht="23.85" hidden="false" customHeight="false" outlineLevel="0" collapsed="false">
      <c r="B11809" s="25" t="n">
        <v>92714</v>
      </c>
      <c r="C11809" s="26" t="s">
        <v>3867</v>
      </c>
      <c r="D11809" s="27" t="s">
        <v>11942</v>
      </c>
      <c r="E11809" s="28" t="s">
        <v>2521</v>
      </c>
    </row>
    <row r="11810" customFormat="false" ht="23.85" hidden="false" customHeight="false" outlineLevel="0" collapsed="false">
      <c r="B11810" s="25" t="n">
        <v>92715</v>
      </c>
      <c r="C11810" s="26" t="s">
        <v>3867</v>
      </c>
      <c r="D11810" s="27" t="s">
        <v>11943</v>
      </c>
      <c r="E11810" s="28" t="s">
        <v>2521</v>
      </c>
    </row>
    <row r="11811" customFormat="false" ht="23.85" hidden="false" customHeight="false" outlineLevel="0" collapsed="false">
      <c r="B11811" s="25" t="n">
        <v>92716</v>
      </c>
      <c r="C11811" s="26" t="s">
        <v>3867</v>
      </c>
      <c r="D11811" s="27" t="s">
        <v>11944</v>
      </c>
      <c r="E11811" s="28" t="s">
        <v>4264</v>
      </c>
    </row>
    <row r="11812" customFormat="false" ht="23.85" hidden="false" customHeight="false" outlineLevel="0" collapsed="false">
      <c r="B11812" s="25" t="n">
        <v>92717</v>
      </c>
      <c r="C11812" s="26" t="s">
        <v>3867</v>
      </c>
      <c r="D11812" s="27" t="s">
        <v>11945</v>
      </c>
      <c r="E11812" s="28" t="s">
        <v>4266</v>
      </c>
    </row>
    <row r="11813" customFormat="false" ht="35.05" hidden="false" customHeight="false" outlineLevel="0" collapsed="false">
      <c r="B11813" s="25" t="n">
        <v>92743</v>
      </c>
      <c r="C11813" s="26" t="s">
        <v>3867</v>
      </c>
      <c r="D11813" s="27" t="s">
        <v>11946</v>
      </c>
      <c r="E11813" s="28" t="s">
        <v>154</v>
      </c>
    </row>
    <row r="11814" customFormat="false" ht="35.05" hidden="false" customHeight="false" outlineLevel="0" collapsed="false">
      <c r="B11814" s="25" t="n">
        <v>92744</v>
      </c>
      <c r="C11814" s="26" t="s">
        <v>3867</v>
      </c>
      <c r="D11814" s="27" t="s">
        <v>11947</v>
      </c>
      <c r="E11814" s="28" t="s">
        <v>154</v>
      </c>
    </row>
    <row r="11815" customFormat="false" ht="35.05" hidden="false" customHeight="false" outlineLevel="0" collapsed="false">
      <c r="B11815" s="25" t="n">
        <v>92745</v>
      </c>
      <c r="C11815" s="26" t="s">
        <v>3867</v>
      </c>
      <c r="D11815" s="27" t="s">
        <v>11948</v>
      </c>
      <c r="E11815" s="28" t="s">
        <v>154</v>
      </c>
    </row>
    <row r="11816" customFormat="false" ht="35.05" hidden="false" customHeight="false" outlineLevel="0" collapsed="false">
      <c r="B11816" s="25" t="n">
        <v>92746</v>
      </c>
      <c r="C11816" s="26" t="s">
        <v>3867</v>
      </c>
      <c r="D11816" s="27" t="s">
        <v>11949</v>
      </c>
      <c r="E11816" s="28" t="s">
        <v>154</v>
      </c>
    </row>
    <row r="11817" customFormat="false" ht="35.05" hidden="false" customHeight="false" outlineLevel="0" collapsed="false">
      <c r="B11817" s="25" t="n">
        <v>92747</v>
      </c>
      <c r="C11817" s="26" t="s">
        <v>3867</v>
      </c>
      <c r="D11817" s="27" t="s">
        <v>11950</v>
      </c>
      <c r="E11817" s="28" t="s">
        <v>154</v>
      </c>
    </row>
    <row r="11818" customFormat="false" ht="35.05" hidden="false" customHeight="false" outlineLevel="0" collapsed="false">
      <c r="B11818" s="25" t="n">
        <v>92748</v>
      </c>
      <c r="C11818" s="26" t="s">
        <v>3867</v>
      </c>
      <c r="D11818" s="27" t="s">
        <v>11951</v>
      </c>
      <c r="E11818" s="28" t="s">
        <v>154</v>
      </c>
    </row>
    <row r="11819" customFormat="false" ht="23.85" hidden="false" customHeight="false" outlineLevel="0" collapsed="false">
      <c r="B11819" s="25" t="n">
        <v>92749</v>
      </c>
      <c r="C11819" s="26" t="s">
        <v>3867</v>
      </c>
      <c r="D11819" s="27" t="s">
        <v>11952</v>
      </c>
      <c r="E11819" s="28" t="s">
        <v>154</v>
      </c>
    </row>
    <row r="11820" customFormat="false" ht="35.05" hidden="false" customHeight="false" outlineLevel="0" collapsed="false">
      <c r="B11820" s="25" t="n">
        <v>92750</v>
      </c>
      <c r="C11820" s="26" t="s">
        <v>3867</v>
      </c>
      <c r="D11820" s="27" t="s">
        <v>11953</v>
      </c>
      <c r="E11820" s="28" t="s">
        <v>154</v>
      </c>
    </row>
    <row r="11821" customFormat="false" ht="35.05" hidden="false" customHeight="false" outlineLevel="0" collapsed="false">
      <c r="B11821" s="25" t="n">
        <v>92751</v>
      </c>
      <c r="C11821" s="26" t="s">
        <v>3867</v>
      </c>
      <c r="D11821" s="27" t="s">
        <v>11954</v>
      </c>
      <c r="E11821" s="28" t="s">
        <v>154</v>
      </c>
    </row>
    <row r="11822" customFormat="false" ht="35.05" hidden="false" customHeight="false" outlineLevel="0" collapsed="false">
      <c r="B11822" s="25" t="n">
        <v>92752</v>
      </c>
      <c r="C11822" s="26" t="s">
        <v>3867</v>
      </c>
      <c r="D11822" s="27" t="s">
        <v>11955</v>
      </c>
      <c r="E11822" s="28" t="s">
        <v>154</v>
      </c>
    </row>
    <row r="11823" customFormat="false" ht="35.05" hidden="false" customHeight="false" outlineLevel="0" collapsed="false">
      <c r="B11823" s="25" t="n">
        <v>92753</v>
      </c>
      <c r="C11823" s="26" t="s">
        <v>3867</v>
      </c>
      <c r="D11823" s="27" t="s">
        <v>11956</v>
      </c>
      <c r="E11823" s="28" t="s">
        <v>154</v>
      </c>
    </row>
    <row r="11824" customFormat="false" ht="35.05" hidden="false" customHeight="false" outlineLevel="0" collapsed="false">
      <c r="B11824" s="25" t="n">
        <v>92754</v>
      </c>
      <c r="C11824" s="26" t="s">
        <v>3867</v>
      </c>
      <c r="D11824" s="27" t="s">
        <v>11957</v>
      </c>
      <c r="E11824" s="28" t="s">
        <v>154</v>
      </c>
    </row>
    <row r="11825" customFormat="false" ht="23.85" hidden="false" customHeight="false" outlineLevel="0" collapsed="false">
      <c r="B11825" s="25" t="n">
        <v>92755</v>
      </c>
      <c r="C11825" s="26" t="s">
        <v>3867</v>
      </c>
      <c r="D11825" s="27" t="s">
        <v>11958</v>
      </c>
      <c r="E11825" s="28" t="s">
        <v>109</v>
      </c>
    </row>
    <row r="11826" customFormat="false" ht="23.85" hidden="false" customHeight="false" outlineLevel="0" collapsed="false">
      <c r="B11826" s="25" t="n">
        <v>92756</v>
      </c>
      <c r="C11826" s="26" t="s">
        <v>3867</v>
      </c>
      <c r="D11826" s="27" t="s">
        <v>11959</v>
      </c>
      <c r="E11826" s="28" t="s">
        <v>109</v>
      </c>
    </row>
    <row r="11827" customFormat="false" ht="23.85" hidden="false" customHeight="false" outlineLevel="0" collapsed="false">
      <c r="B11827" s="25" t="n">
        <v>92757</v>
      </c>
      <c r="C11827" s="26" t="s">
        <v>3867</v>
      </c>
      <c r="D11827" s="27" t="s">
        <v>11960</v>
      </c>
      <c r="E11827" s="28" t="s">
        <v>109</v>
      </c>
    </row>
    <row r="11828" customFormat="false" ht="35.05" hidden="false" customHeight="false" outlineLevel="0" collapsed="false">
      <c r="B11828" s="25" t="n">
        <v>92758</v>
      </c>
      <c r="C11828" s="26" t="s">
        <v>3867</v>
      </c>
      <c r="D11828" s="27" t="s">
        <v>11961</v>
      </c>
      <c r="E11828" s="28" t="s">
        <v>154</v>
      </c>
    </row>
    <row r="11829" customFormat="false" ht="23.85" hidden="false" customHeight="false" outlineLevel="0" collapsed="false">
      <c r="B11829" s="25" t="n">
        <v>92759</v>
      </c>
      <c r="C11829" s="26" t="s">
        <v>3867</v>
      </c>
      <c r="D11829" s="27" t="s">
        <v>11962</v>
      </c>
      <c r="E11829" s="28" t="s">
        <v>276</v>
      </c>
    </row>
    <row r="11830" customFormat="false" ht="23.85" hidden="false" customHeight="false" outlineLevel="0" collapsed="false">
      <c r="B11830" s="25" t="n">
        <v>92760</v>
      </c>
      <c r="C11830" s="26" t="s">
        <v>3867</v>
      </c>
      <c r="D11830" s="27" t="s">
        <v>11963</v>
      </c>
      <c r="E11830" s="28" t="s">
        <v>276</v>
      </c>
    </row>
    <row r="11831" customFormat="false" ht="23.85" hidden="false" customHeight="false" outlineLevel="0" collapsed="false">
      <c r="B11831" s="25" t="n">
        <v>92761</v>
      </c>
      <c r="C11831" s="26" t="s">
        <v>3867</v>
      </c>
      <c r="D11831" s="27" t="s">
        <v>11964</v>
      </c>
      <c r="E11831" s="28" t="s">
        <v>276</v>
      </c>
    </row>
    <row r="11832" customFormat="false" ht="23.85" hidden="false" customHeight="false" outlineLevel="0" collapsed="false">
      <c r="B11832" s="25" t="n">
        <v>92762</v>
      </c>
      <c r="C11832" s="26" t="s">
        <v>3867</v>
      </c>
      <c r="D11832" s="27" t="s">
        <v>11965</v>
      </c>
      <c r="E11832" s="28" t="s">
        <v>276</v>
      </c>
    </row>
    <row r="11833" customFormat="false" ht="23.85" hidden="false" customHeight="false" outlineLevel="0" collapsed="false">
      <c r="B11833" s="25" t="n">
        <v>92763</v>
      </c>
      <c r="C11833" s="26" t="s">
        <v>3867</v>
      </c>
      <c r="D11833" s="27" t="s">
        <v>11966</v>
      </c>
      <c r="E11833" s="28" t="s">
        <v>276</v>
      </c>
    </row>
    <row r="11834" customFormat="false" ht="23.85" hidden="false" customHeight="false" outlineLevel="0" collapsed="false">
      <c r="B11834" s="25" t="n">
        <v>92764</v>
      </c>
      <c r="C11834" s="26" t="s">
        <v>3867</v>
      </c>
      <c r="D11834" s="27" t="s">
        <v>11967</v>
      </c>
      <c r="E11834" s="28" t="s">
        <v>276</v>
      </c>
    </row>
    <row r="11835" customFormat="false" ht="23.85" hidden="false" customHeight="false" outlineLevel="0" collapsed="false">
      <c r="B11835" s="25" t="n">
        <v>92765</v>
      </c>
      <c r="C11835" s="26" t="s">
        <v>3867</v>
      </c>
      <c r="D11835" s="27" t="s">
        <v>11968</v>
      </c>
      <c r="E11835" s="28" t="s">
        <v>276</v>
      </c>
    </row>
    <row r="11836" customFormat="false" ht="23.85" hidden="false" customHeight="false" outlineLevel="0" collapsed="false">
      <c r="B11836" s="25" t="n">
        <v>92766</v>
      </c>
      <c r="C11836" s="26" t="s">
        <v>3867</v>
      </c>
      <c r="D11836" s="27" t="s">
        <v>11969</v>
      </c>
      <c r="E11836" s="28" t="s">
        <v>276</v>
      </c>
    </row>
    <row r="11837" customFormat="false" ht="23.85" hidden="false" customHeight="false" outlineLevel="0" collapsed="false">
      <c r="B11837" s="25" t="n">
        <v>92767</v>
      </c>
      <c r="C11837" s="26" t="s">
        <v>3867</v>
      </c>
      <c r="D11837" s="27" t="s">
        <v>11970</v>
      </c>
      <c r="E11837" s="28" t="s">
        <v>276</v>
      </c>
    </row>
    <row r="11838" customFormat="false" ht="23.85" hidden="false" customHeight="false" outlineLevel="0" collapsed="false">
      <c r="B11838" s="25" t="n">
        <v>92768</v>
      </c>
      <c r="C11838" s="26" t="s">
        <v>3867</v>
      </c>
      <c r="D11838" s="27" t="s">
        <v>11971</v>
      </c>
      <c r="E11838" s="28" t="s">
        <v>276</v>
      </c>
    </row>
    <row r="11839" customFormat="false" ht="23.85" hidden="false" customHeight="false" outlineLevel="0" collapsed="false">
      <c r="B11839" s="25" t="n">
        <v>92769</v>
      </c>
      <c r="C11839" s="26" t="s">
        <v>3867</v>
      </c>
      <c r="D11839" s="27" t="s">
        <v>11972</v>
      </c>
      <c r="E11839" s="28" t="s">
        <v>276</v>
      </c>
    </row>
    <row r="11840" customFormat="false" ht="23.85" hidden="false" customHeight="false" outlineLevel="0" collapsed="false">
      <c r="B11840" s="25" t="n">
        <v>92770</v>
      </c>
      <c r="C11840" s="26" t="s">
        <v>3867</v>
      </c>
      <c r="D11840" s="27" t="s">
        <v>11973</v>
      </c>
      <c r="E11840" s="28" t="s">
        <v>276</v>
      </c>
    </row>
    <row r="11841" customFormat="false" ht="23.85" hidden="false" customHeight="false" outlineLevel="0" collapsed="false">
      <c r="B11841" s="25" t="n">
        <v>92771</v>
      </c>
      <c r="C11841" s="26" t="s">
        <v>3867</v>
      </c>
      <c r="D11841" s="27" t="s">
        <v>11974</v>
      </c>
      <c r="E11841" s="28" t="s">
        <v>276</v>
      </c>
    </row>
    <row r="11842" customFormat="false" ht="23.85" hidden="false" customHeight="false" outlineLevel="0" collapsed="false">
      <c r="B11842" s="25" t="n">
        <v>92772</v>
      </c>
      <c r="C11842" s="26" t="s">
        <v>3867</v>
      </c>
      <c r="D11842" s="27" t="s">
        <v>11975</v>
      </c>
      <c r="E11842" s="28" t="s">
        <v>276</v>
      </c>
    </row>
    <row r="11843" customFormat="false" ht="23.85" hidden="false" customHeight="false" outlineLevel="0" collapsed="false">
      <c r="B11843" s="25" t="n">
        <v>92773</v>
      </c>
      <c r="C11843" s="26" t="s">
        <v>3867</v>
      </c>
      <c r="D11843" s="27" t="s">
        <v>11976</v>
      </c>
      <c r="E11843" s="28" t="s">
        <v>276</v>
      </c>
    </row>
    <row r="11844" customFormat="false" ht="23.85" hidden="false" customHeight="false" outlineLevel="0" collapsed="false">
      <c r="B11844" s="25" t="n">
        <v>92774</v>
      </c>
      <c r="C11844" s="26" t="s">
        <v>3867</v>
      </c>
      <c r="D11844" s="27" t="s">
        <v>11977</v>
      </c>
      <c r="E11844" s="28" t="s">
        <v>276</v>
      </c>
    </row>
    <row r="11845" customFormat="false" ht="12.8" hidden="false" customHeight="false" outlineLevel="0" collapsed="false">
      <c r="B11845" s="25" t="n">
        <v>92798</v>
      </c>
      <c r="C11845" s="26" t="s">
        <v>3867</v>
      </c>
      <c r="D11845" s="27" t="s">
        <v>11978</v>
      </c>
      <c r="E11845" s="28" t="s">
        <v>276</v>
      </c>
    </row>
    <row r="11846" customFormat="false" ht="12.8" hidden="false" customHeight="false" outlineLevel="0" collapsed="false">
      <c r="B11846" s="25" t="n">
        <v>92799</v>
      </c>
      <c r="C11846" s="26" t="s">
        <v>3867</v>
      </c>
      <c r="D11846" s="27" t="s">
        <v>11979</v>
      </c>
      <c r="E11846" s="28" t="s">
        <v>276</v>
      </c>
    </row>
    <row r="11847" customFormat="false" ht="12.8" hidden="false" customHeight="false" outlineLevel="0" collapsed="false">
      <c r="B11847" s="25" t="n">
        <v>92800</v>
      </c>
      <c r="C11847" s="26" t="s">
        <v>3867</v>
      </c>
      <c r="D11847" s="27" t="s">
        <v>11980</v>
      </c>
      <c r="E11847" s="28" t="s">
        <v>276</v>
      </c>
    </row>
    <row r="11848" customFormat="false" ht="12.8" hidden="false" customHeight="false" outlineLevel="0" collapsed="false">
      <c r="B11848" s="25" t="n">
        <v>92801</v>
      </c>
      <c r="C11848" s="26" t="s">
        <v>3867</v>
      </c>
      <c r="D11848" s="27" t="s">
        <v>11981</v>
      </c>
      <c r="E11848" s="28" t="s">
        <v>276</v>
      </c>
    </row>
    <row r="11849" customFormat="false" ht="12.8" hidden="false" customHeight="false" outlineLevel="0" collapsed="false">
      <c r="B11849" s="25" t="n">
        <v>92802</v>
      </c>
      <c r="C11849" s="26" t="s">
        <v>3867</v>
      </c>
      <c r="D11849" s="27" t="s">
        <v>11982</v>
      </c>
      <c r="E11849" s="28" t="s">
        <v>276</v>
      </c>
    </row>
    <row r="11850" customFormat="false" ht="12.8" hidden="false" customHeight="false" outlineLevel="0" collapsed="false">
      <c r="B11850" s="25" t="n">
        <v>92803</v>
      </c>
      <c r="C11850" s="26" t="s">
        <v>3867</v>
      </c>
      <c r="D11850" s="27" t="s">
        <v>11983</v>
      </c>
      <c r="E11850" s="28" t="s">
        <v>276</v>
      </c>
    </row>
    <row r="11851" customFormat="false" ht="12.8" hidden="false" customHeight="false" outlineLevel="0" collapsed="false">
      <c r="B11851" s="25" t="n">
        <v>92804</v>
      </c>
      <c r="C11851" s="26" t="s">
        <v>3867</v>
      </c>
      <c r="D11851" s="27" t="s">
        <v>11984</v>
      </c>
      <c r="E11851" s="28" t="s">
        <v>276</v>
      </c>
    </row>
    <row r="11852" customFormat="false" ht="12.8" hidden="false" customHeight="false" outlineLevel="0" collapsed="false">
      <c r="B11852" s="25" t="n">
        <v>92805</v>
      </c>
      <c r="C11852" s="26" t="s">
        <v>3867</v>
      </c>
      <c r="D11852" s="27" t="s">
        <v>11985</v>
      </c>
      <c r="E11852" s="28" t="s">
        <v>276</v>
      </c>
    </row>
    <row r="11853" customFormat="false" ht="12.8" hidden="false" customHeight="false" outlineLevel="0" collapsed="false">
      <c r="B11853" s="25" t="n">
        <v>92806</v>
      </c>
      <c r="C11853" s="26" t="s">
        <v>3867</v>
      </c>
      <c r="D11853" s="27" t="s">
        <v>11986</v>
      </c>
      <c r="E11853" s="28" t="s">
        <v>276</v>
      </c>
    </row>
    <row r="11854" customFormat="false" ht="35.05" hidden="false" customHeight="false" outlineLevel="0" collapsed="false">
      <c r="B11854" s="25" t="n">
        <v>92808</v>
      </c>
      <c r="C11854" s="26" t="s">
        <v>3867</v>
      </c>
      <c r="D11854" s="27" t="s">
        <v>11987</v>
      </c>
      <c r="E11854" s="28" t="s">
        <v>168</v>
      </c>
    </row>
    <row r="11855" customFormat="false" ht="35.05" hidden="false" customHeight="false" outlineLevel="0" collapsed="false">
      <c r="B11855" s="25" t="n">
        <v>92809</v>
      </c>
      <c r="C11855" s="26" t="s">
        <v>3867</v>
      </c>
      <c r="D11855" s="27" t="s">
        <v>11988</v>
      </c>
      <c r="E11855" s="28" t="s">
        <v>168</v>
      </c>
    </row>
    <row r="11856" customFormat="false" ht="35.05" hidden="false" customHeight="false" outlineLevel="0" collapsed="false">
      <c r="B11856" s="25" t="n">
        <v>92810</v>
      </c>
      <c r="C11856" s="26" t="s">
        <v>3867</v>
      </c>
      <c r="D11856" s="27" t="s">
        <v>11989</v>
      </c>
      <c r="E11856" s="28" t="s">
        <v>168</v>
      </c>
    </row>
    <row r="11857" customFormat="false" ht="35.05" hidden="false" customHeight="false" outlineLevel="0" collapsed="false">
      <c r="B11857" s="25" t="n">
        <v>92811</v>
      </c>
      <c r="C11857" s="26" t="s">
        <v>3867</v>
      </c>
      <c r="D11857" s="27" t="s">
        <v>11990</v>
      </c>
      <c r="E11857" s="28" t="s">
        <v>168</v>
      </c>
    </row>
    <row r="11858" customFormat="false" ht="35.05" hidden="false" customHeight="false" outlineLevel="0" collapsed="false">
      <c r="B11858" s="25" t="n">
        <v>92812</v>
      </c>
      <c r="C11858" s="26" t="s">
        <v>3867</v>
      </c>
      <c r="D11858" s="27" t="s">
        <v>11991</v>
      </c>
      <c r="E11858" s="28" t="s">
        <v>168</v>
      </c>
    </row>
    <row r="11859" customFormat="false" ht="35.05" hidden="false" customHeight="false" outlineLevel="0" collapsed="false">
      <c r="B11859" s="25" t="n">
        <v>92813</v>
      </c>
      <c r="C11859" s="26" t="s">
        <v>3867</v>
      </c>
      <c r="D11859" s="27" t="s">
        <v>11992</v>
      </c>
      <c r="E11859" s="28" t="s">
        <v>168</v>
      </c>
    </row>
    <row r="11860" customFormat="false" ht="35.05" hidden="false" customHeight="false" outlineLevel="0" collapsed="false">
      <c r="B11860" s="25" t="n">
        <v>92814</v>
      </c>
      <c r="C11860" s="26" t="s">
        <v>3867</v>
      </c>
      <c r="D11860" s="27" t="s">
        <v>11993</v>
      </c>
      <c r="E11860" s="28" t="s">
        <v>168</v>
      </c>
    </row>
    <row r="11861" customFormat="false" ht="35.05" hidden="false" customHeight="false" outlineLevel="0" collapsed="false">
      <c r="B11861" s="25" t="n">
        <v>92815</v>
      </c>
      <c r="C11861" s="26" t="s">
        <v>3867</v>
      </c>
      <c r="D11861" s="27" t="s">
        <v>11994</v>
      </c>
      <c r="E11861" s="28" t="s">
        <v>168</v>
      </c>
    </row>
    <row r="11862" customFormat="false" ht="35.05" hidden="false" customHeight="false" outlineLevel="0" collapsed="false">
      <c r="B11862" s="25" t="n">
        <v>92816</v>
      </c>
      <c r="C11862" s="26" t="s">
        <v>3867</v>
      </c>
      <c r="D11862" s="27" t="s">
        <v>11995</v>
      </c>
      <c r="E11862" s="28" t="s">
        <v>168</v>
      </c>
    </row>
    <row r="11863" customFormat="false" ht="35.05" hidden="false" customHeight="false" outlineLevel="0" collapsed="false">
      <c r="B11863" s="25" t="n">
        <v>92817</v>
      </c>
      <c r="C11863" s="26" t="s">
        <v>3867</v>
      </c>
      <c r="D11863" s="27" t="s">
        <v>11996</v>
      </c>
      <c r="E11863" s="28" t="s">
        <v>168</v>
      </c>
    </row>
    <row r="11864" customFormat="false" ht="35.05" hidden="false" customHeight="false" outlineLevel="0" collapsed="false">
      <c r="B11864" s="25" t="n">
        <v>92818</v>
      </c>
      <c r="C11864" s="26" t="s">
        <v>3867</v>
      </c>
      <c r="D11864" s="27" t="s">
        <v>11997</v>
      </c>
      <c r="E11864" s="28" t="s">
        <v>168</v>
      </c>
    </row>
    <row r="11865" customFormat="false" ht="35.05" hidden="false" customHeight="false" outlineLevel="0" collapsed="false">
      <c r="B11865" s="25" t="n">
        <v>92819</v>
      </c>
      <c r="C11865" s="26" t="s">
        <v>3867</v>
      </c>
      <c r="D11865" s="27" t="s">
        <v>11998</v>
      </c>
      <c r="E11865" s="28" t="s">
        <v>168</v>
      </c>
    </row>
    <row r="11866" customFormat="false" ht="35.05" hidden="false" customHeight="false" outlineLevel="0" collapsed="false">
      <c r="B11866" s="25" t="n">
        <v>92820</v>
      </c>
      <c r="C11866" s="26" t="s">
        <v>3867</v>
      </c>
      <c r="D11866" s="27" t="s">
        <v>11999</v>
      </c>
      <c r="E11866" s="28" t="s">
        <v>168</v>
      </c>
    </row>
    <row r="11867" customFormat="false" ht="35.05" hidden="false" customHeight="false" outlineLevel="0" collapsed="false">
      <c r="B11867" s="25" t="n">
        <v>92821</v>
      </c>
      <c r="C11867" s="26" t="s">
        <v>3867</v>
      </c>
      <c r="D11867" s="27" t="s">
        <v>12000</v>
      </c>
      <c r="E11867" s="28" t="s">
        <v>168</v>
      </c>
    </row>
    <row r="11868" customFormat="false" ht="35.05" hidden="false" customHeight="false" outlineLevel="0" collapsed="false">
      <c r="B11868" s="25" t="n">
        <v>92822</v>
      </c>
      <c r="C11868" s="26" t="s">
        <v>3867</v>
      </c>
      <c r="D11868" s="27" t="s">
        <v>12001</v>
      </c>
      <c r="E11868" s="28" t="s">
        <v>168</v>
      </c>
    </row>
    <row r="11869" customFormat="false" ht="35.05" hidden="false" customHeight="false" outlineLevel="0" collapsed="false">
      <c r="B11869" s="25" t="n">
        <v>92824</v>
      </c>
      <c r="C11869" s="26" t="s">
        <v>3867</v>
      </c>
      <c r="D11869" s="27" t="s">
        <v>12002</v>
      </c>
      <c r="E11869" s="28" t="s">
        <v>168</v>
      </c>
    </row>
    <row r="11870" customFormat="false" ht="35.05" hidden="false" customHeight="false" outlineLevel="0" collapsed="false">
      <c r="B11870" s="25" t="n">
        <v>92825</v>
      </c>
      <c r="C11870" s="26" t="s">
        <v>3867</v>
      </c>
      <c r="D11870" s="27" t="s">
        <v>12003</v>
      </c>
      <c r="E11870" s="28" t="s">
        <v>168</v>
      </c>
    </row>
    <row r="11871" customFormat="false" ht="35.05" hidden="false" customHeight="false" outlineLevel="0" collapsed="false">
      <c r="B11871" s="25" t="n">
        <v>92826</v>
      </c>
      <c r="C11871" s="26" t="s">
        <v>3867</v>
      </c>
      <c r="D11871" s="27" t="s">
        <v>12004</v>
      </c>
      <c r="E11871" s="28" t="s">
        <v>168</v>
      </c>
    </row>
    <row r="11872" customFormat="false" ht="35.05" hidden="false" customHeight="false" outlineLevel="0" collapsed="false">
      <c r="B11872" s="25" t="n">
        <v>92827</v>
      </c>
      <c r="C11872" s="26" t="s">
        <v>3867</v>
      </c>
      <c r="D11872" s="27" t="s">
        <v>12005</v>
      </c>
      <c r="E11872" s="28" t="s">
        <v>168</v>
      </c>
    </row>
    <row r="11873" customFormat="false" ht="35.05" hidden="false" customHeight="false" outlineLevel="0" collapsed="false">
      <c r="B11873" s="25" t="n">
        <v>92828</v>
      </c>
      <c r="C11873" s="26" t="s">
        <v>3867</v>
      </c>
      <c r="D11873" s="27" t="s">
        <v>12006</v>
      </c>
      <c r="E11873" s="28" t="s">
        <v>168</v>
      </c>
    </row>
    <row r="11874" customFormat="false" ht="35.05" hidden="false" customHeight="false" outlineLevel="0" collapsed="false">
      <c r="B11874" s="25" t="n">
        <v>92829</v>
      </c>
      <c r="C11874" s="26" t="s">
        <v>3867</v>
      </c>
      <c r="D11874" s="27" t="s">
        <v>12007</v>
      </c>
      <c r="E11874" s="28" t="s">
        <v>168</v>
      </c>
    </row>
    <row r="11875" customFormat="false" ht="35.05" hidden="false" customHeight="false" outlineLevel="0" collapsed="false">
      <c r="B11875" s="25" t="n">
        <v>92830</v>
      </c>
      <c r="C11875" s="26" t="s">
        <v>3867</v>
      </c>
      <c r="D11875" s="27" t="s">
        <v>12008</v>
      </c>
      <c r="E11875" s="28" t="s">
        <v>168</v>
      </c>
    </row>
    <row r="11876" customFormat="false" ht="35.05" hidden="false" customHeight="false" outlineLevel="0" collapsed="false">
      <c r="B11876" s="25" t="n">
        <v>92831</v>
      </c>
      <c r="C11876" s="26" t="s">
        <v>3867</v>
      </c>
      <c r="D11876" s="27" t="s">
        <v>12009</v>
      </c>
      <c r="E11876" s="28" t="s">
        <v>168</v>
      </c>
    </row>
    <row r="11877" customFormat="false" ht="35.05" hidden="false" customHeight="false" outlineLevel="0" collapsed="false">
      <c r="B11877" s="25" t="n">
        <v>92832</v>
      </c>
      <c r="C11877" s="26" t="s">
        <v>3867</v>
      </c>
      <c r="D11877" s="27" t="s">
        <v>12010</v>
      </c>
      <c r="E11877" s="28" t="s">
        <v>168</v>
      </c>
    </row>
    <row r="11878" customFormat="false" ht="35.05" hidden="false" customHeight="false" outlineLevel="0" collapsed="false">
      <c r="B11878" s="25" t="n">
        <v>92833</v>
      </c>
      <c r="C11878" s="26" t="s">
        <v>3867</v>
      </c>
      <c r="D11878" s="27" t="s">
        <v>12011</v>
      </c>
      <c r="E11878" s="28" t="s">
        <v>168</v>
      </c>
    </row>
    <row r="11879" customFormat="false" ht="35.05" hidden="false" customHeight="false" outlineLevel="0" collapsed="false">
      <c r="B11879" s="25" t="n">
        <v>92834</v>
      </c>
      <c r="C11879" s="26" t="s">
        <v>3867</v>
      </c>
      <c r="D11879" s="27" t="s">
        <v>12012</v>
      </c>
      <c r="E11879" s="28" t="s">
        <v>168</v>
      </c>
    </row>
    <row r="11880" customFormat="false" ht="35.05" hidden="false" customHeight="false" outlineLevel="0" collapsed="false">
      <c r="B11880" s="25" t="n">
        <v>92835</v>
      </c>
      <c r="C11880" s="26" t="s">
        <v>3867</v>
      </c>
      <c r="D11880" s="27" t="s">
        <v>12013</v>
      </c>
      <c r="E11880" s="28" t="s">
        <v>168</v>
      </c>
    </row>
    <row r="11881" customFormat="false" ht="35.05" hidden="false" customHeight="false" outlineLevel="0" collapsed="false">
      <c r="B11881" s="25" t="n">
        <v>92836</v>
      </c>
      <c r="C11881" s="26" t="s">
        <v>3867</v>
      </c>
      <c r="D11881" s="27" t="s">
        <v>12014</v>
      </c>
      <c r="E11881" s="28" t="s">
        <v>168</v>
      </c>
    </row>
    <row r="11882" customFormat="false" ht="35.05" hidden="false" customHeight="false" outlineLevel="0" collapsed="false">
      <c r="B11882" s="25" t="n">
        <v>92837</v>
      </c>
      <c r="C11882" s="26" t="s">
        <v>3867</v>
      </c>
      <c r="D11882" s="27" t="s">
        <v>12015</v>
      </c>
      <c r="E11882" s="28" t="s">
        <v>168</v>
      </c>
    </row>
    <row r="11883" customFormat="false" ht="35.05" hidden="false" customHeight="false" outlineLevel="0" collapsed="false">
      <c r="B11883" s="25" t="n">
        <v>92838</v>
      </c>
      <c r="C11883" s="26" t="s">
        <v>3867</v>
      </c>
      <c r="D11883" s="27" t="s">
        <v>12016</v>
      </c>
      <c r="E11883" s="28" t="s">
        <v>168</v>
      </c>
    </row>
    <row r="11884" customFormat="false" ht="35.05" hidden="false" customHeight="false" outlineLevel="0" collapsed="false">
      <c r="B11884" s="25" t="n">
        <v>92839</v>
      </c>
      <c r="C11884" s="26" t="s">
        <v>3867</v>
      </c>
      <c r="D11884" s="27" t="s">
        <v>12017</v>
      </c>
      <c r="E11884" s="28" t="s">
        <v>168</v>
      </c>
    </row>
    <row r="11885" customFormat="false" ht="35.05" hidden="false" customHeight="false" outlineLevel="0" collapsed="false">
      <c r="B11885" s="25" t="n">
        <v>92840</v>
      </c>
      <c r="C11885" s="26" t="s">
        <v>3867</v>
      </c>
      <c r="D11885" s="27" t="s">
        <v>12018</v>
      </c>
      <c r="E11885" s="28" t="s">
        <v>168</v>
      </c>
    </row>
    <row r="11886" customFormat="false" ht="35.05" hidden="false" customHeight="false" outlineLevel="0" collapsed="false">
      <c r="B11886" s="25" t="n">
        <v>92841</v>
      </c>
      <c r="C11886" s="26" t="s">
        <v>3867</v>
      </c>
      <c r="D11886" s="27" t="s">
        <v>12019</v>
      </c>
      <c r="E11886" s="28" t="s">
        <v>168</v>
      </c>
    </row>
    <row r="11887" customFormat="false" ht="35.05" hidden="false" customHeight="false" outlineLevel="0" collapsed="false">
      <c r="B11887" s="25" t="n">
        <v>92842</v>
      </c>
      <c r="C11887" s="26" t="s">
        <v>3867</v>
      </c>
      <c r="D11887" s="27" t="s">
        <v>12020</v>
      </c>
      <c r="E11887" s="28" t="s">
        <v>168</v>
      </c>
    </row>
    <row r="11888" customFormat="false" ht="35.05" hidden="false" customHeight="false" outlineLevel="0" collapsed="false">
      <c r="B11888" s="25" t="n">
        <v>92843</v>
      </c>
      <c r="C11888" s="26" t="s">
        <v>3867</v>
      </c>
      <c r="D11888" s="27" t="s">
        <v>12021</v>
      </c>
      <c r="E11888" s="28" t="s">
        <v>168</v>
      </c>
    </row>
    <row r="11889" customFormat="false" ht="35.05" hidden="false" customHeight="false" outlineLevel="0" collapsed="false">
      <c r="B11889" s="25" t="n">
        <v>92844</v>
      </c>
      <c r="C11889" s="26" t="s">
        <v>3867</v>
      </c>
      <c r="D11889" s="27" t="s">
        <v>12022</v>
      </c>
      <c r="E11889" s="28" t="s">
        <v>168</v>
      </c>
    </row>
    <row r="11890" customFormat="false" ht="35.05" hidden="false" customHeight="false" outlineLevel="0" collapsed="false">
      <c r="B11890" s="25" t="n">
        <v>92845</v>
      </c>
      <c r="C11890" s="26" t="s">
        <v>3867</v>
      </c>
      <c r="D11890" s="27" t="s">
        <v>12023</v>
      </c>
      <c r="E11890" s="28" t="s">
        <v>168</v>
      </c>
    </row>
    <row r="11891" customFormat="false" ht="35.05" hidden="false" customHeight="false" outlineLevel="0" collapsed="false">
      <c r="B11891" s="25" t="n">
        <v>92846</v>
      </c>
      <c r="C11891" s="26" t="s">
        <v>3867</v>
      </c>
      <c r="D11891" s="27" t="s">
        <v>12024</v>
      </c>
      <c r="E11891" s="28" t="s">
        <v>168</v>
      </c>
    </row>
    <row r="11892" customFormat="false" ht="35.05" hidden="false" customHeight="false" outlineLevel="0" collapsed="false">
      <c r="B11892" s="25" t="n">
        <v>92847</v>
      </c>
      <c r="C11892" s="26" t="s">
        <v>3867</v>
      </c>
      <c r="D11892" s="27" t="s">
        <v>12025</v>
      </c>
      <c r="E11892" s="28" t="s">
        <v>168</v>
      </c>
    </row>
    <row r="11893" customFormat="false" ht="35.05" hidden="false" customHeight="false" outlineLevel="0" collapsed="false">
      <c r="B11893" s="25" t="n">
        <v>92848</v>
      </c>
      <c r="C11893" s="26" t="s">
        <v>3867</v>
      </c>
      <c r="D11893" s="27" t="s">
        <v>12026</v>
      </c>
      <c r="E11893" s="28" t="s">
        <v>168</v>
      </c>
    </row>
    <row r="11894" customFormat="false" ht="35.05" hidden="false" customHeight="false" outlineLevel="0" collapsed="false">
      <c r="B11894" s="25" t="n">
        <v>92849</v>
      </c>
      <c r="C11894" s="26" t="s">
        <v>3867</v>
      </c>
      <c r="D11894" s="27" t="s">
        <v>12027</v>
      </c>
      <c r="E11894" s="28" t="s">
        <v>168</v>
      </c>
    </row>
    <row r="11895" customFormat="false" ht="35.05" hidden="false" customHeight="false" outlineLevel="0" collapsed="false">
      <c r="B11895" s="25" t="n">
        <v>92850</v>
      </c>
      <c r="C11895" s="26" t="s">
        <v>3867</v>
      </c>
      <c r="D11895" s="27" t="s">
        <v>12028</v>
      </c>
      <c r="E11895" s="28" t="s">
        <v>168</v>
      </c>
    </row>
    <row r="11896" customFormat="false" ht="35.05" hidden="false" customHeight="false" outlineLevel="0" collapsed="false">
      <c r="B11896" s="25" t="n">
        <v>92851</v>
      </c>
      <c r="C11896" s="26" t="s">
        <v>3867</v>
      </c>
      <c r="D11896" s="27" t="s">
        <v>12029</v>
      </c>
      <c r="E11896" s="28" t="s">
        <v>168</v>
      </c>
    </row>
    <row r="11897" customFormat="false" ht="35.05" hidden="false" customHeight="false" outlineLevel="0" collapsed="false">
      <c r="B11897" s="25" t="n">
        <v>92852</v>
      </c>
      <c r="C11897" s="26" t="s">
        <v>3867</v>
      </c>
      <c r="D11897" s="27" t="s">
        <v>12030</v>
      </c>
      <c r="E11897" s="28" t="s">
        <v>168</v>
      </c>
    </row>
    <row r="11898" customFormat="false" ht="35.05" hidden="false" customHeight="false" outlineLevel="0" collapsed="false">
      <c r="B11898" s="25" t="n">
        <v>92853</v>
      </c>
      <c r="C11898" s="26" t="s">
        <v>3867</v>
      </c>
      <c r="D11898" s="27" t="s">
        <v>12031</v>
      </c>
      <c r="E11898" s="28" t="s">
        <v>168</v>
      </c>
    </row>
    <row r="11899" customFormat="false" ht="35.05" hidden="false" customHeight="false" outlineLevel="0" collapsed="false">
      <c r="B11899" s="25" t="n">
        <v>92854</v>
      </c>
      <c r="C11899" s="26" t="s">
        <v>3867</v>
      </c>
      <c r="D11899" s="27" t="s">
        <v>12032</v>
      </c>
      <c r="E11899" s="28" t="s">
        <v>168</v>
      </c>
    </row>
    <row r="11900" customFormat="false" ht="35.05" hidden="false" customHeight="false" outlineLevel="0" collapsed="false">
      <c r="B11900" s="25" t="n">
        <v>92855</v>
      </c>
      <c r="C11900" s="26" t="s">
        <v>3867</v>
      </c>
      <c r="D11900" s="27" t="s">
        <v>12033</v>
      </c>
      <c r="E11900" s="28" t="s">
        <v>168</v>
      </c>
    </row>
    <row r="11901" customFormat="false" ht="35.05" hidden="false" customHeight="false" outlineLevel="0" collapsed="false">
      <c r="B11901" s="25" t="n">
        <v>92856</v>
      </c>
      <c r="C11901" s="26" t="s">
        <v>3867</v>
      </c>
      <c r="D11901" s="27" t="s">
        <v>12034</v>
      </c>
      <c r="E11901" s="28" t="s">
        <v>168</v>
      </c>
    </row>
    <row r="11902" customFormat="false" ht="35.05" hidden="false" customHeight="false" outlineLevel="0" collapsed="false">
      <c r="B11902" s="25" t="n">
        <v>92857</v>
      </c>
      <c r="C11902" s="26" t="s">
        <v>3867</v>
      </c>
      <c r="D11902" s="27" t="s">
        <v>12035</v>
      </c>
      <c r="E11902" s="28" t="s">
        <v>168</v>
      </c>
    </row>
    <row r="11903" customFormat="false" ht="35.05" hidden="false" customHeight="false" outlineLevel="0" collapsed="false">
      <c r="B11903" s="25" t="n">
        <v>92858</v>
      </c>
      <c r="C11903" s="26" t="s">
        <v>3867</v>
      </c>
      <c r="D11903" s="27" t="s">
        <v>12036</v>
      </c>
      <c r="E11903" s="28" t="s">
        <v>168</v>
      </c>
    </row>
    <row r="11904" customFormat="false" ht="35.05" hidden="false" customHeight="false" outlineLevel="0" collapsed="false">
      <c r="B11904" s="25" t="n">
        <v>92859</v>
      </c>
      <c r="C11904" s="26" t="s">
        <v>3867</v>
      </c>
      <c r="D11904" s="27" t="s">
        <v>12037</v>
      </c>
      <c r="E11904" s="28" t="s">
        <v>168</v>
      </c>
    </row>
    <row r="11905" customFormat="false" ht="35.05" hidden="false" customHeight="false" outlineLevel="0" collapsed="false">
      <c r="B11905" s="25" t="n">
        <v>92860</v>
      </c>
      <c r="C11905" s="26" t="s">
        <v>3867</v>
      </c>
      <c r="D11905" s="27" t="s">
        <v>12038</v>
      </c>
      <c r="E11905" s="28" t="s">
        <v>168</v>
      </c>
    </row>
    <row r="11906" customFormat="false" ht="35.05" hidden="false" customHeight="false" outlineLevel="0" collapsed="false">
      <c r="B11906" s="25" t="n">
        <v>92861</v>
      </c>
      <c r="C11906" s="26" t="s">
        <v>3867</v>
      </c>
      <c r="D11906" s="27" t="s">
        <v>12039</v>
      </c>
      <c r="E11906" s="28" t="s">
        <v>168</v>
      </c>
    </row>
    <row r="11907" customFormat="false" ht="35.05" hidden="false" customHeight="false" outlineLevel="0" collapsed="false">
      <c r="B11907" s="25" t="n">
        <v>92862</v>
      </c>
      <c r="C11907" s="26" t="s">
        <v>3867</v>
      </c>
      <c r="D11907" s="27" t="s">
        <v>12040</v>
      </c>
      <c r="E11907" s="28" t="s">
        <v>168</v>
      </c>
    </row>
    <row r="11908" customFormat="false" ht="35.05" hidden="false" customHeight="false" outlineLevel="0" collapsed="false">
      <c r="B11908" s="25" t="n">
        <v>92863</v>
      </c>
      <c r="C11908" s="26" t="s">
        <v>3867</v>
      </c>
      <c r="D11908" s="27" t="s">
        <v>12041</v>
      </c>
      <c r="E11908" s="28" t="s">
        <v>168</v>
      </c>
    </row>
    <row r="11909" customFormat="false" ht="35.05" hidden="false" customHeight="false" outlineLevel="0" collapsed="false">
      <c r="B11909" s="25" t="n">
        <v>92864</v>
      </c>
      <c r="C11909" s="26" t="s">
        <v>3867</v>
      </c>
      <c r="D11909" s="27" t="s">
        <v>12042</v>
      </c>
      <c r="E11909" s="28" t="s">
        <v>168</v>
      </c>
    </row>
    <row r="11910" customFormat="false" ht="23.85" hidden="false" customHeight="false" outlineLevel="0" collapsed="false">
      <c r="B11910" s="25" t="n">
        <v>92865</v>
      </c>
      <c r="C11910" s="26" t="s">
        <v>3867</v>
      </c>
      <c r="D11910" s="27" t="s">
        <v>12043</v>
      </c>
      <c r="E11910" s="28" t="s">
        <v>121</v>
      </c>
    </row>
    <row r="11911" customFormat="false" ht="23.85" hidden="false" customHeight="false" outlineLevel="0" collapsed="false">
      <c r="B11911" s="25" t="n">
        <v>92866</v>
      </c>
      <c r="C11911" s="26" t="s">
        <v>3867</v>
      </c>
      <c r="D11911" s="27" t="s">
        <v>12044</v>
      </c>
      <c r="E11911" s="28" t="s">
        <v>121</v>
      </c>
    </row>
    <row r="11912" customFormat="false" ht="23.85" hidden="false" customHeight="false" outlineLevel="0" collapsed="false">
      <c r="B11912" s="25" t="n">
        <v>92867</v>
      </c>
      <c r="C11912" s="26" t="s">
        <v>3867</v>
      </c>
      <c r="D11912" s="27" t="s">
        <v>12045</v>
      </c>
      <c r="E11912" s="28" t="s">
        <v>121</v>
      </c>
    </row>
    <row r="11913" customFormat="false" ht="23.85" hidden="false" customHeight="false" outlineLevel="0" collapsed="false">
      <c r="B11913" s="25" t="n">
        <v>92868</v>
      </c>
      <c r="C11913" s="26" t="s">
        <v>3867</v>
      </c>
      <c r="D11913" s="27" t="s">
        <v>12046</v>
      </c>
      <c r="E11913" s="28" t="s">
        <v>121</v>
      </c>
    </row>
    <row r="11914" customFormat="false" ht="23.85" hidden="false" customHeight="false" outlineLevel="0" collapsed="false">
      <c r="B11914" s="25" t="n">
        <v>92869</v>
      </c>
      <c r="C11914" s="26" t="s">
        <v>3867</v>
      </c>
      <c r="D11914" s="27" t="s">
        <v>12047</v>
      </c>
      <c r="E11914" s="28" t="s">
        <v>121</v>
      </c>
    </row>
    <row r="11915" customFormat="false" ht="23.85" hidden="false" customHeight="false" outlineLevel="0" collapsed="false">
      <c r="B11915" s="25" t="n">
        <v>92870</v>
      </c>
      <c r="C11915" s="26" t="s">
        <v>3867</v>
      </c>
      <c r="D11915" s="27" t="s">
        <v>12048</v>
      </c>
      <c r="E11915" s="28" t="s">
        <v>121</v>
      </c>
    </row>
    <row r="11916" customFormat="false" ht="23.85" hidden="false" customHeight="false" outlineLevel="0" collapsed="false">
      <c r="B11916" s="25" t="n">
        <v>92871</v>
      </c>
      <c r="C11916" s="26" t="s">
        <v>3867</v>
      </c>
      <c r="D11916" s="27" t="s">
        <v>12049</v>
      </c>
      <c r="E11916" s="28" t="s">
        <v>121</v>
      </c>
    </row>
    <row r="11917" customFormat="false" ht="23.85" hidden="false" customHeight="false" outlineLevel="0" collapsed="false">
      <c r="B11917" s="25" t="n">
        <v>92872</v>
      </c>
      <c r="C11917" s="26" t="s">
        <v>3867</v>
      </c>
      <c r="D11917" s="27" t="s">
        <v>12050</v>
      </c>
      <c r="E11917" s="28" t="s">
        <v>121</v>
      </c>
    </row>
    <row r="11918" customFormat="false" ht="12.8" hidden="false" customHeight="false" outlineLevel="0" collapsed="false">
      <c r="B11918" s="25" t="n">
        <v>92875</v>
      </c>
      <c r="C11918" s="26" t="s">
        <v>3867</v>
      </c>
      <c r="D11918" s="27" t="s">
        <v>12051</v>
      </c>
      <c r="E11918" s="28" t="s">
        <v>276</v>
      </c>
    </row>
    <row r="11919" customFormat="false" ht="12.8" hidden="false" customHeight="false" outlineLevel="0" collapsed="false">
      <c r="B11919" s="25" t="n">
        <v>92876</v>
      </c>
      <c r="C11919" s="26" t="s">
        <v>3867</v>
      </c>
      <c r="D11919" s="27" t="s">
        <v>12052</v>
      </c>
      <c r="E11919" s="28" t="s">
        <v>276</v>
      </c>
    </row>
    <row r="11920" customFormat="false" ht="12.8" hidden="false" customHeight="false" outlineLevel="0" collapsed="false">
      <c r="B11920" s="25" t="n">
        <v>92877</v>
      </c>
      <c r="C11920" s="26" t="s">
        <v>3867</v>
      </c>
      <c r="D11920" s="27" t="s">
        <v>12053</v>
      </c>
      <c r="E11920" s="28" t="s">
        <v>276</v>
      </c>
    </row>
    <row r="11921" customFormat="false" ht="12.8" hidden="false" customHeight="false" outlineLevel="0" collapsed="false">
      <c r="B11921" s="25" t="n">
        <v>92878</v>
      </c>
      <c r="C11921" s="26" t="s">
        <v>3867</v>
      </c>
      <c r="D11921" s="27" t="s">
        <v>12054</v>
      </c>
      <c r="E11921" s="28" t="s">
        <v>276</v>
      </c>
    </row>
    <row r="11922" customFormat="false" ht="12.8" hidden="false" customHeight="false" outlineLevel="0" collapsed="false">
      <c r="B11922" s="25" t="n">
        <v>92879</v>
      </c>
      <c r="C11922" s="26" t="s">
        <v>3867</v>
      </c>
      <c r="D11922" s="27" t="s">
        <v>12055</v>
      </c>
      <c r="E11922" s="28" t="s">
        <v>276</v>
      </c>
    </row>
    <row r="11923" customFormat="false" ht="12.8" hidden="false" customHeight="false" outlineLevel="0" collapsed="false">
      <c r="B11923" s="25" t="n">
        <v>92880</v>
      </c>
      <c r="C11923" s="26" t="s">
        <v>3867</v>
      </c>
      <c r="D11923" s="27" t="s">
        <v>12056</v>
      </c>
      <c r="E11923" s="28" t="s">
        <v>276</v>
      </c>
    </row>
    <row r="11924" customFormat="false" ht="12.8" hidden="false" customHeight="false" outlineLevel="0" collapsed="false">
      <c r="B11924" s="25" t="n">
        <v>92881</v>
      </c>
      <c r="C11924" s="26" t="s">
        <v>3867</v>
      </c>
      <c r="D11924" s="27" t="s">
        <v>12057</v>
      </c>
      <c r="E11924" s="28" t="s">
        <v>276</v>
      </c>
    </row>
    <row r="11925" customFormat="false" ht="12.8" hidden="false" customHeight="false" outlineLevel="0" collapsed="false">
      <c r="B11925" s="25" t="n">
        <v>92882</v>
      </c>
      <c r="C11925" s="26" t="s">
        <v>3867</v>
      </c>
      <c r="D11925" s="27" t="s">
        <v>12058</v>
      </c>
      <c r="E11925" s="28" t="s">
        <v>276</v>
      </c>
    </row>
    <row r="11926" customFormat="false" ht="12.8" hidden="false" customHeight="false" outlineLevel="0" collapsed="false">
      <c r="B11926" s="25" t="n">
        <v>92883</v>
      </c>
      <c r="C11926" s="26" t="s">
        <v>3867</v>
      </c>
      <c r="D11926" s="27" t="s">
        <v>12059</v>
      </c>
      <c r="E11926" s="28" t="s">
        <v>276</v>
      </c>
    </row>
    <row r="11927" customFormat="false" ht="12.8" hidden="false" customHeight="false" outlineLevel="0" collapsed="false">
      <c r="B11927" s="25" t="n">
        <v>92884</v>
      </c>
      <c r="C11927" s="26" t="s">
        <v>3867</v>
      </c>
      <c r="D11927" s="27" t="s">
        <v>12060</v>
      </c>
      <c r="E11927" s="28" t="s">
        <v>276</v>
      </c>
    </row>
    <row r="11928" customFormat="false" ht="12.8" hidden="false" customHeight="false" outlineLevel="0" collapsed="false">
      <c r="B11928" s="25" t="n">
        <v>92885</v>
      </c>
      <c r="C11928" s="26" t="s">
        <v>3867</v>
      </c>
      <c r="D11928" s="27" t="s">
        <v>12061</v>
      </c>
      <c r="E11928" s="28" t="s">
        <v>276</v>
      </c>
    </row>
    <row r="11929" customFormat="false" ht="12.8" hidden="false" customHeight="false" outlineLevel="0" collapsed="false">
      <c r="B11929" s="25" t="n">
        <v>92886</v>
      </c>
      <c r="C11929" s="26" t="s">
        <v>3867</v>
      </c>
      <c r="D11929" s="27" t="s">
        <v>12062</v>
      </c>
      <c r="E11929" s="28" t="s">
        <v>276</v>
      </c>
    </row>
    <row r="11930" customFormat="false" ht="12.8" hidden="false" customHeight="false" outlineLevel="0" collapsed="false">
      <c r="B11930" s="25" t="n">
        <v>92887</v>
      </c>
      <c r="C11930" s="26" t="s">
        <v>3867</v>
      </c>
      <c r="D11930" s="27" t="s">
        <v>12063</v>
      </c>
      <c r="E11930" s="28" t="s">
        <v>276</v>
      </c>
    </row>
    <row r="11931" customFormat="false" ht="12.8" hidden="false" customHeight="false" outlineLevel="0" collapsed="false">
      <c r="B11931" s="25" t="n">
        <v>92888</v>
      </c>
      <c r="C11931" s="26" t="s">
        <v>3867</v>
      </c>
      <c r="D11931" s="27" t="s">
        <v>12064</v>
      </c>
      <c r="E11931" s="28" t="s">
        <v>276</v>
      </c>
    </row>
    <row r="11932" customFormat="false" ht="23.85" hidden="false" customHeight="false" outlineLevel="0" collapsed="false">
      <c r="B11932" s="25" t="n">
        <v>92889</v>
      </c>
      <c r="C11932" s="26" t="s">
        <v>3867</v>
      </c>
      <c r="D11932" s="27" t="s">
        <v>12065</v>
      </c>
      <c r="E11932" s="28" t="s">
        <v>121</v>
      </c>
    </row>
    <row r="11933" customFormat="false" ht="23.85" hidden="false" customHeight="false" outlineLevel="0" collapsed="false">
      <c r="B11933" s="25" t="n">
        <v>92890</v>
      </c>
      <c r="C11933" s="26" t="s">
        <v>3867</v>
      </c>
      <c r="D11933" s="27" t="s">
        <v>12066</v>
      </c>
      <c r="E11933" s="28" t="s">
        <v>121</v>
      </c>
    </row>
    <row r="11934" customFormat="false" ht="23.85" hidden="false" customHeight="false" outlineLevel="0" collapsed="false">
      <c r="B11934" s="25" t="n">
        <v>92891</v>
      </c>
      <c r="C11934" s="26" t="s">
        <v>3867</v>
      </c>
      <c r="D11934" s="27" t="s">
        <v>12067</v>
      </c>
      <c r="E11934" s="28" t="s">
        <v>121</v>
      </c>
    </row>
    <row r="11935" customFormat="false" ht="23.85" hidden="false" customHeight="false" outlineLevel="0" collapsed="false">
      <c r="B11935" s="25" t="n">
        <v>92892</v>
      </c>
      <c r="C11935" s="26" t="s">
        <v>3867</v>
      </c>
      <c r="D11935" s="27" t="s">
        <v>12068</v>
      </c>
      <c r="E11935" s="28" t="s">
        <v>121</v>
      </c>
    </row>
    <row r="11936" customFormat="false" ht="23.85" hidden="false" customHeight="false" outlineLevel="0" collapsed="false">
      <c r="B11936" s="25" t="n">
        <v>92893</v>
      </c>
      <c r="C11936" s="26" t="s">
        <v>3867</v>
      </c>
      <c r="D11936" s="27" t="s">
        <v>12069</v>
      </c>
      <c r="E11936" s="28" t="s">
        <v>121</v>
      </c>
    </row>
    <row r="11937" customFormat="false" ht="23.85" hidden="false" customHeight="false" outlineLevel="0" collapsed="false">
      <c r="B11937" s="25" t="n">
        <v>92894</v>
      </c>
      <c r="C11937" s="26" t="s">
        <v>3867</v>
      </c>
      <c r="D11937" s="27" t="s">
        <v>12070</v>
      </c>
      <c r="E11937" s="28" t="s">
        <v>121</v>
      </c>
    </row>
    <row r="11938" customFormat="false" ht="23.85" hidden="false" customHeight="false" outlineLevel="0" collapsed="false">
      <c r="B11938" s="25" t="n">
        <v>92895</v>
      </c>
      <c r="C11938" s="26" t="s">
        <v>3867</v>
      </c>
      <c r="D11938" s="27" t="s">
        <v>12071</v>
      </c>
      <c r="E11938" s="28" t="s">
        <v>121</v>
      </c>
    </row>
    <row r="11939" customFormat="false" ht="23.85" hidden="false" customHeight="false" outlineLevel="0" collapsed="false">
      <c r="B11939" s="25" t="n">
        <v>92896</v>
      </c>
      <c r="C11939" s="26" t="s">
        <v>3867</v>
      </c>
      <c r="D11939" s="27" t="s">
        <v>12072</v>
      </c>
      <c r="E11939" s="28" t="s">
        <v>121</v>
      </c>
    </row>
    <row r="11940" customFormat="false" ht="23.85" hidden="false" customHeight="false" outlineLevel="0" collapsed="false">
      <c r="B11940" s="25" t="n">
        <v>92897</v>
      </c>
      <c r="C11940" s="26" t="s">
        <v>3867</v>
      </c>
      <c r="D11940" s="27" t="s">
        <v>12073</v>
      </c>
      <c r="E11940" s="28" t="s">
        <v>121</v>
      </c>
    </row>
    <row r="11941" customFormat="false" ht="23.85" hidden="false" customHeight="false" outlineLevel="0" collapsed="false">
      <c r="B11941" s="25" t="n">
        <v>92898</v>
      </c>
      <c r="C11941" s="26" t="s">
        <v>3867</v>
      </c>
      <c r="D11941" s="27" t="s">
        <v>12074</v>
      </c>
      <c r="E11941" s="28" t="s">
        <v>121</v>
      </c>
    </row>
    <row r="11942" customFormat="false" ht="23.85" hidden="false" customHeight="false" outlineLevel="0" collapsed="false">
      <c r="B11942" s="25" t="n">
        <v>92899</v>
      </c>
      <c r="C11942" s="26" t="s">
        <v>3867</v>
      </c>
      <c r="D11942" s="27" t="s">
        <v>12075</v>
      </c>
      <c r="E11942" s="28" t="s">
        <v>121</v>
      </c>
    </row>
    <row r="11943" customFormat="false" ht="23.85" hidden="false" customHeight="false" outlineLevel="0" collapsed="false">
      <c r="B11943" s="25" t="n">
        <v>92900</v>
      </c>
      <c r="C11943" s="26" t="s">
        <v>3867</v>
      </c>
      <c r="D11943" s="27" t="s">
        <v>12076</v>
      </c>
      <c r="E11943" s="28" t="s">
        <v>121</v>
      </c>
    </row>
    <row r="11944" customFormat="false" ht="23.85" hidden="false" customHeight="false" outlineLevel="0" collapsed="false">
      <c r="B11944" s="25" t="n">
        <v>92901</v>
      </c>
      <c r="C11944" s="26" t="s">
        <v>3867</v>
      </c>
      <c r="D11944" s="27" t="s">
        <v>12077</v>
      </c>
      <c r="E11944" s="28" t="s">
        <v>121</v>
      </c>
    </row>
    <row r="11945" customFormat="false" ht="23.85" hidden="false" customHeight="false" outlineLevel="0" collapsed="false">
      <c r="B11945" s="25" t="n">
        <v>92902</v>
      </c>
      <c r="C11945" s="26" t="s">
        <v>3867</v>
      </c>
      <c r="D11945" s="27" t="s">
        <v>12078</v>
      </c>
      <c r="E11945" s="28" t="s">
        <v>121</v>
      </c>
    </row>
    <row r="11946" customFormat="false" ht="23.85" hidden="false" customHeight="false" outlineLevel="0" collapsed="false">
      <c r="B11946" s="25" t="n">
        <v>92903</v>
      </c>
      <c r="C11946" s="26" t="s">
        <v>3867</v>
      </c>
      <c r="D11946" s="27" t="s">
        <v>12079</v>
      </c>
      <c r="E11946" s="28" t="s">
        <v>121</v>
      </c>
    </row>
    <row r="11947" customFormat="false" ht="23.85" hidden="false" customHeight="false" outlineLevel="0" collapsed="false">
      <c r="B11947" s="25" t="n">
        <v>92904</v>
      </c>
      <c r="C11947" s="26" t="s">
        <v>3867</v>
      </c>
      <c r="D11947" s="27" t="s">
        <v>12080</v>
      </c>
      <c r="E11947" s="28" t="s">
        <v>121</v>
      </c>
    </row>
    <row r="11948" customFormat="false" ht="23.85" hidden="false" customHeight="false" outlineLevel="0" collapsed="false">
      <c r="B11948" s="25" t="n">
        <v>92905</v>
      </c>
      <c r="C11948" s="26" t="s">
        <v>3867</v>
      </c>
      <c r="D11948" s="27" t="s">
        <v>12081</v>
      </c>
      <c r="E11948" s="28" t="s">
        <v>121</v>
      </c>
    </row>
    <row r="11949" customFormat="false" ht="23.85" hidden="false" customHeight="false" outlineLevel="0" collapsed="false">
      <c r="B11949" s="25" t="n">
        <v>92906</v>
      </c>
      <c r="C11949" s="26" t="s">
        <v>3867</v>
      </c>
      <c r="D11949" s="27" t="s">
        <v>12082</v>
      </c>
      <c r="E11949" s="28" t="s">
        <v>121</v>
      </c>
    </row>
    <row r="11950" customFormat="false" ht="23.85" hidden="false" customHeight="false" outlineLevel="0" collapsed="false">
      <c r="B11950" s="25" t="n">
        <v>92907</v>
      </c>
      <c r="C11950" s="26" t="s">
        <v>3867</v>
      </c>
      <c r="D11950" s="27" t="s">
        <v>12083</v>
      </c>
      <c r="E11950" s="28" t="s">
        <v>121</v>
      </c>
    </row>
    <row r="11951" customFormat="false" ht="23.85" hidden="false" customHeight="false" outlineLevel="0" collapsed="false">
      <c r="B11951" s="25" t="n">
        <v>92908</v>
      </c>
      <c r="C11951" s="26" t="s">
        <v>3867</v>
      </c>
      <c r="D11951" s="27" t="s">
        <v>12084</v>
      </c>
      <c r="E11951" s="28" t="s">
        <v>121</v>
      </c>
    </row>
    <row r="11952" customFormat="false" ht="23.85" hidden="false" customHeight="false" outlineLevel="0" collapsed="false">
      <c r="B11952" s="25" t="n">
        <v>92909</v>
      </c>
      <c r="C11952" s="26" t="s">
        <v>3867</v>
      </c>
      <c r="D11952" s="27" t="s">
        <v>12085</v>
      </c>
      <c r="E11952" s="28" t="s">
        <v>121</v>
      </c>
    </row>
    <row r="11953" customFormat="false" ht="23.85" hidden="false" customHeight="false" outlineLevel="0" collapsed="false">
      <c r="B11953" s="25" t="n">
        <v>92910</v>
      </c>
      <c r="C11953" s="26" t="s">
        <v>3867</v>
      </c>
      <c r="D11953" s="27" t="s">
        <v>12086</v>
      </c>
      <c r="E11953" s="28" t="s">
        <v>121</v>
      </c>
    </row>
    <row r="11954" customFormat="false" ht="23.85" hidden="false" customHeight="false" outlineLevel="0" collapsed="false">
      <c r="B11954" s="25" t="n">
        <v>92911</v>
      </c>
      <c r="C11954" s="26" t="s">
        <v>3867</v>
      </c>
      <c r="D11954" s="27" t="s">
        <v>12087</v>
      </c>
      <c r="E11954" s="28" t="s">
        <v>121</v>
      </c>
    </row>
    <row r="11955" customFormat="false" ht="23.85" hidden="false" customHeight="false" outlineLevel="0" collapsed="false">
      <c r="B11955" s="25" t="n">
        <v>92912</v>
      </c>
      <c r="C11955" s="26" t="s">
        <v>3867</v>
      </c>
      <c r="D11955" s="27" t="s">
        <v>12088</v>
      </c>
      <c r="E11955" s="28" t="s">
        <v>121</v>
      </c>
    </row>
    <row r="11956" customFormat="false" ht="23.85" hidden="false" customHeight="false" outlineLevel="0" collapsed="false">
      <c r="B11956" s="25" t="n">
        <v>92913</v>
      </c>
      <c r="C11956" s="26" t="s">
        <v>3867</v>
      </c>
      <c r="D11956" s="27" t="s">
        <v>12089</v>
      </c>
      <c r="E11956" s="28" t="s">
        <v>121</v>
      </c>
    </row>
    <row r="11957" customFormat="false" ht="23.85" hidden="false" customHeight="false" outlineLevel="0" collapsed="false">
      <c r="B11957" s="25" t="n">
        <v>92914</v>
      </c>
      <c r="C11957" s="26" t="s">
        <v>3867</v>
      </c>
      <c r="D11957" s="27" t="s">
        <v>12090</v>
      </c>
      <c r="E11957" s="28" t="s">
        <v>121</v>
      </c>
    </row>
    <row r="11958" customFormat="false" ht="23.85" hidden="false" customHeight="false" outlineLevel="0" collapsed="false">
      <c r="B11958" s="25" t="n">
        <v>92915</v>
      </c>
      <c r="C11958" s="26" t="s">
        <v>3867</v>
      </c>
      <c r="D11958" s="27" t="s">
        <v>12091</v>
      </c>
      <c r="E11958" s="28" t="s">
        <v>276</v>
      </c>
    </row>
    <row r="11959" customFormat="false" ht="23.85" hidden="false" customHeight="false" outlineLevel="0" collapsed="false">
      <c r="B11959" s="25" t="n">
        <v>92916</v>
      </c>
      <c r="C11959" s="26" t="s">
        <v>3867</v>
      </c>
      <c r="D11959" s="27" t="s">
        <v>12092</v>
      </c>
      <c r="E11959" s="28" t="s">
        <v>276</v>
      </c>
    </row>
    <row r="11960" customFormat="false" ht="23.85" hidden="false" customHeight="false" outlineLevel="0" collapsed="false">
      <c r="B11960" s="25" t="n">
        <v>92917</v>
      </c>
      <c r="C11960" s="26" t="s">
        <v>3867</v>
      </c>
      <c r="D11960" s="27" t="s">
        <v>12093</v>
      </c>
      <c r="E11960" s="28" t="s">
        <v>276</v>
      </c>
    </row>
    <row r="11961" customFormat="false" ht="23.85" hidden="false" customHeight="false" outlineLevel="0" collapsed="false">
      <c r="B11961" s="25" t="n">
        <v>92918</v>
      </c>
      <c r="C11961" s="26" t="s">
        <v>3867</v>
      </c>
      <c r="D11961" s="27" t="s">
        <v>12094</v>
      </c>
      <c r="E11961" s="28" t="s">
        <v>121</v>
      </c>
    </row>
    <row r="11962" customFormat="false" ht="23.85" hidden="false" customHeight="false" outlineLevel="0" collapsed="false">
      <c r="B11962" s="25" t="n">
        <v>92919</v>
      </c>
      <c r="C11962" s="26" t="s">
        <v>3867</v>
      </c>
      <c r="D11962" s="27" t="s">
        <v>12095</v>
      </c>
      <c r="E11962" s="28" t="s">
        <v>276</v>
      </c>
    </row>
    <row r="11963" customFormat="false" ht="23.85" hidden="false" customHeight="false" outlineLevel="0" collapsed="false">
      <c r="B11963" s="25" t="n">
        <v>92920</v>
      </c>
      <c r="C11963" s="26" t="s">
        <v>3867</v>
      </c>
      <c r="D11963" s="27" t="s">
        <v>12096</v>
      </c>
      <c r="E11963" s="28" t="s">
        <v>121</v>
      </c>
    </row>
    <row r="11964" customFormat="false" ht="23.85" hidden="false" customHeight="false" outlineLevel="0" collapsed="false">
      <c r="B11964" s="25" t="n">
        <v>92921</v>
      </c>
      <c r="C11964" s="26" t="s">
        <v>3867</v>
      </c>
      <c r="D11964" s="27" t="s">
        <v>12097</v>
      </c>
      <c r="E11964" s="28" t="s">
        <v>276</v>
      </c>
    </row>
    <row r="11965" customFormat="false" ht="23.85" hidden="false" customHeight="false" outlineLevel="0" collapsed="false">
      <c r="B11965" s="25" t="n">
        <v>92922</v>
      </c>
      <c r="C11965" s="26" t="s">
        <v>3867</v>
      </c>
      <c r="D11965" s="27" t="s">
        <v>12098</v>
      </c>
      <c r="E11965" s="28" t="s">
        <v>276</v>
      </c>
    </row>
    <row r="11966" customFormat="false" ht="23.85" hidden="false" customHeight="false" outlineLevel="0" collapsed="false">
      <c r="B11966" s="25" t="n">
        <v>92923</v>
      </c>
      <c r="C11966" s="26" t="s">
        <v>3867</v>
      </c>
      <c r="D11966" s="27" t="s">
        <v>12099</v>
      </c>
      <c r="E11966" s="28" t="s">
        <v>276</v>
      </c>
    </row>
    <row r="11967" customFormat="false" ht="23.85" hidden="false" customHeight="false" outlineLevel="0" collapsed="false">
      <c r="B11967" s="25" t="n">
        <v>92924</v>
      </c>
      <c r="C11967" s="26" t="s">
        <v>3867</v>
      </c>
      <c r="D11967" s="27" t="s">
        <v>12100</v>
      </c>
      <c r="E11967" s="28" t="s">
        <v>276</v>
      </c>
    </row>
    <row r="11968" customFormat="false" ht="23.85" hidden="false" customHeight="false" outlineLevel="0" collapsed="false">
      <c r="B11968" s="25" t="n">
        <v>92925</v>
      </c>
      <c r="C11968" s="26" t="s">
        <v>3867</v>
      </c>
      <c r="D11968" s="27" t="s">
        <v>12101</v>
      </c>
      <c r="E11968" s="28" t="s">
        <v>121</v>
      </c>
    </row>
    <row r="11969" customFormat="false" ht="23.85" hidden="false" customHeight="false" outlineLevel="0" collapsed="false">
      <c r="B11969" s="25" t="n">
        <v>92926</v>
      </c>
      <c r="C11969" s="26" t="s">
        <v>3867</v>
      </c>
      <c r="D11969" s="27" t="s">
        <v>12102</v>
      </c>
      <c r="E11969" s="28" t="s">
        <v>121</v>
      </c>
    </row>
    <row r="11970" customFormat="false" ht="23.85" hidden="false" customHeight="false" outlineLevel="0" collapsed="false">
      <c r="B11970" s="25" t="n">
        <v>92927</v>
      </c>
      <c r="C11970" s="26" t="s">
        <v>3867</v>
      </c>
      <c r="D11970" s="27" t="s">
        <v>12103</v>
      </c>
      <c r="E11970" s="28" t="s">
        <v>121</v>
      </c>
    </row>
    <row r="11971" customFormat="false" ht="23.85" hidden="false" customHeight="false" outlineLevel="0" collapsed="false">
      <c r="B11971" s="25" t="n">
        <v>92928</v>
      </c>
      <c r="C11971" s="26" t="s">
        <v>3867</v>
      </c>
      <c r="D11971" s="27" t="s">
        <v>12104</v>
      </c>
      <c r="E11971" s="28" t="s">
        <v>121</v>
      </c>
    </row>
    <row r="11972" customFormat="false" ht="23.85" hidden="false" customHeight="false" outlineLevel="0" collapsed="false">
      <c r="B11972" s="25" t="n">
        <v>92929</v>
      </c>
      <c r="C11972" s="26" t="s">
        <v>3867</v>
      </c>
      <c r="D11972" s="27" t="s">
        <v>12105</v>
      </c>
      <c r="E11972" s="28" t="s">
        <v>121</v>
      </c>
    </row>
    <row r="11973" customFormat="false" ht="23.85" hidden="false" customHeight="false" outlineLevel="0" collapsed="false">
      <c r="B11973" s="25" t="n">
        <v>92930</v>
      </c>
      <c r="C11973" s="26" t="s">
        <v>3867</v>
      </c>
      <c r="D11973" s="27" t="s">
        <v>12106</v>
      </c>
      <c r="E11973" s="28" t="s">
        <v>121</v>
      </c>
    </row>
    <row r="11974" customFormat="false" ht="23.85" hidden="false" customHeight="false" outlineLevel="0" collapsed="false">
      <c r="B11974" s="25" t="n">
        <v>92931</v>
      </c>
      <c r="C11974" s="26" t="s">
        <v>3867</v>
      </c>
      <c r="D11974" s="27" t="s">
        <v>12107</v>
      </c>
      <c r="E11974" s="28" t="s">
        <v>121</v>
      </c>
    </row>
    <row r="11975" customFormat="false" ht="23.85" hidden="false" customHeight="false" outlineLevel="0" collapsed="false">
      <c r="B11975" s="25" t="n">
        <v>92932</v>
      </c>
      <c r="C11975" s="26" t="s">
        <v>3867</v>
      </c>
      <c r="D11975" s="27" t="s">
        <v>12108</v>
      </c>
      <c r="E11975" s="28" t="s">
        <v>121</v>
      </c>
    </row>
    <row r="11976" customFormat="false" ht="23.85" hidden="false" customHeight="false" outlineLevel="0" collapsed="false">
      <c r="B11976" s="25" t="n">
        <v>92933</v>
      </c>
      <c r="C11976" s="26" t="s">
        <v>3867</v>
      </c>
      <c r="D11976" s="27" t="s">
        <v>12109</v>
      </c>
      <c r="E11976" s="28" t="s">
        <v>121</v>
      </c>
    </row>
    <row r="11977" customFormat="false" ht="23.85" hidden="false" customHeight="false" outlineLevel="0" collapsed="false">
      <c r="B11977" s="25" t="n">
        <v>92934</v>
      </c>
      <c r="C11977" s="26" t="s">
        <v>3867</v>
      </c>
      <c r="D11977" s="27" t="s">
        <v>12110</v>
      </c>
      <c r="E11977" s="28" t="s">
        <v>121</v>
      </c>
    </row>
    <row r="11978" customFormat="false" ht="23.85" hidden="false" customHeight="false" outlineLevel="0" collapsed="false">
      <c r="B11978" s="25" t="n">
        <v>92935</v>
      </c>
      <c r="C11978" s="26" t="s">
        <v>3867</v>
      </c>
      <c r="D11978" s="27" t="s">
        <v>12111</v>
      </c>
      <c r="E11978" s="28" t="s">
        <v>121</v>
      </c>
    </row>
    <row r="11979" customFormat="false" ht="23.85" hidden="false" customHeight="false" outlineLevel="0" collapsed="false">
      <c r="B11979" s="25" t="n">
        <v>92936</v>
      </c>
      <c r="C11979" s="26" t="s">
        <v>3867</v>
      </c>
      <c r="D11979" s="27" t="s">
        <v>12112</v>
      </c>
      <c r="E11979" s="28" t="s">
        <v>121</v>
      </c>
    </row>
    <row r="11980" customFormat="false" ht="23.85" hidden="false" customHeight="false" outlineLevel="0" collapsed="false">
      <c r="B11980" s="25" t="n">
        <v>92937</v>
      </c>
      <c r="C11980" s="26" t="s">
        <v>3867</v>
      </c>
      <c r="D11980" s="27" t="s">
        <v>12113</v>
      </c>
      <c r="E11980" s="28" t="s">
        <v>121</v>
      </c>
    </row>
    <row r="11981" customFormat="false" ht="23.85" hidden="false" customHeight="false" outlineLevel="0" collapsed="false">
      <c r="B11981" s="25" t="n">
        <v>92938</v>
      </c>
      <c r="C11981" s="26" t="s">
        <v>3867</v>
      </c>
      <c r="D11981" s="27" t="s">
        <v>12114</v>
      </c>
      <c r="E11981" s="28" t="s">
        <v>121</v>
      </c>
    </row>
    <row r="11982" customFormat="false" ht="23.85" hidden="false" customHeight="false" outlineLevel="0" collapsed="false">
      <c r="B11982" s="25" t="n">
        <v>92939</v>
      </c>
      <c r="C11982" s="26" t="s">
        <v>3867</v>
      </c>
      <c r="D11982" s="27" t="s">
        <v>12115</v>
      </c>
      <c r="E11982" s="28" t="s">
        <v>121</v>
      </c>
    </row>
    <row r="11983" customFormat="false" ht="23.85" hidden="false" customHeight="false" outlineLevel="0" collapsed="false">
      <c r="B11983" s="25" t="n">
        <v>92940</v>
      </c>
      <c r="C11983" s="26" t="s">
        <v>3867</v>
      </c>
      <c r="D11983" s="27" t="s">
        <v>12116</v>
      </c>
      <c r="E11983" s="28" t="s">
        <v>121</v>
      </c>
    </row>
    <row r="11984" customFormat="false" ht="23.85" hidden="false" customHeight="false" outlineLevel="0" collapsed="false">
      <c r="B11984" s="25" t="n">
        <v>92941</v>
      </c>
      <c r="C11984" s="26" t="s">
        <v>3867</v>
      </c>
      <c r="D11984" s="27" t="s">
        <v>12117</v>
      </c>
      <c r="E11984" s="28" t="s">
        <v>121</v>
      </c>
    </row>
    <row r="11985" customFormat="false" ht="23.85" hidden="false" customHeight="false" outlineLevel="0" collapsed="false">
      <c r="B11985" s="25" t="n">
        <v>92942</v>
      </c>
      <c r="C11985" s="26" t="s">
        <v>3867</v>
      </c>
      <c r="D11985" s="27" t="s">
        <v>12118</v>
      </c>
      <c r="E11985" s="28" t="s">
        <v>121</v>
      </c>
    </row>
    <row r="11986" customFormat="false" ht="23.85" hidden="false" customHeight="false" outlineLevel="0" collapsed="false">
      <c r="B11986" s="25" t="n">
        <v>92943</v>
      </c>
      <c r="C11986" s="26" t="s">
        <v>3867</v>
      </c>
      <c r="D11986" s="27" t="s">
        <v>12119</v>
      </c>
      <c r="E11986" s="28" t="s">
        <v>121</v>
      </c>
    </row>
    <row r="11987" customFormat="false" ht="23.85" hidden="false" customHeight="false" outlineLevel="0" collapsed="false">
      <c r="B11987" s="25" t="n">
        <v>92944</v>
      </c>
      <c r="C11987" s="26" t="s">
        <v>3867</v>
      </c>
      <c r="D11987" s="27" t="s">
        <v>12120</v>
      </c>
      <c r="E11987" s="28" t="s">
        <v>121</v>
      </c>
    </row>
    <row r="11988" customFormat="false" ht="23.85" hidden="false" customHeight="false" outlineLevel="0" collapsed="false">
      <c r="B11988" s="25" t="n">
        <v>92945</v>
      </c>
      <c r="C11988" s="26" t="s">
        <v>3867</v>
      </c>
      <c r="D11988" s="27" t="s">
        <v>12121</v>
      </c>
      <c r="E11988" s="28" t="s">
        <v>121</v>
      </c>
    </row>
    <row r="11989" customFormat="false" ht="23.85" hidden="false" customHeight="false" outlineLevel="0" collapsed="false">
      <c r="B11989" s="25" t="n">
        <v>92946</v>
      </c>
      <c r="C11989" s="26" t="s">
        <v>3867</v>
      </c>
      <c r="D11989" s="27" t="s">
        <v>12122</v>
      </c>
      <c r="E11989" s="28" t="s">
        <v>121</v>
      </c>
    </row>
    <row r="11990" customFormat="false" ht="23.85" hidden="false" customHeight="false" outlineLevel="0" collapsed="false">
      <c r="B11990" s="25" t="n">
        <v>92947</v>
      </c>
      <c r="C11990" s="26" t="s">
        <v>3867</v>
      </c>
      <c r="D11990" s="27" t="s">
        <v>12123</v>
      </c>
      <c r="E11990" s="28" t="s">
        <v>121</v>
      </c>
    </row>
    <row r="11991" customFormat="false" ht="23.85" hidden="false" customHeight="false" outlineLevel="0" collapsed="false">
      <c r="B11991" s="25" t="n">
        <v>92948</v>
      </c>
      <c r="C11991" s="26" t="s">
        <v>3867</v>
      </c>
      <c r="D11991" s="27" t="s">
        <v>12124</v>
      </c>
      <c r="E11991" s="28" t="s">
        <v>121</v>
      </c>
    </row>
    <row r="11992" customFormat="false" ht="23.85" hidden="false" customHeight="false" outlineLevel="0" collapsed="false">
      <c r="B11992" s="25" t="n">
        <v>92949</v>
      </c>
      <c r="C11992" s="26" t="s">
        <v>3867</v>
      </c>
      <c r="D11992" s="27" t="s">
        <v>12125</v>
      </c>
      <c r="E11992" s="28" t="s">
        <v>121</v>
      </c>
    </row>
    <row r="11993" customFormat="false" ht="23.85" hidden="false" customHeight="false" outlineLevel="0" collapsed="false">
      <c r="B11993" s="25" t="n">
        <v>92950</v>
      </c>
      <c r="C11993" s="26" t="s">
        <v>3867</v>
      </c>
      <c r="D11993" s="27" t="s">
        <v>12126</v>
      </c>
      <c r="E11993" s="28" t="s">
        <v>121</v>
      </c>
    </row>
    <row r="11994" customFormat="false" ht="23.85" hidden="false" customHeight="false" outlineLevel="0" collapsed="false">
      <c r="B11994" s="25" t="n">
        <v>92951</v>
      </c>
      <c r="C11994" s="26" t="s">
        <v>3867</v>
      </c>
      <c r="D11994" s="27" t="s">
        <v>12127</v>
      </c>
      <c r="E11994" s="28" t="s">
        <v>121</v>
      </c>
    </row>
    <row r="11995" customFormat="false" ht="23.85" hidden="false" customHeight="false" outlineLevel="0" collapsed="false">
      <c r="B11995" s="25" t="n">
        <v>92952</v>
      </c>
      <c r="C11995" s="26" t="s">
        <v>3867</v>
      </c>
      <c r="D11995" s="27" t="s">
        <v>12128</v>
      </c>
      <c r="E11995" s="28" t="s">
        <v>121</v>
      </c>
    </row>
    <row r="11996" customFormat="false" ht="23.85" hidden="false" customHeight="false" outlineLevel="0" collapsed="false">
      <c r="B11996" s="25" t="n">
        <v>92953</v>
      </c>
      <c r="C11996" s="26" t="s">
        <v>3867</v>
      </c>
      <c r="D11996" s="27" t="s">
        <v>12129</v>
      </c>
      <c r="E11996" s="28" t="s">
        <v>121</v>
      </c>
    </row>
    <row r="11997" customFormat="false" ht="23.85" hidden="false" customHeight="false" outlineLevel="0" collapsed="false">
      <c r="B11997" s="25" t="n">
        <v>92956</v>
      </c>
      <c r="C11997" s="26" t="s">
        <v>3867</v>
      </c>
      <c r="D11997" s="27" t="s">
        <v>12130</v>
      </c>
      <c r="E11997" s="28" t="s">
        <v>2521</v>
      </c>
    </row>
    <row r="11998" customFormat="false" ht="23.85" hidden="false" customHeight="false" outlineLevel="0" collapsed="false">
      <c r="B11998" s="25" t="n">
        <v>92957</v>
      </c>
      <c r="C11998" s="26" t="s">
        <v>3867</v>
      </c>
      <c r="D11998" s="27" t="s">
        <v>12131</v>
      </c>
      <c r="E11998" s="28" t="s">
        <v>2521</v>
      </c>
    </row>
    <row r="11999" customFormat="false" ht="23.85" hidden="false" customHeight="false" outlineLevel="0" collapsed="false">
      <c r="B11999" s="25" t="n">
        <v>92958</v>
      </c>
      <c r="C11999" s="26" t="s">
        <v>3867</v>
      </c>
      <c r="D11999" s="27" t="s">
        <v>12132</v>
      </c>
      <c r="E11999" s="28" t="s">
        <v>2521</v>
      </c>
    </row>
    <row r="12000" customFormat="false" ht="23.85" hidden="false" customHeight="false" outlineLevel="0" collapsed="false">
      <c r="B12000" s="25" t="n">
        <v>92959</v>
      </c>
      <c r="C12000" s="26" t="s">
        <v>3867</v>
      </c>
      <c r="D12000" s="27" t="s">
        <v>12133</v>
      </c>
      <c r="E12000" s="28" t="s">
        <v>2521</v>
      </c>
    </row>
    <row r="12001" customFormat="false" ht="23.85" hidden="false" customHeight="false" outlineLevel="0" collapsed="false">
      <c r="B12001" s="25" t="n">
        <v>92960</v>
      </c>
      <c r="C12001" s="26" t="s">
        <v>3867</v>
      </c>
      <c r="D12001" s="27" t="s">
        <v>12134</v>
      </c>
      <c r="E12001" s="28" t="s">
        <v>4264</v>
      </c>
    </row>
    <row r="12002" customFormat="false" ht="23.85" hidden="false" customHeight="false" outlineLevel="0" collapsed="false">
      <c r="B12002" s="25" t="n">
        <v>92961</v>
      </c>
      <c r="C12002" s="26" t="s">
        <v>3867</v>
      </c>
      <c r="D12002" s="27" t="s">
        <v>12135</v>
      </c>
      <c r="E12002" s="28" t="s">
        <v>4266</v>
      </c>
    </row>
    <row r="12003" customFormat="false" ht="23.85" hidden="false" customHeight="false" outlineLevel="0" collapsed="false">
      <c r="B12003" s="25" t="n">
        <v>92963</v>
      </c>
      <c r="C12003" s="26" t="s">
        <v>3867</v>
      </c>
      <c r="D12003" s="27" t="s">
        <v>12136</v>
      </c>
      <c r="E12003" s="28" t="s">
        <v>2521</v>
      </c>
    </row>
    <row r="12004" customFormat="false" ht="12.8" hidden="false" customHeight="false" outlineLevel="0" collapsed="false">
      <c r="B12004" s="25" t="n">
        <v>92964</v>
      </c>
      <c r="C12004" s="26" t="s">
        <v>3867</v>
      </c>
      <c r="D12004" s="27" t="s">
        <v>12137</v>
      </c>
      <c r="E12004" s="28" t="s">
        <v>2521</v>
      </c>
    </row>
    <row r="12005" customFormat="false" ht="23.85" hidden="false" customHeight="false" outlineLevel="0" collapsed="false">
      <c r="B12005" s="25" t="n">
        <v>92965</v>
      </c>
      <c r="C12005" s="26" t="s">
        <v>3867</v>
      </c>
      <c r="D12005" s="27" t="s">
        <v>12138</v>
      </c>
      <c r="E12005" s="28" t="s">
        <v>2521</v>
      </c>
    </row>
    <row r="12006" customFormat="false" ht="12.8" hidden="false" customHeight="false" outlineLevel="0" collapsed="false">
      <c r="B12006" s="25" t="n">
        <v>92966</v>
      </c>
      <c r="C12006" s="26" t="s">
        <v>3867</v>
      </c>
      <c r="D12006" s="27" t="s">
        <v>12139</v>
      </c>
      <c r="E12006" s="28" t="s">
        <v>4264</v>
      </c>
    </row>
    <row r="12007" customFormat="false" ht="12.8" hidden="false" customHeight="false" outlineLevel="0" collapsed="false">
      <c r="B12007" s="25" t="n">
        <v>92967</v>
      </c>
      <c r="C12007" s="26" t="s">
        <v>3867</v>
      </c>
      <c r="D12007" s="27" t="s">
        <v>12140</v>
      </c>
      <c r="E12007" s="28" t="s">
        <v>4266</v>
      </c>
    </row>
    <row r="12008" customFormat="false" ht="23.85" hidden="false" customHeight="false" outlineLevel="0" collapsed="false">
      <c r="B12008" s="25" t="n">
        <v>92979</v>
      </c>
      <c r="C12008" s="26" t="s">
        <v>3867</v>
      </c>
      <c r="D12008" s="27" t="s">
        <v>12141</v>
      </c>
      <c r="E12008" s="28" t="s">
        <v>168</v>
      </c>
    </row>
    <row r="12009" customFormat="false" ht="23.85" hidden="false" customHeight="false" outlineLevel="0" collapsed="false">
      <c r="B12009" s="25" t="n">
        <v>92980</v>
      </c>
      <c r="C12009" s="26" t="s">
        <v>3867</v>
      </c>
      <c r="D12009" s="27" t="s">
        <v>12142</v>
      </c>
      <c r="E12009" s="28" t="s">
        <v>168</v>
      </c>
    </row>
    <row r="12010" customFormat="false" ht="23.85" hidden="false" customHeight="false" outlineLevel="0" collapsed="false">
      <c r="B12010" s="25" t="n">
        <v>92981</v>
      </c>
      <c r="C12010" s="26" t="s">
        <v>3867</v>
      </c>
      <c r="D12010" s="27" t="s">
        <v>12143</v>
      </c>
      <c r="E12010" s="28" t="s">
        <v>168</v>
      </c>
    </row>
    <row r="12011" customFormat="false" ht="23.85" hidden="false" customHeight="false" outlineLevel="0" collapsed="false">
      <c r="B12011" s="25" t="n">
        <v>92982</v>
      </c>
      <c r="C12011" s="26" t="s">
        <v>3867</v>
      </c>
      <c r="D12011" s="27" t="s">
        <v>12144</v>
      </c>
      <c r="E12011" s="28" t="s">
        <v>168</v>
      </c>
    </row>
    <row r="12012" customFormat="false" ht="23.85" hidden="false" customHeight="false" outlineLevel="0" collapsed="false">
      <c r="B12012" s="25" t="n">
        <v>92984</v>
      </c>
      <c r="C12012" s="26" t="s">
        <v>3867</v>
      </c>
      <c r="D12012" s="27" t="s">
        <v>12145</v>
      </c>
      <c r="E12012" s="28" t="s">
        <v>168</v>
      </c>
    </row>
    <row r="12013" customFormat="false" ht="23.85" hidden="false" customHeight="false" outlineLevel="0" collapsed="false">
      <c r="B12013" s="25" t="n">
        <v>92986</v>
      </c>
      <c r="C12013" s="26" t="s">
        <v>3867</v>
      </c>
      <c r="D12013" s="27" t="s">
        <v>12146</v>
      </c>
      <c r="E12013" s="28" t="s">
        <v>168</v>
      </c>
    </row>
    <row r="12014" customFormat="false" ht="23.85" hidden="false" customHeight="false" outlineLevel="0" collapsed="false">
      <c r="B12014" s="25" t="n">
        <v>92988</v>
      </c>
      <c r="C12014" s="26" t="s">
        <v>3867</v>
      </c>
      <c r="D12014" s="27" t="s">
        <v>12147</v>
      </c>
      <c r="E12014" s="28" t="s">
        <v>168</v>
      </c>
    </row>
    <row r="12015" customFormat="false" ht="23.85" hidden="false" customHeight="false" outlineLevel="0" collapsed="false">
      <c r="B12015" s="25" t="n">
        <v>92990</v>
      </c>
      <c r="C12015" s="26" t="s">
        <v>3867</v>
      </c>
      <c r="D12015" s="27" t="s">
        <v>12148</v>
      </c>
      <c r="E12015" s="28" t="s">
        <v>168</v>
      </c>
    </row>
    <row r="12016" customFormat="false" ht="23.85" hidden="false" customHeight="false" outlineLevel="0" collapsed="false">
      <c r="B12016" s="25" t="n">
        <v>92992</v>
      </c>
      <c r="C12016" s="26" t="s">
        <v>3867</v>
      </c>
      <c r="D12016" s="27" t="s">
        <v>12149</v>
      </c>
      <c r="E12016" s="28" t="s">
        <v>168</v>
      </c>
    </row>
    <row r="12017" customFormat="false" ht="23.85" hidden="false" customHeight="false" outlineLevel="0" collapsed="false">
      <c r="B12017" s="25" t="n">
        <v>92994</v>
      </c>
      <c r="C12017" s="26" t="s">
        <v>3867</v>
      </c>
      <c r="D12017" s="27" t="s">
        <v>12150</v>
      </c>
      <c r="E12017" s="28" t="s">
        <v>168</v>
      </c>
    </row>
    <row r="12018" customFormat="false" ht="23.85" hidden="false" customHeight="false" outlineLevel="0" collapsed="false">
      <c r="B12018" s="25" t="n">
        <v>92996</v>
      </c>
      <c r="C12018" s="26" t="s">
        <v>3867</v>
      </c>
      <c r="D12018" s="27" t="s">
        <v>12151</v>
      </c>
      <c r="E12018" s="28" t="s">
        <v>168</v>
      </c>
    </row>
    <row r="12019" customFormat="false" ht="23.85" hidden="false" customHeight="false" outlineLevel="0" collapsed="false">
      <c r="B12019" s="25" t="n">
        <v>92998</v>
      </c>
      <c r="C12019" s="26" t="s">
        <v>3867</v>
      </c>
      <c r="D12019" s="27" t="s">
        <v>12152</v>
      </c>
      <c r="E12019" s="28" t="s">
        <v>168</v>
      </c>
    </row>
    <row r="12020" customFormat="false" ht="23.85" hidden="false" customHeight="false" outlineLevel="0" collapsed="false">
      <c r="B12020" s="25" t="n">
        <v>93000</v>
      </c>
      <c r="C12020" s="26" t="s">
        <v>3867</v>
      </c>
      <c r="D12020" s="27" t="s">
        <v>12153</v>
      </c>
      <c r="E12020" s="28" t="s">
        <v>168</v>
      </c>
    </row>
    <row r="12021" customFormat="false" ht="23.85" hidden="false" customHeight="false" outlineLevel="0" collapsed="false">
      <c r="B12021" s="25" t="n">
        <v>93002</v>
      </c>
      <c r="C12021" s="26" t="s">
        <v>3867</v>
      </c>
      <c r="D12021" s="27" t="s">
        <v>12154</v>
      </c>
      <c r="E12021" s="28" t="s">
        <v>168</v>
      </c>
    </row>
    <row r="12022" customFormat="false" ht="23.85" hidden="false" customHeight="false" outlineLevel="0" collapsed="false">
      <c r="B12022" s="25" t="n">
        <v>93008</v>
      </c>
      <c r="C12022" s="26" t="s">
        <v>3867</v>
      </c>
      <c r="D12022" s="27" t="s">
        <v>12155</v>
      </c>
      <c r="E12022" s="28" t="s">
        <v>168</v>
      </c>
    </row>
    <row r="12023" customFormat="false" ht="23.85" hidden="false" customHeight="false" outlineLevel="0" collapsed="false">
      <c r="B12023" s="25" t="n">
        <v>93009</v>
      </c>
      <c r="C12023" s="26" t="s">
        <v>3867</v>
      </c>
      <c r="D12023" s="27" t="s">
        <v>12156</v>
      </c>
      <c r="E12023" s="28" t="s">
        <v>168</v>
      </c>
    </row>
    <row r="12024" customFormat="false" ht="23.85" hidden="false" customHeight="false" outlineLevel="0" collapsed="false">
      <c r="B12024" s="25" t="n">
        <v>93010</v>
      </c>
      <c r="C12024" s="26" t="s">
        <v>3867</v>
      </c>
      <c r="D12024" s="27" t="s">
        <v>12157</v>
      </c>
      <c r="E12024" s="28" t="s">
        <v>168</v>
      </c>
    </row>
    <row r="12025" customFormat="false" ht="23.85" hidden="false" customHeight="false" outlineLevel="0" collapsed="false">
      <c r="B12025" s="25" t="n">
        <v>93011</v>
      </c>
      <c r="C12025" s="26" t="s">
        <v>3867</v>
      </c>
      <c r="D12025" s="27" t="s">
        <v>12158</v>
      </c>
      <c r="E12025" s="28" t="s">
        <v>168</v>
      </c>
    </row>
    <row r="12026" customFormat="false" ht="23.85" hidden="false" customHeight="false" outlineLevel="0" collapsed="false">
      <c r="B12026" s="25" t="n">
        <v>93012</v>
      </c>
      <c r="C12026" s="26" t="s">
        <v>3867</v>
      </c>
      <c r="D12026" s="27" t="s">
        <v>12159</v>
      </c>
      <c r="E12026" s="28" t="s">
        <v>168</v>
      </c>
    </row>
    <row r="12027" customFormat="false" ht="23.85" hidden="false" customHeight="false" outlineLevel="0" collapsed="false">
      <c r="B12027" s="25" t="n">
        <v>93013</v>
      </c>
      <c r="C12027" s="26" t="s">
        <v>3867</v>
      </c>
      <c r="D12027" s="27" t="s">
        <v>12160</v>
      </c>
      <c r="E12027" s="28" t="s">
        <v>121</v>
      </c>
    </row>
    <row r="12028" customFormat="false" ht="23.85" hidden="false" customHeight="false" outlineLevel="0" collapsed="false">
      <c r="B12028" s="25" t="n">
        <v>93014</v>
      </c>
      <c r="C12028" s="26" t="s">
        <v>3867</v>
      </c>
      <c r="D12028" s="27" t="s">
        <v>12161</v>
      </c>
      <c r="E12028" s="28" t="s">
        <v>121</v>
      </c>
    </row>
    <row r="12029" customFormat="false" ht="23.85" hidden="false" customHeight="false" outlineLevel="0" collapsed="false">
      <c r="B12029" s="25" t="n">
        <v>93015</v>
      </c>
      <c r="C12029" s="26" t="s">
        <v>3867</v>
      </c>
      <c r="D12029" s="27" t="s">
        <v>12162</v>
      </c>
      <c r="E12029" s="28" t="s">
        <v>121</v>
      </c>
    </row>
    <row r="12030" customFormat="false" ht="23.85" hidden="false" customHeight="false" outlineLevel="0" collapsed="false">
      <c r="B12030" s="25" t="n">
        <v>93016</v>
      </c>
      <c r="C12030" s="26" t="s">
        <v>3867</v>
      </c>
      <c r="D12030" s="27" t="s">
        <v>12163</v>
      </c>
      <c r="E12030" s="28" t="s">
        <v>121</v>
      </c>
    </row>
    <row r="12031" customFormat="false" ht="23.85" hidden="false" customHeight="false" outlineLevel="0" collapsed="false">
      <c r="B12031" s="25" t="n">
        <v>93017</v>
      </c>
      <c r="C12031" s="26" t="s">
        <v>3867</v>
      </c>
      <c r="D12031" s="27" t="s">
        <v>12164</v>
      </c>
      <c r="E12031" s="28" t="s">
        <v>121</v>
      </c>
    </row>
    <row r="12032" customFormat="false" ht="23.85" hidden="false" customHeight="false" outlineLevel="0" collapsed="false">
      <c r="B12032" s="25" t="n">
        <v>93018</v>
      </c>
      <c r="C12032" s="26" t="s">
        <v>3867</v>
      </c>
      <c r="D12032" s="27" t="s">
        <v>12165</v>
      </c>
      <c r="E12032" s="28" t="s">
        <v>121</v>
      </c>
    </row>
    <row r="12033" customFormat="false" ht="23.85" hidden="false" customHeight="false" outlineLevel="0" collapsed="false">
      <c r="B12033" s="25" t="n">
        <v>93020</v>
      </c>
      <c r="C12033" s="26" t="s">
        <v>3867</v>
      </c>
      <c r="D12033" s="27" t="s">
        <v>12166</v>
      </c>
      <c r="E12033" s="28" t="s">
        <v>121</v>
      </c>
    </row>
    <row r="12034" customFormat="false" ht="23.85" hidden="false" customHeight="false" outlineLevel="0" collapsed="false">
      <c r="B12034" s="25" t="n">
        <v>93022</v>
      </c>
      <c r="C12034" s="26" t="s">
        <v>3867</v>
      </c>
      <c r="D12034" s="27" t="s">
        <v>12167</v>
      </c>
      <c r="E12034" s="28" t="s">
        <v>121</v>
      </c>
    </row>
    <row r="12035" customFormat="false" ht="23.85" hidden="false" customHeight="false" outlineLevel="0" collapsed="false">
      <c r="B12035" s="25" t="n">
        <v>93024</v>
      </c>
      <c r="C12035" s="26" t="s">
        <v>3867</v>
      </c>
      <c r="D12035" s="27" t="s">
        <v>12168</v>
      </c>
      <c r="E12035" s="28" t="s">
        <v>121</v>
      </c>
    </row>
    <row r="12036" customFormat="false" ht="23.85" hidden="false" customHeight="false" outlineLevel="0" collapsed="false">
      <c r="B12036" s="25" t="n">
        <v>93026</v>
      </c>
      <c r="C12036" s="26" t="s">
        <v>3867</v>
      </c>
      <c r="D12036" s="27" t="s">
        <v>12169</v>
      </c>
      <c r="E12036" s="28" t="s">
        <v>121</v>
      </c>
    </row>
    <row r="12037" customFormat="false" ht="23.85" hidden="false" customHeight="false" outlineLevel="0" collapsed="false">
      <c r="B12037" s="25" t="n">
        <v>93050</v>
      </c>
      <c r="C12037" s="26" t="s">
        <v>3867</v>
      </c>
      <c r="D12037" s="27" t="s">
        <v>12170</v>
      </c>
      <c r="E12037" s="28" t="s">
        <v>121</v>
      </c>
    </row>
    <row r="12038" customFormat="false" ht="23.85" hidden="false" customHeight="false" outlineLevel="0" collapsed="false">
      <c r="B12038" s="25" t="n">
        <v>93052</v>
      </c>
      <c r="C12038" s="26" t="s">
        <v>3867</v>
      </c>
      <c r="D12038" s="27" t="s">
        <v>12171</v>
      </c>
      <c r="E12038" s="28" t="s">
        <v>121</v>
      </c>
    </row>
    <row r="12039" customFormat="false" ht="23.85" hidden="false" customHeight="false" outlineLevel="0" collapsed="false">
      <c r="B12039" s="25" t="n">
        <v>93054</v>
      </c>
      <c r="C12039" s="26" t="s">
        <v>3867</v>
      </c>
      <c r="D12039" s="27" t="s">
        <v>12172</v>
      </c>
      <c r="E12039" s="28" t="s">
        <v>121</v>
      </c>
    </row>
    <row r="12040" customFormat="false" ht="23.85" hidden="false" customHeight="false" outlineLevel="0" collapsed="false">
      <c r="B12040" s="25" t="n">
        <v>93055</v>
      </c>
      <c r="C12040" s="26" t="s">
        <v>3867</v>
      </c>
      <c r="D12040" s="27" t="s">
        <v>12173</v>
      </c>
      <c r="E12040" s="28" t="s">
        <v>121</v>
      </c>
    </row>
    <row r="12041" customFormat="false" ht="23.85" hidden="false" customHeight="false" outlineLevel="0" collapsed="false">
      <c r="B12041" s="25" t="n">
        <v>93056</v>
      </c>
      <c r="C12041" s="26" t="s">
        <v>3867</v>
      </c>
      <c r="D12041" s="27" t="s">
        <v>12174</v>
      </c>
      <c r="E12041" s="28" t="s">
        <v>121</v>
      </c>
    </row>
    <row r="12042" customFormat="false" ht="23.85" hidden="false" customHeight="false" outlineLevel="0" collapsed="false">
      <c r="B12042" s="25" t="n">
        <v>93057</v>
      </c>
      <c r="C12042" s="26" t="s">
        <v>3867</v>
      </c>
      <c r="D12042" s="27" t="s">
        <v>12175</v>
      </c>
      <c r="E12042" s="28" t="s">
        <v>121</v>
      </c>
    </row>
    <row r="12043" customFormat="false" ht="23.85" hidden="false" customHeight="false" outlineLevel="0" collapsed="false">
      <c r="B12043" s="25" t="n">
        <v>93058</v>
      </c>
      <c r="C12043" s="26" t="s">
        <v>3867</v>
      </c>
      <c r="D12043" s="27" t="s">
        <v>12176</v>
      </c>
      <c r="E12043" s="28" t="s">
        <v>121</v>
      </c>
    </row>
    <row r="12044" customFormat="false" ht="23.85" hidden="false" customHeight="false" outlineLevel="0" collapsed="false">
      <c r="B12044" s="25" t="n">
        <v>93059</v>
      </c>
      <c r="C12044" s="26" t="s">
        <v>3867</v>
      </c>
      <c r="D12044" s="27" t="s">
        <v>12177</v>
      </c>
      <c r="E12044" s="28" t="s">
        <v>121</v>
      </c>
    </row>
    <row r="12045" customFormat="false" ht="23.85" hidden="false" customHeight="false" outlineLevel="0" collapsed="false">
      <c r="B12045" s="25" t="n">
        <v>93060</v>
      </c>
      <c r="C12045" s="26" t="s">
        <v>3867</v>
      </c>
      <c r="D12045" s="27" t="s">
        <v>12178</v>
      </c>
      <c r="E12045" s="28" t="s">
        <v>121</v>
      </c>
    </row>
    <row r="12046" customFormat="false" ht="23.85" hidden="false" customHeight="false" outlineLevel="0" collapsed="false">
      <c r="B12046" s="25" t="n">
        <v>93061</v>
      </c>
      <c r="C12046" s="26" t="s">
        <v>3867</v>
      </c>
      <c r="D12046" s="27" t="s">
        <v>12179</v>
      </c>
      <c r="E12046" s="28" t="s">
        <v>121</v>
      </c>
    </row>
    <row r="12047" customFormat="false" ht="23.85" hidden="false" customHeight="false" outlineLevel="0" collapsed="false">
      <c r="B12047" s="25" t="n">
        <v>93062</v>
      </c>
      <c r="C12047" s="26" t="s">
        <v>3867</v>
      </c>
      <c r="D12047" s="27" t="s">
        <v>12180</v>
      </c>
      <c r="E12047" s="28" t="s">
        <v>121</v>
      </c>
    </row>
    <row r="12048" customFormat="false" ht="23.85" hidden="false" customHeight="false" outlineLevel="0" collapsed="false">
      <c r="B12048" s="25" t="n">
        <v>93063</v>
      </c>
      <c r="C12048" s="26" t="s">
        <v>3867</v>
      </c>
      <c r="D12048" s="27" t="s">
        <v>12181</v>
      </c>
      <c r="E12048" s="28" t="s">
        <v>121</v>
      </c>
    </row>
    <row r="12049" customFormat="false" ht="23.85" hidden="false" customHeight="false" outlineLevel="0" collapsed="false">
      <c r="B12049" s="25" t="n">
        <v>93064</v>
      </c>
      <c r="C12049" s="26" t="s">
        <v>3867</v>
      </c>
      <c r="D12049" s="27" t="s">
        <v>12182</v>
      </c>
      <c r="E12049" s="28" t="s">
        <v>121</v>
      </c>
    </row>
    <row r="12050" customFormat="false" ht="23.85" hidden="false" customHeight="false" outlineLevel="0" collapsed="false">
      <c r="B12050" s="25" t="n">
        <v>93065</v>
      </c>
      <c r="C12050" s="26" t="s">
        <v>3867</v>
      </c>
      <c r="D12050" s="27" t="s">
        <v>12183</v>
      </c>
      <c r="E12050" s="28" t="s">
        <v>121</v>
      </c>
    </row>
    <row r="12051" customFormat="false" ht="23.85" hidden="false" customHeight="false" outlineLevel="0" collapsed="false">
      <c r="B12051" s="25" t="n">
        <v>93066</v>
      </c>
      <c r="C12051" s="26" t="s">
        <v>3867</v>
      </c>
      <c r="D12051" s="27" t="s">
        <v>12184</v>
      </c>
      <c r="E12051" s="28" t="s">
        <v>121</v>
      </c>
    </row>
    <row r="12052" customFormat="false" ht="23.85" hidden="false" customHeight="false" outlineLevel="0" collapsed="false">
      <c r="B12052" s="25" t="n">
        <v>93067</v>
      </c>
      <c r="C12052" s="26" t="s">
        <v>3867</v>
      </c>
      <c r="D12052" s="27" t="s">
        <v>12185</v>
      </c>
      <c r="E12052" s="28" t="s">
        <v>121</v>
      </c>
    </row>
    <row r="12053" customFormat="false" ht="23.85" hidden="false" customHeight="false" outlineLevel="0" collapsed="false">
      <c r="B12053" s="25" t="n">
        <v>93068</v>
      </c>
      <c r="C12053" s="26" t="s">
        <v>3867</v>
      </c>
      <c r="D12053" s="27" t="s">
        <v>12186</v>
      </c>
      <c r="E12053" s="28" t="s">
        <v>121</v>
      </c>
    </row>
    <row r="12054" customFormat="false" ht="23.85" hidden="false" customHeight="false" outlineLevel="0" collapsed="false">
      <c r="B12054" s="25" t="n">
        <v>93069</v>
      </c>
      <c r="C12054" s="26" t="s">
        <v>3867</v>
      </c>
      <c r="D12054" s="27" t="s">
        <v>12187</v>
      </c>
      <c r="E12054" s="28" t="s">
        <v>121</v>
      </c>
    </row>
    <row r="12055" customFormat="false" ht="23.85" hidden="false" customHeight="false" outlineLevel="0" collapsed="false">
      <c r="B12055" s="25" t="n">
        <v>93070</v>
      </c>
      <c r="C12055" s="26" t="s">
        <v>3867</v>
      </c>
      <c r="D12055" s="27" t="s">
        <v>12188</v>
      </c>
      <c r="E12055" s="28" t="s">
        <v>121</v>
      </c>
    </row>
    <row r="12056" customFormat="false" ht="23.85" hidden="false" customHeight="false" outlineLevel="0" collapsed="false">
      <c r="B12056" s="25" t="n">
        <v>93071</v>
      </c>
      <c r="C12056" s="26" t="s">
        <v>3867</v>
      </c>
      <c r="D12056" s="27" t="s">
        <v>12189</v>
      </c>
      <c r="E12056" s="28" t="s">
        <v>121</v>
      </c>
    </row>
    <row r="12057" customFormat="false" ht="23.85" hidden="false" customHeight="false" outlineLevel="0" collapsed="false">
      <c r="B12057" s="25" t="n">
        <v>93072</v>
      </c>
      <c r="C12057" s="26" t="s">
        <v>3867</v>
      </c>
      <c r="D12057" s="27" t="s">
        <v>12190</v>
      </c>
      <c r="E12057" s="28" t="s">
        <v>121</v>
      </c>
    </row>
    <row r="12058" customFormat="false" ht="23.85" hidden="false" customHeight="false" outlineLevel="0" collapsed="false">
      <c r="B12058" s="25" t="n">
        <v>93074</v>
      </c>
      <c r="C12058" s="26" t="s">
        <v>3867</v>
      </c>
      <c r="D12058" s="27" t="s">
        <v>12191</v>
      </c>
      <c r="E12058" s="28" t="s">
        <v>121</v>
      </c>
    </row>
    <row r="12059" customFormat="false" ht="35.05" hidden="false" customHeight="false" outlineLevel="0" collapsed="false">
      <c r="B12059" s="25" t="n">
        <v>93075</v>
      </c>
      <c r="C12059" s="26" t="s">
        <v>3867</v>
      </c>
      <c r="D12059" s="27" t="s">
        <v>12192</v>
      </c>
      <c r="E12059" s="28" t="s">
        <v>121</v>
      </c>
    </row>
    <row r="12060" customFormat="false" ht="23.85" hidden="false" customHeight="false" outlineLevel="0" collapsed="false">
      <c r="B12060" s="25" t="n">
        <v>93076</v>
      </c>
      <c r="C12060" s="26" t="s">
        <v>3867</v>
      </c>
      <c r="D12060" s="27" t="s">
        <v>12193</v>
      </c>
      <c r="E12060" s="28" t="s">
        <v>121</v>
      </c>
    </row>
    <row r="12061" customFormat="false" ht="35.05" hidden="false" customHeight="false" outlineLevel="0" collapsed="false">
      <c r="B12061" s="25" t="n">
        <v>93077</v>
      </c>
      <c r="C12061" s="26" t="s">
        <v>3867</v>
      </c>
      <c r="D12061" s="27" t="s">
        <v>12194</v>
      </c>
      <c r="E12061" s="28" t="s">
        <v>121</v>
      </c>
    </row>
    <row r="12062" customFormat="false" ht="35.05" hidden="false" customHeight="false" outlineLevel="0" collapsed="false">
      <c r="B12062" s="25" t="n">
        <v>93078</v>
      </c>
      <c r="C12062" s="26" t="s">
        <v>3867</v>
      </c>
      <c r="D12062" s="27" t="s">
        <v>12195</v>
      </c>
      <c r="E12062" s="28" t="s">
        <v>121</v>
      </c>
    </row>
    <row r="12063" customFormat="false" ht="23.85" hidden="false" customHeight="false" outlineLevel="0" collapsed="false">
      <c r="B12063" s="25" t="n">
        <v>93079</v>
      </c>
      <c r="C12063" s="26" t="s">
        <v>3867</v>
      </c>
      <c r="D12063" s="27" t="s">
        <v>12196</v>
      </c>
      <c r="E12063" s="28" t="s">
        <v>121</v>
      </c>
    </row>
    <row r="12064" customFormat="false" ht="23.85" hidden="false" customHeight="false" outlineLevel="0" collapsed="false">
      <c r="B12064" s="25" t="n">
        <v>93080</v>
      </c>
      <c r="C12064" s="26" t="s">
        <v>3867</v>
      </c>
      <c r="D12064" s="27" t="s">
        <v>12197</v>
      </c>
      <c r="E12064" s="28" t="s">
        <v>121</v>
      </c>
    </row>
    <row r="12065" customFormat="false" ht="23.85" hidden="false" customHeight="false" outlineLevel="0" collapsed="false">
      <c r="B12065" s="25" t="n">
        <v>93081</v>
      </c>
      <c r="C12065" s="26" t="s">
        <v>3867</v>
      </c>
      <c r="D12065" s="27" t="s">
        <v>12198</v>
      </c>
      <c r="E12065" s="28" t="s">
        <v>121</v>
      </c>
    </row>
    <row r="12066" customFormat="false" ht="35.05" hidden="false" customHeight="false" outlineLevel="0" collapsed="false">
      <c r="B12066" s="25" t="n">
        <v>93082</v>
      </c>
      <c r="C12066" s="26" t="s">
        <v>3867</v>
      </c>
      <c r="D12066" s="27" t="s">
        <v>12199</v>
      </c>
      <c r="E12066" s="28" t="s">
        <v>121</v>
      </c>
    </row>
    <row r="12067" customFormat="false" ht="23.85" hidden="false" customHeight="false" outlineLevel="0" collapsed="false">
      <c r="B12067" s="25" t="n">
        <v>93083</v>
      </c>
      <c r="C12067" s="26" t="s">
        <v>3867</v>
      </c>
      <c r="D12067" s="27" t="s">
        <v>12200</v>
      </c>
      <c r="E12067" s="28" t="s">
        <v>121</v>
      </c>
    </row>
    <row r="12068" customFormat="false" ht="23.85" hidden="false" customHeight="false" outlineLevel="0" collapsed="false">
      <c r="B12068" s="25" t="n">
        <v>93084</v>
      </c>
      <c r="C12068" s="26" t="s">
        <v>3867</v>
      </c>
      <c r="D12068" s="27" t="s">
        <v>12201</v>
      </c>
      <c r="E12068" s="28" t="s">
        <v>121</v>
      </c>
    </row>
    <row r="12069" customFormat="false" ht="35.05" hidden="false" customHeight="false" outlineLevel="0" collapsed="false">
      <c r="B12069" s="25" t="n">
        <v>93085</v>
      </c>
      <c r="C12069" s="26" t="s">
        <v>3867</v>
      </c>
      <c r="D12069" s="27" t="s">
        <v>12202</v>
      </c>
      <c r="E12069" s="28" t="s">
        <v>121</v>
      </c>
    </row>
    <row r="12070" customFormat="false" ht="23.85" hidden="false" customHeight="false" outlineLevel="0" collapsed="false">
      <c r="B12070" s="25" t="n">
        <v>93086</v>
      </c>
      <c r="C12070" s="26" t="s">
        <v>3867</v>
      </c>
      <c r="D12070" s="27" t="s">
        <v>12203</v>
      </c>
      <c r="E12070" s="28" t="s">
        <v>121</v>
      </c>
    </row>
    <row r="12071" customFormat="false" ht="23.85" hidden="false" customHeight="false" outlineLevel="0" collapsed="false">
      <c r="B12071" s="25" t="n">
        <v>93087</v>
      </c>
      <c r="C12071" s="26" t="s">
        <v>3867</v>
      </c>
      <c r="D12071" s="27" t="s">
        <v>12204</v>
      </c>
      <c r="E12071" s="28" t="s">
        <v>121</v>
      </c>
    </row>
    <row r="12072" customFormat="false" ht="23.85" hidden="false" customHeight="false" outlineLevel="0" collapsed="false">
      <c r="B12072" s="25" t="n">
        <v>93088</v>
      </c>
      <c r="C12072" s="26" t="s">
        <v>3867</v>
      </c>
      <c r="D12072" s="27" t="s">
        <v>12205</v>
      </c>
      <c r="E12072" s="28" t="s">
        <v>121</v>
      </c>
    </row>
    <row r="12073" customFormat="false" ht="35.05" hidden="false" customHeight="false" outlineLevel="0" collapsed="false">
      <c r="B12073" s="25" t="n">
        <v>93089</v>
      </c>
      <c r="C12073" s="26" t="s">
        <v>3867</v>
      </c>
      <c r="D12073" s="27" t="s">
        <v>12206</v>
      </c>
      <c r="E12073" s="28" t="s">
        <v>121</v>
      </c>
    </row>
    <row r="12074" customFormat="false" ht="23.85" hidden="false" customHeight="false" outlineLevel="0" collapsed="false">
      <c r="B12074" s="25" t="n">
        <v>93090</v>
      </c>
      <c r="C12074" s="26" t="s">
        <v>3867</v>
      </c>
      <c r="D12074" s="27" t="s">
        <v>12207</v>
      </c>
      <c r="E12074" s="28" t="s">
        <v>121</v>
      </c>
    </row>
    <row r="12075" customFormat="false" ht="23.85" hidden="false" customHeight="false" outlineLevel="0" collapsed="false">
      <c r="B12075" s="25" t="n">
        <v>93091</v>
      </c>
      <c r="C12075" s="26" t="s">
        <v>3867</v>
      </c>
      <c r="D12075" s="27" t="s">
        <v>12208</v>
      </c>
      <c r="E12075" s="28" t="s">
        <v>121</v>
      </c>
    </row>
    <row r="12076" customFormat="false" ht="23.85" hidden="false" customHeight="false" outlineLevel="0" collapsed="false">
      <c r="B12076" s="25" t="n">
        <v>93092</v>
      </c>
      <c r="C12076" s="26" t="s">
        <v>3867</v>
      </c>
      <c r="D12076" s="27" t="s">
        <v>12209</v>
      </c>
      <c r="E12076" s="28" t="s">
        <v>121</v>
      </c>
    </row>
    <row r="12077" customFormat="false" ht="23.85" hidden="false" customHeight="false" outlineLevel="0" collapsed="false">
      <c r="B12077" s="25" t="n">
        <v>93093</v>
      </c>
      <c r="C12077" s="26" t="s">
        <v>3867</v>
      </c>
      <c r="D12077" s="27" t="s">
        <v>12210</v>
      </c>
      <c r="E12077" s="28" t="s">
        <v>121</v>
      </c>
    </row>
    <row r="12078" customFormat="false" ht="35.05" hidden="false" customHeight="false" outlineLevel="0" collapsed="false">
      <c r="B12078" s="25" t="n">
        <v>93094</v>
      </c>
      <c r="C12078" s="26" t="s">
        <v>3867</v>
      </c>
      <c r="D12078" s="27" t="s">
        <v>12211</v>
      </c>
      <c r="E12078" s="28" t="s">
        <v>121</v>
      </c>
    </row>
    <row r="12079" customFormat="false" ht="23.85" hidden="false" customHeight="false" outlineLevel="0" collapsed="false">
      <c r="B12079" s="25" t="n">
        <v>93097</v>
      </c>
      <c r="C12079" s="26" t="s">
        <v>3867</v>
      </c>
      <c r="D12079" s="27" t="s">
        <v>12212</v>
      </c>
      <c r="E12079" s="28" t="s">
        <v>121</v>
      </c>
    </row>
    <row r="12080" customFormat="false" ht="35.05" hidden="false" customHeight="false" outlineLevel="0" collapsed="false">
      <c r="B12080" s="25" t="n">
        <v>93098</v>
      </c>
      <c r="C12080" s="26" t="s">
        <v>3867</v>
      </c>
      <c r="D12080" s="27" t="s">
        <v>12213</v>
      </c>
      <c r="E12080" s="28" t="s">
        <v>121</v>
      </c>
    </row>
    <row r="12081" customFormat="false" ht="23.85" hidden="false" customHeight="false" outlineLevel="0" collapsed="false">
      <c r="B12081" s="25" t="n">
        <v>93099</v>
      </c>
      <c r="C12081" s="26" t="s">
        <v>3867</v>
      </c>
      <c r="D12081" s="27" t="s">
        <v>12214</v>
      </c>
      <c r="E12081" s="28" t="s">
        <v>121</v>
      </c>
    </row>
    <row r="12082" customFormat="false" ht="35.05" hidden="false" customHeight="false" outlineLevel="0" collapsed="false">
      <c r="B12082" s="25" t="n">
        <v>93100</v>
      </c>
      <c r="C12082" s="26" t="s">
        <v>3867</v>
      </c>
      <c r="D12082" s="27" t="s">
        <v>12215</v>
      </c>
      <c r="E12082" s="28" t="s">
        <v>121</v>
      </c>
    </row>
    <row r="12083" customFormat="false" ht="35.05" hidden="false" customHeight="false" outlineLevel="0" collapsed="false">
      <c r="B12083" s="25" t="n">
        <v>93101</v>
      </c>
      <c r="C12083" s="26" t="s">
        <v>3867</v>
      </c>
      <c r="D12083" s="27" t="s">
        <v>12216</v>
      </c>
      <c r="E12083" s="28" t="s">
        <v>121</v>
      </c>
    </row>
    <row r="12084" customFormat="false" ht="23.85" hidden="false" customHeight="false" outlineLevel="0" collapsed="false">
      <c r="B12084" s="25" t="n">
        <v>93102</v>
      </c>
      <c r="C12084" s="26" t="s">
        <v>3867</v>
      </c>
      <c r="D12084" s="27" t="s">
        <v>12217</v>
      </c>
      <c r="E12084" s="28" t="s">
        <v>121</v>
      </c>
    </row>
    <row r="12085" customFormat="false" ht="23.85" hidden="false" customHeight="false" outlineLevel="0" collapsed="false">
      <c r="B12085" s="25" t="n">
        <v>93103</v>
      </c>
      <c r="C12085" s="26" t="s">
        <v>3867</v>
      </c>
      <c r="D12085" s="27" t="s">
        <v>12218</v>
      </c>
      <c r="E12085" s="28" t="s">
        <v>121</v>
      </c>
    </row>
    <row r="12086" customFormat="false" ht="23.85" hidden="false" customHeight="false" outlineLevel="0" collapsed="false">
      <c r="B12086" s="25" t="n">
        <v>93104</v>
      </c>
      <c r="C12086" s="26" t="s">
        <v>3867</v>
      </c>
      <c r="D12086" s="27" t="s">
        <v>12219</v>
      </c>
      <c r="E12086" s="28" t="s">
        <v>121</v>
      </c>
    </row>
    <row r="12087" customFormat="false" ht="35.05" hidden="false" customHeight="false" outlineLevel="0" collapsed="false">
      <c r="B12087" s="25" t="n">
        <v>93105</v>
      </c>
      <c r="C12087" s="26" t="s">
        <v>3867</v>
      </c>
      <c r="D12087" s="27" t="s">
        <v>12220</v>
      </c>
      <c r="E12087" s="28" t="s">
        <v>121</v>
      </c>
    </row>
    <row r="12088" customFormat="false" ht="23.85" hidden="false" customHeight="false" outlineLevel="0" collapsed="false">
      <c r="B12088" s="25" t="n">
        <v>93106</v>
      </c>
      <c r="C12088" s="26" t="s">
        <v>3867</v>
      </c>
      <c r="D12088" s="27" t="s">
        <v>12221</v>
      </c>
      <c r="E12088" s="28" t="s">
        <v>121</v>
      </c>
    </row>
    <row r="12089" customFormat="false" ht="23.85" hidden="false" customHeight="false" outlineLevel="0" collapsed="false">
      <c r="B12089" s="25" t="n">
        <v>93107</v>
      </c>
      <c r="C12089" s="26" t="s">
        <v>3867</v>
      </c>
      <c r="D12089" s="27" t="s">
        <v>12222</v>
      </c>
      <c r="E12089" s="28" t="s">
        <v>121</v>
      </c>
    </row>
    <row r="12090" customFormat="false" ht="35.05" hidden="false" customHeight="false" outlineLevel="0" collapsed="false">
      <c r="B12090" s="25" t="n">
        <v>93108</v>
      </c>
      <c r="C12090" s="26" t="s">
        <v>3867</v>
      </c>
      <c r="D12090" s="27" t="s">
        <v>12223</v>
      </c>
      <c r="E12090" s="28" t="s">
        <v>121</v>
      </c>
    </row>
    <row r="12091" customFormat="false" ht="23.85" hidden="false" customHeight="false" outlineLevel="0" collapsed="false">
      <c r="B12091" s="25" t="n">
        <v>93109</v>
      </c>
      <c r="C12091" s="26" t="s">
        <v>3867</v>
      </c>
      <c r="D12091" s="27" t="s">
        <v>12224</v>
      </c>
      <c r="E12091" s="28" t="s">
        <v>121</v>
      </c>
    </row>
    <row r="12092" customFormat="false" ht="23.85" hidden="false" customHeight="false" outlineLevel="0" collapsed="false">
      <c r="B12092" s="25" t="n">
        <v>93110</v>
      </c>
      <c r="C12092" s="26" t="s">
        <v>3867</v>
      </c>
      <c r="D12092" s="27" t="s">
        <v>12225</v>
      </c>
      <c r="E12092" s="28" t="s">
        <v>121</v>
      </c>
    </row>
    <row r="12093" customFormat="false" ht="23.85" hidden="false" customHeight="false" outlineLevel="0" collapsed="false">
      <c r="B12093" s="25" t="n">
        <v>93111</v>
      </c>
      <c r="C12093" s="26" t="s">
        <v>3867</v>
      </c>
      <c r="D12093" s="27" t="s">
        <v>12226</v>
      </c>
      <c r="E12093" s="28" t="s">
        <v>121</v>
      </c>
    </row>
    <row r="12094" customFormat="false" ht="35.05" hidden="false" customHeight="false" outlineLevel="0" collapsed="false">
      <c r="B12094" s="25" t="n">
        <v>93112</v>
      </c>
      <c r="C12094" s="26" t="s">
        <v>3867</v>
      </c>
      <c r="D12094" s="27" t="s">
        <v>12227</v>
      </c>
      <c r="E12094" s="28" t="s">
        <v>121</v>
      </c>
    </row>
    <row r="12095" customFormat="false" ht="23.85" hidden="false" customHeight="false" outlineLevel="0" collapsed="false">
      <c r="B12095" s="25" t="n">
        <v>93113</v>
      </c>
      <c r="C12095" s="26" t="s">
        <v>3867</v>
      </c>
      <c r="D12095" s="27" t="s">
        <v>12228</v>
      </c>
      <c r="E12095" s="28" t="s">
        <v>121</v>
      </c>
    </row>
    <row r="12096" customFormat="false" ht="23.85" hidden="false" customHeight="false" outlineLevel="0" collapsed="false">
      <c r="B12096" s="25" t="n">
        <v>93114</v>
      </c>
      <c r="C12096" s="26" t="s">
        <v>3867</v>
      </c>
      <c r="D12096" s="27" t="s">
        <v>12229</v>
      </c>
      <c r="E12096" s="28" t="s">
        <v>121</v>
      </c>
    </row>
    <row r="12097" customFormat="false" ht="35.05" hidden="false" customHeight="false" outlineLevel="0" collapsed="false">
      <c r="B12097" s="25" t="n">
        <v>93115</v>
      </c>
      <c r="C12097" s="26" t="s">
        <v>3867</v>
      </c>
      <c r="D12097" s="27" t="s">
        <v>12230</v>
      </c>
      <c r="E12097" s="28" t="s">
        <v>121</v>
      </c>
    </row>
    <row r="12098" customFormat="false" ht="23.85" hidden="false" customHeight="false" outlineLevel="0" collapsed="false">
      <c r="B12098" s="25" t="n">
        <v>93116</v>
      </c>
      <c r="C12098" s="26" t="s">
        <v>3867</v>
      </c>
      <c r="D12098" s="27" t="s">
        <v>12231</v>
      </c>
      <c r="E12098" s="28" t="s">
        <v>121</v>
      </c>
    </row>
    <row r="12099" customFormat="false" ht="35.05" hidden="false" customHeight="false" outlineLevel="0" collapsed="false">
      <c r="B12099" s="25" t="n">
        <v>93117</v>
      </c>
      <c r="C12099" s="26" t="s">
        <v>3867</v>
      </c>
      <c r="D12099" s="27" t="s">
        <v>12232</v>
      </c>
      <c r="E12099" s="28" t="s">
        <v>121</v>
      </c>
    </row>
    <row r="12100" customFormat="false" ht="35.05" hidden="false" customHeight="false" outlineLevel="0" collapsed="false">
      <c r="B12100" s="25" t="n">
        <v>93118</v>
      </c>
      <c r="C12100" s="26" t="s">
        <v>3867</v>
      </c>
      <c r="D12100" s="27" t="s">
        <v>12233</v>
      </c>
      <c r="E12100" s="28" t="s">
        <v>121</v>
      </c>
    </row>
    <row r="12101" customFormat="false" ht="23.85" hidden="false" customHeight="false" outlineLevel="0" collapsed="false">
      <c r="B12101" s="25" t="n">
        <v>93119</v>
      </c>
      <c r="C12101" s="26" t="s">
        <v>3867</v>
      </c>
      <c r="D12101" s="27" t="s">
        <v>12234</v>
      </c>
      <c r="E12101" s="28" t="s">
        <v>121</v>
      </c>
    </row>
    <row r="12102" customFormat="false" ht="23.85" hidden="false" customHeight="false" outlineLevel="0" collapsed="false">
      <c r="B12102" s="25" t="n">
        <v>93120</v>
      </c>
      <c r="C12102" s="26" t="s">
        <v>3867</v>
      </c>
      <c r="D12102" s="27" t="s">
        <v>12235</v>
      </c>
      <c r="E12102" s="28" t="s">
        <v>121</v>
      </c>
    </row>
    <row r="12103" customFormat="false" ht="23.85" hidden="false" customHeight="false" outlineLevel="0" collapsed="false">
      <c r="B12103" s="25" t="n">
        <v>93121</v>
      </c>
      <c r="C12103" s="26" t="s">
        <v>3867</v>
      </c>
      <c r="D12103" s="27" t="s">
        <v>12236</v>
      </c>
      <c r="E12103" s="28" t="s">
        <v>121</v>
      </c>
    </row>
    <row r="12104" customFormat="false" ht="23.85" hidden="false" customHeight="false" outlineLevel="0" collapsed="false">
      <c r="B12104" s="25" t="n">
        <v>93122</v>
      </c>
      <c r="C12104" s="26" t="s">
        <v>3867</v>
      </c>
      <c r="D12104" s="27" t="s">
        <v>12237</v>
      </c>
      <c r="E12104" s="28" t="s">
        <v>121</v>
      </c>
    </row>
    <row r="12105" customFormat="false" ht="23.85" hidden="false" customHeight="false" outlineLevel="0" collapsed="false">
      <c r="B12105" s="25" t="n">
        <v>93123</v>
      </c>
      <c r="C12105" s="26" t="s">
        <v>3867</v>
      </c>
      <c r="D12105" s="27" t="s">
        <v>12238</v>
      </c>
      <c r="E12105" s="28" t="s">
        <v>121</v>
      </c>
    </row>
    <row r="12106" customFormat="false" ht="23.85" hidden="false" customHeight="false" outlineLevel="0" collapsed="false">
      <c r="B12106" s="25" t="n">
        <v>93124</v>
      </c>
      <c r="C12106" s="26" t="s">
        <v>3867</v>
      </c>
      <c r="D12106" s="27" t="s">
        <v>12239</v>
      </c>
      <c r="E12106" s="28" t="s">
        <v>121</v>
      </c>
    </row>
    <row r="12107" customFormat="false" ht="23.85" hidden="false" customHeight="false" outlineLevel="0" collapsed="false">
      <c r="B12107" s="25" t="n">
        <v>93125</v>
      </c>
      <c r="C12107" s="26" t="s">
        <v>3867</v>
      </c>
      <c r="D12107" s="27" t="s">
        <v>12240</v>
      </c>
      <c r="E12107" s="28" t="s">
        <v>121</v>
      </c>
    </row>
    <row r="12108" customFormat="false" ht="23.85" hidden="false" customHeight="false" outlineLevel="0" collapsed="false">
      <c r="B12108" s="25" t="n">
        <v>93126</v>
      </c>
      <c r="C12108" s="26" t="s">
        <v>3867</v>
      </c>
      <c r="D12108" s="27" t="s">
        <v>12241</v>
      </c>
      <c r="E12108" s="28" t="s">
        <v>121</v>
      </c>
    </row>
    <row r="12109" customFormat="false" ht="23.85" hidden="false" customHeight="false" outlineLevel="0" collapsed="false">
      <c r="B12109" s="25" t="n">
        <v>93133</v>
      </c>
      <c r="C12109" s="26" t="s">
        <v>3867</v>
      </c>
      <c r="D12109" s="27" t="s">
        <v>12242</v>
      </c>
      <c r="E12109" s="28" t="s">
        <v>121</v>
      </c>
    </row>
    <row r="12110" customFormat="false" ht="12.8" hidden="false" customHeight="false" outlineLevel="0" collapsed="false">
      <c r="B12110" s="25" t="n">
        <v>93182</v>
      </c>
      <c r="C12110" s="26" t="s">
        <v>3867</v>
      </c>
      <c r="D12110" s="27" t="s">
        <v>12243</v>
      </c>
      <c r="E12110" s="28" t="s">
        <v>168</v>
      </c>
    </row>
    <row r="12111" customFormat="false" ht="12.8" hidden="false" customHeight="false" outlineLevel="0" collapsed="false">
      <c r="B12111" s="25" t="n">
        <v>93183</v>
      </c>
      <c r="C12111" s="26" t="s">
        <v>3867</v>
      </c>
      <c r="D12111" s="27" t="s">
        <v>12244</v>
      </c>
      <c r="E12111" s="28" t="s">
        <v>168</v>
      </c>
    </row>
    <row r="12112" customFormat="false" ht="12.8" hidden="false" customHeight="false" outlineLevel="0" collapsed="false">
      <c r="B12112" s="25" t="n">
        <v>93184</v>
      </c>
      <c r="C12112" s="26" t="s">
        <v>3867</v>
      </c>
      <c r="D12112" s="27" t="s">
        <v>12245</v>
      </c>
      <c r="E12112" s="28" t="s">
        <v>168</v>
      </c>
    </row>
    <row r="12113" customFormat="false" ht="12.8" hidden="false" customHeight="false" outlineLevel="0" collapsed="false">
      <c r="B12113" s="25" t="n">
        <v>93185</v>
      </c>
      <c r="C12113" s="26" t="s">
        <v>3867</v>
      </c>
      <c r="D12113" s="27" t="s">
        <v>12246</v>
      </c>
      <c r="E12113" s="28" t="s">
        <v>168</v>
      </c>
    </row>
    <row r="12114" customFormat="false" ht="12.8" hidden="false" customHeight="false" outlineLevel="0" collapsed="false">
      <c r="B12114" s="25" t="n">
        <v>93186</v>
      </c>
      <c r="C12114" s="26" t="s">
        <v>3867</v>
      </c>
      <c r="D12114" s="27" t="s">
        <v>12247</v>
      </c>
      <c r="E12114" s="28" t="s">
        <v>168</v>
      </c>
    </row>
    <row r="12115" customFormat="false" ht="12.8" hidden="false" customHeight="false" outlineLevel="0" collapsed="false">
      <c r="B12115" s="25" t="n">
        <v>93187</v>
      </c>
      <c r="C12115" s="26" t="s">
        <v>3867</v>
      </c>
      <c r="D12115" s="27" t="s">
        <v>12248</v>
      </c>
      <c r="E12115" s="28" t="s">
        <v>168</v>
      </c>
    </row>
    <row r="12116" customFormat="false" ht="12.8" hidden="false" customHeight="false" outlineLevel="0" collapsed="false">
      <c r="B12116" s="25" t="n">
        <v>93188</v>
      </c>
      <c r="C12116" s="26" t="s">
        <v>3867</v>
      </c>
      <c r="D12116" s="27" t="s">
        <v>12249</v>
      </c>
      <c r="E12116" s="28" t="s">
        <v>168</v>
      </c>
    </row>
    <row r="12117" customFormat="false" ht="12.8" hidden="false" customHeight="false" outlineLevel="0" collapsed="false">
      <c r="B12117" s="25" t="n">
        <v>93189</v>
      </c>
      <c r="C12117" s="26" t="s">
        <v>3867</v>
      </c>
      <c r="D12117" s="27" t="s">
        <v>12250</v>
      </c>
      <c r="E12117" s="28" t="s">
        <v>168</v>
      </c>
    </row>
    <row r="12118" customFormat="false" ht="23.85" hidden="false" customHeight="false" outlineLevel="0" collapsed="false">
      <c r="B12118" s="25" t="n">
        <v>93190</v>
      </c>
      <c r="C12118" s="26" t="s">
        <v>3867</v>
      </c>
      <c r="D12118" s="27" t="s">
        <v>12251</v>
      </c>
      <c r="E12118" s="28" t="s">
        <v>168</v>
      </c>
    </row>
    <row r="12119" customFormat="false" ht="23.85" hidden="false" customHeight="false" outlineLevel="0" collapsed="false">
      <c r="B12119" s="25" t="n">
        <v>93191</v>
      </c>
      <c r="C12119" s="26" t="s">
        <v>3867</v>
      </c>
      <c r="D12119" s="27" t="s">
        <v>12252</v>
      </c>
      <c r="E12119" s="28" t="s">
        <v>168</v>
      </c>
    </row>
    <row r="12120" customFormat="false" ht="23.85" hidden="false" customHeight="false" outlineLevel="0" collapsed="false">
      <c r="B12120" s="25" t="n">
        <v>93192</v>
      </c>
      <c r="C12120" s="26" t="s">
        <v>3867</v>
      </c>
      <c r="D12120" s="27" t="s">
        <v>12253</v>
      </c>
      <c r="E12120" s="28" t="s">
        <v>168</v>
      </c>
    </row>
    <row r="12121" customFormat="false" ht="23.85" hidden="false" customHeight="false" outlineLevel="0" collapsed="false">
      <c r="B12121" s="25" t="n">
        <v>93193</v>
      </c>
      <c r="C12121" s="26" t="s">
        <v>3867</v>
      </c>
      <c r="D12121" s="27" t="s">
        <v>12254</v>
      </c>
      <c r="E12121" s="28" t="s">
        <v>168</v>
      </c>
    </row>
    <row r="12122" customFormat="false" ht="12.8" hidden="false" customHeight="false" outlineLevel="0" collapsed="false">
      <c r="B12122" s="25" t="n">
        <v>93194</v>
      </c>
      <c r="C12122" s="26" t="s">
        <v>3867</v>
      </c>
      <c r="D12122" s="27" t="s">
        <v>12255</v>
      </c>
      <c r="E12122" s="28" t="s">
        <v>168</v>
      </c>
    </row>
    <row r="12123" customFormat="false" ht="12.8" hidden="false" customHeight="false" outlineLevel="0" collapsed="false">
      <c r="B12123" s="25" t="n">
        <v>93195</v>
      </c>
      <c r="C12123" s="26" t="s">
        <v>3867</v>
      </c>
      <c r="D12123" s="27" t="s">
        <v>12256</v>
      </c>
      <c r="E12123" s="28" t="s">
        <v>168</v>
      </c>
    </row>
    <row r="12124" customFormat="false" ht="23.85" hidden="false" customHeight="false" outlineLevel="0" collapsed="false">
      <c r="B12124" s="25" t="n">
        <v>93196</v>
      </c>
      <c r="C12124" s="26" t="s">
        <v>3867</v>
      </c>
      <c r="D12124" s="27" t="s">
        <v>12257</v>
      </c>
      <c r="E12124" s="28" t="s">
        <v>168</v>
      </c>
    </row>
    <row r="12125" customFormat="false" ht="23.85" hidden="false" customHeight="false" outlineLevel="0" collapsed="false">
      <c r="B12125" s="25" t="n">
        <v>93197</v>
      </c>
      <c r="C12125" s="26" t="s">
        <v>3867</v>
      </c>
      <c r="D12125" s="27" t="s">
        <v>12258</v>
      </c>
      <c r="E12125" s="28" t="s">
        <v>168</v>
      </c>
    </row>
    <row r="12126" customFormat="false" ht="23.85" hidden="false" customHeight="false" outlineLevel="0" collapsed="false">
      <c r="B12126" s="25" t="n">
        <v>93198</v>
      </c>
      <c r="C12126" s="26" t="s">
        <v>3867</v>
      </c>
      <c r="D12126" s="27" t="s">
        <v>12259</v>
      </c>
      <c r="E12126" s="28" t="s">
        <v>168</v>
      </c>
    </row>
    <row r="12127" customFormat="false" ht="23.85" hidden="false" customHeight="false" outlineLevel="0" collapsed="false">
      <c r="B12127" s="25" t="n">
        <v>93199</v>
      </c>
      <c r="C12127" s="26" t="s">
        <v>3867</v>
      </c>
      <c r="D12127" s="27" t="s">
        <v>12260</v>
      </c>
      <c r="E12127" s="28" t="s">
        <v>168</v>
      </c>
    </row>
    <row r="12128" customFormat="false" ht="23.85" hidden="false" customHeight="false" outlineLevel="0" collapsed="false">
      <c r="B12128" s="25" t="n">
        <v>93200</v>
      </c>
      <c r="C12128" s="26" t="s">
        <v>3867</v>
      </c>
      <c r="D12128" s="27" t="s">
        <v>12261</v>
      </c>
      <c r="E12128" s="28" t="s">
        <v>168</v>
      </c>
    </row>
    <row r="12129" customFormat="false" ht="23.85" hidden="false" customHeight="false" outlineLevel="0" collapsed="false">
      <c r="B12129" s="25" t="n">
        <v>93201</v>
      </c>
      <c r="C12129" s="26" t="s">
        <v>3867</v>
      </c>
      <c r="D12129" s="27" t="s">
        <v>12262</v>
      </c>
      <c r="E12129" s="28" t="s">
        <v>168</v>
      </c>
    </row>
    <row r="12130" customFormat="false" ht="12.8" hidden="false" customHeight="false" outlineLevel="0" collapsed="false">
      <c r="B12130" s="25" t="n">
        <v>93202</v>
      </c>
      <c r="C12130" s="26" t="s">
        <v>3867</v>
      </c>
      <c r="D12130" s="27" t="s">
        <v>12263</v>
      </c>
      <c r="E12130" s="28" t="s">
        <v>168</v>
      </c>
    </row>
    <row r="12131" customFormat="false" ht="23.85" hidden="false" customHeight="false" outlineLevel="0" collapsed="false">
      <c r="B12131" s="25" t="n">
        <v>93203</v>
      </c>
      <c r="C12131" s="26" t="s">
        <v>3867</v>
      </c>
      <c r="D12131" s="27" t="s">
        <v>12264</v>
      </c>
      <c r="E12131" s="28" t="s">
        <v>168</v>
      </c>
    </row>
    <row r="12132" customFormat="false" ht="12.8" hidden="false" customHeight="false" outlineLevel="0" collapsed="false">
      <c r="B12132" s="25" t="n">
        <v>93204</v>
      </c>
      <c r="C12132" s="26" t="s">
        <v>3867</v>
      </c>
      <c r="D12132" s="27" t="s">
        <v>12265</v>
      </c>
      <c r="E12132" s="28" t="s">
        <v>168</v>
      </c>
    </row>
    <row r="12133" customFormat="false" ht="23.85" hidden="false" customHeight="false" outlineLevel="0" collapsed="false">
      <c r="B12133" s="25" t="n">
        <v>93205</v>
      </c>
      <c r="C12133" s="26" t="s">
        <v>3867</v>
      </c>
      <c r="D12133" s="27" t="s">
        <v>12266</v>
      </c>
      <c r="E12133" s="28" t="s">
        <v>168</v>
      </c>
    </row>
    <row r="12134" customFormat="false" ht="23.85" hidden="false" customHeight="false" outlineLevel="0" collapsed="false">
      <c r="B12134" s="25" t="n">
        <v>93206</v>
      </c>
      <c r="C12134" s="26" t="s">
        <v>3867</v>
      </c>
      <c r="D12134" s="27" t="s">
        <v>12267</v>
      </c>
      <c r="E12134" s="28" t="s">
        <v>109</v>
      </c>
    </row>
    <row r="12135" customFormat="false" ht="23.85" hidden="false" customHeight="false" outlineLevel="0" collapsed="false">
      <c r="B12135" s="25" t="n">
        <v>93207</v>
      </c>
      <c r="C12135" s="26" t="s">
        <v>3867</v>
      </c>
      <c r="D12135" s="27" t="s">
        <v>12268</v>
      </c>
      <c r="E12135" s="28" t="s">
        <v>109</v>
      </c>
    </row>
    <row r="12136" customFormat="false" ht="23.85" hidden="false" customHeight="false" outlineLevel="0" collapsed="false">
      <c r="B12136" s="25" t="n">
        <v>93208</v>
      </c>
      <c r="C12136" s="26" t="s">
        <v>3867</v>
      </c>
      <c r="D12136" s="27" t="s">
        <v>12269</v>
      </c>
      <c r="E12136" s="28" t="s">
        <v>109</v>
      </c>
    </row>
    <row r="12137" customFormat="false" ht="23.85" hidden="false" customHeight="false" outlineLevel="0" collapsed="false">
      <c r="B12137" s="25" t="n">
        <v>93209</v>
      </c>
      <c r="C12137" s="26" t="s">
        <v>3867</v>
      </c>
      <c r="D12137" s="27" t="s">
        <v>12270</v>
      </c>
      <c r="E12137" s="28" t="s">
        <v>109</v>
      </c>
    </row>
    <row r="12138" customFormat="false" ht="23.85" hidden="false" customHeight="false" outlineLevel="0" collapsed="false">
      <c r="B12138" s="25" t="n">
        <v>93210</v>
      </c>
      <c r="C12138" s="26" t="s">
        <v>3867</v>
      </c>
      <c r="D12138" s="27" t="s">
        <v>12271</v>
      </c>
      <c r="E12138" s="28" t="s">
        <v>109</v>
      </c>
    </row>
    <row r="12139" customFormat="false" ht="23.85" hidden="false" customHeight="false" outlineLevel="0" collapsed="false">
      <c r="B12139" s="25" t="n">
        <v>93211</v>
      </c>
      <c r="C12139" s="26" t="s">
        <v>3867</v>
      </c>
      <c r="D12139" s="27" t="s">
        <v>12272</v>
      </c>
      <c r="E12139" s="28" t="s">
        <v>109</v>
      </c>
    </row>
    <row r="12140" customFormat="false" ht="23.85" hidden="false" customHeight="false" outlineLevel="0" collapsed="false">
      <c r="B12140" s="25" t="n">
        <v>93212</v>
      </c>
      <c r="C12140" s="26" t="s">
        <v>3867</v>
      </c>
      <c r="D12140" s="27" t="s">
        <v>12273</v>
      </c>
      <c r="E12140" s="28" t="s">
        <v>109</v>
      </c>
    </row>
    <row r="12141" customFormat="false" ht="23.85" hidden="false" customHeight="false" outlineLevel="0" collapsed="false">
      <c r="B12141" s="25" t="n">
        <v>93213</v>
      </c>
      <c r="C12141" s="26" t="s">
        <v>3867</v>
      </c>
      <c r="D12141" s="27" t="s">
        <v>12274</v>
      </c>
      <c r="E12141" s="28" t="s">
        <v>109</v>
      </c>
    </row>
    <row r="12142" customFormat="false" ht="23.85" hidden="false" customHeight="false" outlineLevel="0" collapsed="false">
      <c r="B12142" s="25" t="n">
        <v>93214</v>
      </c>
      <c r="C12142" s="26" t="s">
        <v>3867</v>
      </c>
      <c r="D12142" s="27" t="s">
        <v>12275</v>
      </c>
      <c r="E12142" s="28" t="s">
        <v>121</v>
      </c>
    </row>
    <row r="12143" customFormat="false" ht="35.05" hidden="false" customHeight="false" outlineLevel="0" collapsed="false">
      <c r="B12143" s="25" t="n">
        <v>93220</v>
      </c>
      <c r="C12143" s="26" t="s">
        <v>3867</v>
      </c>
      <c r="D12143" s="27" t="s">
        <v>12276</v>
      </c>
      <c r="E12143" s="28" t="s">
        <v>2521</v>
      </c>
    </row>
    <row r="12144" customFormat="false" ht="35.05" hidden="false" customHeight="false" outlineLevel="0" collapsed="false">
      <c r="B12144" s="25" t="n">
        <v>93221</v>
      </c>
      <c r="C12144" s="26" t="s">
        <v>3867</v>
      </c>
      <c r="D12144" s="27" t="s">
        <v>12277</v>
      </c>
      <c r="E12144" s="28" t="s">
        <v>2521</v>
      </c>
    </row>
    <row r="12145" customFormat="false" ht="35.05" hidden="false" customHeight="false" outlineLevel="0" collapsed="false">
      <c r="B12145" s="25" t="n">
        <v>93222</v>
      </c>
      <c r="C12145" s="26" t="s">
        <v>3867</v>
      </c>
      <c r="D12145" s="27" t="s">
        <v>12278</v>
      </c>
      <c r="E12145" s="28" t="s">
        <v>2521</v>
      </c>
    </row>
    <row r="12146" customFormat="false" ht="35.05" hidden="false" customHeight="false" outlineLevel="0" collapsed="false">
      <c r="B12146" s="25" t="n">
        <v>93223</v>
      </c>
      <c r="C12146" s="26" t="s">
        <v>3867</v>
      </c>
      <c r="D12146" s="27" t="s">
        <v>12279</v>
      </c>
      <c r="E12146" s="28" t="s">
        <v>2521</v>
      </c>
    </row>
    <row r="12147" customFormat="false" ht="35.05" hidden="false" customHeight="false" outlineLevel="0" collapsed="false">
      <c r="B12147" s="25" t="n">
        <v>93224</v>
      </c>
      <c r="C12147" s="26" t="s">
        <v>3867</v>
      </c>
      <c r="D12147" s="27" t="s">
        <v>12280</v>
      </c>
      <c r="E12147" s="28" t="s">
        <v>4264</v>
      </c>
    </row>
    <row r="12148" customFormat="false" ht="35.05" hidden="false" customHeight="false" outlineLevel="0" collapsed="false">
      <c r="B12148" s="25" t="n">
        <v>93225</v>
      </c>
      <c r="C12148" s="26" t="s">
        <v>3867</v>
      </c>
      <c r="D12148" s="27" t="s">
        <v>12281</v>
      </c>
      <c r="E12148" s="28" t="s">
        <v>4266</v>
      </c>
    </row>
    <row r="12149" customFormat="false" ht="23.85" hidden="false" customHeight="false" outlineLevel="0" collapsed="false">
      <c r="B12149" s="25" t="n">
        <v>93229</v>
      </c>
      <c r="C12149" s="26" t="s">
        <v>3867</v>
      </c>
      <c r="D12149" s="27" t="s">
        <v>12282</v>
      </c>
      <c r="E12149" s="28" t="s">
        <v>2521</v>
      </c>
    </row>
    <row r="12150" customFormat="false" ht="23.85" hidden="false" customHeight="false" outlineLevel="0" collapsed="false">
      <c r="B12150" s="25" t="n">
        <v>93230</v>
      </c>
      <c r="C12150" s="26" t="s">
        <v>3867</v>
      </c>
      <c r="D12150" s="27" t="s">
        <v>12283</v>
      </c>
      <c r="E12150" s="28" t="s">
        <v>2521</v>
      </c>
    </row>
    <row r="12151" customFormat="false" ht="23.85" hidden="false" customHeight="false" outlineLevel="0" collapsed="false">
      <c r="B12151" s="25" t="n">
        <v>93231</v>
      </c>
      <c r="C12151" s="26" t="s">
        <v>3867</v>
      </c>
      <c r="D12151" s="27" t="s">
        <v>12284</v>
      </c>
      <c r="E12151" s="28" t="s">
        <v>2521</v>
      </c>
    </row>
    <row r="12152" customFormat="false" ht="23.85" hidden="false" customHeight="false" outlineLevel="0" collapsed="false">
      <c r="B12152" s="25" t="n">
        <v>93232</v>
      </c>
      <c r="C12152" s="26" t="s">
        <v>3867</v>
      </c>
      <c r="D12152" s="27" t="s">
        <v>12285</v>
      </c>
      <c r="E12152" s="28" t="s">
        <v>2521</v>
      </c>
    </row>
    <row r="12153" customFormat="false" ht="23.85" hidden="false" customHeight="false" outlineLevel="0" collapsed="false">
      <c r="B12153" s="25" t="n">
        <v>93233</v>
      </c>
      <c r="C12153" s="26" t="s">
        <v>3867</v>
      </c>
      <c r="D12153" s="27" t="s">
        <v>12286</v>
      </c>
      <c r="E12153" s="28" t="s">
        <v>4264</v>
      </c>
    </row>
    <row r="12154" customFormat="false" ht="23.85" hidden="false" customHeight="false" outlineLevel="0" collapsed="false">
      <c r="B12154" s="25" t="n">
        <v>93234</v>
      </c>
      <c r="C12154" s="26" t="s">
        <v>3867</v>
      </c>
      <c r="D12154" s="27" t="s">
        <v>12287</v>
      </c>
      <c r="E12154" s="28" t="s">
        <v>4266</v>
      </c>
    </row>
    <row r="12155" customFormat="false" ht="12.8" hidden="false" customHeight="false" outlineLevel="0" collapsed="false">
      <c r="B12155" s="25" t="n">
        <v>93235</v>
      </c>
      <c r="C12155" s="26" t="s">
        <v>3867</v>
      </c>
      <c r="D12155" s="27" t="s">
        <v>12288</v>
      </c>
      <c r="E12155" s="28" t="s">
        <v>2521</v>
      </c>
    </row>
    <row r="12156" customFormat="false" ht="23.85" hidden="false" customHeight="false" outlineLevel="0" collapsed="false">
      <c r="B12156" s="25" t="n">
        <v>93238</v>
      </c>
      <c r="C12156" s="26" t="s">
        <v>3867</v>
      </c>
      <c r="D12156" s="27" t="s">
        <v>12289</v>
      </c>
      <c r="E12156" s="28" t="s">
        <v>2521</v>
      </c>
    </row>
    <row r="12157" customFormat="false" ht="23.85" hidden="false" customHeight="false" outlineLevel="0" collapsed="false">
      <c r="B12157" s="25" t="n">
        <v>93239</v>
      </c>
      <c r="C12157" s="26" t="s">
        <v>3867</v>
      </c>
      <c r="D12157" s="27" t="s">
        <v>12290</v>
      </c>
      <c r="E12157" s="28" t="s">
        <v>2521</v>
      </c>
    </row>
    <row r="12158" customFormat="false" ht="35.05" hidden="false" customHeight="false" outlineLevel="0" collapsed="false">
      <c r="B12158" s="25" t="n">
        <v>93240</v>
      </c>
      <c r="C12158" s="26" t="s">
        <v>3867</v>
      </c>
      <c r="D12158" s="27" t="s">
        <v>12291</v>
      </c>
      <c r="E12158" s="28" t="s">
        <v>2521</v>
      </c>
    </row>
    <row r="12159" customFormat="false" ht="23.85" hidden="false" customHeight="false" outlineLevel="0" collapsed="false">
      <c r="B12159" s="25" t="n">
        <v>93243</v>
      </c>
      <c r="C12159" s="26" t="s">
        <v>3867</v>
      </c>
      <c r="D12159" s="27" t="s">
        <v>12292</v>
      </c>
      <c r="E12159" s="28" t="s">
        <v>121</v>
      </c>
    </row>
    <row r="12160" customFormat="false" ht="23.85" hidden="false" customHeight="false" outlineLevel="0" collapsed="false">
      <c r="B12160" s="25" t="n">
        <v>93244</v>
      </c>
      <c r="C12160" s="26" t="s">
        <v>3867</v>
      </c>
      <c r="D12160" s="27" t="s">
        <v>12293</v>
      </c>
      <c r="E12160" s="28" t="s">
        <v>4266</v>
      </c>
    </row>
    <row r="12161" customFormat="false" ht="23.85" hidden="false" customHeight="false" outlineLevel="0" collapsed="false">
      <c r="B12161" s="25" t="n">
        <v>93267</v>
      </c>
      <c r="C12161" s="26" t="s">
        <v>3867</v>
      </c>
      <c r="D12161" s="27" t="s">
        <v>12294</v>
      </c>
      <c r="E12161" s="28" t="s">
        <v>2521</v>
      </c>
    </row>
    <row r="12162" customFormat="false" ht="23.85" hidden="false" customHeight="false" outlineLevel="0" collapsed="false">
      <c r="B12162" s="25" t="n">
        <v>93269</v>
      </c>
      <c r="C12162" s="26" t="s">
        <v>3867</v>
      </c>
      <c r="D12162" s="27" t="s">
        <v>12295</v>
      </c>
      <c r="E12162" s="28" t="s">
        <v>2521</v>
      </c>
    </row>
    <row r="12163" customFormat="false" ht="23.85" hidden="false" customHeight="false" outlineLevel="0" collapsed="false">
      <c r="B12163" s="25" t="n">
        <v>93270</v>
      </c>
      <c r="C12163" s="26" t="s">
        <v>3867</v>
      </c>
      <c r="D12163" s="27" t="s">
        <v>12296</v>
      </c>
      <c r="E12163" s="28" t="s">
        <v>2521</v>
      </c>
    </row>
    <row r="12164" customFormat="false" ht="23.85" hidden="false" customHeight="false" outlineLevel="0" collapsed="false">
      <c r="B12164" s="25" t="n">
        <v>93271</v>
      </c>
      <c r="C12164" s="26" t="s">
        <v>3867</v>
      </c>
      <c r="D12164" s="27" t="s">
        <v>12297</v>
      </c>
      <c r="E12164" s="28" t="s">
        <v>2521</v>
      </c>
    </row>
    <row r="12165" customFormat="false" ht="23.85" hidden="false" customHeight="false" outlineLevel="0" collapsed="false">
      <c r="B12165" s="25" t="n">
        <v>93272</v>
      </c>
      <c r="C12165" s="26" t="s">
        <v>3867</v>
      </c>
      <c r="D12165" s="27" t="s">
        <v>12298</v>
      </c>
      <c r="E12165" s="28" t="s">
        <v>4264</v>
      </c>
    </row>
    <row r="12166" customFormat="false" ht="23.85" hidden="false" customHeight="false" outlineLevel="0" collapsed="false">
      <c r="B12166" s="25" t="n">
        <v>93274</v>
      </c>
      <c r="C12166" s="26" t="s">
        <v>3867</v>
      </c>
      <c r="D12166" s="27" t="s">
        <v>12299</v>
      </c>
      <c r="E12166" s="28" t="s">
        <v>4266</v>
      </c>
    </row>
    <row r="12167" customFormat="false" ht="23.85" hidden="false" customHeight="false" outlineLevel="0" collapsed="false">
      <c r="B12167" s="25" t="n">
        <v>93277</v>
      </c>
      <c r="C12167" s="26" t="s">
        <v>3867</v>
      </c>
      <c r="D12167" s="27" t="s">
        <v>12300</v>
      </c>
      <c r="E12167" s="28" t="s">
        <v>2521</v>
      </c>
    </row>
    <row r="12168" customFormat="false" ht="23.85" hidden="false" customHeight="false" outlineLevel="0" collapsed="false">
      <c r="B12168" s="25" t="n">
        <v>93278</v>
      </c>
      <c r="C12168" s="26" t="s">
        <v>3867</v>
      </c>
      <c r="D12168" s="27" t="s">
        <v>12301</v>
      </c>
      <c r="E12168" s="28" t="s">
        <v>2521</v>
      </c>
    </row>
    <row r="12169" customFormat="false" ht="23.85" hidden="false" customHeight="false" outlineLevel="0" collapsed="false">
      <c r="B12169" s="25" t="n">
        <v>93279</v>
      </c>
      <c r="C12169" s="26" t="s">
        <v>3867</v>
      </c>
      <c r="D12169" s="27" t="s">
        <v>12302</v>
      </c>
      <c r="E12169" s="28" t="s">
        <v>2521</v>
      </c>
    </row>
    <row r="12170" customFormat="false" ht="23.85" hidden="false" customHeight="false" outlineLevel="0" collapsed="false">
      <c r="B12170" s="25" t="n">
        <v>93280</v>
      </c>
      <c r="C12170" s="26" t="s">
        <v>3867</v>
      </c>
      <c r="D12170" s="27" t="s">
        <v>12303</v>
      </c>
      <c r="E12170" s="28" t="s">
        <v>2521</v>
      </c>
    </row>
    <row r="12171" customFormat="false" ht="23.85" hidden="false" customHeight="false" outlineLevel="0" collapsed="false">
      <c r="B12171" s="25" t="n">
        <v>93281</v>
      </c>
      <c r="C12171" s="26" t="s">
        <v>3867</v>
      </c>
      <c r="D12171" s="27" t="s">
        <v>12304</v>
      </c>
      <c r="E12171" s="28" t="s">
        <v>4264</v>
      </c>
    </row>
    <row r="12172" customFormat="false" ht="23.85" hidden="false" customHeight="false" outlineLevel="0" collapsed="false">
      <c r="B12172" s="25" t="n">
        <v>93282</v>
      </c>
      <c r="C12172" s="26" t="s">
        <v>3867</v>
      </c>
      <c r="D12172" s="27" t="s">
        <v>12305</v>
      </c>
      <c r="E12172" s="28" t="s">
        <v>4266</v>
      </c>
    </row>
    <row r="12173" customFormat="false" ht="23.85" hidden="false" customHeight="false" outlineLevel="0" collapsed="false">
      <c r="B12173" s="25" t="n">
        <v>93283</v>
      </c>
      <c r="C12173" s="26" t="s">
        <v>3867</v>
      </c>
      <c r="D12173" s="27" t="s">
        <v>12306</v>
      </c>
      <c r="E12173" s="28" t="s">
        <v>2521</v>
      </c>
    </row>
    <row r="12174" customFormat="false" ht="23.85" hidden="false" customHeight="false" outlineLevel="0" collapsed="false">
      <c r="B12174" s="25" t="n">
        <v>93284</v>
      </c>
      <c r="C12174" s="26" t="s">
        <v>3867</v>
      </c>
      <c r="D12174" s="27" t="s">
        <v>12307</v>
      </c>
      <c r="E12174" s="28" t="s">
        <v>2521</v>
      </c>
    </row>
    <row r="12175" customFormat="false" ht="23.85" hidden="false" customHeight="false" outlineLevel="0" collapsed="false">
      <c r="B12175" s="25" t="n">
        <v>93285</v>
      </c>
      <c r="C12175" s="26" t="s">
        <v>3867</v>
      </c>
      <c r="D12175" s="27" t="s">
        <v>12308</v>
      </c>
      <c r="E12175" s="28" t="s">
        <v>2521</v>
      </c>
    </row>
    <row r="12176" customFormat="false" ht="23.85" hidden="false" customHeight="false" outlineLevel="0" collapsed="false">
      <c r="B12176" s="25" t="n">
        <v>93286</v>
      </c>
      <c r="C12176" s="26" t="s">
        <v>3867</v>
      </c>
      <c r="D12176" s="27" t="s">
        <v>12309</v>
      </c>
      <c r="E12176" s="28" t="s">
        <v>2521</v>
      </c>
    </row>
    <row r="12177" customFormat="false" ht="23.85" hidden="false" customHeight="false" outlineLevel="0" collapsed="false">
      <c r="B12177" s="25" t="n">
        <v>93287</v>
      </c>
      <c r="C12177" s="26" t="s">
        <v>3867</v>
      </c>
      <c r="D12177" s="27" t="s">
        <v>12310</v>
      </c>
      <c r="E12177" s="28" t="s">
        <v>4264</v>
      </c>
    </row>
    <row r="12178" customFormat="false" ht="23.85" hidden="false" customHeight="false" outlineLevel="0" collapsed="false">
      <c r="B12178" s="25" t="n">
        <v>93288</v>
      </c>
      <c r="C12178" s="26" t="s">
        <v>3867</v>
      </c>
      <c r="D12178" s="27" t="s">
        <v>12311</v>
      </c>
      <c r="E12178" s="28" t="s">
        <v>4266</v>
      </c>
    </row>
    <row r="12179" customFormat="false" ht="23.85" hidden="false" customHeight="false" outlineLevel="0" collapsed="false">
      <c r="B12179" s="25" t="n">
        <v>93296</v>
      </c>
      <c r="C12179" s="26" t="s">
        <v>3867</v>
      </c>
      <c r="D12179" s="27" t="s">
        <v>12312</v>
      </c>
      <c r="E12179" s="28" t="s">
        <v>2521</v>
      </c>
    </row>
    <row r="12180" customFormat="false" ht="12.8" hidden="false" customHeight="false" outlineLevel="0" collapsed="false">
      <c r="B12180" s="25" t="n">
        <v>93358</v>
      </c>
      <c r="C12180" s="26" t="s">
        <v>3867</v>
      </c>
      <c r="D12180" s="27" t="s">
        <v>12313</v>
      </c>
      <c r="E12180" s="28" t="s">
        <v>154</v>
      </c>
    </row>
    <row r="12181" customFormat="false" ht="35.05" hidden="false" customHeight="false" outlineLevel="0" collapsed="false">
      <c r="B12181" s="25" t="n">
        <v>93360</v>
      </c>
      <c r="C12181" s="26" t="s">
        <v>3867</v>
      </c>
      <c r="D12181" s="27" t="s">
        <v>12314</v>
      </c>
      <c r="E12181" s="28" t="s">
        <v>154</v>
      </c>
    </row>
    <row r="12182" customFormat="false" ht="35.05" hidden="false" customHeight="false" outlineLevel="0" collapsed="false">
      <c r="B12182" s="25" t="n">
        <v>93361</v>
      </c>
      <c r="C12182" s="26" t="s">
        <v>3867</v>
      </c>
      <c r="D12182" s="27" t="s">
        <v>12315</v>
      </c>
      <c r="E12182" s="28" t="s">
        <v>154</v>
      </c>
    </row>
    <row r="12183" customFormat="false" ht="35.05" hidden="false" customHeight="false" outlineLevel="0" collapsed="false">
      <c r="B12183" s="25" t="n">
        <v>93362</v>
      </c>
      <c r="C12183" s="26" t="s">
        <v>3867</v>
      </c>
      <c r="D12183" s="27" t="s">
        <v>12316</v>
      </c>
      <c r="E12183" s="28" t="s">
        <v>154</v>
      </c>
    </row>
    <row r="12184" customFormat="false" ht="35.05" hidden="false" customHeight="false" outlineLevel="0" collapsed="false">
      <c r="B12184" s="25" t="n">
        <v>93363</v>
      </c>
      <c r="C12184" s="26" t="s">
        <v>3867</v>
      </c>
      <c r="D12184" s="27" t="s">
        <v>12317</v>
      </c>
      <c r="E12184" s="28" t="s">
        <v>154</v>
      </c>
    </row>
    <row r="12185" customFormat="false" ht="35.05" hidden="false" customHeight="false" outlineLevel="0" collapsed="false">
      <c r="B12185" s="25" t="n">
        <v>93364</v>
      </c>
      <c r="C12185" s="26" t="s">
        <v>3867</v>
      </c>
      <c r="D12185" s="27" t="s">
        <v>12318</v>
      </c>
      <c r="E12185" s="28" t="s">
        <v>154</v>
      </c>
    </row>
    <row r="12186" customFormat="false" ht="35.05" hidden="false" customHeight="false" outlineLevel="0" collapsed="false">
      <c r="B12186" s="25" t="n">
        <v>93365</v>
      </c>
      <c r="C12186" s="26" t="s">
        <v>3867</v>
      </c>
      <c r="D12186" s="27" t="s">
        <v>12319</v>
      </c>
      <c r="E12186" s="28" t="s">
        <v>154</v>
      </c>
    </row>
    <row r="12187" customFormat="false" ht="35.05" hidden="false" customHeight="false" outlineLevel="0" collapsed="false">
      <c r="B12187" s="25" t="n">
        <v>93366</v>
      </c>
      <c r="C12187" s="26" t="s">
        <v>3867</v>
      </c>
      <c r="D12187" s="27" t="s">
        <v>12320</v>
      </c>
      <c r="E12187" s="28" t="s">
        <v>154</v>
      </c>
    </row>
    <row r="12188" customFormat="false" ht="35.05" hidden="false" customHeight="false" outlineLevel="0" collapsed="false">
      <c r="B12188" s="25" t="n">
        <v>93367</v>
      </c>
      <c r="C12188" s="26" t="s">
        <v>3867</v>
      </c>
      <c r="D12188" s="27" t="s">
        <v>12321</v>
      </c>
      <c r="E12188" s="28" t="s">
        <v>154</v>
      </c>
    </row>
    <row r="12189" customFormat="false" ht="35.05" hidden="false" customHeight="false" outlineLevel="0" collapsed="false">
      <c r="B12189" s="25" t="n">
        <v>93368</v>
      </c>
      <c r="C12189" s="26" t="s">
        <v>3867</v>
      </c>
      <c r="D12189" s="27" t="s">
        <v>12322</v>
      </c>
      <c r="E12189" s="28" t="s">
        <v>154</v>
      </c>
    </row>
    <row r="12190" customFormat="false" ht="35.05" hidden="false" customHeight="false" outlineLevel="0" collapsed="false">
      <c r="B12190" s="25" t="n">
        <v>93369</v>
      </c>
      <c r="C12190" s="26" t="s">
        <v>3867</v>
      </c>
      <c r="D12190" s="27" t="s">
        <v>12323</v>
      </c>
      <c r="E12190" s="28" t="s">
        <v>154</v>
      </c>
    </row>
    <row r="12191" customFormat="false" ht="35.05" hidden="false" customHeight="false" outlineLevel="0" collapsed="false">
      <c r="B12191" s="25" t="n">
        <v>93370</v>
      </c>
      <c r="C12191" s="26" t="s">
        <v>3867</v>
      </c>
      <c r="D12191" s="27" t="s">
        <v>12324</v>
      </c>
      <c r="E12191" s="28" t="s">
        <v>154</v>
      </c>
    </row>
    <row r="12192" customFormat="false" ht="35.05" hidden="false" customHeight="false" outlineLevel="0" collapsed="false">
      <c r="B12192" s="25" t="n">
        <v>93371</v>
      </c>
      <c r="C12192" s="26" t="s">
        <v>3867</v>
      </c>
      <c r="D12192" s="27" t="s">
        <v>12325</v>
      </c>
      <c r="E12192" s="28" t="s">
        <v>154</v>
      </c>
    </row>
    <row r="12193" customFormat="false" ht="35.05" hidden="false" customHeight="false" outlineLevel="0" collapsed="false">
      <c r="B12193" s="25" t="n">
        <v>93372</v>
      </c>
      <c r="C12193" s="26" t="s">
        <v>3867</v>
      </c>
      <c r="D12193" s="27" t="s">
        <v>12326</v>
      </c>
      <c r="E12193" s="28" t="s">
        <v>154</v>
      </c>
    </row>
    <row r="12194" customFormat="false" ht="35.05" hidden="false" customHeight="false" outlineLevel="0" collapsed="false">
      <c r="B12194" s="25" t="n">
        <v>93373</v>
      </c>
      <c r="C12194" s="26" t="s">
        <v>3867</v>
      </c>
      <c r="D12194" s="27" t="s">
        <v>12327</v>
      </c>
      <c r="E12194" s="28" t="s">
        <v>154</v>
      </c>
    </row>
    <row r="12195" customFormat="false" ht="35.05" hidden="false" customHeight="false" outlineLevel="0" collapsed="false">
      <c r="B12195" s="25" t="n">
        <v>93374</v>
      </c>
      <c r="C12195" s="26" t="s">
        <v>3867</v>
      </c>
      <c r="D12195" s="27" t="s">
        <v>12328</v>
      </c>
      <c r="E12195" s="28" t="s">
        <v>154</v>
      </c>
    </row>
    <row r="12196" customFormat="false" ht="35.05" hidden="false" customHeight="false" outlineLevel="0" collapsed="false">
      <c r="B12196" s="25" t="n">
        <v>93375</v>
      </c>
      <c r="C12196" s="26" t="s">
        <v>3867</v>
      </c>
      <c r="D12196" s="27" t="s">
        <v>12329</v>
      </c>
      <c r="E12196" s="28" t="s">
        <v>154</v>
      </c>
    </row>
    <row r="12197" customFormat="false" ht="35.05" hidden="false" customHeight="false" outlineLevel="0" collapsed="false">
      <c r="B12197" s="25" t="n">
        <v>93376</v>
      </c>
      <c r="C12197" s="26" t="s">
        <v>3867</v>
      </c>
      <c r="D12197" s="27" t="s">
        <v>12330</v>
      </c>
      <c r="E12197" s="28" t="s">
        <v>154</v>
      </c>
    </row>
    <row r="12198" customFormat="false" ht="35.05" hidden="false" customHeight="false" outlineLevel="0" collapsed="false">
      <c r="B12198" s="25" t="n">
        <v>93377</v>
      </c>
      <c r="C12198" s="26" t="s">
        <v>3867</v>
      </c>
      <c r="D12198" s="27" t="s">
        <v>12331</v>
      </c>
      <c r="E12198" s="28" t="s">
        <v>154</v>
      </c>
    </row>
    <row r="12199" customFormat="false" ht="35.05" hidden="false" customHeight="false" outlineLevel="0" collapsed="false">
      <c r="B12199" s="25" t="n">
        <v>93378</v>
      </c>
      <c r="C12199" s="26" t="s">
        <v>3867</v>
      </c>
      <c r="D12199" s="27" t="s">
        <v>12332</v>
      </c>
      <c r="E12199" s="28" t="s">
        <v>154</v>
      </c>
    </row>
    <row r="12200" customFormat="false" ht="35.05" hidden="false" customHeight="false" outlineLevel="0" collapsed="false">
      <c r="B12200" s="25" t="n">
        <v>93379</v>
      </c>
      <c r="C12200" s="26" t="s">
        <v>3867</v>
      </c>
      <c r="D12200" s="27" t="s">
        <v>12333</v>
      </c>
      <c r="E12200" s="28" t="s">
        <v>154</v>
      </c>
    </row>
    <row r="12201" customFormat="false" ht="35.05" hidden="false" customHeight="false" outlineLevel="0" collapsed="false">
      <c r="B12201" s="25" t="n">
        <v>93380</v>
      </c>
      <c r="C12201" s="26" t="s">
        <v>3867</v>
      </c>
      <c r="D12201" s="27" t="s">
        <v>12334</v>
      </c>
      <c r="E12201" s="28" t="s">
        <v>154</v>
      </c>
    </row>
    <row r="12202" customFormat="false" ht="35.05" hidden="false" customHeight="false" outlineLevel="0" collapsed="false">
      <c r="B12202" s="25" t="n">
        <v>93381</v>
      </c>
      <c r="C12202" s="26" t="s">
        <v>3867</v>
      </c>
      <c r="D12202" s="27" t="s">
        <v>12335</v>
      </c>
      <c r="E12202" s="28" t="s">
        <v>154</v>
      </c>
    </row>
    <row r="12203" customFormat="false" ht="12.8" hidden="false" customHeight="false" outlineLevel="0" collapsed="false">
      <c r="B12203" s="25" t="n">
        <v>93382</v>
      </c>
      <c r="C12203" s="26" t="s">
        <v>3867</v>
      </c>
      <c r="D12203" s="27" t="s">
        <v>12336</v>
      </c>
      <c r="E12203" s="28" t="s">
        <v>154</v>
      </c>
    </row>
    <row r="12204" customFormat="false" ht="23.85" hidden="false" customHeight="false" outlineLevel="0" collapsed="false">
      <c r="B12204" s="25" t="n">
        <v>93389</v>
      </c>
      <c r="C12204" s="26" t="s">
        <v>3867</v>
      </c>
      <c r="D12204" s="27" t="s">
        <v>12337</v>
      </c>
      <c r="E12204" s="28" t="s">
        <v>109</v>
      </c>
    </row>
    <row r="12205" customFormat="false" ht="23.85" hidden="false" customHeight="false" outlineLevel="0" collapsed="false">
      <c r="B12205" s="25" t="n">
        <v>93390</v>
      </c>
      <c r="C12205" s="26" t="s">
        <v>3867</v>
      </c>
      <c r="D12205" s="27" t="s">
        <v>12338</v>
      </c>
      <c r="E12205" s="28" t="s">
        <v>109</v>
      </c>
    </row>
    <row r="12206" customFormat="false" ht="23.85" hidden="false" customHeight="false" outlineLevel="0" collapsed="false">
      <c r="B12206" s="25" t="n">
        <v>93391</v>
      </c>
      <c r="C12206" s="26" t="s">
        <v>3867</v>
      </c>
      <c r="D12206" s="27" t="s">
        <v>12339</v>
      </c>
      <c r="E12206" s="28" t="s">
        <v>109</v>
      </c>
    </row>
    <row r="12207" customFormat="false" ht="35.05" hidden="false" customHeight="false" outlineLevel="0" collapsed="false">
      <c r="B12207" s="25" t="n">
        <v>93393</v>
      </c>
      <c r="C12207" s="26" t="s">
        <v>3867</v>
      </c>
      <c r="D12207" s="27" t="s">
        <v>12340</v>
      </c>
      <c r="E12207" s="28" t="s">
        <v>109</v>
      </c>
    </row>
    <row r="12208" customFormat="false" ht="35.05" hidden="false" customHeight="false" outlineLevel="0" collapsed="false">
      <c r="B12208" s="25" t="n">
        <v>93395</v>
      </c>
      <c r="C12208" s="26" t="s">
        <v>3867</v>
      </c>
      <c r="D12208" s="27" t="s">
        <v>12341</v>
      </c>
      <c r="E12208" s="28" t="s">
        <v>109</v>
      </c>
    </row>
    <row r="12209" customFormat="false" ht="35.05" hidden="false" customHeight="false" outlineLevel="0" collapsed="false">
      <c r="B12209" s="25" t="n">
        <v>93396</v>
      </c>
      <c r="C12209" s="26" t="s">
        <v>3867</v>
      </c>
      <c r="D12209" s="27" t="s">
        <v>12342</v>
      </c>
      <c r="E12209" s="28" t="s">
        <v>121</v>
      </c>
    </row>
    <row r="12210" customFormat="false" ht="35.05" hidden="false" customHeight="false" outlineLevel="0" collapsed="false">
      <c r="B12210" s="25" t="n">
        <v>93397</v>
      </c>
      <c r="C12210" s="26" t="s">
        <v>3867</v>
      </c>
      <c r="D12210" s="27" t="s">
        <v>12343</v>
      </c>
      <c r="E12210" s="28" t="s">
        <v>2521</v>
      </c>
    </row>
    <row r="12211" customFormat="false" ht="35.05" hidden="false" customHeight="false" outlineLevel="0" collapsed="false">
      <c r="B12211" s="25" t="n">
        <v>93398</v>
      </c>
      <c r="C12211" s="26" t="s">
        <v>3867</v>
      </c>
      <c r="D12211" s="27" t="s">
        <v>12344</v>
      </c>
      <c r="E12211" s="28" t="s">
        <v>2521</v>
      </c>
    </row>
    <row r="12212" customFormat="false" ht="35.05" hidden="false" customHeight="false" outlineLevel="0" collapsed="false">
      <c r="B12212" s="25" t="n">
        <v>93399</v>
      </c>
      <c r="C12212" s="26" t="s">
        <v>3867</v>
      </c>
      <c r="D12212" s="27" t="s">
        <v>12345</v>
      </c>
      <c r="E12212" s="28" t="s">
        <v>2521</v>
      </c>
    </row>
    <row r="12213" customFormat="false" ht="35.05" hidden="false" customHeight="false" outlineLevel="0" collapsed="false">
      <c r="B12213" s="25" t="n">
        <v>93400</v>
      </c>
      <c r="C12213" s="26" t="s">
        <v>3867</v>
      </c>
      <c r="D12213" s="27" t="s">
        <v>12346</v>
      </c>
      <c r="E12213" s="28" t="s">
        <v>2521</v>
      </c>
    </row>
    <row r="12214" customFormat="false" ht="35.05" hidden="false" customHeight="false" outlineLevel="0" collapsed="false">
      <c r="B12214" s="25" t="n">
        <v>93401</v>
      </c>
      <c r="C12214" s="26" t="s">
        <v>3867</v>
      </c>
      <c r="D12214" s="27" t="s">
        <v>12347</v>
      </c>
      <c r="E12214" s="28" t="s">
        <v>2521</v>
      </c>
    </row>
    <row r="12215" customFormat="false" ht="35.05" hidden="false" customHeight="false" outlineLevel="0" collapsed="false">
      <c r="B12215" s="25" t="n">
        <v>93402</v>
      </c>
      <c r="C12215" s="26" t="s">
        <v>3867</v>
      </c>
      <c r="D12215" s="27" t="s">
        <v>12348</v>
      </c>
      <c r="E12215" s="28" t="s">
        <v>4264</v>
      </c>
    </row>
    <row r="12216" customFormat="false" ht="35.05" hidden="false" customHeight="false" outlineLevel="0" collapsed="false">
      <c r="B12216" s="25" t="n">
        <v>93403</v>
      </c>
      <c r="C12216" s="26" t="s">
        <v>3867</v>
      </c>
      <c r="D12216" s="27" t="s">
        <v>12349</v>
      </c>
      <c r="E12216" s="28" t="s">
        <v>4266</v>
      </c>
    </row>
    <row r="12217" customFormat="false" ht="35.05" hidden="false" customHeight="false" outlineLevel="0" collapsed="false">
      <c r="B12217" s="25" t="n">
        <v>93404</v>
      </c>
      <c r="C12217" s="26" t="s">
        <v>3867</v>
      </c>
      <c r="D12217" s="27" t="s">
        <v>12350</v>
      </c>
      <c r="E12217" s="28" t="s">
        <v>2521</v>
      </c>
    </row>
    <row r="12218" customFormat="false" ht="35.05" hidden="false" customHeight="false" outlineLevel="0" collapsed="false">
      <c r="B12218" s="25" t="n">
        <v>93405</v>
      </c>
      <c r="C12218" s="26" t="s">
        <v>3867</v>
      </c>
      <c r="D12218" s="27" t="s">
        <v>12351</v>
      </c>
      <c r="E12218" s="28" t="s">
        <v>2521</v>
      </c>
    </row>
    <row r="12219" customFormat="false" ht="35.05" hidden="false" customHeight="false" outlineLevel="0" collapsed="false">
      <c r="B12219" s="25" t="n">
        <v>93406</v>
      </c>
      <c r="C12219" s="26" t="s">
        <v>3867</v>
      </c>
      <c r="D12219" s="27" t="s">
        <v>12352</v>
      </c>
      <c r="E12219" s="28" t="s">
        <v>2521</v>
      </c>
    </row>
    <row r="12220" customFormat="false" ht="35.05" hidden="false" customHeight="false" outlineLevel="0" collapsed="false">
      <c r="B12220" s="25" t="n">
        <v>93407</v>
      </c>
      <c r="C12220" s="26" t="s">
        <v>3867</v>
      </c>
      <c r="D12220" s="27" t="s">
        <v>12353</v>
      </c>
      <c r="E12220" s="28" t="s">
        <v>2521</v>
      </c>
    </row>
    <row r="12221" customFormat="false" ht="35.05" hidden="false" customHeight="false" outlineLevel="0" collapsed="false">
      <c r="B12221" s="25" t="n">
        <v>93408</v>
      </c>
      <c r="C12221" s="26" t="s">
        <v>3867</v>
      </c>
      <c r="D12221" s="27" t="s">
        <v>12354</v>
      </c>
      <c r="E12221" s="28" t="s">
        <v>4264</v>
      </c>
    </row>
    <row r="12222" customFormat="false" ht="35.05" hidden="false" customHeight="false" outlineLevel="0" collapsed="false">
      <c r="B12222" s="25" t="n">
        <v>93409</v>
      </c>
      <c r="C12222" s="26" t="s">
        <v>3867</v>
      </c>
      <c r="D12222" s="27" t="s">
        <v>12355</v>
      </c>
      <c r="E12222" s="28" t="s">
        <v>4266</v>
      </c>
    </row>
    <row r="12223" customFormat="false" ht="23.85" hidden="false" customHeight="false" outlineLevel="0" collapsed="false">
      <c r="B12223" s="25" t="n">
        <v>93411</v>
      </c>
      <c r="C12223" s="26" t="s">
        <v>3867</v>
      </c>
      <c r="D12223" s="27" t="s">
        <v>12356</v>
      </c>
      <c r="E12223" s="28" t="s">
        <v>2521</v>
      </c>
    </row>
    <row r="12224" customFormat="false" ht="23.85" hidden="false" customHeight="false" outlineLevel="0" collapsed="false">
      <c r="B12224" s="25" t="n">
        <v>93412</v>
      </c>
      <c r="C12224" s="26" t="s">
        <v>3867</v>
      </c>
      <c r="D12224" s="27" t="s">
        <v>12357</v>
      </c>
      <c r="E12224" s="28" t="s">
        <v>2521</v>
      </c>
    </row>
    <row r="12225" customFormat="false" ht="23.85" hidden="false" customHeight="false" outlineLevel="0" collapsed="false">
      <c r="B12225" s="25" t="n">
        <v>93413</v>
      </c>
      <c r="C12225" s="26" t="s">
        <v>3867</v>
      </c>
      <c r="D12225" s="27" t="s">
        <v>12358</v>
      </c>
      <c r="E12225" s="28" t="s">
        <v>2521</v>
      </c>
    </row>
    <row r="12226" customFormat="false" ht="23.85" hidden="false" customHeight="false" outlineLevel="0" collapsed="false">
      <c r="B12226" s="25" t="n">
        <v>93414</v>
      </c>
      <c r="C12226" s="26" t="s">
        <v>3867</v>
      </c>
      <c r="D12226" s="27" t="s">
        <v>12359</v>
      </c>
      <c r="E12226" s="28" t="s">
        <v>2521</v>
      </c>
    </row>
    <row r="12227" customFormat="false" ht="23.85" hidden="false" customHeight="false" outlineLevel="0" collapsed="false">
      <c r="B12227" s="25" t="n">
        <v>93415</v>
      </c>
      <c r="C12227" s="26" t="s">
        <v>3867</v>
      </c>
      <c r="D12227" s="27" t="s">
        <v>12360</v>
      </c>
      <c r="E12227" s="28" t="s">
        <v>4264</v>
      </c>
    </row>
    <row r="12228" customFormat="false" ht="23.85" hidden="false" customHeight="false" outlineLevel="0" collapsed="false">
      <c r="B12228" s="25" t="n">
        <v>93416</v>
      </c>
      <c r="C12228" s="26" t="s">
        <v>3867</v>
      </c>
      <c r="D12228" s="27" t="s">
        <v>12361</v>
      </c>
      <c r="E12228" s="28" t="s">
        <v>4266</v>
      </c>
    </row>
    <row r="12229" customFormat="false" ht="12.8" hidden="false" customHeight="false" outlineLevel="0" collapsed="false">
      <c r="B12229" s="25" t="n">
        <v>93417</v>
      </c>
      <c r="C12229" s="26" t="s">
        <v>3867</v>
      </c>
      <c r="D12229" s="27" t="s">
        <v>12362</v>
      </c>
      <c r="E12229" s="28" t="s">
        <v>2521</v>
      </c>
    </row>
    <row r="12230" customFormat="false" ht="12.8" hidden="false" customHeight="false" outlineLevel="0" collapsed="false">
      <c r="B12230" s="25" t="n">
        <v>93418</v>
      </c>
      <c r="C12230" s="26" t="s">
        <v>3867</v>
      </c>
      <c r="D12230" s="27" t="s">
        <v>12363</v>
      </c>
      <c r="E12230" s="28" t="s">
        <v>2521</v>
      </c>
    </row>
    <row r="12231" customFormat="false" ht="12.8" hidden="false" customHeight="false" outlineLevel="0" collapsed="false">
      <c r="B12231" s="25" t="n">
        <v>93419</v>
      </c>
      <c r="C12231" s="26" t="s">
        <v>3867</v>
      </c>
      <c r="D12231" s="27" t="s">
        <v>12364</v>
      </c>
      <c r="E12231" s="28" t="s">
        <v>2521</v>
      </c>
    </row>
    <row r="12232" customFormat="false" ht="23.85" hidden="false" customHeight="false" outlineLevel="0" collapsed="false">
      <c r="B12232" s="25" t="n">
        <v>93420</v>
      </c>
      <c r="C12232" s="26" t="s">
        <v>3867</v>
      </c>
      <c r="D12232" s="27" t="s">
        <v>12365</v>
      </c>
      <c r="E12232" s="28" t="s">
        <v>2521</v>
      </c>
    </row>
    <row r="12233" customFormat="false" ht="12.8" hidden="false" customHeight="false" outlineLevel="0" collapsed="false">
      <c r="B12233" s="25" t="n">
        <v>93421</v>
      </c>
      <c r="C12233" s="26" t="s">
        <v>3867</v>
      </c>
      <c r="D12233" s="27" t="s">
        <v>12366</v>
      </c>
      <c r="E12233" s="28" t="s">
        <v>4264</v>
      </c>
    </row>
    <row r="12234" customFormat="false" ht="12.8" hidden="false" customHeight="false" outlineLevel="0" collapsed="false">
      <c r="B12234" s="25" t="n">
        <v>93422</v>
      </c>
      <c r="C12234" s="26" t="s">
        <v>3867</v>
      </c>
      <c r="D12234" s="27" t="s">
        <v>12367</v>
      </c>
      <c r="E12234" s="28" t="s">
        <v>4266</v>
      </c>
    </row>
    <row r="12235" customFormat="false" ht="12.8" hidden="false" customHeight="false" outlineLevel="0" collapsed="false">
      <c r="B12235" s="25" t="n">
        <v>93423</v>
      </c>
      <c r="C12235" s="26" t="s">
        <v>3867</v>
      </c>
      <c r="D12235" s="27" t="s">
        <v>12368</v>
      </c>
      <c r="E12235" s="28" t="s">
        <v>2521</v>
      </c>
    </row>
    <row r="12236" customFormat="false" ht="12.8" hidden="false" customHeight="false" outlineLevel="0" collapsed="false">
      <c r="B12236" s="25" t="n">
        <v>93424</v>
      </c>
      <c r="C12236" s="26" t="s">
        <v>3867</v>
      </c>
      <c r="D12236" s="27" t="s">
        <v>12369</v>
      </c>
      <c r="E12236" s="28" t="s">
        <v>2521</v>
      </c>
    </row>
    <row r="12237" customFormat="false" ht="12.8" hidden="false" customHeight="false" outlineLevel="0" collapsed="false">
      <c r="B12237" s="25" t="n">
        <v>93425</v>
      </c>
      <c r="C12237" s="26" t="s">
        <v>3867</v>
      </c>
      <c r="D12237" s="27" t="s">
        <v>12370</v>
      </c>
      <c r="E12237" s="28" t="s">
        <v>2521</v>
      </c>
    </row>
    <row r="12238" customFormat="false" ht="23.85" hidden="false" customHeight="false" outlineLevel="0" collapsed="false">
      <c r="B12238" s="25" t="n">
        <v>93426</v>
      </c>
      <c r="C12238" s="26" t="s">
        <v>3867</v>
      </c>
      <c r="D12238" s="27" t="s">
        <v>12371</v>
      </c>
      <c r="E12238" s="28" t="s">
        <v>2521</v>
      </c>
    </row>
    <row r="12239" customFormat="false" ht="12.8" hidden="false" customHeight="false" outlineLevel="0" collapsed="false">
      <c r="B12239" s="25" t="n">
        <v>93427</v>
      </c>
      <c r="C12239" s="26" t="s">
        <v>3867</v>
      </c>
      <c r="D12239" s="27" t="s">
        <v>12372</v>
      </c>
      <c r="E12239" s="28" t="s">
        <v>4264</v>
      </c>
    </row>
    <row r="12240" customFormat="false" ht="12.8" hidden="false" customHeight="false" outlineLevel="0" collapsed="false">
      <c r="B12240" s="25" t="n">
        <v>93428</v>
      </c>
      <c r="C12240" s="26" t="s">
        <v>3867</v>
      </c>
      <c r="D12240" s="27" t="s">
        <v>12373</v>
      </c>
      <c r="E12240" s="28" t="s">
        <v>4266</v>
      </c>
    </row>
    <row r="12241" customFormat="false" ht="23.85" hidden="false" customHeight="false" outlineLevel="0" collapsed="false">
      <c r="B12241" s="25" t="n">
        <v>93429</v>
      </c>
      <c r="C12241" s="26" t="s">
        <v>3867</v>
      </c>
      <c r="D12241" s="27" t="s">
        <v>12374</v>
      </c>
      <c r="E12241" s="28" t="s">
        <v>2521</v>
      </c>
    </row>
    <row r="12242" customFormat="false" ht="23.85" hidden="false" customHeight="false" outlineLevel="0" collapsed="false">
      <c r="B12242" s="25" t="n">
        <v>93430</v>
      </c>
      <c r="C12242" s="26" t="s">
        <v>3867</v>
      </c>
      <c r="D12242" s="27" t="s">
        <v>12375</v>
      </c>
      <c r="E12242" s="28" t="s">
        <v>2521</v>
      </c>
    </row>
    <row r="12243" customFormat="false" ht="23.85" hidden="false" customHeight="false" outlineLevel="0" collapsed="false">
      <c r="B12243" s="25" t="n">
        <v>93431</v>
      </c>
      <c r="C12243" s="26" t="s">
        <v>3867</v>
      </c>
      <c r="D12243" s="27" t="s">
        <v>12376</v>
      </c>
      <c r="E12243" s="28" t="s">
        <v>2521</v>
      </c>
    </row>
    <row r="12244" customFormat="false" ht="23.85" hidden="false" customHeight="false" outlineLevel="0" collapsed="false">
      <c r="B12244" s="25" t="n">
        <v>93432</v>
      </c>
      <c r="C12244" s="26" t="s">
        <v>3867</v>
      </c>
      <c r="D12244" s="27" t="s">
        <v>12377</v>
      </c>
      <c r="E12244" s="28" t="s">
        <v>2521</v>
      </c>
    </row>
    <row r="12245" customFormat="false" ht="23.85" hidden="false" customHeight="false" outlineLevel="0" collapsed="false">
      <c r="B12245" s="25" t="n">
        <v>93433</v>
      </c>
      <c r="C12245" s="26" t="s">
        <v>3867</v>
      </c>
      <c r="D12245" s="27" t="s">
        <v>12378</v>
      </c>
      <c r="E12245" s="28" t="s">
        <v>4264</v>
      </c>
    </row>
    <row r="12246" customFormat="false" ht="23.85" hidden="false" customHeight="false" outlineLevel="0" collapsed="false">
      <c r="B12246" s="25" t="n">
        <v>93434</v>
      </c>
      <c r="C12246" s="26" t="s">
        <v>3867</v>
      </c>
      <c r="D12246" s="27" t="s">
        <v>12379</v>
      </c>
      <c r="E12246" s="28" t="s">
        <v>4266</v>
      </c>
    </row>
    <row r="12247" customFormat="false" ht="23.85" hidden="false" customHeight="false" outlineLevel="0" collapsed="false">
      <c r="B12247" s="25" t="n">
        <v>93435</v>
      </c>
      <c r="C12247" s="26" t="s">
        <v>3867</v>
      </c>
      <c r="D12247" s="27" t="s">
        <v>12380</v>
      </c>
      <c r="E12247" s="28" t="s">
        <v>2521</v>
      </c>
    </row>
    <row r="12248" customFormat="false" ht="23.85" hidden="false" customHeight="false" outlineLevel="0" collapsed="false">
      <c r="B12248" s="25" t="n">
        <v>93436</v>
      </c>
      <c r="C12248" s="26" t="s">
        <v>3867</v>
      </c>
      <c r="D12248" s="27" t="s">
        <v>12381</v>
      </c>
      <c r="E12248" s="28" t="s">
        <v>2521</v>
      </c>
    </row>
    <row r="12249" customFormat="false" ht="23.85" hidden="false" customHeight="false" outlineLevel="0" collapsed="false">
      <c r="B12249" s="25" t="n">
        <v>93437</v>
      </c>
      <c r="C12249" s="26" t="s">
        <v>3867</v>
      </c>
      <c r="D12249" s="27" t="s">
        <v>12382</v>
      </c>
      <c r="E12249" s="28" t="s">
        <v>2521</v>
      </c>
    </row>
    <row r="12250" customFormat="false" ht="23.85" hidden="false" customHeight="false" outlineLevel="0" collapsed="false">
      <c r="B12250" s="25" t="n">
        <v>93438</v>
      </c>
      <c r="C12250" s="26" t="s">
        <v>3867</v>
      </c>
      <c r="D12250" s="27" t="s">
        <v>12383</v>
      </c>
      <c r="E12250" s="28" t="s">
        <v>2521</v>
      </c>
    </row>
    <row r="12251" customFormat="false" ht="23.85" hidden="false" customHeight="false" outlineLevel="0" collapsed="false">
      <c r="B12251" s="25" t="n">
        <v>93439</v>
      </c>
      <c r="C12251" s="26" t="s">
        <v>3867</v>
      </c>
      <c r="D12251" s="27" t="s">
        <v>12384</v>
      </c>
      <c r="E12251" s="28" t="s">
        <v>4264</v>
      </c>
    </row>
    <row r="12252" customFormat="false" ht="23.85" hidden="false" customHeight="false" outlineLevel="0" collapsed="false">
      <c r="B12252" s="25" t="n">
        <v>93440</v>
      </c>
      <c r="C12252" s="26" t="s">
        <v>3867</v>
      </c>
      <c r="D12252" s="27" t="s">
        <v>12385</v>
      </c>
      <c r="E12252" s="28" t="s">
        <v>4266</v>
      </c>
    </row>
    <row r="12253" customFormat="false" ht="35.05" hidden="false" customHeight="false" outlineLevel="0" collapsed="false">
      <c r="B12253" s="25" t="n">
        <v>93441</v>
      </c>
      <c r="C12253" s="26" t="s">
        <v>3867</v>
      </c>
      <c r="D12253" s="27" t="s">
        <v>12386</v>
      </c>
      <c r="E12253" s="28" t="s">
        <v>121</v>
      </c>
    </row>
    <row r="12254" customFormat="false" ht="35.05" hidden="false" customHeight="false" outlineLevel="0" collapsed="false">
      <c r="B12254" s="25" t="n">
        <v>93442</v>
      </c>
      <c r="C12254" s="26" t="s">
        <v>3867</v>
      </c>
      <c r="D12254" s="27" t="s">
        <v>12387</v>
      </c>
      <c r="E12254" s="28" t="s">
        <v>121</v>
      </c>
    </row>
    <row r="12255" customFormat="false" ht="12.8" hidden="false" customHeight="false" outlineLevel="0" collapsed="false">
      <c r="B12255" s="25" t="n">
        <v>93558</v>
      </c>
      <c r="C12255" s="26" t="s">
        <v>3867</v>
      </c>
      <c r="D12255" s="27" t="s">
        <v>12388</v>
      </c>
      <c r="E12255" s="28" t="s">
        <v>8571</v>
      </c>
    </row>
    <row r="12256" customFormat="false" ht="12.8" hidden="false" customHeight="false" outlineLevel="0" collapsed="false">
      <c r="B12256" s="25" t="n">
        <v>93559</v>
      </c>
      <c r="C12256" s="26" t="s">
        <v>3867</v>
      </c>
      <c r="D12256" s="27" t="s">
        <v>10199</v>
      </c>
      <c r="E12256" s="28" t="s">
        <v>8571</v>
      </c>
    </row>
    <row r="12257" customFormat="false" ht="12.8" hidden="false" customHeight="false" outlineLevel="0" collapsed="false">
      <c r="B12257" s="25" t="n">
        <v>93560</v>
      </c>
      <c r="C12257" s="26" t="s">
        <v>3867</v>
      </c>
      <c r="D12257" s="27" t="s">
        <v>11032</v>
      </c>
      <c r="E12257" s="28" t="s">
        <v>8571</v>
      </c>
    </row>
    <row r="12258" customFormat="false" ht="12.8" hidden="false" customHeight="false" outlineLevel="0" collapsed="false">
      <c r="B12258" s="25" t="n">
        <v>93561</v>
      </c>
      <c r="C12258" s="26" t="s">
        <v>3867</v>
      </c>
      <c r="D12258" s="27" t="s">
        <v>11033</v>
      </c>
      <c r="E12258" s="28" t="s">
        <v>8571</v>
      </c>
    </row>
    <row r="12259" customFormat="false" ht="12.8" hidden="false" customHeight="false" outlineLevel="0" collapsed="false">
      <c r="B12259" s="25" t="n">
        <v>93562</v>
      </c>
      <c r="C12259" s="26" t="s">
        <v>3867</v>
      </c>
      <c r="D12259" s="27" t="s">
        <v>11030</v>
      </c>
      <c r="E12259" s="28" t="s">
        <v>8571</v>
      </c>
    </row>
    <row r="12260" customFormat="false" ht="12.8" hidden="false" customHeight="false" outlineLevel="0" collapsed="false">
      <c r="B12260" s="25" t="n">
        <v>93563</v>
      </c>
      <c r="C12260" s="26" t="s">
        <v>3867</v>
      </c>
      <c r="D12260" s="27" t="s">
        <v>11025</v>
      </c>
      <c r="E12260" s="28" t="s">
        <v>8571</v>
      </c>
    </row>
    <row r="12261" customFormat="false" ht="12.8" hidden="false" customHeight="false" outlineLevel="0" collapsed="false">
      <c r="B12261" s="25" t="n">
        <v>93564</v>
      </c>
      <c r="C12261" s="26" t="s">
        <v>3867</v>
      </c>
      <c r="D12261" s="27" t="s">
        <v>11026</v>
      </c>
      <c r="E12261" s="28" t="s">
        <v>8571</v>
      </c>
    </row>
    <row r="12262" customFormat="false" ht="12.8" hidden="false" customHeight="false" outlineLevel="0" collapsed="false">
      <c r="B12262" s="25" t="n">
        <v>93565</v>
      </c>
      <c r="C12262" s="26" t="s">
        <v>3867</v>
      </c>
      <c r="D12262" s="27" t="s">
        <v>11035</v>
      </c>
      <c r="E12262" s="28" t="s">
        <v>8571</v>
      </c>
    </row>
    <row r="12263" customFormat="false" ht="12.8" hidden="false" customHeight="false" outlineLevel="0" collapsed="false">
      <c r="B12263" s="25" t="n">
        <v>93566</v>
      </c>
      <c r="C12263" s="26" t="s">
        <v>3867</v>
      </c>
      <c r="D12263" s="27" t="s">
        <v>11031</v>
      </c>
      <c r="E12263" s="28" t="s">
        <v>8571</v>
      </c>
    </row>
    <row r="12264" customFormat="false" ht="12.8" hidden="false" customHeight="false" outlineLevel="0" collapsed="false">
      <c r="B12264" s="25" t="n">
        <v>93567</v>
      </c>
      <c r="C12264" s="26" t="s">
        <v>3867</v>
      </c>
      <c r="D12264" s="27" t="s">
        <v>11036</v>
      </c>
      <c r="E12264" s="28" t="s">
        <v>8571</v>
      </c>
    </row>
    <row r="12265" customFormat="false" ht="12.8" hidden="false" customHeight="false" outlineLevel="0" collapsed="false">
      <c r="B12265" s="25" t="n">
        <v>93568</v>
      </c>
      <c r="C12265" s="26" t="s">
        <v>3867</v>
      </c>
      <c r="D12265" s="27" t="s">
        <v>11037</v>
      </c>
      <c r="E12265" s="28" t="s">
        <v>8571</v>
      </c>
    </row>
    <row r="12266" customFormat="false" ht="12.8" hidden="false" customHeight="false" outlineLevel="0" collapsed="false">
      <c r="B12266" s="25" t="n">
        <v>93569</v>
      </c>
      <c r="C12266" s="26" t="s">
        <v>3867</v>
      </c>
      <c r="D12266" s="27" t="s">
        <v>12389</v>
      </c>
      <c r="E12266" s="28" t="s">
        <v>8571</v>
      </c>
    </row>
    <row r="12267" customFormat="false" ht="12.8" hidden="false" customHeight="false" outlineLevel="0" collapsed="false">
      <c r="B12267" s="25" t="n">
        <v>93570</v>
      </c>
      <c r="C12267" s="26" t="s">
        <v>3867</v>
      </c>
      <c r="D12267" s="27" t="s">
        <v>12390</v>
      </c>
      <c r="E12267" s="28" t="s">
        <v>8571</v>
      </c>
    </row>
    <row r="12268" customFormat="false" ht="12.8" hidden="false" customHeight="false" outlineLevel="0" collapsed="false">
      <c r="B12268" s="25" t="n">
        <v>93571</v>
      </c>
      <c r="C12268" s="26" t="s">
        <v>3867</v>
      </c>
      <c r="D12268" s="27" t="s">
        <v>12391</v>
      </c>
      <c r="E12268" s="28" t="s">
        <v>8571</v>
      </c>
    </row>
    <row r="12269" customFormat="false" ht="12.8" hidden="false" customHeight="false" outlineLevel="0" collapsed="false">
      <c r="B12269" s="25" t="n">
        <v>93572</v>
      </c>
      <c r="C12269" s="26" t="s">
        <v>3867</v>
      </c>
      <c r="D12269" s="27" t="s">
        <v>12392</v>
      </c>
      <c r="E12269" s="28" t="s">
        <v>8571</v>
      </c>
    </row>
    <row r="12270" customFormat="false" ht="23.85" hidden="false" customHeight="false" outlineLevel="0" collapsed="false">
      <c r="B12270" s="25" t="n">
        <v>93582</v>
      </c>
      <c r="C12270" s="26" t="s">
        <v>3867</v>
      </c>
      <c r="D12270" s="27" t="s">
        <v>12393</v>
      </c>
      <c r="E12270" s="28" t="s">
        <v>109</v>
      </c>
    </row>
    <row r="12271" customFormat="false" ht="23.85" hidden="false" customHeight="false" outlineLevel="0" collapsed="false">
      <c r="B12271" s="25" t="n">
        <v>93583</v>
      </c>
      <c r="C12271" s="26" t="s">
        <v>3867</v>
      </c>
      <c r="D12271" s="27" t="s">
        <v>12394</v>
      </c>
      <c r="E12271" s="28" t="s">
        <v>109</v>
      </c>
    </row>
    <row r="12272" customFormat="false" ht="23.85" hidden="false" customHeight="false" outlineLevel="0" collapsed="false">
      <c r="B12272" s="25" t="n">
        <v>93584</v>
      </c>
      <c r="C12272" s="26" t="s">
        <v>3867</v>
      </c>
      <c r="D12272" s="27" t="s">
        <v>12395</v>
      </c>
      <c r="E12272" s="28" t="s">
        <v>109</v>
      </c>
    </row>
    <row r="12273" customFormat="false" ht="23.85" hidden="false" customHeight="false" outlineLevel="0" collapsed="false">
      <c r="B12273" s="25" t="n">
        <v>93585</v>
      </c>
      <c r="C12273" s="26" t="s">
        <v>3867</v>
      </c>
      <c r="D12273" s="27" t="s">
        <v>12396</v>
      </c>
      <c r="E12273" s="28" t="s">
        <v>109</v>
      </c>
    </row>
    <row r="12274" customFormat="false" ht="23.85" hidden="false" customHeight="false" outlineLevel="0" collapsed="false">
      <c r="B12274" s="25" t="n">
        <v>93588</v>
      </c>
      <c r="C12274" s="26" t="s">
        <v>3867</v>
      </c>
      <c r="D12274" s="27" t="s">
        <v>12397</v>
      </c>
      <c r="E12274" s="28" t="s">
        <v>12398</v>
      </c>
    </row>
    <row r="12275" customFormat="false" ht="23.85" hidden="false" customHeight="false" outlineLevel="0" collapsed="false">
      <c r="B12275" s="25" t="n">
        <v>93589</v>
      </c>
      <c r="C12275" s="26" t="s">
        <v>3867</v>
      </c>
      <c r="D12275" s="27" t="s">
        <v>12399</v>
      </c>
      <c r="E12275" s="28" t="s">
        <v>12398</v>
      </c>
    </row>
    <row r="12276" customFormat="false" ht="23.85" hidden="false" customHeight="false" outlineLevel="0" collapsed="false">
      <c r="B12276" s="25" t="n">
        <v>93590</v>
      </c>
      <c r="C12276" s="26" t="s">
        <v>3867</v>
      </c>
      <c r="D12276" s="27" t="s">
        <v>12400</v>
      </c>
      <c r="E12276" s="28" t="s">
        <v>12398</v>
      </c>
    </row>
    <row r="12277" customFormat="false" ht="23.85" hidden="false" customHeight="false" outlineLevel="0" collapsed="false">
      <c r="B12277" s="25" t="n">
        <v>93591</v>
      </c>
      <c r="C12277" s="26" t="s">
        <v>3867</v>
      </c>
      <c r="D12277" s="27" t="s">
        <v>12401</v>
      </c>
      <c r="E12277" s="28" t="s">
        <v>12398</v>
      </c>
    </row>
    <row r="12278" customFormat="false" ht="23.85" hidden="false" customHeight="false" outlineLevel="0" collapsed="false">
      <c r="B12278" s="25" t="n">
        <v>93592</v>
      </c>
      <c r="C12278" s="26" t="s">
        <v>3867</v>
      </c>
      <c r="D12278" s="27" t="s">
        <v>12402</v>
      </c>
      <c r="E12278" s="28" t="s">
        <v>12398</v>
      </c>
    </row>
    <row r="12279" customFormat="false" ht="23.85" hidden="false" customHeight="false" outlineLevel="0" collapsed="false">
      <c r="B12279" s="25" t="n">
        <v>93593</v>
      </c>
      <c r="C12279" s="26" t="s">
        <v>3867</v>
      </c>
      <c r="D12279" s="27" t="s">
        <v>12403</v>
      </c>
      <c r="E12279" s="28" t="s">
        <v>12398</v>
      </c>
    </row>
    <row r="12280" customFormat="false" ht="23.85" hidden="false" customHeight="false" outlineLevel="0" collapsed="false">
      <c r="B12280" s="25" t="n">
        <v>93594</v>
      </c>
      <c r="C12280" s="26" t="s">
        <v>3867</v>
      </c>
      <c r="D12280" s="27" t="s">
        <v>12404</v>
      </c>
      <c r="E12280" s="28" t="s">
        <v>8989</v>
      </c>
    </row>
    <row r="12281" customFormat="false" ht="23.85" hidden="false" customHeight="false" outlineLevel="0" collapsed="false">
      <c r="B12281" s="25" t="n">
        <v>93595</v>
      </c>
      <c r="C12281" s="26" t="s">
        <v>3867</v>
      </c>
      <c r="D12281" s="27" t="s">
        <v>12405</v>
      </c>
      <c r="E12281" s="28" t="s">
        <v>8989</v>
      </c>
    </row>
    <row r="12282" customFormat="false" ht="23.85" hidden="false" customHeight="false" outlineLevel="0" collapsed="false">
      <c r="B12282" s="25" t="n">
        <v>93596</v>
      </c>
      <c r="C12282" s="26" t="s">
        <v>3867</v>
      </c>
      <c r="D12282" s="27" t="s">
        <v>12406</v>
      </c>
      <c r="E12282" s="28" t="s">
        <v>8989</v>
      </c>
    </row>
    <row r="12283" customFormat="false" ht="23.85" hidden="false" customHeight="false" outlineLevel="0" collapsed="false">
      <c r="B12283" s="25" t="n">
        <v>93597</v>
      </c>
      <c r="C12283" s="26" t="s">
        <v>3867</v>
      </c>
      <c r="D12283" s="27" t="s">
        <v>12407</v>
      </c>
      <c r="E12283" s="28" t="s">
        <v>8989</v>
      </c>
    </row>
    <row r="12284" customFormat="false" ht="23.85" hidden="false" customHeight="false" outlineLevel="0" collapsed="false">
      <c r="B12284" s="25" t="n">
        <v>93598</v>
      </c>
      <c r="C12284" s="26" t="s">
        <v>3867</v>
      </c>
      <c r="D12284" s="27" t="s">
        <v>12408</v>
      </c>
      <c r="E12284" s="28" t="s">
        <v>8989</v>
      </c>
    </row>
    <row r="12285" customFormat="false" ht="23.85" hidden="false" customHeight="false" outlineLevel="0" collapsed="false">
      <c r="B12285" s="25" t="n">
        <v>93599</v>
      </c>
      <c r="C12285" s="26" t="s">
        <v>3867</v>
      </c>
      <c r="D12285" s="27" t="s">
        <v>12409</v>
      </c>
      <c r="E12285" s="28" t="s">
        <v>8989</v>
      </c>
    </row>
    <row r="12286" customFormat="false" ht="23.85" hidden="false" customHeight="false" outlineLevel="0" collapsed="false">
      <c r="B12286" s="25" t="n">
        <v>93653</v>
      </c>
      <c r="C12286" s="26" t="s">
        <v>3867</v>
      </c>
      <c r="D12286" s="27" t="s">
        <v>12410</v>
      </c>
      <c r="E12286" s="28" t="s">
        <v>121</v>
      </c>
    </row>
    <row r="12287" customFormat="false" ht="23.85" hidden="false" customHeight="false" outlineLevel="0" collapsed="false">
      <c r="B12287" s="25" t="n">
        <v>93654</v>
      </c>
      <c r="C12287" s="26" t="s">
        <v>3867</v>
      </c>
      <c r="D12287" s="27" t="s">
        <v>12411</v>
      </c>
      <c r="E12287" s="28" t="s">
        <v>121</v>
      </c>
    </row>
    <row r="12288" customFormat="false" ht="23.85" hidden="false" customHeight="false" outlineLevel="0" collapsed="false">
      <c r="B12288" s="25" t="n">
        <v>93655</v>
      </c>
      <c r="C12288" s="26" t="s">
        <v>3867</v>
      </c>
      <c r="D12288" s="27" t="s">
        <v>12412</v>
      </c>
      <c r="E12288" s="28" t="s">
        <v>121</v>
      </c>
    </row>
    <row r="12289" customFormat="false" ht="23.85" hidden="false" customHeight="false" outlineLevel="0" collapsed="false">
      <c r="B12289" s="25" t="n">
        <v>93656</v>
      </c>
      <c r="C12289" s="26" t="s">
        <v>3867</v>
      </c>
      <c r="D12289" s="27" t="s">
        <v>12413</v>
      </c>
      <c r="E12289" s="28" t="s">
        <v>121</v>
      </c>
    </row>
    <row r="12290" customFormat="false" ht="23.85" hidden="false" customHeight="false" outlineLevel="0" collapsed="false">
      <c r="B12290" s="25" t="n">
        <v>93657</v>
      </c>
      <c r="C12290" s="26" t="s">
        <v>3867</v>
      </c>
      <c r="D12290" s="27" t="s">
        <v>12414</v>
      </c>
      <c r="E12290" s="28" t="s">
        <v>121</v>
      </c>
    </row>
    <row r="12291" customFormat="false" ht="23.85" hidden="false" customHeight="false" outlineLevel="0" collapsed="false">
      <c r="B12291" s="25" t="n">
        <v>93658</v>
      </c>
      <c r="C12291" s="26" t="s">
        <v>3867</v>
      </c>
      <c r="D12291" s="27" t="s">
        <v>12415</v>
      </c>
      <c r="E12291" s="28" t="s">
        <v>121</v>
      </c>
    </row>
    <row r="12292" customFormat="false" ht="23.85" hidden="false" customHeight="false" outlineLevel="0" collapsed="false">
      <c r="B12292" s="25" t="n">
        <v>93659</v>
      </c>
      <c r="C12292" s="26" t="s">
        <v>3867</v>
      </c>
      <c r="D12292" s="27" t="s">
        <v>12416</v>
      </c>
      <c r="E12292" s="28" t="s">
        <v>121</v>
      </c>
    </row>
    <row r="12293" customFormat="false" ht="23.85" hidden="false" customHeight="false" outlineLevel="0" collapsed="false">
      <c r="B12293" s="25" t="n">
        <v>93660</v>
      </c>
      <c r="C12293" s="26" t="s">
        <v>3867</v>
      </c>
      <c r="D12293" s="27" t="s">
        <v>12417</v>
      </c>
      <c r="E12293" s="28" t="s">
        <v>121</v>
      </c>
    </row>
    <row r="12294" customFormat="false" ht="23.85" hidden="false" customHeight="false" outlineLevel="0" collapsed="false">
      <c r="B12294" s="25" t="n">
        <v>93661</v>
      </c>
      <c r="C12294" s="26" t="s">
        <v>3867</v>
      </c>
      <c r="D12294" s="27" t="s">
        <v>12418</v>
      </c>
      <c r="E12294" s="28" t="s">
        <v>121</v>
      </c>
    </row>
    <row r="12295" customFormat="false" ht="23.85" hidden="false" customHeight="false" outlineLevel="0" collapsed="false">
      <c r="B12295" s="25" t="n">
        <v>93662</v>
      </c>
      <c r="C12295" s="26" t="s">
        <v>3867</v>
      </c>
      <c r="D12295" s="27" t="s">
        <v>12419</v>
      </c>
      <c r="E12295" s="28" t="s">
        <v>121</v>
      </c>
    </row>
    <row r="12296" customFormat="false" ht="23.85" hidden="false" customHeight="false" outlineLevel="0" collapsed="false">
      <c r="B12296" s="25" t="n">
        <v>93663</v>
      </c>
      <c r="C12296" s="26" t="s">
        <v>3867</v>
      </c>
      <c r="D12296" s="27" t="s">
        <v>12420</v>
      </c>
      <c r="E12296" s="28" t="s">
        <v>121</v>
      </c>
    </row>
    <row r="12297" customFormat="false" ht="23.85" hidden="false" customHeight="false" outlineLevel="0" collapsed="false">
      <c r="B12297" s="25" t="n">
        <v>93664</v>
      </c>
      <c r="C12297" s="26" t="s">
        <v>3867</v>
      </c>
      <c r="D12297" s="27" t="s">
        <v>12421</v>
      </c>
      <c r="E12297" s="28" t="s">
        <v>121</v>
      </c>
    </row>
    <row r="12298" customFormat="false" ht="23.85" hidden="false" customHeight="false" outlineLevel="0" collapsed="false">
      <c r="B12298" s="25" t="n">
        <v>93665</v>
      </c>
      <c r="C12298" s="26" t="s">
        <v>3867</v>
      </c>
      <c r="D12298" s="27" t="s">
        <v>12422</v>
      </c>
      <c r="E12298" s="28" t="s">
        <v>121</v>
      </c>
    </row>
    <row r="12299" customFormat="false" ht="23.85" hidden="false" customHeight="false" outlineLevel="0" collapsed="false">
      <c r="B12299" s="25" t="n">
        <v>93666</v>
      </c>
      <c r="C12299" s="26" t="s">
        <v>3867</v>
      </c>
      <c r="D12299" s="27" t="s">
        <v>12423</v>
      </c>
      <c r="E12299" s="28" t="s">
        <v>121</v>
      </c>
    </row>
    <row r="12300" customFormat="false" ht="23.85" hidden="false" customHeight="false" outlineLevel="0" collapsed="false">
      <c r="B12300" s="25" t="n">
        <v>93667</v>
      </c>
      <c r="C12300" s="26" t="s">
        <v>3867</v>
      </c>
      <c r="D12300" s="27" t="s">
        <v>12424</v>
      </c>
      <c r="E12300" s="28" t="s">
        <v>121</v>
      </c>
    </row>
    <row r="12301" customFormat="false" ht="23.85" hidden="false" customHeight="false" outlineLevel="0" collapsed="false">
      <c r="B12301" s="25" t="n">
        <v>93668</v>
      </c>
      <c r="C12301" s="26" t="s">
        <v>3867</v>
      </c>
      <c r="D12301" s="27" t="s">
        <v>12425</v>
      </c>
      <c r="E12301" s="28" t="s">
        <v>121</v>
      </c>
    </row>
    <row r="12302" customFormat="false" ht="23.85" hidden="false" customHeight="false" outlineLevel="0" collapsed="false">
      <c r="B12302" s="25" t="n">
        <v>93669</v>
      </c>
      <c r="C12302" s="26" t="s">
        <v>3867</v>
      </c>
      <c r="D12302" s="27" t="s">
        <v>12426</v>
      </c>
      <c r="E12302" s="28" t="s">
        <v>121</v>
      </c>
    </row>
    <row r="12303" customFormat="false" ht="23.85" hidden="false" customHeight="false" outlineLevel="0" collapsed="false">
      <c r="B12303" s="25" t="n">
        <v>93670</v>
      </c>
      <c r="C12303" s="26" t="s">
        <v>3867</v>
      </c>
      <c r="D12303" s="27" t="s">
        <v>12427</v>
      </c>
      <c r="E12303" s="28" t="s">
        <v>121</v>
      </c>
    </row>
    <row r="12304" customFormat="false" ht="23.85" hidden="false" customHeight="false" outlineLevel="0" collapsed="false">
      <c r="B12304" s="25" t="n">
        <v>93671</v>
      </c>
      <c r="C12304" s="26" t="s">
        <v>3867</v>
      </c>
      <c r="D12304" s="27" t="s">
        <v>12428</v>
      </c>
      <c r="E12304" s="28" t="s">
        <v>121</v>
      </c>
    </row>
    <row r="12305" customFormat="false" ht="23.85" hidden="false" customHeight="false" outlineLevel="0" collapsed="false">
      <c r="B12305" s="25" t="n">
        <v>93672</v>
      </c>
      <c r="C12305" s="26" t="s">
        <v>3867</v>
      </c>
      <c r="D12305" s="27" t="s">
        <v>12429</v>
      </c>
      <c r="E12305" s="28" t="s">
        <v>121</v>
      </c>
    </row>
    <row r="12306" customFormat="false" ht="23.85" hidden="false" customHeight="false" outlineLevel="0" collapsed="false">
      <c r="B12306" s="25" t="n">
        <v>93673</v>
      </c>
      <c r="C12306" s="26" t="s">
        <v>3867</v>
      </c>
      <c r="D12306" s="27" t="s">
        <v>12430</v>
      </c>
      <c r="E12306" s="28" t="s">
        <v>121</v>
      </c>
    </row>
    <row r="12307" customFormat="false" ht="23.85" hidden="false" customHeight="false" outlineLevel="0" collapsed="false">
      <c r="B12307" s="25" t="n">
        <v>93679</v>
      </c>
      <c r="C12307" s="26" t="s">
        <v>3867</v>
      </c>
      <c r="D12307" s="27" t="s">
        <v>12431</v>
      </c>
      <c r="E12307" s="28" t="s">
        <v>109</v>
      </c>
    </row>
    <row r="12308" customFormat="false" ht="23.85" hidden="false" customHeight="false" outlineLevel="0" collapsed="false">
      <c r="B12308" s="25" t="n">
        <v>93680</v>
      </c>
      <c r="C12308" s="26" t="s">
        <v>3867</v>
      </c>
      <c r="D12308" s="27" t="s">
        <v>12432</v>
      </c>
      <c r="E12308" s="28" t="s">
        <v>109</v>
      </c>
    </row>
    <row r="12309" customFormat="false" ht="23.85" hidden="false" customHeight="false" outlineLevel="0" collapsed="false">
      <c r="B12309" s="25" t="n">
        <v>93681</v>
      </c>
      <c r="C12309" s="26" t="s">
        <v>3867</v>
      </c>
      <c r="D12309" s="27" t="s">
        <v>12433</v>
      </c>
      <c r="E12309" s="28" t="s">
        <v>109</v>
      </c>
    </row>
    <row r="12310" customFormat="false" ht="35.05" hidden="false" customHeight="false" outlineLevel="0" collapsed="false">
      <c r="B12310" s="25" t="n">
        <v>93952</v>
      </c>
      <c r="C12310" s="26" t="s">
        <v>3867</v>
      </c>
      <c r="D12310" s="27" t="s">
        <v>12434</v>
      </c>
      <c r="E12310" s="28" t="s">
        <v>168</v>
      </c>
    </row>
    <row r="12311" customFormat="false" ht="35.05" hidden="false" customHeight="false" outlineLevel="0" collapsed="false">
      <c r="B12311" s="25" t="n">
        <v>93953</v>
      </c>
      <c r="C12311" s="26" t="s">
        <v>3867</v>
      </c>
      <c r="D12311" s="27" t="s">
        <v>12435</v>
      </c>
      <c r="E12311" s="28" t="s">
        <v>168</v>
      </c>
    </row>
    <row r="12312" customFormat="false" ht="35.05" hidden="false" customHeight="false" outlineLevel="0" collapsed="false">
      <c r="B12312" s="25" t="n">
        <v>93954</v>
      </c>
      <c r="C12312" s="26" t="s">
        <v>3867</v>
      </c>
      <c r="D12312" s="27" t="s">
        <v>12436</v>
      </c>
      <c r="E12312" s="28" t="s">
        <v>168</v>
      </c>
    </row>
    <row r="12313" customFormat="false" ht="35.05" hidden="false" customHeight="false" outlineLevel="0" collapsed="false">
      <c r="B12313" s="25" t="n">
        <v>93955</v>
      </c>
      <c r="C12313" s="26" t="s">
        <v>3867</v>
      </c>
      <c r="D12313" s="27" t="s">
        <v>12437</v>
      </c>
      <c r="E12313" s="28" t="s">
        <v>168</v>
      </c>
    </row>
    <row r="12314" customFormat="false" ht="35.05" hidden="false" customHeight="false" outlineLevel="0" collapsed="false">
      <c r="B12314" s="25" t="n">
        <v>93956</v>
      </c>
      <c r="C12314" s="26" t="s">
        <v>3867</v>
      </c>
      <c r="D12314" s="27" t="s">
        <v>12438</v>
      </c>
      <c r="E12314" s="28" t="s">
        <v>168</v>
      </c>
    </row>
    <row r="12315" customFormat="false" ht="35.05" hidden="false" customHeight="false" outlineLevel="0" collapsed="false">
      <c r="B12315" s="25" t="n">
        <v>93957</v>
      </c>
      <c r="C12315" s="26" t="s">
        <v>3867</v>
      </c>
      <c r="D12315" s="27" t="s">
        <v>12439</v>
      </c>
      <c r="E12315" s="28" t="s">
        <v>168</v>
      </c>
    </row>
    <row r="12316" customFormat="false" ht="35.05" hidden="false" customHeight="false" outlineLevel="0" collapsed="false">
      <c r="B12316" s="25" t="n">
        <v>93958</v>
      </c>
      <c r="C12316" s="26" t="s">
        <v>3867</v>
      </c>
      <c r="D12316" s="27" t="s">
        <v>12440</v>
      </c>
      <c r="E12316" s="28" t="s">
        <v>168</v>
      </c>
    </row>
    <row r="12317" customFormat="false" ht="35.05" hidden="false" customHeight="false" outlineLevel="0" collapsed="false">
      <c r="B12317" s="25" t="n">
        <v>93959</v>
      </c>
      <c r="C12317" s="26" t="s">
        <v>3867</v>
      </c>
      <c r="D12317" s="27" t="s">
        <v>12441</v>
      </c>
      <c r="E12317" s="28" t="s">
        <v>168</v>
      </c>
    </row>
    <row r="12318" customFormat="false" ht="35.05" hidden="false" customHeight="false" outlineLevel="0" collapsed="false">
      <c r="B12318" s="25" t="n">
        <v>93960</v>
      </c>
      <c r="C12318" s="26" t="s">
        <v>3867</v>
      </c>
      <c r="D12318" s="27" t="s">
        <v>12442</v>
      </c>
      <c r="E12318" s="28" t="s">
        <v>168</v>
      </c>
    </row>
    <row r="12319" customFormat="false" ht="35.05" hidden="false" customHeight="false" outlineLevel="0" collapsed="false">
      <c r="B12319" s="25" t="n">
        <v>93961</v>
      </c>
      <c r="C12319" s="26" t="s">
        <v>3867</v>
      </c>
      <c r="D12319" s="27" t="s">
        <v>12443</v>
      </c>
      <c r="E12319" s="28" t="s">
        <v>168</v>
      </c>
    </row>
    <row r="12320" customFormat="false" ht="35.05" hidden="false" customHeight="false" outlineLevel="0" collapsed="false">
      <c r="B12320" s="25" t="n">
        <v>93962</v>
      </c>
      <c r="C12320" s="26" t="s">
        <v>3867</v>
      </c>
      <c r="D12320" s="27" t="s">
        <v>12444</v>
      </c>
      <c r="E12320" s="28" t="s">
        <v>168</v>
      </c>
    </row>
    <row r="12321" customFormat="false" ht="35.05" hidden="false" customHeight="false" outlineLevel="0" collapsed="false">
      <c r="B12321" s="25" t="n">
        <v>93963</v>
      </c>
      <c r="C12321" s="26" t="s">
        <v>3867</v>
      </c>
      <c r="D12321" s="27" t="s">
        <v>12445</v>
      </c>
      <c r="E12321" s="28" t="s">
        <v>168</v>
      </c>
    </row>
    <row r="12322" customFormat="false" ht="35.05" hidden="false" customHeight="false" outlineLevel="0" collapsed="false">
      <c r="B12322" s="25" t="n">
        <v>93964</v>
      </c>
      <c r="C12322" s="26" t="s">
        <v>3867</v>
      </c>
      <c r="D12322" s="27" t="s">
        <v>12446</v>
      </c>
      <c r="E12322" s="28" t="s">
        <v>168</v>
      </c>
    </row>
    <row r="12323" customFormat="false" ht="35.05" hidden="false" customHeight="false" outlineLevel="0" collapsed="false">
      <c r="B12323" s="25" t="n">
        <v>93965</v>
      </c>
      <c r="C12323" s="26" t="s">
        <v>3867</v>
      </c>
      <c r="D12323" s="27" t="s">
        <v>12447</v>
      </c>
      <c r="E12323" s="28" t="s">
        <v>168</v>
      </c>
    </row>
    <row r="12324" customFormat="false" ht="35.05" hidden="false" customHeight="false" outlineLevel="0" collapsed="false">
      <c r="B12324" s="25" t="n">
        <v>93966</v>
      </c>
      <c r="C12324" s="26" t="s">
        <v>3867</v>
      </c>
      <c r="D12324" s="27" t="s">
        <v>12448</v>
      </c>
      <c r="E12324" s="28" t="s">
        <v>168</v>
      </c>
    </row>
    <row r="12325" customFormat="false" ht="35.05" hidden="false" customHeight="false" outlineLevel="0" collapsed="false">
      <c r="B12325" s="25" t="n">
        <v>93967</v>
      </c>
      <c r="C12325" s="26" t="s">
        <v>3867</v>
      </c>
      <c r="D12325" s="27" t="s">
        <v>12449</v>
      </c>
      <c r="E12325" s="28" t="s">
        <v>168</v>
      </c>
    </row>
    <row r="12326" customFormat="false" ht="35.05" hidden="false" customHeight="false" outlineLevel="0" collapsed="false">
      <c r="B12326" s="25" t="n">
        <v>93968</v>
      </c>
      <c r="C12326" s="26" t="s">
        <v>3867</v>
      </c>
      <c r="D12326" s="27" t="s">
        <v>12450</v>
      </c>
      <c r="E12326" s="28" t="s">
        <v>168</v>
      </c>
    </row>
    <row r="12327" customFormat="false" ht="35.05" hidden="false" customHeight="false" outlineLevel="0" collapsed="false">
      <c r="B12327" s="25" t="n">
        <v>93969</v>
      </c>
      <c r="C12327" s="26" t="s">
        <v>3867</v>
      </c>
      <c r="D12327" s="27" t="s">
        <v>12451</v>
      </c>
      <c r="E12327" s="28" t="s">
        <v>168</v>
      </c>
    </row>
    <row r="12328" customFormat="false" ht="35.05" hidden="false" customHeight="false" outlineLevel="0" collapsed="false">
      <c r="B12328" s="25" t="n">
        <v>93970</v>
      </c>
      <c r="C12328" s="26" t="s">
        <v>3867</v>
      </c>
      <c r="D12328" s="27" t="s">
        <v>12452</v>
      </c>
      <c r="E12328" s="28" t="s">
        <v>168</v>
      </c>
    </row>
    <row r="12329" customFormat="false" ht="35.05" hidden="false" customHeight="false" outlineLevel="0" collapsed="false">
      <c r="B12329" s="25" t="n">
        <v>93971</v>
      </c>
      <c r="C12329" s="26" t="s">
        <v>3867</v>
      </c>
      <c r="D12329" s="27" t="s">
        <v>12453</v>
      </c>
      <c r="E12329" s="28" t="s">
        <v>168</v>
      </c>
    </row>
    <row r="12330" customFormat="false" ht="23.85" hidden="false" customHeight="false" outlineLevel="0" collapsed="false">
      <c r="B12330" s="25" t="n">
        <v>94189</v>
      </c>
      <c r="C12330" s="26" t="s">
        <v>3867</v>
      </c>
      <c r="D12330" s="27" t="s">
        <v>12454</v>
      </c>
      <c r="E12330" s="28" t="s">
        <v>109</v>
      </c>
    </row>
    <row r="12331" customFormat="false" ht="23.85" hidden="false" customHeight="false" outlineLevel="0" collapsed="false">
      <c r="B12331" s="25" t="n">
        <v>94192</v>
      </c>
      <c r="C12331" s="26" t="s">
        <v>3867</v>
      </c>
      <c r="D12331" s="27" t="s">
        <v>12455</v>
      </c>
      <c r="E12331" s="28" t="s">
        <v>109</v>
      </c>
    </row>
    <row r="12332" customFormat="false" ht="23.85" hidden="false" customHeight="false" outlineLevel="0" collapsed="false">
      <c r="B12332" s="25" t="n">
        <v>94195</v>
      </c>
      <c r="C12332" s="26" t="s">
        <v>3867</v>
      </c>
      <c r="D12332" s="27" t="s">
        <v>12456</v>
      </c>
      <c r="E12332" s="28" t="s">
        <v>109</v>
      </c>
    </row>
    <row r="12333" customFormat="false" ht="23.85" hidden="false" customHeight="false" outlineLevel="0" collapsed="false">
      <c r="B12333" s="25" t="n">
        <v>94198</v>
      </c>
      <c r="C12333" s="26" t="s">
        <v>3867</v>
      </c>
      <c r="D12333" s="27" t="s">
        <v>12457</v>
      </c>
      <c r="E12333" s="28" t="s">
        <v>109</v>
      </c>
    </row>
    <row r="12334" customFormat="false" ht="23.85" hidden="false" customHeight="false" outlineLevel="0" collapsed="false">
      <c r="B12334" s="25" t="n">
        <v>94201</v>
      </c>
      <c r="C12334" s="26" t="s">
        <v>3867</v>
      </c>
      <c r="D12334" s="27" t="s">
        <v>12458</v>
      </c>
      <c r="E12334" s="28" t="s">
        <v>109</v>
      </c>
    </row>
    <row r="12335" customFormat="false" ht="23.85" hidden="false" customHeight="false" outlineLevel="0" collapsed="false">
      <c r="B12335" s="25" t="n">
        <v>94204</v>
      </c>
      <c r="C12335" s="26" t="s">
        <v>3867</v>
      </c>
      <c r="D12335" s="27" t="s">
        <v>12459</v>
      </c>
      <c r="E12335" s="28" t="s">
        <v>109</v>
      </c>
    </row>
    <row r="12336" customFormat="false" ht="35.05" hidden="false" customHeight="false" outlineLevel="0" collapsed="false">
      <c r="B12336" s="25" t="n">
        <v>94207</v>
      </c>
      <c r="C12336" s="26" t="s">
        <v>3867</v>
      </c>
      <c r="D12336" s="27" t="s">
        <v>12460</v>
      </c>
      <c r="E12336" s="28" t="s">
        <v>109</v>
      </c>
    </row>
    <row r="12337" customFormat="false" ht="35.05" hidden="false" customHeight="false" outlineLevel="0" collapsed="false">
      <c r="B12337" s="25" t="n">
        <v>94210</v>
      </c>
      <c r="C12337" s="26" t="s">
        <v>3867</v>
      </c>
      <c r="D12337" s="27" t="s">
        <v>12461</v>
      </c>
      <c r="E12337" s="28" t="s">
        <v>109</v>
      </c>
    </row>
    <row r="12338" customFormat="false" ht="23.85" hidden="false" customHeight="false" outlineLevel="0" collapsed="false">
      <c r="B12338" s="25" t="n">
        <v>94213</v>
      </c>
      <c r="C12338" s="26" t="s">
        <v>3867</v>
      </c>
      <c r="D12338" s="27" t="s">
        <v>12462</v>
      </c>
      <c r="E12338" s="28" t="s">
        <v>109</v>
      </c>
    </row>
    <row r="12339" customFormat="false" ht="23.85" hidden="false" customHeight="false" outlineLevel="0" collapsed="false">
      <c r="B12339" s="25" t="n">
        <v>94216</v>
      </c>
      <c r="C12339" s="26" t="s">
        <v>3867</v>
      </c>
      <c r="D12339" s="27" t="s">
        <v>12463</v>
      </c>
      <c r="E12339" s="28" t="s">
        <v>109</v>
      </c>
    </row>
    <row r="12340" customFormat="false" ht="23.85" hidden="false" customHeight="false" outlineLevel="0" collapsed="false">
      <c r="B12340" s="25" t="n">
        <v>94218</v>
      </c>
      <c r="C12340" s="26" t="s">
        <v>3867</v>
      </c>
      <c r="D12340" s="27" t="s">
        <v>12464</v>
      </c>
      <c r="E12340" s="28" t="s">
        <v>109</v>
      </c>
    </row>
    <row r="12341" customFormat="false" ht="23.85" hidden="false" customHeight="false" outlineLevel="0" collapsed="false">
      <c r="B12341" s="25" t="n">
        <v>94219</v>
      </c>
      <c r="C12341" s="26" t="s">
        <v>3867</v>
      </c>
      <c r="D12341" s="27" t="s">
        <v>12465</v>
      </c>
      <c r="E12341" s="28" t="s">
        <v>168</v>
      </c>
    </row>
    <row r="12342" customFormat="false" ht="35.05" hidden="false" customHeight="false" outlineLevel="0" collapsed="false">
      <c r="B12342" s="25" t="n">
        <v>94220</v>
      </c>
      <c r="C12342" s="26" t="s">
        <v>3867</v>
      </c>
      <c r="D12342" s="27" t="s">
        <v>12466</v>
      </c>
      <c r="E12342" s="28" t="s">
        <v>168</v>
      </c>
    </row>
    <row r="12343" customFormat="false" ht="23.85" hidden="false" customHeight="false" outlineLevel="0" collapsed="false">
      <c r="B12343" s="25" t="n">
        <v>94221</v>
      </c>
      <c r="C12343" s="26" t="s">
        <v>3867</v>
      </c>
      <c r="D12343" s="27" t="s">
        <v>12467</v>
      </c>
      <c r="E12343" s="28" t="s">
        <v>168</v>
      </c>
    </row>
    <row r="12344" customFormat="false" ht="23.85" hidden="false" customHeight="false" outlineLevel="0" collapsed="false">
      <c r="B12344" s="25" t="n">
        <v>94222</v>
      </c>
      <c r="C12344" s="26" t="s">
        <v>3867</v>
      </c>
      <c r="D12344" s="27" t="s">
        <v>12468</v>
      </c>
      <c r="E12344" s="28" t="s">
        <v>168</v>
      </c>
    </row>
    <row r="12345" customFormat="false" ht="23.85" hidden="false" customHeight="false" outlineLevel="0" collapsed="false">
      <c r="B12345" s="25" t="n">
        <v>94223</v>
      </c>
      <c r="C12345" s="26" t="s">
        <v>3867</v>
      </c>
      <c r="D12345" s="27" t="s">
        <v>12469</v>
      </c>
      <c r="E12345" s="28" t="s">
        <v>168</v>
      </c>
    </row>
    <row r="12346" customFormat="false" ht="12.8" hidden="false" customHeight="false" outlineLevel="0" collapsed="false">
      <c r="B12346" s="25" t="n">
        <v>94224</v>
      </c>
      <c r="C12346" s="26" t="s">
        <v>3867</v>
      </c>
      <c r="D12346" s="27" t="s">
        <v>12470</v>
      </c>
      <c r="E12346" s="28" t="s">
        <v>168</v>
      </c>
    </row>
    <row r="12347" customFormat="false" ht="23.85" hidden="false" customHeight="false" outlineLevel="0" collapsed="false">
      <c r="B12347" s="25" t="n">
        <v>94226</v>
      </c>
      <c r="C12347" s="26" t="s">
        <v>3867</v>
      </c>
      <c r="D12347" s="27" t="s">
        <v>12471</v>
      </c>
      <c r="E12347" s="28" t="s">
        <v>109</v>
      </c>
    </row>
    <row r="12348" customFormat="false" ht="23.85" hidden="false" customHeight="false" outlineLevel="0" collapsed="false">
      <c r="B12348" s="25" t="n">
        <v>94227</v>
      </c>
      <c r="C12348" s="26" t="s">
        <v>3867</v>
      </c>
      <c r="D12348" s="27" t="s">
        <v>12472</v>
      </c>
      <c r="E12348" s="28" t="s">
        <v>168</v>
      </c>
    </row>
    <row r="12349" customFormat="false" ht="23.85" hidden="false" customHeight="false" outlineLevel="0" collapsed="false">
      <c r="B12349" s="25" t="n">
        <v>94228</v>
      </c>
      <c r="C12349" s="26" t="s">
        <v>3867</v>
      </c>
      <c r="D12349" s="27" t="s">
        <v>12473</v>
      </c>
      <c r="E12349" s="28" t="s">
        <v>168</v>
      </c>
    </row>
    <row r="12350" customFormat="false" ht="23.85" hidden="false" customHeight="false" outlineLevel="0" collapsed="false">
      <c r="B12350" s="25" t="n">
        <v>94229</v>
      </c>
      <c r="C12350" s="26" t="s">
        <v>3867</v>
      </c>
      <c r="D12350" s="27" t="s">
        <v>12474</v>
      </c>
      <c r="E12350" s="28" t="s">
        <v>168</v>
      </c>
    </row>
    <row r="12351" customFormat="false" ht="23.85" hidden="false" customHeight="false" outlineLevel="0" collapsed="false">
      <c r="B12351" s="25" t="n">
        <v>94231</v>
      </c>
      <c r="C12351" s="26" t="s">
        <v>3867</v>
      </c>
      <c r="D12351" s="27" t="s">
        <v>12475</v>
      </c>
      <c r="E12351" s="28" t="s">
        <v>168</v>
      </c>
    </row>
    <row r="12352" customFormat="false" ht="12.8" hidden="false" customHeight="false" outlineLevel="0" collapsed="false">
      <c r="B12352" s="25" t="n">
        <v>94232</v>
      </c>
      <c r="C12352" s="26" t="s">
        <v>3867</v>
      </c>
      <c r="D12352" s="27" t="s">
        <v>12476</v>
      </c>
      <c r="E12352" s="28" t="s">
        <v>121</v>
      </c>
    </row>
    <row r="12353" customFormat="false" ht="23.85" hidden="false" customHeight="false" outlineLevel="0" collapsed="false">
      <c r="B12353" s="25" t="n">
        <v>94263</v>
      </c>
      <c r="C12353" s="26" t="s">
        <v>3867</v>
      </c>
      <c r="D12353" s="27" t="s">
        <v>12477</v>
      </c>
      <c r="E12353" s="28" t="s">
        <v>168</v>
      </c>
    </row>
    <row r="12354" customFormat="false" ht="23.85" hidden="false" customHeight="false" outlineLevel="0" collapsed="false">
      <c r="B12354" s="25" t="n">
        <v>94264</v>
      </c>
      <c r="C12354" s="26" t="s">
        <v>3867</v>
      </c>
      <c r="D12354" s="27" t="s">
        <v>12478</v>
      </c>
      <c r="E12354" s="28" t="s">
        <v>168</v>
      </c>
    </row>
    <row r="12355" customFormat="false" ht="23.85" hidden="false" customHeight="false" outlineLevel="0" collapsed="false">
      <c r="B12355" s="25" t="n">
        <v>94265</v>
      </c>
      <c r="C12355" s="26" t="s">
        <v>3867</v>
      </c>
      <c r="D12355" s="27" t="s">
        <v>12479</v>
      </c>
      <c r="E12355" s="28" t="s">
        <v>168</v>
      </c>
    </row>
    <row r="12356" customFormat="false" ht="23.85" hidden="false" customHeight="false" outlineLevel="0" collapsed="false">
      <c r="B12356" s="25" t="n">
        <v>94266</v>
      </c>
      <c r="C12356" s="26" t="s">
        <v>3867</v>
      </c>
      <c r="D12356" s="27" t="s">
        <v>12480</v>
      </c>
      <c r="E12356" s="28" t="s">
        <v>168</v>
      </c>
    </row>
    <row r="12357" customFormat="false" ht="35.05" hidden="false" customHeight="false" outlineLevel="0" collapsed="false">
      <c r="B12357" s="25" t="n">
        <v>94267</v>
      </c>
      <c r="C12357" s="26" t="s">
        <v>3867</v>
      </c>
      <c r="D12357" s="27" t="s">
        <v>12481</v>
      </c>
      <c r="E12357" s="28" t="s">
        <v>168</v>
      </c>
    </row>
    <row r="12358" customFormat="false" ht="35.05" hidden="false" customHeight="false" outlineLevel="0" collapsed="false">
      <c r="B12358" s="25" t="n">
        <v>94268</v>
      </c>
      <c r="C12358" s="26" t="s">
        <v>3867</v>
      </c>
      <c r="D12358" s="27" t="s">
        <v>12482</v>
      </c>
      <c r="E12358" s="28" t="s">
        <v>168</v>
      </c>
    </row>
    <row r="12359" customFormat="false" ht="35.05" hidden="false" customHeight="false" outlineLevel="0" collapsed="false">
      <c r="B12359" s="25" t="n">
        <v>94269</v>
      </c>
      <c r="C12359" s="26" t="s">
        <v>3867</v>
      </c>
      <c r="D12359" s="27" t="s">
        <v>12483</v>
      </c>
      <c r="E12359" s="28" t="s">
        <v>168</v>
      </c>
    </row>
    <row r="12360" customFormat="false" ht="35.05" hidden="false" customHeight="false" outlineLevel="0" collapsed="false">
      <c r="B12360" s="25" t="n">
        <v>94270</v>
      </c>
      <c r="C12360" s="26" t="s">
        <v>3867</v>
      </c>
      <c r="D12360" s="27" t="s">
        <v>12484</v>
      </c>
      <c r="E12360" s="28" t="s">
        <v>168</v>
      </c>
    </row>
    <row r="12361" customFormat="false" ht="35.05" hidden="false" customHeight="false" outlineLevel="0" collapsed="false">
      <c r="B12361" s="25" t="n">
        <v>94271</v>
      </c>
      <c r="C12361" s="26" t="s">
        <v>3867</v>
      </c>
      <c r="D12361" s="27" t="s">
        <v>12485</v>
      </c>
      <c r="E12361" s="28" t="s">
        <v>168</v>
      </c>
    </row>
    <row r="12362" customFormat="false" ht="35.05" hidden="false" customHeight="false" outlineLevel="0" collapsed="false">
      <c r="B12362" s="25" t="n">
        <v>94272</v>
      </c>
      <c r="C12362" s="26" t="s">
        <v>3867</v>
      </c>
      <c r="D12362" s="27" t="s">
        <v>12486</v>
      </c>
      <c r="E12362" s="28" t="s">
        <v>168</v>
      </c>
    </row>
    <row r="12363" customFormat="false" ht="35.05" hidden="false" customHeight="false" outlineLevel="0" collapsed="false">
      <c r="B12363" s="25" t="n">
        <v>94273</v>
      </c>
      <c r="C12363" s="26" t="s">
        <v>3867</v>
      </c>
      <c r="D12363" s="27" t="s">
        <v>12487</v>
      </c>
      <c r="E12363" s="28" t="s">
        <v>168</v>
      </c>
    </row>
    <row r="12364" customFormat="false" ht="35.05" hidden="false" customHeight="false" outlineLevel="0" collapsed="false">
      <c r="B12364" s="25" t="n">
        <v>94274</v>
      </c>
      <c r="C12364" s="26" t="s">
        <v>3867</v>
      </c>
      <c r="D12364" s="27" t="s">
        <v>12488</v>
      </c>
      <c r="E12364" s="28" t="s">
        <v>168</v>
      </c>
    </row>
    <row r="12365" customFormat="false" ht="35.05" hidden="false" customHeight="false" outlineLevel="0" collapsed="false">
      <c r="B12365" s="25" t="n">
        <v>94275</v>
      </c>
      <c r="C12365" s="26" t="s">
        <v>3867</v>
      </c>
      <c r="D12365" s="27" t="s">
        <v>12489</v>
      </c>
      <c r="E12365" s="28" t="s">
        <v>168</v>
      </c>
    </row>
    <row r="12366" customFormat="false" ht="35.05" hidden="false" customHeight="false" outlineLevel="0" collapsed="false">
      <c r="B12366" s="25" t="n">
        <v>94276</v>
      </c>
      <c r="C12366" s="26" t="s">
        <v>3867</v>
      </c>
      <c r="D12366" s="27" t="s">
        <v>12490</v>
      </c>
      <c r="E12366" s="28" t="s">
        <v>168</v>
      </c>
    </row>
    <row r="12367" customFormat="false" ht="35.05" hidden="false" customHeight="false" outlineLevel="0" collapsed="false">
      <c r="B12367" s="25" t="n">
        <v>94277</v>
      </c>
      <c r="C12367" s="26" t="s">
        <v>3867</v>
      </c>
      <c r="D12367" s="27" t="s">
        <v>12491</v>
      </c>
      <c r="E12367" s="28" t="s">
        <v>168</v>
      </c>
    </row>
    <row r="12368" customFormat="false" ht="35.05" hidden="false" customHeight="false" outlineLevel="0" collapsed="false">
      <c r="B12368" s="25" t="n">
        <v>94278</v>
      </c>
      <c r="C12368" s="26" t="s">
        <v>3867</v>
      </c>
      <c r="D12368" s="27" t="s">
        <v>12492</v>
      </c>
      <c r="E12368" s="28" t="s">
        <v>168</v>
      </c>
    </row>
    <row r="12369" customFormat="false" ht="35.05" hidden="false" customHeight="false" outlineLevel="0" collapsed="false">
      <c r="B12369" s="25" t="n">
        <v>94279</v>
      </c>
      <c r="C12369" s="26" t="s">
        <v>3867</v>
      </c>
      <c r="D12369" s="27" t="s">
        <v>12493</v>
      </c>
      <c r="E12369" s="28" t="s">
        <v>168</v>
      </c>
    </row>
    <row r="12370" customFormat="false" ht="35.05" hidden="false" customHeight="false" outlineLevel="0" collapsed="false">
      <c r="B12370" s="25" t="n">
        <v>94280</v>
      </c>
      <c r="C12370" s="26" t="s">
        <v>3867</v>
      </c>
      <c r="D12370" s="27" t="s">
        <v>12494</v>
      </c>
      <c r="E12370" s="28" t="s">
        <v>168</v>
      </c>
    </row>
    <row r="12371" customFormat="false" ht="23.85" hidden="false" customHeight="false" outlineLevel="0" collapsed="false">
      <c r="B12371" s="25" t="n">
        <v>94281</v>
      </c>
      <c r="C12371" s="26" t="s">
        <v>3867</v>
      </c>
      <c r="D12371" s="27" t="s">
        <v>12495</v>
      </c>
      <c r="E12371" s="28" t="s">
        <v>168</v>
      </c>
    </row>
    <row r="12372" customFormat="false" ht="23.85" hidden="false" customHeight="false" outlineLevel="0" collapsed="false">
      <c r="B12372" s="25" t="n">
        <v>94282</v>
      </c>
      <c r="C12372" s="26" t="s">
        <v>3867</v>
      </c>
      <c r="D12372" s="27" t="s">
        <v>12496</v>
      </c>
      <c r="E12372" s="28" t="s">
        <v>168</v>
      </c>
    </row>
    <row r="12373" customFormat="false" ht="23.85" hidden="false" customHeight="false" outlineLevel="0" collapsed="false">
      <c r="B12373" s="25" t="n">
        <v>94283</v>
      </c>
      <c r="C12373" s="26" t="s">
        <v>3867</v>
      </c>
      <c r="D12373" s="27" t="s">
        <v>12497</v>
      </c>
      <c r="E12373" s="28" t="s">
        <v>168</v>
      </c>
    </row>
    <row r="12374" customFormat="false" ht="23.85" hidden="false" customHeight="false" outlineLevel="0" collapsed="false">
      <c r="B12374" s="25" t="n">
        <v>94284</v>
      </c>
      <c r="C12374" s="26" t="s">
        <v>3867</v>
      </c>
      <c r="D12374" s="27" t="s">
        <v>12498</v>
      </c>
      <c r="E12374" s="28" t="s">
        <v>168</v>
      </c>
    </row>
    <row r="12375" customFormat="false" ht="23.85" hidden="false" customHeight="false" outlineLevel="0" collapsed="false">
      <c r="B12375" s="25" t="n">
        <v>94285</v>
      </c>
      <c r="C12375" s="26" t="s">
        <v>3867</v>
      </c>
      <c r="D12375" s="27" t="s">
        <v>12499</v>
      </c>
      <c r="E12375" s="28" t="s">
        <v>168</v>
      </c>
    </row>
    <row r="12376" customFormat="false" ht="23.85" hidden="false" customHeight="false" outlineLevel="0" collapsed="false">
      <c r="B12376" s="25" t="n">
        <v>94286</v>
      </c>
      <c r="C12376" s="26" t="s">
        <v>3867</v>
      </c>
      <c r="D12376" s="27" t="s">
        <v>12500</v>
      </c>
      <c r="E12376" s="28" t="s">
        <v>168</v>
      </c>
    </row>
    <row r="12377" customFormat="false" ht="23.85" hidden="false" customHeight="false" outlineLevel="0" collapsed="false">
      <c r="B12377" s="25" t="n">
        <v>94287</v>
      </c>
      <c r="C12377" s="26" t="s">
        <v>3867</v>
      </c>
      <c r="D12377" s="27" t="s">
        <v>12501</v>
      </c>
      <c r="E12377" s="28" t="s">
        <v>168</v>
      </c>
    </row>
    <row r="12378" customFormat="false" ht="23.85" hidden="false" customHeight="false" outlineLevel="0" collapsed="false">
      <c r="B12378" s="25" t="n">
        <v>94288</v>
      </c>
      <c r="C12378" s="26" t="s">
        <v>3867</v>
      </c>
      <c r="D12378" s="27" t="s">
        <v>12502</v>
      </c>
      <c r="E12378" s="28" t="s">
        <v>168</v>
      </c>
    </row>
    <row r="12379" customFormat="false" ht="23.85" hidden="false" customHeight="false" outlineLevel="0" collapsed="false">
      <c r="B12379" s="25" t="n">
        <v>94289</v>
      </c>
      <c r="C12379" s="26" t="s">
        <v>3867</v>
      </c>
      <c r="D12379" s="27" t="s">
        <v>12503</v>
      </c>
      <c r="E12379" s="28" t="s">
        <v>168</v>
      </c>
    </row>
    <row r="12380" customFormat="false" ht="23.85" hidden="false" customHeight="false" outlineLevel="0" collapsed="false">
      <c r="B12380" s="25" t="n">
        <v>94290</v>
      </c>
      <c r="C12380" s="26" t="s">
        <v>3867</v>
      </c>
      <c r="D12380" s="27" t="s">
        <v>12504</v>
      </c>
      <c r="E12380" s="28" t="s">
        <v>168</v>
      </c>
    </row>
    <row r="12381" customFormat="false" ht="23.85" hidden="false" customHeight="false" outlineLevel="0" collapsed="false">
      <c r="B12381" s="25" t="n">
        <v>94291</v>
      </c>
      <c r="C12381" s="26" t="s">
        <v>3867</v>
      </c>
      <c r="D12381" s="27" t="s">
        <v>12505</v>
      </c>
      <c r="E12381" s="28" t="s">
        <v>168</v>
      </c>
    </row>
    <row r="12382" customFormat="false" ht="23.85" hidden="false" customHeight="false" outlineLevel="0" collapsed="false">
      <c r="B12382" s="25" t="n">
        <v>94292</v>
      </c>
      <c r="C12382" s="26" t="s">
        <v>3867</v>
      </c>
      <c r="D12382" s="27" t="s">
        <v>12506</v>
      </c>
      <c r="E12382" s="28" t="s">
        <v>168</v>
      </c>
    </row>
    <row r="12383" customFormat="false" ht="23.85" hidden="false" customHeight="false" outlineLevel="0" collapsed="false">
      <c r="B12383" s="25" t="n">
        <v>94293</v>
      </c>
      <c r="C12383" s="26" t="s">
        <v>3867</v>
      </c>
      <c r="D12383" s="27" t="s">
        <v>12507</v>
      </c>
      <c r="E12383" s="28" t="s">
        <v>168</v>
      </c>
    </row>
    <row r="12384" customFormat="false" ht="12.8" hidden="false" customHeight="false" outlineLevel="0" collapsed="false">
      <c r="B12384" s="25" t="n">
        <v>94294</v>
      </c>
      <c r="C12384" s="26" t="s">
        <v>3867</v>
      </c>
      <c r="D12384" s="27" t="s">
        <v>12508</v>
      </c>
      <c r="E12384" s="28" t="s">
        <v>168</v>
      </c>
    </row>
    <row r="12385" customFormat="false" ht="12.8" hidden="false" customHeight="false" outlineLevel="0" collapsed="false">
      <c r="B12385" s="25" t="n">
        <v>94295</v>
      </c>
      <c r="C12385" s="26" t="s">
        <v>3867</v>
      </c>
      <c r="D12385" s="27" t="s">
        <v>11038</v>
      </c>
      <c r="E12385" s="28" t="s">
        <v>8571</v>
      </c>
    </row>
    <row r="12386" customFormat="false" ht="12.8" hidden="false" customHeight="false" outlineLevel="0" collapsed="false">
      <c r="B12386" s="25" t="n">
        <v>94296</v>
      </c>
      <c r="C12386" s="26" t="s">
        <v>3867</v>
      </c>
      <c r="D12386" s="27" t="s">
        <v>11039</v>
      </c>
      <c r="E12386" s="28" t="s">
        <v>8571</v>
      </c>
    </row>
    <row r="12387" customFormat="false" ht="35.05" hidden="false" customHeight="false" outlineLevel="0" collapsed="false">
      <c r="B12387" s="25" t="n">
        <v>94304</v>
      </c>
      <c r="C12387" s="26" t="s">
        <v>3867</v>
      </c>
      <c r="D12387" s="27" t="s">
        <v>12509</v>
      </c>
      <c r="E12387" s="28" t="s">
        <v>154</v>
      </c>
    </row>
    <row r="12388" customFormat="false" ht="35.05" hidden="false" customHeight="false" outlineLevel="0" collapsed="false">
      <c r="B12388" s="25" t="n">
        <v>94305</v>
      </c>
      <c r="C12388" s="26" t="s">
        <v>3867</v>
      </c>
      <c r="D12388" s="27" t="s">
        <v>12510</v>
      </c>
      <c r="E12388" s="28" t="s">
        <v>154</v>
      </c>
    </row>
    <row r="12389" customFormat="false" ht="35.05" hidden="false" customHeight="false" outlineLevel="0" collapsed="false">
      <c r="B12389" s="25" t="n">
        <v>94306</v>
      </c>
      <c r="C12389" s="26" t="s">
        <v>3867</v>
      </c>
      <c r="D12389" s="27" t="s">
        <v>12511</v>
      </c>
      <c r="E12389" s="28" t="s">
        <v>154</v>
      </c>
    </row>
    <row r="12390" customFormat="false" ht="35.05" hidden="false" customHeight="false" outlineLevel="0" collapsed="false">
      <c r="B12390" s="25" t="n">
        <v>94307</v>
      </c>
      <c r="C12390" s="26" t="s">
        <v>3867</v>
      </c>
      <c r="D12390" s="27" t="s">
        <v>12512</v>
      </c>
      <c r="E12390" s="28" t="s">
        <v>154</v>
      </c>
    </row>
    <row r="12391" customFormat="false" ht="35.05" hidden="false" customHeight="false" outlineLevel="0" collapsed="false">
      <c r="B12391" s="25" t="n">
        <v>94308</v>
      </c>
      <c r="C12391" s="26" t="s">
        <v>3867</v>
      </c>
      <c r="D12391" s="27" t="s">
        <v>12513</v>
      </c>
      <c r="E12391" s="28" t="s">
        <v>154</v>
      </c>
    </row>
    <row r="12392" customFormat="false" ht="35.05" hidden="false" customHeight="false" outlineLevel="0" collapsed="false">
      <c r="B12392" s="25" t="n">
        <v>94309</v>
      </c>
      <c r="C12392" s="26" t="s">
        <v>3867</v>
      </c>
      <c r="D12392" s="27" t="s">
        <v>12514</v>
      </c>
      <c r="E12392" s="28" t="s">
        <v>154</v>
      </c>
    </row>
    <row r="12393" customFormat="false" ht="35.05" hidden="false" customHeight="false" outlineLevel="0" collapsed="false">
      <c r="B12393" s="25" t="n">
        <v>94310</v>
      </c>
      <c r="C12393" s="26" t="s">
        <v>3867</v>
      </c>
      <c r="D12393" s="27" t="s">
        <v>12515</v>
      </c>
      <c r="E12393" s="28" t="s">
        <v>154</v>
      </c>
    </row>
    <row r="12394" customFormat="false" ht="35.05" hidden="false" customHeight="false" outlineLevel="0" collapsed="false">
      <c r="B12394" s="25" t="n">
        <v>94315</v>
      </c>
      <c r="C12394" s="26" t="s">
        <v>3867</v>
      </c>
      <c r="D12394" s="27" t="s">
        <v>12516</v>
      </c>
      <c r="E12394" s="28" t="s">
        <v>154</v>
      </c>
    </row>
    <row r="12395" customFormat="false" ht="35.05" hidden="false" customHeight="false" outlineLevel="0" collapsed="false">
      <c r="B12395" s="25" t="n">
        <v>94316</v>
      </c>
      <c r="C12395" s="26" t="s">
        <v>3867</v>
      </c>
      <c r="D12395" s="27" t="s">
        <v>12517</v>
      </c>
      <c r="E12395" s="28" t="s">
        <v>154</v>
      </c>
    </row>
    <row r="12396" customFormat="false" ht="35.05" hidden="false" customHeight="false" outlineLevel="0" collapsed="false">
      <c r="B12396" s="25" t="n">
        <v>94317</v>
      </c>
      <c r="C12396" s="26" t="s">
        <v>3867</v>
      </c>
      <c r="D12396" s="27" t="s">
        <v>12518</v>
      </c>
      <c r="E12396" s="28" t="s">
        <v>154</v>
      </c>
    </row>
    <row r="12397" customFormat="false" ht="35.05" hidden="false" customHeight="false" outlineLevel="0" collapsed="false">
      <c r="B12397" s="25" t="n">
        <v>94318</v>
      </c>
      <c r="C12397" s="26" t="s">
        <v>3867</v>
      </c>
      <c r="D12397" s="27" t="s">
        <v>12519</v>
      </c>
      <c r="E12397" s="28" t="s">
        <v>154</v>
      </c>
    </row>
    <row r="12398" customFormat="false" ht="12.8" hidden="false" customHeight="false" outlineLevel="0" collapsed="false">
      <c r="B12398" s="25" t="n">
        <v>94319</v>
      </c>
      <c r="C12398" s="26" t="s">
        <v>3867</v>
      </c>
      <c r="D12398" s="27" t="s">
        <v>12520</v>
      </c>
      <c r="E12398" s="28" t="s">
        <v>154</v>
      </c>
    </row>
    <row r="12399" customFormat="false" ht="35.05" hidden="false" customHeight="false" outlineLevel="0" collapsed="false">
      <c r="B12399" s="25" t="n">
        <v>94327</v>
      </c>
      <c r="C12399" s="26" t="s">
        <v>3867</v>
      </c>
      <c r="D12399" s="27" t="s">
        <v>12521</v>
      </c>
      <c r="E12399" s="28" t="s">
        <v>154</v>
      </c>
    </row>
    <row r="12400" customFormat="false" ht="35.05" hidden="false" customHeight="false" outlineLevel="0" collapsed="false">
      <c r="B12400" s="25" t="n">
        <v>94328</v>
      </c>
      <c r="C12400" s="26" t="s">
        <v>3867</v>
      </c>
      <c r="D12400" s="27" t="s">
        <v>12522</v>
      </c>
      <c r="E12400" s="28" t="s">
        <v>154</v>
      </c>
    </row>
    <row r="12401" customFormat="false" ht="35.05" hidden="false" customHeight="false" outlineLevel="0" collapsed="false">
      <c r="B12401" s="25" t="n">
        <v>94329</v>
      </c>
      <c r="C12401" s="26" t="s">
        <v>3867</v>
      </c>
      <c r="D12401" s="27" t="s">
        <v>12523</v>
      </c>
      <c r="E12401" s="28" t="s">
        <v>154</v>
      </c>
    </row>
    <row r="12402" customFormat="false" ht="35.05" hidden="false" customHeight="false" outlineLevel="0" collapsed="false">
      <c r="B12402" s="25" t="n">
        <v>94330</v>
      </c>
      <c r="C12402" s="26" t="s">
        <v>3867</v>
      </c>
      <c r="D12402" s="27" t="s">
        <v>12524</v>
      </c>
      <c r="E12402" s="28" t="s">
        <v>154</v>
      </c>
    </row>
    <row r="12403" customFormat="false" ht="35.05" hidden="false" customHeight="false" outlineLevel="0" collapsed="false">
      <c r="B12403" s="25" t="n">
        <v>94331</v>
      </c>
      <c r="C12403" s="26" t="s">
        <v>3867</v>
      </c>
      <c r="D12403" s="27" t="s">
        <v>12525</v>
      </c>
      <c r="E12403" s="28" t="s">
        <v>154</v>
      </c>
    </row>
    <row r="12404" customFormat="false" ht="35.05" hidden="false" customHeight="false" outlineLevel="0" collapsed="false">
      <c r="B12404" s="25" t="n">
        <v>94332</v>
      </c>
      <c r="C12404" s="26" t="s">
        <v>3867</v>
      </c>
      <c r="D12404" s="27" t="s">
        <v>12526</v>
      </c>
      <c r="E12404" s="28" t="s">
        <v>154</v>
      </c>
    </row>
    <row r="12405" customFormat="false" ht="35.05" hidden="false" customHeight="false" outlineLevel="0" collapsed="false">
      <c r="B12405" s="25" t="n">
        <v>94333</v>
      </c>
      <c r="C12405" s="26" t="s">
        <v>3867</v>
      </c>
      <c r="D12405" s="27" t="s">
        <v>12527</v>
      </c>
      <c r="E12405" s="28" t="s">
        <v>154</v>
      </c>
    </row>
    <row r="12406" customFormat="false" ht="35.05" hidden="false" customHeight="false" outlineLevel="0" collapsed="false">
      <c r="B12406" s="25" t="n">
        <v>94338</v>
      </c>
      <c r="C12406" s="26" t="s">
        <v>3867</v>
      </c>
      <c r="D12406" s="27" t="s">
        <v>12528</v>
      </c>
      <c r="E12406" s="28" t="s">
        <v>154</v>
      </c>
    </row>
    <row r="12407" customFormat="false" ht="35.05" hidden="false" customHeight="false" outlineLevel="0" collapsed="false">
      <c r="B12407" s="25" t="n">
        <v>94339</v>
      </c>
      <c r="C12407" s="26" t="s">
        <v>3867</v>
      </c>
      <c r="D12407" s="27" t="s">
        <v>12529</v>
      </c>
      <c r="E12407" s="28" t="s">
        <v>154</v>
      </c>
    </row>
    <row r="12408" customFormat="false" ht="35.05" hidden="false" customHeight="false" outlineLevel="0" collapsed="false">
      <c r="B12408" s="25" t="n">
        <v>94340</v>
      </c>
      <c r="C12408" s="26" t="s">
        <v>3867</v>
      </c>
      <c r="D12408" s="27" t="s">
        <v>12530</v>
      </c>
      <c r="E12408" s="28" t="s">
        <v>154</v>
      </c>
    </row>
    <row r="12409" customFormat="false" ht="35.05" hidden="false" customHeight="false" outlineLevel="0" collapsed="false">
      <c r="B12409" s="25" t="n">
        <v>94341</v>
      </c>
      <c r="C12409" s="26" t="s">
        <v>3867</v>
      </c>
      <c r="D12409" s="27" t="s">
        <v>12531</v>
      </c>
      <c r="E12409" s="28" t="s">
        <v>154</v>
      </c>
    </row>
    <row r="12410" customFormat="false" ht="12.8" hidden="false" customHeight="false" outlineLevel="0" collapsed="false">
      <c r="B12410" s="25" t="n">
        <v>94342</v>
      </c>
      <c r="C12410" s="26" t="s">
        <v>3867</v>
      </c>
      <c r="D12410" s="27" t="s">
        <v>12532</v>
      </c>
      <c r="E12410" s="28" t="s">
        <v>154</v>
      </c>
    </row>
    <row r="12411" customFormat="false" ht="35.05" hidden="false" customHeight="false" outlineLevel="0" collapsed="false">
      <c r="B12411" s="25" t="n">
        <v>94438</v>
      </c>
      <c r="C12411" s="26" t="s">
        <v>3867</v>
      </c>
      <c r="D12411" s="27" t="s">
        <v>12533</v>
      </c>
      <c r="E12411" s="28" t="s">
        <v>109</v>
      </c>
    </row>
    <row r="12412" customFormat="false" ht="35.05" hidden="false" customHeight="false" outlineLevel="0" collapsed="false">
      <c r="B12412" s="25" t="n">
        <v>94439</v>
      </c>
      <c r="C12412" s="26" t="s">
        <v>3867</v>
      </c>
      <c r="D12412" s="27" t="s">
        <v>12534</v>
      </c>
      <c r="E12412" s="28" t="s">
        <v>109</v>
      </c>
    </row>
    <row r="12413" customFormat="false" ht="23.85" hidden="false" customHeight="false" outlineLevel="0" collapsed="false">
      <c r="B12413" s="25" t="n">
        <v>94440</v>
      </c>
      <c r="C12413" s="26" t="s">
        <v>3867</v>
      </c>
      <c r="D12413" s="27" t="s">
        <v>12535</v>
      </c>
      <c r="E12413" s="28" t="s">
        <v>109</v>
      </c>
    </row>
    <row r="12414" customFormat="false" ht="23.85" hidden="false" customHeight="false" outlineLevel="0" collapsed="false">
      <c r="B12414" s="25" t="n">
        <v>94441</v>
      </c>
      <c r="C12414" s="26" t="s">
        <v>3867</v>
      </c>
      <c r="D12414" s="27" t="s">
        <v>12536</v>
      </c>
      <c r="E12414" s="28" t="s">
        <v>109</v>
      </c>
    </row>
    <row r="12415" customFormat="false" ht="23.85" hidden="false" customHeight="false" outlineLevel="0" collapsed="false">
      <c r="B12415" s="25" t="n">
        <v>94442</v>
      </c>
      <c r="C12415" s="26" t="s">
        <v>3867</v>
      </c>
      <c r="D12415" s="27" t="s">
        <v>12537</v>
      </c>
      <c r="E12415" s="28" t="s">
        <v>109</v>
      </c>
    </row>
    <row r="12416" customFormat="false" ht="23.85" hidden="false" customHeight="false" outlineLevel="0" collapsed="false">
      <c r="B12416" s="25" t="n">
        <v>94443</v>
      </c>
      <c r="C12416" s="26" t="s">
        <v>3867</v>
      </c>
      <c r="D12416" s="27" t="s">
        <v>12538</v>
      </c>
      <c r="E12416" s="28" t="s">
        <v>109</v>
      </c>
    </row>
    <row r="12417" customFormat="false" ht="23.85" hidden="false" customHeight="false" outlineLevel="0" collapsed="false">
      <c r="B12417" s="25" t="n">
        <v>94444</v>
      </c>
      <c r="C12417" s="26" t="s">
        <v>3867</v>
      </c>
      <c r="D12417" s="27" t="s">
        <v>12539</v>
      </c>
      <c r="E12417" s="28" t="s">
        <v>109</v>
      </c>
    </row>
    <row r="12418" customFormat="false" ht="23.85" hidden="false" customHeight="false" outlineLevel="0" collapsed="false">
      <c r="B12418" s="25" t="n">
        <v>94445</v>
      </c>
      <c r="C12418" s="26" t="s">
        <v>3867</v>
      </c>
      <c r="D12418" s="27" t="s">
        <v>12540</v>
      </c>
      <c r="E12418" s="28" t="s">
        <v>109</v>
      </c>
    </row>
    <row r="12419" customFormat="false" ht="23.85" hidden="false" customHeight="false" outlineLevel="0" collapsed="false">
      <c r="B12419" s="25" t="n">
        <v>94446</v>
      </c>
      <c r="C12419" s="26" t="s">
        <v>3867</v>
      </c>
      <c r="D12419" s="27" t="s">
        <v>12541</v>
      </c>
      <c r="E12419" s="28" t="s">
        <v>109</v>
      </c>
    </row>
    <row r="12420" customFormat="false" ht="23.85" hidden="false" customHeight="false" outlineLevel="0" collapsed="false">
      <c r="B12420" s="25" t="n">
        <v>94447</v>
      </c>
      <c r="C12420" s="26" t="s">
        <v>3867</v>
      </c>
      <c r="D12420" s="27" t="s">
        <v>12542</v>
      </c>
      <c r="E12420" s="28" t="s">
        <v>109</v>
      </c>
    </row>
    <row r="12421" customFormat="false" ht="23.85" hidden="false" customHeight="false" outlineLevel="0" collapsed="false">
      <c r="B12421" s="25" t="n">
        <v>94448</v>
      </c>
      <c r="C12421" s="26" t="s">
        <v>3867</v>
      </c>
      <c r="D12421" s="27" t="s">
        <v>12543</v>
      </c>
      <c r="E12421" s="28" t="s">
        <v>109</v>
      </c>
    </row>
    <row r="12422" customFormat="false" ht="23.85" hidden="false" customHeight="false" outlineLevel="0" collapsed="false">
      <c r="B12422" s="25" t="n">
        <v>94449</v>
      </c>
      <c r="C12422" s="26" t="s">
        <v>3867</v>
      </c>
      <c r="D12422" s="27" t="s">
        <v>12544</v>
      </c>
      <c r="E12422" s="28" t="s">
        <v>109</v>
      </c>
    </row>
    <row r="12423" customFormat="false" ht="23.85" hidden="false" customHeight="false" outlineLevel="0" collapsed="false">
      <c r="B12423" s="25" t="n">
        <v>94451</v>
      </c>
      <c r="C12423" s="26" t="s">
        <v>3867</v>
      </c>
      <c r="D12423" s="27" t="s">
        <v>12545</v>
      </c>
      <c r="E12423" s="28" t="s">
        <v>168</v>
      </c>
    </row>
    <row r="12424" customFormat="false" ht="35.05" hidden="false" customHeight="false" outlineLevel="0" collapsed="false">
      <c r="B12424" s="25" t="n">
        <v>94462</v>
      </c>
      <c r="C12424" s="26" t="s">
        <v>3867</v>
      </c>
      <c r="D12424" s="27" t="s">
        <v>12546</v>
      </c>
      <c r="E12424" s="28" t="s">
        <v>168</v>
      </c>
    </row>
    <row r="12425" customFormat="false" ht="35.05" hidden="false" customHeight="false" outlineLevel="0" collapsed="false">
      <c r="B12425" s="25" t="n">
        <v>94463</v>
      </c>
      <c r="C12425" s="26" t="s">
        <v>3867</v>
      </c>
      <c r="D12425" s="27" t="s">
        <v>12547</v>
      </c>
      <c r="E12425" s="28" t="s">
        <v>168</v>
      </c>
    </row>
    <row r="12426" customFormat="false" ht="35.05" hidden="false" customHeight="false" outlineLevel="0" collapsed="false">
      <c r="B12426" s="25" t="n">
        <v>94464</v>
      </c>
      <c r="C12426" s="26" t="s">
        <v>3867</v>
      </c>
      <c r="D12426" s="27" t="s">
        <v>12548</v>
      </c>
      <c r="E12426" s="28" t="s">
        <v>168</v>
      </c>
    </row>
    <row r="12427" customFormat="false" ht="35.05" hidden="false" customHeight="false" outlineLevel="0" collapsed="false">
      <c r="B12427" s="25" t="n">
        <v>94465</v>
      </c>
      <c r="C12427" s="26" t="s">
        <v>3867</v>
      </c>
      <c r="D12427" s="27" t="s">
        <v>12549</v>
      </c>
      <c r="E12427" s="28" t="s">
        <v>121</v>
      </c>
    </row>
    <row r="12428" customFormat="false" ht="35.05" hidden="false" customHeight="false" outlineLevel="0" collapsed="false">
      <c r="B12428" s="25" t="n">
        <v>94466</v>
      </c>
      <c r="C12428" s="26" t="s">
        <v>3867</v>
      </c>
      <c r="D12428" s="27" t="s">
        <v>12550</v>
      </c>
      <c r="E12428" s="28" t="s">
        <v>121</v>
      </c>
    </row>
    <row r="12429" customFormat="false" ht="35.05" hidden="false" customHeight="false" outlineLevel="0" collapsed="false">
      <c r="B12429" s="25" t="n">
        <v>94467</v>
      </c>
      <c r="C12429" s="26" t="s">
        <v>3867</v>
      </c>
      <c r="D12429" s="27" t="s">
        <v>12551</v>
      </c>
      <c r="E12429" s="28" t="s">
        <v>121</v>
      </c>
    </row>
    <row r="12430" customFormat="false" ht="35.05" hidden="false" customHeight="false" outlineLevel="0" collapsed="false">
      <c r="B12430" s="25" t="n">
        <v>94468</v>
      </c>
      <c r="C12430" s="26" t="s">
        <v>3867</v>
      </c>
      <c r="D12430" s="27" t="s">
        <v>12552</v>
      </c>
      <c r="E12430" s="28" t="s">
        <v>121</v>
      </c>
    </row>
    <row r="12431" customFormat="false" ht="35.05" hidden="false" customHeight="false" outlineLevel="0" collapsed="false">
      <c r="B12431" s="25" t="n">
        <v>94469</v>
      </c>
      <c r="C12431" s="26" t="s">
        <v>3867</v>
      </c>
      <c r="D12431" s="27" t="s">
        <v>12553</v>
      </c>
      <c r="E12431" s="28" t="s">
        <v>121</v>
      </c>
    </row>
    <row r="12432" customFormat="false" ht="35.05" hidden="false" customHeight="false" outlineLevel="0" collapsed="false">
      <c r="B12432" s="25" t="n">
        <v>94470</v>
      </c>
      <c r="C12432" s="26" t="s">
        <v>3867</v>
      </c>
      <c r="D12432" s="27" t="s">
        <v>12554</v>
      </c>
      <c r="E12432" s="28" t="s">
        <v>121</v>
      </c>
    </row>
    <row r="12433" customFormat="false" ht="35.05" hidden="false" customHeight="false" outlineLevel="0" collapsed="false">
      <c r="B12433" s="25" t="n">
        <v>94471</v>
      </c>
      <c r="C12433" s="26" t="s">
        <v>3867</v>
      </c>
      <c r="D12433" s="27" t="s">
        <v>12555</v>
      </c>
      <c r="E12433" s="28" t="s">
        <v>121</v>
      </c>
    </row>
    <row r="12434" customFormat="false" ht="35.05" hidden="false" customHeight="false" outlineLevel="0" collapsed="false">
      <c r="B12434" s="25" t="n">
        <v>94472</v>
      </c>
      <c r="C12434" s="26" t="s">
        <v>3867</v>
      </c>
      <c r="D12434" s="27" t="s">
        <v>12556</v>
      </c>
      <c r="E12434" s="28" t="s">
        <v>121</v>
      </c>
    </row>
    <row r="12435" customFormat="false" ht="35.05" hidden="false" customHeight="false" outlineLevel="0" collapsed="false">
      <c r="B12435" s="25" t="n">
        <v>94473</v>
      </c>
      <c r="C12435" s="26" t="s">
        <v>3867</v>
      </c>
      <c r="D12435" s="27" t="s">
        <v>12557</v>
      </c>
      <c r="E12435" s="28" t="s">
        <v>121</v>
      </c>
    </row>
    <row r="12436" customFormat="false" ht="35.05" hidden="false" customHeight="false" outlineLevel="0" collapsed="false">
      <c r="B12436" s="25" t="n">
        <v>94474</v>
      </c>
      <c r="C12436" s="26" t="s">
        <v>3867</v>
      </c>
      <c r="D12436" s="27" t="s">
        <v>12558</v>
      </c>
      <c r="E12436" s="28" t="s">
        <v>121</v>
      </c>
    </row>
    <row r="12437" customFormat="false" ht="35.05" hidden="false" customHeight="false" outlineLevel="0" collapsed="false">
      <c r="B12437" s="25" t="n">
        <v>94475</v>
      </c>
      <c r="C12437" s="26" t="s">
        <v>3867</v>
      </c>
      <c r="D12437" s="27" t="s">
        <v>12559</v>
      </c>
      <c r="E12437" s="28" t="s">
        <v>121</v>
      </c>
    </row>
    <row r="12438" customFormat="false" ht="35.05" hidden="false" customHeight="false" outlineLevel="0" collapsed="false">
      <c r="B12438" s="25" t="n">
        <v>94476</v>
      </c>
      <c r="C12438" s="26" t="s">
        <v>3867</v>
      </c>
      <c r="D12438" s="27" t="s">
        <v>12560</v>
      </c>
      <c r="E12438" s="28" t="s">
        <v>121</v>
      </c>
    </row>
    <row r="12439" customFormat="false" ht="35.05" hidden="false" customHeight="false" outlineLevel="0" collapsed="false">
      <c r="B12439" s="25" t="n">
        <v>94477</v>
      </c>
      <c r="C12439" s="26" t="s">
        <v>3867</v>
      </c>
      <c r="D12439" s="27" t="s">
        <v>12561</v>
      </c>
      <c r="E12439" s="28" t="s">
        <v>121</v>
      </c>
    </row>
    <row r="12440" customFormat="false" ht="35.05" hidden="false" customHeight="false" outlineLevel="0" collapsed="false">
      <c r="B12440" s="25" t="n">
        <v>94478</v>
      </c>
      <c r="C12440" s="26" t="s">
        <v>3867</v>
      </c>
      <c r="D12440" s="27" t="s">
        <v>12562</v>
      </c>
      <c r="E12440" s="28" t="s">
        <v>121</v>
      </c>
    </row>
    <row r="12441" customFormat="false" ht="35.05" hidden="false" customHeight="false" outlineLevel="0" collapsed="false">
      <c r="B12441" s="25" t="n">
        <v>94479</v>
      </c>
      <c r="C12441" s="26" t="s">
        <v>3867</v>
      </c>
      <c r="D12441" s="27" t="s">
        <v>12563</v>
      </c>
      <c r="E12441" s="28" t="s">
        <v>121</v>
      </c>
    </row>
    <row r="12442" customFormat="false" ht="35.05" hidden="false" customHeight="false" outlineLevel="0" collapsed="false">
      <c r="B12442" s="25" t="n">
        <v>94480</v>
      </c>
      <c r="C12442" s="26" t="s">
        <v>3867</v>
      </c>
      <c r="D12442" s="27" t="s">
        <v>12564</v>
      </c>
      <c r="E12442" s="28" t="s">
        <v>121</v>
      </c>
    </row>
    <row r="12443" customFormat="false" ht="35.05" hidden="false" customHeight="false" outlineLevel="0" collapsed="false">
      <c r="B12443" s="25" t="n">
        <v>94481</v>
      </c>
      <c r="C12443" s="26" t="s">
        <v>3867</v>
      </c>
      <c r="D12443" s="27" t="s">
        <v>12565</v>
      </c>
      <c r="E12443" s="28" t="s">
        <v>121</v>
      </c>
    </row>
    <row r="12444" customFormat="false" ht="35.05" hidden="false" customHeight="false" outlineLevel="0" collapsed="false">
      <c r="B12444" s="25" t="n">
        <v>94482</v>
      </c>
      <c r="C12444" s="26" t="s">
        <v>3867</v>
      </c>
      <c r="D12444" s="27" t="s">
        <v>12566</v>
      </c>
      <c r="E12444" s="28" t="s">
        <v>121</v>
      </c>
    </row>
    <row r="12445" customFormat="false" ht="35.05" hidden="false" customHeight="false" outlineLevel="0" collapsed="false">
      <c r="B12445" s="25" t="n">
        <v>94483</v>
      </c>
      <c r="C12445" s="26" t="s">
        <v>3867</v>
      </c>
      <c r="D12445" s="27" t="s">
        <v>12567</v>
      </c>
      <c r="E12445" s="28" t="s">
        <v>121</v>
      </c>
    </row>
    <row r="12446" customFormat="false" ht="23.85" hidden="false" customHeight="false" outlineLevel="0" collapsed="false">
      <c r="B12446" s="25" t="n">
        <v>94489</v>
      </c>
      <c r="C12446" s="26" t="s">
        <v>3867</v>
      </c>
      <c r="D12446" s="27" t="s">
        <v>12568</v>
      </c>
      <c r="E12446" s="28" t="s">
        <v>121</v>
      </c>
    </row>
    <row r="12447" customFormat="false" ht="23.85" hidden="false" customHeight="false" outlineLevel="0" collapsed="false">
      <c r="B12447" s="25" t="n">
        <v>94490</v>
      </c>
      <c r="C12447" s="26" t="s">
        <v>3867</v>
      </c>
      <c r="D12447" s="27" t="s">
        <v>12569</v>
      </c>
      <c r="E12447" s="28" t="s">
        <v>121</v>
      </c>
    </row>
    <row r="12448" customFormat="false" ht="23.85" hidden="false" customHeight="false" outlineLevel="0" collapsed="false">
      <c r="B12448" s="25" t="n">
        <v>94491</v>
      </c>
      <c r="C12448" s="26" t="s">
        <v>3867</v>
      </c>
      <c r="D12448" s="27" t="s">
        <v>12570</v>
      </c>
      <c r="E12448" s="28" t="s">
        <v>121</v>
      </c>
    </row>
    <row r="12449" customFormat="false" ht="23.85" hidden="false" customHeight="false" outlineLevel="0" collapsed="false">
      <c r="B12449" s="25" t="n">
        <v>94492</v>
      </c>
      <c r="C12449" s="26" t="s">
        <v>3867</v>
      </c>
      <c r="D12449" s="27" t="s">
        <v>12571</v>
      </c>
      <c r="E12449" s="28" t="s">
        <v>121</v>
      </c>
    </row>
    <row r="12450" customFormat="false" ht="23.85" hidden="false" customHeight="false" outlineLevel="0" collapsed="false">
      <c r="B12450" s="25" t="n">
        <v>94493</v>
      </c>
      <c r="C12450" s="26" t="s">
        <v>3867</v>
      </c>
      <c r="D12450" s="27" t="s">
        <v>12572</v>
      </c>
      <c r="E12450" s="28" t="s">
        <v>121</v>
      </c>
    </row>
    <row r="12451" customFormat="false" ht="12.8" hidden="false" customHeight="false" outlineLevel="0" collapsed="false">
      <c r="B12451" s="25" t="n">
        <v>94495</v>
      </c>
      <c r="C12451" s="26" t="s">
        <v>3867</v>
      </c>
      <c r="D12451" s="27" t="s">
        <v>12573</v>
      </c>
      <c r="E12451" s="28" t="s">
        <v>121</v>
      </c>
    </row>
    <row r="12452" customFormat="false" ht="12.8" hidden="false" customHeight="false" outlineLevel="0" collapsed="false">
      <c r="B12452" s="25" t="n">
        <v>94496</v>
      </c>
      <c r="C12452" s="26" t="s">
        <v>3867</v>
      </c>
      <c r="D12452" s="27" t="s">
        <v>12574</v>
      </c>
      <c r="E12452" s="28" t="s">
        <v>121</v>
      </c>
    </row>
    <row r="12453" customFormat="false" ht="12.8" hidden="false" customHeight="false" outlineLevel="0" collapsed="false">
      <c r="B12453" s="25" t="n">
        <v>94497</v>
      </c>
      <c r="C12453" s="26" t="s">
        <v>3867</v>
      </c>
      <c r="D12453" s="27" t="s">
        <v>12575</v>
      </c>
      <c r="E12453" s="28" t="s">
        <v>121</v>
      </c>
    </row>
    <row r="12454" customFormat="false" ht="12.8" hidden="false" customHeight="false" outlineLevel="0" collapsed="false">
      <c r="B12454" s="25" t="n">
        <v>94498</v>
      </c>
      <c r="C12454" s="26" t="s">
        <v>3867</v>
      </c>
      <c r="D12454" s="27" t="s">
        <v>12576</v>
      </c>
      <c r="E12454" s="28" t="s">
        <v>121</v>
      </c>
    </row>
    <row r="12455" customFormat="false" ht="12.8" hidden="false" customHeight="false" outlineLevel="0" collapsed="false">
      <c r="B12455" s="25" t="n">
        <v>94499</v>
      </c>
      <c r="C12455" s="26" t="s">
        <v>3867</v>
      </c>
      <c r="D12455" s="27" t="s">
        <v>12577</v>
      </c>
      <c r="E12455" s="28" t="s">
        <v>121</v>
      </c>
    </row>
    <row r="12456" customFormat="false" ht="12.8" hidden="false" customHeight="false" outlineLevel="0" collapsed="false">
      <c r="B12456" s="25" t="n">
        <v>94500</v>
      </c>
      <c r="C12456" s="26" t="s">
        <v>3867</v>
      </c>
      <c r="D12456" s="27" t="s">
        <v>12578</v>
      </c>
      <c r="E12456" s="28" t="s">
        <v>121</v>
      </c>
    </row>
    <row r="12457" customFormat="false" ht="12.8" hidden="false" customHeight="false" outlineLevel="0" collapsed="false">
      <c r="B12457" s="25" t="n">
        <v>94501</v>
      </c>
      <c r="C12457" s="26" t="s">
        <v>3867</v>
      </c>
      <c r="D12457" s="27" t="s">
        <v>12579</v>
      </c>
      <c r="E12457" s="28" t="s">
        <v>121</v>
      </c>
    </row>
    <row r="12458" customFormat="false" ht="35.05" hidden="false" customHeight="false" outlineLevel="0" collapsed="false">
      <c r="B12458" s="25" t="n">
        <v>94559</v>
      </c>
      <c r="C12458" s="26" t="s">
        <v>3867</v>
      </c>
      <c r="D12458" s="27" t="s">
        <v>12580</v>
      </c>
      <c r="E12458" s="28" t="s">
        <v>109</v>
      </c>
    </row>
    <row r="12459" customFormat="false" ht="35.05" hidden="false" customHeight="false" outlineLevel="0" collapsed="false">
      <c r="B12459" s="25" t="n">
        <v>94562</v>
      </c>
      <c r="C12459" s="26" t="s">
        <v>3867</v>
      </c>
      <c r="D12459" s="27" t="s">
        <v>12581</v>
      </c>
      <c r="E12459" s="28" t="s">
        <v>109</v>
      </c>
    </row>
    <row r="12460" customFormat="false" ht="23.85" hidden="false" customHeight="false" outlineLevel="0" collapsed="false">
      <c r="B12460" s="25" t="n">
        <v>94569</v>
      </c>
      <c r="C12460" s="26" t="s">
        <v>3867</v>
      </c>
      <c r="D12460" s="27" t="s">
        <v>12582</v>
      </c>
      <c r="E12460" s="28" t="s">
        <v>109</v>
      </c>
    </row>
    <row r="12461" customFormat="false" ht="35.05" hidden="false" customHeight="false" outlineLevel="0" collapsed="false">
      <c r="B12461" s="25" t="n">
        <v>94570</v>
      </c>
      <c r="C12461" s="26" t="s">
        <v>3867</v>
      </c>
      <c r="D12461" s="27" t="s">
        <v>12583</v>
      </c>
      <c r="E12461" s="28" t="s">
        <v>109</v>
      </c>
    </row>
    <row r="12462" customFormat="false" ht="35.05" hidden="false" customHeight="false" outlineLevel="0" collapsed="false">
      <c r="B12462" s="25" t="n">
        <v>94572</v>
      </c>
      <c r="C12462" s="26" t="s">
        <v>3867</v>
      </c>
      <c r="D12462" s="27" t="s">
        <v>12584</v>
      </c>
      <c r="E12462" s="28" t="s">
        <v>109</v>
      </c>
    </row>
    <row r="12463" customFormat="false" ht="35.05" hidden="false" customHeight="false" outlineLevel="0" collapsed="false">
      <c r="B12463" s="25" t="n">
        <v>94573</v>
      </c>
      <c r="C12463" s="26" t="s">
        <v>3867</v>
      </c>
      <c r="D12463" s="27" t="s">
        <v>12585</v>
      </c>
      <c r="E12463" s="28" t="s">
        <v>109</v>
      </c>
    </row>
    <row r="12464" customFormat="false" ht="35.05" hidden="false" customHeight="false" outlineLevel="0" collapsed="false">
      <c r="B12464" s="25" t="n">
        <v>94580</v>
      </c>
      <c r="C12464" s="26" t="s">
        <v>3867</v>
      </c>
      <c r="D12464" s="27" t="s">
        <v>12586</v>
      </c>
      <c r="E12464" s="28" t="s">
        <v>109</v>
      </c>
    </row>
    <row r="12465" customFormat="false" ht="12.8" hidden="false" customHeight="false" outlineLevel="0" collapsed="false">
      <c r="B12465" s="25" t="n">
        <v>94587</v>
      </c>
      <c r="C12465" s="26" t="s">
        <v>3867</v>
      </c>
      <c r="D12465" s="27" t="s">
        <v>12587</v>
      </c>
      <c r="E12465" s="28" t="s">
        <v>168</v>
      </c>
    </row>
    <row r="12466" customFormat="false" ht="12.8" hidden="false" customHeight="false" outlineLevel="0" collapsed="false">
      <c r="B12466" s="25" t="n">
        <v>94588</v>
      </c>
      <c r="C12466" s="26" t="s">
        <v>3867</v>
      </c>
      <c r="D12466" s="27" t="s">
        <v>12588</v>
      </c>
      <c r="E12466" s="28" t="s">
        <v>168</v>
      </c>
    </row>
    <row r="12467" customFormat="false" ht="23.85" hidden="false" customHeight="false" outlineLevel="0" collapsed="false">
      <c r="B12467" s="25" t="n">
        <v>94589</v>
      </c>
      <c r="C12467" s="26" t="s">
        <v>3867</v>
      </c>
      <c r="D12467" s="27" t="s">
        <v>12589</v>
      </c>
      <c r="E12467" s="28" t="s">
        <v>168</v>
      </c>
    </row>
    <row r="12468" customFormat="false" ht="12.8" hidden="false" customHeight="false" outlineLevel="0" collapsed="false">
      <c r="B12468" s="25" t="n">
        <v>94590</v>
      </c>
      <c r="C12468" s="26" t="s">
        <v>3867</v>
      </c>
      <c r="D12468" s="27" t="s">
        <v>12590</v>
      </c>
      <c r="E12468" s="28" t="s">
        <v>168</v>
      </c>
    </row>
    <row r="12469" customFormat="false" ht="35.05" hidden="false" customHeight="false" outlineLevel="0" collapsed="false">
      <c r="B12469" s="25" t="n">
        <v>94602</v>
      </c>
      <c r="C12469" s="26" t="s">
        <v>3867</v>
      </c>
      <c r="D12469" s="27" t="s">
        <v>12591</v>
      </c>
      <c r="E12469" s="28" t="s">
        <v>168</v>
      </c>
    </row>
    <row r="12470" customFormat="false" ht="35.05" hidden="false" customHeight="false" outlineLevel="0" collapsed="false">
      <c r="B12470" s="25" t="n">
        <v>94603</v>
      </c>
      <c r="C12470" s="26" t="s">
        <v>3867</v>
      </c>
      <c r="D12470" s="27" t="s">
        <v>12592</v>
      </c>
      <c r="E12470" s="28" t="s">
        <v>168</v>
      </c>
    </row>
    <row r="12471" customFormat="false" ht="35.05" hidden="false" customHeight="false" outlineLevel="0" collapsed="false">
      <c r="B12471" s="25" t="n">
        <v>94604</v>
      </c>
      <c r="C12471" s="26" t="s">
        <v>3867</v>
      </c>
      <c r="D12471" s="27" t="s">
        <v>12593</v>
      </c>
      <c r="E12471" s="28" t="s">
        <v>168</v>
      </c>
    </row>
    <row r="12472" customFormat="false" ht="35.05" hidden="false" customHeight="false" outlineLevel="0" collapsed="false">
      <c r="B12472" s="25" t="n">
        <v>94605</v>
      </c>
      <c r="C12472" s="26" t="s">
        <v>3867</v>
      </c>
      <c r="D12472" s="27" t="s">
        <v>12594</v>
      </c>
      <c r="E12472" s="28" t="s">
        <v>168</v>
      </c>
    </row>
    <row r="12473" customFormat="false" ht="35.05" hidden="false" customHeight="false" outlineLevel="0" collapsed="false">
      <c r="B12473" s="25" t="n">
        <v>94606</v>
      </c>
      <c r="C12473" s="26" t="s">
        <v>3867</v>
      </c>
      <c r="D12473" s="27" t="s">
        <v>12595</v>
      </c>
      <c r="E12473" s="28" t="s">
        <v>121</v>
      </c>
    </row>
    <row r="12474" customFormat="false" ht="35.05" hidden="false" customHeight="false" outlineLevel="0" collapsed="false">
      <c r="B12474" s="25" t="n">
        <v>94608</v>
      </c>
      <c r="C12474" s="26" t="s">
        <v>3867</v>
      </c>
      <c r="D12474" s="27" t="s">
        <v>12596</v>
      </c>
      <c r="E12474" s="28" t="s">
        <v>121</v>
      </c>
    </row>
    <row r="12475" customFormat="false" ht="35.05" hidden="false" customHeight="false" outlineLevel="0" collapsed="false">
      <c r="B12475" s="25" t="n">
        <v>94610</v>
      </c>
      <c r="C12475" s="26" t="s">
        <v>3867</v>
      </c>
      <c r="D12475" s="27" t="s">
        <v>12597</v>
      </c>
      <c r="E12475" s="28" t="s">
        <v>121</v>
      </c>
    </row>
    <row r="12476" customFormat="false" ht="35.05" hidden="false" customHeight="false" outlineLevel="0" collapsed="false">
      <c r="B12476" s="25" t="n">
        <v>94612</v>
      </c>
      <c r="C12476" s="26" t="s">
        <v>3867</v>
      </c>
      <c r="D12476" s="27" t="s">
        <v>12598</v>
      </c>
      <c r="E12476" s="28" t="s">
        <v>121</v>
      </c>
    </row>
    <row r="12477" customFormat="false" ht="35.05" hidden="false" customHeight="false" outlineLevel="0" collapsed="false">
      <c r="B12477" s="25" t="n">
        <v>94614</v>
      </c>
      <c r="C12477" s="26" t="s">
        <v>3867</v>
      </c>
      <c r="D12477" s="27" t="s">
        <v>12599</v>
      </c>
      <c r="E12477" s="28" t="s">
        <v>121</v>
      </c>
    </row>
    <row r="12478" customFormat="false" ht="35.05" hidden="false" customHeight="false" outlineLevel="0" collapsed="false">
      <c r="B12478" s="25" t="n">
        <v>94615</v>
      </c>
      <c r="C12478" s="26" t="s">
        <v>3867</v>
      </c>
      <c r="D12478" s="27" t="s">
        <v>12600</v>
      </c>
      <c r="E12478" s="28" t="s">
        <v>121</v>
      </c>
    </row>
    <row r="12479" customFormat="false" ht="35.05" hidden="false" customHeight="false" outlineLevel="0" collapsed="false">
      <c r="B12479" s="25" t="n">
        <v>94616</v>
      </c>
      <c r="C12479" s="26" t="s">
        <v>3867</v>
      </c>
      <c r="D12479" s="27" t="s">
        <v>12601</v>
      </c>
      <c r="E12479" s="28" t="s">
        <v>121</v>
      </c>
    </row>
    <row r="12480" customFormat="false" ht="35.05" hidden="false" customHeight="false" outlineLevel="0" collapsed="false">
      <c r="B12480" s="25" t="n">
        <v>94617</v>
      </c>
      <c r="C12480" s="26" t="s">
        <v>3867</v>
      </c>
      <c r="D12480" s="27" t="s">
        <v>12602</v>
      </c>
      <c r="E12480" s="28" t="s">
        <v>121</v>
      </c>
    </row>
    <row r="12481" customFormat="false" ht="35.05" hidden="false" customHeight="false" outlineLevel="0" collapsed="false">
      <c r="B12481" s="25" t="n">
        <v>94618</v>
      </c>
      <c r="C12481" s="26" t="s">
        <v>3867</v>
      </c>
      <c r="D12481" s="27" t="s">
        <v>12603</v>
      </c>
      <c r="E12481" s="28" t="s">
        <v>121</v>
      </c>
    </row>
    <row r="12482" customFormat="false" ht="35.05" hidden="false" customHeight="false" outlineLevel="0" collapsed="false">
      <c r="B12482" s="25" t="n">
        <v>94620</v>
      </c>
      <c r="C12482" s="26" t="s">
        <v>3867</v>
      </c>
      <c r="D12482" s="27" t="s">
        <v>12604</v>
      </c>
      <c r="E12482" s="28" t="s">
        <v>121</v>
      </c>
    </row>
    <row r="12483" customFormat="false" ht="35.05" hidden="false" customHeight="false" outlineLevel="0" collapsed="false">
      <c r="B12483" s="25" t="n">
        <v>94622</v>
      </c>
      <c r="C12483" s="26" t="s">
        <v>3867</v>
      </c>
      <c r="D12483" s="27" t="s">
        <v>12605</v>
      </c>
      <c r="E12483" s="28" t="s">
        <v>121</v>
      </c>
    </row>
    <row r="12484" customFormat="false" ht="35.05" hidden="false" customHeight="false" outlineLevel="0" collapsed="false">
      <c r="B12484" s="25" t="n">
        <v>94623</v>
      </c>
      <c r="C12484" s="26" t="s">
        <v>3867</v>
      </c>
      <c r="D12484" s="27" t="s">
        <v>12606</v>
      </c>
      <c r="E12484" s="28" t="s">
        <v>121</v>
      </c>
    </row>
    <row r="12485" customFormat="false" ht="35.05" hidden="false" customHeight="false" outlineLevel="0" collapsed="false">
      <c r="B12485" s="25" t="n">
        <v>94624</v>
      </c>
      <c r="C12485" s="26" t="s">
        <v>3867</v>
      </c>
      <c r="D12485" s="27" t="s">
        <v>12607</v>
      </c>
      <c r="E12485" s="28" t="s">
        <v>121</v>
      </c>
    </row>
    <row r="12486" customFormat="false" ht="35.05" hidden="false" customHeight="false" outlineLevel="0" collapsed="false">
      <c r="B12486" s="25" t="n">
        <v>94625</v>
      </c>
      <c r="C12486" s="26" t="s">
        <v>3867</v>
      </c>
      <c r="D12486" s="27" t="s">
        <v>12608</v>
      </c>
      <c r="E12486" s="28" t="s">
        <v>121</v>
      </c>
    </row>
    <row r="12487" customFormat="false" ht="23.85" hidden="false" customHeight="false" outlineLevel="0" collapsed="false">
      <c r="B12487" s="25" t="n">
        <v>94648</v>
      </c>
      <c r="C12487" s="26" t="s">
        <v>3867</v>
      </c>
      <c r="D12487" s="27" t="s">
        <v>12609</v>
      </c>
      <c r="E12487" s="28" t="s">
        <v>168</v>
      </c>
    </row>
    <row r="12488" customFormat="false" ht="23.85" hidden="false" customHeight="false" outlineLevel="0" collapsed="false">
      <c r="B12488" s="25" t="n">
        <v>94649</v>
      </c>
      <c r="C12488" s="26" t="s">
        <v>3867</v>
      </c>
      <c r="D12488" s="27" t="s">
        <v>12610</v>
      </c>
      <c r="E12488" s="28" t="s">
        <v>168</v>
      </c>
    </row>
    <row r="12489" customFormat="false" ht="23.85" hidden="false" customHeight="false" outlineLevel="0" collapsed="false">
      <c r="B12489" s="25" t="n">
        <v>94650</v>
      </c>
      <c r="C12489" s="26" t="s">
        <v>3867</v>
      </c>
      <c r="D12489" s="27" t="s">
        <v>12611</v>
      </c>
      <c r="E12489" s="28" t="s">
        <v>168</v>
      </c>
    </row>
    <row r="12490" customFormat="false" ht="23.85" hidden="false" customHeight="false" outlineLevel="0" collapsed="false">
      <c r="B12490" s="25" t="n">
        <v>94651</v>
      </c>
      <c r="C12490" s="26" t="s">
        <v>3867</v>
      </c>
      <c r="D12490" s="27" t="s">
        <v>12612</v>
      </c>
      <c r="E12490" s="28" t="s">
        <v>168</v>
      </c>
    </row>
    <row r="12491" customFormat="false" ht="23.85" hidden="false" customHeight="false" outlineLevel="0" collapsed="false">
      <c r="B12491" s="25" t="n">
        <v>94652</v>
      </c>
      <c r="C12491" s="26" t="s">
        <v>3867</v>
      </c>
      <c r="D12491" s="27" t="s">
        <v>12613</v>
      </c>
      <c r="E12491" s="28" t="s">
        <v>168</v>
      </c>
    </row>
    <row r="12492" customFormat="false" ht="23.85" hidden="false" customHeight="false" outlineLevel="0" collapsed="false">
      <c r="B12492" s="25" t="n">
        <v>94653</v>
      </c>
      <c r="C12492" s="26" t="s">
        <v>3867</v>
      </c>
      <c r="D12492" s="27" t="s">
        <v>12614</v>
      </c>
      <c r="E12492" s="28" t="s">
        <v>168</v>
      </c>
    </row>
    <row r="12493" customFormat="false" ht="23.85" hidden="false" customHeight="false" outlineLevel="0" collapsed="false">
      <c r="B12493" s="25" t="n">
        <v>94654</v>
      </c>
      <c r="C12493" s="26" t="s">
        <v>3867</v>
      </c>
      <c r="D12493" s="27" t="s">
        <v>12615</v>
      </c>
      <c r="E12493" s="28" t="s">
        <v>168</v>
      </c>
    </row>
    <row r="12494" customFormat="false" ht="23.85" hidden="false" customHeight="false" outlineLevel="0" collapsed="false">
      <c r="B12494" s="25" t="n">
        <v>94655</v>
      </c>
      <c r="C12494" s="26" t="s">
        <v>3867</v>
      </c>
      <c r="D12494" s="27" t="s">
        <v>12616</v>
      </c>
      <c r="E12494" s="28" t="s">
        <v>168</v>
      </c>
    </row>
    <row r="12495" customFormat="false" ht="35.05" hidden="false" customHeight="false" outlineLevel="0" collapsed="false">
      <c r="B12495" s="25" t="n">
        <v>94656</v>
      </c>
      <c r="C12495" s="26" t="s">
        <v>3867</v>
      </c>
      <c r="D12495" s="27" t="s">
        <v>12617</v>
      </c>
      <c r="E12495" s="28" t="s">
        <v>121</v>
      </c>
    </row>
    <row r="12496" customFormat="false" ht="23.85" hidden="false" customHeight="false" outlineLevel="0" collapsed="false">
      <c r="B12496" s="25" t="n">
        <v>94657</v>
      </c>
      <c r="C12496" s="26" t="s">
        <v>3867</v>
      </c>
      <c r="D12496" s="27" t="s">
        <v>12618</v>
      </c>
      <c r="E12496" s="28" t="s">
        <v>121</v>
      </c>
    </row>
    <row r="12497" customFormat="false" ht="35.05" hidden="false" customHeight="false" outlineLevel="0" collapsed="false">
      <c r="B12497" s="25" t="n">
        <v>94658</v>
      </c>
      <c r="C12497" s="26" t="s">
        <v>3867</v>
      </c>
      <c r="D12497" s="27" t="s">
        <v>12619</v>
      </c>
      <c r="E12497" s="28" t="s">
        <v>121</v>
      </c>
    </row>
    <row r="12498" customFormat="false" ht="23.85" hidden="false" customHeight="false" outlineLevel="0" collapsed="false">
      <c r="B12498" s="25" t="n">
        <v>94659</v>
      </c>
      <c r="C12498" s="26" t="s">
        <v>3867</v>
      </c>
      <c r="D12498" s="27" t="s">
        <v>12620</v>
      </c>
      <c r="E12498" s="28" t="s">
        <v>121</v>
      </c>
    </row>
    <row r="12499" customFormat="false" ht="35.05" hidden="false" customHeight="false" outlineLevel="0" collapsed="false">
      <c r="B12499" s="25" t="n">
        <v>94660</v>
      </c>
      <c r="C12499" s="26" t="s">
        <v>3867</v>
      </c>
      <c r="D12499" s="27" t="s">
        <v>12621</v>
      </c>
      <c r="E12499" s="28" t="s">
        <v>121</v>
      </c>
    </row>
    <row r="12500" customFormat="false" ht="23.85" hidden="false" customHeight="false" outlineLevel="0" collapsed="false">
      <c r="B12500" s="25" t="n">
        <v>94661</v>
      </c>
      <c r="C12500" s="26" t="s">
        <v>3867</v>
      </c>
      <c r="D12500" s="27" t="s">
        <v>12622</v>
      </c>
      <c r="E12500" s="28" t="s">
        <v>121</v>
      </c>
    </row>
    <row r="12501" customFormat="false" ht="35.05" hidden="false" customHeight="false" outlineLevel="0" collapsed="false">
      <c r="B12501" s="25" t="n">
        <v>94662</v>
      </c>
      <c r="C12501" s="26" t="s">
        <v>3867</v>
      </c>
      <c r="D12501" s="27" t="s">
        <v>12623</v>
      </c>
      <c r="E12501" s="28" t="s">
        <v>121</v>
      </c>
    </row>
    <row r="12502" customFormat="false" ht="23.85" hidden="false" customHeight="false" outlineLevel="0" collapsed="false">
      <c r="B12502" s="25" t="n">
        <v>94663</v>
      </c>
      <c r="C12502" s="26" t="s">
        <v>3867</v>
      </c>
      <c r="D12502" s="27" t="s">
        <v>12624</v>
      </c>
      <c r="E12502" s="28" t="s">
        <v>121</v>
      </c>
    </row>
    <row r="12503" customFormat="false" ht="35.05" hidden="false" customHeight="false" outlineLevel="0" collapsed="false">
      <c r="B12503" s="25" t="n">
        <v>94664</v>
      </c>
      <c r="C12503" s="26" t="s">
        <v>3867</v>
      </c>
      <c r="D12503" s="27" t="s">
        <v>12625</v>
      </c>
      <c r="E12503" s="28" t="s">
        <v>121</v>
      </c>
    </row>
    <row r="12504" customFormat="false" ht="23.85" hidden="false" customHeight="false" outlineLevel="0" collapsed="false">
      <c r="B12504" s="25" t="n">
        <v>94665</v>
      </c>
      <c r="C12504" s="26" t="s">
        <v>3867</v>
      </c>
      <c r="D12504" s="27" t="s">
        <v>12626</v>
      </c>
      <c r="E12504" s="28" t="s">
        <v>121</v>
      </c>
    </row>
    <row r="12505" customFormat="false" ht="35.05" hidden="false" customHeight="false" outlineLevel="0" collapsed="false">
      <c r="B12505" s="25" t="n">
        <v>94666</v>
      </c>
      <c r="C12505" s="26" t="s">
        <v>3867</v>
      </c>
      <c r="D12505" s="27" t="s">
        <v>12627</v>
      </c>
      <c r="E12505" s="28" t="s">
        <v>121</v>
      </c>
    </row>
    <row r="12506" customFormat="false" ht="23.85" hidden="false" customHeight="false" outlineLevel="0" collapsed="false">
      <c r="B12506" s="25" t="n">
        <v>94667</v>
      </c>
      <c r="C12506" s="26" t="s">
        <v>3867</v>
      </c>
      <c r="D12506" s="27" t="s">
        <v>12628</v>
      </c>
      <c r="E12506" s="28" t="s">
        <v>121</v>
      </c>
    </row>
    <row r="12507" customFormat="false" ht="35.05" hidden="false" customHeight="false" outlineLevel="0" collapsed="false">
      <c r="B12507" s="25" t="n">
        <v>94668</v>
      </c>
      <c r="C12507" s="26" t="s">
        <v>3867</v>
      </c>
      <c r="D12507" s="27" t="s">
        <v>12629</v>
      </c>
      <c r="E12507" s="28" t="s">
        <v>121</v>
      </c>
    </row>
    <row r="12508" customFormat="false" ht="23.85" hidden="false" customHeight="false" outlineLevel="0" collapsed="false">
      <c r="B12508" s="25" t="n">
        <v>94669</v>
      </c>
      <c r="C12508" s="26" t="s">
        <v>3867</v>
      </c>
      <c r="D12508" s="27" t="s">
        <v>12630</v>
      </c>
      <c r="E12508" s="28" t="s">
        <v>121</v>
      </c>
    </row>
    <row r="12509" customFormat="false" ht="35.05" hidden="false" customHeight="false" outlineLevel="0" collapsed="false">
      <c r="B12509" s="25" t="n">
        <v>94670</v>
      </c>
      <c r="C12509" s="26" t="s">
        <v>3867</v>
      </c>
      <c r="D12509" s="27" t="s">
        <v>12631</v>
      </c>
      <c r="E12509" s="28" t="s">
        <v>121</v>
      </c>
    </row>
    <row r="12510" customFormat="false" ht="23.85" hidden="false" customHeight="false" outlineLevel="0" collapsed="false">
      <c r="B12510" s="25" t="n">
        <v>94671</v>
      </c>
      <c r="C12510" s="26" t="s">
        <v>3867</v>
      </c>
      <c r="D12510" s="27" t="s">
        <v>12632</v>
      </c>
      <c r="E12510" s="28" t="s">
        <v>121</v>
      </c>
    </row>
    <row r="12511" customFormat="false" ht="35.05" hidden="false" customHeight="false" outlineLevel="0" collapsed="false">
      <c r="B12511" s="25" t="n">
        <v>94672</v>
      </c>
      <c r="C12511" s="26" t="s">
        <v>3867</v>
      </c>
      <c r="D12511" s="27" t="s">
        <v>12633</v>
      </c>
      <c r="E12511" s="28" t="s">
        <v>121</v>
      </c>
    </row>
    <row r="12512" customFormat="false" ht="23.85" hidden="false" customHeight="false" outlineLevel="0" collapsed="false">
      <c r="B12512" s="25" t="n">
        <v>94673</v>
      </c>
      <c r="C12512" s="26" t="s">
        <v>3867</v>
      </c>
      <c r="D12512" s="27" t="s">
        <v>12634</v>
      </c>
      <c r="E12512" s="28" t="s">
        <v>121</v>
      </c>
    </row>
    <row r="12513" customFormat="false" ht="23.85" hidden="false" customHeight="false" outlineLevel="0" collapsed="false">
      <c r="B12513" s="25" t="n">
        <v>94674</v>
      </c>
      <c r="C12513" s="26" t="s">
        <v>3867</v>
      </c>
      <c r="D12513" s="27" t="s">
        <v>12635</v>
      </c>
      <c r="E12513" s="28" t="s">
        <v>121</v>
      </c>
    </row>
    <row r="12514" customFormat="false" ht="23.85" hidden="false" customHeight="false" outlineLevel="0" collapsed="false">
      <c r="B12514" s="25" t="n">
        <v>94675</v>
      </c>
      <c r="C12514" s="26" t="s">
        <v>3867</v>
      </c>
      <c r="D12514" s="27" t="s">
        <v>12636</v>
      </c>
      <c r="E12514" s="28" t="s">
        <v>121</v>
      </c>
    </row>
    <row r="12515" customFormat="false" ht="23.85" hidden="false" customHeight="false" outlineLevel="0" collapsed="false">
      <c r="B12515" s="25" t="n">
        <v>94676</v>
      </c>
      <c r="C12515" s="26" t="s">
        <v>3867</v>
      </c>
      <c r="D12515" s="27" t="s">
        <v>12637</v>
      </c>
      <c r="E12515" s="28" t="s">
        <v>121</v>
      </c>
    </row>
    <row r="12516" customFormat="false" ht="23.85" hidden="false" customHeight="false" outlineLevel="0" collapsed="false">
      <c r="B12516" s="25" t="n">
        <v>94677</v>
      </c>
      <c r="C12516" s="26" t="s">
        <v>3867</v>
      </c>
      <c r="D12516" s="27" t="s">
        <v>12638</v>
      </c>
      <c r="E12516" s="28" t="s">
        <v>121</v>
      </c>
    </row>
    <row r="12517" customFormat="false" ht="23.85" hidden="false" customHeight="false" outlineLevel="0" collapsed="false">
      <c r="B12517" s="25" t="n">
        <v>94678</v>
      </c>
      <c r="C12517" s="26" t="s">
        <v>3867</v>
      </c>
      <c r="D12517" s="27" t="s">
        <v>12639</v>
      </c>
      <c r="E12517" s="28" t="s">
        <v>121</v>
      </c>
    </row>
    <row r="12518" customFormat="false" ht="23.85" hidden="false" customHeight="false" outlineLevel="0" collapsed="false">
      <c r="B12518" s="25" t="n">
        <v>94679</v>
      </c>
      <c r="C12518" s="26" t="s">
        <v>3867</v>
      </c>
      <c r="D12518" s="27" t="s">
        <v>12640</v>
      </c>
      <c r="E12518" s="28" t="s">
        <v>121</v>
      </c>
    </row>
    <row r="12519" customFormat="false" ht="23.85" hidden="false" customHeight="false" outlineLevel="0" collapsed="false">
      <c r="B12519" s="25" t="n">
        <v>94680</v>
      </c>
      <c r="C12519" s="26" t="s">
        <v>3867</v>
      </c>
      <c r="D12519" s="27" t="s">
        <v>12641</v>
      </c>
      <c r="E12519" s="28" t="s">
        <v>121</v>
      </c>
    </row>
    <row r="12520" customFormat="false" ht="23.85" hidden="false" customHeight="false" outlineLevel="0" collapsed="false">
      <c r="B12520" s="25" t="n">
        <v>94681</v>
      </c>
      <c r="C12520" s="26" t="s">
        <v>3867</v>
      </c>
      <c r="D12520" s="27" t="s">
        <v>12642</v>
      </c>
      <c r="E12520" s="28" t="s">
        <v>121</v>
      </c>
    </row>
    <row r="12521" customFormat="false" ht="23.85" hidden="false" customHeight="false" outlineLevel="0" collapsed="false">
      <c r="B12521" s="25" t="n">
        <v>94682</v>
      </c>
      <c r="C12521" s="26" t="s">
        <v>3867</v>
      </c>
      <c r="D12521" s="27" t="s">
        <v>12643</v>
      </c>
      <c r="E12521" s="28" t="s">
        <v>121</v>
      </c>
    </row>
    <row r="12522" customFormat="false" ht="23.85" hidden="false" customHeight="false" outlineLevel="0" collapsed="false">
      <c r="B12522" s="25" t="n">
        <v>94683</v>
      </c>
      <c r="C12522" s="26" t="s">
        <v>3867</v>
      </c>
      <c r="D12522" s="27" t="s">
        <v>12644</v>
      </c>
      <c r="E12522" s="28" t="s">
        <v>121</v>
      </c>
    </row>
    <row r="12523" customFormat="false" ht="23.85" hidden="false" customHeight="false" outlineLevel="0" collapsed="false">
      <c r="B12523" s="25" t="n">
        <v>94684</v>
      </c>
      <c r="C12523" s="26" t="s">
        <v>3867</v>
      </c>
      <c r="D12523" s="27" t="s">
        <v>12645</v>
      </c>
      <c r="E12523" s="28" t="s">
        <v>121</v>
      </c>
    </row>
    <row r="12524" customFormat="false" ht="23.85" hidden="false" customHeight="false" outlineLevel="0" collapsed="false">
      <c r="B12524" s="25" t="n">
        <v>94685</v>
      </c>
      <c r="C12524" s="26" t="s">
        <v>3867</v>
      </c>
      <c r="D12524" s="27" t="s">
        <v>12646</v>
      </c>
      <c r="E12524" s="28" t="s">
        <v>121</v>
      </c>
    </row>
    <row r="12525" customFormat="false" ht="23.85" hidden="false" customHeight="false" outlineLevel="0" collapsed="false">
      <c r="B12525" s="25" t="n">
        <v>94686</v>
      </c>
      <c r="C12525" s="26" t="s">
        <v>3867</v>
      </c>
      <c r="D12525" s="27" t="s">
        <v>12647</v>
      </c>
      <c r="E12525" s="28" t="s">
        <v>121</v>
      </c>
    </row>
    <row r="12526" customFormat="false" ht="35.05" hidden="false" customHeight="false" outlineLevel="0" collapsed="false">
      <c r="B12526" s="25" t="n">
        <v>94687</v>
      </c>
      <c r="C12526" s="26" t="s">
        <v>3867</v>
      </c>
      <c r="D12526" s="27" t="s">
        <v>12648</v>
      </c>
      <c r="E12526" s="28" t="s">
        <v>121</v>
      </c>
    </row>
    <row r="12527" customFormat="false" ht="23.85" hidden="false" customHeight="false" outlineLevel="0" collapsed="false">
      <c r="B12527" s="25" t="n">
        <v>94688</v>
      </c>
      <c r="C12527" s="26" t="s">
        <v>3867</v>
      </c>
      <c r="D12527" s="27" t="s">
        <v>12649</v>
      </c>
      <c r="E12527" s="28" t="s">
        <v>121</v>
      </c>
    </row>
    <row r="12528" customFormat="false" ht="35.05" hidden="false" customHeight="false" outlineLevel="0" collapsed="false">
      <c r="B12528" s="25" t="n">
        <v>94689</v>
      </c>
      <c r="C12528" s="26" t="s">
        <v>3867</v>
      </c>
      <c r="D12528" s="27" t="s">
        <v>12650</v>
      </c>
      <c r="E12528" s="28" t="s">
        <v>121</v>
      </c>
    </row>
    <row r="12529" customFormat="false" ht="23.85" hidden="false" customHeight="false" outlineLevel="0" collapsed="false">
      <c r="B12529" s="25" t="n">
        <v>94690</v>
      </c>
      <c r="C12529" s="26" t="s">
        <v>3867</v>
      </c>
      <c r="D12529" s="27" t="s">
        <v>12651</v>
      </c>
      <c r="E12529" s="28" t="s">
        <v>121</v>
      </c>
    </row>
    <row r="12530" customFormat="false" ht="35.05" hidden="false" customHeight="false" outlineLevel="0" collapsed="false">
      <c r="B12530" s="25" t="n">
        <v>94691</v>
      </c>
      <c r="C12530" s="26" t="s">
        <v>3867</v>
      </c>
      <c r="D12530" s="27" t="s">
        <v>12652</v>
      </c>
      <c r="E12530" s="28" t="s">
        <v>121</v>
      </c>
    </row>
    <row r="12531" customFormat="false" ht="23.85" hidden="false" customHeight="false" outlineLevel="0" collapsed="false">
      <c r="B12531" s="25" t="n">
        <v>94692</v>
      </c>
      <c r="C12531" s="26" t="s">
        <v>3867</v>
      </c>
      <c r="D12531" s="27" t="s">
        <v>12653</v>
      </c>
      <c r="E12531" s="28" t="s">
        <v>121</v>
      </c>
    </row>
    <row r="12532" customFormat="false" ht="35.05" hidden="false" customHeight="false" outlineLevel="0" collapsed="false">
      <c r="B12532" s="25" t="n">
        <v>94693</v>
      </c>
      <c r="C12532" s="26" t="s">
        <v>3867</v>
      </c>
      <c r="D12532" s="27" t="s">
        <v>12654</v>
      </c>
      <c r="E12532" s="28" t="s">
        <v>121</v>
      </c>
    </row>
    <row r="12533" customFormat="false" ht="23.85" hidden="false" customHeight="false" outlineLevel="0" collapsed="false">
      <c r="B12533" s="25" t="n">
        <v>94694</v>
      </c>
      <c r="C12533" s="26" t="s">
        <v>3867</v>
      </c>
      <c r="D12533" s="27" t="s">
        <v>12655</v>
      </c>
      <c r="E12533" s="28" t="s">
        <v>121</v>
      </c>
    </row>
    <row r="12534" customFormat="false" ht="35.05" hidden="false" customHeight="false" outlineLevel="0" collapsed="false">
      <c r="B12534" s="25" t="n">
        <v>94695</v>
      </c>
      <c r="C12534" s="26" t="s">
        <v>3867</v>
      </c>
      <c r="D12534" s="27" t="s">
        <v>12656</v>
      </c>
      <c r="E12534" s="28" t="s">
        <v>121</v>
      </c>
    </row>
    <row r="12535" customFormat="false" ht="23.85" hidden="false" customHeight="false" outlineLevel="0" collapsed="false">
      <c r="B12535" s="25" t="n">
        <v>94696</v>
      </c>
      <c r="C12535" s="26" t="s">
        <v>3867</v>
      </c>
      <c r="D12535" s="27" t="s">
        <v>12657</v>
      </c>
      <c r="E12535" s="28" t="s">
        <v>121</v>
      </c>
    </row>
    <row r="12536" customFormat="false" ht="23.85" hidden="false" customHeight="false" outlineLevel="0" collapsed="false">
      <c r="B12536" s="25" t="n">
        <v>94697</v>
      </c>
      <c r="C12536" s="26" t="s">
        <v>3867</v>
      </c>
      <c r="D12536" s="27" t="s">
        <v>12658</v>
      </c>
      <c r="E12536" s="28" t="s">
        <v>121</v>
      </c>
    </row>
    <row r="12537" customFormat="false" ht="35.05" hidden="false" customHeight="false" outlineLevel="0" collapsed="false">
      <c r="B12537" s="25" t="n">
        <v>94698</v>
      </c>
      <c r="C12537" s="26" t="s">
        <v>3867</v>
      </c>
      <c r="D12537" s="27" t="s">
        <v>12659</v>
      </c>
      <c r="E12537" s="28" t="s">
        <v>121</v>
      </c>
    </row>
    <row r="12538" customFormat="false" ht="23.85" hidden="false" customHeight="false" outlineLevel="0" collapsed="false">
      <c r="B12538" s="25" t="n">
        <v>94699</v>
      </c>
      <c r="C12538" s="26" t="s">
        <v>3867</v>
      </c>
      <c r="D12538" s="27" t="s">
        <v>12660</v>
      </c>
      <c r="E12538" s="28" t="s">
        <v>121</v>
      </c>
    </row>
    <row r="12539" customFormat="false" ht="35.05" hidden="false" customHeight="false" outlineLevel="0" collapsed="false">
      <c r="B12539" s="25" t="n">
        <v>94700</v>
      </c>
      <c r="C12539" s="26" t="s">
        <v>3867</v>
      </c>
      <c r="D12539" s="27" t="s">
        <v>12661</v>
      </c>
      <c r="E12539" s="28" t="s">
        <v>121</v>
      </c>
    </row>
    <row r="12540" customFormat="false" ht="23.85" hidden="false" customHeight="false" outlineLevel="0" collapsed="false">
      <c r="B12540" s="25" t="n">
        <v>94701</v>
      </c>
      <c r="C12540" s="26" t="s">
        <v>3867</v>
      </c>
      <c r="D12540" s="27" t="s">
        <v>12662</v>
      </c>
      <c r="E12540" s="28" t="s">
        <v>121</v>
      </c>
    </row>
    <row r="12541" customFormat="false" ht="35.05" hidden="false" customHeight="false" outlineLevel="0" collapsed="false">
      <c r="B12541" s="25" t="n">
        <v>94702</v>
      </c>
      <c r="C12541" s="26" t="s">
        <v>3867</v>
      </c>
      <c r="D12541" s="27" t="s">
        <v>12663</v>
      </c>
      <c r="E12541" s="28" t="s">
        <v>121</v>
      </c>
    </row>
    <row r="12542" customFormat="false" ht="35.05" hidden="false" customHeight="false" outlineLevel="0" collapsed="false">
      <c r="B12542" s="25" t="n">
        <v>94703</v>
      </c>
      <c r="C12542" s="26" t="s">
        <v>3867</v>
      </c>
      <c r="D12542" s="27" t="s">
        <v>12664</v>
      </c>
      <c r="E12542" s="28" t="s">
        <v>121</v>
      </c>
    </row>
    <row r="12543" customFormat="false" ht="35.05" hidden="false" customHeight="false" outlineLevel="0" collapsed="false">
      <c r="B12543" s="25" t="n">
        <v>94704</v>
      </c>
      <c r="C12543" s="26" t="s">
        <v>3867</v>
      </c>
      <c r="D12543" s="27" t="s">
        <v>12665</v>
      </c>
      <c r="E12543" s="28" t="s">
        <v>121</v>
      </c>
    </row>
    <row r="12544" customFormat="false" ht="35.05" hidden="false" customHeight="false" outlineLevel="0" collapsed="false">
      <c r="B12544" s="25" t="n">
        <v>94705</v>
      </c>
      <c r="C12544" s="26" t="s">
        <v>3867</v>
      </c>
      <c r="D12544" s="27" t="s">
        <v>12666</v>
      </c>
      <c r="E12544" s="28" t="s">
        <v>121</v>
      </c>
    </row>
    <row r="12545" customFormat="false" ht="35.05" hidden="false" customHeight="false" outlineLevel="0" collapsed="false">
      <c r="B12545" s="25" t="n">
        <v>94706</v>
      </c>
      <c r="C12545" s="26" t="s">
        <v>3867</v>
      </c>
      <c r="D12545" s="27" t="s">
        <v>12667</v>
      </c>
      <c r="E12545" s="28" t="s">
        <v>121</v>
      </c>
    </row>
    <row r="12546" customFormat="false" ht="35.05" hidden="false" customHeight="false" outlineLevel="0" collapsed="false">
      <c r="B12546" s="25" t="n">
        <v>94707</v>
      </c>
      <c r="C12546" s="26" t="s">
        <v>3867</v>
      </c>
      <c r="D12546" s="27" t="s">
        <v>12668</v>
      </c>
      <c r="E12546" s="28" t="s">
        <v>121</v>
      </c>
    </row>
    <row r="12547" customFormat="false" ht="35.05" hidden="false" customHeight="false" outlineLevel="0" collapsed="false">
      <c r="B12547" s="25" t="n">
        <v>94713</v>
      </c>
      <c r="C12547" s="26" t="s">
        <v>3867</v>
      </c>
      <c r="D12547" s="27" t="s">
        <v>12669</v>
      </c>
      <c r="E12547" s="28" t="s">
        <v>121</v>
      </c>
    </row>
    <row r="12548" customFormat="false" ht="35.05" hidden="false" customHeight="false" outlineLevel="0" collapsed="false">
      <c r="B12548" s="25" t="n">
        <v>94714</v>
      </c>
      <c r="C12548" s="26" t="s">
        <v>3867</v>
      </c>
      <c r="D12548" s="27" t="s">
        <v>12670</v>
      </c>
      <c r="E12548" s="28" t="s">
        <v>121</v>
      </c>
    </row>
    <row r="12549" customFormat="false" ht="35.05" hidden="false" customHeight="false" outlineLevel="0" collapsed="false">
      <c r="B12549" s="25" t="n">
        <v>94715</v>
      </c>
      <c r="C12549" s="26" t="s">
        <v>3867</v>
      </c>
      <c r="D12549" s="27" t="s">
        <v>12671</v>
      </c>
      <c r="E12549" s="28" t="s">
        <v>121</v>
      </c>
    </row>
    <row r="12550" customFormat="false" ht="23.85" hidden="false" customHeight="false" outlineLevel="0" collapsed="false">
      <c r="B12550" s="25" t="n">
        <v>94716</v>
      </c>
      <c r="C12550" s="26" t="s">
        <v>3867</v>
      </c>
      <c r="D12550" s="27" t="s">
        <v>12672</v>
      </c>
      <c r="E12550" s="28" t="s">
        <v>168</v>
      </c>
    </row>
    <row r="12551" customFormat="false" ht="23.85" hidden="false" customHeight="false" outlineLevel="0" collapsed="false">
      <c r="B12551" s="25" t="n">
        <v>94717</v>
      </c>
      <c r="C12551" s="26" t="s">
        <v>3867</v>
      </c>
      <c r="D12551" s="27" t="s">
        <v>12673</v>
      </c>
      <c r="E12551" s="28" t="s">
        <v>168</v>
      </c>
    </row>
    <row r="12552" customFormat="false" ht="23.85" hidden="false" customHeight="false" outlineLevel="0" collapsed="false">
      <c r="B12552" s="25" t="n">
        <v>94718</v>
      </c>
      <c r="C12552" s="26" t="s">
        <v>3867</v>
      </c>
      <c r="D12552" s="27" t="s">
        <v>12674</v>
      </c>
      <c r="E12552" s="28" t="s">
        <v>168</v>
      </c>
    </row>
    <row r="12553" customFormat="false" ht="23.85" hidden="false" customHeight="false" outlineLevel="0" collapsed="false">
      <c r="B12553" s="25" t="n">
        <v>94719</v>
      </c>
      <c r="C12553" s="26" t="s">
        <v>3867</v>
      </c>
      <c r="D12553" s="27" t="s">
        <v>12675</v>
      </c>
      <c r="E12553" s="28" t="s">
        <v>168</v>
      </c>
    </row>
    <row r="12554" customFormat="false" ht="23.85" hidden="false" customHeight="false" outlineLevel="0" collapsed="false">
      <c r="B12554" s="25" t="n">
        <v>94720</v>
      </c>
      <c r="C12554" s="26" t="s">
        <v>3867</v>
      </c>
      <c r="D12554" s="27" t="s">
        <v>12676</v>
      </c>
      <c r="E12554" s="28" t="s">
        <v>168</v>
      </c>
    </row>
    <row r="12555" customFormat="false" ht="23.85" hidden="false" customHeight="false" outlineLevel="0" collapsed="false">
      <c r="B12555" s="25" t="n">
        <v>94721</v>
      </c>
      <c r="C12555" s="26" t="s">
        <v>3867</v>
      </c>
      <c r="D12555" s="27" t="s">
        <v>12677</v>
      </c>
      <c r="E12555" s="28" t="s">
        <v>168</v>
      </c>
    </row>
    <row r="12556" customFormat="false" ht="23.85" hidden="false" customHeight="false" outlineLevel="0" collapsed="false">
      <c r="B12556" s="25" t="n">
        <v>94722</v>
      </c>
      <c r="C12556" s="26" t="s">
        <v>3867</v>
      </c>
      <c r="D12556" s="27" t="s">
        <v>12678</v>
      </c>
      <c r="E12556" s="28" t="s">
        <v>168</v>
      </c>
    </row>
    <row r="12557" customFormat="false" ht="23.85" hidden="false" customHeight="false" outlineLevel="0" collapsed="false">
      <c r="B12557" s="25" t="n">
        <v>94723</v>
      </c>
      <c r="C12557" s="26" t="s">
        <v>3867</v>
      </c>
      <c r="D12557" s="27" t="s">
        <v>12679</v>
      </c>
      <c r="E12557" s="28" t="s">
        <v>168</v>
      </c>
    </row>
    <row r="12558" customFormat="false" ht="35.05" hidden="false" customHeight="false" outlineLevel="0" collapsed="false">
      <c r="B12558" s="25" t="n">
        <v>94724</v>
      </c>
      <c r="C12558" s="26" t="s">
        <v>3867</v>
      </c>
      <c r="D12558" s="27" t="s">
        <v>12680</v>
      </c>
      <c r="E12558" s="28" t="s">
        <v>121</v>
      </c>
    </row>
    <row r="12559" customFormat="false" ht="23.85" hidden="false" customHeight="false" outlineLevel="0" collapsed="false">
      <c r="B12559" s="25" t="n">
        <v>94725</v>
      </c>
      <c r="C12559" s="26" t="s">
        <v>3867</v>
      </c>
      <c r="D12559" s="27" t="s">
        <v>12681</v>
      </c>
      <c r="E12559" s="28" t="s">
        <v>121</v>
      </c>
    </row>
    <row r="12560" customFormat="false" ht="23.85" hidden="false" customHeight="false" outlineLevel="0" collapsed="false">
      <c r="B12560" s="25" t="n">
        <v>94726</v>
      </c>
      <c r="C12560" s="26" t="s">
        <v>3867</v>
      </c>
      <c r="D12560" s="27" t="s">
        <v>12682</v>
      </c>
      <c r="E12560" s="28" t="s">
        <v>121</v>
      </c>
    </row>
    <row r="12561" customFormat="false" ht="23.85" hidden="false" customHeight="false" outlineLevel="0" collapsed="false">
      <c r="B12561" s="25" t="n">
        <v>94727</v>
      </c>
      <c r="C12561" s="26" t="s">
        <v>3867</v>
      </c>
      <c r="D12561" s="27" t="s">
        <v>12683</v>
      </c>
      <c r="E12561" s="28" t="s">
        <v>121</v>
      </c>
    </row>
    <row r="12562" customFormat="false" ht="35.05" hidden="false" customHeight="false" outlineLevel="0" collapsed="false">
      <c r="B12562" s="25" t="n">
        <v>94728</v>
      </c>
      <c r="C12562" s="26" t="s">
        <v>3867</v>
      </c>
      <c r="D12562" s="27" t="s">
        <v>12684</v>
      </c>
      <c r="E12562" s="28" t="s">
        <v>121</v>
      </c>
    </row>
    <row r="12563" customFormat="false" ht="23.85" hidden="false" customHeight="false" outlineLevel="0" collapsed="false">
      <c r="B12563" s="25" t="n">
        <v>94729</v>
      </c>
      <c r="C12563" s="26" t="s">
        <v>3867</v>
      </c>
      <c r="D12563" s="27" t="s">
        <v>12685</v>
      </c>
      <c r="E12563" s="28" t="s">
        <v>121</v>
      </c>
    </row>
    <row r="12564" customFormat="false" ht="35.05" hidden="false" customHeight="false" outlineLevel="0" collapsed="false">
      <c r="B12564" s="25" t="n">
        <v>94730</v>
      </c>
      <c r="C12564" s="26" t="s">
        <v>3867</v>
      </c>
      <c r="D12564" s="27" t="s">
        <v>12686</v>
      </c>
      <c r="E12564" s="28" t="s">
        <v>121</v>
      </c>
    </row>
    <row r="12565" customFormat="false" ht="23.85" hidden="false" customHeight="false" outlineLevel="0" collapsed="false">
      <c r="B12565" s="25" t="n">
        <v>94731</v>
      </c>
      <c r="C12565" s="26" t="s">
        <v>3867</v>
      </c>
      <c r="D12565" s="27" t="s">
        <v>12687</v>
      </c>
      <c r="E12565" s="28" t="s">
        <v>121</v>
      </c>
    </row>
    <row r="12566" customFormat="false" ht="23.85" hidden="false" customHeight="false" outlineLevel="0" collapsed="false">
      <c r="B12566" s="25" t="n">
        <v>94732</v>
      </c>
      <c r="C12566" s="26" t="s">
        <v>3867</v>
      </c>
      <c r="D12566" s="27" t="s">
        <v>12688</v>
      </c>
      <c r="E12566" s="28" t="s">
        <v>121</v>
      </c>
    </row>
    <row r="12567" customFormat="false" ht="23.85" hidden="false" customHeight="false" outlineLevel="0" collapsed="false">
      <c r="B12567" s="25" t="n">
        <v>94733</v>
      </c>
      <c r="C12567" s="26" t="s">
        <v>3867</v>
      </c>
      <c r="D12567" s="27" t="s">
        <v>12689</v>
      </c>
      <c r="E12567" s="28" t="s">
        <v>121</v>
      </c>
    </row>
    <row r="12568" customFormat="false" ht="35.05" hidden="false" customHeight="false" outlineLevel="0" collapsed="false">
      <c r="B12568" s="25" t="n">
        <v>94734</v>
      </c>
      <c r="C12568" s="26" t="s">
        <v>3867</v>
      </c>
      <c r="D12568" s="27" t="s">
        <v>12690</v>
      </c>
      <c r="E12568" s="28" t="s">
        <v>121</v>
      </c>
    </row>
    <row r="12569" customFormat="false" ht="23.85" hidden="false" customHeight="false" outlineLevel="0" collapsed="false">
      <c r="B12569" s="25" t="n">
        <v>94736</v>
      </c>
      <c r="C12569" s="26" t="s">
        <v>3867</v>
      </c>
      <c r="D12569" s="27" t="s">
        <v>12691</v>
      </c>
      <c r="E12569" s="28" t="s">
        <v>121</v>
      </c>
    </row>
    <row r="12570" customFormat="false" ht="23.85" hidden="false" customHeight="false" outlineLevel="0" collapsed="false">
      <c r="B12570" s="25" t="n">
        <v>94737</v>
      </c>
      <c r="C12570" s="26" t="s">
        <v>3867</v>
      </c>
      <c r="D12570" s="27" t="s">
        <v>12692</v>
      </c>
      <c r="E12570" s="28" t="s">
        <v>121</v>
      </c>
    </row>
    <row r="12571" customFormat="false" ht="23.85" hidden="false" customHeight="false" outlineLevel="0" collapsed="false">
      <c r="B12571" s="25" t="n">
        <v>94738</v>
      </c>
      <c r="C12571" s="26" t="s">
        <v>3867</v>
      </c>
      <c r="D12571" s="27" t="s">
        <v>12693</v>
      </c>
      <c r="E12571" s="28" t="s">
        <v>121</v>
      </c>
    </row>
    <row r="12572" customFormat="false" ht="23.85" hidden="false" customHeight="false" outlineLevel="0" collapsed="false">
      <c r="B12572" s="25" t="n">
        <v>94739</v>
      </c>
      <c r="C12572" s="26" t="s">
        <v>3867</v>
      </c>
      <c r="D12572" s="27" t="s">
        <v>12694</v>
      </c>
      <c r="E12572" s="28" t="s">
        <v>121</v>
      </c>
    </row>
    <row r="12573" customFormat="false" ht="35.05" hidden="false" customHeight="false" outlineLevel="0" collapsed="false">
      <c r="B12573" s="25" t="n">
        <v>94740</v>
      </c>
      <c r="C12573" s="26" t="s">
        <v>3867</v>
      </c>
      <c r="D12573" s="27" t="s">
        <v>12695</v>
      </c>
      <c r="E12573" s="28" t="s">
        <v>121</v>
      </c>
    </row>
    <row r="12574" customFormat="false" ht="35.05" hidden="false" customHeight="false" outlineLevel="0" collapsed="false">
      <c r="B12574" s="25" t="n">
        <v>94741</v>
      </c>
      <c r="C12574" s="26" t="s">
        <v>3867</v>
      </c>
      <c r="D12574" s="27" t="s">
        <v>12696</v>
      </c>
      <c r="E12574" s="28" t="s">
        <v>121</v>
      </c>
    </row>
    <row r="12575" customFormat="false" ht="35.05" hidden="false" customHeight="false" outlineLevel="0" collapsed="false">
      <c r="B12575" s="25" t="n">
        <v>94742</v>
      </c>
      <c r="C12575" s="26" t="s">
        <v>3867</v>
      </c>
      <c r="D12575" s="27" t="s">
        <v>12697</v>
      </c>
      <c r="E12575" s="28" t="s">
        <v>121</v>
      </c>
    </row>
    <row r="12576" customFormat="false" ht="35.05" hidden="false" customHeight="false" outlineLevel="0" collapsed="false">
      <c r="B12576" s="25" t="n">
        <v>94743</v>
      </c>
      <c r="C12576" s="26" t="s">
        <v>3867</v>
      </c>
      <c r="D12576" s="27" t="s">
        <v>12698</v>
      </c>
      <c r="E12576" s="28" t="s">
        <v>121</v>
      </c>
    </row>
    <row r="12577" customFormat="false" ht="35.05" hidden="false" customHeight="false" outlineLevel="0" collapsed="false">
      <c r="B12577" s="25" t="n">
        <v>94744</v>
      </c>
      <c r="C12577" s="26" t="s">
        <v>3867</v>
      </c>
      <c r="D12577" s="27" t="s">
        <v>12699</v>
      </c>
      <c r="E12577" s="28" t="s">
        <v>121</v>
      </c>
    </row>
    <row r="12578" customFormat="false" ht="35.05" hidden="false" customHeight="false" outlineLevel="0" collapsed="false">
      <c r="B12578" s="25" t="n">
        <v>94746</v>
      </c>
      <c r="C12578" s="26" t="s">
        <v>3867</v>
      </c>
      <c r="D12578" s="27" t="s">
        <v>12700</v>
      </c>
      <c r="E12578" s="28" t="s">
        <v>121</v>
      </c>
    </row>
    <row r="12579" customFormat="false" ht="35.05" hidden="false" customHeight="false" outlineLevel="0" collapsed="false">
      <c r="B12579" s="25" t="n">
        <v>94748</v>
      </c>
      <c r="C12579" s="26" t="s">
        <v>3867</v>
      </c>
      <c r="D12579" s="27" t="s">
        <v>12701</v>
      </c>
      <c r="E12579" s="28" t="s">
        <v>121</v>
      </c>
    </row>
    <row r="12580" customFormat="false" ht="35.05" hidden="false" customHeight="false" outlineLevel="0" collapsed="false">
      <c r="B12580" s="25" t="n">
        <v>94750</v>
      </c>
      <c r="C12580" s="26" t="s">
        <v>3867</v>
      </c>
      <c r="D12580" s="27" t="s">
        <v>12702</v>
      </c>
      <c r="E12580" s="28" t="s">
        <v>121</v>
      </c>
    </row>
    <row r="12581" customFormat="false" ht="35.05" hidden="false" customHeight="false" outlineLevel="0" collapsed="false">
      <c r="B12581" s="25" t="n">
        <v>94752</v>
      </c>
      <c r="C12581" s="26" t="s">
        <v>3867</v>
      </c>
      <c r="D12581" s="27" t="s">
        <v>12703</v>
      </c>
      <c r="E12581" s="28" t="s">
        <v>121</v>
      </c>
    </row>
    <row r="12582" customFormat="false" ht="35.05" hidden="false" customHeight="false" outlineLevel="0" collapsed="false">
      <c r="B12582" s="25" t="n">
        <v>94754</v>
      </c>
      <c r="C12582" s="26" t="s">
        <v>3867</v>
      </c>
      <c r="D12582" s="27" t="s">
        <v>12704</v>
      </c>
      <c r="E12582" s="28" t="s">
        <v>121</v>
      </c>
    </row>
    <row r="12583" customFormat="false" ht="23.85" hidden="false" customHeight="false" outlineLevel="0" collapsed="false">
      <c r="B12583" s="25" t="n">
        <v>94756</v>
      </c>
      <c r="C12583" s="26" t="s">
        <v>3867</v>
      </c>
      <c r="D12583" s="27" t="s">
        <v>12705</v>
      </c>
      <c r="E12583" s="28" t="s">
        <v>121</v>
      </c>
    </row>
    <row r="12584" customFormat="false" ht="23.85" hidden="false" customHeight="false" outlineLevel="0" collapsed="false">
      <c r="B12584" s="25" t="n">
        <v>94757</v>
      </c>
      <c r="C12584" s="26" t="s">
        <v>3867</v>
      </c>
      <c r="D12584" s="27" t="s">
        <v>12706</v>
      </c>
      <c r="E12584" s="28" t="s">
        <v>121</v>
      </c>
    </row>
    <row r="12585" customFormat="false" ht="23.85" hidden="false" customHeight="false" outlineLevel="0" collapsed="false">
      <c r="B12585" s="25" t="n">
        <v>94758</v>
      </c>
      <c r="C12585" s="26" t="s">
        <v>3867</v>
      </c>
      <c r="D12585" s="27" t="s">
        <v>12707</v>
      </c>
      <c r="E12585" s="28" t="s">
        <v>121</v>
      </c>
    </row>
    <row r="12586" customFormat="false" ht="23.85" hidden="false" customHeight="false" outlineLevel="0" collapsed="false">
      <c r="B12586" s="25" t="n">
        <v>94759</v>
      </c>
      <c r="C12586" s="26" t="s">
        <v>3867</v>
      </c>
      <c r="D12586" s="27" t="s">
        <v>12708</v>
      </c>
      <c r="E12586" s="28" t="s">
        <v>121</v>
      </c>
    </row>
    <row r="12587" customFormat="false" ht="23.85" hidden="false" customHeight="false" outlineLevel="0" collapsed="false">
      <c r="B12587" s="25" t="n">
        <v>94760</v>
      </c>
      <c r="C12587" s="26" t="s">
        <v>3867</v>
      </c>
      <c r="D12587" s="27" t="s">
        <v>12709</v>
      </c>
      <c r="E12587" s="28" t="s">
        <v>121</v>
      </c>
    </row>
    <row r="12588" customFormat="false" ht="23.85" hidden="false" customHeight="false" outlineLevel="0" collapsed="false">
      <c r="B12588" s="25" t="n">
        <v>94761</v>
      </c>
      <c r="C12588" s="26" t="s">
        <v>3867</v>
      </c>
      <c r="D12588" s="27" t="s">
        <v>12710</v>
      </c>
      <c r="E12588" s="28" t="s">
        <v>121</v>
      </c>
    </row>
    <row r="12589" customFormat="false" ht="23.85" hidden="false" customHeight="false" outlineLevel="0" collapsed="false">
      <c r="B12589" s="25" t="n">
        <v>94762</v>
      </c>
      <c r="C12589" s="26" t="s">
        <v>3867</v>
      </c>
      <c r="D12589" s="27" t="s">
        <v>12711</v>
      </c>
      <c r="E12589" s="28" t="s">
        <v>121</v>
      </c>
    </row>
    <row r="12590" customFormat="false" ht="23.85" hidden="false" customHeight="false" outlineLevel="0" collapsed="false">
      <c r="B12590" s="25" t="n">
        <v>94763</v>
      </c>
      <c r="C12590" s="26" t="s">
        <v>3867</v>
      </c>
      <c r="D12590" s="27" t="s">
        <v>12712</v>
      </c>
      <c r="E12590" s="28" t="s">
        <v>121</v>
      </c>
    </row>
    <row r="12591" customFormat="false" ht="35.05" hidden="false" customHeight="false" outlineLevel="0" collapsed="false">
      <c r="B12591" s="25" t="n">
        <v>94764</v>
      </c>
      <c r="C12591" s="26" t="s">
        <v>3867</v>
      </c>
      <c r="D12591" s="27" t="s">
        <v>12713</v>
      </c>
      <c r="E12591" s="28" t="s">
        <v>121</v>
      </c>
    </row>
    <row r="12592" customFormat="false" ht="35.05" hidden="false" customHeight="false" outlineLevel="0" collapsed="false">
      <c r="B12592" s="25" t="n">
        <v>94765</v>
      </c>
      <c r="C12592" s="26" t="s">
        <v>3867</v>
      </c>
      <c r="D12592" s="27" t="s">
        <v>12714</v>
      </c>
      <c r="E12592" s="28" t="s">
        <v>121</v>
      </c>
    </row>
    <row r="12593" customFormat="false" ht="35.05" hidden="false" customHeight="false" outlineLevel="0" collapsed="false">
      <c r="B12593" s="25" t="n">
        <v>94766</v>
      </c>
      <c r="C12593" s="26" t="s">
        <v>3867</v>
      </c>
      <c r="D12593" s="27" t="s">
        <v>12715</v>
      </c>
      <c r="E12593" s="28" t="s">
        <v>121</v>
      </c>
    </row>
    <row r="12594" customFormat="false" ht="35.05" hidden="false" customHeight="false" outlineLevel="0" collapsed="false">
      <c r="B12594" s="25" t="n">
        <v>94767</v>
      </c>
      <c r="C12594" s="26" t="s">
        <v>3867</v>
      </c>
      <c r="D12594" s="27" t="s">
        <v>12716</v>
      </c>
      <c r="E12594" s="28" t="s">
        <v>121</v>
      </c>
    </row>
    <row r="12595" customFormat="false" ht="35.05" hidden="false" customHeight="false" outlineLevel="0" collapsed="false">
      <c r="B12595" s="25" t="n">
        <v>94768</v>
      </c>
      <c r="C12595" s="26" t="s">
        <v>3867</v>
      </c>
      <c r="D12595" s="27" t="s">
        <v>12717</v>
      </c>
      <c r="E12595" s="28" t="s">
        <v>121</v>
      </c>
    </row>
    <row r="12596" customFormat="false" ht="35.05" hidden="false" customHeight="false" outlineLevel="0" collapsed="false">
      <c r="B12596" s="25" t="n">
        <v>94769</v>
      </c>
      <c r="C12596" s="26" t="s">
        <v>3867</v>
      </c>
      <c r="D12596" s="27" t="s">
        <v>12718</v>
      </c>
      <c r="E12596" s="28" t="s">
        <v>121</v>
      </c>
    </row>
    <row r="12597" customFormat="false" ht="35.05" hidden="false" customHeight="false" outlineLevel="0" collapsed="false">
      <c r="B12597" s="25" t="n">
        <v>94770</v>
      </c>
      <c r="C12597" s="26" t="s">
        <v>3867</v>
      </c>
      <c r="D12597" s="27" t="s">
        <v>12719</v>
      </c>
      <c r="E12597" s="28" t="s">
        <v>121</v>
      </c>
    </row>
    <row r="12598" customFormat="false" ht="35.05" hidden="false" customHeight="false" outlineLevel="0" collapsed="false">
      <c r="B12598" s="25" t="n">
        <v>94771</v>
      </c>
      <c r="C12598" s="26" t="s">
        <v>3867</v>
      </c>
      <c r="D12598" s="27" t="s">
        <v>12720</v>
      </c>
      <c r="E12598" s="28" t="s">
        <v>121</v>
      </c>
    </row>
    <row r="12599" customFormat="false" ht="35.05" hidden="false" customHeight="false" outlineLevel="0" collapsed="false">
      <c r="B12599" s="25" t="n">
        <v>94772</v>
      </c>
      <c r="C12599" s="26" t="s">
        <v>3867</v>
      </c>
      <c r="D12599" s="27" t="s">
        <v>12721</v>
      </c>
      <c r="E12599" s="28" t="s">
        <v>121</v>
      </c>
    </row>
    <row r="12600" customFormat="false" ht="35.05" hidden="false" customHeight="false" outlineLevel="0" collapsed="false">
      <c r="B12600" s="25" t="n">
        <v>94773</v>
      </c>
      <c r="C12600" s="26" t="s">
        <v>3867</v>
      </c>
      <c r="D12600" s="27" t="s">
        <v>12722</v>
      </c>
      <c r="E12600" s="28" t="s">
        <v>121</v>
      </c>
    </row>
    <row r="12601" customFormat="false" ht="35.05" hidden="false" customHeight="false" outlineLevel="0" collapsed="false">
      <c r="B12601" s="25" t="n">
        <v>94774</v>
      </c>
      <c r="C12601" s="26" t="s">
        <v>3867</v>
      </c>
      <c r="D12601" s="27" t="s">
        <v>12723</v>
      </c>
      <c r="E12601" s="28" t="s">
        <v>121</v>
      </c>
    </row>
    <row r="12602" customFormat="false" ht="35.05" hidden="false" customHeight="false" outlineLevel="0" collapsed="false">
      <c r="B12602" s="25" t="n">
        <v>94775</v>
      </c>
      <c r="C12602" s="26" t="s">
        <v>3867</v>
      </c>
      <c r="D12602" s="27" t="s">
        <v>12724</v>
      </c>
      <c r="E12602" s="28" t="s">
        <v>121</v>
      </c>
    </row>
    <row r="12603" customFormat="false" ht="35.05" hidden="false" customHeight="false" outlineLevel="0" collapsed="false">
      <c r="B12603" s="25" t="n">
        <v>94779</v>
      </c>
      <c r="C12603" s="26" t="s">
        <v>3867</v>
      </c>
      <c r="D12603" s="27" t="s">
        <v>12725</v>
      </c>
      <c r="E12603" s="28" t="s">
        <v>109</v>
      </c>
    </row>
    <row r="12604" customFormat="false" ht="35.05" hidden="false" customHeight="false" outlineLevel="0" collapsed="false">
      <c r="B12604" s="25" t="n">
        <v>94782</v>
      </c>
      <c r="C12604" s="26" t="s">
        <v>3867</v>
      </c>
      <c r="D12604" s="27" t="s">
        <v>12726</v>
      </c>
      <c r="E12604" s="28" t="s">
        <v>109</v>
      </c>
    </row>
    <row r="12605" customFormat="false" ht="35.05" hidden="false" customHeight="false" outlineLevel="0" collapsed="false">
      <c r="B12605" s="25" t="n">
        <v>94783</v>
      </c>
      <c r="C12605" s="26" t="s">
        <v>3867</v>
      </c>
      <c r="D12605" s="27" t="s">
        <v>12727</v>
      </c>
      <c r="E12605" s="28" t="s">
        <v>121</v>
      </c>
    </row>
    <row r="12606" customFormat="false" ht="35.05" hidden="false" customHeight="false" outlineLevel="0" collapsed="false">
      <c r="B12606" s="25" t="n">
        <v>94785</v>
      </c>
      <c r="C12606" s="26" t="s">
        <v>3867</v>
      </c>
      <c r="D12606" s="27" t="s">
        <v>12728</v>
      </c>
      <c r="E12606" s="28" t="s">
        <v>121</v>
      </c>
    </row>
    <row r="12607" customFormat="false" ht="35.05" hidden="false" customHeight="false" outlineLevel="0" collapsed="false">
      <c r="B12607" s="25" t="n">
        <v>94789</v>
      </c>
      <c r="C12607" s="26" t="s">
        <v>3867</v>
      </c>
      <c r="D12607" s="27" t="s">
        <v>12729</v>
      </c>
      <c r="E12607" s="28" t="s">
        <v>121</v>
      </c>
    </row>
    <row r="12608" customFormat="false" ht="35.05" hidden="false" customHeight="false" outlineLevel="0" collapsed="false">
      <c r="B12608" s="25" t="n">
        <v>94790</v>
      </c>
      <c r="C12608" s="26" t="s">
        <v>3867</v>
      </c>
      <c r="D12608" s="27" t="s">
        <v>12730</v>
      </c>
      <c r="E12608" s="28" t="s">
        <v>121</v>
      </c>
    </row>
    <row r="12609" customFormat="false" ht="35.05" hidden="false" customHeight="false" outlineLevel="0" collapsed="false">
      <c r="B12609" s="25" t="n">
        <v>94791</v>
      </c>
      <c r="C12609" s="26" t="s">
        <v>3867</v>
      </c>
      <c r="D12609" s="27" t="s">
        <v>12731</v>
      </c>
      <c r="E12609" s="28" t="s">
        <v>121</v>
      </c>
    </row>
    <row r="12610" customFormat="false" ht="23.85" hidden="false" customHeight="false" outlineLevel="0" collapsed="false">
      <c r="B12610" s="25" t="n">
        <v>94792</v>
      </c>
      <c r="C12610" s="26" t="s">
        <v>3867</v>
      </c>
      <c r="D12610" s="27" t="s">
        <v>12732</v>
      </c>
      <c r="E12610" s="28" t="s">
        <v>121</v>
      </c>
    </row>
    <row r="12611" customFormat="false" ht="23.85" hidden="false" customHeight="false" outlineLevel="0" collapsed="false">
      <c r="B12611" s="25" t="n">
        <v>94793</v>
      </c>
      <c r="C12611" s="26" t="s">
        <v>3867</v>
      </c>
      <c r="D12611" s="27" t="s">
        <v>12733</v>
      </c>
      <c r="E12611" s="28" t="s">
        <v>121</v>
      </c>
    </row>
    <row r="12612" customFormat="false" ht="23.85" hidden="false" customHeight="false" outlineLevel="0" collapsed="false">
      <c r="B12612" s="25" t="n">
        <v>94794</v>
      </c>
      <c r="C12612" s="26" t="s">
        <v>3867</v>
      </c>
      <c r="D12612" s="27" t="s">
        <v>12734</v>
      </c>
      <c r="E12612" s="28" t="s">
        <v>121</v>
      </c>
    </row>
    <row r="12613" customFormat="false" ht="12.8" hidden="false" customHeight="false" outlineLevel="0" collapsed="false">
      <c r="B12613" s="25" t="n">
        <v>94795</v>
      </c>
      <c r="C12613" s="26" t="s">
        <v>3867</v>
      </c>
      <c r="D12613" s="27" t="s">
        <v>12735</v>
      </c>
      <c r="E12613" s="28" t="s">
        <v>121</v>
      </c>
    </row>
    <row r="12614" customFormat="false" ht="12.8" hidden="false" customHeight="false" outlineLevel="0" collapsed="false">
      <c r="B12614" s="25" t="n">
        <v>94796</v>
      </c>
      <c r="C12614" s="26" t="s">
        <v>3867</v>
      </c>
      <c r="D12614" s="27" t="s">
        <v>12736</v>
      </c>
      <c r="E12614" s="28" t="s">
        <v>121</v>
      </c>
    </row>
    <row r="12615" customFormat="false" ht="12.8" hidden="false" customHeight="false" outlineLevel="0" collapsed="false">
      <c r="B12615" s="25" t="n">
        <v>94797</v>
      </c>
      <c r="C12615" s="26" t="s">
        <v>3867</v>
      </c>
      <c r="D12615" s="27" t="s">
        <v>12737</v>
      </c>
      <c r="E12615" s="28" t="s">
        <v>121</v>
      </c>
    </row>
    <row r="12616" customFormat="false" ht="23.85" hidden="false" customHeight="false" outlineLevel="0" collapsed="false">
      <c r="B12616" s="25" t="n">
        <v>94798</v>
      </c>
      <c r="C12616" s="26" t="s">
        <v>3867</v>
      </c>
      <c r="D12616" s="27" t="s">
        <v>12738</v>
      </c>
      <c r="E12616" s="28" t="s">
        <v>121</v>
      </c>
    </row>
    <row r="12617" customFormat="false" ht="23.85" hidden="false" customHeight="false" outlineLevel="0" collapsed="false">
      <c r="B12617" s="25" t="n">
        <v>94799</v>
      </c>
      <c r="C12617" s="26" t="s">
        <v>3867</v>
      </c>
      <c r="D12617" s="27" t="s">
        <v>12739</v>
      </c>
      <c r="E12617" s="28" t="s">
        <v>121</v>
      </c>
    </row>
    <row r="12618" customFormat="false" ht="12.8" hidden="false" customHeight="false" outlineLevel="0" collapsed="false">
      <c r="B12618" s="25" t="n">
        <v>94800</v>
      </c>
      <c r="C12618" s="26" t="s">
        <v>3867</v>
      </c>
      <c r="D12618" s="27" t="s">
        <v>12740</v>
      </c>
      <c r="E12618" s="28" t="s">
        <v>121</v>
      </c>
    </row>
    <row r="12619" customFormat="false" ht="23.85" hidden="false" customHeight="false" outlineLevel="0" collapsed="false">
      <c r="B12619" s="25" t="n">
        <v>94805</v>
      </c>
      <c r="C12619" s="26" t="s">
        <v>3867</v>
      </c>
      <c r="D12619" s="27" t="s">
        <v>12741</v>
      </c>
      <c r="E12619" s="28" t="s">
        <v>121</v>
      </c>
    </row>
    <row r="12620" customFormat="false" ht="23.85" hidden="false" customHeight="false" outlineLevel="0" collapsed="false">
      <c r="B12620" s="25" t="n">
        <v>94806</v>
      </c>
      <c r="C12620" s="26" t="s">
        <v>3867</v>
      </c>
      <c r="D12620" s="27" t="s">
        <v>12742</v>
      </c>
      <c r="E12620" s="28" t="s">
        <v>121</v>
      </c>
    </row>
    <row r="12621" customFormat="false" ht="23.85" hidden="false" customHeight="false" outlineLevel="0" collapsed="false">
      <c r="B12621" s="25" t="n">
        <v>94807</v>
      </c>
      <c r="C12621" s="26" t="s">
        <v>3867</v>
      </c>
      <c r="D12621" s="27" t="s">
        <v>12743</v>
      </c>
      <c r="E12621" s="28" t="s">
        <v>121</v>
      </c>
    </row>
    <row r="12622" customFormat="false" ht="23.85" hidden="false" customHeight="false" outlineLevel="0" collapsed="false">
      <c r="B12622" s="25" t="n">
        <v>94863</v>
      </c>
      <c r="C12622" s="26" t="s">
        <v>3867</v>
      </c>
      <c r="D12622" s="27" t="s">
        <v>12744</v>
      </c>
      <c r="E12622" s="28" t="s">
        <v>121</v>
      </c>
    </row>
    <row r="12623" customFormat="false" ht="23.85" hidden="false" customHeight="false" outlineLevel="0" collapsed="false">
      <c r="B12623" s="25" t="n">
        <v>94869</v>
      </c>
      <c r="C12623" s="26" t="s">
        <v>3867</v>
      </c>
      <c r="D12623" s="27" t="s">
        <v>12745</v>
      </c>
      <c r="E12623" s="28" t="s">
        <v>168</v>
      </c>
    </row>
    <row r="12624" customFormat="false" ht="23.85" hidden="false" customHeight="false" outlineLevel="0" collapsed="false">
      <c r="B12624" s="25" t="n">
        <v>94870</v>
      </c>
      <c r="C12624" s="26" t="s">
        <v>3867</v>
      </c>
      <c r="D12624" s="27" t="s">
        <v>12746</v>
      </c>
      <c r="E12624" s="28" t="s">
        <v>168</v>
      </c>
    </row>
    <row r="12625" customFormat="false" ht="23.85" hidden="false" customHeight="false" outlineLevel="0" collapsed="false">
      <c r="B12625" s="25" t="n">
        <v>94871</v>
      </c>
      <c r="C12625" s="26" t="s">
        <v>3867</v>
      </c>
      <c r="D12625" s="27" t="s">
        <v>12747</v>
      </c>
      <c r="E12625" s="28" t="s">
        <v>168</v>
      </c>
    </row>
    <row r="12626" customFormat="false" ht="23.85" hidden="false" customHeight="false" outlineLevel="0" collapsed="false">
      <c r="B12626" s="25" t="n">
        <v>94872</v>
      </c>
      <c r="C12626" s="26" t="s">
        <v>3867</v>
      </c>
      <c r="D12626" s="27" t="s">
        <v>12748</v>
      </c>
      <c r="E12626" s="28" t="s">
        <v>168</v>
      </c>
    </row>
    <row r="12627" customFormat="false" ht="23.85" hidden="false" customHeight="false" outlineLevel="0" collapsed="false">
      <c r="B12627" s="25" t="n">
        <v>94875</v>
      </c>
      <c r="C12627" s="26" t="s">
        <v>3867</v>
      </c>
      <c r="D12627" s="27" t="s">
        <v>12749</v>
      </c>
      <c r="E12627" s="28" t="s">
        <v>168</v>
      </c>
    </row>
    <row r="12628" customFormat="false" ht="23.85" hidden="false" customHeight="false" outlineLevel="0" collapsed="false">
      <c r="B12628" s="25" t="n">
        <v>94876</v>
      </c>
      <c r="C12628" s="26" t="s">
        <v>3867</v>
      </c>
      <c r="D12628" s="27" t="s">
        <v>12750</v>
      </c>
      <c r="E12628" s="28" t="s">
        <v>168</v>
      </c>
    </row>
    <row r="12629" customFormat="false" ht="23.85" hidden="false" customHeight="false" outlineLevel="0" collapsed="false">
      <c r="B12629" s="25" t="n">
        <v>94878</v>
      </c>
      <c r="C12629" s="26" t="s">
        <v>3867</v>
      </c>
      <c r="D12629" s="27" t="s">
        <v>12751</v>
      </c>
      <c r="E12629" s="28" t="s">
        <v>168</v>
      </c>
    </row>
    <row r="12630" customFormat="false" ht="23.85" hidden="false" customHeight="false" outlineLevel="0" collapsed="false">
      <c r="B12630" s="25" t="n">
        <v>94879</v>
      </c>
      <c r="C12630" s="26" t="s">
        <v>3867</v>
      </c>
      <c r="D12630" s="27" t="s">
        <v>12752</v>
      </c>
      <c r="E12630" s="28" t="s">
        <v>168</v>
      </c>
    </row>
    <row r="12631" customFormat="false" ht="23.85" hidden="false" customHeight="false" outlineLevel="0" collapsed="false">
      <c r="B12631" s="25" t="n">
        <v>94880</v>
      </c>
      <c r="C12631" s="26" t="s">
        <v>3867</v>
      </c>
      <c r="D12631" s="27" t="s">
        <v>12753</v>
      </c>
      <c r="E12631" s="28" t="s">
        <v>168</v>
      </c>
    </row>
    <row r="12632" customFormat="false" ht="23.85" hidden="false" customHeight="false" outlineLevel="0" collapsed="false">
      <c r="B12632" s="25" t="n">
        <v>94881</v>
      </c>
      <c r="C12632" s="26" t="s">
        <v>3867</v>
      </c>
      <c r="D12632" s="27" t="s">
        <v>12754</v>
      </c>
      <c r="E12632" s="28" t="s">
        <v>168</v>
      </c>
    </row>
    <row r="12633" customFormat="false" ht="23.85" hidden="false" customHeight="false" outlineLevel="0" collapsed="false">
      <c r="B12633" s="25" t="n">
        <v>94882</v>
      </c>
      <c r="C12633" s="26" t="s">
        <v>3867</v>
      </c>
      <c r="D12633" s="27" t="s">
        <v>12755</v>
      </c>
      <c r="E12633" s="28" t="s">
        <v>168</v>
      </c>
    </row>
    <row r="12634" customFormat="false" ht="23.85" hidden="false" customHeight="false" outlineLevel="0" collapsed="false">
      <c r="B12634" s="25" t="n">
        <v>94884</v>
      </c>
      <c r="C12634" s="26" t="s">
        <v>3867</v>
      </c>
      <c r="D12634" s="27" t="s">
        <v>12756</v>
      </c>
      <c r="E12634" s="28" t="s">
        <v>168</v>
      </c>
    </row>
    <row r="12635" customFormat="false" ht="23.85" hidden="false" customHeight="false" outlineLevel="0" collapsed="false">
      <c r="B12635" s="25" t="n">
        <v>94962</v>
      </c>
      <c r="C12635" s="26" t="s">
        <v>3867</v>
      </c>
      <c r="D12635" s="27" t="s">
        <v>12757</v>
      </c>
      <c r="E12635" s="28" t="s">
        <v>154</v>
      </c>
    </row>
    <row r="12636" customFormat="false" ht="23.85" hidden="false" customHeight="false" outlineLevel="0" collapsed="false">
      <c r="B12636" s="25" t="n">
        <v>94963</v>
      </c>
      <c r="C12636" s="26" t="s">
        <v>3867</v>
      </c>
      <c r="D12636" s="27" t="s">
        <v>12758</v>
      </c>
      <c r="E12636" s="28" t="s">
        <v>154</v>
      </c>
    </row>
    <row r="12637" customFormat="false" ht="23.85" hidden="false" customHeight="false" outlineLevel="0" collapsed="false">
      <c r="B12637" s="25" t="n">
        <v>94964</v>
      </c>
      <c r="C12637" s="26" t="s">
        <v>3867</v>
      </c>
      <c r="D12637" s="27" t="s">
        <v>12759</v>
      </c>
      <c r="E12637" s="28" t="s">
        <v>154</v>
      </c>
    </row>
    <row r="12638" customFormat="false" ht="23.85" hidden="false" customHeight="false" outlineLevel="0" collapsed="false">
      <c r="B12638" s="25" t="n">
        <v>94965</v>
      </c>
      <c r="C12638" s="26" t="s">
        <v>3867</v>
      </c>
      <c r="D12638" s="27" t="s">
        <v>12760</v>
      </c>
      <c r="E12638" s="28" t="s">
        <v>154</v>
      </c>
    </row>
    <row r="12639" customFormat="false" ht="23.85" hidden="false" customHeight="false" outlineLevel="0" collapsed="false">
      <c r="B12639" s="25" t="n">
        <v>94966</v>
      </c>
      <c r="C12639" s="26" t="s">
        <v>3867</v>
      </c>
      <c r="D12639" s="27" t="s">
        <v>12761</v>
      </c>
      <c r="E12639" s="28" t="s">
        <v>154</v>
      </c>
    </row>
    <row r="12640" customFormat="false" ht="23.85" hidden="false" customHeight="false" outlineLevel="0" collapsed="false">
      <c r="B12640" s="25" t="n">
        <v>94967</v>
      </c>
      <c r="C12640" s="26" t="s">
        <v>3867</v>
      </c>
      <c r="D12640" s="27" t="s">
        <v>12762</v>
      </c>
      <c r="E12640" s="28" t="s">
        <v>154</v>
      </c>
    </row>
    <row r="12641" customFormat="false" ht="23.85" hidden="false" customHeight="false" outlineLevel="0" collapsed="false">
      <c r="B12641" s="25" t="n">
        <v>94968</v>
      </c>
      <c r="C12641" s="26" t="s">
        <v>3867</v>
      </c>
      <c r="D12641" s="27" t="s">
        <v>12763</v>
      </c>
      <c r="E12641" s="28" t="s">
        <v>154</v>
      </c>
    </row>
    <row r="12642" customFormat="false" ht="23.85" hidden="false" customHeight="false" outlineLevel="0" collapsed="false">
      <c r="B12642" s="25" t="n">
        <v>94969</v>
      </c>
      <c r="C12642" s="26" t="s">
        <v>3867</v>
      </c>
      <c r="D12642" s="27" t="s">
        <v>12764</v>
      </c>
      <c r="E12642" s="28" t="s">
        <v>154</v>
      </c>
    </row>
    <row r="12643" customFormat="false" ht="23.85" hidden="false" customHeight="false" outlineLevel="0" collapsed="false">
      <c r="B12643" s="25" t="n">
        <v>94970</v>
      </c>
      <c r="C12643" s="26" t="s">
        <v>3867</v>
      </c>
      <c r="D12643" s="27" t="s">
        <v>12765</v>
      </c>
      <c r="E12643" s="28" t="s">
        <v>154</v>
      </c>
    </row>
    <row r="12644" customFormat="false" ht="23.85" hidden="false" customHeight="false" outlineLevel="0" collapsed="false">
      <c r="B12644" s="25" t="n">
        <v>94971</v>
      </c>
      <c r="C12644" s="26" t="s">
        <v>3867</v>
      </c>
      <c r="D12644" s="27" t="s">
        <v>12766</v>
      </c>
      <c r="E12644" s="28" t="s">
        <v>154</v>
      </c>
    </row>
    <row r="12645" customFormat="false" ht="23.85" hidden="false" customHeight="false" outlineLevel="0" collapsed="false">
      <c r="B12645" s="25" t="n">
        <v>94972</v>
      </c>
      <c r="C12645" s="26" t="s">
        <v>3867</v>
      </c>
      <c r="D12645" s="27" t="s">
        <v>12767</v>
      </c>
      <c r="E12645" s="28" t="s">
        <v>154</v>
      </c>
    </row>
    <row r="12646" customFormat="false" ht="23.85" hidden="false" customHeight="false" outlineLevel="0" collapsed="false">
      <c r="B12646" s="25" t="n">
        <v>94973</v>
      </c>
      <c r="C12646" s="26" t="s">
        <v>3867</v>
      </c>
      <c r="D12646" s="27" t="s">
        <v>12768</v>
      </c>
      <c r="E12646" s="28" t="s">
        <v>154</v>
      </c>
    </row>
    <row r="12647" customFormat="false" ht="23.85" hidden="false" customHeight="false" outlineLevel="0" collapsed="false">
      <c r="B12647" s="25" t="n">
        <v>94974</v>
      </c>
      <c r="C12647" s="26" t="s">
        <v>3867</v>
      </c>
      <c r="D12647" s="27" t="s">
        <v>12769</v>
      </c>
      <c r="E12647" s="28" t="s">
        <v>154</v>
      </c>
    </row>
    <row r="12648" customFormat="false" ht="23.85" hidden="false" customHeight="false" outlineLevel="0" collapsed="false">
      <c r="B12648" s="25" t="n">
        <v>94975</v>
      </c>
      <c r="C12648" s="26" t="s">
        <v>3867</v>
      </c>
      <c r="D12648" s="27" t="s">
        <v>12770</v>
      </c>
      <c r="E12648" s="28" t="s">
        <v>154</v>
      </c>
    </row>
    <row r="12649" customFormat="false" ht="23.85" hidden="false" customHeight="false" outlineLevel="0" collapsed="false">
      <c r="B12649" s="25" t="n">
        <v>94990</v>
      </c>
      <c r="C12649" s="26" t="s">
        <v>3867</v>
      </c>
      <c r="D12649" s="27" t="s">
        <v>12771</v>
      </c>
      <c r="E12649" s="28" t="s">
        <v>154</v>
      </c>
    </row>
    <row r="12650" customFormat="false" ht="23.85" hidden="false" customHeight="false" outlineLevel="0" collapsed="false">
      <c r="B12650" s="25" t="n">
        <v>94991</v>
      </c>
      <c r="C12650" s="26" t="s">
        <v>3867</v>
      </c>
      <c r="D12650" s="27" t="s">
        <v>12772</v>
      </c>
      <c r="E12650" s="28" t="s">
        <v>154</v>
      </c>
    </row>
    <row r="12651" customFormat="false" ht="23.85" hidden="false" customHeight="false" outlineLevel="0" collapsed="false">
      <c r="B12651" s="25" t="n">
        <v>94992</v>
      </c>
      <c r="C12651" s="26" t="s">
        <v>3867</v>
      </c>
      <c r="D12651" s="27" t="s">
        <v>12773</v>
      </c>
      <c r="E12651" s="28" t="s">
        <v>109</v>
      </c>
    </row>
    <row r="12652" customFormat="false" ht="23.85" hidden="false" customHeight="false" outlineLevel="0" collapsed="false">
      <c r="B12652" s="25" t="n">
        <v>94993</v>
      </c>
      <c r="C12652" s="26" t="s">
        <v>3867</v>
      </c>
      <c r="D12652" s="27" t="s">
        <v>12774</v>
      </c>
      <c r="E12652" s="28" t="s">
        <v>109</v>
      </c>
    </row>
    <row r="12653" customFormat="false" ht="23.85" hidden="false" customHeight="false" outlineLevel="0" collapsed="false">
      <c r="B12653" s="25" t="n">
        <v>94994</v>
      </c>
      <c r="C12653" s="26" t="s">
        <v>3867</v>
      </c>
      <c r="D12653" s="27" t="s">
        <v>12775</v>
      </c>
      <c r="E12653" s="28" t="s">
        <v>109</v>
      </c>
    </row>
    <row r="12654" customFormat="false" ht="23.85" hidden="false" customHeight="false" outlineLevel="0" collapsed="false">
      <c r="B12654" s="25" t="n">
        <v>94995</v>
      </c>
      <c r="C12654" s="26" t="s">
        <v>3867</v>
      </c>
      <c r="D12654" s="27" t="s">
        <v>12776</v>
      </c>
      <c r="E12654" s="28" t="s">
        <v>109</v>
      </c>
    </row>
    <row r="12655" customFormat="false" ht="23.85" hidden="false" customHeight="false" outlineLevel="0" collapsed="false">
      <c r="B12655" s="25" t="n">
        <v>95108</v>
      </c>
      <c r="C12655" s="26" t="s">
        <v>3867</v>
      </c>
      <c r="D12655" s="27" t="s">
        <v>12777</v>
      </c>
      <c r="E12655" s="28" t="s">
        <v>121</v>
      </c>
    </row>
    <row r="12656" customFormat="false" ht="23.85" hidden="false" customHeight="false" outlineLevel="0" collapsed="false">
      <c r="B12656" s="25" t="n">
        <v>95114</v>
      </c>
      <c r="C12656" s="26" t="s">
        <v>3867</v>
      </c>
      <c r="D12656" s="27" t="s">
        <v>12778</v>
      </c>
      <c r="E12656" s="28" t="s">
        <v>2521</v>
      </c>
    </row>
    <row r="12657" customFormat="false" ht="12.8" hidden="false" customHeight="false" outlineLevel="0" collapsed="false">
      <c r="B12657" s="25" t="n">
        <v>95115</v>
      </c>
      <c r="C12657" s="26" t="s">
        <v>3867</v>
      </c>
      <c r="D12657" s="27" t="s">
        <v>12779</v>
      </c>
      <c r="E12657" s="28" t="s">
        <v>2521</v>
      </c>
    </row>
    <row r="12658" customFormat="false" ht="23.85" hidden="false" customHeight="false" outlineLevel="0" collapsed="false">
      <c r="B12658" s="25" t="n">
        <v>95116</v>
      </c>
      <c r="C12658" s="26" t="s">
        <v>3867</v>
      </c>
      <c r="D12658" s="27" t="s">
        <v>12780</v>
      </c>
      <c r="E12658" s="28" t="s">
        <v>2521</v>
      </c>
    </row>
    <row r="12659" customFormat="false" ht="23.85" hidden="false" customHeight="false" outlineLevel="0" collapsed="false">
      <c r="B12659" s="25" t="n">
        <v>95117</v>
      </c>
      <c r="C12659" s="26" t="s">
        <v>3867</v>
      </c>
      <c r="D12659" s="27" t="s">
        <v>12781</v>
      </c>
      <c r="E12659" s="28" t="s">
        <v>2521</v>
      </c>
    </row>
    <row r="12660" customFormat="false" ht="23.85" hidden="false" customHeight="false" outlineLevel="0" collapsed="false">
      <c r="B12660" s="25" t="n">
        <v>95118</v>
      </c>
      <c r="C12660" s="26" t="s">
        <v>3867</v>
      </c>
      <c r="D12660" s="27" t="s">
        <v>12782</v>
      </c>
      <c r="E12660" s="28" t="s">
        <v>2521</v>
      </c>
    </row>
    <row r="12661" customFormat="false" ht="23.85" hidden="false" customHeight="false" outlineLevel="0" collapsed="false">
      <c r="B12661" s="25" t="n">
        <v>95119</v>
      </c>
      <c r="C12661" s="26" t="s">
        <v>3867</v>
      </c>
      <c r="D12661" s="27" t="s">
        <v>12783</v>
      </c>
      <c r="E12661" s="28" t="s">
        <v>2521</v>
      </c>
    </row>
    <row r="12662" customFormat="false" ht="23.85" hidden="false" customHeight="false" outlineLevel="0" collapsed="false">
      <c r="B12662" s="25" t="n">
        <v>95120</v>
      </c>
      <c r="C12662" s="26" t="s">
        <v>3867</v>
      </c>
      <c r="D12662" s="27" t="s">
        <v>12784</v>
      </c>
      <c r="E12662" s="28" t="s">
        <v>2521</v>
      </c>
    </row>
    <row r="12663" customFormat="false" ht="23.85" hidden="false" customHeight="false" outlineLevel="0" collapsed="false">
      <c r="B12663" s="25" t="n">
        <v>95121</v>
      </c>
      <c r="C12663" s="26" t="s">
        <v>3867</v>
      </c>
      <c r="D12663" s="27" t="s">
        <v>12785</v>
      </c>
      <c r="E12663" s="28" t="s">
        <v>4264</v>
      </c>
    </row>
    <row r="12664" customFormat="false" ht="23.85" hidden="false" customHeight="false" outlineLevel="0" collapsed="false">
      <c r="B12664" s="25" t="n">
        <v>95122</v>
      </c>
      <c r="C12664" s="26" t="s">
        <v>3867</v>
      </c>
      <c r="D12664" s="27" t="s">
        <v>12786</v>
      </c>
      <c r="E12664" s="28" t="s">
        <v>4266</v>
      </c>
    </row>
    <row r="12665" customFormat="false" ht="23.85" hidden="false" customHeight="false" outlineLevel="0" collapsed="false">
      <c r="B12665" s="25" t="n">
        <v>95123</v>
      </c>
      <c r="C12665" s="26" t="s">
        <v>3867</v>
      </c>
      <c r="D12665" s="27" t="s">
        <v>12787</v>
      </c>
      <c r="E12665" s="28" t="s">
        <v>2521</v>
      </c>
    </row>
    <row r="12666" customFormat="false" ht="23.85" hidden="false" customHeight="false" outlineLevel="0" collapsed="false">
      <c r="B12666" s="25" t="n">
        <v>95124</v>
      </c>
      <c r="C12666" s="26" t="s">
        <v>3867</v>
      </c>
      <c r="D12666" s="27" t="s">
        <v>12788</v>
      </c>
      <c r="E12666" s="28" t="s">
        <v>2521</v>
      </c>
    </row>
    <row r="12667" customFormat="false" ht="23.85" hidden="false" customHeight="false" outlineLevel="0" collapsed="false">
      <c r="B12667" s="25" t="n">
        <v>95125</v>
      </c>
      <c r="C12667" s="26" t="s">
        <v>3867</v>
      </c>
      <c r="D12667" s="27" t="s">
        <v>12789</v>
      </c>
      <c r="E12667" s="28" t="s">
        <v>2521</v>
      </c>
    </row>
    <row r="12668" customFormat="false" ht="23.85" hidden="false" customHeight="false" outlineLevel="0" collapsed="false">
      <c r="B12668" s="25" t="n">
        <v>95126</v>
      </c>
      <c r="C12668" s="26" t="s">
        <v>3867</v>
      </c>
      <c r="D12668" s="27" t="s">
        <v>12790</v>
      </c>
      <c r="E12668" s="28" t="s">
        <v>2521</v>
      </c>
    </row>
    <row r="12669" customFormat="false" ht="23.85" hidden="false" customHeight="false" outlineLevel="0" collapsed="false">
      <c r="B12669" s="25" t="n">
        <v>95127</v>
      </c>
      <c r="C12669" s="26" t="s">
        <v>3867</v>
      </c>
      <c r="D12669" s="27" t="s">
        <v>12791</v>
      </c>
      <c r="E12669" s="28" t="s">
        <v>4264</v>
      </c>
    </row>
    <row r="12670" customFormat="false" ht="23.85" hidden="false" customHeight="false" outlineLevel="0" collapsed="false">
      <c r="B12670" s="25" t="n">
        <v>95128</v>
      </c>
      <c r="C12670" s="26" t="s">
        <v>3867</v>
      </c>
      <c r="D12670" s="27" t="s">
        <v>12792</v>
      </c>
      <c r="E12670" s="28" t="s">
        <v>4266</v>
      </c>
    </row>
    <row r="12671" customFormat="false" ht="23.85" hidden="false" customHeight="false" outlineLevel="0" collapsed="false">
      <c r="B12671" s="25" t="n">
        <v>95129</v>
      </c>
      <c r="C12671" s="26" t="s">
        <v>3867</v>
      </c>
      <c r="D12671" s="27" t="s">
        <v>12793</v>
      </c>
      <c r="E12671" s="28" t="s">
        <v>2521</v>
      </c>
    </row>
    <row r="12672" customFormat="false" ht="23.85" hidden="false" customHeight="false" outlineLevel="0" collapsed="false">
      <c r="B12672" s="25" t="n">
        <v>95130</v>
      </c>
      <c r="C12672" s="26" t="s">
        <v>3867</v>
      </c>
      <c r="D12672" s="27" t="s">
        <v>12794</v>
      </c>
      <c r="E12672" s="28" t="s">
        <v>2521</v>
      </c>
    </row>
    <row r="12673" customFormat="false" ht="23.85" hidden="false" customHeight="false" outlineLevel="0" collapsed="false">
      <c r="B12673" s="25" t="n">
        <v>95131</v>
      </c>
      <c r="C12673" s="26" t="s">
        <v>3867</v>
      </c>
      <c r="D12673" s="27" t="s">
        <v>12795</v>
      </c>
      <c r="E12673" s="28" t="s">
        <v>2521</v>
      </c>
    </row>
    <row r="12674" customFormat="false" ht="23.85" hidden="false" customHeight="false" outlineLevel="0" collapsed="false">
      <c r="B12674" s="25" t="n">
        <v>95132</v>
      </c>
      <c r="C12674" s="26" t="s">
        <v>3867</v>
      </c>
      <c r="D12674" s="27" t="s">
        <v>12796</v>
      </c>
      <c r="E12674" s="28" t="s">
        <v>2521</v>
      </c>
    </row>
    <row r="12675" customFormat="false" ht="23.85" hidden="false" customHeight="false" outlineLevel="0" collapsed="false">
      <c r="B12675" s="25" t="n">
        <v>95133</v>
      </c>
      <c r="C12675" s="26" t="s">
        <v>3867</v>
      </c>
      <c r="D12675" s="27" t="s">
        <v>12797</v>
      </c>
      <c r="E12675" s="28" t="s">
        <v>4264</v>
      </c>
    </row>
    <row r="12676" customFormat="false" ht="23.85" hidden="false" customHeight="false" outlineLevel="0" collapsed="false">
      <c r="B12676" s="25" t="n">
        <v>95136</v>
      </c>
      <c r="C12676" s="26" t="s">
        <v>3867</v>
      </c>
      <c r="D12676" s="27" t="s">
        <v>12798</v>
      </c>
      <c r="E12676" s="28" t="s">
        <v>2521</v>
      </c>
    </row>
    <row r="12677" customFormat="false" ht="12.8" hidden="false" customHeight="false" outlineLevel="0" collapsed="false">
      <c r="B12677" s="25" t="n">
        <v>95137</v>
      </c>
      <c r="C12677" s="26" t="s">
        <v>3867</v>
      </c>
      <c r="D12677" s="27" t="s">
        <v>12799</v>
      </c>
      <c r="E12677" s="28" t="s">
        <v>2521</v>
      </c>
    </row>
    <row r="12678" customFormat="false" ht="23.85" hidden="false" customHeight="false" outlineLevel="0" collapsed="false">
      <c r="B12678" s="25" t="n">
        <v>95138</v>
      </c>
      <c r="C12678" s="26" t="s">
        <v>3867</v>
      </c>
      <c r="D12678" s="27" t="s">
        <v>12800</v>
      </c>
      <c r="E12678" s="28" t="s">
        <v>2521</v>
      </c>
    </row>
    <row r="12679" customFormat="false" ht="23.85" hidden="false" customHeight="false" outlineLevel="0" collapsed="false">
      <c r="B12679" s="25" t="n">
        <v>95139</v>
      </c>
      <c r="C12679" s="26" t="s">
        <v>3867</v>
      </c>
      <c r="D12679" s="27" t="s">
        <v>12801</v>
      </c>
      <c r="E12679" s="28" t="s">
        <v>4264</v>
      </c>
    </row>
    <row r="12680" customFormat="false" ht="23.85" hidden="false" customHeight="false" outlineLevel="0" collapsed="false">
      <c r="B12680" s="25" t="n">
        <v>95140</v>
      </c>
      <c r="C12680" s="26" t="s">
        <v>3867</v>
      </c>
      <c r="D12680" s="27" t="s">
        <v>12802</v>
      </c>
      <c r="E12680" s="28" t="s">
        <v>4266</v>
      </c>
    </row>
    <row r="12681" customFormat="false" ht="23.85" hidden="false" customHeight="false" outlineLevel="0" collapsed="false">
      <c r="B12681" s="25" t="n">
        <v>95208</v>
      </c>
      <c r="C12681" s="26" t="s">
        <v>3867</v>
      </c>
      <c r="D12681" s="27" t="s">
        <v>12803</v>
      </c>
      <c r="E12681" s="28" t="s">
        <v>2521</v>
      </c>
    </row>
    <row r="12682" customFormat="false" ht="23.85" hidden="false" customHeight="false" outlineLevel="0" collapsed="false">
      <c r="B12682" s="25" t="n">
        <v>95209</v>
      </c>
      <c r="C12682" s="26" t="s">
        <v>3867</v>
      </c>
      <c r="D12682" s="27" t="s">
        <v>12804</v>
      </c>
      <c r="E12682" s="28" t="s">
        <v>2521</v>
      </c>
    </row>
    <row r="12683" customFormat="false" ht="23.85" hidden="false" customHeight="false" outlineLevel="0" collapsed="false">
      <c r="B12683" s="25" t="n">
        <v>95210</v>
      </c>
      <c r="C12683" s="26" t="s">
        <v>3867</v>
      </c>
      <c r="D12683" s="27" t="s">
        <v>12805</v>
      </c>
      <c r="E12683" s="28" t="s">
        <v>2521</v>
      </c>
    </row>
    <row r="12684" customFormat="false" ht="23.85" hidden="false" customHeight="false" outlineLevel="0" collapsed="false">
      <c r="B12684" s="25" t="n">
        <v>95211</v>
      </c>
      <c r="C12684" s="26" t="s">
        <v>3867</v>
      </c>
      <c r="D12684" s="27" t="s">
        <v>12806</v>
      </c>
      <c r="E12684" s="28" t="s">
        <v>2521</v>
      </c>
    </row>
    <row r="12685" customFormat="false" ht="23.85" hidden="false" customHeight="false" outlineLevel="0" collapsed="false">
      <c r="B12685" s="25" t="n">
        <v>95212</v>
      </c>
      <c r="C12685" s="26" t="s">
        <v>3867</v>
      </c>
      <c r="D12685" s="27" t="s">
        <v>12807</v>
      </c>
      <c r="E12685" s="28" t="s">
        <v>4264</v>
      </c>
    </row>
    <row r="12686" customFormat="false" ht="23.85" hidden="false" customHeight="false" outlineLevel="0" collapsed="false">
      <c r="B12686" s="25" t="n">
        <v>95213</v>
      </c>
      <c r="C12686" s="26" t="s">
        <v>3867</v>
      </c>
      <c r="D12686" s="27" t="s">
        <v>12808</v>
      </c>
      <c r="E12686" s="28" t="s">
        <v>4266</v>
      </c>
    </row>
    <row r="12687" customFormat="false" ht="23.85" hidden="false" customHeight="false" outlineLevel="0" collapsed="false">
      <c r="B12687" s="25" t="n">
        <v>95217</v>
      </c>
      <c r="C12687" s="26" t="s">
        <v>3867</v>
      </c>
      <c r="D12687" s="27" t="s">
        <v>12809</v>
      </c>
      <c r="E12687" s="28" t="s">
        <v>2521</v>
      </c>
    </row>
    <row r="12688" customFormat="false" ht="23.85" hidden="false" customHeight="false" outlineLevel="0" collapsed="false">
      <c r="B12688" s="25" t="n">
        <v>95237</v>
      </c>
      <c r="C12688" s="26" t="s">
        <v>3867</v>
      </c>
      <c r="D12688" s="27" t="s">
        <v>12810</v>
      </c>
      <c r="E12688" s="28" t="s">
        <v>121</v>
      </c>
    </row>
    <row r="12689" customFormat="false" ht="23.85" hidden="false" customHeight="false" outlineLevel="0" collapsed="false">
      <c r="B12689" s="25" t="n">
        <v>95240</v>
      </c>
      <c r="C12689" s="26" t="s">
        <v>3867</v>
      </c>
      <c r="D12689" s="27" t="s">
        <v>12811</v>
      </c>
      <c r="E12689" s="28" t="s">
        <v>109</v>
      </c>
    </row>
    <row r="12690" customFormat="false" ht="23.85" hidden="false" customHeight="false" outlineLevel="0" collapsed="false">
      <c r="B12690" s="25" t="n">
        <v>95241</v>
      </c>
      <c r="C12690" s="26" t="s">
        <v>3867</v>
      </c>
      <c r="D12690" s="27" t="s">
        <v>12812</v>
      </c>
      <c r="E12690" s="28" t="s">
        <v>109</v>
      </c>
    </row>
    <row r="12691" customFormat="false" ht="12.8" hidden="false" customHeight="false" outlineLevel="0" collapsed="false">
      <c r="B12691" s="25" t="n">
        <v>95248</v>
      </c>
      <c r="C12691" s="26" t="s">
        <v>3867</v>
      </c>
      <c r="D12691" s="27" t="s">
        <v>12813</v>
      </c>
      <c r="E12691" s="28" t="s">
        <v>121</v>
      </c>
    </row>
    <row r="12692" customFormat="false" ht="12.8" hidden="false" customHeight="false" outlineLevel="0" collapsed="false">
      <c r="B12692" s="25" t="n">
        <v>95249</v>
      </c>
      <c r="C12692" s="26" t="s">
        <v>3867</v>
      </c>
      <c r="D12692" s="27" t="s">
        <v>12814</v>
      </c>
      <c r="E12692" s="28" t="s">
        <v>121</v>
      </c>
    </row>
    <row r="12693" customFormat="false" ht="12.8" hidden="false" customHeight="false" outlineLevel="0" collapsed="false">
      <c r="B12693" s="25" t="n">
        <v>95250</v>
      </c>
      <c r="C12693" s="26" t="s">
        <v>3867</v>
      </c>
      <c r="D12693" s="27" t="s">
        <v>12815</v>
      </c>
      <c r="E12693" s="28" t="s">
        <v>121</v>
      </c>
    </row>
    <row r="12694" customFormat="false" ht="12.8" hidden="false" customHeight="false" outlineLevel="0" collapsed="false">
      <c r="B12694" s="25" t="n">
        <v>95251</v>
      </c>
      <c r="C12694" s="26" t="s">
        <v>3867</v>
      </c>
      <c r="D12694" s="27" t="s">
        <v>12816</v>
      </c>
      <c r="E12694" s="28" t="s">
        <v>121</v>
      </c>
    </row>
    <row r="12695" customFormat="false" ht="12.8" hidden="false" customHeight="false" outlineLevel="0" collapsed="false">
      <c r="B12695" s="25" t="n">
        <v>95252</v>
      </c>
      <c r="C12695" s="26" t="s">
        <v>3867</v>
      </c>
      <c r="D12695" s="27" t="s">
        <v>12817</v>
      </c>
      <c r="E12695" s="28" t="s">
        <v>121</v>
      </c>
    </row>
    <row r="12696" customFormat="false" ht="12.8" hidden="false" customHeight="false" outlineLevel="0" collapsed="false">
      <c r="B12696" s="25" t="n">
        <v>95253</v>
      </c>
      <c r="C12696" s="26" t="s">
        <v>3867</v>
      </c>
      <c r="D12696" s="27" t="s">
        <v>12818</v>
      </c>
      <c r="E12696" s="28" t="s">
        <v>121</v>
      </c>
    </row>
    <row r="12697" customFormat="false" ht="12.8" hidden="false" customHeight="false" outlineLevel="0" collapsed="false">
      <c r="B12697" s="25" t="n">
        <v>95255</v>
      </c>
      <c r="C12697" s="26" t="s">
        <v>3867</v>
      </c>
      <c r="D12697" s="27" t="s">
        <v>12819</v>
      </c>
      <c r="E12697" s="28" t="s">
        <v>2521</v>
      </c>
    </row>
    <row r="12698" customFormat="false" ht="12.8" hidden="false" customHeight="false" outlineLevel="0" collapsed="false">
      <c r="B12698" s="25" t="n">
        <v>95256</v>
      </c>
      <c r="C12698" s="26" t="s">
        <v>3867</v>
      </c>
      <c r="D12698" s="27" t="s">
        <v>12820</v>
      </c>
      <c r="E12698" s="28" t="s">
        <v>2521</v>
      </c>
    </row>
    <row r="12699" customFormat="false" ht="12.8" hidden="false" customHeight="false" outlineLevel="0" collapsed="false">
      <c r="B12699" s="25" t="n">
        <v>95257</v>
      </c>
      <c r="C12699" s="26" t="s">
        <v>3867</v>
      </c>
      <c r="D12699" s="27" t="s">
        <v>12821</v>
      </c>
      <c r="E12699" s="28" t="s">
        <v>2521</v>
      </c>
    </row>
    <row r="12700" customFormat="false" ht="12.8" hidden="false" customHeight="false" outlineLevel="0" collapsed="false">
      <c r="B12700" s="25" t="n">
        <v>95258</v>
      </c>
      <c r="C12700" s="26" t="s">
        <v>3867</v>
      </c>
      <c r="D12700" s="27" t="s">
        <v>12822</v>
      </c>
      <c r="E12700" s="28" t="s">
        <v>4264</v>
      </c>
    </row>
    <row r="12701" customFormat="false" ht="12.8" hidden="false" customHeight="false" outlineLevel="0" collapsed="false">
      <c r="B12701" s="25" t="n">
        <v>95259</v>
      </c>
      <c r="C12701" s="26" t="s">
        <v>3867</v>
      </c>
      <c r="D12701" s="27" t="s">
        <v>12823</v>
      </c>
      <c r="E12701" s="28" t="s">
        <v>4266</v>
      </c>
    </row>
    <row r="12702" customFormat="false" ht="23.85" hidden="false" customHeight="false" outlineLevel="0" collapsed="false">
      <c r="B12702" s="25" t="n">
        <v>95260</v>
      </c>
      <c r="C12702" s="26" t="s">
        <v>3867</v>
      </c>
      <c r="D12702" s="27" t="s">
        <v>12824</v>
      </c>
      <c r="E12702" s="28" t="s">
        <v>2521</v>
      </c>
    </row>
    <row r="12703" customFormat="false" ht="23.85" hidden="false" customHeight="false" outlineLevel="0" collapsed="false">
      <c r="B12703" s="25" t="n">
        <v>95261</v>
      </c>
      <c r="C12703" s="26" t="s">
        <v>3867</v>
      </c>
      <c r="D12703" s="27" t="s">
        <v>12825</v>
      </c>
      <c r="E12703" s="28" t="s">
        <v>2521</v>
      </c>
    </row>
    <row r="12704" customFormat="false" ht="23.85" hidden="false" customHeight="false" outlineLevel="0" collapsed="false">
      <c r="B12704" s="25" t="n">
        <v>95262</v>
      </c>
      <c r="C12704" s="26" t="s">
        <v>3867</v>
      </c>
      <c r="D12704" s="27" t="s">
        <v>12826</v>
      </c>
      <c r="E12704" s="28" t="s">
        <v>2521</v>
      </c>
    </row>
    <row r="12705" customFormat="false" ht="23.85" hidden="false" customHeight="false" outlineLevel="0" collapsed="false">
      <c r="B12705" s="25" t="n">
        <v>95263</v>
      </c>
      <c r="C12705" s="26" t="s">
        <v>3867</v>
      </c>
      <c r="D12705" s="27" t="s">
        <v>12827</v>
      </c>
      <c r="E12705" s="28" t="s">
        <v>2521</v>
      </c>
    </row>
    <row r="12706" customFormat="false" ht="23.85" hidden="false" customHeight="false" outlineLevel="0" collapsed="false">
      <c r="B12706" s="25" t="n">
        <v>95264</v>
      </c>
      <c r="C12706" s="26" t="s">
        <v>3867</v>
      </c>
      <c r="D12706" s="27" t="s">
        <v>12828</v>
      </c>
      <c r="E12706" s="28" t="s">
        <v>4264</v>
      </c>
    </row>
    <row r="12707" customFormat="false" ht="23.85" hidden="false" customHeight="false" outlineLevel="0" collapsed="false">
      <c r="B12707" s="25" t="n">
        <v>95265</v>
      </c>
      <c r="C12707" s="26" t="s">
        <v>3867</v>
      </c>
      <c r="D12707" s="27" t="s">
        <v>12829</v>
      </c>
      <c r="E12707" s="28" t="s">
        <v>4266</v>
      </c>
    </row>
    <row r="12708" customFormat="false" ht="23.85" hidden="false" customHeight="false" outlineLevel="0" collapsed="false">
      <c r="B12708" s="25" t="n">
        <v>95266</v>
      </c>
      <c r="C12708" s="26" t="s">
        <v>3867</v>
      </c>
      <c r="D12708" s="27" t="s">
        <v>12830</v>
      </c>
      <c r="E12708" s="28" t="s">
        <v>2521</v>
      </c>
    </row>
    <row r="12709" customFormat="false" ht="23.85" hidden="false" customHeight="false" outlineLevel="0" collapsed="false">
      <c r="B12709" s="25" t="n">
        <v>95267</v>
      </c>
      <c r="C12709" s="26" t="s">
        <v>3867</v>
      </c>
      <c r="D12709" s="27" t="s">
        <v>12831</v>
      </c>
      <c r="E12709" s="28" t="s">
        <v>2521</v>
      </c>
    </row>
    <row r="12710" customFormat="false" ht="23.85" hidden="false" customHeight="false" outlineLevel="0" collapsed="false">
      <c r="B12710" s="25" t="n">
        <v>95268</v>
      </c>
      <c r="C12710" s="26" t="s">
        <v>3867</v>
      </c>
      <c r="D12710" s="27" t="s">
        <v>12832</v>
      </c>
      <c r="E12710" s="28" t="s">
        <v>2521</v>
      </c>
    </row>
    <row r="12711" customFormat="false" ht="23.85" hidden="false" customHeight="false" outlineLevel="0" collapsed="false">
      <c r="B12711" s="25" t="n">
        <v>95269</v>
      </c>
      <c r="C12711" s="26" t="s">
        <v>3867</v>
      </c>
      <c r="D12711" s="27" t="s">
        <v>12833</v>
      </c>
      <c r="E12711" s="28" t="s">
        <v>2521</v>
      </c>
    </row>
    <row r="12712" customFormat="false" ht="23.85" hidden="false" customHeight="false" outlineLevel="0" collapsed="false">
      <c r="B12712" s="25" t="n">
        <v>95270</v>
      </c>
      <c r="C12712" s="26" t="s">
        <v>3867</v>
      </c>
      <c r="D12712" s="27" t="s">
        <v>12834</v>
      </c>
      <c r="E12712" s="28" t="s">
        <v>4264</v>
      </c>
    </row>
    <row r="12713" customFormat="false" ht="23.85" hidden="false" customHeight="false" outlineLevel="0" collapsed="false">
      <c r="B12713" s="25" t="n">
        <v>95271</v>
      </c>
      <c r="C12713" s="26" t="s">
        <v>3867</v>
      </c>
      <c r="D12713" s="27" t="s">
        <v>12835</v>
      </c>
      <c r="E12713" s="28" t="s">
        <v>4266</v>
      </c>
    </row>
    <row r="12714" customFormat="false" ht="23.85" hidden="false" customHeight="false" outlineLevel="0" collapsed="false">
      <c r="B12714" s="25" t="n">
        <v>95272</v>
      </c>
      <c r="C12714" s="26" t="s">
        <v>3867</v>
      </c>
      <c r="D12714" s="27" t="s">
        <v>12836</v>
      </c>
      <c r="E12714" s="28" t="s">
        <v>2521</v>
      </c>
    </row>
    <row r="12715" customFormat="false" ht="23.85" hidden="false" customHeight="false" outlineLevel="0" collapsed="false">
      <c r="B12715" s="25" t="n">
        <v>95273</v>
      </c>
      <c r="C12715" s="26" t="s">
        <v>3867</v>
      </c>
      <c r="D12715" s="27" t="s">
        <v>12837</v>
      </c>
      <c r="E12715" s="28" t="s">
        <v>2521</v>
      </c>
    </row>
    <row r="12716" customFormat="false" ht="23.85" hidden="false" customHeight="false" outlineLevel="0" collapsed="false">
      <c r="B12716" s="25" t="n">
        <v>95274</v>
      </c>
      <c r="C12716" s="26" t="s">
        <v>3867</v>
      </c>
      <c r="D12716" s="27" t="s">
        <v>12838</v>
      </c>
      <c r="E12716" s="28" t="s">
        <v>2521</v>
      </c>
    </row>
    <row r="12717" customFormat="false" ht="23.85" hidden="false" customHeight="false" outlineLevel="0" collapsed="false">
      <c r="B12717" s="25" t="n">
        <v>95275</v>
      </c>
      <c r="C12717" s="26" t="s">
        <v>3867</v>
      </c>
      <c r="D12717" s="27" t="s">
        <v>12839</v>
      </c>
      <c r="E12717" s="28" t="s">
        <v>2521</v>
      </c>
    </row>
    <row r="12718" customFormat="false" ht="23.85" hidden="false" customHeight="false" outlineLevel="0" collapsed="false">
      <c r="B12718" s="25" t="n">
        <v>95276</v>
      </c>
      <c r="C12718" s="26" t="s">
        <v>3867</v>
      </c>
      <c r="D12718" s="27" t="s">
        <v>12840</v>
      </c>
      <c r="E12718" s="28" t="s">
        <v>4264</v>
      </c>
    </row>
    <row r="12719" customFormat="false" ht="23.85" hidden="false" customHeight="false" outlineLevel="0" collapsed="false">
      <c r="B12719" s="25" t="n">
        <v>95277</v>
      </c>
      <c r="C12719" s="26" t="s">
        <v>3867</v>
      </c>
      <c r="D12719" s="27" t="s">
        <v>12841</v>
      </c>
      <c r="E12719" s="28" t="s">
        <v>4266</v>
      </c>
    </row>
    <row r="12720" customFormat="false" ht="23.85" hidden="false" customHeight="false" outlineLevel="0" collapsed="false">
      <c r="B12720" s="25" t="n">
        <v>95278</v>
      </c>
      <c r="C12720" s="26" t="s">
        <v>3867</v>
      </c>
      <c r="D12720" s="27" t="s">
        <v>12842</v>
      </c>
      <c r="E12720" s="28" t="s">
        <v>2521</v>
      </c>
    </row>
    <row r="12721" customFormat="false" ht="23.85" hidden="false" customHeight="false" outlineLevel="0" collapsed="false">
      <c r="B12721" s="25" t="n">
        <v>95279</v>
      </c>
      <c r="C12721" s="26" t="s">
        <v>3867</v>
      </c>
      <c r="D12721" s="27" t="s">
        <v>12843</v>
      </c>
      <c r="E12721" s="28" t="s">
        <v>2521</v>
      </c>
    </row>
    <row r="12722" customFormat="false" ht="23.85" hidden="false" customHeight="false" outlineLevel="0" collapsed="false">
      <c r="B12722" s="25" t="n">
        <v>95280</v>
      </c>
      <c r="C12722" s="26" t="s">
        <v>3867</v>
      </c>
      <c r="D12722" s="27" t="s">
        <v>12844</v>
      </c>
      <c r="E12722" s="28" t="s">
        <v>2521</v>
      </c>
    </row>
    <row r="12723" customFormat="false" ht="23.85" hidden="false" customHeight="false" outlineLevel="0" collapsed="false">
      <c r="B12723" s="25" t="n">
        <v>95281</v>
      </c>
      <c r="C12723" s="26" t="s">
        <v>3867</v>
      </c>
      <c r="D12723" s="27" t="s">
        <v>12845</v>
      </c>
      <c r="E12723" s="28" t="s">
        <v>2521</v>
      </c>
    </row>
    <row r="12724" customFormat="false" ht="23.85" hidden="false" customHeight="false" outlineLevel="0" collapsed="false">
      <c r="B12724" s="25" t="n">
        <v>95282</v>
      </c>
      <c r="C12724" s="26" t="s">
        <v>3867</v>
      </c>
      <c r="D12724" s="27" t="s">
        <v>12846</v>
      </c>
      <c r="E12724" s="28" t="s">
        <v>4264</v>
      </c>
    </row>
    <row r="12725" customFormat="false" ht="23.85" hidden="false" customHeight="false" outlineLevel="0" collapsed="false">
      <c r="B12725" s="25" t="n">
        <v>95283</v>
      </c>
      <c r="C12725" s="26" t="s">
        <v>3867</v>
      </c>
      <c r="D12725" s="27" t="s">
        <v>12847</v>
      </c>
      <c r="E12725" s="28" t="s">
        <v>4266</v>
      </c>
    </row>
    <row r="12726" customFormat="false" ht="12.8" hidden="false" customHeight="false" outlineLevel="0" collapsed="false">
      <c r="B12726" s="25" t="n">
        <v>95305</v>
      </c>
      <c r="C12726" s="26" t="s">
        <v>3867</v>
      </c>
      <c r="D12726" s="27" t="s">
        <v>12848</v>
      </c>
      <c r="E12726" s="28" t="s">
        <v>109</v>
      </c>
    </row>
    <row r="12727" customFormat="false" ht="12.8" hidden="false" customHeight="false" outlineLevel="0" collapsed="false">
      <c r="B12727" s="25" t="n">
        <v>95306</v>
      </c>
      <c r="C12727" s="26" t="s">
        <v>3867</v>
      </c>
      <c r="D12727" s="27" t="s">
        <v>12849</v>
      </c>
      <c r="E12727" s="28" t="s">
        <v>109</v>
      </c>
    </row>
    <row r="12728" customFormat="false" ht="12.8" hidden="false" customHeight="false" outlineLevel="0" collapsed="false">
      <c r="B12728" s="25" t="n">
        <v>95308</v>
      </c>
      <c r="C12728" s="26" t="s">
        <v>3867</v>
      </c>
      <c r="D12728" s="27" t="s">
        <v>12850</v>
      </c>
      <c r="E12728" s="28" t="s">
        <v>2521</v>
      </c>
    </row>
    <row r="12729" customFormat="false" ht="12.8" hidden="false" customHeight="false" outlineLevel="0" collapsed="false">
      <c r="B12729" s="25" t="n">
        <v>95309</v>
      </c>
      <c r="C12729" s="26" t="s">
        <v>3867</v>
      </c>
      <c r="D12729" s="27" t="s">
        <v>12851</v>
      </c>
      <c r="E12729" s="28" t="s">
        <v>2521</v>
      </c>
    </row>
    <row r="12730" customFormat="false" ht="23.85" hidden="false" customHeight="false" outlineLevel="0" collapsed="false">
      <c r="B12730" s="25" t="n">
        <v>95310</v>
      </c>
      <c r="C12730" s="26" t="s">
        <v>3867</v>
      </c>
      <c r="D12730" s="27" t="s">
        <v>12852</v>
      </c>
      <c r="E12730" s="28" t="s">
        <v>2521</v>
      </c>
    </row>
    <row r="12731" customFormat="false" ht="23.85" hidden="false" customHeight="false" outlineLevel="0" collapsed="false">
      <c r="B12731" s="25" t="n">
        <v>95311</v>
      </c>
      <c r="C12731" s="26" t="s">
        <v>3867</v>
      </c>
      <c r="D12731" s="27" t="s">
        <v>12853</v>
      </c>
      <c r="E12731" s="28" t="s">
        <v>2521</v>
      </c>
    </row>
    <row r="12732" customFormat="false" ht="12.8" hidden="false" customHeight="false" outlineLevel="0" collapsed="false">
      <c r="B12732" s="25" t="n">
        <v>95312</v>
      </c>
      <c r="C12732" s="26" t="s">
        <v>3867</v>
      </c>
      <c r="D12732" s="27" t="s">
        <v>12854</v>
      </c>
      <c r="E12732" s="28" t="s">
        <v>2521</v>
      </c>
    </row>
    <row r="12733" customFormat="false" ht="12.8" hidden="false" customHeight="false" outlineLevel="0" collapsed="false">
      <c r="B12733" s="25" t="n">
        <v>95313</v>
      </c>
      <c r="C12733" s="26" t="s">
        <v>3867</v>
      </c>
      <c r="D12733" s="27" t="s">
        <v>12855</v>
      </c>
      <c r="E12733" s="28" t="s">
        <v>2521</v>
      </c>
    </row>
    <row r="12734" customFormat="false" ht="12.8" hidden="false" customHeight="false" outlineLevel="0" collapsed="false">
      <c r="B12734" s="25" t="n">
        <v>95314</v>
      </c>
      <c r="C12734" s="26" t="s">
        <v>3867</v>
      </c>
      <c r="D12734" s="27" t="s">
        <v>12856</v>
      </c>
      <c r="E12734" s="28" t="s">
        <v>2521</v>
      </c>
    </row>
    <row r="12735" customFormat="false" ht="12.8" hidden="false" customHeight="false" outlineLevel="0" collapsed="false">
      <c r="B12735" s="25" t="n">
        <v>95315</v>
      </c>
      <c r="C12735" s="26" t="s">
        <v>3867</v>
      </c>
      <c r="D12735" s="27" t="s">
        <v>12857</v>
      </c>
      <c r="E12735" s="28" t="s">
        <v>2521</v>
      </c>
    </row>
    <row r="12736" customFormat="false" ht="12.8" hidden="false" customHeight="false" outlineLevel="0" collapsed="false">
      <c r="B12736" s="25" t="n">
        <v>95316</v>
      </c>
      <c r="C12736" s="26" t="s">
        <v>3867</v>
      </c>
      <c r="D12736" s="27" t="s">
        <v>12858</v>
      </c>
      <c r="E12736" s="28" t="s">
        <v>2521</v>
      </c>
    </row>
    <row r="12737" customFormat="false" ht="23.85" hidden="false" customHeight="false" outlineLevel="0" collapsed="false">
      <c r="B12737" s="25" t="n">
        <v>95317</v>
      </c>
      <c r="C12737" s="26" t="s">
        <v>3867</v>
      </c>
      <c r="D12737" s="27" t="s">
        <v>12859</v>
      </c>
      <c r="E12737" s="28" t="s">
        <v>2521</v>
      </c>
    </row>
    <row r="12738" customFormat="false" ht="12.8" hidden="false" customHeight="false" outlineLevel="0" collapsed="false">
      <c r="B12738" s="25" t="n">
        <v>95318</v>
      </c>
      <c r="C12738" s="26" t="s">
        <v>3867</v>
      </c>
      <c r="D12738" s="27" t="s">
        <v>12860</v>
      </c>
      <c r="E12738" s="28" t="s">
        <v>2521</v>
      </c>
    </row>
    <row r="12739" customFormat="false" ht="12.8" hidden="false" customHeight="false" outlineLevel="0" collapsed="false">
      <c r="B12739" s="25" t="n">
        <v>95319</v>
      </c>
      <c r="C12739" s="26" t="s">
        <v>3867</v>
      </c>
      <c r="D12739" s="27" t="s">
        <v>12861</v>
      </c>
      <c r="E12739" s="28" t="s">
        <v>2521</v>
      </c>
    </row>
    <row r="12740" customFormat="false" ht="12.8" hidden="false" customHeight="false" outlineLevel="0" collapsed="false">
      <c r="B12740" s="25" t="n">
        <v>95320</v>
      </c>
      <c r="C12740" s="26" t="s">
        <v>3867</v>
      </c>
      <c r="D12740" s="27" t="s">
        <v>12862</v>
      </c>
      <c r="E12740" s="28" t="s">
        <v>2521</v>
      </c>
    </row>
    <row r="12741" customFormat="false" ht="23.85" hidden="false" customHeight="false" outlineLevel="0" collapsed="false">
      <c r="B12741" s="25" t="n">
        <v>95321</v>
      </c>
      <c r="C12741" s="26" t="s">
        <v>3867</v>
      </c>
      <c r="D12741" s="27" t="s">
        <v>12863</v>
      </c>
      <c r="E12741" s="28" t="s">
        <v>2521</v>
      </c>
    </row>
    <row r="12742" customFormat="false" ht="12.8" hidden="false" customHeight="false" outlineLevel="0" collapsed="false">
      <c r="B12742" s="25" t="n">
        <v>95322</v>
      </c>
      <c r="C12742" s="26" t="s">
        <v>3867</v>
      </c>
      <c r="D12742" s="27" t="s">
        <v>12864</v>
      </c>
      <c r="E12742" s="28" t="s">
        <v>2521</v>
      </c>
    </row>
    <row r="12743" customFormat="false" ht="23.85" hidden="false" customHeight="false" outlineLevel="0" collapsed="false">
      <c r="B12743" s="25" t="n">
        <v>95323</v>
      </c>
      <c r="C12743" s="26" t="s">
        <v>3867</v>
      </c>
      <c r="D12743" s="27" t="s">
        <v>12865</v>
      </c>
      <c r="E12743" s="28" t="s">
        <v>2521</v>
      </c>
    </row>
    <row r="12744" customFormat="false" ht="12.8" hidden="false" customHeight="false" outlineLevel="0" collapsed="false">
      <c r="B12744" s="25" t="n">
        <v>95324</v>
      </c>
      <c r="C12744" s="26" t="s">
        <v>3867</v>
      </c>
      <c r="D12744" s="27" t="s">
        <v>12866</v>
      </c>
      <c r="E12744" s="28" t="s">
        <v>2521</v>
      </c>
    </row>
    <row r="12745" customFormat="false" ht="23.85" hidden="false" customHeight="false" outlineLevel="0" collapsed="false">
      <c r="B12745" s="25" t="n">
        <v>95325</v>
      </c>
      <c r="C12745" s="26" t="s">
        <v>3867</v>
      </c>
      <c r="D12745" s="27" t="s">
        <v>12867</v>
      </c>
      <c r="E12745" s="28" t="s">
        <v>2521</v>
      </c>
    </row>
    <row r="12746" customFormat="false" ht="23.85" hidden="false" customHeight="false" outlineLevel="0" collapsed="false">
      <c r="B12746" s="25" t="n">
        <v>95326</v>
      </c>
      <c r="C12746" s="26" t="s">
        <v>3867</v>
      </c>
      <c r="D12746" s="27" t="s">
        <v>12868</v>
      </c>
      <c r="E12746" s="28" t="s">
        <v>2521</v>
      </c>
    </row>
    <row r="12747" customFormat="false" ht="12.8" hidden="false" customHeight="false" outlineLevel="0" collapsed="false">
      <c r="B12747" s="25" t="n">
        <v>95328</v>
      </c>
      <c r="C12747" s="26" t="s">
        <v>3867</v>
      </c>
      <c r="D12747" s="27" t="s">
        <v>12869</v>
      </c>
      <c r="E12747" s="28" t="s">
        <v>2521</v>
      </c>
    </row>
    <row r="12748" customFormat="false" ht="12.8" hidden="false" customHeight="false" outlineLevel="0" collapsed="false">
      <c r="B12748" s="25" t="n">
        <v>95329</v>
      </c>
      <c r="C12748" s="26" t="s">
        <v>3867</v>
      </c>
      <c r="D12748" s="27" t="s">
        <v>12870</v>
      </c>
      <c r="E12748" s="28" t="s">
        <v>2521</v>
      </c>
    </row>
    <row r="12749" customFormat="false" ht="12.8" hidden="false" customHeight="false" outlineLevel="0" collapsed="false">
      <c r="B12749" s="25" t="n">
        <v>95330</v>
      </c>
      <c r="C12749" s="26" t="s">
        <v>3867</v>
      </c>
      <c r="D12749" s="27" t="s">
        <v>12871</v>
      </c>
      <c r="E12749" s="28" t="s">
        <v>2521</v>
      </c>
    </row>
    <row r="12750" customFormat="false" ht="23.85" hidden="false" customHeight="false" outlineLevel="0" collapsed="false">
      <c r="B12750" s="25" t="n">
        <v>95331</v>
      </c>
      <c r="C12750" s="26" t="s">
        <v>3867</v>
      </c>
      <c r="D12750" s="27" t="s">
        <v>12872</v>
      </c>
      <c r="E12750" s="28" t="s">
        <v>2521</v>
      </c>
    </row>
    <row r="12751" customFormat="false" ht="12.8" hidden="false" customHeight="false" outlineLevel="0" collapsed="false">
      <c r="B12751" s="25" t="n">
        <v>95332</v>
      </c>
      <c r="C12751" s="26" t="s">
        <v>3867</v>
      </c>
      <c r="D12751" s="27" t="s">
        <v>12873</v>
      </c>
      <c r="E12751" s="28" t="s">
        <v>2521</v>
      </c>
    </row>
    <row r="12752" customFormat="false" ht="12.8" hidden="false" customHeight="false" outlineLevel="0" collapsed="false">
      <c r="B12752" s="25" t="n">
        <v>95333</v>
      </c>
      <c r="C12752" s="26" t="s">
        <v>3867</v>
      </c>
      <c r="D12752" s="27" t="s">
        <v>12874</v>
      </c>
      <c r="E12752" s="28" t="s">
        <v>2521</v>
      </c>
    </row>
    <row r="12753" customFormat="false" ht="12.8" hidden="false" customHeight="false" outlineLevel="0" collapsed="false">
      <c r="B12753" s="25" t="n">
        <v>95334</v>
      </c>
      <c r="C12753" s="26" t="s">
        <v>3867</v>
      </c>
      <c r="D12753" s="27" t="s">
        <v>12875</v>
      </c>
      <c r="E12753" s="28" t="s">
        <v>2521</v>
      </c>
    </row>
    <row r="12754" customFormat="false" ht="23.85" hidden="false" customHeight="false" outlineLevel="0" collapsed="false">
      <c r="B12754" s="25" t="n">
        <v>95335</v>
      </c>
      <c r="C12754" s="26" t="s">
        <v>3867</v>
      </c>
      <c r="D12754" s="27" t="s">
        <v>12876</v>
      </c>
      <c r="E12754" s="28" t="s">
        <v>2521</v>
      </c>
    </row>
    <row r="12755" customFormat="false" ht="12.8" hidden="false" customHeight="false" outlineLevel="0" collapsed="false">
      <c r="B12755" s="25" t="n">
        <v>95337</v>
      </c>
      <c r="C12755" s="26" t="s">
        <v>3867</v>
      </c>
      <c r="D12755" s="27" t="s">
        <v>12877</v>
      </c>
      <c r="E12755" s="28" t="s">
        <v>2521</v>
      </c>
    </row>
    <row r="12756" customFormat="false" ht="12.8" hidden="false" customHeight="false" outlineLevel="0" collapsed="false">
      <c r="B12756" s="25" t="n">
        <v>95338</v>
      </c>
      <c r="C12756" s="26" t="s">
        <v>3867</v>
      </c>
      <c r="D12756" s="27" t="s">
        <v>12878</v>
      </c>
      <c r="E12756" s="28" t="s">
        <v>2521</v>
      </c>
    </row>
    <row r="12757" customFormat="false" ht="12.8" hidden="false" customHeight="false" outlineLevel="0" collapsed="false">
      <c r="B12757" s="25" t="n">
        <v>95339</v>
      </c>
      <c r="C12757" s="26" t="s">
        <v>3867</v>
      </c>
      <c r="D12757" s="27" t="s">
        <v>12879</v>
      </c>
      <c r="E12757" s="28" t="s">
        <v>2521</v>
      </c>
    </row>
    <row r="12758" customFormat="false" ht="12.8" hidden="false" customHeight="false" outlineLevel="0" collapsed="false">
      <c r="B12758" s="25" t="n">
        <v>95340</v>
      </c>
      <c r="C12758" s="26" t="s">
        <v>3867</v>
      </c>
      <c r="D12758" s="27" t="s">
        <v>12880</v>
      </c>
      <c r="E12758" s="28" t="s">
        <v>2521</v>
      </c>
    </row>
    <row r="12759" customFormat="false" ht="12.8" hidden="false" customHeight="false" outlineLevel="0" collapsed="false">
      <c r="B12759" s="25" t="n">
        <v>95341</v>
      </c>
      <c r="C12759" s="26" t="s">
        <v>3867</v>
      </c>
      <c r="D12759" s="27" t="s">
        <v>12881</v>
      </c>
      <c r="E12759" s="28" t="s">
        <v>2521</v>
      </c>
    </row>
    <row r="12760" customFormat="false" ht="23.85" hidden="false" customHeight="false" outlineLevel="0" collapsed="false">
      <c r="B12760" s="25" t="n">
        <v>95342</v>
      </c>
      <c r="C12760" s="26" t="s">
        <v>3867</v>
      </c>
      <c r="D12760" s="27" t="s">
        <v>12882</v>
      </c>
      <c r="E12760" s="28" t="s">
        <v>2521</v>
      </c>
    </row>
    <row r="12761" customFormat="false" ht="23.85" hidden="false" customHeight="false" outlineLevel="0" collapsed="false">
      <c r="B12761" s="25" t="n">
        <v>95343</v>
      </c>
      <c r="C12761" s="26" t="s">
        <v>3867</v>
      </c>
      <c r="D12761" s="27" t="s">
        <v>12883</v>
      </c>
      <c r="E12761" s="28" t="s">
        <v>2521</v>
      </c>
    </row>
    <row r="12762" customFormat="false" ht="23.85" hidden="false" customHeight="false" outlineLevel="0" collapsed="false">
      <c r="B12762" s="25" t="n">
        <v>95344</v>
      </c>
      <c r="C12762" s="26" t="s">
        <v>3867</v>
      </c>
      <c r="D12762" s="27" t="s">
        <v>12884</v>
      </c>
      <c r="E12762" s="28" t="s">
        <v>2521</v>
      </c>
    </row>
    <row r="12763" customFormat="false" ht="23.85" hidden="false" customHeight="false" outlineLevel="0" collapsed="false">
      <c r="B12763" s="25" t="n">
        <v>95345</v>
      </c>
      <c r="C12763" s="26" t="s">
        <v>3867</v>
      </c>
      <c r="D12763" s="27" t="s">
        <v>12885</v>
      </c>
      <c r="E12763" s="28" t="s">
        <v>2521</v>
      </c>
    </row>
    <row r="12764" customFormat="false" ht="12.8" hidden="false" customHeight="false" outlineLevel="0" collapsed="false">
      <c r="B12764" s="25" t="n">
        <v>95346</v>
      </c>
      <c r="C12764" s="26" t="s">
        <v>3867</v>
      </c>
      <c r="D12764" s="27" t="s">
        <v>12886</v>
      </c>
      <c r="E12764" s="28" t="s">
        <v>2521</v>
      </c>
    </row>
    <row r="12765" customFormat="false" ht="12.8" hidden="false" customHeight="false" outlineLevel="0" collapsed="false">
      <c r="B12765" s="25" t="n">
        <v>95347</v>
      </c>
      <c r="C12765" s="26" t="s">
        <v>3867</v>
      </c>
      <c r="D12765" s="27" t="s">
        <v>12887</v>
      </c>
      <c r="E12765" s="28" t="s">
        <v>2521</v>
      </c>
    </row>
    <row r="12766" customFormat="false" ht="23.85" hidden="false" customHeight="false" outlineLevel="0" collapsed="false">
      <c r="B12766" s="25" t="n">
        <v>95348</v>
      </c>
      <c r="C12766" s="26" t="s">
        <v>3867</v>
      </c>
      <c r="D12766" s="27" t="s">
        <v>12888</v>
      </c>
      <c r="E12766" s="28" t="s">
        <v>2521</v>
      </c>
    </row>
    <row r="12767" customFormat="false" ht="12.8" hidden="false" customHeight="false" outlineLevel="0" collapsed="false">
      <c r="B12767" s="25" t="n">
        <v>95349</v>
      </c>
      <c r="C12767" s="26" t="s">
        <v>3867</v>
      </c>
      <c r="D12767" s="27" t="s">
        <v>12889</v>
      </c>
      <c r="E12767" s="28" t="s">
        <v>2521</v>
      </c>
    </row>
    <row r="12768" customFormat="false" ht="23.85" hidden="false" customHeight="false" outlineLevel="0" collapsed="false">
      <c r="B12768" s="25" t="n">
        <v>95350</v>
      </c>
      <c r="C12768" s="26" t="s">
        <v>3867</v>
      </c>
      <c r="D12768" s="27" t="s">
        <v>12890</v>
      </c>
      <c r="E12768" s="28" t="s">
        <v>2521</v>
      </c>
    </row>
    <row r="12769" customFormat="false" ht="23.85" hidden="false" customHeight="false" outlineLevel="0" collapsed="false">
      <c r="B12769" s="25" t="n">
        <v>95351</v>
      </c>
      <c r="C12769" s="26" t="s">
        <v>3867</v>
      </c>
      <c r="D12769" s="27" t="s">
        <v>12891</v>
      </c>
      <c r="E12769" s="28" t="s">
        <v>2521</v>
      </c>
    </row>
    <row r="12770" customFormat="false" ht="12.8" hidden="false" customHeight="false" outlineLevel="0" collapsed="false">
      <c r="B12770" s="25" t="n">
        <v>95352</v>
      </c>
      <c r="C12770" s="26" t="s">
        <v>3867</v>
      </c>
      <c r="D12770" s="27" t="s">
        <v>12892</v>
      </c>
      <c r="E12770" s="28" t="s">
        <v>2521</v>
      </c>
    </row>
    <row r="12771" customFormat="false" ht="23.85" hidden="false" customHeight="false" outlineLevel="0" collapsed="false">
      <c r="B12771" s="25" t="n">
        <v>95354</v>
      </c>
      <c r="C12771" s="26" t="s">
        <v>3867</v>
      </c>
      <c r="D12771" s="27" t="s">
        <v>12893</v>
      </c>
      <c r="E12771" s="28" t="s">
        <v>2521</v>
      </c>
    </row>
    <row r="12772" customFormat="false" ht="23.85" hidden="false" customHeight="false" outlineLevel="0" collapsed="false">
      <c r="B12772" s="25" t="n">
        <v>95355</v>
      </c>
      <c r="C12772" s="26" t="s">
        <v>3867</v>
      </c>
      <c r="D12772" s="27" t="s">
        <v>12894</v>
      </c>
      <c r="E12772" s="28" t="s">
        <v>2521</v>
      </c>
    </row>
    <row r="12773" customFormat="false" ht="23.85" hidden="false" customHeight="false" outlineLevel="0" collapsed="false">
      <c r="B12773" s="25" t="n">
        <v>95356</v>
      </c>
      <c r="C12773" s="26" t="s">
        <v>3867</v>
      </c>
      <c r="D12773" s="27" t="s">
        <v>12895</v>
      </c>
      <c r="E12773" s="28" t="s">
        <v>2521</v>
      </c>
    </row>
    <row r="12774" customFormat="false" ht="12.8" hidden="false" customHeight="false" outlineLevel="0" collapsed="false">
      <c r="B12774" s="25" t="n">
        <v>95357</v>
      </c>
      <c r="C12774" s="26" t="s">
        <v>3867</v>
      </c>
      <c r="D12774" s="27" t="s">
        <v>12896</v>
      </c>
      <c r="E12774" s="28" t="s">
        <v>2521</v>
      </c>
    </row>
    <row r="12775" customFormat="false" ht="12.8" hidden="false" customHeight="false" outlineLevel="0" collapsed="false">
      <c r="B12775" s="25" t="n">
        <v>95358</v>
      </c>
      <c r="C12775" s="26" t="s">
        <v>3867</v>
      </c>
      <c r="D12775" s="27" t="s">
        <v>12897</v>
      </c>
      <c r="E12775" s="28" t="s">
        <v>2521</v>
      </c>
    </row>
    <row r="12776" customFormat="false" ht="12.8" hidden="false" customHeight="false" outlineLevel="0" collapsed="false">
      <c r="B12776" s="25" t="n">
        <v>95359</v>
      </c>
      <c r="C12776" s="26" t="s">
        <v>3867</v>
      </c>
      <c r="D12776" s="27" t="s">
        <v>12898</v>
      </c>
      <c r="E12776" s="28" t="s">
        <v>2521</v>
      </c>
    </row>
    <row r="12777" customFormat="false" ht="23.85" hidden="false" customHeight="false" outlineLevel="0" collapsed="false">
      <c r="B12777" s="25" t="n">
        <v>95360</v>
      </c>
      <c r="C12777" s="26" t="s">
        <v>3867</v>
      </c>
      <c r="D12777" s="27" t="s">
        <v>12899</v>
      </c>
      <c r="E12777" s="28" t="s">
        <v>2521</v>
      </c>
    </row>
    <row r="12778" customFormat="false" ht="23.85" hidden="false" customHeight="false" outlineLevel="0" collapsed="false">
      <c r="B12778" s="25" t="n">
        <v>95361</v>
      </c>
      <c r="C12778" s="26" t="s">
        <v>3867</v>
      </c>
      <c r="D12778" s="27" t="s">
        <v>12900</v>
      </c>
      <c r="E12778" s="28" t="s">
        <v>2521</v>
      </c>
    </row>
    <row r="12779" customFormat="false" ht="23.85" hidden="false" customHeight="false" outlineLevel="0" collapsed="false">
      <c r="B12779" s="25" t="n">
        <v>95362</v>
      </c>
      <c r="C12779" s="26" t="s">
        <v>3867</v>
      </c>
      <c r="D12779" s="27" t="s">
        <v>12901</v>
      </c>
      <c r="E12779" s="28" t="s">
        <v>2521</v>
      </c>
    </row>
    <row r="12780" customFormat="false" ht="23.85" hidden="false" customHeight="false" outlineLevel="0" collapsed="false">
      <c r="B12780" s="25" t="n">
        <v>95363</v>
      </c>
      <c r="C12780" s="26" t="s">
        <v>3867</v>
      </c>
      <c r="D12780" s="27" t="s">
        <v>12902</v>
      </c>
      <c r="E12780" s="28" t="s">
        <v>2521</v>
      </c>
    </row>
    <row r="12781" customFormat="false" ht="23.85" hidden="false" customHeight="false" outlineLevel="0" collapsed="false">
      <c r="B12781" s="25" t="n">
        <v>95364</v>
      </c>
      <c r="C12781" s="26" t="s">
        <v>3867</v>
      </c>
      <c r="D12781" s="27" t="s">
        <v>12903</v>
      </c>
      <c r="E12781" s="28" t="s">
        <v>2521</v>
      </c>
    </row>
    <row r="12782" customFormat="false" ht="23.85" hidden="false" customHeight="false" outlineLevel="0" collapsed="false">
      <c r="B12782" s="25" t="n">
        <v>95365</v>
      </c>
      <c r="C12782" s="26" t="s">
        <v>3867</v>
      </c>
      <c r="D12782" s="27" t="s">
        <v>12904</v>
      </c>
      <c r="E12782" s="28" t="s">
        <v>2521</v>
      </c>
    </row>
    <row r="12783" customFormat="false" ht="23.85" hidden="false" customHeight="false" outlineLevel="0" collapsed="false">
      <c r="B12783" s="25" t="n">
        <v>95366</v>
      </c>
      <c r="C12783" s="26" t="s">
        <v>3867</v>
      </c>
      <c r="D12783" s="27" t="s">
        <v>12905</v>
      </c>
      <c r="E12783" s="28" t="s">
        <v>2521</v>
      </c>
    </row>
    <row r="12784" customFormat="false" ht="23.85" hidden="false" customHeight="false" outlineLevel="0" collapsed="false">
      <c r="B12784" s="25" t="n">
        <v>95367</v>
      </c>
      <c r="C12784" s="26" t="s">
        <v>3867</v>
      </c>
      <c r="D12784" s="27" t="s">
        <v>12906</v>
      </c>
      <c r="E12784" s="28" t="s">
        <v>2521</v>
      </c>
    </row>
    <row r="12785" customFormat="false" ht="23.85" hidden="false" customHeight="false" outlineLevel="0" collapsed="false">
      <c r="B12785" s="25" t="n">
        <v>95368</v>
      </c>
      <c r="C12785" s="26" t="s">
        <v>3867</v>
      </c>
      <c r="D12785" s="27" t="s">
        <v>12907</v>
      </c>
      <c r="E12785" s="28" t="s">
        <v>2521</v>
      </c>
    </row>
    <row r="12786" customFormat="false" ht="23.85" hidden="false" customHeight="false" outlineLevel="0" collapsed="false">
      <c r="B12786" s="25" t="n">
        <v>95369</v>
      </c>
      <c r="C12786" s="26" t="s">
        <v>3867</v>
      </c>
      <c r="D12786" s="27" t="s">
        <v>12908</v>
      </c>
      <c r="E12786" s="28" t="s">
        <v>2521</v>
      </c>
    </row>
    <row r="12787" customFormat="false" ht="12.8" hidden="false" customHeight="false" outlineLevel="0" collapsed="false">
      <c r="B12787" s="25" t="n">
        <v>95370</v>
      </c>
      <c r="C12787" s="26" t="s">
        <v>3867</v>
      </c>
      <c r="D12787" s="27" t="s">
        <v>12909</v>
      </c>
      <c r="E12787" s="28" t="s">
        <v>2521</v>
      </c>
    </row>
    <row r="12788" customFormat="false" ht="12.8" hidden="false" customHeight="false" outlineLevel="0" collapsed="false">
      <c r="B12788" s="25" t="n">
        <v>95371</v>
      </c>
      <c r="C12788" s="26" t="s">
        <v>3867</v>
      </c>
      <c r="D12788" s="27" t="s">
        <v>12910</v>
      </c>
      <c r="E12788" s="28" t="s">
        <v>2521</v>
      </c>
    </row>
    <row r="12789" customFormat="false" ht="12.8" hidden="false" customHeight="false" outlineLevel="0" collapsed="false">
      <c r="B12789" s="25" t="n">
        <v>95372</v>
      </c>
      <c r="C12789" s="26" t="s">
        <v>3867</v>
      </c>
      <c r="D12789" s="27" t="s">
        <v>12911</v>
      </c>
      <c r="E12789" s="28" t="s">
        <v>2521</v>
      </c>
    </row>
    <row r="12790" customFormat="false" ht="12.8" hidden="false" customHeight="false" outlineLevel="0" collapsed="false">
      <c r="B12790" s="25" t="n">
        <v>95373</v>
      </c>
      <c r="C12790" s="26" t="s">
        <v>3867</v>
      </c>
      <c r="D12790" s="27" t="s">
        <v>12912</v>
      </c>
      <c r="E12790" s="28" t="s">
        <v>2521</v>
      </c>
    </row>
    <row r="12791" customFormat="false" ht="12.8" hidden="false" customHeight="false" outlineLevel="0" collapsed="false">
      <c r="B12791" s="25" t="n">
        <v>95374</v>
      </c>
      <c r="C12791" s="26" t="s">
        <v>3867</v>
      </c>
      <c r="D12791" s="27" t="s">
        <v>12913</v>
      </c>
      <c r="E12791" s="28" t="s">
        <v>2521</v>
      </c>
    </row>
    <row r="12792" customFormat="false" ht="12.8" hidden="false" customHeight="false" outlineLevel="0" collapsed="false">
      <c r="B12792" s="25" t="n">
        <v>95375</v>
      </c>
      <c r="C12792" s="26" t="s">
        <v>3867</v>
      </c>
      <c r="D12792" s="27" t="s">
        <v>12914</v>
      </c>
      <c r="E12792" s="28" t="s">
        <v>2521</v>
      </c>
    </row>
    <row r="12793" customFormat="false" ht="12.8" hidden="false" customHeight="false" outlineLevel="0" collapsed="false">
      <c r="B12793" s="25" t="n">
        <v>95376</v>
      </c>
      <c r="C12793" s="26" t="s">
        <v>3867</v>
      </c>
      <c r="D12793" s="27" t="s">
        <v>12915</v>
      </c>
      <c r="E12793" s="28" t="s">
        <v>2521</v>
      </c>
    </row>
    <row r="12794" customFormat="false" ht="12.8" hidden="false" customHeight="false" outlineLevel="0" collapsed="false">
      <c r="B12794" s="25" t="n">
        <v>95377</v>
      </c>
      <c r="C12794" s="26" t="s">
        <v>3867</v>
      </c>
      <c r="D12794" s="27" t="s">
        <v>12916</v>
      </c>
      <c r="E12794" s="28" t="s">
        <v>2521</v>
      </c>
    </row>
    <row r="12795" customFormat="false" ht="12.8" hidden="false" customHeight="false" outlineLevel="0" collapsed="false">
      <c r="B12795" s="25" t="n">
        <v>95378</v>
      </c>
      <c r="C12795" s="26" t="s">
        <v>3867</v>
      </c>
      <c r="D12795" s="27" t="s">
        <v>12917</v>
      </c>
      <c r="E12795" s="28" t="s">
        <v>2521</v>
      </c>
    </row>
    <row r="12796" customFormat="false" ht="12.8" hidden="false" customHeight="false" outlineLevel="0" collapsed="false">
      <c r="B12796" s="25" t="n">
        <v>95379</v>
      </c>
      <c r="C12796" s="26" t="s">
        <v>3867</v>
      </c>
      <c r="D12796" s="27" t="s">
        <v>12918</v>
      </c>
      <c r="E12796" s="28" t="s">
        <v>2521</v>
      </c>
    </row>
    <row r="12797" customFormat="false" ht="23.85" hidden="false" customHeight="false" outlineLevel="0" collapsed="false">
      <c r="B12797" s="25" t="n">
        <v>95380</v>
      </c>
      <c r="C12797" s="26" t="s">
        <v>3867</v>
      </c>
      <c r="D12797" s="27" t="s">
        <v>12919</v>
      </c>
      <c r="E12797" s="28" t="s">
        <v>2521</v>
      </c>
    </row>
    <row r="12798" customFormat="false" ht="12.8" hidden="false" customHeight="false" outlineLevel="0" collapsed="false">
      <c r="B12798" s="25" t="n">
        <v>95382</v>
      </c>
      <c r="C12798" s="26" t="s">
        <v>3867</v>
      </c>
      <c r="D12798" s="27" t="s">
        <v>12920</v>
      </c>
      <c r="E12798" s="28" t="s">
        <v>2521</v>
      </c>
    </row>
    <row r="12799" customFormat="false" ht="12.8" hidden="false" customHeight="false" outlineLevel="0" collapsed="false">
      <c r="B12799" s="25" t="n">
        <v>95383</v>
      </c>
      <c r="C12799" s="26" t="s">
        <v>3867</v>
      </c>
      <c r="D12799" s="27" t="s">
        <v>12921</v>
      </c>
      <c r="E12799" s="28" t="s">
        <v>2521</v>
      </c>
    </row>
    <row r="12800" customFormat="false" ht="12.8" hidden="false" customHeight="false" outlineLevel="0" collapsed="false">
      <c r="B12800" s="25" t="n">
        <v>95384</v>
      </c>
      <c r="C12800" s="26" t="s">
        <v>3867</v>
      </c>
      <c r="D12800" s="27" t="s">
        <v>12922</v>
      </c>
      <c r="E12800" s="28" t="s">
        <v>2521</v>
      </c>
    </row>
    <row r="12801" customFormat="false" ht="12.8" hidden="false" customHeight="false" outlineLevel="0" collapsed="false">
      <c r="B12801" s="25" t="n">
        <v>95385</v>
      </c>
      <c r="C12801" s="26" t="s">
        <v>3867</v>
      </c>
      <c r="D12801" s="27" t="s">
        <v>12923</v>
      </c>
      <c r="E12801" s="28" t="s">
        <v>2521</v>
      </c>
    </row>
    <row r="12802" customFormat="false" ht="12.8" hidden="false" customHeight="false" outlineLevel="0" collapsed="false">
      <c r="B12802" s="25" t="n">
        <v>95386</v>
      </c>
      <c r="C12802" s="26" t="s">
        <v>3867</v>
      </c>
      <c r="D12802" s="27" t="s">
        <v>12924</v>
      </c>
      <c r="E12802" s="28" t="s">
        <v>2521</v>
      </c>
    </row>
    <row r="12803" customFormat="false" ht="12.8" hidden="false" customHeight="false" outlineLevel="0" collapsed="false">
      <c r="B12803" s="25" t="n">
        <v>95387</v>
      </c>
      <c r="C12803" s="26" t="s">
        <v>3867</v>
      </c>
      <c r="D12803" s="27" t="s">
        <v>12925</v>
      </c>
      <c r="E12803" s="28" t="s">
        <v>2521</v>
      </c>
    </row>
    <row r="12804" customFormat="false" ht="12.8" hidden="false" customHeight="false" outlineLevel="0" collapsed="false">
      <c r="B12804" s="25" t="n">
        <v>95388</v>
      </c>
      <c r="C12804" s="26" t="s">
        <v>3867</v>
      </c>
      <c r="D12804" s="27" t="s">
        <v>12926</v>
      </c>
      <c r="E12804" s="28" t="s">
        <v>2521</v>
      </c>
    </row>
    <row r="12805" customFormat="false" ht="23.85" hidden="false" customHeight="false" outlineLevel="0" collapsed="false">
      <c r="B12805" s="25" t="n">
        <v>95389</v>
      </c>
      <c r="C12805" s="26" t="s">
        <v>3867</v>
      </c>
      <c r="D12805" s="27" t="s">
        <v>12927</v>
      </c>
      <c r="E12805" s="28" t="s">
        <v>2521</v>
      </c>
    </row>
    <row r="12806" customFormat="false" ht="12.8" hidden="false" customHeight="false" outlineLevel="0" collapsed="false">
      <c r="B12806" s="25" t="n">
        <v>95390</v>
      </c>
      <c r="C12806" s="26" t="s">
        <v>3867</v>
      </c>
      <c r="D12806" s="27" t="s">
        <v>12928</v>
      </c>
      <c r="E12806" s="28" t="s">
        <v>2521</v>
      </c>
    </row>
    <row r="12807" customFormat="false" ht="12.8" hidden="false" customHeight="false" outlineLevel="0" collapsed="false">
      <c r="B12807" s="25" t="n">
        <v>95391</v>
      </c>
      <c r="C12807" s="26" t="s">
        <v>3867</v>
      </c>
      <c r="D12807" s="27" t="s">
        <v>12929</v>
      </c>
      <c r="E12807" s="28" t="s">
        <v>2521</v>
      </c>
    </row>
    <row r="12808" customFormat="false" ht="12.8" hidden="false" customHeight="false" outlineLevel="0" collapsed="false">
      <c r="B12808" s="25" t="n">
        <v>95392</v>
      </c>
      <c r="C12808" s="26" t="s">
        <v>3867</v>
      </c>
      <c r="D12808" s="27" t="s">
        <v>12930</v>
      </c>
      <c r="E12808" s="28" t="s">
        <v>2521</v>
      </c>
    </row>
    <row r="12809" customFormat="false" ht="12.8" hidden="false" customHeight="false" outlineLevel="0" collapsed="false">
      <c r="B12809" s="25" t="n">
        <v>95393</v>
      </c>
      <c r="C12809" s="26" t="s">
        <v>3867</v>
      </c>
      <c r="D12809" s="27" t="s">
        <v>12931</v>
      </c>
      <c r="E12809" s="28" t="s">
        <v>2521</v>
      </c>
    </row>
    <row r="12810" customFormat="false" ht="12.8" hidden="false" customHeight="false" outlineLevel="0" collapsed="false">
      <c r="B12810" s="25" t="n">
        <v>95394</v>
      </c>
      <c r="C12810" s="26" t="s">
        <v>3867</v>
      </c>
      <c r="D12810" s="27" t="s">
        <v>12932</v>
      </c>
      <c r="E12810" s="28" t="s">
        <v>2521</v>
      </c>
    </row>
    <row r="12811" customFormat="false" ht="12.8" hidden="false" customHeight="false" outlineLevel="0" collapsed="false">
      <c r="B12811" s="25" t="n">
        <v>95395</v>
      </c>
      <c r="C12811" s="26" t="s">
        <v>3867</v>
      </c>
      <c r="D12811" s="27" t="s">
        <v>12933</v>
      </c>
      <c r="E12811" s="28" t="s">
        <v>2521</v>
      </c>
    </row>
    <row r="12812" customFormat="false" ht="12.8" hidden="false" customHeight="false" outlineLevel="0" collapsed="false">
      <c r="B12812" s="25" t="n">
        <v>95396</v>
      </c>
      <c r="C12812" s="26" t="s">
        <v>3867</v>
      </c>
      <c r="D12812" s="27" t="s">
        <v>12934</v>
      </c>
      <c r="E12812" s="28" t="s">
        <v>2521</v>
      </c>
    </row>
    <row r="12813" customFormat="false" ht="12.8" hidden="false" customHeight="false" outlineLevel="0" collapsed="false">
      <c r="B12813" s="25" t="n">
        <v>95397</v>
      </c>
      <c r="C12813" s="26" t="s">
        <v>3867</v>
      </c>
      <c r="D12813" s="27" t="s">
        <v>12935</v>
      </c>
      <c r="E12813" s="28" t="s">
        <v>2521</v>
      </c>
    </row>
    <row r="12814" customFormat="false" ht="12.8" hidden="false" customHeight="false" outlineLevel="0" collapsed="false">
      <c r="B12814" s="25" t="n">
        <v>95398</v>
      </c>
      <c r="C12814" s="26" t="s">
        <v>3867</v>
      </c>
      <c r="D12814" s="27" t="s">
        <v>12936</v>
      </c>
      <c r="E12814" s="28" t="s">
        <v>2521</v>
      </c>
    </row>
    <row r="12815" customFormat="false" ht="12.8" hidden="false" customHeight="false" outlineLevel="0" collapsed="false">
      <c r="B12815" s="25" t="n">
        <v>95399</v>
      </c>
      <c r="C12815" s="26" t="s">
        <v>3867</v>
      </c>
      <c r="D12815" s="27" t="s">
        <v>12937</v>
      </c>
      <c r="E12815" s="28" t="s">
        <v>2521</v>
      </c>
    </row>
    <row r="12816" customFormat="false" ht="12.8" hidden="false" customHeight="false" outlineLevel="0" collapsed="false">
      <c r="B12816" s="25" t="n">
        <v>95400</v>
      </c>
      <c r="C12816" s="26" t="s">
        <v>3867</v>
      </c>
      <c r="D12816" s="27" t="s">
        <v>12938</v>
      </c>
      <c r="E12816" s="28" t="s">
        <v>2521</v>
      </c>
    </row>
    <row r="12817" customFormat="false" ht="12.8" hidden="false" customHeight="false" outlineLevel="0" collapsed="false">
      <c r="B12817" s="25" t="n">
        <v>95401</v>
      </c>
      <c r="C12817" s="26" t="s">
        <v>3867</v>
      </c>
      <c r="D12817" s="27" t="s">
        <v>12939</v>
      </c>
      <c r="E12817" s="28" t="s">
        <v>2521</v>
      </c>
    </row>
    <row r="12818" customFormat="false" ht="23.85" hidden="false" customHeight="false" outlineLevel="0" collapsed="false">
      <c r="B12818" s="25" t="n">
        <v>95402</v>
      </c>
      <c r="C12818" s="26" t="s">
        <v>3867</v>
      </c>
      <c r="D12818" s="27" t="s">
        <v>12940</v>
      </c>
      <c r="E12818" s="28" t="s">
        <v>2521</v>
      </c>
    </row>
    <row r="12819" customFormat="false" ht="23.85" hidden="false" customHeight="false" outlineLevel="0" collapsed="false">
      <c r="B12819" s="25" t="n">
        <v>95403</v>
      </c>
      <c r="C12819" s="26" t="s">
        <v>3867</v>
      </c>
      <c r="D12819" s="27" t="s">
        <v>12941</v>
      </c>
      <c r="E12819" s="28" t="s">
        <v>2521</v>
      </c>
    </row>
    <row r="12820" customFormat="false" ht="23.85" hidden="false" customHeight="false" outlineLevel="0" collapsed="false">
      <c r="B12820" s="25" t="n">
        <v>95404</v>
      </c>
      <c r="C12820" s="26" t="s">
        <v>3867</v>
      </c>
      <c r="D12820" s="27" t="s">
        <v>12942</v>
      </c>
      <c r="E12820" s="28" t="s">
        <v>2521</v>
      </c>
    </row>
    <row r="12821" customFormat="false" ht="12.8" hidden="false" customHeight="false" outlineLevel="0" collapsed="false">
      <c r="B12821" s="25" t="n">
        <v>95405</v>
      </c>
      <c r="C12821" s="26" t="s">
        <v>3867</v>
      </c>
      <c r="D12821" s="27" t="s">
        <v>12943</v>
      </c>
      <c r="E12821" s="28" t="s">
        <v>2521</v>
      </c>
    </row>
    <row r="12822" customFormat="false" ht="12.8" hidden="false" customHeight="false" outlineLevel="0" collapsed="false">
      <c r="B12822" s="25" t="n">
        <v>95406</v>
      </c>
      <c r="C12822" s="26" t="s">
        <v>3867</v>
      </c>
      <c r="D12822" s="27" t="s">
        <v>12944</v>
      </c>
      <c r="E12822" s="28" t="s">
        <v>2521</v>
      </c>
    </row>
    <row r="12823" customFormat="false" ht="12.8" hidden="false" customHeight="false" outlineLevel="0" collapsed="false">
      <c r="B12823" s="25" t="n">
        <v>95407</v>
      </c>
      <c r="C12823" s="26" t="s">
        <v>3867</v>
      </c>
      <c r="D12823" s="27" t="s">
        <v>12945</v>
      </c>
      <c r="E12823" s="28" t="s">
        <v>2521</v>
      </c>
    </row>
    <row r="12824" customFormat="false" ht="23.85" hidden="false" customHeight="false" outlineLevel="0" collapsed="false">
      <c r="B12824" s="25" t="n">
        <v>95408</v>
      </c>
      <c r="C12824" s="26" t="s">
        <v>3867</v>
      </c>
      <c r="D12824" s="27" t="s">
        <v>12946</v>
      </c>
      <c r="E12824" s="28" t="s">
        <v>8571</v>
      </c>
    </row>
    <row r="12825" customFormat="false" ht="23.85" hidden="false" customHeight="false" outlineLevel="0" collapsed="false">
      <c r="B12825" s="25" t="n">
        <v>95409</v>
      </c>
      <c r="C12825" s="26" t="s">
        <v>3867</v>
      </c>
      <c r="D12825" s="27" t="s">
        <v>12947</v>
      </c>
      <c r="E12825" s="28" t="s">
        <v>8571</v>
      </c>
    </row>
    <row r="12826" customFormat="false" ht="12.8" hidden="false" customHeight="false" outlineLevel="0" collapsed="false">
      <c r="B12826" s="25" t="n">
        <v>95410</v>
      </c>
      <c r="C12826" s="26" t="s">
        <v>3867</v>
      </c>
      <c r="D12826" s="27" t="s">
        <v>12948</v>
      </c>
      <c r="E12826" s="28" t="s">
        <v>8571</v>
      </c>
    </row>
    <row r="12827" customFormat="false" ht="12.8" hidden="false" customHeight="false" outlineLevel="0" collapsed="false">
      <c r="B12827" s="25" t="n">
        <v>95411</v>
      </c>
      <c r="C12827" s="26" t="s">
        <v>3867</v>
      </c>
      <c r="D12827" s="27" t="s">
        <v>12949</v>
      </c>
      <c r="E12827" s="28" t="s">
        <v>8571</v>
      </c>
    </row>
    <row r="12828" customFormat="false" ht="23.85" hidden="false" customHeight="false" outlineLevel="0" collapsed="false">
      <c r="B12828" s="25" t="n">
        <v>95412</v>
      </c>
      <c r="C12828" s="26" t="s">
        <v>3867</v>
      </c>
      <c r="D12828" s="27" t="s">
        <v>12950</v>
      </c>
      <c r="E12828" s="28" t="s">
        <v>8571</v>
      </c>
    </row>
    <row r="12829" customFormat="false" ht="12.8" hidden="false" customHeight="false" outlineLevel="0" collapsed="false">
      <c r="B12829" s="25" t="n">
        <v>95413</v>
      </c>
      <c r="C12829" s="26" t="s">
        <v>3867</v>
      </c>
      <c r="D12829" s="27" t="s">
        <v>12951</v>
      </c>
      <c r="E12829" s="28" t="s">
        <v>8571</v>
      </c>
    </row>
    <row r="12830" customFormat="false" ht="23.85" hidden="false" customHeight="false" outlineLevel="0" collapsed="false">
      <c r="B12830" s="25" t="n">
        <v>95414</v>
      </c>
      <c r="C12830" s="26" t="s">
        <v>3867</v>
      </c>
      <c r="D12830" s="27" t="s">
        <v>12952</v>
      </c>
      <c r="E12830" s="28" t="s">
        <v>8571</v>
      </c>
    </row>
    <row r="12831" customFormat="false" ht="23.85" hidden="false" customHeight="false" outlineLevel="0" collapsed="false">
      <c r="B12831" s="25" t="n">
        <v>95415</v>
      </c>
      <c r="C12831" s="26" t="s">
        <v>3867</v>
      </c>
      <c r="D12831" s="27" t="s">
        <v>12953</v>
      </c>
      <c r="E12831" s="28" t="s">
        <v>8571</v>
      </c>
    </row>
    <row r="12832" customFormat="false" ht="12.8" hidden="false" customHeight="false" outlineLevel="0" collapsed="false">
      <c r="B12832" s="25" t="n">
        <v>95416</v>
      </c>
      <c r="C12832" s="26" t="s">
        <v>3867</v>
      </c>
      <c r="D12832" s="27" t="s">
        <v>12954</v>
      </c>
      <c r="E12832" s="28" t="s">
        <v>8571</v>
      </c>
    </row>
    <row r="12833" customFormat="false" ht="23.85" hidden="false" customHeight="false" outlineLevel="0" collapsed="false">
      <c r="B12833" s="25" t="n">
        <v>95417</v>
      </c>
      <c r="C12833" s="26" t="s">
        <v>3867</v>
      </c>
      <c r="D12833" s="27" t="s">
        <v>12955</v>
      </c>
      <c r="E12833" s="28" t="s">
        <v>8571</v>
      </c>
    </row>
    <row r="12834" customFormat="false" ht="23.85" hidden="false" customHeight="false" outlineLevel="0" collapsed="false">
      <c r="B12834" s="25" t="n">
        <v>95418</v>
      </c>
      <c r="C12834" s="26" t="s">
        <v>3867</v>
      </c>
      <c r="D12834" s="27" t="s">
        <v>12956</v>
      </c>
      <c r="E12834" s="28" t="s">
        <v>8571</v>
      </c>
    </row>
    <row r="12835" customFormat="false" ht="12.8" hidden="false" customHeight="false" outlineLevel="0" collapsed="false">
      <c r="B12835" s="25" t="n">
        <v>95419</v>
      </c>
      <c r="C12835" s="26" t="s">
        <v>3867</v>
      </c>
      <c r="D12835" s="27" t="s">
        <v>12957</v>
      </c>
      <c r="E12835" s="28" t="s">
        <v>8571</v>
      </c>
    </row>
    <row r="12836" customFormat="false" ht="12.8" hidden="false" customHeight="false" outlineLevel="0" collapsed="false">
      <c r="B12836" s="25" t="n">
        <v>95420</v>
      </c>
      <c r="C12836" s="26" t="s">
        <v>3867</v>
      </c>
      <c r="D12836" s="27" t="s">
        <v>12958</v>
      </c>
      <c r="E12836" s="28" t="s">
        <v>8571</v>
      </c>
    </row>
    <row r="12837" customFormat="false" ht="12.8" hidden="false" customHeight="false" outlineLevel="0" collapsed="false">
      <c r="B12837" s="25" t="n">
        <v>95421</v>
      </c>
      <c r="C12837" s="26" t="s">
        <v>3867</v>
      </c>
      <c r="D12837" s="27" t="s">
        <v>12959</v>
      </c>
      <c r="E12837" s="28" t="s">
        <v>8571</v>
      </c>
    </row>
    <row r="12838" customFormat="false" ht="23.85" hidden="false" customHeight="false" outlineLevel="0" collapsed="false">
      <c r="B12838" s="25" t="n">
        <v>95422</v>
      </c>
      <c r="C12838" s="26" t="s">
        <v>3867</v>
      </c>
      <c r="D12838" s="27" t="s">
        <v>12960</v>
      </c>
      <c r="E12838" s="28" t="s">
        <v>8571</v>
      </c>
    </row>
    <row r="12839" customFormat="false" ht="12.8" hidden="false" customHeight="false" outlineLevel="0" collapsed="false">
      <c r="B12839" s="25" t="n">
        <v>95423</v>
      </c>
      <c r="C12839" s="26" t="s">
        <v>3867</v>
      </c>
      <c r="D12839" s="27" t="s">
        <v>12961</v>
      </c>
      <c r="E12839" s="28" t="s">
        <v>8571</v>
      </c>
    </row>
    <row r="12840" customFormat="false" ht="12.8" hidden="false" customHeight="false" outlineLevel="0" collapsed="false">
      <c r="B12840" s="25" t="n">
        <v>95424</v>
      </c>
      <c r="C12840" s="26" t="s">
        <v>3867</v>
      </c>
      <c r="D12840" s="27" t="s">
        <v>12962</v>
      </c>
      <c r="E12840" s="28" t="s">
        <v>8571</v>
      </c>
    </row>
    <row r="12841" customFormat="false" ht="23.85" hidden="false" customHeight="false" outlineLevel="0" collapsed="false">
      <c r="B12841" s="25" t="n">
        <v>95425</v>
      </c>
      <c r="C12841" s="26" t="s">
        <v>3867</v>
      </c>
      <c r="D12841" s="27" t="s">
        <v>12963</v>
      </c>
      <c r="E12841" s="28" t="s">
        <v>12398</v>
      </c>
    </row>
    <row r="12842" customFormat="false" ht="23.85" hidden="false" customHeight="false" outlineLevel="0" collapsed="false">
      <c r="B12842" s="25" t="n">
        <v>95426</v>
      </c>
      <c r="C12842" s="26" t="s">
        <v>3867</v>
      </c>
      <c r="D12842" s="27" t="s">
        <v>12964</v>
      </c>
      <c r="E12842" s="28" t="s">
        <v>12398</v>
      </c>
    </row>
    <row r="12843" customFormat="false" ht="23.85" hidden="false" customHeight="false" outlineLevel="0" collapsed="false">
      <c r="B12843" s="25" t="n">
        <v>95427</v>
      </c>
      <c r="C12843" s="26" t="s">
        <v>3867</v>
      </c>
      <c r="D12843" s="27" t="s">
        <v>12965</v>
      </c>
      <c r="E12843" s="28" t="s">
        <v>12398</v>
      </c>
    </row>
    <row r="12844" customFormat="false" ht="23.85" hidden="false" customHeight="false" outlineLevel="0" collapsed="false">
      <c r="B12844" s="25" t="n">
        <v>95428</v>
      </c>
      <c r="C12844" s="26" t="s">
        <v>3867</v>
      </c>
      <c r="D12844" s="27" t="s">
        <v>12966</v>
      </c>
      <c r="E12844" s="28" t="s">
        <v>8989</v>
      </c>
    </row>
    <row r="12845" customFormat="false" ht="23.85" hidden="false" customHeight="false" outlineLevel="0" collapsed="false">
      <c r="B12845" s="25" t="n">
        <v>95429</v>
      </c>
      <c r="C12845" s="26" t="s">
        <v>3867</v>
      </c>
      <c r="D12845" s="27" t="s">
        <v>12967</v>
      </c>
      <c r="E12845" s="28" t="s">
        <v>8989</v>
      </c>
    </row>
    <row r="12846" customFormat="false" ht="23.85" hidden="false" customHeight="false" outlineLevel="0" collapsed="false">
      <c r="B12846" s="25" t="n">
        <v>95430</v>
      </c>
      <c r="C12846" s="26" t="s">
        <v>3867</v>
      </c>
      <c r="D12846" s="27" t="s">
        <v>12968</v>
      </c>
      <c r="E12846" s="28" t="s">
        <v>8989</v>
      </c>
    </row>
    <row r="12847" customFormat="false" ht="12.8" hidden="false" customHeight="false" outlineLevel="0" collapsed="false">
      <c r="B12847" s="25" t="n">
        <v>95448</v>
      </c>
      <c r="C12847" s="26" t="s">
        <v>3867</v>
      </c>
      <c r="D12847" s="27" t="s">
        <v>12969</v>
      </c>
      <c r="E12847" s="28" t="s">
        <v>276</v>
      </c>
    </row>
    <row r="12848" customFormat="false" ht="23.85" hidden="false" customHeight="false" outlineLevel="0" collapsed="false">
      <c r="B12848" s="25" t="n">
        <v>95469</v>
      </c>
      <c r="C12848" s="26" t="s">
        <v>3867</v>
      </c>
      <c r="D12848" s="27" t="s">
        <v>12970</v>
      </c>
      <c r="E12848" s="28" t="s">
        <v>121</v>
      </c>
    </row>
    <row r="12849" customFormat="false" ht="23.85" hidden="false" customHeight="false" outlineLevel="0" collapsed="false">
      <c r="B12849" s="25" t="n">
        <v>95470</v>
      </c>
      <c r="C12849" s="26" t="s">
        <v>3867</v>
      </c>
      <c r="D12849" s="27" t="s">
        <v>12971</v>
      </c>
      <c r="E12849" s="28" t="s">
        <v>121</v>
      </c>
    </row>
    <row r="12850" customFormat="false" ht="23.85" hidden="false" customHeight="false" outlineLevel="0" collapsed="false">
      <c r="B12850" s="25" t="n">
        <v>95471</v>
      </c>
      <c r="C12850" s="26" t="s">
        <v>3867</v>
      </c>
      <c r="D12850" s="27" t="s">
        <v>12972</v>
      </c>
      <c r="E12850" s="28" t="s">
        <v>121</v>
      </c>
    </row>
    <row r="12851" customFormat="false" ht="35.05" hidden="false" customHeight="false" outlineLevel="0" collapsed="false">
      <c r="B12851" s="25" t="n">
        <v>95472</v>
      </c>
      <c r="C12851" s="26" t="s">
        <v>3867</v>
      </c>
      <c r="D12851" s="27" t="s">
        <v>12973</v>
      </c>
      <c r="E12851" s="28" t="s">
        <v>121</v>
      </c>
    </row>
    <row r="12852" customFormat="false" ht="12.8" hidden="false" customHeight="false" outlineLevel="0" collapsed="false">
      <c r="B12852" s="25" t="n">
        <v>95541</v>
      </c>
      <c r="C12852" s="26" t="s">
        <v>3867</v>
      </c>
      <c r="D12852" s="27" t="s">
        <v>12974</v>
      </c>
      <c r="E12852" s="28" t="s">
        <v>121</v>
      </c>
    </row>
    <row r="12853" customFormat="false" ht="12.8" hidden="false" customHeight="false" outlineLevel="0" collapsed="false">
      <c r="B12853" s="25" t="n">
        <v>95542</v>
      </c>
      <c r="C12853" s="26" t="s">
        <v>3867</v>
      </c>
      <c r="D12853" s="27" t="s">
        <v>12975</v>
      </c>
      <c r="E12853" s="28" t="s">
        <v>121</v>
      </c>
    </row>
    <row r="12854" customFormat="false" ht="12.8" hidden="false" customHeight="false" outlineLevel="0" collapsed="false">
      <c r="B12854" s="25" t="n">
        <v>95543</v>
      </c>
      <c r="C12854" s="26" t="s">
        <v>3867</v>
      </c>
      <c r="D12854" s="27" t="s">
        <v>12976</v>
      </c>
      <c r="E12854" s="28" t="s">
        <v>121</v>
      </c>
    </row>
    <row r="12855" customFormat="false" ht="12.8" hidden="false" customHeight="false" outlineLevel="0" collapsed="false">
      <c r="B12855" s="25" t="n">
        <v>95544</v>
      </c>
      <c r="C12855" s="26" t="s">
        <v>3867</v>
      </c>
      <c r="D12855" s="27" t="s">
        <v>12977</v>
      </c>
      <c r="E12855" s="28" t="s">
        <v>121</v>
      </c>
    </row>
    <row r="12856" customFormat="false" ht="12.8" hidden="false" customHeight="false" outlineLevel="0" collapsed="false">
      <c r="B12856" s="25" t="n">
        <v>95545</v>
      </c>
      <c r="C12856" s="26" t="s">
        <v>3867</v>
      </c>
      <c r="D12856" s="27" t="s">
        <v>12978</v>
      </c>
      <c r="E12856" s="28" t="s">
        <v>121</v>
      </c>
    </row>
    <row r="12857" customFormat="false" ht="12.8" hidden="false" customHeight="false" outlineLevel="0" collapsed="false">
      <c r="B12857" s="25" t="n">
        <v>95546</v>
      </c>
      <c r="C12857" s="26" t="s">
        <v>3867</v>
      </c>
      <c r="D12857" s="27" t="s">
        <v>12979</v>
      </c>
      <c r="E12857" s="28" t="s">
        <v>121</v>
      </c>
    </row>
    <row r="12858" customFormat="false" ht="23.85" hidden="false" customHeight="false" outlineLevel="0" collapsed="false">
      <c r="B12858" s="25" t="n">
        <v>95547</v>
      </c>
      <c r="C12858" s="26" t="s">
        <v>3867</v>
      </c>
      <c r="D12858" s="27" t="s">
        <v>12980</v>
      </c>
      <c r="E12858" s="28" t="s">
        <v>121</v>
      </c>
    </row>
    <row r="12859" customFormat="false" ht="23.85" hidden="false" customHeight="false" outlineLevel="0" collapsed="false">
      <c r="B12859" s="25" t="n">
        <v>95563</v>
      </c>
      <c r="C12859" s="26" t="s">
        <v>3867</v>
      </c>
      <c r="D12859" s="27" t="s">
        <v>12981</v>
      </c>
      <c r="E12859" s="28" t="s">
        <v>154</v>
      </c>
    </row>
    <row r="12860" customFormat="false" ht="35.05" hidden="false" customHeight="false" outlineLevel="0" collapsed="false">
      <c r="B12860" s="25" t="n">
        <v>95565</v>
      </c>
      <c r="C12860" s="26" t="s">
        <v>3867</v>
      </c>
      <c r="D12860" s="27" t="s">
        <v>12982</v>
      </c>
      <c r="E12860" s="28" t="s">
        <v>168</v>
      </c>
    </row>
    <row r="12861" customFormat="false" ht="35.05" hidden="false" customHeight="false" outlineLevel="0" collapsed="false">
      <c r="B12861" s="25" t="n">
        <v>95566</v>
      </c>
      <c r="C12861" s="26" t="s">
        <v>3867</v>
      </c>
      <c r="D12861" s="27" t="s">
        <v>12983</v>
      </c>
      <c r="E12861" s="28" t="s">
        <v>168</v>
      </c>
    </row>
    <row r="12862" customFormat="false" ht="35.05" hidden="false" customHeight="false" outlineLevel="0" collapsed="false">
      <c r="B12862" s="25" t="n">
        <v>95567</v>
      </c>
      <c r="C12862" s="26" t="s">
        <v>3867</v>
      </c>
      <c r="D12862" s="27" t="s">
        <v>12984</v>
      </c>
      <c r="E12862" s="28" t="s">
        <v>168</v>
      </c>
    </row>
    <row r="12863" customFormat="false" ht="35.05" hidden="false" customHeight="false" outlineLevel="0" collapsed="false">
      <c r="B12863" s="25" t="n">
        <v>95568</v>
      </c>
      <c r="C12863" s="26" t="s">
        <v>3867</v>
      </c>
      <c r="D12863" s="27" t="s">
        <v>12985</v>
      </c>
      <c r="E12863" s="28" t="s">
        <v>168</v>
      </c>
    </row>
    <row r="12864" customFormat="false" ht="35.05" hidden="false" customHeight="false" outlineLevel="0" collapsed="false">
      <c r="B12864" s="25" t="n">
        <v>95569</v>
      </c>
      <c r="C12864" s="26" t="s">
        <v>3867</v>
      </c>
      <c r="D12864" s="27" t="s">
        <v>12986</v>
      </c>
      <c r="E12864" s="28" t="s">
        <v>168</v>
      </c>
    </row>
    <row r="12865" customFormat="false" ht="35.05" hidden="false" customHeight="false" outlineLevel="0" collapsed="false">
      <c r="B12865" s="25" t="n">
        <v>95570</v>
      </c>
      <c r="C12865" s="26" t="s">
        <v>3867</v>
      </c>
      <c r="D12865" s="27" t="s">
        <v>12987</v>
      </c>
      <c r="E12865" s="28" t="s">
        <v>168</v>
      </c>
    </row>
    <row r="12866" customFormat="false" ht="35.05" hidden="false" customHeight="false" outlineLevel="0" collapsed="false">
      <c r="B12866" s="25" t="n">
        <v>95571</v>
      </c>
      <c r="C12866" s="26" t="s">
        <v>3867</v>
      </c>
      <c r="D12866" s="27" t="s">
        <v>12988</v>
      </c>
      <c r="E12866" s="28" t="s">
        <v>168</v>
      </c>
    </row>
    <row r="12867" customFormat="false" ht="35.05" hidden="false" customHeight="false" outlineLevel="0" collapsed="false">
      <c r="B12867" s="25" t="n">
        <v>95572</v>
      </c>
      <c r="C12867" s="26" t="s">
        <v>3867</v>
      </c>
      <c r="D12867" s="27" t="s">
        <v>12989</v>
      </c>
      <c r="E12867" s="28" t="s">
        <v>168</v>
      </c>
    </row>
    <row r="12868" customFormat="false" ht="12.8" hidden="false" customHeight="false" outlineLevel="0" collapsed="false">
      <c r="B12868" s="25" t="n">
        <v>95576</v>
      </c>
      <c r="C12868" s="26" t="s">
        <v>3867</v>
      </c>
      <c r="D12868" s="27" t="s">
        <v>12990</v>
      </c>
      <c r="E12868" s="28" t="s">
        <v>276</v>
      </c>
    </row>
    <row r="12869" customFormat="false" ht="12.8" hidden="false" customHeight="false" outlineLevel="0" collapsed="false">
      <c r="B12869" s="25" t="n">
        <v>95577</v>
      </c>
      <c r="C12869" s="26" t="s">
        <v>3867</v>
      </c>
      <c r="D12869" s="27" t="s">
        <v>12991</v>
      </c>
      <c r="E12869" s="28" t="s">
        <v>276</v>
      </c>
    </row>
    <row r="12870" customFormat="false" ht="12.8" hidden="false" customHeight="false" outlineLevel="0" collapsed="false">
      <c r="B12870" s="25" t="n">
        <v>95578</v>
      </c>
      <c r="C12870" s="26" t="s">
        <v>3867</v>
      </c>
      <c r="D12870" s="27" t="s">
        <v>12992</v>
      </c>
      <c r="E12870" s="28" t="s">
        <v>276</v>
      </c>
    </row>
    <row r="12871" customFormat="false" ht="12.8" hidden="false" customHeight="false" outlineLevel="0" collapsed="false">
      <c r="B12871" s="25" t="n">
        <v>95579</v>
      </c>
      <c r="C12871" s="26" t="s">
        <v>3867</v>
      </c>
      <c r="D12871" s="27" t="s">
        <v>12993</v>
      </c>
      <c r="E12871" s="28" t="s">
        <v>276</v>
      </c>
    </row>
    <row r="12872" customFormat="false" ht="12.8" hidden="false" customHeight="false" outlineLevel="0" collapsed="false">
      <c r="B12872" s="25" t="n">
        <v>95580</v>
      </c>
      <c r="C12872" s="26" t="s">
        <v>3867</v>
      </c>
      <c r="D12872" s="27" t="s">
        <v>12994</v>
      </c>
      <c r="E12872" s="28" t="s">
        <v>276</v>
      </c>
    </row>
    <row r="12873" customFormat="false" ht="12.8" hidden="false" customHeight="false" outlineLevel="0" collapsed="false">
      <c r="B12873" s="25" t="n">
        <v>95581</v>
      </c>
      <c r="C12873" s="26" t="s">
        <v>3867</v>
      </c>
      <c r="D12873" s="27" t="s">
        <v>12995</v>
      </c>
      <c r="E12873" s="28" t="s">
        <v>276</v>
      </c>
    </row>
    <row r="12874" customFormat="false" ht="12.8" hidden="false" customHeight="false" outlineLevel="0" collapsed="false">
      <c r="B12874" s="25" t="n">
        <v>95582</v>
      </c>
      <c r="C12874" s="26" t="s">
        <v>3867</v>
      </c>
      <c r="D12874" s="27" t="s">
        <v>12996</v>
      </c>
      <c r="E12874" s="28" t="s">
        <v>276</v>
      </c>
    </row>
    <row r="12875" customFormat="false" ht="23.85" hidden="false" customHeight="false" outlineLevel="0" collapsed="false">
      <c r="B12875" s="25" t="n">
        <v>95583</v>
      </c>
      <c r="C12875" s="26" t="s">
        <v>3867</v>
      </c>
      <c r="D12875" s="27" t="s">
        <v>12997</v>
      </c>
      <c r="E12875" s="28" t="s">
        <v>276</v>
      </c>
    </row>
    <row r="12876" customFormat="false" ht="23.85" hidden="false" customHeight="false" outlineLevel="0" collapsed="false">
      <c r="B12876" s="25" t="n">
        <v>95584</v>
      </c>
      <c r="C12876" s="26" t="s">
        <v>3867</v>
      </c>
      <c r="D12876" s="27" t="s">
        <v>12998</v>
      </c>
      <c r="E12876" s="28" t="s">
        <v>276</v>
      </c>
    </row>
    <row r="12877" customFormat="false" ht="23.85" hidden="false" customHeight="false" outlineLevel="0" collapsed="false">
      <c r="B12877" s="25" t="n">
        <v>95592</v>
      </c>
      <c r="C12877" s="26" t="s">
        <v>3867</v>
      </c>
      <c r="D12877" s="27" t="s">
        <v>12999</v>
      </c>
      <c r="E12877" s="28" t="s">
        <v>276</v>
      </c>
    </row>
    <row r="12878" customFormat="false" ht="23.85" hidden="false" customHeight="false" outlineLevel="0" collapsed="false">
      <c r="B12878" s="25" t="n">
        <v>95593</v>
      </c>
      <c r="C12878" s="26" t="s">
        <v>3867</v>
      </c>
      <c r="D12878" s="27" t="s">
        <v>13000</v>
      </c>
      <c r="E12878" s="28" t="s">
        <v>276</v>
      </c>
    </row>
    <row r="12879" customFormat="false" ht="23.85" hidden="false" customHeight="false" outlineLevel="0" collapsed="false">
      <c r="B12879" s="25" t="n">
        <v>95601</v>
      </c>
      <c r="C12879" s="26" t="s">
        <v>3867</v>
      </c>
      <c r="D12879" s="27" t="s">
        <v>13001</v>
      </c>
      <c r="E12879" s="28" t="s">
        <v>121</v>
      </c>
    </row>
    <row r="12880" customFormat="false" ht="23.85" hidden="false" customHeight="false" outlineLevel="0" collapsed="false">
      <c r="B12880" s="25" t="n">
        <v>95602</v>
      </c>
      <c r="C12880" s="26" t="s">
        <v>3867</v>
      </c>
      <c r="D12880" s="27" t="s">
        <v>13002</v>
      </c>
      <c r="E12880" s="28" t="s">
        <v>121</v>
      </c>
    </row>
    <row r="12881" customFormat="false" ht="23.85" hidden="false" customHeight="false" outlineLevel="0" collapsed="false">
      <c r="B12881" s="25" t="n">
        <v>95603</v>
      </c>
      <c r="C12881" s="26" t="s">
        <v>3867</v>
      </c>
      <c r="D12881" s="27" t="s">
        <v>13003</v>
      </c>
      <c r="E12881" s="28" t="s">
        <v>121</v>
      </c>
    </row>
    <row r="12882" customFormat="false" ht="23.85" hidden="false" customHeight="false" outlineLevel="0" collapsed="false">
      <c r="B12882" s="25" t="n">
        <v>95604</v>
      </c>
      <c r="C12882" s="26" t="s">
        <v>3867</v>
      </c>
      <c r="D12882" s="27" t="s">
        <v>13004</v>
      </c>
      <c r="E12882" s="28" t="s">
        <v>121</v>
      </c>
    </row>
    <row r="12883" customFormat="false" ht="23.85" hidden="false" customHeight="false" outlineLevel="0" collapsed="false">
      <c r="B12883" s="25" t="n">
        <v>95605</v>
      </c>
      <c r="C12883" s="26" t="s">
        <v>3867</v>
      </c>
      <c r="D12883" s="27" t="s">
        <v>13005</v>
      </c>
      <c r="E12883" s="28" t="s">
        <v>121</v>
      </c>
    </row>
    <row r="12884" customFormat="false" ht="12.8" hidden="false" customHeight="false" outlineLevel="0" collapsed="false">
      <c r="B12884" s="25" t="n">
        <v>95606</v>
      </c>
      <c r="C12884" s="26" t="s">
        <v>3867</v>
      </c>
      <c r="D12884" s="27" t="s">
        <v>13006</v>
      </c>
      <c r="E12884" s="28" t="s">
        <v>154</v>
      </c>
    </row>
    <row r="12885" customFormat="false" ht="12.8" hidden="false" customHeight="false" outlineLevel="0" collapsed="false">
      <c r="B12885" s="25" t="n">
        <v>95607</v>
      </c>
      <c r="C12885" s="26" t="s">
        <v>3867</v>
      </c>
      <c r="D12885" s="27" t="s">
        <v>13007</v>
      </c>
      <c r="E12885" s="28" t="s">
        <v>121</v>
      </c>
    </row>
    <row r="12886" customFormat="false" ht="23.85" hidden="false" customHeight="false" outlineLevel="0" collapsed="false">
      <c r="B12886" s="25" t="n">
        <v>95608</v>
      </c>
      <c r="C12886" s="26" t="s">
        <v>3867</v>
      </c>
      <c r="D12886" s="27" t="s">
        <v>13008</v>
      </c>
      <c r="E12886" s="28" t="s">
        <v>121</v>
      </c>
    </row>
    <row r="12887" customFormat="false" ht="23.85" hidden="false" customHeight="false" outlineLevel="0" collapsed="false">
      <c r="B12887" s="25" t="n">
        <v>95609</v>
      </c>
      <c r="C12887" s="26" t="s">
        <v>3867</v>
      </c>
      <c r="D12887" s="27" t="s">
        <v>13009</v>
      </c>
      <c r="E12887" s="28" t="s">
        <v>121</v>
      </c>
    </row>
    <row r="12888" customFormat="false" ht="23.85" hidden="false" customHeight="false" outlineLevel="0" collapsed="false">
      <c r="B12888" s="25" t="n">
        <v>95617</v>
      </c>
      <c r="C12888" s="26" t="s">
        <v>3867</v>
      </c>
      <c r="D12888" s="27" t="s">
        <v>13010</v>
      </c>
      <c r="E12888" s="28" t="s">
        <v>2521</v>
      </c>
    </row>
    <row r="12889" customFormat="false" ht="23.85" hidden="false" customHeight="false" outlineLevel="0" collapsed="false">
      <c r="B12889" s="25" t="n">
        <v>95618</v>
      </c>
      <c r="C12889" s="26" t="s">
        <v>3867</v>
      </c>
      <c r="D12889" s="27" t="s">
        <v>13011</v>
      </c>
      <c r="E12889" s="28" t="s">
        <v>2521</v>
      </c>
    </row>
    <row r="12890" customFormat="false" ht="23.85" hidden="false" customHeight="false" outlineLevel="0" collapsed="false">
      <c r="B12890" s="25" t="n">
        <v>95619</v>
      </c>
      <c r="C12890" s="26" t="s">
        <v>3867</v>
      </c>
      <c r="D12890" s="27" t="s">
        <v>13012</v>
      </c>
      <c r="E12890" s="28" t="s">
        <v>2521</v>
      </c>
    </row>
    <row r="12891" customFormat="false" ht="23.85" hidden="false" customHeight="false" outlineLevel="0" collapsed="false">
      <c r="B12891" s="25" t="n">
        <v>95620</v>
      </c>
      <c r="C12891" s="26" t="s">
        <v>3867</v>
      </c>
      <c r="D12891" s="27" t="s">
        <v>13013</v>
      </c>
      <c r="E12891" s="28" t="s">
        <v>4264</v>
      </c>
    </row>
    <row r="12892" customFormat="false" ht="23.85" hidden="false" customHeight="false" outlineLevel="0" collapsed="false">
      <c r="B12892" s="25" t="n">
        <v>95621</v>
      </c>
      <c r="C12892" s="26" t="s">
        <v>3867</v>
      </c>
      <c r="D12892" s="27" t="s">
        <v>13014</v>
      </c>
      <c r="E12892" s="28" t="s">
        <v>4266</v>
      </c>
    </row>
    <row r="12893" customFormat="false" ht="23.85" hidden="false" customHeight="false" outlineLevel="0" collapsed="false">
      <c r="B12893" s="25" t="n">
        <v>95622</v>
      </c>
      <c r="C12893" s="26" t="s">
        <v>3867</v>
      </c>
      <c r="D12893" s="27" t="s">
        <v>13015</v>
      </c>
      <c r="E12893" s="28" t="s">
        <v>109</v>
      </c>
    </row>
    <row r="12894" customFormat="false" ht="23.85" hidden="false" customHeight="false" outlineLevel="0" collapsed="false">
      <c r="B12894" s="25" t="n">
        <v>95623</v>
      </c>
      <c r="C12894" s="26" t="s">
        <v>3867</v>
      </c>
      <c r="D12894" s="27" t="s">
        <v>13016</v>
      </c>
      <c r="E12894" s="28" t="s">
        <v>109</v>
      </c>
    </row>
    <row r="12895" customFormat="false" ht="23.85" hidden="false" customHeight="false" outlineLevel="0" collapsed="false">
      <c r="B12895" s="25" t="n">
        <v>95624</v>
      </c>
      <c r="C12895" s="26" t="s">
        <v>3867</v>
      </c>
      <c r="D12895" s="27" t="s">
        <v>13017</v>
      </c>
      <c r="E12895" s="28" t="s">
        <v>109</v>
      </c>
    </row>
    <row r="12896" customFormat="false" ht="23.85" hidden="false" customHeight="false" outlineLevel="0" collapsed="false">
      <c r="B12896" s="25" t="n">
        <v>95625</v>
      </c>
      <c r="C12896" s="26" t="s">
        <v>3867</v>
      </c>
      <c r="D12896" s="27" t="s">
        <v>13018</v>
      </c>
      <c r="E12896" s="28" t="s">
        <v>109</v>
      </c>
    </row>
    <row r="12897" customFormat="false" ht="23.85" hidden="false" customHeight="false" outlineLevel="0" collapsed="false">
      <c r="B12897" s="25" t="n">
        <v>95626</v>
      </c>
      <c r="C12897" s="26" t="s">
        <v>3867</v>
      </c>
      <c r="D12897" s="27" t="s">
        <v>13019</v>
      </c>
      <c r="E12897" s="28" t="s">
        <v>109</v>
      </c>
    </row>
    <row r="12898" customFormat="false" ht="23.85" hidden="false" customHeight="false" outlineLevel="0" collapsed="false">
      <c r="B12898" s="25" t="n">
        <v>95627</v>
      </c>
      <c r="C12898" s="26" t="s">
        <v>3867</v>
      </c>
      <c r="D12898" s="27" t="s">
        <v>13020</v>
      </c>
      <c r="E12898" s="28" t="s">
        <v>2521</v>
      </c>
    </row>
    <row r="12899" customFormat="false" ht="23.85" hidden="false" customHeight="false" outlineLevel="0" collapsed="false">
      <c r="B12899" s="25" t="n">
        <v>95628</v>
      </c>
      <c r="C12899" s="26" t="s">
        <v>3867</v>
      </c>
      <c r="D12899" s="27" t="s">
        <v>13021</v>
      </c>
      <c r="E12899" s="28" t="s">
        <v>2521</v>
      </c>
    </row>
    <row r="12900" customFormat="false" ht="23.85" hidden="false" customHeight="false" outlineLevel="0" collapsed="false">
      <c r="B12900" s="25" t="n">
        <v>95629</v>
      </c>
      <c r="C12900" s="26" t="s">
        <v>3867</v>
      </c>
      <c r="D12900" s="27" t="s">
        <v>13022</v>
      </c>
      <c r="E12900" s="28" t="s">
        <v>2521</v>
      </c>
    </row>
    <row r="12901" customFormat="false" ht="23.85" hidden="false" customHeight="false" outlineLevel="0" collapsed="false">
      <c r="B12901" s="25" t="n">
        <v>95630</v>
      </c>
      <c r="C12901" s="26" t="s">
        <v>3867</v>
      </c>
      <c r="D12901" s="27" t="s">
        <v>13023</v>
      </c>
      <c r="E12901" s="28" t="s">
        <v>2521</v>
      </c>
    </row>
    <row r="12902" customFormat="false" ht="23.85" hidden="false" customHeight="false" outlineLevel="0" collapsed="false">
      <c r="B12902" s="25" t="n">
        <v>95631</v>
      </c>
      <c r="C12902" s="26" t="s">
        <v>3867</v>
      </c>
      <c r="D12902" s="27" t="s">
        <v>13024</v>
      </c>
      <c r="E12902" s="28" t="s">
        <v>4264</v>
      </c>
    </row>
    <row r="12903" customFormat="false" ht="23.85" hidden="false" customHeight="false" outlineLevel="0" collapsed="false">
      <c r="B12903" s="25" t="n">
        <v>95632</v>
      </c>
      <c r="C12903" s="26" t="s">
        <v>3867</v>
      </c>
      <c r="D12903" s="27" t="s">
        <v>13025</v>
      </c>
      <c r="E12903" s="28" t="s">
        <v>4266</v>
      </c>
    </row>
    <row r="12904" customFormat="false" ht="23.85" hidden="false" customHeight="false" outlineLevel="0" collapsed="false">
      <c r="B12904" s="25" t="n">
        <v>95634</v>
      </c>
      <c r="C12904" s="26" t="s">
        <v>3867</v>
      </c>
      <c r="D12904" s="27" t="s">
        <v>13026</v>
      </c>
      <c r="E12904" s="28" t="s">
        <v>121</v>
      </c>
    </row>
    <row r="12905" customFormat="false" ht="23.85" hidden="false" customHeight="false" outlineLevel="0" collapsed="false">
      <c r="B12905" s="25" t="n">
        <v>95635</v>
      </c>
      <c r="C12905" s="26" t="s">
        <v>3867</v>
      </c>
      <c r="D12905" s="27" t="s">
        <v>13027</v>
      </c>
      <c r="E12905" s="28" t="s">
        <v>121</v>
      </c>
    </row>
    <row r="12906" customFormat="false" ht="23.85" hidden="false" customHeight="false" outlineLevel="0" collapsed="false">
      <c r="B12906" s="25" t="n">
        <v>95636</v>
      </c>
      <c r="C12906" s="26" t="s">
        <v>3867</v>
      </c>
      <c r="D12906" s="27" t="s">
        <v>13028</v>
      </c>
      <c r="E12906" s="28" t="s">
        <v>121</v>
      </c>
    </row>
    <row r="12907" customFormat="false" ht="23.85" hidden="false" customHeight="false" outlineLevel="0" collapsed="false">
      <c r="B12907" s="25" t="n">
        <v>95637</v>
      </c>
      <c r="C12907" s="26" t="s">
        <v>3867</v>
      </c>
      <c r="D12907" s="27" t="s">
        <v>13029</v>
      </c>
      <c r="E12907" s="28" t="s">
        <v>121</v>
      </c>
    </row>
    <row r="12908" customFormat="false" ht="23.85" hidden="false" customHeight="false" outlineLevel="0" collapsed="false">
      <c r="B12908" s="25" t="n">
        <v>95638</v>
      </c>
      <c r="C12908" s="26" t="s">
        <v>3867</v>
      </c>
      <c r="D12908" s="27" t="s">
        <v>13030</v>
      </c>
      <c r="E12908" s="28" t="s">
        <v>121</v>
      </c>
    </row>
    <row r="12909" customFormat="false" ht="23.85" hidden="false" customHeight="false" outlineLevel="0" collapsed="false">
      <c r="B12909" s="25" t="n">
        <v>95639</v>
      </c>
      <c r="C12909" s="26" t="s">
        <v>3867</v>
      </c>
      <c r="D12909" s="27" t="s">
        <v>13031</v>
      </c>
      <c r="E12909" s="28" t="s">
        <v>121</v>
      </c>
    </row>
    <row r="12910" customFormat="false" ht="23.85" hidden="false" customHeight="false" outlineLevel="0" collapsed="false">
      <c r="B12910" s="25" t="n">
        <v>95641</v>
      </c>
      <c r="C12910" s="26" t="s">
        <v>3867</v>
      </c>
      <c r="D12910" s="27" t="s">
        <v>13032</v>
      </c>
      <c r="E12910" s="28" t="s">
        <v>121</v>
      </c>
    </row>
    <row r="12911" customFormat="false" ht="23.85" hidden="false" customHeight="false" outlineLevel="0" collapsed="false">
      <c r="B12911" s="25" t="n">
        <v>95642</v>
      </c>
      <c r="C12911" s="26" t="s">
        <v>3867</v>
      </c>
      <c r="D12911" s="27" t="s">
        <v>13033</v>
      </c>
      <c r="E12911" s="28" t="s">
        <v>121</v>
      </c>
    </row>
    <row r="12912" customFormat="false" ht="23.85" hidden="false" customHeight="false" outlineLevel="0" collapsed="false">
      <c r="B12912" s="25" t="n">
        <v>95643</v>
      </c>
      <c r="C12912" s="26" t="s">
        <v>3867</v>
      </c>
      <c r="D12912" s="27" t="s">
        <v>13034</v>
      </c>
      <c r="E12912" s="28" t="s">
        <v>121</v>
      </c>
    </row>
    <row r="12913" customFormat="false" ht="23.85" hidden="false" customHeight="false" outlineLevel="0" collapsed="false">
      <c r="B12913" s="25" t="n">
        <v>95644</v>
      </c>
      <c r="C12913" s="26" t="s">
        <v>3867</v>
      </c>
      <c r="D12913" s="27" t="s">
        <v>13035</v>
      </c>
      <c r="E12913" s="28" t="s">
        <v>121</v>
      </c>
    </row>
    <row r="12914" customFormat="false" ht="23.85" hidden="false" customHeight="false" outlineLevel="0" collapsed="false">
      <c r="B12914" s="25" t="n">
        <v>95645</v>
      </c>
      <c r="C12914" s="26" t="s">
        <v>3867</v>
      </c>
      <c r="D12914" s="27" t="s">
        <v>13036</v>
      </c>
      <c r="E12914" s="28" t="s">
        <v>121</v>
      </c>
    </row>
    <row r="12915" customFormat="false" ht="23.85" hidden="false" customHeight="false" outlineLevel="0" collapsed="false">
      <c r="B12915" s="25" t="n">
        <v>95646</v>
      </c>
      <c r="C12915" s="26" t="s">
        <v>3867</v>
      </c>
      <c r="D12915" s="27" t="s">
        <v>13037</v>
      </c>
      <c r="E12915" s="28" t="s">
        <v>121</v>
      </c>
    </row>
    <row r="12916" customFormat="false" ht="23.85" hidden="false" customHeight="false" outlineLevel="0" collapsed="false">
      <c r="B12916" s="25" t="n">
        <v>95647</v>
      </c>
      <c r="C12916" s="26" t="s">
        <v>3867</v>
      </c>
      <c r="D12916" s="27" t="s">
        <v>13038</v>
      </c>
      <c r="E12916" s="28" t="s">
        <v>121</v>
      </c>
    </row>
    <row r="12917" customFormat="false" ht="23.85" hidden="false" customHeight="false" outlineLevel="0" collapsed="false">
      <c r="B12917" s="25" t="n">
        <v>95648</v>
      </c>
      <c r="C12917" s="26" t="s">
        <v>3867</v>
      </c>
      <c r="D12917" s="27" t="s">
        <v>13039</v>
      </c>
      <c r="E12917" s="28" t="s">
        <v>121</v>
      </c>
    </row>
    <row r="12918" customFormat="false" ht="23.85" hidden="false" customHeight="false" outlineLevel="0" collapsed="false">
      <c r="B12918" s="25" t="n">
        <v>95649</v>
      </c>
      <c r="C12918" s="26" t="s">
        <v>3867</v>
      </c>
      <c r="D12918" s="27" t="s">
        <v>13040</v>
      </c>
      <c r="E12918" s="28" t="s">
        <v>121</v>
      </c>
    </row>
    <row r="12919" customFormat="false" ht="23.85" hidden="false" customHeight="false" outlineLevel="0" collapsed="false">
      <c r="B12919" s="25" t="n">
        <v>95650</v>
      </c>
      <c r="C12919" s="26" t="s">
        <v>3867</v>
      </c>
      <c r="D12919" s="27" t="s">
        <v>13041</v>
      </c>
      <c r="E12919" s="28" t="s">
        <v>121</v>
      </c>
    </row>
    <row r="12920" customFormat="false" ht="23.85" hidden="false" customHeight="false" outlineLevel="0" collapsed="false">
      <c r="B12920" s="25" t="n">
        <v>95651</v>
      </c>
      <c r="C12920" s="26" t="s">
        <v>3867</v>
      </c>
      <c r="D12920" s="27" t="s">
        <v>13042</v>
      </c>
      <c r="E12920" s="28" t="s">
        <v>121</v>
      </c>
    </row>
    <row r="12921" customFormat="false" ht="23.85" hidden="false" customHeight="false" outlineLevel="0" collapsed="false">
      <c r="B12921" s="25" t="n">
        <v>95652</v>
      </c>
      <c r="C12921" s="26" t="s">
        <v>3867</v>
      </c>
      <c r="D12921" s="27" t="s">
        <v>13043</v>
      </c>
      <c r="E12921" s="28" t="s">
        <v>121</v>
      </c>
    </row>
    <row r="12922" customFormat="false" ht="23.85" hidden="false" customHeight="false" outlineLevel="0" collapsed="false">
      <c r="B12922" s="25" t="n">
        <v>95653</v>
      </c>
      <c r="C12922" s="26" t="s">
        <v>3867</v>
      </c>
      <c r="D12922" s="27" t="s">
        <v>13044</v>
      </c>
      <c r="E12922" s="28" t="s">
        <v>121</v>
      </c>
    </row>
    <row r="12923" customFormat="false" ht="23.85" hidden="false" customHeight="false" outlineLevel="0" collapsed="false">
      <c r="B12923" s="25" t="n">
        <v>95654</v>
      </c>
      <c r="C12923" s="26" t="s">
        <v>3867</v>
      </c>
      <c r="D12923" s="27" t="s">
        <v>13045</v>
      </c>
      <c r="E12923" s="28" t="s">
        <v>121</v>
      </c>
    </row>
    <row r="12924" customFormat="false" ht="23.85" hidden="false" customHeight="false" outlineLevel="0" collapsed="false">
      <c r="B12924" s="25" t="n">
        <v>95655</v>
      </c>
      <c r="C12924" s="26" t="s">
        <v>3867</v>
      </c>
      <c r="D12924" s="27" t="s">
        <v>13046</v>
      </c>
      <c r="E12924" s="28" t="s">
        <v>121</v>
      </c>
    </row>
    <row r="12925" customFormat="false" ht="23.85" hidden="false" customHeight="false" outlineLevel="0" collapsed="false">
      <c r="B12925" s="25" t="n">
        <v>95657</v>
      </c>
      <c r="C12925" s="26" t="s">
        <v>3867</v>
      </c>
      <c r="D12925" s="27" t="s">
        <v>13047</v>
      </c>
      <c r="E12925" s="28" t="s">
        <v>121</v>
      </c>
    </row>
    <row r="12926" customFormat="false" ht="23.85" hidden="false" customHeight="false" outlineLevel="0" collapsed="false">
      <c r="B12926" s="25" t="n">
        <v>95658</v>
      </c>
      <c r="C12926" s="26" t="s">
        <v>3867</v>
      </c>
      <c r="D12926" s="27" t="s">
        <v>13048</v>
      </c>
      <c r="E12926" s="28" t="s">
        <v>121</v>
      </c>
    </row>
    <row r="12927" customFormat="false" ht="23.85" hidden="false" customHeight="false" outlineLevel="0" collapsed="false">
      <c r="B12927" s="25" t="n">
        <v>95659</v>
      </c>
      <c r="C12927" s="26" t="s">
        <v>3867</v>
      </c>
      <c r="D12927" s="27" t="s">
        <v>13049</v>
      </c>
      <c r="E12927" s="28" t="s">
        <v>121</v>
      </c>
    </row>
    <row r="12928" customFormat="false" ht="23.85" hidden="false" customHeight="false" outlineLevel="0" collapsed="false">
      <c r="B12928" s="25" t="n">
        <v>95660</v>
      </c>
      <c r="C12928" s="26" t="s">
        <v>3867</v>
      </c>
      <c r="D12928" s="27" t="s">
        <v>13050</v>
      </c>
      <c r="E12928" s="28" t="s">
        <v>121</v>
      </c>
    </row>
    <row r="12929" customFormat="false" ht="23.85" hidden="false" customHeight="false" outlineLevel="0" collapsed="false">
      <c r="B12929" s="25" t="n">
        <v>95661</v>
      </c>
      <c r="C12929" s="26" t="s">
        <v>3867</v>
      </c>
      <c r="D12929" s="27" t="s">
        <v>13051</v>
      </c>
      <c r="E12929" s="28" t="s">
        <v>121</v>
      </c>
    </row>
    <row r="12930" customFormat="false" ht="23.85" hidden="false" customHeight="false" outlineLevel="0" collapsed="false">
      <c r="B12930" s="25" t="n">
        <v>95662</v>
      </c>
      <c r="C12930" s="26" t="s">
        <v>3867</v>
      </c>
      <c r="D12930" s="27" t="s">
        <v>13052</v>
      </c>
      <c r="E12930" s="28" t="s">
        <v>121</v>
      </c>
    </row>
    <row r="12931" customFormat="false" ht="23.85" hidden="false" customHeight="false" outlineLevel="0" collapsed="false">
      <c r="B12931" s="25" t="n">
        <v>95663</v>
      </c>
      <c r="C12931" s="26" t="s">
        <v>3867</v>
      </c>
      <c r="D12931" s="27" t="s">
        <v>13053</v>
      </c>
      <c r="E12931" s="28" t="s">
        <v>121</v>
      </c>
    </row>
    <row r="12932" customFormat="false" ht="23.85" hidden="false" customHeight="false" outlineLevel="0" collapsed="false">
      <c r="B12932" s="25" t="n">
        <v>95664</v>
      </c>
      <c r="C12932" s="26" t="s">
        <v>3867</v>
      </c>
      <c r="D12932" s="27" t="s">
        <v>13054</v>
      </c>
      <c r="E12932" s="28" t="s">
        <v>121</v>
      </c>
    </row>
    <row r="12933" customFormat="false" ht="23.85" hidden="false" customHeight="false" outlineLevel="0" collapsed="false">
      <c r="B12933" s="25" t="n">
        <v>95665</v>
      </c>
      <c r="C12933" s="26" t="s">
        <v>3867</v>
      </c>
      <c r="D12933" s="27" t="s">
        <v>13055</v>
      </c>
      <c r="E12933" s="28" t="s">
        <v>121</v>
      </c>
    </row>
    <row r="12934" customFormat="false" ht="23.85" hidden="false" customHeight="false" outlineLevel="0" collapsed="false">
      <c r="B12934" s="25" t="n">
        <v>95666</v>
      </c>
      <c r="C12934" s="26" t="s">
        <v>3867</v>
      </c>
      <c r="D12934" s="27" t="s">
        <v>13056</v>
      </c>
      <c r="E12934" s="28" t="s">
        <v>121</v>
      </c>
    </row>
    <row r="12935" customFormat="false" ht="23.85" hidden="false" customHeight="false" outlineLevel="0" collapsed="false">
      <c r="B12935" s="25" t="n">
        <v>95667</v>
      </c>
      <c r="C12935" s="26" t="s">
        <v>3867</v>
      </c>
      <c r="D12935" s="27" t="s">
        <v>13057</v>
      </c>
      <c r="E12935" s="28" t="s">
        <v>121</v>
      </c>
    </row>
    <row r="12936" customFormat="false" ht="23.85" hidden="false" customHeight="false" outlineLevel="0" collapsed="false">
      <c r="B12936" s="25" t="n">
        <v>95668</v>
      </c>
      <c r="C12936" s="26" t="s">
        <v>3867</v>
      </c>
      <c r="D12936" s="27" t="s">
        <v>13058</v>
      </c>
      <c r="E12936" s="28" t="s">
        <v>121</v>
      </c>
    </row>
    <row r="12937" customFormat="false" ht="23.85" hidden="false" customHeight="false" outlineLevel="0" collapsed="false">
      <c r="B12937" s="25" t="n">
        <v>95669</v>
      </c>
      <c r="C12937" s="26" t="s">
        <v>3867</v>
      </c>
      <c r="D12937" s="27" t="s">
        <v>13059</v>
      </c>
      <c r="E12937" s="28" t="s">
        <v>121</v>
      </c>
    </row>
    <row r="12938" customFormat="false" ht="23.85" hidden="false" customHeight="false" outlineLevel="0" collapsed="false">
      <c r="B12938" s="25" t="n">
        <v>95670</v>
      </c>
      <c r="C12938" s="26" t="s">
        <v>3867</v>
      </c>
      <c r="D12938" s="27" t="s">
        <v>13060</v>
      </c>
      <c r="E12938" s="28" t="s">
        <v>121</v>
      </c>
    </row>
    <row r="12939" customFormat="false" ht="23.85" hidden="false" customHeight="false" outlineLevel="0" collapsed="false">
      <c r="B12939" s="25" t="n">
        <v>95671</v>
      </c>
      <c r="C12939" s="26" t="s">
        <v>3867</v>
      </c>
      <c r="D12939" s="27" t="s">
        <v>13061</v>
      </c>
      <c r="E12939" s="28" t="s">
        <v>121</v>
      </c>
    </row>
    <row r="12940" customFormat="false" ht="23.85" hidden="false" customHeight="false" outlineLevel="0" collapsed="false">
      <c r="B12940" s="25" t="n">
        <v>95672</v>
      </c>
      <c r="C12940" s="26" t="s">
        <v>3867</v>
      </c>
      <c r="D12940" s="27" t="s">
        <v>13062</v>
      </c>
      <c r="E12940" s="28" t="s">
        <v>121</v>
      </c>
    </row>
    <row r="12941" customFormat="false" ht="12.8" hidden="false" customHeight="false" outlineLevel="0" collapsed="false">
      <c r="B12941" s="25" t="n">
        <v>95673</v>
      </c>
      <c r="C12941" s="26" t="s">
        <v>3867</v>
      </c>
      <c r="D12941" s="27" t="s">
        <v>13063</v>
      </c>
      <c r="E12941" s="28" t="s">
        <v>121</v>
      </c>
    </row>
    <row r="12942" customFormat="false" ht="12.8" hidden="false" customHeight="false" outlineLevel="0" collapsed="false">
      <c r="B12942" s="25" t="n">
        <v>95674</v>
      </c>
      <c r="C12942" s="26" t="s">
        <v>3867</v>
      </c>
      <c r="D12942" s="27" t="s">
        <v>13064</v>
      </c>
      <c r="E12942" s="28" t="s">
        <v>121</v>
      </c>
    </row>
    <row r="12943" customFormat="false" ht="12.8" hidden="false" customHeight="false" outlineLevel="0" collapsed="false">
      <c r="B12943" s="25" t="n">
        <v>95675</v>
      </c>
      <c r="C12943" s="26" t="s">
        <v>3867</v>
      </c>
      <c r="D12943" s="27" t="s">
        <v>13065</v>
      </c>
      <c r="E12943" s="28" t="s">
        <v>121</v>
      </c>
    </row>
    <row r="12944" customFormat="false" ht="23.85" hidden="false" customHeight="false" outlineLevel="0" collapsed="false">
      <c r="B12944" s="25" t="n">
        <v>95676</v>
      </c>
      <c r="C12944" s="26" t="s">
        <v>3867</v>
      </c>
      <c r="D12944" s="27" t="s">
        <v>13066</v>
      </c>
      <c r="E12944" s="28" t="s">
        <v>121</v>
      </c>
    </row>
    <row r="12945" customFormat="false" ht="23.85" hidden="false" customHeight="false" outlineLevel="0" collapsed="false">
      <c r="B12945" s="25" t="n">
        <v>95693</v>
      </c>
      <c r="C12945" s="26" t="s">
        <v>3867</v>
      </c>
      <c r="D12945" s="27" t="s">
        <v>13067</v>
      </c>
      <c r="E12945" s="28" t="s">
        <v>121</v>
      </c>
    </row>
    <row r="12946" customFormat="false" ht="23.85" hidden="false" customHeight="false" outlineLevel="0" collapsed="false">
      <c r="B12946" s="25" t="n">
        <v>95694</v>
      </c>
      <c r="C12946" s="26" t="s">
        <v>3867</v>
      </c>
      <c r="D12946" s="27" t="s">
        <v>13068</v>
      </c>
      <c r="E12946" s="28" t="s">
        <v>121</v>
      </c>
    </row>
    <row r="12947" customFormat="false" ht="23.85" hidden="false" customHeight="false" outlineLevel="0" collapsed="false">
      <c r="B12947" s="25" t="n">
        <v>95695</v>
      </c>
      <c r="C12947" s="26" t="s">
        <v>3867</v>
      </c>
      <c r="D12947" s="27" t="s">
        <v>13069</v>
      </c>
      <c r="E12947" s="28" t="s">
        <v>121</v>
      </c>
    </row>
    <row r="12948" customFormat="false" ht="23.85" hidden="false" customHeight="false" outlineLevel="0" collapsed="false">
      <c r="B12948" s="25" t="n">
        <v>95696</v>
      </c>
      <c r="C12948" s="26" t="s">
        <v>3867</v>
      </c>
      <c r="D12948" s="27" t="s">
        <v>13070</v>
      </c>
      <c r="E12948" s="28" t="s">
        <v>121</v>
      </c>
    </row>
    <row r="12949" customFormat="false" ht="23.85" hidden="false" customHeight="false" outlineLevel="0" collapsed="false">
      <c r="B12949" s="25" t="n">
        <v>95697</v>
      </c>
      <c r="C12949" s="26" t="s">
        <v>3867</v>
      </c>
      <c r="D12949" s="27" t="s">
        <v>13071</v>
      </c>
      <c r="E12949" s="28" t="s">
        <v>168</v>
      </c>
    </row>
    <row r="12950" customFormat="false" ht="23.85" hidden="false" customHeight="false" outlineLevel="0" collapsed="false">
      <c r="B12950" s="25" t="n">
        <v>95698</v>
      </c>
      <c r="C12950" s="26" t="s">
        <v>3867</v>
      </c>
      <c r="D12950" s="27" t="s">
        <v>13072</v>
      </c>
      <c r="E12950" s="28" t="s">
        <v>2521</v>
      </c>
    </row>
    <row r="12951" customFormat="false" ht="23.85" hidden="false" customHeight="false" outlineLevel="0" collapsed="false">
      <c r="B12951" s="25" t="n">
        <v>95699</v>
      </c>
      <c r="C12951" s="26" t="s">
        <v>3867</v>
      </c>
      <c r="D12951" s="27" t="s">
        <v>13073</v>
      </c>
      <c r="E12951" s="28" t="s">
        <v>2521</v>
      </c>
    </row>
    <row r="12952" customFormat="false" ht="23.85" hidden="false" customHeight="false" outlineLevel="0" collapsed="false">
      <c r="B12952" s="25" t="n">
        <v>95700</v>
      </c>
      <c r="C12952" s="26" t="s">
        <v>3867</v>
      </c>
      <c r="D12952" s="27" t="s">
        <v>13074</v>
      </c>
      <c r="E12952" s="28" t="s">
        <v>2521</v>
      </c>
    </row>
    <row r="12953" customFormat="false" ht="23.85" hidden="false" customHeight="false" outlineLevel="0" collapsed="false">
      <c r="B12953" s="25" t="n">
        <v>95701</v>
      </c>
      <c r="C12953" s="26" t="s">
        <v>3867</v>
      </c>
      <c r="D12953" s="27" t="s">
        <v>13075</v>
      </c>
      <c r="E12953" s="28" t="s">
        <v>2521</v>
      </c>
    </row>
    <row r="12954" customFormat="false" ht="23.85" hidden="false" customHeight="false" outlineLevel="0" collapsed="false">
      <c r="B12954" s="25" t="n">
        <v>95702</v>
      </c>
      <c r="C12954" s="26" t="s">
        <v>3867</v>
      </c>
      <c r="D12954" s="27" t="s">
        <v>13076</v>
      </c>
      <c r="E12954" s="28" t="s">
        <v>4264</v>
      </c>
    </row>
    <row r="12955" customFormat="false" ht="23.85" hidden="false" customHeight="false" outlineLevel="0" collapsed="false">
      <c r="B12955" s="25" t="n">
        <v>95703</v>
      </c>
      <c r="C12955" s="26" t="s">
        <v>3867</v>
      </c>
      <c r="D12955" s="27" t="s">
        <v>13077</v>
      </c>
      <c r="E12955" s="28" t="s">
        <v>4266</v>
      </c>
    </row>
    <row r="12956" customFormat="false" ht="23.85" hidden="false" customHeight="false" outlineLevel="0" collapsed="false">
      <c r="B12956" s="25" t="n">
        <v>95704</v>
      </c>
      <c r="C12956" s="26" t="s">
        <v>3867</v>
      </c>
      <c r="D12956" s="27" t="s">
        <v>13078</v>
      </c>
      <c r="E12956" s="28" t="s">
        <v>2521</v>
      </c>
    </row>
    <row r="12957" customFormat="false" ht="23.85" hidden="false" customHeight="false" outlineLevel="0" collapsed="false">
      <c r="B12957" s="25" t="n">
        <v>95705</v>
      </c>
      <c r="C12957" s="26" t="s">
        <v>3867</v>
      </c>
      <c r="D12957" s="27" t="s">
        <v>13079</v>
      </c>
      <c r="E12957" s="28" t="s">
        <v>2521</v>
      </c>
    </row>
    <row r="12958" customFormat="false" ht="23.85" hidden="false" customHeight="false" outlineLevel="0" collapsed="false">
      <c r="B12958" s="25" t="n">
        <v>95706</v>
      </c>
      <c r="C12958" s="26" t="s">
        <v>3867</v>
      </c>
      <c r="D12958" s="27" t="s">
        <v>13080</v>
      </c>
      <c r="E12958" s="28" t="s">
        <v>2521</v>
      </c>
    </row>
    <row r="12959" customFormat="false" ht="23.85" hidden="false" customHeight="false" outlineLevel="0" collapsed="false">
      <c r="B12959" s="25" t="n">
        <v>95707</v>
      </c>
      <c r="C12959" s="26" t="s">
        <v>3867</v>
      </c>
      <c r="D12959" s="27" t="s">
        <v>13081</v>
      </c>
      <c r="E12959" s="28" t="s">
        <v>2521</v>
      </c>
    </row>
    <row r="12960" customFormat="false" ht="23.85" hidden="false" customHeight="false" outlineLevel="0" collapsed="false">
      <c r="B12960" s="25" t="n">
        <v>95708</v>
      </c>
      <c r="C12960" s="26" t="s">
        <v>3867</v>
      </c>
      <c r="D12960" s="27" t="s">
        <v>13082</v>
      </c>
      <c r="E12960" s="28" t="s">
        <v>4264</v>
      </c>
    </row>
    <row r="12961" customFormat="false" ht="23.85" hidden="false" customHeight="false" outlineLevel="0" collapsed="false">
      <c r="B12961" s="25" t="n">
        <v>95709</v>
      </c>
      <c r="C12961" s="26" t="s">
        <v>3867</v>
      </c>
      <c r="D12961" s="27" t="s">
        <v>13083</v>
      </c>
      <c r="E12961" s="28" t="s">
        <v>4266</v>
      </c>
    </row>
    <row r="12962" customFormat="false" ht="35.05" hidden="false" customHeight="false" outlineLevel="0" collapsed="false">
      <c r="B12962" s="25" t="n">
        <v>95710</v>
      </c>
      <c r="C12962" s="26" t="s">
        <v>3867</v>
      </c>
      <c r="D12962" s="27" t="s">
        <v>13084</v>
      </c>
      <c r="E12962" s="28" t="s">
        <v>2521</v>
      </c>
    </row>
    <row r="12963" customFormat="false" ht="35.05" hidden="false" customHeight="false" outlineLevel="0" collapsed="false">
      <c r="B12963" s="25" t="n">
        <v>95711</v>
      </c>
      <c r="C12963" s="26" t="s">
        <v>3867</v>
      </c>
      <c r="D12963" s="27" t="s">
        <v>13085</v>
      </c>
      <c r="E12963" s="28" t="s">
        <v>2521</v>
      </c>
    </row>
    <row r="12964" customFormat="false" ht="35.05" hidden="false" customHeight="false" outlineLevel="0" collapsed="false">
      <c r="B12964" s="25" t="n">
        <v>95712</v>
      </c>
      <c r="C12964" s="26" t="s">
        <v>3867</v>
      </c>
      <c r="D12964" s="27" t="s">
        <v>13086</v>
      </c>
      <c r="E12964" s="28" t="s">
        <v>2521</v>
      </c>
    </row>
    <row r="12965" customFormat="false" ht="35.05" hidden="false" customHeight="false" outlineLevel="0" collapsed="false">
      <c r="B12965" s="25" t="n">
        <v>95713</v>
      </c>
      <c r="C12965" s="26" t="s">
        <v>3867</v>
      </c>
      <c r="D12965" s="27" t="s">
        <v>13087</v>
      </c>
      <c r="E12965" s="28" t="s">
        <v>2521</v>
      </c>
    </row>
    <row r="12966" customFormat="false" ht="35.05" hidden="false" customHeight="false" outlineLevel="0" collapsed="false">
      <c r="B12966" s="25" t="n">
        <v>95714</v>
      </c>
      <c r="C12966" s="26" t="s">
        <v>3867</v>
      </c>
      <c r="D12966" s="27" t="s">
        <v>13088</v>
      </c>
      <c r="E12966" s="28" t="s">
        <v>4264</v>
      </c>
    </row>
    <row r="12967" customFormat="false" ht="35.05" hidden="false" customHeight="false" outlineLevel="0" collapsed="false">
      <c r="B12967" s="25" t="n">
        <v>95715</v>
      </c>
      <c r="C12967" s="26" t="s">
        <v>3867</v>
      </c>
      <c r="D12967" s="27" t="s">
        <v>13089</v>
      </c>
      <c r="E12967" s="28" t="s">
        <v>4266</v>
      </c>
    </row>
    <row r="12968" customFormat="false" ht="35.05" hidden="false" customHeight="false" outlineLevel="0" collapsed="false">
      <c r="B12968" s="25" t="n">
        <v>95716</v>
      </c>
      <c r="C12968" s="26" t="s">
        <v>3867</v>
      </c>
      <c r="D12968" s="27" t="s">
        <v>13090</v>
      </c>
      <c r="E12968" s="28" t="s">
        <v>2521</v>
      </c>
    </row>
    <row r="12969" customFormat="false" ht="35.05" hidden="false" customHeight="false" outlineLevel="0" collapsed="false">
      <c r="B12969" s="25" t="n">
        <v>95717</v>
      </c>
      <c r="C12969" s="26" t="s">
        <v>3867</v>
      </c>
      <c r="D12969" s="27" t="s">
        <v>13091</v>
      </c>
      <c r="E12969" s="28" t="s">
        <v>2521</v>
      </c>
    </row>
    <row r="12970" customFormat="false" ht="35.05" hidden="false" customHeight="false" outlineLevel="0" collapsed="false">
      <c r="B12970" s="25" t="n">
        <v>95718</v>
      </c>
      <c r="C12970" s="26" t="s">
        <v>3867</v>
      </c>
      <c r="D12970" s="27" t="s">
        <v>13092</v>
      </c>
      <c r="E12970" s="28" t="s">
        <v>2521</v>
      </c>
    </row>
    <row r="12971" customFormat="false" ht="35.05" hidden="false" customHeight="false" outlineLevel="0" collapsed="false">
      <c r="B12971" s="25" t="n">
        <v>95719</v>
      </c>
      <c r="C12971" s="26" t="s">
        <v>3867</v>
      </c>
      <c r="D12971" s="27" t="s">
        <v>13093</v>
      </c>
      <c r="E12971" s="28" t="s">
        <v>2521</v>
      </c>
    </row>
    <row r="12972" customFormat="false" ht="35.05" hidden="false" customHeight="false" outlineLevel="0" collapsed="false">
      <c r="B12972" s="25" t="n">
        <v>95720</v>
      </c>
      <c r="C12972" s="26" t="s">
        <v>3867</v>
      </c>
      <c r="D12972" s="27" t="s">
        <v>13094</v>
      </c>
      <c r="E12972" s="28" t="s">
        <v>4264</v>
      </c>
    </row>
    <row r="12973" customFormat="false" ht="35.05" hidden="false" customHeight="false" outlineLevel="0" collapsed="false">
      <c r="B12973" s="25" t="n">
        <v>95721</v>
      </c>
      <c r="C12973" s="26" t="s">
        <v>3867</v>
      </c>
      <c r="D12973" s="27" t="s">
        <v>13095</v>
      </c>
      <c r="E12973" s="28" t="s">
        <v>4266</v>
      </c>
    </row>
    <row r="12974" customFormat="false" ht="23.85" hidden="false" customHeight="false" outlineLevel="0" collapsed="false">
      <c r="B12974" s="25" t="n">
        <v>95726</v>
      </c>
      <c r="C12974" s="26" t="s">
        <v>3867</v>
      </c>
      <c r="D12974" s="27" t="s">
        <v>13096</v>
      </c>
      <c r="E12974" s="28" t="s">
        <v>168</v>
      </c>
    </row>
    <row r="12975" customFormat="false" ht="23.85" hidden="false" customHeight="false" outlineLevel="0" collapsed="false">
      <c r="B12975" s="25" t="n">
        <v>95727</v>
      </c>
      <c r="C12975" s="26" t="s">
        <v>3867</v>
      </c>
      <c r="D12975" s="27" t="s">
        <v>13097</v>
      </c>
      <c r="E12975" s="28" t="s">
        <v>168</v>
      </c>
    </row>
    <row r="12976" customFormat="false" ht="23.85" hidden="false" customHeight="false" outlineLevel="0" collapsed="false">
      <c r="B12976" s="25" t="n">
        <v>95728</v>
      </c>
      <c r="C12976" s="26" t="s">
        <v>3867</v>
      </c>
      <c r="D12976" s="27" t="s">
        <v>13098</v>
      </c>
      <c r="E12976" s="28" t="s">
        <v>168</v>
      </c>
    </row>
    <row r="12977" customFormat="false" ht="23.85" hidden="false" customHeight="false" outlineLevel="0" collapsed="false">
      <c r="B12977" s="25" t="n">
        <v>95777</v>
      </c>
      <c r="C12977" s="26" t="s">
        <v>3867</v>
      </c>
      <c r="D12977" s="27" t="s">
        <v>13099</v>
      </c>
      <c r="E12977" s="28" t="s">
        <v>121</v>
      </c>
    </row>
    <row r="12978" customFormat="false" ht="23.85" hidden="false" customHeight="false" outlineLevel="0" collapsed="false">
      <c r="B12978" s="25" t="n">
        <v>95778</v>
      </c>
      <c r="C12978" s="26" t="s">
        <v>3867</v>
      </c>
      <c r="D12978" s="27" t="s">
        <v>13100</v>
      </c>
      <c r="E12978" s="28" t="s">
        <v>121</v>
      </c>
    </row>
    <row r="12979" customFormat="false" ht="23.85" hidden="false" customHeight="false" outlineLevel="0" collapsed="false">
      <c r="B12979" s="25" t="n">
        <v>95779</v>
      </c>
      <c r="C12979" s="26" t="s">
        <v>3867</v>
      </c>
      <c r="D12979" s="27" t="s">
        <v>13101</v>
      </c>
      <c r="E12979" s="28" t="s">
        <v>121</v>
      </c>
    </row>
    <row r="12980" customFormat="false" ht="23.85" hidden="false" customHeight="false" outlineLevel="0" collapsed="false">
      <c r="B12980" s="25" t="n">
        <v>95780</v>
      </c>
      <c r="C12980" s="26" t="s">
        <v>3867</v>
      </c>
      <c r="D12980" s="27" t="s">
        <v>13102</v>
      </c>
      <c r="E12980" s="28" t="s">
        <v>121</v>
      </c>
    </row>
    <row r="12981" customFormat="false" ht="23.85" hidden="false" customHeight="false" outlineLevel="0" collapsed="false">
      <c r="B12981" s="25" t="n">
        <v>95781</v>
      </c>
      <c r="C12981" s="26" t="s">
        <v>3867</v>
      </c>
      <c r="D12981" s="27" t="s">
        <v>13103</v>
      </c>
      <c r="E12981" s="28" t="s">
        <v>121</v>
      </c>
    </row>
    <row r="12982" customFormat="false" ht="23.85" hidden="false" customHeight="false" outlineLevel="0" collapsed="false">
      <c r="B12982" s="25" t="n">
        <v>95782</v>
      </c>
      <c r="C12982" s="26" t="s">
        <v>3867</v>
      </c>
      <c r="D12982" s="27" t="s">
        <v>13104</v>
      </c>
      <c r="E12982" s="28" t="s">
        <v>121</v>
      </c>
    </row>
    <row r="12983" customFormat="false" ht="23.85" hidden="false" customHeight="false" outlineLevel="0" collapsed="false">
      <c r="B12983" s="25" t="n">
        <v>95785</v>
      </c>
      <c r="C12983" s="26" t="s">
        <v>3867</v>
      </c>
      <c r="D12983" s="27" t="s">
        <v>13105</v>
      </c>
      <c r="E12983" s="28" t="s">
        <v>121</v>
      </c>
    </row>
    <row r="12984" customFormat="false" ht="23.85" hidden="false" customHeight="false" outlineLevel="0" collapsed="false">
      <c r="B12984" s="25" t="n">
        <v>95787</v>
      </c>
      <c r="C12984" s="26" t="s">
        <v>3867</v>
      </c>
      <c r="D12984" s="27" t="s">
        <v>13106</v>
      </c>
      <c r="E12984" s="28" t="s">
        <v>121</v>
      </c>
    </row>
    <row r="12985" customFormat="false" ht="23.85" hidden="false" customHeight="false" outlineLevel="0" collapsed="false">
      <c r="B12985" s="25" t="n">
        <v>95789</v>
      </c>
      <c r="C12985" s="26" t="s">
        <v>3867</v>
      </c>
      <c r="D12985" s="27" t="s">
        <v>13107</v>
      </c>
      <c r="E12985" s="28" t="s">
        <v>121</v>
      </c>
    </row>
    <row r="12986" customFormat="false" ht="23.85" hidden="false" customHeight="false" outlineLevel="0" collapsed="false">
      <c r="B12986" s="25" t="n">
        <v>95791</v>
      </c>
      <c r="C12986" s="26" t="s">
        <v>3867</v>
      </c>
      <c r="D12986" s="27" t="s">
        <v>13108</v>
      </c>
      <c r="E12986" s="28" t="s">
        <v>121</v>
      </c>
    </row>
    <row r="12987" customFormat="false" ht="23.85" hidden="false" customHeight="false" outlineLevel="0" collapsed="false">
      <c r="B12987" s="25" t="n">
        <v>95795</v>
      </c>
      <c r="C12987" s="26" t="s">
        <v>3867</v>
      </c>
      <c r="D12987" s="27" t="s">
        <v>13109</v>
      </c>
      <c r="E12987" s="28" t="s">
        <v>121</v>
      </c>
    </row>
    <row r="12988" customFormat="false" ht="23.85" hidden="false" customHeight="false" outlineLevel="0" collapsed="false">
      <c r="B12988" s="25" t="n">
        <v>95796</v>
      </c>
      <c r="C12988" s="26" t="s">
        <v>3867</v>
      </c>
      <c r="D12988" s="27" t="s">
        <v>13110</v>
      </c>
      <c r="E12988" s="28" t="s">
        <v>121</v>
      </c>
    </row>
    <row r="12989" customFormat="false" ht="23.85" hidden="false" customHeight="false" outlineLevel="0" collapsed="false">
      <c r="B12989" s="25" t="n">
        <v>95797</v>
      </c>
      <c r="C12989" s="26" t="s">
        <v>3867</v>
      </c>
      <c r="D12989" s="27" t="s">
        <v>13111</v>
      </c>
      <c r="E12989" s="28" t="s">
        <v>121</v>
      </c>
    </row>
    <row r="12990" customFormat="false" ht="23.85" hidden="false" customHeight="false" outlineLevel="0" collapsed="false">
      <c r="B12990" s="25" t="n">
        <v>95801</v>
      </c>
      <c r="C12990" s="26" t="s">
        <v>3867</v>
      </c>
      <c r="D12990" s="27" t="s">
        <v>13112</v>
      </c>
      <c r="E12990" s="28" t="s">
        <v>121</v>
      </c>
    </row>
    <row r="12991" customFormat="false" ht="23.85" hidden="false" customHeight="false" outlineLevel="0" collapsed="false">
      <c r="B12991" s="25" t="n">
        <v>95802</v>
      </c>
      <c r="C12991" s="26" t="s">
        <v>3867</v>
      </c>
      <c r="D12991" s="27" t="s">
        <v>13113</v>
      </c>
      <c r="E12991" s="28" t="s">
        <v>121</v>
      </c>
    </row>
    <row r="12992" customFormat="false" ht="23.85" hidden="false" customHeight="false" outlineLevel="0" collapsed="false">
      <c r="B12992" s="25" t="n">
        <v>95803</v>
      </c>
      <c r="C12992" s="26" t="s">
        <v>3867</v>
      </c>
      <c r="D12992" s="27" t="s">
        <v>13114</v>
      </c>
      <c r="E12992" s="28" t="s">
        <v>121</v>
      </c>
    </row>
    <row r="12993" customFormat="false" ht="23.85" hidden="false" customHeight="false" outlineLevel="0" collapsed="false">
      <c r="B12993" s="25" t="n">
        <v>95804</v>
      </c>
      <c r="C12993" s="26" t="s">
        <v>3867</v>
      </c>
      <c r="D12993" s="27" t="s">
        <v>13115</v>
      </c>
      <c r="E12993" s="28" t="s">
        <v>121</v>
      </c>
    </row>
    <row r="12994" customFormat="false" ht="23.85" hidden="false" customHeight="false" outlineLevel="0" collapsed="false">
      <c r="B12994" s="25" t="n">
        <v>95805</v>
      </c>
      <c r="C12994" s="26" t="s">
        <v>3867</v>
      </c>
      <c r="D12994" s="27" t="s">
        <v>13116</v>
      </c>
      <c r="E12994" s="28" t="s">
        <v>121</v>
      </c>
    </row>
    <row r="12995" customFormat="false" ht="23.85" hidden="false" customHeight="false" outlineLevel="0" collapsed="false">
      <c r="B12995" s="25" t="n">
        <v>95806</v>
      </c>
      <c r="C12995" s="26" t="s">
        <v>3867</v>
      </c>
      <c r="D12995" s="27" t="s">
        <v>13117</v>
      </c>
      <c r="E12995" s="28" t="s">
        <v>121</v>
      </c>
    </row>
    <row r="12996" customFormat="false" ht="23.85" hidden="false" customHeight="false" outlineLevel="0" collapsed="false">
      <c r="B12996" s="25" t="n">
        <v>95807</v>
      </c>
      <c r="C12996" s="26" t="s">
        <v>3867</v>
      </c>
      <c r="D12996" s="27" t="s">
        <v>13118</v>
      </c>
      <c r="E12996" s="28" t="s">
        <v>121</v>
      </c>
    </row>
    <row r="12997" customFormat="false" ht="23.85" hidden="false" customHeight="false" outlineLevel="0" collapsed="false">
      <c r="B12997" s="25" t="n">
        <v>95808</v>
      </c>
      <c r="C12997" s="26" t="s">
        <v>3867</v>
      </c>
      <c r="D12997" s="27" t="s">
        <v>13119</v>
      </c>
      <c r="E12997" s="28" t="s">
        <v>121</v>
      </c>
    </row>
    <row r="12998" customFormat="false" ht="23.85" hidden="false" customHeight="false" outlineLevel="0" collapsed="false">
      <c r="B12998" s="25" t="n">
        <v>95809</v>
      </c>
      <c r="C12998" s="26" t="s">
        <v>3867</v>
      </c>
      <c r="D12998" s="27" t="s">
        <v>13120</v>
      </c>
      <c r="E12998" s="28" t="s">
        <v>121</v>
      </c>
    </row>
    <row r="12999" customFormat="false" ht="23.85" hidden="false" customHeight="false" outlineLevel="0" collapsed="false">
      <c r="B12999" s="25" t="n">
        <v>95810</v>
      </c>
      <c r="C12999" s="26" t="s">
        <v>3867</v>
      </c>
      <c r="D12999" s="27" t="s">
        <v>13121</v>
      </c>
      <c r="E12999" s="28" t="s">
        <v>121</v>
      </c>
    </row>
    <row r="13000" customFormat="false" ht="23.85" hidden="false" customHeight="false" outlineLevel="0" collapsed="false">
      <c r="B13000" s="25" t="n">
        <v>95811</v>
      </c>
      <c r="C13000" s="26" t="s">
        <v>3867</v>
      </c>
      <c r="D13000" s="27" t="s">
        <v>13122</v>
      </c>
      <c r="E13000" s="28" t="s">
        <v>121</v>
      </c>
    </row>
    <row r="13001" customFormat="false" ht="23.85" hidden="false" customHeight="false" outlineLevel="0" collapsed="false">
      <c r="B13001" s="25" t="n">
        <v>95812</v>
      </c>
      <c r="C13001" s="26" t="s">
        <v>3867</v>
      </c>
      <c r="D13001" s="27" t="s">
        <v>13123</v>
      </c>
      <c r="E13001" s="28" t="s">
        <v>121</v>
      </c>
    </row>
    <row r="13002" customFormat="false" ht="23.85" hidden="false" customHeight="false" outlineLevel="0" collapsed="false">
      <c r="B13002" s="25" t="n">
        <v>95813</v>
      </c>
      <c r="C13002" s="26" t="s">
        <v>3867</v>
      </c>
      <c r="D13002" s="27" t="s">
        <v>13124</v>
      </c>
      <c r="E13002" s="28" t="s">
        <v>121</v>
      </c>
    </row>
    <row r="13003" customFormat="false" ht="23.85" hidden="false" customHeight="false" outlineLevel="0" collapsed="false">
      <c r="B13003" s="25" t="n">
        <v>95814</v>
      </c>
      <c r="C13003" s="26" t="s">
        <v>3867</v>
      </c>
      <c r="D13003" s="27" t="s">
        <v>13125</v>
      </c>
      <c r="E13003" s="28" t="s">
        <v>121</v>
      </c>
    </row>
    <row r="13004" customFormat="false" ht="23.85" hidden="false" customHeight="false" outlineLevel="0" collapsed="false">
      <c r="B13004" s="25" t="n">
        <v>95815</v>
      </c>
      <c r="C13004" s="26" t="s">
        <v>3867</v>
      </c>
      <c r="D13004" s="27" t="s">
        <v>13126</v>
      </c>
      <c r="E13004" s="28" t="s">
        <v>121</v>
      </c>
    </row>
    <row r="13005" customFormat="false" ht="23.85" hidden="false" customHeight="false" outlineLevel="0" collapsed="false">
      <c r="B13005" s="25" t="n">
        <v>95816</v>
      </c>
      <c r="C13005" s="26" t="s">
        <v>3867</v>
      </c>
      <c r="D13005" s="27" t="s">
        <v>13127</v>
      </c>
      <c r="E13005" s="28" t="s">
        <v>121</v>
      </c>
    </row>
    <row r="13006" customFormat="false" ht="23.85" hidden="false" customHeight="false" outlineLevel="0" collapsed="false">
      <c r="B13006" s="25" t="n">
        <v>95817</v>
      </c>
      <c r="C13006" s="26" t="s">
        <v>3867</v>
      </c>
      <c r="D13006" s="27" t="s">
        <v>13128</v>
      </c>
      <c r="E13006" s="28" t="s">
        <v>121</v>
      </c>
    </row>
    <row r="13007" customFormat="false" ht="23.85" hidden="false" customHeight="false" outlineLevel="0" collapsed="false">
      <c r="B13007" s="25" t="n">
        <v>95818</v>
      </c>
      <c r="C13007" s="26" t="s">
        <v>3867</v>
      </c>
      <c r="D13007" s="27" t="s">
        <v>13129</v>
      </c>
      <c r="E13007" s="28" t="s">
        <v>121</v>
      </c>
    </row>
    <row r="13008" customFormat="false" ht="23.85" hidden="false" customHeight="false" outlineLevel="0" collapsed="false">
      <c r="B13008" s="25" t="n">
        <v>95869</v>
      </c>
      <c r="C13008" s="26" t="s">
        <v>3867</v>
      </c>
      <c r="D13008" s="27" t="s">
        <v>13130</v>
      </c>
      <c r="E13008" s="28" t="s">
        <v>2521</v>
      </c>
    </row>
    <row r="13009" customFormat="false" ht="23.85" hidden="false" customHeight="false" outlineLevel="0" collapsed="false">
      <c r="B13009" s="25" t="n">
        <v>95870</v>
      </c>
      <c r="C13009" s="26" t="s">
        <v>3867</v>
      </c>
      <c r="D13009" s="27" t="s">
        <v>13131</v>
      </c>
      <c r="E13009" s="28" t="s">
        <v>2521</v>
      </c>
    </row>
    <row r="13010" customFormat="false" ht="23.85" hidden="false" customHeight="false" outlineLevel="0" collapsed="false">
      <c r="B13010" s="25" t="n">
        <v>95871</v>
      </c>
      <c r="C13010" s="26" t="s">
        <v>3867</v>
      </c>
      <c r="D13010" s="27" t="s">
        <v>13132</v>
      </c>
      <c r="E13010" s="28" t="s">
        <v>2521</v>
      </c>
    </row>
    <row r="13011" customFormat="false" ht="23.85" hidden="false" customHeight="false" outlineLevel="0" collapsed="false">
      <c r="B13011" s="25" t="n">
        <v>95872</v>
      </c>
      <c r="C13011" s="26" t="s">
        <v>3867</v>
      </c>
      <c r="D13011" s="27" t="s">
        <v>13133</v>
      </c>
      <c r="E13011" s="28" t="s">
        <v>4264</v>
      </c>
    </row>
    <row r="13012" customFormat="false" ht="23.85" hidden="false" customHeight="false" outlineLevel="0" collapsed="false">
      <c r="B13012" s="25" t="n">
        <v>95873</v>
      </c>
      <c r="C13012" s="26" t="s">
        <v>3867</v>
      </c>
      <c r="D13012" s="27" t="s">
        <v>13134</v>
      </c>
      <c r="E13012" s="28" t="s">
        <v>4266</v>
      </c>
    </row>
    <row r="13013" customFormat="false" ht="23.85" hidden="false" customHeight="false" outlineLevel="0" collapsed="false">
      <c r="B13013" s="25" t="n">
        <v>95874</v>
      </c>
      <c r="C13013" s="26" t="s">
        <v>3867</v>
      </c>
      <c r="D13013" s="27" t="s">
        <v>13135</v>
      </c>
      <c r="E13013" s="28" t="s">
        <v>2521</v>
      </c>
    </row>
    <row r="13014" customFormat="false" ht="23.85" hidden="false" customHeight="false" outlineLevel="0" collapsed="false">
      <c r="B13014" s="25" t="n">
        <v>95875</v>
      </c>
      <c r="C13014" s="26" t="s">
        <v>3867</v>
      </c>
      <c r="D13014" s="27" t="s">
        <v>13136</v>
      </c>
      <c r="E13014" s="28" t="s">
        <v>12398</v>
      </c>
    </row>
    <row r="13015" customFormat="false" ht="23.85" hidden="false" customHeight="false" outlineLevel="0" collapsed="false">
      <c r="B13015" s="25" t="n">
        <v>95876</v>
      </c>
      <c r="C13015" s="26" t="s">
        <v>3867</v>
      </c>
      <c r="D13015" s="27" t="s">
        <v>13137</v>
      </c>
      <c r="E13015" s="28" t="s">
        <v>12398</v>
      </c>
    </row>
    <row r="13016" customFormat="false" ht="23.85" hidden="false" customHeight="false" outlineLevel="0" collapsed="false">
      <c r="B13016" s="25" t="n">
        <v>95877</v>
      </c>
      <c r="C13016" s="26" t="s">
        <v>3867</v>
      </c>
      <c r="D13016" s="27" t="s">
        <v>13138</v>
      </c>
      <c r="E13016" s="28" t="s">
        <v>12398</v>
      </c>
    </row>
    <row r="13017" customFormat="false" ht="23.85" hidden="false" customHeight="false" outlineLevel="0" collapsed="false">
      <c r="B13017" s="25" t="n">
        <v>95878</v>
      </c>
      <c r="C13017" s="26" t="s">
        <v>3867</v>
      </c>
      <c r="D13017" s="27" t="s">
        <v>13139</v>
      </c>
      <c r="E13017" s="28" t="s">
        <v>8989</v>
      </c>
    </row>
    <row r="13018" customFormat="false" ht="23.85" hidden="false" customHeight="false" outlineLevel="0" collapsed="false">
      <c r="B13018" s="25" t="n">
        <v>95879</v>
      </c>
      <c r="C13018" s="26" t="s">
        <v>3867</v>
      </c>
      <c r="D13018" s="27" t="s">
        <v>13140</v>
      </c>
      <c r="E13018" s="28" t="s">
        <v>8989</v>
      </c>
    </row>
    <row r="13019" customFormat="false" ht="23.85" hidden="false" customHeight="false" outlineLevel="0" collapsed="false">
      <c r="B13019" s="25" t="n">
        <v>95880</v>
      </c>
      <c r="C13019" s="26" t="s">
        <v>3867</v>
      </c>
      <c r="D13019" s="27" t="s">
        <v>13141</v>
      </c>
      <c r="E13019" s="28" t="s">
        <v>8989</v>
      </c>
    </row>
    <row r="13020" customFormat="false" ht="23.85" hidden="false" customHeight="false" outlineLevel="0" collapsed="false">
      <c r="B13020" s="25" t="n">
        <v>95943</v>
      </c>
      <c r="C13020" s="26" t="s">
        <v>3867</v>
      </c>
      <c r="D13020" s="27" t="s">
        <v>13142</v>
      </c>
      <c r="E13020" s="28" t="s">
        <v>276</v>
      </c>
    </row>
    <row r="13021" customFormat="false" ht="23.85" hidden="false" customHeight="false" outlineLevel="0" collapsed="false">
      <c r="B13021" s="25" t="n">
        <v>95944</v>
      </c>
      <c r="C13021" s="26" t="s">
        <v>3867</v>
      </c>
      <c r="D13021" s="27" t="s">
        <v>13143</v>
      </c>
      <c r="E13021" s="28" t="s">
        <v>276</v>
      </c>
    </row>
    <row r="13022" customFormat="false" ht="23.85" hidden="false" customHeight="false" outlineLevel="0" collapsed="false">
      <c r="B13022" s="25" t="n">
        <v>95945</v>
      </c>
      <c r="C13022" s="26" t="s">
        <v>3867</v>
      </c>
      <c r="D13022" s="27" t="s">
        <v>13144</v>
      </c>
      <c r="E13022" s="28" t="s">
        <v>276</v>
      </c>
    </row>
    <row r="13023" customFormat="false" ht="23.85" hidden="false" customHeight="false" outlineLevel="0" collapsed="false">
      <c r="B13023" s="25" t="n">
        <v>95946</v>
      </c>
      <c r="C13023" s="26" t="s">
        <v>3867</v>
      </c>
      <c r="D13023" s="27" t="s">
        <v>13145</v>
      </c>
      <c r="E13023" s="28" t="s">
        <v>276</v>
      </c>
    </row>
    <row r="13024" customFormat="false" ht="23.85" hidden="false" customHeight="false" outlineLevel="0" collapsed="false">
      <c r="B13024" s="25" t="n">
        <v>95947</v>
      </c>
      <c r="C13024" s="26" t="s">
        <v>3867</v>
      </c>
      <c r="D13024" s="27" t="s">
        <v>13146</v>
      </c>
      <c r="E13024" s="28" t="s">
        <v>276</v>
      </c>
    </row>
    <row r="13025" customFormat="false" ht="23.85" hidden="false" customHeight="false" outlineLevel="0" collapsed="false">
      <c r="B13025" s="25" t="n">
        <v>95948</v>
      </c>
      <c r="C13025" s="26" t="s">
        <v>3867</v>
      </c>
      <c r="D13025" s="27" t="s">
        <v>13147</v>
      </c>
      <c r="E13025" s="28" t="s">
        <v>276</v>
      </c>
    </row>
    <row r="13026" customFormat="false" ht="23.85" hidden="false" customHeight="false" outlineLevel="0" collapsed="false">
      <c r="B13026" s="25" t="n">
        <v>95967</v>
      </c>
      <c r="C13026" s="26" t="s">
        <v>3867</v>
      </c>
      <c r="D13026" s="27" t="s">
        <v>13148</v>
      </c>
      <c r="E13026" s="28" t="s">
        <v>2521</v>
      </c>
    </row>
    <row r="13027" customFormat="false" ht="23.85" hidden="false" customHeight="false" outlineLevel="0" collapsed="false">
      <c r="B13027" s="25" t="n">
        <v>95995</v>
      </c>
      <c r="C13027" s="26" t="s">
        <v>3867</v>
      </c>
      <c r="D13027" s="27" t="s">
        <v>13149</v>
      </c>
      <c r="E13027" s="28" t="s">
        <v>154</v>
      </c>
    </row>
    <row r="13028" customFormat="false" ht="23.85" hidden="false" customHeight="false" outlineLevel="0" collapsed="false">
      <c r="B13028" s="25" t="n">
        <v>95996</v>
      </c>
      <c r="C13028" s="26" t="s">
        <v>3867</v>
      </c>
      <c r="D13028" s="27" t="s">
        <v>13150</v>
      </c>
      <c r="E13028" s="28" t="s">
        <v>154</v>
      </c>
    </row>
    <row r="13029" customFormat="false" ht="23.85" hidden="false" customHeight="false" outlineLevel="0" collapsed="false">
      <c r="B13029" s="25" t="n">
        <v>96001</v>
      </c>
      <c r="C13029" s="26" t="s">
        <v>3867</v>
      </c>
      <c r="D13029" s="27" t="s">
        <v>13151</v>
      </c>
      <c r="E13029" s="28" t="s">
        <v>109</v>
      </c>
    </row>
    <row r="13030" customFormat="false" ht="23.85" hidden="false" customHeight="false" outlineLevel="0" collapsed="false">
      <c r="B13030" s="25" t="n">
        <v>96008</v>
      </c>
      <c r="C13030" s="26" t="s">
        <v>3867</v>
      </c>
      <c r="D13030" s="27" t="s">
        <v>13152</v>
      </c>
      <c r="E13030" s="28" t="s">
        <v>2521</v>
      </c>
    </row>
    <row r="13031" customFormat="false" ht="23.85" hidden="false" customHeight="false" outlineLevel="0" collapsed="false">
      <c r="B13031" s="25" t="n">
        <v>96009</v>
      </c>
      <c r="C13031" s="26" t="s">
        <v>3867</v>
      </c>
      <c r="D13031" s="27" t="s">
        <v>13153</v>
      </c>
      <c r="E13031" s="28" t="s">
        <v>2521</v>
      </c>
    </row>
    <row r="13032" customFormat="false" ht="23.85" hidden="false" customHeight="false" outlineLevel="0" collapsed="false">
      <c r="B13032" s="25" t="n">
        <v>96011</v>
      </c>
      <c r="C13032" s="26" t="s">
        <v>3867</v>
      </c>
      <c r="D13032" s="27" t="s">
        <v>13154</v>
      </c>
      <c r="E13032" s="28" t="s">
        <v>2521</v>
      </c>
    </row>
    <row r="13033" customFormat="false" ht="23.85" hidden="false" customHeight="false" outlineLevel="0" collapsed="false">
      <c r="B13033" s="25" t="n">
        <v>96012</v>
      </c>
      <c r="C13033" s="26" t="s">
        <v>3867</v>
      </c>
      <c r="D13033" s="27" t="s">
        <v>13155</v>
      </c>
      <c r="E13033" s="28" t="s">
        <v>2521</v>
      </c>
    </row>
    <row r="13034" customFormat="false" ht="23.85" hidden="false" customHeight="false" outlineLevel="0" collapsed="false">
      <c r="B13034" s="25" t="n">
        <v>96013</v>
      </c>
      <c r="C13034" s="26" t="s">
        <v>3867</v>
      </c>
      <c r="D13034" s="27" t="s">
        <v>13156</v>
      </c>
      <c r="E13034" s="28" t="s">
        <v>4264</v>
      </c>
    </row>
    <row r="13035" customFormat="false" ht="23.85" hidden="false" customHeight="false" outlineLevel="0" collapsed="false">
      <c r="B13035" s="25" t="n">
        <v>96014</v>
      </c>
      <c r="C13035" s="26" t="s">
        <v>3867</v>
      </c>
      <c r="D13035" s="27" t="s">
        <v>13157</v>
      </c>
      <c r="E13035" s="28" t="s">
        <v>4266</v>
      </c>
    </row>
    <row r="13036" customFormat="false" ht="23.85" hidden="false" customHeight="false" outlineLevel="0" collapsed="false">
      <c r="B13036" s="25" t="n">
        <v>96015</v>
      </c>
      <c r="C13036" s="26" t="s">
        <v>3867</v>
      </c>
      <c r="D13036" s="27" t="s">
        <v>13158</v>
      </c>
      <c r="E13036" s="28" t="s">
        <v>2521</v>
      </c>
    </row>
    <row r="13037" customFormat="false" ht="23.85" hidden="false" customHeight="false" outlineLevel="0" collapsed="false">
      <c r="B13037" s="25" t="n">
        <v>96016</v>
      </c>
      <c r="C13037" s="26" t="s">
        <v>3867</v>
      </c>
      <c r="D13037" s="27" t="s">
        <v>13159</v>
      </c>
      <c r="E13037" s="28" t="s">
        <v>2521</v>
      </c>
    </row>
    <row r="13038" customFormat="false" ht="23.85" hidden="false" customHeight="false" outlineLevel="0" collapsed="false">
      <c r="B13038" s="25" t="n">
        <v>96018</v>
      </c>
      <c r="C13038" s="26" t="s">
        <v>3867</v>
      </c>
      <c r="D13038" s="27" t="s">
        <v>13160</v>
      </c>
      <c r="E13038" s="28" t="s">
        <v>2521</v>
      </c>
    </row>
    <row r="13039" customFormat="false" ht="23.85" hidden="false" customHeight="false" outlineLevel="0" collapsed="false">
      <c r="B13039" s="25" t="n">
        <v>96019</v>
      </c>
      <c r="C13039" s="26" t="s">
        <v>3867</v>
      </c>
      <c r="D13039" s="27" t="s">
        <v>13161</v>
      </c>
      <c r="E13039" s="28" t="s">
        <v>2521</v>
      </c>
    </row>
    <row r="13040" customFormat="false" ht="23.85" hidden="false" customHeight="false" outlineLevel="0" collapsed="false">
      <c r="B13040" s="25" t="n">
        <v>96020</v>
      </c>
      <c r="C13040" s="26" t="s">
        <v>3867</v>
      </c>
      <c r="D13040" s="27" t="s">
        <v>13162</v>
      </c>
      <c r="E13040" s="28" t="s">
        <v>4264</v>
      </c>
    </row>
    <row r="13041" customFormat="false" ht="23.85" hidden="false" customHeight="false" outlineLevel="0" collapsed="false">
      <c r="B13041" s="25" t="n">
        <v>96021</v>
      </c>
      <c r="C13041" s="26" t="s">
        <v>3867</v>
      </c>
      <c r="D13041" s="27" t="s">
        <v>13163</v>
      </c>
      <c r="E13041" s="28" t="s">
        <v>4266</v>
      </c>
    </row>
    <row r="13042" customFormat="false" ht="23.85" hidden="false" customHeight="false" outlineLevel="0" collapsed="false">
      <c r="B13042" s="25" t="n">
        <v>96023</v>
      </c>
      <c r="C13042" s="26" t="s">
        <v>3867</v>
      </c>
      <c r="D13042" s="27" t="s">
        <v>13164</v>
      </c>
      <c r="E13042" s="28" t="s">
        <v>2521</v>
      </c>
    </row>
    <row r="13043" customFormat="false" ht="23.85" hidden="false" customHeight="false" outlineLevel="0" collapsed="false">
      <c r="B13043" s="25" t="n">
        <v>96024</v>
      </c>
      <c r="C13043" s="26" t="s">
        <v>3867</v>
      </c>
      <c r="D13043" s="27" t="s">
        <v>13165</v>
      </c>
      <c r="E13043" s="28" t="s">
        <v>2521</v>
      </c>
    </row>
    <row r="13044" customFormat="false" ht="23.85" hidden="false" customHeight="false" outlineLevel="0" collapsed="false">
      <c r="B13044" s="25" t="n">
        <v>96026</v>
      </c>
      <c r="C13044" s="26" t="s">
        <v>3867</v>
      </c>
      <c r="D13044" s="27" t="s">
        <v>13166</v>
      </c>
      <c r="E13044" s="28" t="s">
        <v>2521</v>
      </c>
    </row>
    <row r="13045" customFormat="false" ht="23.85" hidden="false" customHeight="false" outlineLevel="0" collapsed="false">
      <c r="B13045" s="25" t="n">
        <v>96027</v>
      </c>
      <c r="C13045" s="26" t="s">
        <v>3867</v>
      </c>
      <c r="D13045" s="27" t="s">
        <v>13167</v>
      </c>
      <c r="E13045" s="28" t="s">
        <v>2521</v>
      </c>
    </row>
    <row r="13046" customFormat="false" ht="23.85" hidden="false" customHeight="false" outlineLevel="0" collapsed="false">
      <c r="B13046" s="25" t="n">
        <v>96028</v>
      </c>
      <c r="C13046" s="26" t="s">
        <v>3867</v>
      </c>
      <c r="D13046" s="27" t="s">
        <v>13168</v>
      </c>
      <c r="E13046" s="28" t="s">
        <v>4264</v>
      </c>
    </row>
    <row r="13047" customFormat="false" ht="23.85" hidden="false" customHeight="false" outlineLevel="0" collapsed="false">
      <c r="B13047" s="25" t="n">
        <v>96029</v>
      </c>
      <c r="C13047" s="26" t="s">
        <v>3867</v>
      </c>
      <c r="D13047" s="27" t="s">
        <v>13169</v>
      </c>
      <c r="E13047" s="28" t="s">
        <v>4266</v>
      </c>
    </row>
    <row r="13048" customFormat="false" ht="23.85" hidden="false" customHeight="false" outlineLevel="0" collapsed="false">
      <c r="B13048" s="25" t="n">
        <v>96030</v>
      </c>
      <c r="C13048" s="26" t="s">
        <v>3867</v>
      </c>
      <c r="D13048" s="27" t="s">
        <v>13170</v>
      </c>
      <c r="E13048" s="28" t="s">
        <v>2521</v>
      </c>
    </row>
    <row r="13049" customFormat="false" ht="23.85" hidden="false" customHeight="false" outlineLevel="0" collapsed="false">
      <c r="B13049" s="25" t="n">
        <v>96031</v>
      </c>
      <c r="C13049" s="26" t="s">
        <v>3867</v>
      </c>
      <c r="D13049" s="27" t="s">
        <v>13171</v>
      </c>
      <c r="E13049" s="28" t="s">
        <v>2521</v>
      </c>
    </row>
    <row r="13050" customFormat="false" ht="23.85" hidden="false" customHeight="false" outlineLevel="0" collapsed="false">
      <c r="B13050" s="25" t="n">
        <v>96032</v>
      </c>
      <c r="C13050" s="26" t="s">
        <v>3867</v>
      </c>
      <c r="D13050" s="27" t="s">
        <v>13172</v>
      </c>
      <c r="E13050" s="28" t="s">
        <v>2521</v>
      </c>
    </row>
    <row r="13051" customFormat="false" ht="23.85" hidden="false" customHeight="false" outlineLevel="0" collapsed="false">
      <c r="B13051" s="25" t="n">
        <v>96033</v>
      </c>
      <c r="C13051" s="26" t="s">
        <v>3867</v>
      </c>
      <c r="D13051" s="27" t="s">
        <v>13173</v>
      </c>
      <c r="E13051" s="28" t="s">
        <v>2521</v>
      </c>
    </row>
    <row r="13052" customFormat="false" ht="23.85" hidden="false" customHeight="false" outlineLevel="0" collapsed="false">
      <c r="B13052" s="25" t="n">
        <v>96034</v>
      </c>
      <c r="C13052" s="26" t="s">
        <v>3867</v>
      </c>
      <c r="D13052" s="27" t="s">
        <v>13174</v>
      </c>
      <c r="E13052" s="28" t="s">
        <v>2521</v>
      </c>
    </row>
    <row r="13053" customFormat="false" ht="23.85" hidden="false" customHeight="false" outlineLevel="0" collapsed="false">
      <c r="B13053" s="25" t="n">
        <v>96035</v>
      </c>
      <c r="C13053" s="26" t="s">
        <v>3867</v>
      </c>
      <c r="D13053" s="27" t="s">
        <v>13175</v>
      </c>
      <c r="E13053" s="28" t="s">
        <v>4264</v>
      </c>
    </row>
    <row r="13054" customFormat="false" ht="23.85" hidden="false" customHeight="false" outlineLevel="0" collapsed="false">
      <c r="B13054" s="25" t="n">
        <v>96036</v>
      </c>
      <c r="C13054" s="26" t="s">
        <v>3867</v>
      </c>
      <c r="D13054" s="27" t="s">
        <v>13176</v>
      </c>
      <c r="E13054" s="28" t="s">
        <v>4266</v>
      </c>
    </row>
    <row r="13055" customFormat="false" ht="23.85" hidden="false" customHeight="false" outlineLevel="0" collapsed="false">
      <c r="B13055" s="25" t="n">
        <v>96053</v>
      </c>
      <c r="C13055" s="26" t="s">
        <v>3867</v>
      </c>
      <c r="D13055" s="27" t="s">
        <v>13177</v>
      </c>
      <c r="E13055" s="28" t="s">
        <v>2521</v>
      </c>
    </row>
    <row r="13056" customFormat="false" ht="23.85" hidden="false" customHeight="false" outlineLevel="0" collapsed="false">
      <c r="B13056" s="25" t="n">
        <v>96054</v>
      </c>
      <c r="C13056" s="26" t="s">
        <v>3867</v>
      </c>
      <c r="D13056" s="27" t="s">
        <v>13178</v>
      </c>
      <c r="E13056" s="28" t="s">
        <v>2521</v>
      </c>
    </row>
    <row r="13057" customFormat="false" ht="23.85" hidden="false" customHeight="false" outlineLevel="0" collapsed="false">
      <c r="B13057" s="25" t="n">
        <v>96055</v>
      </c>
      <c r="C13057" s="26" t="s">
        <v>3867</v>
      </c>
      <c r="D13057" s="27" t="s">
        <v>13179</v>
      </c>
      <c r="E13057" s="28" t="s">
        <v>2521</v>
      </c>
    </row>
    <row r="13058" customFormat="false" ht="23.85" hidden="false" customHeight="false" outlineLevel="0" collapsed="false">
      <c r="B13058" s="25" t="n">
        <v>96056</v>
      </c>
      <c r="C13058" s="26" t="s">
        <v>3867</v>
      </c>
      <c r="D13058" s="27" t="s">
        <v>13180</v>
      </c>
      <c r="E13058" s="28" t="s">
        <v>2521</v>
      </c>
    </row>
    <row r="13059" customFormat="false" ht="23.85" hidden="false" customHeight="false" outlineLevel="0" collapsed="false">
      <c r="B13059" s="25" t="n">
        <v>96057</v>
      </c>
      <c r="C13059" s="26" t="s">
        <v>3867</v>
      </c>
      <c r="D13059" s="27" t="s">
        <v>13181</v>
      </c>
      <c r="E13059" s="28" t="s">
        <v>2521</v>
      </c>
    </row>
    <row r="13060" customFormat="false" ht="23.85" hidden="false" customHeight="false" outlineLevel="0" collapsed="false">
      <c r="B13060" s="25" t="n">
        <v>96060</v>
      </c>
      <c r="C13060" s="26" t="s">
        <v>3867</v>
      </c>
      <c r="D13060" s="27" t="s">
        <v>13182</v>
      </c>
      <c r="E13060" s="28" t="s">
        <v>2521</v>
      </c>
    </row>
    <row r="13061" customFormat="false" ht="23.85" hidden="false" customHeight="false" outlineLevel="0" collapsed="false">
      <c r="B13061" s="25" t="n">
        <v>96061</v>
      </c>
      <c r="C13061" s="26" t="s">
        <v>3867</v>
      </c>
      <c r="D13061" s="27" t="s">
        <v>13183</v>
      </c>
      <c r="E13061" s="28" t="s">
        <v>2521</v>
      </c>
    </row>
    <row r="13062" customFormat="false" ht="23.85" hidden="false" customHeight="false" outlineLevel="0" collapsed="false">
      <c r="B13062" s="25" t="n">
        <v>96062</v>
      </c>
      <c r="C13062" s="26" t="s">
        <v>3867</v>
      </c>
      <c r="D13062" s="27" t="s">
        <v>13184</v>
      </c>
      <c r="E13062" s="28" t="s">
        <v>2521</v>
      </c>
    </row>
    <row r="13063" customFormat="false" ht="12.8" hidden="false" customHeight="false" outlineLevel="0" collapsed="false">
      <c r="B13063" s="25" t="n">
        <v>96109</v>
      </c>
      <c r="C13063" s="26" t="s">
        <v>3867</v>
      </c>
      <c r="D13063" s="27" t="s">
        <v>13185</v>
      </c>
      <c r="E13063" s="28" t="s">
        <v>109</v>
      </c>
    </row>
    <row r="13064" customFormat="false" ht="23.85" hidden="false" customHeight="false" outlineLevel="0" collapsed="false">
      <c r="B13064" s="25" t="n">
        <v>96110</v>
      </c>
      <c r="C13064" s="26" t="s">
        <v>3867</v>
      </c>
      <c r="D13064" s="27" t="s">
        <v>13186</v>
      </c>
      <c r="E13064" s="28" t="s">
        <v>109</v>
      </c>
    </row>
    <row r="13065" customFormat="false" ht="23.85" hidden="false" customHeight="false" outlineLevel="0" collapsed="false">
      <c r="B13065" s="25" t="n">
        <v>96111</v>
      </c>
      <c r="C13065" s="26" t="s">
        <v>3867</v>
      </c>
      <c r="D13065" s="27" t="s">
        <v>13187</v>
      </c>
      <c r="E13065" s="28" t="s">
        <v>109</v>
      </c>
    </row>
    <row r="13066" customFormat="false" ht="23.85" hidden="false" customHeight="false" outlineLevel="0" collapsed="false">
      <c r="B13066" s="25" t="n">
        <v>96112</v>
      </c>
      <c r="C13066" s="26" t="s">
        <v>3867</v>
      </c>
      <c r="D13066" s="27" t="s">
        <v>13188</v>
      </c>
      <c r="E13066" s="28" t="s">
        <v>109</v>
      </c>
    </row>
    <row r="13067" customFormat="false" ht="12.8" hidden="false" customHeight="false" outlineLevel="0" collapsed="false">
      <c r="B13067" s="25" t="n">
        <v>96113</v>
      </c>
      <c r="C13067" s="26" t="s">
        <v>3867</v>
      </c>
      <c r="D13067" s="27" t="s">
        <v>13189</v>
      </c>
      <c r="E13067" s="28" t="s">
        <v>109</v>
      </c>
    </row>
    <row r="13068" customFormat="false" ht="23.85" hidden="false" customHeight="false" outlineLevel="0" collapsed="false">
      <c r="B13068" s="25" t="n">
        <v>96114</v>
      </c>
      <c r="C13068" s="26" t="s">
        <v>3867</v>
      </c>
      <c r="D13068" s="27" t="s">
        <v>13190</v>
      </c>
      <c r="E13068" s="28" t="s">
        <v>109</v>
      </c>
    </row>
    <row r="13069" customFormat="false" ht="23.85" hidden="false" customHeight="false" outlineLevel="0" collapsed="false">
      <c r="B13069" s="25" t="n">
        <v>96116</v>
      </c>
      <c r="C13069" s="26" t="s">
        <v>3867</v>
      </c>
      <c r="D13069" s="27" t="s">
        <v>13191</v>
      </c>
      <c r="E13069" s="28" t="s">
        <v>109</v>
      </c>
    </row>
    <row r="13070" customFormat="false" ht="23.85" hidden="false" customHeight="false" outlineLevel="0" collapsed="false">
      <c r="B13070" s="25" t="n">
        <v>96117</v>
      </c>
      <c r="C13070" s="26" t="s">
        <v>3867</v>
      </c>
      <c r="D13070" s="27" t="s">
        <v>13192</v>
      </c>
      <c r="E13070" s="28" t="s">
        <v>109</v>
      </c>
    </row>
    <row r="13071" customFormat="false" ht="12.8" hidden="false" customHeight="false" outlineLevel="0" collapsed="false">
      <c r="B13071" s="25" t="n">
        <v>96120</v>
      </c>
      <c r="C13071" s="26" t="s">
        <v>3867</v>
      </c>
      <c r="D13071" s="27" t="s">
        <v>13193</v>
      </c>
      <c r="E13071" s="28" t="s">
        <v>168</v>
      </c>
    </row>
    <row r="13072" customFormat="false" ht="12.8" hidden="false" customHeight="false" outlineLevel="0" collapsed="false">
      <c r="B13072" s="25" t="n">
        <v>96121</v>
      </c>
      <c r="C13072" s="26" t="s">
        <v>3867</v>
      </c>
      <c r="D13072" s="27" t="s">
        <v>13194</v>
      </c>
      <c r="E13072" s="28" t="s">
        <v>168</v>
      </c>
    </row>
    <row r="13073" customFormat="false" ht="12.8" hidden="false" customHeight="false" outlineLevel="0" collapsed="false">
      <c r="B13073" s="25" t="n">
        <v>96122</v>
      </c>
      <c r="C13073" s="26" t="s">
        <v>3867</v>
      </c>
      <c r="D13073" s="27" t="s">
        <v>13195</v>
      </c>
      <c r="E13073" s="28" t="s">
        <v>168</v>
      </c>
    </row>
    <row r="13074" customFormat="false" ht="12.8" hidden="false" customHeight="false" outlineLevel="0" collapsed="false">
      <c r="B13074" s="25" t="n">
        <v>96123</v>
      </c>
      <c r="C13074" s="26" t="s">
        <v>3867</v>
      </c>
      <c r="D13074" s="27" t="s">
        <v>13196</v>
      </c>
      <c r="E13074" s="28" t="s">
        <v>168</v>
      </c>
    </row>
    <row r="13075" customFormat="false" ht="23.85" hidden="false" customHeight="false" outlineLevel="0" collapsed="false">
      <c r="B13075" s="25" t="n">
        <v>96126</v>
      </c>
      <c r="C13075" s="26" t="s">
        <v>3867</v>
      </c>
      <c r="D13075" s="27" t="s">
        <v>13197</v>
      </c>
      <c r="E13075" s="28" t="s">
        <v>109</v>
      </c>
    </row>
    <row r="13076" customFormat="false" ht="23.85" hidden="false" customHeight="false" outlineLevel="0" collapsed="false">
      <c r="B13076" s="25" t="n">
        <v>96127</v>
      </c>
      <c r="C13076" s="26" t="s">
        <v>3867</v>
      </c>
      <c r="D13076" s="27" t="s">
        <v>13198</v>
      </c>
      <c r="E13076" s="28" t="s">
        <v>109</v>
      </c>
    </row>
    <row r="13077" customFormat="false" ht="23.85" hidden="false" customHeight="false" outlineLevel="0" collapsed="false">
      <c r="B13077" s="25" t="n">
        <v>96128</v>
      </c>
      <c r="C13077" s="26" t="s">
        <v>3867</v>
      </c>
      <c r="D13077" s="27" t="s">
        <v>13199</v>
      </c>
      <c r="E13077" s="28" t="s">
        <v>109</v>
      </c>
    </row>
    <row r="13078" customFormat="false" ht="23.85" hidden="false" customHeight="false" outlineLevel="0" collapsed="false">
      <c r="B13078" s="25" t="n">
        <v>96129</v>
      </c>
      <c r="C13078" s="26" t="s">
        <v>3867</v>
      </c>
      <c r="D13078" s="27" t="s">
        <v>13200</v>
      </c>
      <c r="E13078" s="28" t="s">
        <v>109</v>
      </c>
    </row>
    <row r="13079" customFormat="false" ht="23.85" hidden="false" customHeight="false" outlineLevel="0" collapsed="false">
      <c r="B13079" s="25" t="n">
        <v>96130</v>
      </c>
      <c r="C13079" s="26" t="s">
        <v>3867</v>
      </c>
      <c r="D13079" s="27" t="s">
        <v>13201</v>
      </c>
      <c r="E13079" s="28" t="s">
        <v>109</v>
      </c>
    </row>
    <row r="13080" customFormat="false" ht="23.85" hidden="false" customHeight="false" outlineLevel="0" collapsed="false">
      <c r="B13080" s="25" t="n">
        <v>96131</v>
      </c>
      <c r="C13080" s="26" t="s">
        <v>3867</v>
      </c>
      <c r="D13080" s="27" t="s">
        <v>13202</v>
      </c>
      <c r="E13080" s="28" t="s">
        <v>109</v>
      </c>
    </row>
    <row r="13081" customFormat="false" ht="23.85" hidden="false" customHeight="false" outlineLevel="0" collapsed="false">
      <c r="B13081" s="25" t="n">
        <v>96132</v>
      </c>
      <c r="C13081" s="26" t="s">
        <v>3867</v>
      </c>
      <c r="D13081" s="27" t="s">
        <v>13203</v>
      </c>
      <c r="E13081" s="28" t="s">
        <v>109</v>
      </c>
    </row>
    <row r="13082" customFormat="false" ht="23.85" hidden="false" customHeight="false" outlineLevel="0" collapsed="false">
      <c r="B13082" s="25" t="n">
        <v>96133</v>
      </c>
      <c r="C13082" s="26" t="s">
        <v>3867</v>
      </c>
      <c r="D13082" s="27" t="s">
        <v>13204</v>
      </c>
      <c r="E13082" s="28" t="s">
        <v>109</v>
      </c>
    </row>
    <row r="13083" customFormat="false" ht="23.85" hidden="false" customHeight="false" outlineLevel="0" collapsed="false">
      <c r="B13083" s="25" t="n">
        <v>96134</v>
      </c>
      <c r="C13083" s="26" t="s">
        <v>3867</v>
      </c>
      <c r="D13083" s="27" t="s">
        <v>13205</v>
      </c>
      <c r="E13083" s="28" t="s">
        <v>109</v>
      </c>
    </row>
    <row r="13084" customFormat="false" ht="23.85" hidden="false" customHeight="false" outlineLevel="0" collapsed="false">
      <c r="B13084" s="25" t="n">
        <v>96135</v>
      </c>
      <c r="C13084" s="26" t="s">
        <v>3867</v>
      </c>
      <c r="D13084" s="27" t="s">
        <v>13206</v>
      </c>
      <c r="E13084" s="28" t="s">
        <v>109</v>
      </c>
    </row>
    <row r="13085" customFormat="false" ht="23.85" hidden="false" customHeight="false" outlineLevel="0" collapsed="false">
      <c r="B13085" s="25" t="n">
        <v>96155</v>
      </c>
      <c r="C13085" s="26" t="s">
        <v>3867</v>
      </c>
      <c r="D13085" s="27" t="s">
        <v>13207</v>
      </c>
      <c r="E13085" s="28" t="s">
        <v>4266</v>
      </c>
    </row>
    <row r="13086" customFormat="false" ht="23.85" hidden="false" customHeight="false" outlineLevel="0" collapsed="false">
      <c r="B13086" s="25" t="n">
        <v>96156</v>
      </c>
      <c r="C13086" s="26" t="s">
        <v>3867</v>
      </c>
      <c r="D13086" s="27" t="s">
        <v>13208</v>
      </c>
      <c r="E13086" s="28" t="s">
        <v>4266</v>
      </c>
    </row>
    <row r="13087" customFormat="false" ht="23.85" hidden="false" customHeight="false" outlineLevel="0" collapsed="false">
      <c r="B13087" s="25" t="n">
        <v>96157</v>
      </c>
      <c r="C13087" s="26" t="s">
        <v>3867</v>
      </c>
      <c r="D13087" s="27" t="s">
        <v>13209</v>
      </c>
      <c r="E13087" s="28" t="s">
        <v>4264</v>
      </c>
    </row>
    <row r="13088" customFormat="false" ht="23.85" hidden="false" customHeight="false" outlineLevel="0" collapsed="false">
      <c r="B13088" s="25" t="n">
        <v>96158</v>
      </c>
      <c r="C13088" s="26" t="s">
        <v>3867</v>
      </c>
      <c r="D13088" s="27" t="s">
        <v>13210</v>
      </c>
      <c r="E13088" s="28" t="s">
        <v>4264</v>
      </c>
    </row>
    <row r="13089" customFormat="false" ht="23.85" hidden="false" customHeight="false" outlineLevel="0" collapsed="false">
      <c r="B13089" s="25" t="n">
        <v>96159</v>
      </c>
      <c r="C13089" s="26" t="s">
        <v>3867</v>
      </c>
      <c r="D13089" s="27" t="s">
        <v>13211</v>
      </c>
      <c r="E13089" s="28" t="s">
        <v>4266</v>
      </c>
    </row>
    <row r="13090" customFormat="false" ht="23.85" hidden="false" customHeight="false" outlineLevel="0" collapsed="false">
      <c r="B13090" s="25" t="n">
        <v>96241</v>
      </c>
      <c r="C13090" s="26" t="s">
        <v>3867</v>
      </c>
      <c r="D13090" s="27" t="s">
        <v>13212</v>
      </c>
      <c r="E13090" s="28" t="s">
        <v>2521</v>
      </c>
    </row>
    <row r="13091" customFormat="false" ht="23.85" hidden="false" customHeight="false" outlineLevel="0" collapsed="false">
      <c r="B13091" s="25" t="n">
        <v>96242</v>
      </c>
      <c r="C13091" s="26" t="s">
        <v>3867</v>
      </c>
      <c r="D13091" s="27" t="s">
        <v>13213</v>
      </c>
      <c r="E13091" s="28" t="s">
        <v>2521</v>
      </c>
    </row>
    <row r="13092" customFormat="false" ht="23.85" hidden="false" customHeight="false" outlineLevel="0" collapsed="false">
      <c r="B13092" s="25" t="n">
        <v>96243</v>
      </c>
      <c r="C13092" s="26" t="s">
        <v>3867</v>
      </c>
      <c r="D13092" s="27" t="s">
        <v>13214</v>
      </c>
      <c r="E13092" s="28" t="s">
        <v>2521</v>
      </c>
    </row>
    <row r="13093" customFormat="false" ht="23.85" hidden="false" customHeight="false" outlineLevel="0" collapsed="false">
      <c r="B13093" s="25" t="n">
        <v>96244</v>
      </c>
      <c r="C13093" s="26" t="s">
        <v>3867</v>
      </c>
      <c r="D13093" s="27" t="s">
        <v>13215</v>
      </c>
      <c r="E13093" s="28" t="s">
        <v>2521</v>
      </c>
    </row>
    <row r="13094" customFormat="false" ht="23.85" hidden="false" customHeight="false" outlineLevel="0" collapsed="false">
      <c r="B13094" s="25" t="n">
        <v>96245</v>
      </c>
      <c r="C13094" s="26" t="s">
        <v>3867</v>
      </c>
      <c r="D13094" s="27" t="s">
        <v>13216</v>
      </c>
      <c r="E13094" s="28" t="s">
        <v>4264</v>
      </c>
    </row>
    <row r="13095" customFormat="false" ht="23.85" hidden="false" customHeight="false" outlineLevel="0" collapsed="false">
      <c r="B13095" s="25" t="n">
        <v>96246</v>
      </c>
      <c r="C13095" s="26" t="s">
        <v>3867</v>
      </c>
      <c r="D13095" s="27" t="s">
        <v>13217</v>
      </c>
      <c r="E13095" s="28" t="s">
        <v>4266</v>
      </c>
    </row>
    <row r="13096" customFormat="false" ht="23.85" hidden="false" customHeight="false" outlineLevel="0" collapsed="false">
      <c r="B13096" s="25" t="n">
        <v>96252</v>
      </c>
      <c r="C13096" s="26" t="s">
        <v>3867</v>
      </c>
      <c r="D13096" s="27" t="s">
        <v>13218</v>
      </c>
      <c r="E13096" s="28" t="s">
        <v>109</v>
      </c>
    </row>
    <row r="13097" customFormat="false" ht="23.85" hidden="false" customHeight="false" outlineLevel="0" collapsed="false">
      <c r="B13097" s="25" t="n">
        <v>96257</v>
      </c>
      <c r="C13097" s="26" t="s">
        <v>3867</v>
      </c>
      <c r="D13097" s="27" t="s">
        <v>13219</v>
      </c>
      <c r="E13097" s="28" t="s">
        <v>109</v>
      </c>
    </row>
    <row r="13098" customFormat="false" ht="23.85" hidden="false" customHeight="false" outlineLevel="0" collapsed="false">
      <c r="B13098" s="25" t="n">
        <v>96258</v>
      </c>
      <c r="C13098" s="26" t="s">
        <v>3867</v>
      </c>
      <c r="D13098" s="27" t="s">
        <v>13220</v>
      </c>
      <c r="E13098" s="28" t="s">
        <v>109</v>
      </c>
    </row>
    <row r="13099" customFormat="false" ht="23.85" hidden="false" customHeight="false" outlineLevel="0" collapsed="false">
      <c r="B13099" s="25" t="n">
        <v>96259</v>
      </c>
      <c r="C13099" s="26" t="s">
        <v>3867</v>
      </c>
      <c r="D13099" s="27" t="s">
        <v>13221</v>
      </c>
      <c r="E13099" s="28" t="s">
        <v>109</v>
      </c>
    </row>
    <row r="13100" customFormat="false" ht="23.85" hidden="false" customHeight="false" outlineLevel="0" collapsed="false">
      <c r="B13100" s="25" t="n">
        <v>96301</v>
      </c>
      <c r="C13100" s="26" t="s">
        <v>3867</v>
      </c>
      <c r="D13100" s="27" t="s">
        <v>13222</v>
      </c>
      <c r="E13100" s="28" t="s">
        <v>2521</v>
      </c>
    </row>
    <row r="13101" customFormat="false" ht="23.85" hidden="false" customHeight="false" outlineLevel="0" collapsed="false">
      <c r="B13101" s="25" t="n">
        <v>96358</v>
      </c>
      <c r="C13101" s="26" t="s">
        <v>3867</v>
      </c>
      <c r="D13101" s="27" t="s">
        <v>13223</v>
      </c>
      <c r="E13101" s="28" t="s">
        <v>109</v>
      </c>
    </row>
    <row r="13102" customFormat="false" ht="23.85" hidden="false" customHeight="false" outlineLevel="0" collapsed="false">
      <c r="B13102" s="25" t="n">
        <v>96359</v>
      </c>
      <c r="C13102" s="26" t="s">
        <v>3867</v>
      </c>
      <c r="D13102" s="27" t="s">
        <v>13224</v>
      </c>
      <c r="E13102" s="28" t="s">
        <v>109</v>
      </c>
    </row>
    <row r="13103" customFormat="false" ht="23.85" hidden="false" customHeight="false" outlineLevel="0" collapsed="false">
      <c r="B13103" s="25" t="n">
        <v>96360</v>
      </c>
      <c r="C13103" s="26" t="s">
        <v>3867</v>
      </c>
      <c r="D13103" s="27" t="s">
        <v>13225</v>
      </c>
      <c r="E13103" s="28" t="s">
        <v>109</v>
      </c>
    </row>
    <row r="13104" customFormat="false" ht="23.85" hidden="false" customHeight="false" outlineLevel="0" collapsed="false">
      <c r="B13104" s="25" t="n">
        <v>96361</v>
      </c>
      <c r="C13104" s="26" t="s">
        <v>3867</v>
      </c>
      <c r="D13104" s="27" t="s">
        <v>13226</v>
      </c>
      <c r="E13104" s="28" t="s">
        <v>109</v>
      </c>
    </row>
    <row r="13105" customFormat="false" ht="35.05" hidden="false" customHeight="false" outlineLevel="0" collapsed="false">
      <c r="B13105" s="25" t="n">
        <v>96362</v>
      </c>
      <c r="C13105" s="26" t="s">
        <v>3867</v>
      </c>
      <c r="D13105" s="27" t="s">
        <v>13227</v>
      </c>
      <c r="E13105" s="28" t="s">
        <v>109</v>
      </c>
    </row>
    <row r="13106" customFormat="false" ht="35.05" hidden="false" customHeight="false" outlineLevel="0" collapsed="false">
      <c r="B13106" s="25" t="n">
        <v>96363</v>
      </c>
      <c r="C13106" s="26" t="s">
        <v>3867</v>
      </c>
      <c r="D13106" s="27" t="s">
        <v>13228</v>
      </c>
      <c r="E13106" s="28" t="s">
        <v>109</v>
      </c>
    </row>
    <row r="13107" customFormat="false" ht="35.05" hidden="false" customHeight="false" outlineLevel="0" collapsed="false">
      <c r="B13107" s="25" t="n">
        <v>96364</v>
      </c>
      <c r="C13107" s="26" t="s">
        <v>3867</v>
      </c>
      <c r="D13107" s="27" t="s">
        <v>13229</v>
      </c>
      <c r="E13107" s="28" t="s">
        <v>109</v>
      </c>
    </row>
    <row r="13108" customFormat="false" ht="35.05" hidden="false" customHeight="false" outlineLevel="0" collapsed="false">
      <c r="B13108" s="25" t="n">
        <v>96365</v>
      </c>
      <c r="C13108" s="26" t="s">
        <v>3867</v>
      </c>
      <c r="D13108" s="27" t="s">
        <v>13230</v>
      </c>
      <c r="E13108" s="28" t="s">
        <v>109</v>
      </c>
    </row>
    <row r="13109" customFormat="false" ht="23.85" hidden="false" customHeight="false" outlineLevel="0" collapsed="false">
      <c r="B13109" s="25" t="n">
        <v>96366</v>
      </c>
      <c r="C13109" s="26" t="s">
        <v>3867</v>
      </c>
      <c r="D13109" s="27" t="s">
        <v>13231</v>
      </c>
      <c r="E13109" s="28" t="s">
        <v>109</v>
      </c>
    </row>
    <row r="13110" customFormat="false" ht="23.85" hidden="false" customHeight="false" outlineLevel="0" collapsed="false">
      <c r="B13110" s="25" t="n">
        <v>96367</v>
      </c>
      <c r="C13110" s="26" t="s">
        <v>3867</v>
      </c>
      <c r="D13110" s="27" t="s">
        <v>13232</v>
      </c>
      <c r="E13110" s="28" t="s">
        <v>109</v>
      </c>
    </row>
    <row r="13111" customFormat="false" ht="23.85" hidden="false" customHeight="false" outlineLevel="0" collapsed="false">
      <c r="B13111" s="25" t="n">
        <v>96368</v>
      </c>
      <c r="C13111" s="26" t="s">
        <v>3867</v>
      </c>
      <c r="D13111" s="27" t="s">
        <v>13233</v>
      </c>
      <c r="E13111" s="28" t="s">
        <v>109</v>
      </c>
    </row>
    <row r="13112" customFormat="false" ht="23.85" hidden="false" customHeight="false" outlineLevel="0" collapsed="false">
      <c r="B13112" s="25" t="n">
        <v>96369</v>
      </c>
      <c r="C13112" s="26" t="s">
        <v>3867</v>
      </c>
      <c r="D13112" s="27" t="s">
        <v>13234</v>
      </c>
      <c r="E13112" s="28" t="s">
        <v>109</v>
      </c>
    </row>
    <row r="13113" customFormat="false" ht="23.85" hidden="false" customHeight="false" outlineLevel="0" collapsed="false">
      <c r="B13113" s="25" t="n">
        <v>96370</v>
      </c>
      <c r="C13113" s="26" t="s">
        <v>3867</v>
      </c>
      <c r="D13113" s="27" t="s">
        <v>13235</v>
      </c>
      <c r="E13113" s="28" t="s">
        <v>109</v>
      </c>
    </row>
    <row r="13114" customFormat="false" ht="23.85" hidden="false" customHeight="false" outlineLevel="0" collapsed="false">
      <c r="B13114" s="25" t="n">
        <v>96371</v>
      </c>
      <c r="C13114" s="26" t="s">
        <v>3867</v>
      </c>
      <c r="D13114" s="27" t="s">
        <v>13236</v>
      </c>
      <c r="E13114" s="28" t="s">
        <v>109</v>
      </c>
    </row>
    <row r="13115" customFormat="false" ht="12.8" hidden="false" customHeight="false" outlineLevel="0" collapsed="false">
      <c r="B13115" s="25" t="n">
        <v>96373</v>
      </c>
      <c r="C13115" s="26" t="s">
        <v>3867</v>
      </c>
      <c r="D13115" s="27" t="s">
        <v>13237</v>
      </c>
      <c r="E13115" s="28" t="s">
        <v>168</v>
      </c>
    </row>
    <row r="13116" customFormat="false" ht="12.8" hidden="false" customHeight="false" outlineLevel="0" collapsed="false">
      <c r="B13116" s="25" t="n">
        <v>96374</v>
      </c>
      <c r="C13116" s="26" t="s">
        <v>3867</v>
      </c>
      <c r="D13116" s="27" t="s">
        <v>13238</v>
      </c>
      <c r="E13116" s="28" t="s">
        <v>168</v>
      </c>
    </row>
    <row r="13117" customFormat="false" ht="23.85" hidden="false" customHeight="false" outlineLevel="0" collapsed="false">
      <c r="B13117" s="25" t="n">
        <v>96385</v>
      </c>
      <c r="C13117" s="26" t="s">
        <v>3867</v>
      </c>
      <c r="D13117" s="27" t="s">
        <v>13239</v>
      </c>
      <c r="E13117" s="28" t="s">
        <v>154</v>
      </c>
    </row>
    <row r="13118" customFormat="false" ht="23.85" hidden="false" customHeight="false" outlineLevel="0" collapsed="false">
      <c r="B13118" s="25" t="n">
        <v>96386</v>
      </c>
      <c r="C13118" s="26" t="s">
        <v>3867</v>
      </c>
      <c r="D13118" s="27" t="s">
        <v>13240</v>
      </c>
      <c r="E13118" s="28" t="s">
        <v>154</v>
      </c>
    </row>
    <row r="13119" customFormat="false" ht="35.05" hidden="false" customHeight="false" outlineLevel="0" collapsed="false">
      <c r="B13119" s="25" t="n">
        <v>96388</v>
      </c>
      <c r="C13119" s="26" t="s">
        <v>3867</v>
      </c>
      <c r="D13119" s="27" t="s">
        <v>13241</v>
      </c>
      <c r="E13119" s="28" t="s">
        <v>154</v>
      </c>
    </row>
    <row r="13120" customFormat="false" ht="35.05" hidden="false" customHeight="false" outlineLevel="0" collapsed="false">
      <c r="B13120" s="25" t="n">
        <v>96389</v>
      </c>
      <c r="C13120" s="26" t="s">
        <v>3867</v>
      </c>
      <c r="D13120" s="27" t="s">
        <v>13242</v>
      </c>
      <c r="E13120" s="28" t="s">
        <v>154</v>
      </c>
    </row>
    <row r="13121" customFormat="false" ht="35.05" hidden="false" customHeight="false" outlineLevel="0" collapsed="false">
      <c r="B13121" s="25" t="n">
        <v>96390</v>
      </c>
      <c r="C13121" s="26" t="s">
        <v>3867</v>
      </c>
      <c r="D13121" s="27" t="s">
        <v>13243</v>
      </c>
      <c r="E13121" s="28" t="s">
        <v>154</v>
      </c>
    </row>
    <row r="13122" customFormat="false" ht="35.05" hidden="false" customHeight="false" outlineLevel="0" collapsed="false">
      <c r="B13122" s="25" t="n">
        <v>96391</v>
      </c>
      <c r="C13122" s="26" t="s">
        <v>3867</v>
      </c>
      <c r="D13122" s="27" t="s">
        <v>13244</v>
      </c>
      <c r="E13122" s="28" t="s">
        <v>154</v>
      </c>
    </row>
    <row r="13123" customFormat="false" ht="35.05" hidden="false" customHeight="false" outlineLevel="0" collapsed="false">
      <c r="B13123" s="25" t="n">
        <v>96392</v>
      </c>
      <c r="C13123" s="26" t="s">
        <v>3867</v>
      </c>
      <c r="D13123" s="27" t="s">
        <v>13245</v>
      </c>
      <c r="E13123" s="28" t="s">
        <v>154</v>
      </c>
    </row>
    <row r="13124" customFormat="false" ht="12.8" hidden="false" customHeight="false" outlineLevel="0" collapsed="false">
      <c r="B13124" s="25" t="n">
        <v>96393</v>
      </c>
      <c r="C13124" s="26" t="s">
        <v>3867</v>
      </c>
      <c r="D13124" s="27" t="s">
        <v>13246</v>
      </c>
      <c r="E13124" s="28" t="s">
        <v>154</v>
      </c>
    </row>
    <row r="13125" customFormat="false" ht="12.8" hidden="false" customHeight="false" outlineLevel="0" collapsed="false">
      <c r="B13125" s="25" t="n">
        <v>96394</v>
      </c>
      <c r="C13125" s="26" t="s">
        <v>3867</v>
      </c>
      <c r="D13125" s="27" t="s">
        <v>13247</v>
      </c>
      <c r="E13125" s="28" t="s">
        <v>154</v>
      </c>
    </row>
    <row r="13126" customFormat="false" ht="12.8" hidden="false" customHeight="false" outlineLevel="0" collapsed="false">
      <c r="B13126" s="25" t="n">
        <v>96395</v>
      </c>
      <c r="C13126" s="26" t="s">
        <v>3867</v>
      </c>
      <c r="D13126" s="27" t="s">
        <v>13248</v>
      </c>
      <c r="E13126" s="28" t="s">
        <v>154</v>
      </c>
    </row>
    <row r="13127" customFormat="false" ht="23.85" hidden="false" customHeight="false" outlineLevel="0" collapsed="false">
      <c r="B13127" s="25" t="n">
        <v>96396</v>
      </c>
      <c r="C13127" s="26" t="s">
        <v>3867</v>
      </c>
      <c r="D13127" s="27" t="s">
        <v>13249</v>
      </c>
      <c r="E13127" s="28" t="s">
        <v>154</v>
      </c>
    </row>
    <row r="13128" customFormat="false" ht="23.85" hidden="false" customHeight="false" outlineLevel="0" collapsed="false">
      <c r="B13128" s="25" t="n">
        <v>96397</v>
      </c>
      <c r="C13128" s="26" t="s">
        <v>3867</v>
      </c>
      <c r="D13128" s="27" t="s">
        <v>13250</v>
      </c>
      <c r="E13128" s="28" t="s">
        <v>154</v>
      </c>
    </row>
    <row r="13129" customFormat="false" ht="23.85" hidden="false" customHeight="false" outlineLevel="0" collapsed="false">
      <c r="B13129" s="25" t="n">
        <v>96398</v>
      </c>
      <c r="C13129" s="26" t="s">
        <v>3867</v>
      </c>
      <c r="D13129" s="27" t="s">
        <v>13251</v>
      </c>
      <c r="E13129" s="28" t="s">
        <v>154</v>
      </c>
    </row>
    <row r="13130" customFormat="false" ht="23.85" hidden="false" customHeight="false" outlineLevel="0" collapsed="false">
      <c r="B13130" s="25" t="n">
        <v>96399</v>
      </c>
      <c r="C13130" s="26" t="s">
        <v>3867</v>
      </c>
      <c r="D13130" s="27" t="s">
        <v>13252</v>
      </c>
      <c r="E13130" s="28" t="s">
        <v>154</v>
      </c>
    </row>
    <row r="13131" customFormat="false" ht="23.85" hidden="false" customHeight="false" outlineLevel="0" collapsed="false">
      <c r="B13131" s="25" t="n">
        <v>96400</v>
      </c>
      <c r="C13131" s="26" t="s">
        <v>3867</v>
      </c>
      <c r="D13131" s="27" t="s">
        <v>13253</v>
      </c>
      <c r="E13131" s="28" t="s">
        <v>154</v>
      </c>
    </row>
    <row r="13132" customFormat="false" ht="23.85" hidden="false" customHeight="false" outlineLevel="0" collapsed="false">
      <c r="B13132" s="25" t="n">
        <v>96457</v>
      </c>
      <c r="C13132" s="26" t="s">
        <v>3867</v>
      </c>
      <c r="D13132" s="27" t="s">
        <v>13254</v>
      </c>
      <c r="E13132" s="28" t="s">
        <v>2521</v>
      </c>
    </row>
    <row r="13133" customFormat="false" ht="23.85" hidden="false" customHeight="false" outlineLevel="0" collapsed="false">
      <c r="B13133" s="25" t="n">
        <v>96458</v>
      </c>
      <c r="C13133" s="26" t="s">
        <v>3867</v>
      </c>
      <c r="D13133" s="27" t="s">
        <v>13255</v>
      </c>
      <c r="E13133" s="28" t="s">
        <v>2521</v>
      </c>
    </row>
    <row r="13134" customFormat="false" ht="23.85" hidden="false" customHeight="false" outlineLevel="0" collapsed="false">
      <c r="B13134" s="25" t="n">
        <v>96459</v>
      </c>
      <c r="C13134" s="26" t="s">
        <v>3867</v>
      </c>
      <c r="D13134" s="27" t="s">
        <v>13256</v>
      </c>
      <c r="E13134" s="28" t="s">
        <v>2521</v>
      </c>
    </row>
    <row r="13135" customFormat="false" ht="23.85" hidden="false" customHeight="false" outlineLevel="0" collapsed="false">
      <c r="B13135" s="25" t="n">
        <v>96460</v>
      </c>
      <c r="C13135" s="26" t="s">
        <v>3867</v>
      </c>
      <c r="D13135" s="27" t="s">
        <v>13257</v>
      </c>
      <c r="E13135" s="28" t="s">
        <v>2521</v>
      </c>
    </row>
    <row r="13136" customFormat="false" ht="23.85" hidden="false" customHeight="false" outlineLevel="0" collapsed="false">
      <c r="B13136" s="25" t="n">
        <v>96463</v>
      </c>
      <c r="C13136" s="26" t="s">
        <v>3867</v>
      </c>
      <c r="D13136" s="27" t="s">
        <v>13258</v>
      </c>
      <c r="E13136" s="28" t="s">
        <v>4264</v>
      </c>
    </row>
    <row r="13137" customFormat="false" ht="23.85" hidden="false" customHeight="false" outlineLevel="0" collapsed="false">
      <c r="B13137" s="25" t="n">
        <v>96464</v>
      </c>
      <c r="C13137" s="26" t="s">
        <v>3867</v>
      </c>
      <c r="D13137" s="27" t="s">
        <v>13259</v>
      </c>
      <c r="E13137" s="28" t="s">
        <v>4266</v>
      </c>
    </row>
    <row r="13138" customFormat="false" ht="23.85" hidden="false" customHeight="false" outlineLevel="0" collapsed="false">
      <c r="B13138" s="25" t="n">
        <v>96467</v>
      </c>
      <c r="C13138" s="26" t="s">
        <v>3867</v>
      </c>
      <c r="D13138" s="27" t="s">
        <v>13260</v>
      </c>
      <c r="E13138" s="28" t="s">
        <v>168</v>
      </c>
    </row>
    <row r="13139" customFormat="false" ht="23.85" hidden="false" customHeight="false" outlineLevel="0" collapsed="false">
      <c r="B13139" s="25" t="n">
        <v>96485</v>
      </c>
      <c r="C13139" s="26" t="s">
        <v>3867</v>
      </c>
      <c r="D13139" s="27" t="s">
        <v>13261</v>
      </c>
      <c r="E13139" s="28" t="s">
        <v>109</v>
      </c>
    </row>
    <row r="13140" customFormat="false" ht="23.85" hidden="false" customHeight="false" outlineLevel="0" collapsed="false">
      <c r="B13140" s="25" t="n">
        <v>96486</v>
      </c>
      <c r="C13140" s="26" t="s">
        <v>3867</v>
      </c>
      <c r="D13140" s="27" t="s">
        <v>13262</v>
      </c>
      <c r="E13140" s="28" t="s">
        <v>109</v>
      </c>
    </row>
    <row r="13141" customFormat="false" ht="23.85" hidden="false" customHeight="false" outlineLevel="0" collapsed="false">
      <c r="B13141" s="25" t="n">
        <v>96520</v>
      </c>
      <c r="C13141" s="26" t="s">
        <v>3867</v>
      </c>
      <c r="D13141" s="27" t="s">
        <v>13263</v>
      </c>
      <c r="E13141" s="28" t="s">
        <v>154</v>
      </c>
    </row>
    <row r="13142" customFormat="false" ht="23.85" hidden="false" customHeight="false" outlineLevel="0" collapsed="false">
      <c r="B13142" s="25" t="n">
        <v>96521</v>
      </c>
      <c r="C13142" s="26" t="s">
        <v>3867</v>
      </c>
      <c r="D13142" s="27" t="s">
        <v>13264</v>
      </c>
      <c r="E13142" s="28" t="s">
        <v>154</v>
      </c>
    </row>
    <row r="13143" customFormat="false" ht="23.85" hidden="false" customHeight="false" outlineLevel="0" collapsed="false">
      <c r="B13143" s="25" t="n">
        <v>96522</v>
      </c>
      <c r="C13143" s="26" t="s">
        <v>3867</v>
      </c>
      <c r="D13143" s="27" t="s">
        <v>13265</v>
      </c>
      <c r="E13143" s="28" t="s">
        <v>154</v>
      </c>
    </row>
    <row r="13144" customFormat="false" ht="23.85" hidden="false" customHeight="false" outlineLevel="0" collapsed="false">
      <c r="B13144" s="25" t="n">
        <v>96523</v>
      </c>
      <c r="C13144" s="26" t="s">
        <v>3867</v>
      </c>
      <c r="D13144" s="27" t="s">
        <v>13266</v>
      </c>
      <c r="E13144" s="28" t="s">
        <v>154</v>
      </c>
    </row>
    <row r="13145" customFormat="false" ht="23.85" hidden="false" customHeight="false" outlineLevel="0" collapsed="false">
      <c r="B13145" s="25" t="n">
        <v>96524</v>
      </c>
      <c r="C13145" s="26" t="s">
        <v>3867</v>
      </c>
      <c r="D13145" s="27" t="s">
        <v>13267</v>
      </c>
      <c r="E13145" s="28" t="s">
        <v>154</v>
      </c>
    </row>
    <row r="13146" customFormat="false" ht="23.85" hidden="false" customHeight="false" outlineLevel="0" collapsed="false">
      <c r="B13146" s="25" t="n">
        <v>96525</v>
      </c>
      <c r="C13146" s="26" t="s">
        <v>3867</v>
      </c>
      <c r="D13146" s="27" t="s">
        <v>13268</v>
      </c>
      <c r="E13146" s="28" t="s">
        <v>154</v>
      </c>
    </row>
    <row r="13147" customFormat="false" ht="23.85" hidden="false" customHeight="false" outlineLevel="0" collapsed="false">
      <c r="B13147" s="25" t="n">
        <v>96526</v>
      </c>
      <c r="C13147" s="26" t="s">
        <v>3867</v>
      </c>
      <c r="D13147" s="27" t="s">
        <v>13269</v>
      </c>
      <c r="E13147" s="28" t="s">
        <v>154</v>
      </c>
    </row>
    <row r="13148" customFormat="false" ht="23.85" hidden="false" customHeight="false" outlineLevel="0" collapsed="false">
      <c r="B13148" s="25" t="n">
        <v>96527</v>
      </c>
      <c r="C13148" s="26" t="s">
        <v>3867</v>
      </c>
      <c r="D13148" s="27" t="s">
        <v>13270</v>
      </c>
      <c r="E13148" s="28" t="s">
        <v>154</v>
      </c>
    </row>
    <row r="13149" customFormat="false" ht="23.85" hidden="false" customHeight="false" outlineLevel="0" collapsed="false">
      <c r="B13149" s="25" t="n">
        <v>96528</v>
      </c>
      <c r="C13149" s="26" t="s">
        <v>3867</v>
      </c>
      <c r="D13149" s="27" t="s">
        <v>13271</v>
      </c>
      <c r="E13149" s="28" t="s">
        <v>109</v>
      </c>
    </row>
    <row r="13150" customFormat="false" ht="23.85" hidden="false" customHeight="false" outlineLevel="0" collapsed="false">
      <c r="B13150" s="25" t="n">
        <v>96529</v>
      </c>
      <c r="C13150" s="26" t="s">
        <v>3867</v>
      </c>
      <c r="D13150" s="27" t="s">
        <v>13272</v>
      </c>
      <c r="E13150" s="28" t="s">
        <v>109</v>
      </c>
    </row>
    <row r="13151" customFormat="false" ht="23.85" hidden="false" customHeight="false" outlineLevel="0" collapsed="false">
      <c r="B13151" s="25" t="n">
        <v>96530</v>
      </c>
      <c r="C13151" s="26" t="s">
        <v>3867</v>
      </c>
      <c r="D13151" s="27" t="s">
        <v>13273</v>
      </c>
      <c r="E13151" s="28" t="s">
        <v>109</v>
      </c>
    </row>
    <row r="13152" customFormat="false" ht="23.85" hidden="false" customHeight="false" outlineLevel="0" collapsed="false">
      <c r="B13152" s="25" t="n">
        <v>96531</v>
      </c>
      <c r="C13152" s="26" t="s">
        <v>3867</v>
      </c>
      <c r="D13152" s="27" t="s">
        <v>13274</v>
      </c>
      <c r="E13152" s="28" t="s">
        <v>109</v>
      </c>
    </row>
    <row r="13153" customFormat="false" ht="23.85" hidden="false" customHeight="false" outlineLevel="0" collapsed="false">
      <c r="B13153" s="25" t="n">
        <v>96532</v>
      </c>
      <c r="C13153" s="26" t="s">
        <v>3867</v>
      </c>
      <c r="D13153" s="27" t="s">
        <v>13275</v>
      </c>
      <c r="E13153" s="28" t="s">
        <v>109</v>
      </c>
    </row>
    <row r="13154" customFormat="false" ht="23.85" hidden="false" customHeight="false" outlineLevel="0" collapsed="false">
      <c r="B13154" s="25" t="n">
        <v>96533</v>
      </c>
      <c r="C13154" s="26" t="s">
        <v>3867</v>
      </c>
      <c r="D13154" s="27" t="s">
        <v>13276</v>
      </c>
      <c r="E13154" s="28" t="s">
        <v>109</v>
      </c>
    </row>
    <row r="13155" customFormat="false" ht="23.85" hidden="false" customHeight="false" outlineLevel="0" collapsed="false">
      <c r="B13155" s="25" t="n">
        <v>96534</v>
      </c>
      <c r="C13155" s="26" t="s">
        <v>3867</v>
      </c>
      <c r="D13155" s="27" t="s">
        <v>13277</v>
      </c>
      <c r="E13155" s="28" t="s">
        <v>109</v>
      </c>
    </row>
    <row r="13156" customFormat="false" ht="23.85" hidden="false" customHeight="false" outlineLevel="0" collapsed="false">
      <c r="B13156" s="25" t="n">
        <v>96535</v>
      </c>
      <c r="C13156" s="26" t="s">
        <v>3867</v>
      </c>
      <c r="D13156" s="27" t="s">
        <v>13278</v>
      </c>
      <c r="E13156" s="28" t="s">
        <v>109</v>
      </c>
    </row>
    <row r="13157" customFormat="false" ht="23.85" hidden="false" customHeight="false" outlineLevel="0" collapsed="false">
      <c r="B13157" s="25" t="n">
        <v>96536</v>
      </c>
      <c r="C13157" s="26" t="s">
        <v>3867</v>
      </c>
      <c r="D13157" s="27" t="s">
        <v>13279</v>
      </c>
      <c r="E13157" s="28" t="s">
        <v>109</v>
      </c>
    </row>
    <row r="13158" customFormat="false" ht="23.85" hidden="false" customHeight="false" outlineLevel="0" collapsed="false">
      <c r="B13158" s="25" t="n">
        <v>96537</v>
      </c>
      <c r="C13158" s="26" t="s">
        <v>3867</v>
      </c>
      <c r="D13158" s="27" t="s">
        <v>13280</v>
      </c>
      <c r="E13158" s="28" t="s">
        <v>109</v>
      </c>
    </row>
    <row r="13159" customFormat="false" ht="23.85" hidden="false" customHeight="false" outlineLevel="0" collapsed="false">
      <c r="B13159" s="25" t="n">
        <v>96538</v>
      </c>
      <c r="C13159" s="26" t="s">
        <v>3867</v>
      </c>
      <c r="D13159" s="27" t="s">
        <v>13281</v>
      </c>
      <c r="E13159" s="28" t="s">
        <v>109</v>
      </c>
    </row>
    <row r="13160" customFormat="false" ht="23.85" hidden="false" customHeight="false" outlineLevel="0" collapsed="false">
      <c r="B13160" s="25" t="n">
        <v>96539</v>
      </c>
      <c r="C13160" s="26" t="s">
        <v>3867</v>
      </c>
      <c r="D13160" s="27" t="s">
        <v>13282</v>
      </c>
      <c r="E13160" s="28" t="s">
        <v>109</v>
      </c>
    </row>
    <row r="13161" customFormat="false" ht="23.85" hidden="false" customHeight="false" outlineLevel="0" collapsed="false">
      <c r="B13161" s="25" t="n">
        <v>96540</v>
      </c>
      <c r="C13161" s="26" t="s">
        <v>3867</v>
      </c>
      <c r="D13161" s="27" t="s">
        <v>13283</v>
      </c>
      <c r="E13161" s="28" t="s">
        <v>109</v>
      </c>
    </row>
    <row r="13162" customFormat="false" ht="23.85" hidden="false" customHeight="false" outlineLevel="0" collapsed="false">
      <c r="B13162" s="25" t="n">
        <v>96541</v>
      </c>
      <c r="C13162" s="26" t="s">
        <v>3867</v>
      </c>
      <c r="D13162" s="27" t="s">
        <v>13284</v>
      </c>
      <c r="E13162" s="28" t="s">
        <v>109</v>
      </c>
    </row>
    <row r="13163" customFormat="false" ht="23.85" hidden="false" customHeight="false" outlineLevel="0" collapsed="false">
      <c r="B13163" s="25" t="n">
        <v>96542</v>
      </c>
      <c r="C13163" s="26" t="s">
        <v>3867</v>
      </c>
      <c r="D13163" s="27" t="s">
        <v>13285</v>
      </c>
      <c r="E13163" s="28" t="s">
        <v>109</v>
      </c>
    </row>
    <row r="13164" customFormat="false" ht="23.85" hidden="false" customHeight="false" outlineLevel="0" collapsed="false">
      <c r="B13164" s="25" t="n">
        <v>96543</v>
      </c>
      <c r="C13164" s="26" t="s">
        <v>3867</v>
      </c>
      <c r="D13164" s="27" t="s">
        <v>13286</v>
      </c>
      <c r="E13164" s="28" t="s">
        <v>276</v>
      </c>
    </row>
    <row r="13165" customFormat="false" ht="23.85" hidden="false" customHeight="false" outlineLevel="0" collapsed="false">
      <c r="B13165" s="25" t="n">
        <v>96544</v>
      </c>
      <c r="C13165" s="26" t="s">
        <v>3867</v>
      </c>
      <c r="D13165" s="27" t="s">
        <v>13287</v>
      </c>
      <c r="E13165" s="28" t="s">
        <v>276</v>
      </c>
    </row>
    <row r="13166" customFormat="false" ht="23.85" hidden="false" customHeight="false" outlineLevel="0" collapsed="false">
      <c r="B13166" s="25" t="n">
        <v>96545</v>
      </c>
      <c r="C13166" s="26" t="s">
        <v>3867</v>
      </c>
      <c r="D13166" s="27" t="s">
        <v>13288</v>
      </c>
      <c r="E13166" s="28" t="s">
        <v>276</v>
      </c>
    </row>
    <row r="13167" customFormat="false" ht="23.85" hidden="false" customHeight="false" outlineLevel="0" collapsed="false">
      <c r="B13167" s="25" t="n">
        <v>96546</v>
      </c>
      <c r="C13167" s="26" t="s">
        <v>3867</v>
      </c>
      <c r="D13167" s="27" t="s">
        <v>13289</v>
      </c>
      <c r="E13167" s="28" t="s">
        <v>276</v>
      </c>
    </row>
    <row r="13168" customFormat="false" ht="23.85" hidden="false" customHeight="false" outlineLevel="0" collapsed="false">
      <c r="B13168" s="25" t="n">
        <v>96547</v>
      </c>
      <c r="C13168" s="26" t="s">
        <v>3867</v>
      </c>
      <c r="D13168" s="27" t="s">
        <v>13290</v>
      </c>
      <c r="E13168" s="28" t="s">
        <v>276</v>
      </c>
    </row>
    <row r="13169" customFormat="false" ht="23.85" hidden="false" customHeight="false" outlineLevel="0" collapsed="false">
      <c r="B13169" s="25" t="n">
        <v>96548</v>
      </c>
      <c r="C13169" s="26" t="s">
        <v>3867</v>
      </c>
      <c r="D13169" s="27" t="s">
        <v>13291</v>
      </c>
      <c r="E13169" s="28" t="s">
        <v>276</v>
      </c>
    </row>
    <row r="13170" customFormat="false" ht="23.85" hidden="false" customHeight="false" outlineLevel="0" collapsed="false">
      <c r="B13170" s="25" t="n">
        <v>96549</v>
      </c>
      <c r="C13170" s="26" t="s">
        <v>3867</v>
      </c>
      <c r="D13170" s="27" t="s">
        <v>13292</v>
      </c>
      <c r="E13170" s="28" t="s">
        <v>276</v>
      </c>
    </row>
    <row r="13171" customFormat="false" ht="23.85" hidden="false" customHeight="false" outlineLevel="0" collapsed="false">
      <c r="B13171" s="25" t="n">
        <v>96550</v>
      </c>
      <c r="C13171" s="26" t="s">
        <v>3867</v>
      </c>
      <c r="D13171" s="27" t="s">
        <v>13293</v>
      </c>
      <c r="E13171" s="28" t="s">
        <v>276</v>
      </c>
    </row>
    <row r="13172" customFormat="false" ht="23.85" hidden="false" customHeight="false" outlineLevel="0" collapsed="false">
      <c r="B13172" s="25" t="n">
        <v>96555</v>
      </c>
      <c r="C13172" s="26" t="s">
        <v>3867</v>
      </c>
      <c r="D13172" s="27" t="s">
        <v>13294</v>
      </c>
      <c r="E13172" s="28" t="s">
        <v>154</v>
      </c>
    </row>
    <row r="13173" customFormat="false" ht="23.85" hidden="false" customHeight="false" outlineLevel="0" collapsed="false">
      <c r="B13173" s="25" t="n">
        <v>96556</v>
      </c>
      <c r="C13173" s="26" t="s">
        <v>3867</v>
      </c>
      <c r="D13173" s="27" t="s">
        <v>13295</v>
      </c>
      <c r="E13173" s="28" t="s">
        <v>154</v>
      </c>
    </row>
    <row r="13174" customFormat="false" ht="23.85" hidden="false" customHeight="false" outlineLevel="0" collapsed="false">
      <c r="B13174" s="25" t="n">
        <v>96557</v>
      </c>
      <c r="C13174" s="26" t="s">
        <v>3867</v>
      </c>
      <c r="D13174" s="27" t="s">
        <v>13296</v>
      </c>
      <c r="E13174" s="28" t="s">
        <v>154</v>
      </c>
    </row>
    <row r="13175" customFormat="false" ht="23.85" hidden="false" customHeight="false" outlineLevel="0" collapsed="false">
      <c r="B13175" s="25" t="n">
        <v>96558</v>
      </c>
      <c r="C13175" s="26" t="s">
        <v>3867</v>
      </c>
      <c r="D13175" s="27" t="s">
        <v>13297</v>
      </c>
      <c r="E13175" s="28" t="s">
        <v>154</v>
      </c>
    </row>
    <row r="13176" customFormat="false" ht="23.85" hidden="false" customHeight="false" outlineLevel="0" collapsed="false">
      <c r="B13176" s="25" t="n">
        <v>96559</v>
      </c>
      <c r="C13176" s="26" t="s">
        <v>3867</v>
      </c>
      <c r="D13176" s="27" t="s">
        <v>13298</v>
      </c>
      <c r="E13176" s="28" t="s">
        <v>109</v>
      </c>
    </row>
    <row r="13177" customFormat="false" ht="23.85" hidden="false" customHeight="false" outlineLevel="0" collapsed="false">
      <c r="B13177" s="25" t="n">
        <v>96560</v>
      </c>
      <c r="C13177" s="26" t="s">
        <v>3867</v>
      </c>
      <c r="D13177" s="27" t="s">
        <v>13299</v>
      </c>
      <c r="E13177" s="28" t="s">
        <v>109</v>
      </c>
    </row>
    <row r="13178" customFormat="false" ht="23.85" hidden="false" customHeight="false" outlineLevel="0" collapsed="false">
      <c r="B13178" s="25" t="n">
        <v>96561</v>
      </c>
      <c r="C13178" s="26" t="s">
        <v>3867</v>
      </c>
      <c r="D13178" s="27" t="s">
        <v>13300</v>
      </c>
      <c r="E13178" s="28" t="s">
        <v>109</v>
      </c>
    </row>
    <row r="13179" customFormat="false" ht="35.05" hidden="false" customHeight="false" outlineLevel="0" collapsed="false">
      <c r="B13179" s="25" t="n">
        <v>96562</v>
      </c>
      <c r="C13179" s="26" t="s">
        <v>3867</v>
      </c>
      <c r="D13179" s="27" t="s">
        <v>13301</v>
      </c>
      <c r="E13179" s="28" t="s">
        <v>168</v>
      </c>
    </row>
    <row r="13180" customFormat="false" ht="35.05" hidden="false" customHeight="false" outlineLevel="0" collapsed="false">
      <c r="B13180" s="25" t="n">
        <v>96563</v>
      </c>
      <c r="C13180" s="26" t="s">
        <v>3867</v>
      </c>
      <c r="D13180" s="27" t="s">
        <v>13302</v>
      </c>
      <c r="E13180" s="28" t="s">
        <v>168</v>
      </c>
    </row>
    <row r="13181" customFormat="false" ht="12.8" hidden="false" customHeight="false" outlineLevel="0" collapsed="false">
      <c r="B13181" s="25" t="n">
        <v>96616</v>
      </c>
      <c r="C13181" s="26" t="s">
        <v>3867</v>
      </c>
      <c r="D13181" s="27" t="s">
        <v>13303</v>
      </c>
      <c r="E13181" s="28" t="s">
        <v>154</v>
      </c>
    </row>
    <row r="13182" customFormat="false" ht="23.85" hidden="false" customHeight="false" outlineLevel="0" collapsed="false">
      <c r="B13182" s="25" t="n">
        <v>96617</v>
      </c>
      <c r="C13182" s="26" t="s">
        <v>3867</v>
      </c>
      <c r="D13182" s="27" t="s">
        <v>13304</v>
      </c>
      <c r="E13182" s="28" t="s">
        <v>109</v>
      </c>
    </row>
    <row r="13183" customFormat="false" ht="23.85" hidden="false" customHeight="false" outlineLevel="0" collapsed="false">
      <c r="B13183" s="25" t="n">
        <v>96619</v>
      </c>
      <c r="C13183" s="26" t="s">
        <v>3867</v>
      </c>
      <c r="D13183" s="27" t="s">
        <v>13305</v>
      </c>
      <c r="E13183" s="28" t="s">
        <v>109</v>
      </c>
    </row>
    <row r="13184" customFormat="false" ht="12.8" hidden="false" customHeight="false" outlineLevel="0" collapsed="false">
      <c r="B13184" s="25" t="n">
        <v>96620</v>
      </c>
      <c r="C13184" s="26" t="s">
        <v>3867</v>
      </c>
      <c r="D13184" s="27" t="s">
        <v>13306</v>
      </c>
      <c r="E13184" s="28" t="s">
        <v>154</v>
      </c>
    </row>
    <row r="13185" customFormat="false" ht="23.85" hidden="false" customHeight="false" outlineLevel="0" collapsed="false">
      <c r="B13185" s="25" t="n">
        <v>96621</v>
      </c>
      <c r="C13185" s="26" t="s">
        <v>3867</v>
      </c>
      <c r="D13185" s="27" t="s">
        <v>13307</v>
      </c>
      <c r="E13185" s="28" t="s">
        <v>154</v>
      </c>
    </row>
    <row r="13186" customFormat="false" ht="23.85" hidden="false" customHeight="false" outlineLevel="0" collapsed="false">
      <c r="B13186" s="25" t="n">
        <v>96622</v>
      </c>
      <c r="C13186" s="26" t="s">
        <v>3867</v>
      </c>
      <c r="D13186" s="27" t="s">
        <v>13308</v>
      </c>
      <c r="E13186" s="28" t="s">
        <v>154</v>
      </c>
    </row>
    <row r="13187" customFormat="false" ht="23.85" hidden="false" customHeight="false" outlineLevel="0" collapsed="false">
      <c r="B13187" s="25" t="n">
        <v>96623</v>
      </c>
      <c r="C13187" s="26" t="s">
        <v>3867</v>
      </c>
      <c r="D13187" s="27" t="s">
        <v>13309</v>
      </c>
      <c r="E13187" s="28" t="s">
        <v>154</v>
      </c>
    </row>
    <row r="13188" customFormat="false" ht="23.85" hidden="false" customHeight="false" outlineLevel="0" collapsed="false">
      <c r="B13188" s="25" t="n">
        <v>96624</v>
      </c>
      <c r="C13188" s="26" t="s">
        <v>3867</v>
      </c>
      <c r="D13188" s="27" t="s">
        <v>13310</v>
      </c>
      <c r="E13188" s="28" t="s">
        <v>154</v>
      </c>
    </row>
    <row r="13189" customFormat="false" ht="23.85" hidden="false" customHeight="false" outlineLevel="0" collapsed="false">
      <c r="B13189" s="25" t="n">
        <v>96635</v>
      </c>
      <c r="C13189" s="26" t="s">
        <v>3867</v>
      </c>
      <c r="D13189" s="27" t="s">
        <v>13311</v>
      </c>
      <c r="E13189" s="28" t="s">
        <v>168</v>
      </c>
    </row>
    <row r="13190" customFormat="false" ht="23.85" hidden="false" customHeight="false" outlineLevel="0" collapsed="false">
      <c r="B13190" s="25" t="n">
        <v>96636</v>
      </c>
      <c r="C13190" s="26" t="s">
        <v>3867</v>
      </c>
      <c r="D13190" s="27" t="s">
        <v>13312</v>
      </c>
      <c r="E13190" s="28" t="s">
        <v>168</v>
      </c>
    </row>
    <row r="13191" customFormat="false" ht="23.85" hidden="false" customHeight="false" outlineLevel="0" collapsed="false">
      <c r="B13191" s="25" t="n">
        <v>96637</v>
      </c>
      <c r="C13191" s="26" t="s">
        <v>3867</v>
      </c>
      <c r="D13191" s="27" t="s">
        <v>13313</v>
      </c>
      <c r="E13191" s="28" t="s">
        <v>121</v>
      </c>
    </row>
    <row r="13192" customFormat="false" ht="23.85" hidden="false" customHeight="false" outlineLevel="0" collapsed="false">
      <c r="B13192" s="25" t="n">
        <v>96638</v>
      </c>
      <c r="C13192" s="26" t="s">
        <v>3867</v>
      </c>
      <c r="D13192" s="27" t="s">
        <v>13314</v>
      </c>
      <c r="E13192" s="28" t="s">
        <v>121</v>
      </c>
    </row>
    <row r="13193" customFormat="false" ht="23.85" hidden="false" customHeight="false" outlineLevel="0" collapsed="false">
      <c r="B13193" s="25" t="n">
        <v>96639</v>
      </c>
      <c r="C13193" s="26" t="s">
        <v>3867</v>
      </c>
      <c r="D13193" s="27" t="s">
        <v>13315</v>
      </c>
      <c r="E13193" s="28" t="s">
        <v>121</v>
      </c>
    </row>
    <row r="13194" customFormat="false" ht="23.85" hidden="false" customHeight="false" outlineLevel="0" collapsed="false">
      <c r="B13194" s="25" t="n">
        <v>96640</v>
      </c>
      <c r="C13194" s="26" t="s">
        <v>3867</v>
      </c>
      <c r="D13194" s="27" t="s">
        <v>13316</v>
      </c>
      <c r="E13194" s="28" t="s">
        <v>121</v>
      </c>
    </row>
    <row r="13195" customFormat="false" ht="23.85" hidden="false" customHeight="false" outlineLevel="0" collapsed="false">
      <c r="B13195" s="25" t="n">
        <v>96641</v>
      </c>
      <c r="C13195" s="26" t="s">
        <v>3867</v>
      </c>
      <c r="D13195" s="27" t="s">
        <v>13317</v>
      </c>
      <c r="E13195" s="28" t="s">
        <v>121</v>
      </c>
    </row>
    <row r="13196" customFormat="false" ht="23.85" hidden="false" customHeight="false" outlineLevel="0" collapsed="false">
      <c r="B13196" s="25" t="n">
        <v>96642</v>
      </c>
      <c r="C13196" s="26" t="s">
        <v>3867</v>
      </c>
      <c r="D13196" s="27" t="s">
        <v>13318</v>
      </c>
      <c r="E13196" s="28" t="s">
        <v>121</v>
      </c>
    </row>
    <row r="13197" customFormat="false" ht="23.85" hidden="false" customHeight="false" outlineLevel="0" collapsed="false">
      <c r="B13197" s="25" t="n">
        <v>96643</v>
      </c>
      <c r="C13197" s="26" t="s">
        <v>3867</v>
      </c>
      <c r="D13197" s="27" t="s">
        <v>13319</v>
      </c>
      <c r="E13197" s="28" t="s">
        <v>121</v>
      </c>
    </row>
    <row r="13198" customFormat="false" ht="23.85" hidden="false" customHeight="false" outlineLevel="0" collapsed="false">
      <c r="B13198" s="25" t="n">
        <v>96644</v>
      </c>
      <c r="C13198" s="26" t="s">
        <v>3867</v>
      </c>
      <c r="D13198" s="27" t="s">
        <v>13320</v>
      </c>
      <c r="E13198" s="28" t="s">
        <v>168</v>
      </c>
    </row>
    <row r="13199" customFormat="false" ht="23.85" hidden="false" customHeight="false" outlineLevel="0" collapsed="false">
      <c r="B13199" s="25" t="n">
        <v>96645</v>
      </c>
      <c r="C13199" s="26" t="s">
        <v>3867</v>
      </c>
      <c r="D13199" s="27" t="s">
        <v>13321</v>
      </c>
      <c r="E13199" s="28" t="s">
        <v>168</v>
      </c>
    </row>
    <row r="13200" customFormat="false" ht="23.85" hidden="false" customHeight="false" outlineLevel="0" collapsed="false">
      <c r="B13200" s="25" t="n">
        <v>96646</v>
      </c>
      <c r="C13200" s="26" t="s">
        <v>3867</v>
      </c>
      <c r="D13200" s="27" t="s">
        <v>13322</v>
      </c>
      <c r="E13200" s="28" t="s">
        <v>168</v>
      </c>
    </row>
    <row r="13201" customFormat="false" ht="23.85" hidden="false" customHeight="false" outlineLevel="0" collapsed="false">
      <c r="B13201" s="25" t="n">
        <v>96647</v>
      </c>
      <c r="C13201" s="26" t="s">
        <v>3867</v>
      </c>
      <c r="D13201" s="27" t="s">
        <v>13323</v>
      </c>
      <c r="E13201" s="28" t="s">
        <v>168</v>
      </c>
    </row>
    <row r="13202" customFormat="false" ht="23.85" hidden="false" customHeight="false" outlineLevel="0" collapsed="false">
      <c r="B13202" s="25" t="n">
        <v>96648</v>
      </c>
      <c r="C13202" s="26" t="s">
        <v>3867</v>
      </c>
      <c r="D13202" s="27" t="s">
        <v>13324</v>
      </c>
      <c r="E13202" s="28" t="s">
        <v>168</v>
      </c>
    </row>
    <row r="13203" customFormat="false" ht="23.85" hidden="false" customHeight="false" outlineLevel="0" collapsed="false">
      <c r="B13203" s="25" t="n">
        <v>96649</v>
      </c>
      <c r="C13203" s="26" t="s">
        <v>3867</v>
      </c>
      <c r="D13203" s="27" t="s">
        <v>13325</v>
      </c>
      <c r="E13203" s="28" t="s">
        <v>168</v>
      </c>
    </row>
    <row r="13204" customFormat="false" ht="23.85" hidden="false" customHeight="false" outlineLevel="0" collapsed="false">
      <c r="B13204" s="25" t="n">
        <v>96650</v>
      </c>
      <c r="C13204" s="26" t="s">
        <v>3867</v>
      </c>
      <c r="D13204" s="27" t="s">
        <v>13326</v>
      </c>
      <c r="E13204" s="28" t="s">
        <v>121</v>
      </c>
    </row>
    <row r="13205" customFormat="false" ht="23.85" hidden="false" customHeight="false" outlineLevel="0" collapsed="false">
      <c r="B13205" s="25" t="n">
        <v>96651</v>
      </c>
      <c r="C13205" s="26" t="s">
        <v>3867</v>
      </c>
      <c r="D13205" s="27" t="s">
        <v>13327</v>
      </c>
      <c r="E13205" s="28" t="s">
        <v>121</v>
      </c>
    </row>
    <row r="13206" customFormat="false" ht="23.85" hidden="false" customHeight="false" outlineLevel="0" collapsed="false">
      <c r="B13206" s="25" t="n">
        <v>96652</v>
      </c>
      <c r="C13206" s="26" t="s">
        <v>3867</v>
      </c>
      <c r="D13206" s="27" t="s">
        <v>13328</v>
      </c>
      <c r="E13206" s="28" t="s">
        <v>121</v>
      </c>
    </row>
    <row r="13207" customFormat="false" ht="23.85" hidden="false" customHeight="false" outlineLevel="0" collapsed="false">
      <c r="B13207" s="25" t="n">
        <v>96653</v>
      </c>
      <c r="C13207" s="26" t="s">
        <v>3867</v>
      </c>
      <c r="D13207" s="27" t="s">
        <v>13329</v>
      </c>
      <c r="E13207" s="28" t="s">
        <v>121</v>
      </c>
    </row>
    <row r="13208" customFormat="false" ht="23.85" hidden="false" customHeight="false" outlineLevel="0" collapsed="false">
      <c r="B13208" s="25" t="n">
        <v>96654</v>
      </c>
      <c r="C13208" s="26" t="s">
        <v>3867</v>
      </c>
      <c r="D13208" s="27" t="s">
        <v>13330</v>
      </c>
      <c r="E13208" s="28" t="s">
        <v>121</v>
      </c>
    </row>
    <row r="13209" customFormat="false" ht="23.85" hidden="false" customHeight="false" outlineLevel="0" collapsed="false">
      <c r="B13209" s="25" t="n">
        <v>96655</v>
      </c>
      <c r="C13209" s="26" t="s">
        <v>3867</v>
      </c>
      <c r="D13209" s="27" t="s">
        <v>13331</v>
      </c>
      <c r="E13209" s="28" t="s">
        <v>121</v>
      </c>
    </row>
    <row r="13210" customFormat="false" ht="23.85" hidden="false" customHeight="false" outlineLevel="0" collapsed="false">
      <c r="B13210" s="25" t="n">
        <v>96656</v>
      </c>
      <c r="C13210" s="26" t="s">
        <v>3867</v>
      </c>
      <c r="D13210" s="27" t="s">
        <v>13332</v>
      </c>
      <c r="E13210" s="28" t="s">
        <v>121</v>
      </c>
    </row>
    <row r="13211" customFormat="false" ht="23.85" hidden="false" customHeight="false" outlineLevel="0" collapsed="false">
      <c r="B13211" s="25" t="n">
        <v>96657</v>
      </c>
      <c r="C13211" s="26" t="s">
        <v>3867</v>
      </c>
      <c r="D13211" s="27" t="s">
        <v>13333</v>
      </c>
      <c r="E13211" s="28" t="s">
        <v>121</v>
      </c>
    </row>
    <row r="13212" customFormat="false" ht="23.85" hidden="false" customHeight="false" outlineLevel="0" collapsed="false">
      <c r="B13212" s="25" t="n">
        <v>96658</v>
      </c>
      <c r="C13212" s="26" t="s">
        <v>3867</v>
      </c>
      <c r="D13212" s="27" t="s">
        <v>13334</v>
      </c>
      <c r="E13212" s="28" t="s">
        <v>121</v>
      </c>
    </row>
    <row r="13213" customFormat="false" ht="23.85" hidden="false" customHeight="false" outlineLevel="0" collapsed="false">
      <c r="B13213" s="25" t="n">
        <v>96659</v>
      </c>
      <c r="C13213" s="26" t="s">
        <v>3867</v>
      </c>
      <c r="D13213" s="27" t="s">
        <v>13335</v>
      </c>
      <c r="E13213" s="28" t="s">
        <v>121</v>
      </c>
    </row>
    <row r="13214" customFormat="false" ht="23.85" hidden="false" customHeight="false" outlineLevel="0" collapsed="false">
      <c r="B13214" s="25" t="n">
        <v>96660</v>
      </c>
      <c r="C13214" s="26" t="s">
        <v>3867</v>
      </c>
      <c r="D13214" s="27" t="s">
        <v>13336</v>
      </c>
      <c r="E13214" s="28" t="s">
        <v>121</v>
      </c>
    </row>
    <row r="13215" customFormat="false" ht="23.85" hidden="false" customHeight="false" outlineLevel="0" collapsed="false">
      <c r="B13215" s="25" t="n">
        <v>96661</v>
      </c>
      <c r="C13215" s="26" t="s">
        <v>3867</v>
      </c>
      <c r="D13215" s="27" t="s">
        <v>13337</v>
      </c>
      <c r="E13215" s="28" t="s">
        <v>121</v>
      </c>
    </row>
    <row r="13216" customFormat="false" ht="23.85" hidden="false" customHeight="false" outlineLevel="0" collapsed="false">
      <c r="B13216" s="25" t="n">
        <v>96662</v>
      </c>
      <c r="C13216" s="26" t="s">
        <v>3867</v>
      </c>
      <c r="D13216" s="27" t="s">
        <v>13338</v>
      </c>
      <c r="E13216" s="28" t="s">
        <v>121</v>
      </c>
    </row>
    <row r="13217" customFormat="false" ht="23.85" hidden="false" customHeight="false" outlineLevel="0" collapsed="false">
      <c r="B13217" s="25" t="n">
        <v>96663</v>
      </c>
      <c r="C13217" s="26" t="s">
        <v>3867</v>
      </c>
      <c r="D13217" s="27" t="s">
        <v>13339</v>
      </c>
      <c r="E13217" s="28" t="s">
        <v>121</v>
      </c>
    </row>
    <row r="13218" customFormat="false" ht="23.85" hidden="false" customHeight="false" outlineLevel="0" collapsed="false">
      <c r="B13218" s="25" t="n">
        <v>96664</v>
      </c>
      <c r="C13218" s="26" t="s">
        <v>3867</v>
      </c>
      <c r="D13218" s="27" t="s">
        <v>13340</v>
      </c>
      <c r="E13218" s="28" t="s">
        <v>121</v>
      </c>
    </row>
    <row r="13219" customFormat="false" ht="23.85" hidden="false" customHeight="false" outlineLevel="0" collapsed="false">
      <c r="B13219" s="25" t="n">
        <v>96665</v>
      </c>
      <c r="C13219" s="26" t="s">
        <v>3867</v>
      </c>
      <c r="D13219" s="27" t="s">
        <v>13341</v>
      </c>
      <c r="E13219" s="28" t="s">
        <v>121</v>
      </c>
    </row>
    <row r="13220" customFormat="false" ht="23.85" hidden="false" customHeight="false" outlineLevel="0" collapsed="false">
      <c r="B13220" s="25" t="n">
        <v>96666</v>
      </c>
      <c r="C13220" s="26" t="s">
        <v>3867</v>
      </c>
      <c r="D13220" s="27" t="s">
        <v>13342</v>
      </c>
      <c r="E13220" s="28" t="s">
        <v>121</v>
      </c>
    </row>
    <row r="13221" customFormat="false" ht="23.85" hidden="false" customHeight="false" outlineLevel="0" collapsed="false">
      <c r="B13221" s="25" t="n">
        <v>96667</v>
      </c>
      <c r="C13221" s="26" t="s">
        <v>3867</v>
      </c>
      <c r="D13221" s="27" t="s">
        <v>13343</v>
      </c>
      <c r="E13221" s="28" t="s">
        <v>121</v>
      </c>
    </row>
    <row r="13222" customFormat="false" ht="23.85" hidden="false" customHeight="false" outlineLevel="0" collapsed="false">
      <c r="B13222" s="25" t="n">
        <v>96668</v>
      </c>
      <c r="C13222" s="26" t="s">
        <v>3867</v>
      </c>
      <c r="D13222" s="27" t="s">
        <v>13344</v>
      </c>
      <c r="E13222" s="28" t="s">
        <v>168</v>
      </c>
    </row>
    <row r="13223" customFormat="false" ht="23.85" hidden="false" customHeight="false" outlineLevel="0" collapsed="false">
      <c r="B13223" s="25" t="n">
        <v>96669</v>
      </c>
      <c r="C13223" s="26" t="s">
        <v>3867</v>
      </c>
      <c r="D13223" s="27" t="s">
        <v>13345</v>
      </c>
      <c r="E13223" s="28" t="s">
        <v>168</v>
      </c>
    </row>
    <row r="13224" customFormat="false" ht="23.85" hidden="false" customHeight="false" outlineLevel="0" collapsed="false">
      <c r="B13224" s="25" t="n">
        <v>96670</v>
      </c>
      <c r="C13224" s="26" t="s">
        <v>3867</v>
      </c>
      <c r="D13224" s="27" t="s">
        <v>13346</v>
      </c>
      <c r="E13224" s="28" t="s">
        <v>168</v>
      </c>
    </row>
    <row r="13225" customFormat="false" ht="23.85" hidden="false" customHeight="false" outlineLevel="0" collapsed="false">
      <c r="B13225" s="25" t="n">
        <v>96671</v>
      </c>
      <c r="C13225" s="26" t="s">
        <v>3867</v>
      </c>
      <c r="D13225" s="27" t="s">
        <v>13347</v>
      </c>
      <c r="E13225" s="28" t="s">
        <v>168</v>
      </c>
    </row>
    <row r="13226" customFormat="false" ht="23.85" hidden="false" customHeight="false" outlineLevel="0" collapsed="false">
      <c r="B13226" s="25" t="n">
        <v>96672</v>
      </c>
      <c r="C13226" s="26" t="s">
        <v>3867</v>
      </c>
      <c r="D13226" s="27" t="s">
        <v>13348</v>
      </c>
      <c r="E13226" s="28" t="s">
        <v>168</v>
      </c>
    </row>
    <row r="13227" customFormat="false" ht="23.85" hidden="false" customHeight="false" outlineLevel="0" collapsed="false">
      <c r="B13227" s="25" t="n">
        <v>96673</v>
      </c>
      <c r="C13227" s="26" t="s">
        <v>3867</v>
      </c>
      <c r="D13227" s="27" t="s">
        <v>13349</v>
      </c>
      <c r="E13227" s="28" t="s">
        <v>168</v>
      </c>
    </row>
    <row r="13228" customFormat="false" ht="23.85" hidden="false" customHeight="false" outlineLevel="0" collapsed="false">
      <c r="B13228" s="25" t="n">
        <v>96674</v>
      </c>
      <c r="C13228" s="26" t="s">
        <v>3867</v>
      </c>
      <c r="D13228" s="27" t="s">
        <v>13350</v>
      </c>
      <c r="E13228" s="28" t="s">
        <v>168</v>
      </c>
    </row>
    <row r="13229" customFormat="false" ht="23.85" hidden="false" customHeight="false" outlineLevel="0" collapsed="false">
      <c r="B13229" s="25" t="n">
        <v>96675</v>
      </c>
      <c r="C13229" s="26" t="s">
        <v>3867</v>
      </c>
      <c r="D13229" s="27" t="s">
        <v>13351</v>
      </c>
      <c r="E13229" s="28" t="s">
        <v>168</v>
      </c>
    </row>
    <row r="13230" customFormat="false" ht="23.85" hidden="false" customHeight="false" outlineLevel="0" collapsed="false">
      <c r="B13230" s="25" t="n">
        <v>96676</v>
      </c>
      <c r="C13230" s="26" t="s">
        <v>3867</v>
      </c>
      <c r="D13230" s="27" t="s">
        <v>13352</v>
      </c>
      <c r="E13230" s="28" t="s">
        <v>168</v>
      </c>
    </row>
    <row r="13231" customFormat="false" ht="23.85" hidden="false" customHeight="false" outlineLevel="0" collapsed="false">
      <c r="B13231" s="25" t="n">
        <v>96677</v>
      </c>
      <c r="C13231" s="26" t="s">
        <v>3867</v>
      </c>
      <c r="D13231" s="27" t="s">
        <v>13353</v>
      </c>
      <c r="E13231" s="28" t="s">
        <v>168</v>
      </c>
    </row>
    <row r="13232" customFormat="false" ht="23.85" hidden="false" customHeight="false" outlineLevel="0" collapsed="false">
      <c r="B13232" s="25" t="n">
        <v>96678</v>
      </c>
      <c r="C13232" s="26" t="s">
        <v>3867</v>
      </c>
      <c r="D13232" s="27" t="s">
        <v>13354</v>
      </c>
      <c r="E13232" s="28" t="s">
        <v>168</v>
      </c>
    </row>
    <row r="13233" customFormat="false" ht="23.85" hidden="false" customHeight="false" outlineLevel="0" collapsed="false">
      <c r="B13233" s="25" t="n">
        <v>96679</v>
      </c>
      <c r="C13233" s="26" t="s">
        <v>3867</v>
      </c>
      <c r="D13233" s="27" t="s">
        <v>13355</v>
      </c>
      <c r="E13233" s="28" t="s">
        <v>168</v>
      </c>
    </row>
    <row r="13234" customFormat="false" ht="23.85" hidden="false" customHeight="false" outlineLevel="0" collapsed="false">
      <c r="B13234" s="25" t="n">
        <v>96680</v>
      </c>
      <c r="C13234" s="26" t="s">
        <v>3867</v>
      </c>
      <c r="D13234" s="27" t="s">
        <v>13356</v>
      </c>
      <c r="E13234" s="28" t="s">
        <v>168</v>
      </c>
    </row>
    <row r="13235" customFormat="false" ht="23.85" hidden="false" customHeight="false" outlineLevel="0" collapsed="false">
      <c r="B13235" s="25" t="n">
        <v>96681</v>
      </c>
      <c r="C13235" s="26" t="s">
        <v>3867</v>
      </c>
      <c r="D13235" s="27" t="s">
        <v>13357</v>
      </c>
      <c r="E13235" s="28" t="s">
        <v>168</v>
      </c>
    </row>
    <row r="13236" customFormat="false" ht="23.85" hidden="false" customHeight="false" outlineLevel="0" collapsed="false">
      <c r="B13236" s="25" t="n">
        <v>96682</v>
      </c>
      <c r="C13236" s="26" t="s">
        <v>3867</v>
      </c>
      <c r="D13236" s="27" t="s">
        <v>13358</v>
      </c>
      <c r="E13236" s="28" t="s">
        <v>168</v>
      </c>
    </row>
    <row r="13237" customFormat="false" ht="23.85" hidden="false" customHeight="false" outlineLevel="0" collapsed="false">
      <c r="B13237" s="25" t="n">
        <v>96683</v>
      </c>
      <c r="C13237" s="26" t="s">
        <v>3867</v>
      </c>
      <c r="D13237" s="27" t="s">
        <v>13359</v>
      </c>
      <c r="E13237" s="28" t="s">
        <v>168</v>
      </c>
    </row>
    <row r="13238" customFormat="false" ht="23.85" hidden="false" customHeight="false" outlineLevel="0" collapsed="false">
      <c r="B13238" s="25" t="n">
        <v>96684</v>
      </c>
      <c r="C13238" s="26" t="s">
        <v>3867</v>
      </c>
      <c r="D13238" s="27" t="s">
        <v>13360</v>
      </c>
      <c r="E13238" s="28" t="s">
        <v>121</v>
      </c>
    </row>
    <row r="13239" customFormat="false" ht="23.85" hidden="false" customHeight="false" outlineLevel="0" collapsed="false">
      <c r="B13239" s="25" t="n">
        <v>96685</v>
      </c>
      <c r="C13239" s="26" t="s">
        <v>3867</v>
      </c>
      <c r="D13239" s="27" t="s">
        <v>13361</v>
      </c>
      <c r="E13239" s="28" t="s">
        <v>121</v>
      </c>
    </row>
    <row r="13240" customFormat="false" ht="23.85" hidden="false" customHeight="false" outlineLevel="0" collapsed="false">
      <c r="B13240" s="25" t="n">
        <v>96686</v>
      </c>
      <c r="C13240" s="26" t="s">
        <v>3867</v>
      </c>
      <c r="D13240" s="27" t="s">
        <v>13362</v>
      </c>
      <c r="E13240" s="28" t="s">
        <v>121</v>
      </c>
    </row>
    <row r="13241" customFormat="false" ht="23.85" hidden="false" customHeight="false" outlineLevel="0" collapsed="false">
      <c r="B13241" s="25" t="n">
        <v>96687</v>
      </c>
      <c r="C13241" s="26" t="s">
        <v>3867</v>
      </c>
      <c r="D13241" s="27" t="s">
        <v>13363</v>
      </c>
      <c r="E13241" s="28" t="s">
        <v>121</v>
      </c>
    </row>
    <row r="13242" customFormat="false" ht="23.85" hidden="false" customHeight="false" outlineLevel="0" collapsed="false">
      <c r="B13242" s="25" t="n">
        <v>96688</v>
      </c>
      <c r="C13242" s="26" t="s">
        <v>3867</v>
      </c>
      <c r="D13242" s="27" t="s">
        <v>13364</v>
      </c>
      <c r="E13242" s="28" t="s">
        <v>121</v>
      </c>
    </row>
    <row r="13243" customFormat="false" ht="23.85" hidden="false" customHeight="false" outlineLevel="0" collapsed="false">
      <c r="B13243" s="25" t="n">
        <v>96689</v>
      </c>
      <c r="C13243" s="26" t="s">
        <v>3867</v>
      </c>
      <c r="D13243" s="27" t="s">
        <v>13365</v>
      </c>
      <c r="E13243" s="28" t="s">
        <v>121</v>
      </c>
    </row>
    <row r="13244" customFormat="false" ht="23.85" hidden="false" customHeight="false" outlineLevel="0" collapsed="false">
      <c r="B13244" s="25" t="n">
        <v>96690</v>
      </c>
      <c r="C13244" s="26" t="s">
        <v>3867</v>
      </c>
      <c r="D13244" s="27" t="s">
        <v>13366</v>
      </c>
      <c r="E13244" s="28" t="s">
        <v>121</v>
      </c>
    </row>
    <row r="13245" customFormat="false" ht="23.85" hidden="false" customHeight="false" outlineLevel="0" collapsed="false">
      <c r="B13245" s="25" t="n">
        <v>96691</v>
      </c>
      <c r="C13245" s="26" t="s">
        <v>3867</v>
      </c>
      <c r="D13245" s="27" t="s">
        <v>13367</v>
      </c>
      <c r="E13245" s="28" t="s">
        <v>121</v>
      </c>
    </row>
    <row r="13246" customFormat="false" ht="23.85" hidden="false" customHeight="false" outlineLevel="0" collapsed="false">
      <c r="B13246" s="25" t="n">
        <v>96692</v>
      </c>
      <c r="C13246" s="26" t="s">
        <v>3867</v>
      </c>
      <c r="D13246" s="27" t="s">
        <v>13368</v>
      </c>
      <c r="E13246" s="28" t="s">
        <v>121</v>
      </c>
    </row>
    <row r="13247" customFormat="false" ht="23.85" hidden="false" customHeight="false" outlineLevel="0" collapsed="false">
      <c r="B13247" s="25" t="n">
        <v>96693</v>
      </c>
      <c r="C13247" s="26" t="s">
        <v>3867</v>
      </c>
      <c r="D13247" s="27" t="s">
        <v>13369</v>
      </c>
      <c r="E13247" s="28" t="s">
        <v>121</v>
      </c>
    </row>
    <row r="13248" customFormat="false" ht="23.85" hidden="false" customHeight="false" outlineLevel="0" collapsed="false">
      <c r="B13248" s="25" t="n">
        <v>96694</v>
      </c>
      <c r="C13248" s="26" t="s">
        <v>3867</v>
      </c>
      <c r="D13248" s="27" t="s">
        <v>13370</v>
      </c>
      <c r="E13248" s="28" t="s">
        <v>121</v>
      </c>
    </row>
    <row r="13249" customFormat="false" ht="23.85" hidden="false" customHeight="false" outlineLevel="0" collapsed="false">
      <c r="B13249" s="25" t="n">
        <v>96695</v>
      </c>
      <c r="C13249" s="26" t="s">
        <v>3867</v>
      </c>
      <c r="D13249" s="27" t="s">
        <v>13371</v>
      </c>
      <c r="E13249" s="28" t="s">
        <v>121</v>
      </c>
    </row>
    <row r="13250" customFormat="false" ht="23.85" hidden="false" customHeight="false" outlineLevel="0" collapsed="false">
      <c r="B13250" s="25" t="n">
        <v>96696</v>
      </c>
      <c r="C13250" s="26" t="s">
        <v>3867</v>
      </c>
      <c r="D13250" s="27" t="s">
        <v>13372</v>
      </c>
      <c r="E13250" s="28" t="s">
        <v>121</v>
      </c>
    </row>
    <row r="13251" customFormat="false" ht="23.85" hidden="false" customHeight="false" outlineLevel="0" collapsed="false">
      <c r="B13251" s="25" t="n">
        <v>96697</v>
      </c>
      <c r="C13251" s="26" t="s">
        <v>3867</v>
      </c>
      <c r="D13251" s="27" t="s">
        <v>13373</v>
      </c>
      <c r="E13251" s="28" t="s">
        <v>121</v>
      </c>
    </row>
    <row r="13252" customFormat="false" ht="23.85" hidden="false" customHeight="false" outlineLevel="0" collapsed="false">
      <c r="B13252" s="25" t="n">
        <v>96698</v>
      </c>
      <c r="C13252" s="26" t="s">
        <v>3867</v>
      </c>
      <c r="D13252" s="27" t="s">
        <v>13374</v>
      </c>
      <c r="E13252" s="28" t="s">
        <v>121</v>
      </c>
    </row>
    <row r="13253" customFormat="false" ht="23.85" hidden="false" customHeight="false" outlineLevel="0" collapsed="false">
      <c r="B13253" s="25" t="n">
        <v>96699</v>
      </c>
      <c r="C13253" s="26" t="s">
        <v>3867</v>
      </c>
      <c r="D13253" s="27" t="s">
        <v>13375</v>
      </c>
      <c r="E13253" s="28" t="s">
        <v>121</v>
      </c>
    </row>
    <row r="13254" customFormat="false" ht="23.85" hidden="false" customHeight="false" outlineLevel="0" collapsed="false">
      <c r="B13254" s="25" t="n">
        <v>96700</v>
      </c>
      <c r="C13254" s="26" t="s">
        <v>3867</v>
      </c>
      <c r="D13254" s="27" t="s">
        <v>13376</v>
      </c>
      <c r="E13254" s="28" t="s">
        <v>121</v>
      </c>
    </row>
    <row r="13255" customFormat="false" ht="23.85" hidden="false" customHeight="false" outlineLevel="0" collapsed="false">
      <c r="B13255" s="25" t="n">
        <v>96701</v>
      </c>
      <c r="C13255" s="26" t="s">
        <v>3867</v>
      </c>
      <c r="D13255" s="27" t="s">
        <v>13377</v>
      </c>
      <c r="E13255" s="28" t="s">
        <v>121</v>
      </c>
    </row>
    <row r="13256" customFormat="false" ht="23.85" hidden="false" customHeight="false" outlineLevel="0" collapsed="false">
      <c r="B13256" s="25" t="n">
        <v>96702</v>
      </c>
      <c r="C13256" s="26" t="s">
        <v>3867</v>
      </c>
      <c r="D13256" s="27" t="s">
        <v>13378</v>
      </c>
      <c r="E13256" s="28" t="s">
        <v>121</v>
      </c>
    </row>
    <row r="13257" customFormat="false" ht="23.85" hidden="false" customHeight="false" outlineLevel="0" collapsed="false">
      <c r="B13257" s="25" t="n">
        <v>96703</v>
      </c>
      <c r="C13257" s="26" t="s">
        <v>3867</v>
      </c>
      <c r="D13257" s="27" t="s">
        <v>13379</v>
      </c>
      <c r="E13257" s="28" t="s">
        <v>121</v>
      </c>
    </row>
    <row r="13258" customFormat="false" ht="23.85" hidden="false" customHeight="false" outlineLevel="0" collapsed="false">
      <c r="B13258" s="25" t="n">
        <v>96704</v>
      </c>
      <c r="C13258" s="26" t="s">
        <v>3867</v>
      </c>
      <c r="D13258" s="27" t="s">
        <v>13380</v>
      </c>
      <c r="E13258" s="28" t="s">
        <v>121</v>
      </c>
    </row>
    <row r="13259" customFormat="false" ht="23.85" hidden="false" customHeight="false" outlineLevel="0" collapsed="false">
      <c r="B13259" s="25" t="n">
        <v>96705</v>
      </c>
      <c r="C13259" s="26" t="s">
        <v>3867</v>
      </c>
      <c r="D13259" s="27" t="s">
        <v>13381</v>
      </c>
      <c r="E13259" s="28" t="s">
        <v>121</v>
      </c>
    </row>
    <row r="13260" customFormat="false" ht="23.85" hidden="false" customHeight="false" outlineLevel="0" collapsed="false">
      <c r="B13260" s="25" t="n">
        <v>96706</v>
      </c>
      <c r="C13260" s="26" t="s">
        <v>3867</v>
      </c>
      <c r="D13260" s="27" t="s">
        <v>13382</v>
      </c>
      <c r="E13260" s="28" t="s">
        <v>121</v>
      </c>
    </row>
    <row r="13261" customFormat="false" ht="23.85" hidden="false" customHeight="false" outlineLevel="0" collapsed="false">
      <c r="B13261" s="25" t="n">
        <v>96707</v>
      </c>
      <c r="C13261" s="26" t="s">
        <v>3867</v>
      </c>
      <c r="D13261" s="27" t="s">
        <v>13383</v>
      </c>
      <c r="E13261" s="28" t="s">
        <v>121</v>
      </c>
    </row>
    <row r="13262" customFormat="false" ht="23.85" hidden="false" customHeight="false" outlineLevel="0" collapsed="false">
      <c r="B13262" s="25" t="n">
        <v>96708</v>
      </c>
      <c r="C13262" s="26" t="s">
        <v>3867</v>
      </c>
      <c r="D13262" s="27" t="s">
        <v>13384</v>
      </c>
      <c r="E13262" s="28" t="s">
        <v>121</v>
      </c>
    </row>
    <row r="13263" customFormat="false" ht="23.85" hidden="false" customHeight="false" outlineLevel="0" collapsed="false">
      <c r="B13263" s="25" t="n">
        <v>96709</v>
      </c>
      <c r="C13263" s="26" t="s">
        <v>3867</v>
      </c>
      <c r="D13263" s="27" t="s">
        <v>13385</v>
      </c>
      <c r="E13263" s="28" t="s">
        <v>121</v>
      </c>
    </row>
    <row r="13264" customFormat="false" ht="23.85" hidden="false" customHeight="false" outlineLevel="0" collapsed="false">
      <c r="B13264" s="25" t="n">
        <v>96710</v>
      </c>
      <c r="C13264" s="26" t="s">
        <v>3867</v>
      </c>
      <c r="D13264" s="27" t="s">
        <v>13386</v>
      </c>
      <c r="E13264" s="28" t="s">
        <v>121</v>
      </c>
    </row>
    <row r="13265" customFormat="false" ht="23.85" hidden="false" customHeight="false" outlineLevel="0" collapsed="false">
      <c r="B13265" s="25" t="n">
        <v>96711</v>
      </c>
      <c r="C13265" s="26" t="s">
        <v>3867</v>
      </c>
      <c r="D13265" s="27" t="s">
        <v>13387</v>
      </c>
      <c r="E13265" s="28" t="s">
        <v>121</v>
      </c>
    </row>
    <row r="13266" customFormat="false" ht="23.85" hidden="false" customHeight="false" outlineLevel="0" collapsed="false">
      <c r="B13266" s="25" t="n">
        <v>96712</v>
      </c>
      <c r="C13266" s="26" t="s">
        <v>3867</v>
      </c>
      <c r="D13266" s="27" t="s">
        <v>13388</v>
      </c>
      <c r="E13266" s="28" t="s">
        <v>121</v>
      </c>
    </row>
    <row r="13267" customFormat="false" ht="23.85" hidden="false" customHeight="false" outlineLevel="0" collapsed="false">
      <c r="B13267" s="25" t="n">
        <v>96713</v>
      </c>
      <c r="C13267" s="26" t="s">
        <v>3867</v>
      </c>
      <c r="D13267" s="27" t="s">
        <v>13389</v>
      </c>
      <c r="E13267" s="28" t="s">
        <v>121</v>
      </c>
    </row>
    <row r="13268" customFormat="false" ht="23.85" hidden="false" customHeight="false" outlineLevel="0" collapsed="false">
      <c r="B13268" s="25" t="n">
        <v>96714</v>
      </c>
      <c r="C13268" s="26" t="s">
        <v>3867</v>
      </c>
      <c r="D13268" s="27" t="s">
        <v>13390</v>
      </c>
      <c r="E13268" s="28" t="s">
        <v>121</v>
      </c>
    </row>
    <row r="13269" customFormat="false" ht="23.85" hidden="false" customHeight="false" outlineLevel="0" collapsed="false">
      <c r="B13269" s="25" t="n">
        <v>96715</v>
      </c>
      <c r="C13269" s="26" t="s">
        <v>3867</v>
      </c>
      <c r="D13269" s="27" t="s">
        <v>13391</v>
      </c>
      <c r="E13269" s="28" t="s">
        <v>121</v>
      </c>
    </row>
    <row r="13270" customFormat="false" ht="23.85" hidden="false" customHeight="false" outlineLevel="0" collapsed="false">
      <c r="B13270" s="25" t="n">
        <v>96716</v>
      </c>
      <c r="C13270" s="26" t="s">
        <v>3867</v>
      </c>
      <c r="D13270" s="27" t="s">
        <v>13392</v>
      </c>
      <c r="E13270" s="28" t="s">
        <v>121</v>
      </c>
    </row>
    <row r="13271" customFormat="false" ht="23.85" hidden="false" customHeight="false" outlineLevel="0" collapsed="false">
      <c r="B13271" s="25" t="n">
        <v>96717</v>
      </c>
      <c r="C13271" s="26" t="s">
        <v>3867</v>
      </c>
      <c r="D13271" s="27" t="s">
        <v>13393</v>
      </c>
      <c r="E13271" s="28" t="s">
        <v>121</v>
      </c>
    </row>
    <row r="13272" customFormat="false" ht="23.85" hidden="false" customHeight="false" outlineLevel="0" collapsed="false">
      <c r="B13272" s="25" t="n">
        <v>96718</v>
      </c>
      <c r="C13272" s="26" t="s">
        <v>3867</v>
      </c>
      <c r="D13272" s="27" t="s">
        <v>13394</v>
      </c>
      <c r="E13272" s="28" t="s">
        <v>168</v>
      </c>
    </row>
    <row r="13273" customFormat="false" ht="23.85" hidden="false" customHeight="false" outlineLevel="0" collapsed="false">
      <c r="B13273" s="25" t="n">
        <v>96719</v>
      </c>
      <c r="C13273" s="26" t="s">
        <v>3867</v>
      </c>
      <c r="D13273" s="27" t="s">
        <v>13395</v>
      </c>
      <c r="E13273" s="28" t="s">
        <v>168</v>
      </c>
    </row>
    <row r="13274" customFormat="false" ht="23.85" hidden="false" customHeight="false" outlineLevel="0" collapsed="false">
      <c r="B13274" s="25" t="n">
        <v>96720</v>
      </c>
      <c r="C13274" s="26" t="s">
        <v>3867</v>
      </c>
      <c r="D13274" s="27" t="s">
        <v>13396</v>
      </c>
      <c r="E13274" s="28" t="s">
        <v>168</v>
      </c>
    </row>
    <row r="13275" customFormat="false" ht="23.85" hidden="false" customHeight="false" outlineLevel="0" collapsed="false">
      <c r="B13275" s="25" t="n">
        <v>96721</v>
      </c>
      <c r="C13275" s="26" t="s">
        <v>3867</v>
      </c>
      <c r="D13275" s="27" t="s">
        <v>13397</v>
      </c>
      <c r="E13275" s="28" t="s">
        <v>168</v>
      </c>
    </row>
    <row r="13276" customFormat="false" ht="23.85" hidden="false" customHeight="false" outlineLevel="0" collapsed="false">
      <c r="B13276" s="25" t="n">
        <v>96722</v>
      </c>
      <c r="C13276" s="26" t="s">
        <v>3867</v>
      </c>
      <c r="D13276" s="27" t="s">
        <v>13398</v>
      </c>
      <c r="E13276" s="28" t="s">
        <v>168</v>
      </c>
    </row>
    <row r="13277" customFormat="false" ht="23.85" hidden="false" customHeight="false" outlineLevel="0" collapsed="false">
      <c r="B13277" s="25" t="n">
        <v>96723</v>
      </c>
      <c r="C13277" s="26" t="s">
        <v>3867</v>
      </c>
      <c r="D13277" s="27" t="s">
        <v>13399</v>
      </c>
      <c r="E13277" s="28" t="s">
        <v>168</v>
      </c>
    </row>
    <row r="13278" customFormat="false" ht="23.85" hidden="false" customHeight="false" outlineLevel="0" collapsed="false">
      <c r="B13278" s="25" t="n">
        <v>96724</v>
      </c>
      <c r="C13278" s="26" t="s">
        <v>3867</v>
      </c>
      <c r="D13278" s="27" t="s">
        <v>13400</v>
      </c>
      <c r="E13278" s="28" t="s">
        <v>168</v>
      </c>
    </row>
    <row r="13279" customFormat="false" ht="23.85" hidden="false" customHeight="false" outlineLevel="0" collapsed="false">
      <c r="B13279" s="25" t="n">
        <v>96725</v>
      </c>
      <c r="C13279" s="26" t="s">
        <v>3867</v>
      </c>
      <c r="D13279" s="27" t="s">
        <v>13401</v>
      </c>
      <c r="E13279" s="28" t="s">
        <v>168</v>
      </c>
    </row>
    <row r="13280" customFormat="false" ht="23.85" hidden="false" customHeight="false" outlineLevel="0" collapsed="false">
      <c r="B13280" s="25" t="n">
        <v>96726</v>
      </c>
      <c r="C13280" s="26" t="s">
        <v>3867</v>
      </c>
      <c r="D13280" s="27" t="s">
        <v>13402</v>
      </c>
      <c r="E13280" s="28" t="s">
        <v>168</v>
      </c>
    </row>
    <row r="13281" customFormat="false" ht="23.85" hidden="false" customHeight="false" outlineLevel="0" collapsed="false">
      <c r="B13281" s="25" t="n">
        <v>96727</v>
      </c>
      <c r="C13281" s="26" t="s">
        <v>3867</v>
      </c>
      <c r="D13281" s="27" t="s">
        <v>13403</v>
      </c>
      <c r="E13281" s="28" t="s">
        <v>168</v>
      </c>
    </row>
    <row r="13282" customFormat="false" ht="23.85" hidden="false" customHeight="false" outlineLevel="0" collapsed="false">
      <c r="B13282" s="25" t="n">
        <v>96728</v>
      </c>
      <c r="C13282" s="26" t="s">
        <v>3867</v>
      </c>
      <c r="D13282" s="27" t="s">
        <v>13404</v>
      </c>
      <c r="E13282" s="28" t="s">
        <v>168</v>
      </c>
    </row>
    <row r="13283" customFormat="false" ht="23.85" hidden="false" customHeight="false" outlineLevel="0" collapsed="false">
      <c r="B13283" s="25" t="n">
        <v>96729</v>
      </c>
      <c r="C13283" s="26" t="s">
        <v>3867</v>
      </c>
      <c r="D13283" s="27" t="s">
        <v>13405</v>
      </c>
      <c r="E13283" s="28" t="s">
        <v>168</v>
      </c>
    </row>
    <row r="13284" customFormat="false" ht="23.85" hidden="false" customHeight="false" outlineLevel="0" collapsed="false">
      <c r="B13284" s="25" t="n">
        <v>96730</v>
      </c>
      <c r="C13284" s="26" t="s">
        <v>3867</v>
      </c>
      <c r="D13284" s="27" t="s">
        <v>13406</v>
      </c>
      <c r="E13284" s="28" t="s">
        <v>168</v>
      </c>
    </row>
    <row r="13285" customFormat="false" ht="23.85" hidden="false" customHeight="false" outlineLevel="0" collapsed="false">
      <c r="B13285" s="25" t="n">
        <v>96731</v>
      </c>
      <c r="C13285" s="26" t="s">
        <v>3867</v>
      </c>
      <c r="D13285" s="27" t="s">
        <v>13407</v>
      </c>
      <c r="E13285" s="28" t="s">
        <v>168</v>
      </c>
    </row>
    <row r="13286" customFormat="false" ht="23.85" hidden="false" customHeight="false" outlineLevel="0" collapsed="false">
      <c r="B13286" s="25" t="n">
        <v>96732</v>
      </c>
      <c r="C13286" s="26" t="s">
        <v>3867</v>
      </c>
      <c r="D13286" s="27" t="s">
        <v>13408</v>
      </c>
      <c r="E13286" s="28" t="s">
        <v>168</v>
      </c>
    </row>
    <row r="13287" customFormat="false" ht="23.85" hidden="false" customHeight="false" outlineLevel="0" collapsed="false">
      <c r="B13287" s="25" t="n">
        <v>96733</v>
      </c>
      <c r="C13287" s="26" t="s">
        <v>3867</v>
      </c>
      <c r="D13287" s="27" t="s">
        <v>13409</v>
      </c>
      <c r="E13287" s="28" t="s">
        <v>168</v>
      </c>
    </row>
    <row r="13288" customFormat="false" ht="23.85" hidden="false" customHeight="false" outlineLevel="0" collapsed="false">
      <c r="B13288" s="25" t="n">
        <v>96734</v>
      </c>
      <c r="C13288" s="26" t="s">
        <v>3867</v>
      </c>
      <c r="D13288" s="27" t="s">
        <v>13410</v>
      </c>
      <c r="E13288" s="28" t="s">
        <v>168</v>
      </c>
    </row>
    <row r="13289" customFormat="false" ht="23.85" hidden="false" customHeight="false" outlineLevel="0" collapsed="false">
      <c r="B13289" s="25" t="n">
        <v>96735</v>
      </c>
      <c r="C13289" s="26" t="s">
        <v>3867</v>
      </c>
      <c r="D13289" s="27" t="s">
        <v>13411</v>
      </c>
      <c r="E13289" s="28" t="s">
        <v>168</v>
      </c>
    </row>
    <row r="13290" customFormat="false" ht="23.85" hidden="false" customHeight="false" outlineLevel="0" collapsed="false">
      <c r="B13290" s="25" t="n">
        <v>96736</v>
      </c>
      <c r="C13290" s="26" t="s">
        <v>3867</v>
      </c>
      <c r="D13290" s="27" t="s">
        <v>13412</v>
      </c>
      <c r="E13290" s="28" t="s">
        <v>121</v>
      </c>
    </row>
    <row r="13291" customFormat="false" ht="23.85" hidden="false" customHeight="false" outlineLevel="0" collapsed="false">
      <c r="B13291" s="25" t="n">
        <v>96737</v>
      </c>
      <c r="C13291" s="26" t="s">
        <v>3867</v>
      </c>
      <c r="D13291" s="27" t="s">
        <v>13413</v>
      </c>
      <c r="E13291" s="28" t="s">
        <v>121</v>
      </c>
    </row>
    <row r="13292" customFormat="false" ht="35.05" hidden="false" customHeight="false" outlineLevel="0" collapsed="false">
      <c r="B13292" s="25" t="n">
        <v>96738</v>
      </c>
      <c r="C13292" s="26" t="s">
        <v>3867</v>
      </c>
      <c r="D13292" s="27" t="s">
        <v>13414</v>
      </c>
      <c r="E13292" s="28" t="s">
        <v>121</v>
      </c>
    </row>
    <row r="13293" customFormat="false" ht="23.85" hidden="false" customHeight="false" outlineLevel="0" collapsed="false">
      <c r="B13293" s="25" t="n">
        <v>96739</v>
      </c>
      <c r="C13293" s="26" t="s">
        <v>3867</v>
      </c>
      <c r="D13293" s="27" t="s">
        <v>13415</v>
      </c>
      <c r="E13293" s="28" t="s">
        <v>121</v>
      </c>
    </row>
    <row r="13294" customFormat="false" ht="35.05" hidden="false" customHeight="false" outlineLevel="0" collapsed="false">
      <c r="B13294" s="25" t="n">
        <v>96740</v>
      </c>
      <c r="C13294" s="26" t="s">
        <v>3867</v>
      </c>
      <c r="D13294" s="27" t="s">
        <v>13416</v>
      </c>
      <c r="E13294" s="28" t="s">
        <v>121</v>
      </c>
    </row>
    <row r="13295" customFormat="false" ht="23.85" hidden="false" customHeight="false" outlineLevel="0" collapsed="false">
      <c r="B13295" s="25" t="n">
        <v>96741</v>
      </c>
      <c r="C13295" s="26" t="s">
        <v>3867</v>
      </c>
      <c r="D13295" s="27" t="s">
        <v>13417</v>
      </c>
      <c r="E13295" s="28" t="s">
        <v>121</v>
      </c>
    </row>
    <row r="13296" customFormat="false" ht="23.85" hidden="false" customHeight="false" outlineLevel="0" collapsed="false">
      <c r="B13296" s="25" t="n">
        <v>96742</v>
      </c>
      <c r="C13296" s="26" t="s">
        <v>3867</v>
      </c>
      <c r="D13296" s="27" t="s">
        <v>13418</v>
      </c>
      <c r="E13296" s="28" t="s">
        <v>121</v>
      </c>
    </row>
    <row r="13297" customFormat="false" ht="23.85" hidden="false" customHeight="false" outlineLevel="0" collapsed="false">
      <c r="B13297" s="25" t="n">
        <v>96743</v>
      </c>
      <c r="C13297" s="26" t="s">
        <v>3867</v>
      </c>
      <c r="D13297" s="27" t="s">
        <v>13419</v>
      </c>
      <c r="E13297" s="28" t="s">
        <v>121</v>
      </c>
    </row>
    <row r="13298" customFormat="false" ht="23.85" hidden="false" customHeight="false" outlineLevel="0" collapsed="false">
      <c r="B13298" s="25" t="n">
        <v>96744</v>
      </c>
      <c r="C13298" s="26" t="s">
        <v>3867</v>
      </c>
      <c r="D13298" s="27" t="s">
        <v>13420</v>
      </c>
      <c r="E13298" s="28" t="s">
        <v>121</v>
      </c>
    </row>
    <row r="13299" customFormat="false" ht="23.85" hidden="false" customHeight="false" outlineLevel="0" collapsed="false">
      <c r="B13299" s="25" t="n">
        <v>96745</v>
      </c>
      <c r="C13299" s="26" t="s">
        <v>3867</v>
      </c>
      <c r="D13299" s="27" t="s">
        <v>13421</v>
      </c>
      <c r="E13299" s="28" t="s">
        <v>121</v>
      </c>
    </row>
    <row r="13300" customFormat="false" ht="23.85" hidden="false" customHeight="false" outlineLevel="0" collapsed="false">
      <c r="B13300" s="25" t="n">
        <v>96746</v>
      </c>
      <c r="C13300" s="26" t="s">
        <v>3867</v>
      </c>
      <c r="D13300" s="27" t="s">
        <v>13422</v>
      </c>
      <c r="E13300" s="28" t="s">
        <v>121</v>
      </c>
    </row>
    <row r="13301" customFormat="false" ht="35.05" hidden="false" customHeight="false" outlineLevel="0" collapsed="false">
      <c r="B13301" s="25" t="n">
        <v>96747</v>
      </c>
      <c r="C13301" s="26" t="s">
        <v>3867</v>
      </c>
      <c r="D13301" s="27" t="s">
        <v>13423</v>
      </c>
      <c r="E13301" s="28" t="s">
        <v>121</v>
      </c>
    </row>
    <row r="13302" customFormat="false" ht="35.05" hidden="false" customHeight="false" outlineLevel="0" collapsed="false">
      <c r="B13302" s="25" t="n">
        <v>96748</v>
      </c>
      <c r="C13302" s="26" t="s">
        <v>3867</v>
      </c>
      <c r="D13302" s="27" t="s">
        <v>13424</v>
      </c>
      <c r="E13302" s="28" t="s">
        <v>121</v>
      </c>
    </row>
    <row r="13303" customFormat="false" ht="35.05" hidden="false" customHeight="false" outlineLevel="0" collapsed="false">
      <c r="B13303" s="25" t="n">
        <v>96749</v>
      </c>
      <c r="C13303" s="26" t="s">
        <v>3867</v>
      </c>
      <c r="D13303" s="27" t="s">
        <v>13425</v>
      </c>
      <c r="E13303" s="28" t="s">
        <v>121</v>
      </c>
    </row>
    <row r="13304" customFormat="false" ht="35.05" hidden="false" customHeight="false" outlineLevel="0" collapsed="false">
      <c r="B13304" s="25" t="n">
        <v>96750</v>
      </c>
      <c r="C13304" s="26" t="s">
        <v>3867</v>
      </c>
      <c r="D13304" s="27" t="s">
        <v>13426</v>
      </c>
      <c r="E13304" s="28" t="s">
        <v>121</v>
      </c>
    </row>
    <row r="13305" customFormat="false" ht="35.05" hidden="false" customHeight="false" outlineLevel="0" collapsed="false">
      <c r="B13305" s="25" t="n">
        <v>96751</v>
      </c>
      <c r="C13305" s="26" t="s">
        <v>3867</v>
      </c>
      <c r="D13305" s="27" t="s">
        <v>13427</v>
      </c>
      <c r="E13305" s="28" t="s">
        <v>121</v>
      </c>
    </row>
    <row r="13306" customFormat="false" ht="35.05" hidden="false" customHeight="false" outlineLevel="0" collapsed="false">
      <c r="B13306" s="25" t="n">
        <v>96752</v>
      </c>
      <c r="C13306" s="26" t="s">
        <v>3867</v>
      </c>
      <c r="D13306" s="27" t="s">
        <v>13428</v>
      </c>
      <c r="E13306" s="28" t="s">
        <v>121</v>
      </c>
    </row>
    <row r="13307" customFormat="false" ht="35.05" hidden="false" customHeight="false" outlineLevel="0" collapsed="false">
      <c r="B13307" s="25" t="n">
        <v>96753</v>
      </c>
      <c r="C13307" s="26" t="s">
        <v>3867</v>
      </c>
      <c r="D13307" s="27" t="s">
        <v>13429</v>
      </c>
      <c r="E13307" s="28" t="s">
        <v>121</v>
      </c>
    </row>
    <row r="13308" customFormat="false" ht="35.05" hidden="false" customHeight="false" outlineLevel="0" collapsed="false">
      <c r="B13308" s="25" t="n">
        <v>96754</v>
      </c>
      <c r="C13308" s="26" t="s">
        <v>3867</v>
      </c>
      <c r="D13308" s="27" t="s">
        <v>13430</v>
      </c>
      <c r="E13308" s="28" t="s">
        <v>121</v>
      </c>
    </row>
    <row r="13309" customFormat="false" ht="35.05" hidden="false" customHeight="false" outlineLevel="0" collapsed="false">
      <c r="B13309" s="25" t="n">
        <v>96755</v>
      </c>
      <c r="C13309" s="26" t="s">
        <v>3867</v>
      </c>
      <c r="D13309" s="27" t="s">
        <v>13431</v>
      </c>
      <c r="E13309" s="28" t="s">
        <v>121</v>
      </c>
    </row>
    <row r="13310" customFormat="false" ht="35.05" hidden="false" customHeight="false" outlineLevel="0" collapsed="false">
      <c r="B13310" s="25" t="n">
        <v>96756</v>
      </c>
      <c r="C13310" s="26" t="s">
        <v>3867</v>
      </c>
      <c r="D13310" s="27" t="s">
        <v>13432</v>
      </c>
      <c r="E13310" s="28" t="s">
        <v>121</v>
      </c>
    </row>
    <row r="13311" customFormat="false" ht="35.05" hidden="false" customHeight="false" outlineLevel="0" collapsed="false">
      <c r="B13311" s="25" t="n">
        <v>96757</v>
      </c>
      <c r="C13311" s="26" t="s">
        <v>3867</v>
      </c>
      <c r="D13311" s="27" t="s">
        <v>13433</v>
      </c>
      <c r="E13311" s="28" t="s">
        <v>121</v>
      </c>
    </row>
    <row r="13312" customFormat="false" ht="23.85" hidden="false" customHeight="false" outlineLevel="0" collapsed="false">
      <c r="B13312" s="25" t="n">
        <v>96758</v>
      </c>
      <c r="C13312" s="26" t="s">
        <v>3867</v>
      </c>
      <c r="D13312" s="27" t="s">
        <v>13434</v>
      </c>
      <c r="E13312" s="28" t="s">
        <v>121</v>
      </c>
    </row>
    <row r="13313" customFormat="false" ht="23.85" hidden="false" customHeight="false" outlineLevel="0" collapsed="false">
      <c r="B13313" s="25" t="n">
        <v>96759</v>
      </c>
      <c r="C13313" s="26" t="s">
        <v>3867</v>
      </c>
      <c r="D13313" s="27" t="s">
        <v>13435</v>
      </c>
      <c r="E13313" s="28" t="s">
        <v>121</v>
      </c>
    </row>
    <row r="13314" customFormat="false" ht="23.85" hidden="false" customHeight="false" outlineLevel="0" collapsed="false">
      <c r="B13314" s="25" t="n">
        <v>96760</v>
      </c>
      <c r="C13314" s="26" t="s">
        <v>3867</v>
      </c>
      <c r="D13314" s="27" t="s">
        <v>13436</v>
      </c>
      <c r="E13314" s="28" t="s">
        <v>121</v>
      </c>
    </row>
    <row r="13315" customFormat="false" ht="23.85" hidden="false" customHeight="false" outlineLevel="0" collapsed="false">
      <c r="B13315" s="25" t="n">
        <v>96761</v>
      </c>
      <c r="C13315" s="26" t="s">
        <v>3867</v>
      </c>
      <c r="D13315" s="27" t="s">
        <v>13437</v>
      </c>
      <c r="E13315" s="28" t="s">
        <v>121</v>
      </c>
    </row>
    <row r="13316" customFormat="false" ht="23.85" hidden="false" customHeight="false" outlineLevel="0" collapsed="false">
      <c r="B13316" s="25" t="n">
        <v>96762</v>
      </c>
      <c r="C13316" s="26" t="s">
        <v>3867</v>
      </c>
      <c r="D13316" s="27" t="s">
        <v>13438</v>
      </c>
      <c r="E13316" s="28" t="s">
        <v>121</v>
      </c>
    </row>
    <row r="13317" customFormat="false" ht="23.85" hidden="false" customHeight="false" outlineLevel="0" collapsed="false">
      <c r="B13317" s="25" t="n">
        <v>96763</v>
      </c>
      <c r="C13317" s="26" t="s">
        <v>3867</v>
      </c>
      <c r="D13317" s="27" t="s">
        <v>13439</v>
      </c>
      <c r="E13317" s="28" t="s">
        <v>121</v>
      </c>
    </row>
    <row r="13318" customFormat="false" ht="23.85" hidden="false" customHeight="false" outlineLevel="0" collapsed="false">
      <c r="B13318" s="25" t="n">
        <v>96764</v>
      </c>
      <c r="C13318" s="26" t="s">
        <v>3867</v>
      </c>
      <c r="D13318" s="27" t="s">
        <v>13440</v>
      </c>
      <c r="E13318" s="28" t="s">
        <v>121</v>
      </c>
    </row>
    <row r="13319" customFormat="false" ht="35.05" hidden="false" customHeight="false" outlineLevel="0" collapsed="false">
      <c r="B13319" s="25" t="n">
        <v>96765</v>
      </c>
      <c r="C13319" s="26" t="s">
        <v>3867</v>
      </c>
      <c r="D13319" s="27" t="s">
        <v>13441</v>
      </c>
      <c r="E13319" s="28" t="s">
        <v>121</v>
      </c>
    </row>
    <row r="13320" customFormat="false" ht="23.85" hidden="false" customHeight="false" outlineLevel="0" collapsed="false">
      <c r="B13320" s="25" t="n">
        <v>96798</v>
      </c>
      <c r="C13320" s="26" t="s">
        <v>3867</v>
      </c>
      <c r="D13320" s="27" t="s">
        <v>13442</v>
      </c>
      <c r="E13320" s="28" t="s">
        <v>168</v>
      </c>
    </row>
    <row r="13321" customFormat="false" ht="23.85" hidden="false" customHeight="false" outlineLevel="0" collapsed="false">
      <c r="B13321" s="25" t="n">
        <v>96799</v>
      </c>
      <c r="C13321" s="26" t="s">
        <v>3867</v>
      </c>
      <c r="D13321" s="27" t="s">
        <v>13443</v>
      </c>
      <c r="E13321" s="28" t="s">
        <v>168</v>
      </c>
    </row>
    <row r="13322" customFormat="false" ht="23.85" hidden="false" customHeight="false" outlineLevel="0" collapsed="false">
      <c r="B13322" s="25" t="n">
        <v>96800</v>
      </c>
      <c r="C13322" s="26" t="s">
        <v>3867</v>
      </c>
      <c r="D13322" s="27" t="s">
        <v>13444</v>
      </c>
      <c r="E13322" s="28" t="s">
        <v>168</v>
      </c>
    </row>
    <row r="13323" customFormat="false" ht="23.85" hidden="false" customHeight="false" outlineLevel="0" collapsed="false">
      <c r="B13323" s="25" t="n">
        <v>96801</v>
      </c>
      <c r="C13323" s="26" t="s">
        <v>3867</v>
      </c>
      <c r="D13323" s="27" t="s">
        <v>13445</v>
      </c>
      <c r="E13323" s="28" t="s">
        <v>168</v>
      </c>
    </row>
    <row r="13324" customFormat="false" ht="23.85" hidden="false" customHeight="false" outlineLevel="0" collapsed="false">
      <c r="B13324" s="25" t="n">
        <v>96802</v>
      </c>
      <c r="C13324" s="26" t="s">
        <v>3867</v>
      </c>
      <c r="D13324" s="27" t="s">
        <v>13446</v>
      </c>
      <c r="E13324" s="28" t="s">
        <v>121</v>
      </c>
    </row>
    <row r="13325" customFormat="false" ht="23.85" hidden="false" customHeight="false" outlineLevel="0" collapsed="false">
      <c r="B13325" s="25" t="n">
        <v>96803</v>
      </c>
      <c r="C13325" s="26" t="s">
        <v>3867</v>
      </c>
      <c r="D13325" s="27" t="s">
        <v>13447</v>
      </c>
      <c r="E13325" s="28" t="s">
        <v>121</v>
      </c>
    </row>
    <row r="13326" customFormat="false" ht="35.05" hidden="false" customHeight="false" outlineLevel="0" collapsed="false">
      <c r="B13326" s="25" t="n">
        <v>96804</v>
      </c>
      <c r="C13326" s="26" t="s">
        <v>3867</v>
      </c>
      <c r="D13326" s="27" t="s">
        <v>13448</v>
      </c>
      <c r="E13326" s="28" t="s">
        <v>121</v>
      </c>
    </row>
    <row r="13327" customFormat="false" ht="23.85" hidden="false" customHeight="false" outlineLevel="0" collapsed="false">
      <c r="B13327" s="25" t="n">
        <v>96805</v>
      </c>
      <c r="C13327" s="26" t="s">
        <v>3867</v>
      </c>
      <c r="D13327" s="27" t="s">
        <v>13449</v>
      </c>
      <c r="E13327" s="28" t="s">
        <v>121</v>
      </c>
    </row>
    <row r="13328" customFormat="false" ht="23.85" hidden="false" customHeight="false" outlineLevel="0" collapsed="false">
      <c r="B13328" s="25" t="n">
        <v>96806</v>
      </c>
      <c r="C13328" s="26" t="s">
        <v>3867</v>
      </c>
      <c r="D13328" s="27" t="s">
        <v>13450</v>
      </c>
      <c r="E13328" s="28" t="s">
        <v>121</v>
      </c>
    </row>
    <row r="13329" customFormat="false" ht="35.05" hidden="false" customHeight="false" outlineLevel="0" collapsed="false">
      <c r="B13329" s="25" t="n">
        <v>96807</v>
      </c>
      <c r="C13329" s="26" t="s">
        <v>3867</v>
      </c>
      <c r="D13329" s="27" t="s">
        <v>13451</v>
      </c>
      <c r="E13329" s="28" t="s">
        <v>121</v>
      </c>
    </row>
    <row r="13330" customFormat="false" ht="23.85" hidden="false" customHeight="false" outlineLevel="0" collapsed="false">
      <c r="B13330" s="25" t="n">
        <v>96808</v>
      </c>
      <c r="C13330" s="26" t="s">
        <v>3867</v>
      </c>
      <c r="D13330" s="27" t="s">
        <v>13452</v>
      </c>
      <c r="E13330" s="28" t="s">
        <v>121</v>
      </c>
    </row>
    <row r="13331" customFormat="false" ht="23.85" hidden="false" customHeight="false" outlineLevel="0" collapsed="false">
      <c r="B13331" s="25" t="n">
        <v>96809</v>
      </c>
      <c r="C13331" s="26" t="s">
        <v>3867</v>
      </c>
      <c r="D13331" s="27" t="s">
        <v>13453</v>
      </c>
      <c r="E13331" s="28" t="s">
        <v>121</v>
      </c>
    </row>
    <row r="13332" customFormat="false" ht="23.85" hidden="false" customHeight="false" outlineLevel="0" collapsed="false">
      <c r="B13332" s="25" t="n">
        <v>96810</v>
      </c>
      <c r="C13332" s="26" t="s">
        <v>3867</v>
      </c>
      <c r="D13332" s="27" t="s">
        <v>13454</v>
      </c>
      <c r="E13332" s="28" t="s">
        <v>121</v>
      </c>
    </row>
    <row r="13333" customFormat="false" ht="23.85" hidden="false" customHeight="false" outlineLevel="0" collapsed="false">
      <c r="B13333" s="25" t="n">
        <v>96811</v>
      </c>
      <c r="C13333" s="26" t="s">
        <v>3867</v>
      </c>
      <c r="D13333" s="27" t="s">
        <v>13455</v>
      </c>
      <c r="E13333" s="28" t="s">
        <v>121</v>
      </c>
    </row>
    <row r="13334" customFormat="false" ht="23.85" hidden="false" customHeight="false" outlineLevel="0" collapsed="false">
      <c r="B13334" s="25" t="n">
        <v>96812</v>
      </c>
      <c r="C13334" s="26" t="s">
        <v>3867</v>
      </c>
      <c r="D13334" s="27" t="s">
        <v>13456</v>
      </c>
      <c r="E13334" s="28" t="s">
        <v>121</v>
      </c>
    </row>
    <row r="13335" customFormat="false" ht="23.85" hidden="false" customHeight="false" outlineLevel="0" collapsed="false">
      <c r="B13335" s="25" t="n">
        <v>96813</v>
      </c>
      <c r="C13335" s="26" t="s">
        <v>3867</v>
      </c>
      <c r="D13335" s="27" t="s">
        <v>13457</v>
      </c>
      <c r="E13335" s="28" t="s">
        <v>121</v>
      </c>
    </row>
    <row r="13336" customFormat="false" ht="23.85" hidden="false" customHeight="false" outlineLevel="0" collapsed="false">
      <c r="B13336" s="25" t="n">
        <v>96814</v>
      </c>
      <c r="C13336" s="26" t="s">
        <v>3867</v>
      </c>
      <c r="D13336" s="27" t="s">
        <v>13458</v>
      </c>
      <c r="E13336" s="28" t="s">
        <v>121</v>
      </c>
    </row>
    <row r="13337" customFormat="false" ht="23.85" hidden="false" customHeight="false" outlineLevel="0" collapsed="false">
      <c r="B13337" s="25" t="n">
        <v>96815</v>
      </c>
      <c r="C13337" s="26" t="s">
        <v>3867</v>
      </c>
      <c r="D13337" s="27" t="s">
        <v>13459</v>
      </c>
      <c r="E13337" s="28" t="s">
        <v>121</v>
      </c>
    </row>
    <row r="13338" customFormat="false" ht="23.85" hidden="false" customHeight="false" outlineLevel="0" collapsed="false">
      <c r="B13338" s="25" t="n">
        <v>96816</v>
      </c>
      <c r="C13338" s="26" t="s">
        <v>3867</v>
      </c>
      <c r="D13338" s="27" t="s">
        <v>13460</v>
      </c>
      <c r="E13338" s="28" t="s">
        <v>121</v>
      </c>
    </row>
    <row r="13339" customFormat="false" ht="23.85" hidden="false" customHeight="false" outlineLevel="0" collapsed="false">
      <c r="B13339" s="25" t="n">
        <v>96817</v>
      </c>
      <c r="C13339" s="26" t="s">
        <v>3867</v>
      </c>
      <c r="D13339" s="27" t="s">
        <v>13461</v>
      </c>
      <c r="E13339" s="28" t="s">
        <v>121</v>
      </c>
    </row>
    <row r="13340" customFormat="false" ht="23.85" hidden="false" customHeight="false" outlineLevel="0" collapsed="false">
      <c r="B13340" s="25" t="n">
        <v>96818</v>
      </c>
      <c r="C13340" s="26" t="s">
        <v>3867</v>
      </c>
      <c r="D13340" s="27" t="s">
        <v>13462</v>
      </c>
      <c r="E13340" s="28" t="s">
        <v>121</v>
      </c>
    </row>
    <row r="13341" customFormat="false" ht="23.85" hidden="false" customHeight="false" outlineLevel="0" collapsed="false">
      <c r="B13341" s="25" t="n">
        <v>96819</v>
      </c>
      <c r="C13341" s="26" t="s">
        <v>3867</v>
      </c>
      <c r="D13341" s="27" t="s">
        <v>13463</v>
      </c>
      <c r="E13341" s="28" t="s">
        <v>121</v>
      </c>
    </row>
    <row r="13342" customFormat="false" ht="23.85" hidden="false" customHeight="false" outlineLevel="0" collapsed="false">
      <c r="B13342" s="25" t="n">
        <v>96820</v>
      </c>
      <c r="C13342" s="26" t="s">
        <v>3867</v>
      </c>
      <c r="D13342" s="27" t="s">
        <v>13464</v>
      </c>
      <c r="E13342" s="28" t="s">
        <v>121</v>
      </c>
    </row>
    <row r="13343" customFormat="false" ht="23.85" hidden="false" customHeight="false" outlineLevel="0" collapsed="false">
      <c r="B13343" s="25" t="n">
        <v>96821</v>
      </c>
      <c r="C13343" s="26" t="s">
        <v>3867</v>
      </c>
      <c r="D13343" s="27" t="s">
        <v>13465</v>
      </c>
      <c r="E13343" s="28" t="s">
        <v>121</v>
      </c>
    </row>
    <row r="13344" customFormat="false" ht="23.85" hidden="false" customHeight="false" outlineLevel="0" collapsed="false">
      <c r="B13344" s="25" t="n">
        <v>96822</v>
      </c>
      <c r="C13344" s="26" t="s">
        <v>3867</v>
      </c>
      <c r="D13344" s="27" t="s">
        <v>13466</v>
      </c>
      <c r="E13344" s="28" t="s">
        <v>121</v>
      </c>
    </row>
    <row r="13345" customFormat="false" ht="23.85" hidden="false" customHeight="false" outlineLevel="0" collapsed="false">
      <c r="B13345" s="25" t="n">
        <v>96823</v>
      </c>
      <c r="C13345" s="26" t="s">
        <v>3867</v>
      </c>
      <c r="D13345" s="27" t="s">
        <v>13467</v>
      </c>
      <c r="E13345" s="28" t="s">
        <v>121</v>
      </c>
    </row>
    <row r="13346" customFormat="false" ht="23.85" hidden="false" customHeight="false" outlineLevel="0" collapsed="false">
      <c r="B13346" s="25" t="n">
        <v>96824</v>
      </c>
      <c r="C13346" s="26" t="s">
        <v>3867</v>
      </c>
      <c r="D13346" s="27" t="s">
        <v>13468</v>
      </c>
      <c r="E13346" s="28" t="s">
        <v>121</v>
      </c>
    </row>
    <row r="13347" customFormat="false" ht="23.85" hidden="false" customHeight="false" outlineLevel="0" collapsed="false">
      <c r="B13347" s="25" t="n">
        <v>96826</v>
      </c>
      <c r="C13347" s="26" t="s">
        <v>3867</v>
      </c>
      <c r="D13347" s="27" t="s">
        <v>13469</v>
      </c>
      <c r="E13347" s="28" t="s">
        <v>121</v>
      </c>
    </row>
    <row r="13348" customFormat="false" ht="23.85" hidden="false" customHeight="false" outlineLevel="0" collapsed="false">
      <c r="B13348" s="25" t="n">
        <v>96827</v>
      </c>
      <c r="C13348" s="26" t="s">
        <v>3867</v>
      </c>
      <c r="D13348" s="27" t="s">
        <v>13470</v>
      </c>
      <c r="E13348" s="28" t="s">
        <v>121</v>
      </c>
    </row>
    <row r="13349" customFormat="false" ht="23.85" hidden="false" customHeight="false" outlineLevel="0" collapsed="false">
      <c r="B13349" s="25" t="n">
        <v>96828</v>
      </c>
      <c r="C13349" s="26" t="s">
        <v>3867</v>
      </c>
      <c r="D13349" s="27" t="s">
        <v>13471</v>
      </c>
      <c r="E13349" s="28" t="s">
        <v>121</v>
      </c>
    </row>
    <row r="13350" customFormat="false" ht="23.85" hidden="false" customHeight="false" outlineLevel="0" collapsed="false">
      <c r="B13350" s="25" t="n">
        <v>96829</v>
      </c>
      <c r="C13350" s="26" t="s">
        <v>3867</v>
      </c>
      <c r="D13350" s="27" t="s">
        <v>13472</v>
      </c>
      <c r="E13350" s="28" t="s">
        <v>121</v>
      </c>
    </row>
    <row r="13351" customFormat="false" ht="23.85" hidden="false" customHeight="false" outlineLevel="0" collapsed="false">
      <c r="B13351" s="25" t="n">
        <v>96830</v>
      </c>
      <c r="C13351" s="26" t="s">
        <v>3867</v>
      </c>
      <c r="D13351" s="27" t="s">
        <v>13473</v>
      </c>
      <c r="E13351" s="28" t="s">
        <v>121</v>
      </c>
    </row>
    <row r="13352" customFormat="false" ht="23.85" hidden="false" customHeight="false" outlineLevel="0" collapsed="false">
      <c r="B13352" s="25" t="n">
        <v>96832</v>
      </c>
      <c r="C13352" s="26" t="s">
        <v>3867</v>
      </c>
      <c r="D13352" s="27" t="s">
        <v>13474</v>
      </c>
      <c r="E13352" s="28" t="s">
        <v>121</v>
      </c>
    </row>
    <row r="13353" customFormat="false" ht="23.85" hidden="false" customHeight="false" outlineLevel="0" collapsed="false">
      <c r="B13353" s="25" t="n">
        <v>96833</v>
      </c>
      <c r="C13353" s="26" t="s">
        <v>3867</v>
      </c>
      <c r="D13353" s="27" t="s">
        <v>13475</v>
      </c>
      <c r="E13353" s="28" t="s">
        <v>121</v>
      </c>
    </row>
    <row r="13354" customFormat="false" ht="23.85" hidden="false" customHeight="false" outlineLevel="0" collapsed="false">
      <c r="B13354" s="25" t="n">
        <v>96834</v>
      </c>
      <c r="C13354" s="26" t="s">
        <v>3867</v>
      </c>
      <c r="D13354" s="27" t="s">
        <v>13476</v>
      </c>
      <c r="E13354" s="28" t="s">
        <v>121</v>
      </c>
    </row>
    <row r="13355" customFormat="false" ht="23.85" hidden="false" customHeight="false" outlineLevel="0" collapsed="false">
      <c r="B13355" s="25" t="n">
        <v>96836</v>
      </c>
      <c r="C13355" s="26" t="s">
        <v>3867</v>
      </c>
      <c r="D13355" s="27" t="s">
        <v>13477</v>
      </c>
      <c r="E13355" s="28" t="s">
        <v>121</v>
      </c>
    </row>
    <row r="13356" customFormat="false" ht="23.85" hidden="false" customHeight="false" outlineLevel="0" collapsed="false">
      <c r="B13356" s="25" t="n">
        <v>96837</v>
      </c>
      <c r="C13356" s="26" t="s">
        <v>3867</v>
      </c>
      <c r="D13356" s="27" t="s">
        <v>13478</v>
      </c>
      <c r="E13356" s="28" t="s">
        <v>121</v>
      </c>
    </row>
    <row r="13357" customFormat="false" ht="23.85" hidden="false" customHeight="false" outlineLevel="0" collapsed="false">
      <c r="B13357" s="25" t="n">
        <v>96838</v>
      </c>
      <c r="C13357" s="26" t="s">
        <v>3867</v>
      </c>
      <c r="D13357" s="27" t="s">
        <v>13479</v>
      </c>
      <c r="E13357" s="28" t="s">
        <v>121</v>
      </c>
    </row>
    <row r="13358" customFormat="false" ht="23.85" hidden="false" customHeight="false" outlineLevel="0" collapsed="false">
      <c r="B13358" s="25" t="n">
        <v>96839</v>
      </c>
      <c r="C13358" s="26" t="s">
        <v>3867</v>
      </c>
      <c r="D13358" s="27" t="s">
        <v>13480</v>
      </c>
      <c r="E13358" s="28" t="s">
        <v>121</v>
      </c>
    </row>
    <row r="13359" customFormat="false" ht="23.85" hidden="false" customHeight="false" outlineLevel="0" collapsed="false">
      <c r="B13359" s="25" t="n">
        <v>96840</v>
      </c>
      <c r="C13359" s="26" t="s">
        <v>3867</v>
      </c>
      <c r="D13359" s="27" t="s">
        <v>13481</v>
      </c>
      <c r="E13359" s="28" t="s">
        <v>121</v>
      </c>
    </row>
    <row r="13360" customFormat="false" ht="23.85" hidden="false" customHeight="false" outlineLevel="0" collapsed="false">
      <c r="B13360" s="25" t="n">
        <v>96841</v>
      </c>
      <c r="C13360" s="26" t="s">
        <v>3867</v>
      </c>
      <c r="D13360" s="27" t="s">
        <v>13482</v>
      </c>
      <c r="E13360" s="28" t="s">
        <v>121</v>
      </c>
    </row>
    <row r="13361" customFormat="false" ht="23.85" hidden="false" customHeight="false" outlineLevel="0" collapsed="false">
      <c r="B13361" s="25" t="n">
        <v>96842</v>
      </c>
      <c r="C13361" s="26" t="s">
        <v>3867</v>
      </c>
      <c r="D13361" s="27" t="s">
        <v>13483</v>
      </c>
      <c r="E13361" s="28" t="s">
        <v>121</v>
      </c>
    </row>
    <row r="13362" customFormat="false" ht="23.85" hidden="false" customHeight="false" outlineLevel="0" collapsed="false">
      <c r="B13362" s="25" t="n">
        <v>96843</v>
      </c>
      <c r="C13362" s="26" t="s">
        <v>3867</v>
      </c>
      <c r="D13362" s="27" t="s">
        <v>13484</v>
      </c>
      <c r="E13362" s="28" t="s">
        <v>121</v>
      </c>
    </row>
    <row r="13363" customFormat="false" ht="23.85" hidden="false" customHeight="false" outlineLevel="0" collapsed="false">
      <c r="B13363" s="25" t="n">
        <v>96844</v>
      </c>
      <c r="C13363" s="26" t="s">
        <v>3867</v>
      </c>
      <c r="D13363" s="27" t="s">
        <v>13485</v>
      </c>
      <c r="E13363" s="28" t="s">
        <v>121</v>
      </c>
    </row>
    <row r="13364" customFormat="false" ht="23.85" hidden="false" customHeight="false" outlineLevel="0" collapsed="false">
      <c r="B13364" s="25" t="n">
        <v>96845</v>
      </c>
      <c r="C13364" s="26" t="s">
        <v>3867</v>
      </c>
      <c r="D13364" s="27" t="s">
        <v>13486</v>
      </c>
      <c r="E13364" s="28" t="s">
        <v>121</v>
      </c>
    </row>
    <row r="13365" customFormat="false" ht="23.85" hidden="false" customHeight="false" outlineLevel="0" collapsed="false">
      <c r="B13365" s="25" t="n">
        <v>96846</v>
      </c>
      <c r="C13365" s="26" t="s">
        <v>3867</v>
      </c>
      <c r="D13365" s="27" t="s">
        <v>13487</v>
      </c>
      <c r="E13365" s="28" t="s">
        <v>121</v>
      </c>
    </row>
    <row r="13366" customFormat="false" ht="23.85" hidden="false" customHeight="false" outlineLevel="0" collapsed="false">
      <c r="B13366" s="25" t="n">
        <v>96847</v>
      </c>
      <c r="C13366" s="26" t="s">
        <v>3867</v>
      </c>
      <c r="D13366" s="27" t="s">
        <v>13488</v>
      </c>
      <c r="E13366" s="28" t="s">
        <v>121</v>
      </c>
    </row>
    <row r="13367" customFormat="false" ht="23.85" hidden="false" customHeight="false" outlineLevel="0" collapsed="false">
      <c r="B13367" s="25" t="n">
        <v>96848</v>
      </c>
      <c r="C13367" s="26" t="s">
        <v>3867</v>
      </c>
      <c r="D13367" s="27" t="s">
        <v>13489</v>
      </c>
      <c r="E13367" s="28" t="s">
        <v>121</v>
      </c>
    </row>
    <row r="13368" customFormat="false" ht="23.85" hidden="false" customHeight="false" outlineLevel="0" collapsed="false">
      <c r="B13368" s="25" t="n">
        <v>96849</v>
      </c>
      <c r="C13368" s="26" t="s">
        <v>3867</v>
      </c>
      <c r="D13368" s="27" t="s">
        <v>13490</v>
      </c>
      <c r="E13368" s="28" t="s">
        <v>121</v>
      </c>
    </row>
    <row r="13369" customFormat="false" ht="23.85" hidden="false" customHeight="false" outlineLevel="0" collapsed="false">
      <c r="B13369" s="25" t="n">
        <v>96850</v>
      </c>
      <c r="C13369" s="26" t="s">
        <v>3867</v>
      </c>
      <c r="D13369" s="27" t="s">
        <v>13491</v>
      </c>
      <c r="E13369" s="28" t="s">
        <v>121</v>
      </c>
    </row>
    <row r="13370" customFormat="false" ht="23.85" hidden="false" customHeight="false" outlineLevel="0" collapsed="false">
      <c r="B13370" s="25" t="n">
        <v>96852</v>
      </c>
      <c r="C13370" s="26" t="s">
        <v>3867</v>
      </c>
      <c r="D13370" s="27" t="s">
        <v>13492</v>
      </c>
      <c r="E13370" s="28" t="s">
        <v>121</v>
      </c>
    </row>
    <row r="13371" customFormat="false" ht="23.85" hidden="false" customHeight="false" outlineLevel="0" collapsed="false">
      <c r="B13371" s="25" t="n">
        <v>96853</v>
      </c>
      <c r="C13371" s="26" t="s">
        <v>3867</v>
      </c>
      <c r="D13371" s="27" t="s">
        <v>13493</v>
      </c>
      <c r="E13371" s="28" t="s">
        <v>121</v>
      </c>
    </row>
    <row r="13372" customFormat="false" ht="23.85" hidden="false" customHeight="false" outlineLevel="0" collapsed="false">
      <c r="B13372" s="25" t="n">
        <v>96854</v>
      </c>
      <c r="C13372" s="26" t="s">
        <v>3867</v>
      </c>
      <c r="D13372" s="27" t="s">
        <v>13494</v>
      </c>
      <c r="E13372" s="28" t="s">
        <v>121</v>
      </c>
    </row>
    <row r="13373" customFormat="false" ht="23.85" hidden="false" customHeight="false" outlineLevel="0" collapsed="false">
      <c r="B13373" s="25" t="n">
        <v>96855</v>
      </c>
      <c r="C13373" s="26" t="s">
        <v>3867</v>
      </c>
      <c r="D13373" s="27" t="s">
        <v>13495</v>
      </c>
      <c r="E13373" s="28" t="s">
        <v>121</v>
      </c>
    </row>
    <row r="13374" customFormat="false" ht="23.85" hidden="false" customHeight="false" outlineLevel="0" collapsed="false">
      <c r="B13374" s="25" t="n">
        <v>96856</v>
      </c>
      <c r="C13374" s="26" t="s">
        <v>3867</v>
      </c>
      <c r="D13374" s="27" t="s">
        <v>13496</v>
      </c>
      <c r="E13374" s="28" t="s">
        <v>121</v>
      </c>
    </row>
    <row r="13375" customFormat="false" ht="23.85" hidden="false" customHeight="false" outlineLevel="0" collapsed="false">
      <c r="B13375" s="25" t="n">
        <v>96860</v>
      </c>
      <c r="C13375" s="26" t="s">
        <v>3867</v>
      </c>
      <c r="D13375" s="27" t="s">
        <v>13497</v>
      </c>
      <c r="E13375" s="28" t="s">
        <v>121</v>
      </c>
    </row>
    <row r="13376" customFormat="false" ht="23.85" hidden="false" customHeight="false" outlineLevel="0" collapsed="false">
      <c r="B13376" s="25" t="n">
        <v>96861</v>
      </c>
      <c r="C13376" s="26" t="s">
        <v>3867</v>
      </c>
      <c r="D13376" s="27" t="s">
        <v>13498</v>
      </c>
      <c r="E13376" s="28" t="s">
        <v>121</v>
      </c>
    </row>
    <row r="13377" customFormat="false" ht="23.85" hidden="false" customHeight="false" outlineLevel="0" collapsed="false">
      <c r="B13377" s="25" t="n">
        <v>96862</v>
      </c>
      <c r="C13377" s="26" t="s">
        <v>3867</v>
      </c>
      <c r="D13377" s="27" t="s">
        <v>13499</v>
      </c>
      <c r="E13377" s="28" t="s">
        <v>121</v>
      </c>
    </row>
    <row r="13378" customFormat="false" ht="23.85" hidden="false" customHeight="false" outlineLevel="0" collapsed="false">
      <c r="B13378" s="25" t="n">
        <v>96863</v>
      </c>
      <c r="C13378" s="26" t="s">
        <v>3867</v>
      </c>
      <c r="D13378" s="27" t="s">
        <v>13500</v>
      </c>
      <c r="E13378" s="28" t="s">
        <v>121</v>
      </c>
    </row>
    <row r="13379" customFormat="false" ht="23.85" hidden="false" customHeight="false" outlineLevel="0" collapsed="false">
      <c r="B13379" s="25" t="n">
        <v>96864</v>
      </c>
      <c r="C13379" s="26" t="s">
        <v>3867</v>
      </c>
      <c r="D13379" s="27" t="s">
        <v>13501</v>
      </c>
      <c r="E13379" s="28" t="s">
        <v>121</v>
      </c>
    </row>
    <row r="13380" customFormat="false" ht="23.85" hidden="false" customHeight="false" outlineLevel="0" collapsed="false">
      <c r="B13380" s="25" t="n">
        <v>96865</v>
      </c>
      <c r="C13380" s="26" t="s">
        <v>3867</v>
      </c>
      <c r="D13380" s="27" t="s">
        <v>13502</v>
      </c>
      <c r="E13380" s="28" t="s">
        <v>121</v>
      </c>
    </row>
    <row r="13381" customFormat="false" ht="23.85" hidden="false" customHeight="false" outlineLevel="0" collapsed="false">
      <c r="B13381" s="25" t="n">
        <v>96866</v>
      </c>
      <c r="C13381" s="26" t="s">
        <v>3867</v>
      </c>
      <c r="D13381" s="27" t="s">
        <v>13503</v>
      </c>
      <c r="E13381" s="28" t="s">
        <v>121</v>
      </c>
    </row>
    <row r="13382" customFormat="false" ht="23.85" hidden="false" customHeight="false" outlineLevel="0" collapsed="false">
      <c r="B13382" s="25" t="n">
        <v>96868</v>
      </c>
      <c r="C13382" s="26" t="s">
        <v>3867</v>
      </c>
      <c r="D13382" s="27" t="s">
        <v>13504</v>
      </c>
      <c r="E13382" s="28" t="s">
        <v>121</v>
      </c>
    </row>
    <row r="13383" customFormat="false" ht="23.85" hidden="false" customHeight="false" outlineLevel="0" collapsed="false">
      <c r="B13383" s="25" t="n">
        <v>96869</v>
      </c>
      <c r="C13383" s="26" t="s">
        <v>3867</v>
      </c>
      <c r="D13383" s="27" t="s">
        <v>13505</v>
      </c>
      <c r="E13383" s="28" t="s">
        <v>121</v>
      </c>
    </row>
    <row r="13384" customFormat="false" ht="23.85" hidden="false" customHeight="false" outlineLevel="0" collapsed="false">
      <c r="B13384" s="25" t="n">
        <v>96870</v>
      </c>
      <c r="C13384" s="26" t="s">
        <v>3867</v>
      </c>
      <c r="D13384" s="27" t="s">
        <v>13506</v>
      </c>
      <c r="E13384" s="28" t="s">
        <v>121</v>
      </c>
    </row>
    <row r="13385" customFormat="false" ht="23.85" hidden="false" customHeight="false" outlineLevel="0" collapsed="false">
      <c r="B13385" s="25" t="n">
        <v>96871</v>
      </c>
      <c r="C13385" s="26" t="s">
        <v>3867</v>
      </c>
      <c r="D13385" s="27" t="s">
        <v>13507</v>
      </c>
      <c r="E13385" s="28" t="s">
        <v>121</v>
      </c>
    </row>
    <row r="13386" customFormat="false" ht="23.85" hidden="false" customHeight="false" outlineLevel="0" collapsed="false">
      <c r="B13386" s="25" t="n">
        <v>96872</v>
      </c>
      <c r="C13386" s="26" t="s">
        <v>3867</v>
      </c>
      <c r="D13386" s="27" t="s">
        <v>13508</v>
      </c>
      <c r="E13386" s="28" t="s">
        <v>121</v>
      </c>
    </row>
    <row r="13387" customFormat="false" ht="23.85" hidden="false" customHeight="false" outlineLevel="0" collapsed="false">
      <c r="B13387" s="25" t="n">
        <v>96873</v>
      </c>
      <c r="C13387" s="26" t="s">
        <v>3867</v>
      </c>
      <c r="D13387" s="27" t="s">
        <v>13509</v>
      </c>
      <c r="E13387" s="28" t="s">
        <v>121</v>
      </c>
    </row>
    <row r="13388" customFormat="false" ht="23.85" hidden="false" customHeight="false" outlineLevel="0" collapsed="false">
      <c r="B13388" s="25" t="n">
        <v>96874</v>
      </c>
      <c r="C13388" s="26" t="s">
        <v>3867</v>
      </c>
      <c r="D13388" s="27" t="s">
        <v>13510</v>
      </c>
      <c r="E13388" s="28" t="s">
        <v>121</v>
      </c>
    </row>
    <row r="13389" customFormat="false" ht="23.85" hidden="false" customHeight="false" outlineLevel="0" collapsed="false">
      <c r="B13389" s="25" t="n">
        <v>96875</v>
      </c>
      <c r="C13389" s="26" t="s">
        <v>3867</v>
      </c>
      <c r="D13389" s="27" t="s">
        <v>13511</v>
      </c>
      <c r="E13389" s="28" t="s">
        <v>121</v>
      </c>
    </row>
    <row r="13390" customFormat="false" ht="23.85" hidden="false" customHeight="false" outlineLevel="0" collapsed="false">
      <c r="B13390" s="25" t="n">
        <v>96876</v>
      </c>
      <c r="C13390" s="26" t="s">
        <v>3867</v>
      </c>
      <c r="D13390" s="27" t="s">
        <v>13512</v>
      </c>
      <c r="E13390" s="28" t="s">
        <v>121</v>
      </c>
    </row>
    <row r="13391" customFormat="false" ht="23.85" hidden="false" customHeight="false" outlineLevel="0" collapsed="false">
      <c r="B13391" s="25" t="n">
        <v>96878</v>
      </c>
      <c r="C13391" s="26" t="s">
        <v>3867</v>
      </c>
      <c r="D13391" s="27" t="s">
        <v>13513</v>
      </c>
      <c r="E13391" s="28" t="s">
        <v>121</v>
      </c>
    </row>
    <row r="13392" customFormat="false" ht="23.85" hidden="false" customHeight="false" outlineLevel="0" collapsed="false">
      <c r="B13392" s="25" t="n">
        <v>96879</v>
      </c>
      <c r="C13392" s="26" t="s">
        <v>3867</v>
      </c>
      <c r="D13392" s="27" t="s">
        <v>13514</v>
      </c>
      <c r="E13392" s="28" t="s">
        <v>121</v>
      </c>
    </row>
    <row r="13393" customFormat="false" ht="23.85" hidden="false" customHeight="false" outlineLevel="0" collapsed="false">
      <c r="B13393" s="25" t="n">
        <v>96881</v>
      </c>
      <c r="C13393" s="26" t="s">
        <v>3867</v>
      </c>
      <c r="D13393" s="27" t="s">
        <v>13515</v>
      </c>
      <c r="E13393" s="28" t="s">
        <v>121</v>
      </c>
    </row>
    <row r="13394" customFormat="false" ht="23.85" hidden="false" customHeight="false" outlineLevel="0" collapsed="false">
      <c r="B13394" s="25" t="n">
        <v>96971</v>
      </c>
      <c r="C13394" s="26" t="s">
        <v>3867</v>
      </c>
      <c r="D13394" s="27" t="s">
        <v>13516</v>
      </c>
      <c r="E13394" s="28" t="s">
        <v>168</v>
      </c>
    </row>
    <row r="13395" customFormat="false" ht="23.85" hidden="false" customHeight="false" outlineLevel="0" collapsed="false">
      <c r="B13395" s="25" t="n">
        <v>96972</v>
      </c>
      <c r="C13395" s="26" t="s">
        <v>3867</v>
      </c>
      <c r="D13395" s="27" t="s">
        <v>13517</v>
      </c>
      <c r="E13395" s="28" t="s">
        <v>168</v>
      </c>
    </row>
    <row r="13396" customFormat="false" ht="23.85" hidden="false" customHeight="false" outlineLevel="0" collapsed="false">
      <c r="B13396" s="25" t="n">
        <v>96973</v>
      </c>
      <c r="C13396" s="26" t="s">
        <v>3867</v>
      </c>
      <c r="D13396" s="27" t="s">
        <v>13518</v>
      </c>
      <c r="E13396" s="28" t="s">
        <v>168</v>
      </c>
    </row>
    <row r="13397" customFormat="false" ht="23.85" hidden="false" customHeight="false" outlineLevel="0" collapsed="false">
      <c r="B13397" s="25" t="n">
        <v>96974</v>
      </c>
      <c r="C13397" s="26" t="s">
        <v>3867</v>
      </c>
      <c r="D13397" s="27" t="s">
        <v>13519</v>
      </c>
      <c r="E13397" s="28" t="s">
        <v>168</v>
      </c>
    </row>
    <row r="13398" customFormat="false" ht="23.85" hidden="false" customHeight="false" outlineLevel="0" collapsed="false">
      <c r="B13398" s="25" t="n">
        <v>96975</v>
      </c>
      <c r="C13398" s="26" t="s">
        <v>3867</v>
      </c>
      <c r="D13398" s="27" t="s">
        <v>13520</v>
      </c>
      <c r="E13398" s="28" t="s">
        <v>168</v>
      </c>
    </row>
    <row r="13399" customFormat="false" ht="23.85" hidden="false" customHeight="false" outlineLevel="0" collapsed="false">
      <c r="B13399" s="25" t="n">
        <v>96976</v>
      </c>
      <c r="C13399" s="26" t="s">
        <v>3867</v>
      </c>
      <c r="D13399" s="27" t="s">
        <v>13521</v>
      </c>
      <c r="E13399" s="28" t="s">
        <v>168</v>
      </c>
    </row>
    <row r="13400" customFormat="false" ht="23.85" hidden="false" customHeight="false" outlineLevel="0" collapsed="false">
      <c r="B13400" s="25" t="n">
        <v>96977</v>
      </c>
      <c r="C13400" s="26" t="s">
        <v>3867</v>
      </c>
      <c r="D13400" s="27" t="s">
        <v>13522</v>
      </c>
      <c r="E13400" s="28" t="s">
        <v>168</v>
      </c>
    </row>
    <row r="13401" customFormat="false" ht="23.85" hidden="false" customHeight="false" outlineLevel="0" collapsed="false">
      <c r="B13401" s="25" t="n">
        <v>96978</v>
      </c>
      <c r="C13401" s="26" t="s">
        <v>3867</v>
      </c>
      <c r="D13401" s="27" t="s">
        <v>13523</v>
      </c>
      <c r="E13401" s="28" t="s">
        <v>168</v>
      </c>
    </row>
    <row r="13402" customFormat="false" ht="23.85" hidden="false" customHeight="false" outlineLevel="0" collapsed="false">
      <c r="B13402" s="25" t="n">
        <v>96979</v>
      </c>
      <c r="C13402" s="26" t="s">
        <v>3867</v>
      </c>
      <c r="D13402" s="27" t="s">
        <v>13524</v>
      </c>
      <c r="E13402" s="28" t="s">
        <v>168</v>
      </c>
    </row>
    <row r="13403" customFormat="false" ht="12.8" hidden="false" customHeight="false" outlineLevel="0" collapsed="false">
      <c r="B13403" s="25" t="n">
        <v>96984</v>
      </c>
      <c r="C13403" s="26" t="s">
        <v>3867</v>
      </c>
      <c r="D13403" s="27" t="s">
        <v>13525</v>
      </c>
      <c r="E13403" s="28" t="s">
        <v>121</v>
      </c>
    </row>
    <row r="13404" customFormat="false" ht="12.8" hidden="false" customHeight="false" outlineLevel="0" collapsed="false">
      <c r="B13404" s="25" t="n">
        <v>96985</v>
      </c>
      <c r="C13404" s="26" t="s">
        <v>3867</v>
      </c>
      <c r="D13404" s="27" t="s">
        <v>13526</v>
      </c>
      <c r="E13404" s="28" t="s">
        <v>121</v>
      </c>
    </row>
    <row r="13405" customFormat="false" ht="12.8" hidden="false" customHeight="false" outlineLevel="0" collapsed="false">
      <c r="B13405" s="25" t="n">
        <v>96986</v>
      </c>
      <c r="C13405" s="26" t="s">
        <v>3867</v>
      </c>
      <c r="D13405" s="27" t="s">
        <v>13527</v>
      </c>
      <c r="E13405" s="28" t="s">
        <v>121</v>
      </c>
    </row>
    <row r="13406" customFormat="false" ht="12.8" hidden="false" customHeight="false" outlineLevel="0" collapsed="false">
      <c r="B13406" s="25" t="n">
        <v>96987</v>
      </c>
      <c r="C13406" s="26" t="s">
        <v>3867</v>
      </c>
      <c r="D13406" s="27" t="s">
        <v>13528</v>
      </c>
      <c r="E13406" s="28" t="s">
        <v>121</v>
      </c>
    </row>
    <row r="13407" customFormat="false" ht="12.8" hidden="false" customHeight="false" outlineLevel="0" collapsed="false">
      <c r="B13407" s="25" t="n">
        <v>96988</v>
      </c>
      <c r="C13407" s="26" t="s">
        <v>3867</v>
      </c>
      <c r="D13407" s="27" t="s">
        <v>13529</v>
      </c>
      <c r="E13407" s="28" t="s">
        <v>121</v>
      </c>
    </row>
    <row r="13408" customFormat="false" ht="12.8" hidden="false" customHeight="false" outlineLevel="0" collapsed="false">
      <c r="B13408" s="25" t="n">
        <v>96989</v>
      </c>
      <c r="C13408" s="26" t="s">
        <v>3867</v>
      </c>
      <c r="D13408" s="27" t="s">
        <v>13530</v>
      </c>
      <c r="E13408" s="28" t="s">
        <v>121</v>
      </c>
    </row>
    <row r="13409" customFormat="false" ht="12.8" hidden="false" customHeight="false" outlineLevel="0" collapsed="false">
      <c r="B13409" s="25" t="n">
        <v>96995</v>
      </c>
      <c r="C13409" s="26" t="s">
        <v>3867</v>
      </c>
      <c r="D13409" s="27" t="s">
        <v>13531</v>
      </c>
      <c r="E13409" s="28" t="s">
        <v>154</v>
      </c>
    </row>
    <row r="13410" customFormat="false" ht="23.85" hidden="false" customHeight="false" outlineLevel="0" collapsed="false">
      <c r="B13410" s="25" t="n">
        <v>97010</v>
      </c>
      <c r="C13410" s="26" t="s">
        <v>3867</v>
      </c>
      <c r="D13410" s="27" t="s">
        <v>13532</v>
      </c>
      <c r="E13410" s="28" t="s">
        <v>168</v>
      </c>
    </row>
    <row r="13411" customFormat="false" ht="23.85" hidden="false" customHeight="false" outlineLevel="0" collapsed="false">
      <c r="B13411" s="25" t="n">
        <v>97011</v>
      </c>
      <c r="C13411" s="26" t="s">
        <v>3867</v>
      </c>
      <c r="D13411" s="27" t="s">
        <v>13533</v>
      </c>
      <c r="E13411" s="28" t="s">
        <v>168</v>
      </c>
    </row>
    <row r="13412" customFormat="false" ht="35.05" hidden="false" customHeight="false" outlineLevel="0" collapsed="false">
      <c r="B13412" s="25" t="n">
        <v>97012</v>
      </c>
      <c r="C13412" s="26" t="s">
        <v>3867</v>
      </c>
      <c r="D13412" s="27" t="s">
        <v>13534</v>
      </c>
      <c r="E13412" s="28" t="s">
        <v>168</v>
      </c>
    </row>
    <row r="13413" customFormat="false" ht="23.85" hidden="false" customHeight="false" outlineLevel="0" collapsed="false">
      <c r="B13413" s="25" t="n">
        <v>97013</v>
      </c>
      <c r="C13413" s="26" t="s">
        <v>3867</v>
      </c>
      <c r="D13413" s="27" t="s">
        <v>13535</v>
      </c>
      <c r="E13413" s="28" t="s">
        <v>168</v>
      </c>
    </row>
    <row r="13414" customFormat="false" ht="23.85" hidden="false" customHeight="false" outlineLevel="0" collapsed="false">
      <c r="B13414" s="25" t="n">
        <v>97014</v>
      </c>
      <c r="C13414" s="26" t="s">
        <v>3867</v>
      </c>
      <c r="D13414" s="27" t="s">
        <v>13536</v>
      </c>
      <c r="E13414" s="28" t="s">
        <v>168</v>
      </c>
    </row>
    <row r="13415" customFormat="false" ht="35.05" hidden="false" customHeight="false" outlineLevel="0" collapsed="false">
      <c r="B13415" s="25" t="n">
        <v>97015</v>
      </c>
      <c r="C13415" s="26" t="s">
        <v>3867</v>
      </c>
      <c r="D13415" s="27" t="s">
        <v>13537</v>
      </c>
      <c r="E13415" s="28" t="s">
        <v>168</v>
      </c>
    </row>
    <row r="13416" customFormat="false" ht="23.85" hidden="false" customHeight="false" outlineLevel="0" collapsed="false">
      <c r="B13416" s="25" t="n">
        <v>97016</v>
      </c>
      <c r="C13416" s="26" t="s">
        <v>3867</v>
      </c>
      <c r="D13416" s="27" t="s">
        <v>13538</v>
      </c>
      <c r="E13416" s="28" t="s">
        <v>168</v>
      </c>
    </row>
    <row r="13417" customFormat="false" ht="23.85" hidden="false" customHeight="false" outlineLevel="0" collapsed="false">
      <c r="B13417" s="25" t="n">
        <v>97017</v>
      </c>
      <c r="C13417" s="26" t="s">
        <v>3867</v>
      </c>
      <c r="D13417" s="27" t="s">
        <v>13539</v>
      </c>
      <c r="E13417" s="28" t="s">
        <v>168</v>
      </c>
    </row>
    <row r="13418" customFormat="false" ht="35.05" hidden="false" customHeight="false" outlineLevel="0" collapsed="false">
      <c r="B13418" s="25" t="n">
        <v>97018</v>
      </c>
      <c r="C13418" s="26" t="s">
        <v>3867</v>
      </c>
      <c r="D13418" s="27" t="s">
        <v>13540</v>
      </c>
      <c r="E13418" s="28" t="s">
        <v>168</v>
      </c>
    </row>
    <row r="13419" customFormat="false" ht="46.25" hidden="false" customHeight="false" outlineLevel="0" collapsed="false">
      <c r="B13419" s="25" t="n">
        <v>97031</v>
      </c>
      <c r="C13419" s="26" t="s">
        <v>3867</v>
      </c>
      <c r="D13419" s="27" t="s">
        <v>13541</v>
      </c>
      <c r="E13419" s="28" t="s">
        <v>168</v>
      </c>
    </row>
    <row r="13420" customFormat="false" ht="46.25" hidden="false" customHeight="false" outlineLevel="0" collapsed="false">
      <c r="B13420" s="25" t="n">
        <v>97032</v>
      </c>
      <c r="C13420" s="26" t="s">
        <v>3867</v>
      </c>
      <c r="D13420" s="27" t="s">
        <v>13542</v>
      </c>
      <c r="E13420" s="28" t="s">
        <v>168</v>
      </c>
    </row>
    <row r="13421" customFormat="false" ht="35.05" hidden="false" customHeight="false" outlineLevel="0" collapsed="false">
      <c r="B13421" s="25" t="n">
        <v>97033</v>
      </c>
      <c r="C13421" s="26" t="s">
        <v>3867</v>
      </c>
      <c r="D13421" s="27" t="s">
        <v>13543</v>
      </c>
      <c r="E13421" s="28" t="s">
        <v>168</v>
      </c>
    </row>
    <row r="13422" customFormat="false" ht="35.05" hidden="false" customHeight="false" outlineLevel="0" collapsed="false">
      <c r="B13422" s="25" t="n">
        <v>97034</v>
      </c>
      <c r="C13422" s="26" t="s">
        <v>3867</v>
      </c>
      <c r="D13422" s="27" t="s">
        <v>13544</v>
      </c>
      <c r="E13422" s="28" t="s">
        <v>168</v>
      </c>
    </row>
    <row r="13423" customFormat="false" ht="23.85" hidden="false" customHeight="false" outlineLevel="0" collapsed="false">
      <c r="B13423" s="25" t="n">
        <v>97039</v>
      </c>
      <c r="C13423" s="26" t="s">
        <v>3867</v>
      </c>
      <c r="D13423" s="27" t="s">
        <v>13545</v>
      </c>
      <c r="E13423" s="28" t="s">
        <v>109</v>
      </c>
    </row>
    <row r="13424" customFormat="false" ht="23.85" hidden="false" customHeight="false" outlineLevel="0" collapsed="false">
      <c r="B13424" s="25" t="n">
        <v>97040</v>
      </c>
      <c r="C13424" s="26" t="s">
        <v>3867</v>
      </c>
      <c r="D13424" s="27" t="s">
        <v>13546</v>
      </c>
      <c r="E13424" s="28" t="s">
        <v>109</v>
      </c>
    </row>
    <row r="13425" customFormat="false" ht="23.85" hidden="false" customHeight="false" outlineLevel="0" collapsed="false">
      <c r="B13425" s="25" t="n">
        <v>97041</v>
      </c>
      <c r="C13425" s="26" t="s">
        <v>3867</v>
      </c>
      <c r="D13425" s="27" t="s">
        <v>13547</v>
      </c>
      <c r="E13425" s="28" t="s">
        <v>109</v>
      </c>
    </row>
    <row r="13426" customFormat="false" ht="12.8" hidden="false" customHeight="false" outlineLevel="0" collapsed="false">
      <c r="B13426" s="25" t="n">
        <v>97046</v>
      </c>
      <c r="C13426" s="26" t="s">
        <v>3867</v>
      </c>
      <c r="D13426" s="27" t="s">
        <v>13548</v>
      </c>
      <c r="E13426" s="28" t="s">
        <v>109</v>
      </c>
    </row>
    <row r="13427" customFormat="false" ht="23.85" hidden="false" customHeight="false" outlineLevel="0" collapsed="false">
      <c r="B13427" s="25" t="n">
        <v>97047</v>
      </c>
      <c r="C13427" s="26" t="s">
        <v>3867</v>
      </c>
      <c r="D13427" s="27" t="s">
        <v>13549</v>
      </c>
      <c r="E13427" s="28" t="s">
        <v>109</v>
      </c>
    </row>
    <row r="13428" customFormat="false" ht="12.8" hidden="false" customHeight="false" outlineLevel="0" collapsed="false">
      <c r="B13428" s="25" t="n">
        <v>97048</v>
      </c>
      <c r="C13428" s="26" t="s">
        <v>3867</v>
      </c>
      <c r="D13428" s="27" t="s">
        <v>13550</v>
      </c>
      <c r="E13428" s="28" t="s">
        <v>109</v>
      </c>
    </row>
    <row r="13429" customFormat="false" ht="12.8" hidden="false" customHeight="false" outlineLevel="0" collapsed="false">
      <c r="B13429" s="25" t="n">
        <v>97054</v>
      </c>
      <c r="C13429" s="26" t="s">
        <v>3867</v>
      </c>
      <c r="D13429" s="27" t="s">
        <v>13551</v>
      </c>
      <c r="E13429" s="28" t="s">
        <v>121</v>
      </c>
    </row>
    <row r="13430" customFormat="false" ht="12.8" hidden="false" customHeight="false" outlineLevel="0" collapsed="false">
      <c r="B13430" s="25" t="n">
        <v>97062</v>
      </c>
      <c r="C13430" s="26" t="s">
        <v>3867</v>
      </c>
      <c r="D13430" s="27" t="s">
        <v>13552</v>
      </c>
      <c r="E13430" s="28" t="s">
        <v>109</v>
      </c>
    </row>
    <row r="13431" customFormat="false" ht="23.85" hidden="false" customHeight="false" outlineLevel="0" collapsed="false">
      <c r="B13431" s="25" t="n">
        <v>97063</v>
      </c>
      <c r="C13431" s="26" t="s">
        <v>3867</v>
      </c>
      <c r="D13431" s="27" t="s">
        <v>13553</v>
      </c>
      <c r="E13431" s="28" t="s">
        <v>109</v>
      </c>
    </row>
    <row r="13432" customFormat="false" ht="23.85" hidden="false" customHeight="false" outlineLevel="0" collapsed="false">
      <c r="B13432" s="25" t="n">
        <v>97064</v>
      </c>
      <c r="C13432" s="26" t="s">
        <v>3867</v>
      </c>
      <c r="D13432" s="27" t="s">
        <v>13554</v>
      </c>
      <c r="E13432" s="28" t="s">
        <v>168</v>
      </c>
    </row>
    <row r="13433" customFormat="false" ht="23.85" hidden="false" customHeight="false" outlineLevel="0" collapsed="false">
      <c r="B13433" s="25" t="n">
        <v>97065</v>
      </c>
      <c r="C13433" s="26" t="s">
        <v>3867</v>
      </c>
      <c r="D13433" s="27" t="s">
        <v>13555</v>
      </c>
      <c r="E13433" s="28" t="s">
        <v>154</v>
      </c>
    </row>
    <row r="13434" customFormat="false" ht="23.85" hidden="false" customHeight="false" outlineLevel="0" collapsed="false">
      <c r="B13434" s="25" t="n">
        <v>97066</v>
      </c>
      <c r="C13434" s="26" t="s">
        <v>3867</v>
      </c>
      <c r="D13434" s="27" t="s">
        <v>13556</v>
      </c>
      <c r="E13434" s="28" t="s">
        <v>109</v>
      </c>
    </row>
    <row r="13435" customFormat="false" ht="23.85" hidden="false" customHeight="false" outlineLevel="0" collapsed="false">
      <c r="B13435" s="25" t="n">
        <v>97067</v>
      </c>
      <c r="C13435" s="26" t="s">
        <v>3867</v>
      </c>
      <c r="D13435" s="27" t="s">
        <v>13557</v>
      </c>
      <c r="E13435" s="28" t="s">
        <v>168</v>
      </c>
    </row>
    <row r="13436" customFormat="false" ht="12.8" hidden="false" customHeight="false" outlineLevel="0" collapsed="false">
      <c r="B13436" s="25" t="n">
        <v>97082</v>
      </c>
      <c r="C13436" s="26" t="s">
        <v>3867</v>
      </c>
      <c r="D13436" s="27" t="s">
        <v>13558</v>
      </c>
      <c r="E13436" s="28" t="s">
        <v>154</v>
      </c>
    </row>
    <row r="13437" customFormat="false" ht="23.85" hidden="false" customHeight="false" outlineLevel="0" collapsed="false">
      <c r="B13437" s="25" t="n">
        <v>97083</v>
      </c>
      <c r="C13437" s="26" t="s">
        <v>3867</v>
      </c>
      <c r="D13437" s="27" t="s">
        <v>13559</v>
      </c>
      <c r="E13437" s="28" t="s">
        <v>109</v>
      </c>
    </row>
    <row r="13438" customFormat="false" ht="23.85" hidden="false" customHeight="false" outlineLevel="0" collapsed="false">
      <c r="B13438" s="25" t="n">
        <v>97084</v>
      </c>
      <c r="C13438" s="26" t="s">
        <v>3867</v>
      </c>
      <c r="D13438" s="27" t="s">
        <v>13560</v>
      </c>
      <c r="E13438" s="28" t="s">
        <v>109</v>
      </c>
    </row>
    <row r="13439" customFormat="false" ht="23.85" hidden="false" customHeight="false" outlineLevel="0" collapsed="false">
      <c r="B13439" s="25" t="n">
        <v>97086</v>
      </c>
      <c r="C13439" s="26" t="s">
        <v>3867</v>
      </c>
      <c r="D13439" s="27" t="s">
        <v>13561</v>
      </c>
      <c r="E13439" s="28" t="s">
        <v>109</v>
      </c>
    </row>
    <row r="13440" customFormat="false" ht="23.85" hidden="false" customHeight="false" outlineLevel="0" collapsed="false">
      <c r="B13440" s="25" t="n">
        <v>97087</v>
      </c>
      <c r="C13440" s="26" t="s">
        <v>3867</v>
      </c>
      <c r="D13440" s="27" t="s">
        <v>13562</v>
      </c>
      <c r="E13440" s="28" t="s">
        <v>109</v>
      </c>
    </row>
    <row r="13441" customFormat="false" ht="23.85" hidden="false" customHeight="false" outlineLevel="0" collapsed="false">
      <c r="B13441" s="25" t="n">
        <v>97088</v>
      </c>
      <c r="C13441" s="26" t="s">
        <v>3867</v>
      </c>
      <c r="D13441" s="27" t="s">
        <v>13563</v>
      </c>
      <c r="E13441" s="28" t="s">
        <v>276</v>
      </c>
    </row>
    <row r="13442" customFormat="false" ht="23.85" hidden="false" customHeight="false" outlineLevel="0" collapsed="false">
      <c r="B13442" s="25" t="n">
        <v>97089</v>
      </c>
      <c r="C13442" s="26" t="s">
        <v>3867</v>
      </c>
      <c r="D13442" s="27" t="s">
        <v>13564</v>
      </c>
      <c r="E13442" s="28" t="s">
        <v>276</v>
      </c>
    </row>
    <row r="13443" customFormat="false" ht="23.85" hidden="false" customHeight="false" outlineLevel="0" collapsed="false">
      <c r="B13443" s="25" t="n">
        <v>97090</v>
      </c>
      <c r="C13443" s="26" t="s">
        <v>3867</v>
      </c>
      <c r="D13443" s="27" t="s">
        <v>13565</v>
      </c>
      <c r="E13443" s="28" t="s">
        <v>276</v>
      </c>
    </row>
    <row r="13444" customFormat="false" ht="23.85" hidden="false" customHeight="false" outlineLevel="0" collapsed="false">
      <c r="B13444" s="25" t="n">
        <v>97091</v>
      </c>
      <c r="C13444" s="26" t="s">
        <v>3867</v>
      </c>
      <c r="D13444" s="27" t="s">
        <v>13566</v>
      </c>
      <c r="E13444" s="28" t="s">
        <v>276</v>
      </c>
    </row>
    <row r="13445" customFormat="false" ht="23.85" hidden="false" customHeight="false" outlineLevel="0" collapsed="false">
      <c r="B13445" s="25" t="n">
        <v>97092</v>
      </c>
      <c r="C13445" s="26" t="s">
        <v>3867</v>
      </c>
      <c r="D13445" s="27" t="s">
        <v>13567</v>
      </c>
      <c r="E13445" s="28" t="s">
        <v>276</v>
      </c>
    </row>
    <row r="13446" customFormat="false" ht="23.85" hidden="false" customHeight="false" outlineLevel="0" collapsed="false">
      <c r="B13446" s="25" t="n">
        <v>97093</v>
      </c>
      <c r="C13446" s="26" t="s">
        <v>3867</v>
      </c>
      <c r="D13446" s="27" t="s">
        <v>13568</v>
      </c>
      <c r="E13446" s="28" t="s">
        <v>276</v>
      </c>
    </row>
    <row r="13447" customFormat="false" ht="23.85" hidden="false" customHeight="false" outlineLevel="0" collapsed="false">
      <c r="B13447" s="25" t="n">
        <v>97096</v>
      </c>
      <c r="C13447" s="26" t="s">
        <v>3867</v>
      </c>
      <c r="D13447" s="27" t="s">
        <v>13569</v>
      </c>
      <c r="E13447" s="28" t="s">
        <v>154</v>
      </c>
    </row>
    <row r="13448" customFormat="false" ht="23.85" hidden="false" customHeight="false" outlineLevel="0" collapsed="false">
      <c r="B13448" s="25" t="n">
        <v>97097</v>
      </c>
      <c r="C13448" s="26" t="s">
        <v>3867</v>
      </c>
      <c r="D13448" s="27" t="s">
        <v>13570</v>
      </c>
      <c r="E13448" s="28" t="s">
        <v>109</v>
      </c>
    </row>
    <row r="13449" customFormat="false" ht="23.85" hidden="false" customHeight="false" outlineLevel="0" collapsed="false">
      <c r="B13449" s="25" t="n">
        <v>97101</v>
      </c>
      <c r="C13449" s="26" t="s">
        <v>3867</v>
      </c>
      <c r="D13449" s="27" t="s">
        <v>13571</v>
      </c>
      <c r="E13449" s="28" t="s">
        <v>109</v>
      </c>
    </row>
    <row r="13450" customFormat="false" ht="23.85" hidden="false" customHeight="false" outlineLevel="0" collapsed="false">
      <c r="B13450" s="25" t="n">
        <v>97102</v>
      </c>
      <c r="C13450" s="26" t="s">
        <v>3867</v>
      </c>
      <c r="D13450" s="27" t="s">
        <v>13572</v>
      </c>
      <c r="E13450" s="28" t="s">
        <v>109</v>
      </c>
    </row>
    <row r="13451" customFormat="false" ht="23.85" hidden="false" customHeight="false" outlineLevel="0" collapsed="false">
      <c r="B13451" s="25" t="n">
        <v>97103</v>
      </c>
      <c r="C13451" s="26" t="s">
        <v>3867</v>
      </c>
      <c r="D13451" s="27" t="s">
        <v>13573</v>
      </c>
      <c r="E13451" s="28" t="s">
        <v>109</v>
      </c>
    </row>
    <row r="13452" customFormat="false" ht="23.85" hidden="false" customHeight="false" outlineLevel="0" collapsed="false">
      <c r="B13452" s="25" t="n">
        <v>97104</v>
      </c>
      <c r="C13452" s="26" t="s">
        <v>3867</v>
      </c>
      <c r="D13452" s="27" t="s">
        <v>13574</v>
      </c>
      <c r="E13452" s="28" t="s">
        <v>109</v>
      </c>
    </row>
    <row r="13453" customFormat="false" ht="23.85" hidden="false" customHeight="false" outlineLevel="0" collapsed="false">
      <c r="B13453" s="25" t="n">
        <v>97105</v>
      </c>
      <c r="C13453" s="26" t="s">
        <v>3867</v>
      </c>
      <c r="D13453" s="27" t="s">
        <v>13575</v>
      </c>
      <c r="E13453" s="28" t="s">
        <v>109</v>
      </c>
    </row>
    <row r="13454" customFormat="false" ht="23.85" hidden="false" customHeight="false" outlineLevel="0" collapsed="false">
      <c r="B13454" s="25" t="n">
        <v>97106</v>
      </c>
      <c r="C13454" s="26" t="s">
        <v>3867</v>
      </c>
      <c r="D13454" s="27" t="s">
        <v>13576</v>
      </c>
      <c r="E13454" s="28" t="s">
        <v>109</v>
      </c>
    </row>
    <row r="13455" customFormat="false" ht="23.85" hidden="false" customHeight="false" outlineLevel="0" collapsed="false">
      <c r="B13455" s="25" t="n">
        <v>97107</v>
      </c>
      <c r="C13455" s="26" t="s">
        <v>3867</v>
      </c>
      <c r="D13455" s="27" t="s">
        <v>13577</v>
      </c>
      <c r="E13455" s="28" t="s">
        <v>109</v>
      </c>
    </row>
    <row r="13456" customFormat="false" ht="23.85" hidden="false" customHeight="false" outlineLevel="0" collapsed="false">
      <c r="B13456" s="25" t="n">
        <v>97108</v>
      </c>
      <c r="C13456" s="26" t="s">
        <v>3867</v>
      </c>
      <c r="D13456" s="27" t="s">
        <v>13578</v>
      </c>
      <c r="E13456" s="28" t="s">
        <v>109</v>
      </c>
    </row>
    <row r="13457" customFormat="false" ht="23.85" hidden="false" customHeight="false" outlineLevel="0" collapsed="false">
      <c r="B13457" s="25" t="n">
        <v>97109</v>
      </c>
      <c r="C13457" s="26" t="s">
        <v>3867</v>
      </c>
      <c r="D13457" s="27" t="s">
        <v>13579</v>
      </c>
      <c r="E13457" s="28" t="s">
        <v>109</v>
      </c>
    </row>
    <row r="13458" customFormat="false" ht="23.85" hidden="false" customHeight="false" outlineLevel="0" collapsed="false">
      <c r="B13458" s="25" t="n">
        <v>97111</v>
      </c>
      <c r="C13458" s="26" t="s">
        <v>3867</v>
      </c>
      <c r="D13458" s="27" t="s">
        <v>13580</v>
      </c>
      <c r="E13458" s="28" t="s">
        <v>109</v>
      </c>
    </row>
    <row r="13459" customFormat="false" ht="23.85" hidden="false" customHeight="false" outlineLevel="0" collapsed="false">
      <c r="B13459" s="25" t="n">
        <v>97112</v>
      </c>
      <c r="C13459" s="26" t="s">
        <v>3867</v>
      </c>
      <c r="D13459" s="27" t="s">
        <v>13581</v>
      </c>
      <c r="E13459" s="28" t="s">
        <v>109</v>
      </c>
    </row>
    <row r="13460" customFormat="false" ht="12.8" hidden="false" customHeight="false" outlineLevel="0" collapsed="false">
      <c r="B13460" s="25" t="n">
        <v>97113</v>
      </c>
      <c r="C13460" s="26" t="s">
        <v>3867</v>
      </c>
      <c r="D13460" s="27" t="s">
        <v>13582</v>
      </c>
      <c r="E13460" s="28" t="s">
        <v>109</v>
      </c>
    </row>
    <row r="13461" customFormat="false" ht="12.8" hidden="false" customHeight="false" outlineLevel="0" collapsed="false">
      <c r="B13461" s="25" t="n">
        <v>97114</v>
      </c>
      <c r="C13461" s="26" t="s">
        <v>3867</v>
      </c>
      <c r="D13461" s="27" t="s">
        <v>13583</v>
      </c>
      <c r="E13461" s="28" t="s">
        <v>168</v>
      </c>
    </row>
    <row r="13462" customFormat="false" ht="23.85" hidden="false" customHeight="false" outlineLevel="0" collapsed="false">
      <c r="B13462" s="25" t="n">
        <v>97115</v>
      </c>
      <c r="C13462" s="26" t="s">
        <v>3867</v>
      </c>
      <c r="D13462" s="27" t="s">
        <v>13584</v>
      </c>
      <c r="E13462" s="28" t="s">
        <v>276</v>
      </c>
    </row>
    <row r="13463" customFormat="false" ht="23.85" hidden="false" customHeight="false" outlineLevel="0" collapsed="false">
      <c r="B13463" s="25" t="n">
        <v>97116</v>
      </c>
      <c r="C13463" s="26" t="s">
        <v>3867</v>
      </c>
      <c r="D13463" s="27" t="s">
        <v>13585</v>
      </c>
      <c r="E13463" s="28" t="s">
        <v>276</v>
      </c>
    </row>
    <row r="13464" customFormat="false" ht="23.85" hidden="false" customHeight="false" outlineLevel="0" collapsed="false">
      <c r="B13464" s="25" t="n">
        <v>97117</v>
      </c>
      <c r="C13464" s="26" t="s">
        <v>3867</v>
      </c>
      <c r="D13464" s="27" t="s">
        <v>13586</v>
      </c>
      <c r="E13464" s="28" t="s">
        <v>276</v>
      </c>
    </row>
    <row r="13465" customFormat="false" ht="23.85" hidden="false" customHeight="false" outlineLevel="0" collapsed="false">
      <c r="B13465" s="25" t="n">
        <v>97118</v>
      </c>
      <c r="C13465" s="26" t="s">
        <v>3867</v>
      </c>
      <c r="D13465" s="27" t="s">
        <v>13587</v>
      </c>
      <c r="E13465" s="28" t="s">
        <v>276</v>
      </c>
    </row>
    <row r="13466" customFormat="false" ht="23.85" hidden="false" customHeight="false" outlineLevel="0" collapsed="false">
      <c r="B13466" s="25" t="n">
        <v>97119</v>
      </c>
      <c r="C13466" s="26" t="s">
        <v>3867</v>
      </c>
      <c r="D13466" s="27" t="s">
        <v>13588</v>
      </c>
      <c r="E13466" s="28" t="s">
        <v>276</v>
      </c>
    </row>
    <row r="13467" customFormat="false" ht="23.85" hidden="false" customHeight="false" outlineLevel="0" collapsed="false">
      <c r="B13467" s="25" t="n">
        <v>97120</v>
      </c>
      <c r="C13467" s="26" t="s">
        <v>3867</v>
      </c>
      <c r="D13467" s="27" t="s">
        <v>13589</v>
      </c>
      <c r="E13467" s="28" t="s">
        <v>276</v>
      </c>
    </row>
    <row r="13468" customFormat="false" ht="23.85" hidden="false" customHeight="false" outlineLevel="0" collapsed="false">
      <c r="B13468" s="25" t="n">
        <v>97121</v>
      </c>
      <c r="C13468" s="26" t="s">
        <v>3867</v>
      </c>
      <c r="D13468" s="27" t="s">
        <v>13590</v>
      </c>
      <c r="E13468" s="28" t="s">
        <v>168</v>
      </c>
    </row>
    <row r="13469" customFormat="false" ht="23.85" hidden="false" customHeight="false" outlineLevel="0" collapsed="false">
      <c r="B13469" s="25" t="n">
        <v>97122</v>
      </c>
      <c r="C13469" s="26" t="s">
        <v>3867</v>
      </c>
      <c r="D13469" s="27" t="s">
        <v>13591</v>
      </c>
      <c r="E13469" s="28" t="s">
        <v>168</v>
      </c>
    </row>
    <row r="13470" customFormat="false" ht="35.05" hidden="false" customHeight="false" outlineLevel="0" collapsed="false">
      <c r="B13470" s="25" t="n">
        <v>97123</v>
      </c>
      <c r="C13470" s="26" t="s">
        <v>3867</v>
      </c>
      <c r="D13470" s="27" t="s">
        <v>13592</v>
      </c>
      <c r="E13470" s="28" t="s">
        <v>168</v>
      </c>
    </row>
    <row r="13471" customFormat="false" ht="35.05" hidden="false" customHeight="false" outlineLevel="0" collapsed="false">
      <c r="B13471" s="25" t="n">
        <v>97124</v>
      </c>
      <c r="C13471" s="26" t="s">
        <v>3867</v>
      </c>
      <c r="D13471" s="27" t="s">
        <v>13593</v>
      </c>
      <c r="E13471" s="28" t="s">
        <v>168</v>
      </c>
    </row>
    <row r="13472" customFormat="false" ht="35.05" hidden="false" customHeight="false" outlineLevel="0" collapsed="false">
      <c r="B13472" s="25" t="n">
        <v>97125</v>
      </c>
      <c r="C13472" s="26" t="s">
        <v>3867</v>
      </c>
      <c r="D13472" s="27" t="s">
        <v>13594</v>
      </c>
      <c r="E13472" s="28" t="s">
        <v>168</v>
      </c>
    </row>
    <row r="13473" customFormat="false" ht="35.05" hidden="false" customHeight="false" outlineLevel="0" collapsed="false">
      <c r="B13473" s="25" t="n">
        <v>97126</v>
      </c>
      <c r="C13473" s="26" t="s">
        <v>3867</v>
      </c>
      <c r="D13473" s="27" t="s">
        <v>13595</v>
      </c>
      <c r="E13473" s="28" t="s">
        <v>168</v>
      </c>
    </row>
    <row r="13474" customFormat="false" ht="35.05" hidden="false" customHeight="false" outlineLevel="0" collapsed="false">
      <c r="B13474" s="25" t="n">
        <v>97127</v>
      </c>
      <c r="C13474" s="26" t="s">
        <v>3867</v>
      </c>
      <c r="D13474" s="27" t="s">
        <v>13596</v>
      </c>
      <c r="E13474" s="28" t="s">
        <v>168</v>
      </c>
    </row>
    <row r="13475" customFormat="false" ht="35.05" hidden="false" customHeight="false" outlineLevel="0" collapsed="false">
      <c r="B13475" s="25" t="n">
        <v>97128</v>
      </c>
      <c r="C13475" s="26" t="s">
        <v>3867</v>
      </c>
      <c r="D13475" s="27" t="s">
        <v>13597</v>
      </c>
      <c r="E13475" s="28" t="s">
        <v>168</v>
      </c>
    </row>
    <row r="13476" customFormat="false" ht="35.05" hidden="false" customHeight="false" outlineLevel="0" collapsed="false">
      <c r="B13476" s="25" t="n">
        <v>97129</v>
      </c>
      <c r="C13476" s="26" t="s">
        <v>3867</v>
      </c>
      <c r="D13476" s="27" t="s">
        <v>13598</v>
      </c>
      <c r="E13476" s="28" t="s">
        <v>168</v>
      </c>
    </row>
    <row r="13477" customFormat="false" ht="35.05" hidden="false" customHeight="false" outlineLevel="0" collapsed="false">
      <c r="B13477" s="25" t="n">
        <v>97130</v>
      </c>
      <c r="C13477" s="26" t="s">
        <v>3867</v>
      </c>
      <c r="D13477" s="27" t="s">
        <v>13599</v>
      </c>
      <c r="E13477" s="28" t="s">
        <v>168</v>
      </c>
    </row>
    <row r="13478" customFormat="false" ht="35.05" hidden="false" customHeight="false" outlineLevel="0" collapsed="false">
      <c r="B13478" s="25" t="n">
        <v>97131</v>
      </c>
      <c r="C13478" s="26" t="s">
        <v>3867</v>
      </c>
      <c r="D13478" s="27" t="s">
        <v>13600</v>
      </c>
      <c r="E13478" s="28" t="s">
        <v>168</v>
      </c>
    </row>
    <row r="13479" customFormat="false" ht="35.05" hidden="false" customHeight="false" outlineLevel="0" collapsed="false">
      <c r="B13479" s="25" t="n">
        <v>97132</v>
      </c>
      <c r="C13479" s="26" t="s">
        <v>3867</v>
      </c>
      <c r="D13479" s="27" t="s">
        <v>13601</v>
      </c>
      <c r="E13479" s="28" t="s">
        <v>168</v>
      </c>
    </row>
    <row r="13480" customFormat="false" ht="35.05" hidden="false" customHeight="false" outlineLevel="0" collapsed="false">
      <c r="B13480" s="25" t="n">
        <v>97133</v>
      </c>
      <c r="C13480" s="26" t="s">
        <v>3867</v>
      </c>
      <c r="D13480" s="27" t="s">
        <v>13602</v>
      </c>
      <c r="E13480" s="28" t="s">
        <v>168</v>
      </c>
    </row>
    <row r="13481" customFormat="false" ht="35.05" hidden="false" customHeight="false" outlineLevel="0" collapsed="false">
      <c r="B13481" s="25" t="n">
        <v>97134</v>
      </c>
      <c r="C13481" s="26" t="s">
        <v>3867</v>
      </c>
      <c r="D13481" s="27" t="s">
        <v>13603</v>
      </c>
      <c r="E13481" s="28" t="s">
        <v>168</v>
      </c>
    </row>
    <row r="13482" customFormat="false" ht="35.05" hidden="false" customHeight="false" outlineLevel="0" collapsed="false">
      <c r="B13482" s="25" t="n">
        <v>97135</v>
      </c>
      <c r="C13482" s="26" t="s">
        <v>3867</v>
      </c>
      <c r="D13482" s="27" t="s">
        <v>13604</v>
      </c>
      <c r="E13482" s="28" t="s">
        <v>168</v>
      </c>
    </row>
    <row r="13483" customFormat="false" ht="35.05" hidden="false" customHeight="false" outlineLevel="0" collapsed="false">
      <c r="B13483" s="25" t="n">
        <v>97136</v>
      </c>
      <c r="C13483" s="26" t="s">
        <v>3867</v>
      </c>
      <c r="D13483" s="27" t="s">
        <v>13605</v>
      </c>
      <c r="E13483" s="28" t="s">
        <v>168</v>
      </c>
    </row>
    <row r="13484" customFormat="false" ht="35.05" hidden="false" customHeight="false" outlineLevel="0" collapsed="false">
      <c r="B13484" s="25" t="n">
        <v>97137</v>
      </c>
      <c r="C13484" s="26" t="s">
        <v>3867</v>
      </c>
      <c r="D13484" s="27" t="s">
        <v>13606</v>
      </c>
      <c r="E13484" s="28" t="s">
        <v>168</v>
      </c>
    </row>
    <row r="13485" customFormat="false" ht="35.05" hidden="false" customHeight="false" outlineLevel="0" collapsed="false">
      <c r="B13485" s="25" t="n">
        <v>97138</v>
      </c>
      <c r="C13485" s="26" t="s">
        <v>3867</v>
      </c>
      <c r="D13485" s="27" t="s">
        <v>13607</v>
      </c>
      <c r="E13485" s="28" t="s">
        <v>168</v>
      </c>
    </row>
    <row r="13486" customFormat="false" ht="35.05" hidden="false" customHeight="false" outlineLevel="0" collapsed="false">
      <c r="B13486" s="25" t="n">
        <v>97139</v>
      </c>
      <c r="C13486" s="26" t="s">
        <v>3867</v>
      </c>
      <c r="D13486" s="27" t="s">
        <v>13608</v>
      </c>
      <c r="E13486" s="28" t="s">
        <v>168</v>
      </c>
    </row>
    <row r="13487" customFormat="false" ht="35.05" hidden="false" customHeight="false" outlineLevel="0" collapsed="false">
      <c r="B13487" s="25" t="n">
        <v>97140</v>
      </c>
      <c r="C13487" s="26" t="s">
        <v>3867</v>
      </c>
      <c r="D13487" s="27" t="s">
        <v>13609</v>
      </c>
      <c r="E13487" s="28" t="s">
        <v>168</v>
      </c>
    </row>
    <row r="13488" customFormat="false" ht="23.85" hidden="false" customHeight="false" outlineLevel="0" collapsed="false">
      <c r="B13488" s="25" t="n">
        <v>97141</v>
      </c>
      <c r="C13488" s="26" t="s">
        <v>3867</v>
      </c>
      <c r="D13488" s="27" t="s">
        <v>13610</v>
      </c>
      <c r="E13488" s="28" t="s">
        <v>168</v>
      </c>
    </row>
    <row r="13489" customFormat="false" ht="23.85" hidden="false" customHeight="false" outlineLevel="0" collapsed="false">
      <c r="B13489" s="25" t="n">
        <v>97142</v>
      </c>
      <c r="C13489" s="26" t="s">
        <v>3867</v>
      </c>
      <c r="D13489" s="27" t="s">
        <v>13611</v>
      </c>
      <c r="E13489" s="28" t="s">
        <v>168</v>
      </c>
    </row>
    <row r="13490" customFormat="false" ht="23.85" hidden="false" customHeight="false" outlineLevel="0" collapsed="false">
      <c r="B13490" s="25" t="n">
        <v>97143</v>
      </c>
      <c r="C13490" s="26" t="s">
        <v>3867</v>
      </c>
      <c r="D13490" s="27" t="s">
        <v>13612</v>
      </c>
      <c r="E13490" s="28" t="s">
        <v>168</v>
      </c>
    </row>
    <row r="13491" customFormat="false" ht="23.85" hidden="false" customHeight="false" outlineLevel="0" collapsed="false">
      <c r="B13491" s="25" t="n">
        <v>97144</v>
      </c>
      <c r="C13491" s="26" t="s">
        <v>3867</v>
      </c>
      <c r="D13491" s="27" t="s">
        <v>13613</v>
      </c>
      <c r="E13491" s="28" t="s">
        <v>168</v>
      </c>
    </row>
    <row r="13492" customFormat="false" ht="23.85" hidden="false" customHeight="false" outlineLevel="0" collapsed="false">
      <c r="B13492" s="25" t="n">
        <v>97145</v>
      </c>
      <c r="C13492" s="26" t="s">
        <v>3867</v>
      </c>
      <c r="D13492" s="27" t="s">
        <v>13614</v>
      </c>
      <c r="E13492" s="28" t="s">
        <v>168</v>
      </c>
    </row>
    <row r="13493" customFormat="false" ht="23.85" hidden="false" customHeight="false" outlineLevel="0" collapsed="false">
      <c r="B13493" s="25" t="n">
        <v>97146</v>
      </c>
      <c r="C13493" s="26" t="s">
        <v>3867</v>
      </c>
      <c r="D13493" s="27" t="s">
        <v>13615</v>
      </c>
      <c r="E13493" s="28" t="s">
        <v>168</v>
      </c>
    </row>
    <row r="13494" customFormat="false" ht="23.85" hidden="false" customHeight="false" outlineLevel="0" collapsed="false">
      <c r="B13494" s="25" t="n">
        <v>97147</v>
      </c>
      <c r="C13494" s="26" t="s">
        <v>3867</v>
      </c>
      <c r="D13494" s="27" t="s">
        <v>13616</v>
      </c>
      <c r="E13494" s="28" t="s">
        <v>168</v>
      </c>
    </row>
    <row r="13495" customFormat="false" ht="23.85" hidden="false" customHeight="false" outlineLevel="0" collapsed="false">
      <c r="B13495" s="25" t="n">
        <v>97148</v>
      </c>
      <c r="C13495" s="26" t="s">
        <v>3867</v>
      </c>
      <c r="D13495" s="27" t="s">
        <v>13617</v>
      </c>
      <c r="E13495" s="28" t="s">
        <v>168</v>
      </c>
    </row>
    <row r="13496" customFormat="false" ht="23.85" hidden="false" customHeight="false" outlineLevel="0" collapsed="false">
      <c r="B13496" s="25" t="n">
        <v>97149</v>
      </c>
      <c r="C13496" s="26" t="s">
        <v>3867</v>
      </c>
      <c r="D13496" s="27" t="s">
        <v>13618</v>
      </c>
      <c r="E13496" s="28" t="s">
        <v>168</v>
      </c>
    </row>
    <row r="13497" customFormat="false" ht="23.85" hidden="false" customHeight="false" outlineLevel="0" collapsed="false">
      <c r="B13497" s="25" t="n">
        <v>97150</v>
      </c>
      <c r="C13497" s="26" t="s">
        <v>3867</v>
      </c>
      <c r="D13497" s="27" t="s">
        <v>13619</v>
      </c>
      <c r="E13497" s="28" t="s">
        <v>168</v>
      </c>
    </row>
    <row r="13498" customFormat="false" ht="23.85" hidden="false" customHeight="false" outlineLevel="0" collapsed="false">
      <c r="B13498" s="25" t="n">
        <v>97151</v>
      </c>
      <c r="C13498" s="26" t="s">
        <v>3867</v>
      </c>
      <c r="D13498" s="27" t="s">
        <v>13620</v>
      </c>
      <c r="E13498" s="28" t="s">
        <v>168</v>
      </c>
    </row>
    <row r="13499" customFormat="false" ht="23.85" hidden="false" customHeight="false" outlineLevel="0" collapsed="false">
      <c r="B13499" s="25" t="n">
        <v>97152</v>
      </c>
      <c r="C13499" s="26" t="s">
        <v>3867</v>
      </c>
      <c r="D13499" s="27" t="s">
        <v>13621</v>
      </c>
      <c r="E13499" s="28" t="s">
        <v>168</v>
      </c>
    </row>
    <row r="13500" customFormat="false" ht="23.85" hidden="false" customHeight="false" outlineLevel="0" collapsed="false">
      <c r="B13500" s="25" t="n">
        <v>97153</v>
      </c>
      <c r="C13500" s="26" t="s">
        <v>3867</v>
      </c>
      <c r="D13500" s="27" t="s">
        <v>13622</v>
      </c>
      <c r="E13500" s="28" t="s">
        <v>168</v>
      </c>
    </row>
    <row r="13501" customFormat="false" ht="23.85" hidden="false" customHeight="false" outlineLevel="0" collapsed="false">
      <c r="B13501" s="25" t="n">
        <v>97154</v>
      </c>
      <c r="C13501" s="26" t="s">
        <v>3867</v>
      </c>
      <c r="D13501" s="27" t="s">
        <v>13623</v>
      </c>
      <c r="E13501" s="28" t="s">
        <v>168</v>
      </c>
    </row>
    <row r="13502" customFormat="false" ht="23.85" hidden="false" customHeight="false" outlineLevel="0" collapsed="false">
      <c r="B13502" s="25" t="n">
        <v>97155</v>
      </c>
      <c r="C13502" s="26" t="s">
        <v>3867</v>
      </c>
      <c r="D13502" s="27" t="s">
        <v>13624</v>
      </c>
      <c r="E13502" s="28" t="s">
        <v>168</v>
      </c>
    </row>
    <row r="13503" customFormat="false" ht="23.85" hidden="false" customHeight="false" outlineLevel="0" collapsed="false">
      <c r="B13503" s="25" t="n">
        <v>97156</v>
      </c>
      <c r="C13503" s="26" t="s">
        <v>3867</v>
      </c>
      <c r="D13503" s="27" t="s">
        <v>13625</v>
      </c>
      <c r="E13503" s="28" t="s">
        <v>168</v>
      </c>
    </row>
    <row r="13504" customFormat="false" ht="35.05" hidden="false" customHeight="false" outlineLevel="0" collapsed="false">
      <c r="B13504" s="25" t="n">
        <v>97157</v>
      </c>
      <c r="C13504" s="26" t="s">
        <v>3867</v>
      </c>
      <c r="D13504" s="27" t="s">
        <v>13626</v>
      </c>
      <c r="E13504" s="28" t="s">
        <v>168</v>
      </c>
    </row>
    <row r="13505" customFormat="false" ht="35.05" hidden="false" customHeight="false" outlineLevel="0" collapsed="false">
      <c r="B13505" s="25" t="n">
        <v>97158</v>
      </c>
      <c r="C13505" s="26" t="s">
        <v>3867</v>
      </c>
      <c r="D13505" s="27" t="s">
        <v>13627</v>
      </c>
      <c r="E13505" s="28" t="s">
        <v>168</v>
      </c>
    </row>
    <row r="13506" customFormat="false" ht="35.05" hidden="false" customHeight="false" outlineLevel="0" collapsed="false">
      <c r="B13506" s="25" t="n">
        <v>97159</v>
      </c>
      <c r="C13506" s="26" t="s">
        <v>3867</v>
      </c>
      <c r="D13506" s="27" t="s">
        <v>13628</v>
      </c>
      <c r="E13506" s="28" t="s">
        <v>168</v>
      </c>
    </row>
    <row r="13507" customFormat="false" ht="35.05" hidden="false" customHeight="false" outlineLevel="0" collapsed="false">
      <c r="B13507" s="25" t="n">
        <v>97160</v>
      </c>
      <c r="C13507" s="26" t="s">
        <v>3867</v>
      </c>
      <c r="D13507" s="27" t="s">
        <v>13629</v>
      </c>
      <c r="E13507" s="28" t="s">
        <v>168</v>
      </c>
    </row>
    <row r="13508" customFormat="false" ht="35.05" hidden="false" customHeight="false" outlineLevel="0" collapsed="false">
      <c r="B13508" s="25" t="n">
        <v>97161</v>
      </c>
      <c r="C13508" s="26" t="s">
        <v>3867</v>
      </c>
      <c r="D13508" s="27" t="s">
        <v>13630</v>
      </c>
      <c r="E13508" s="28" t="s">
        <v>168</v>
      </c>
    </row>
    <row r="13509" customFormat="false" ht="35.05" hidden="false" customHeight="false" outlineLevel="0" collapsed="false">
      <c r="B13509" s="25" t="n">
        <v>97162</v>
      </c>
      <c r="C13509" s="26" t="s">
        <v>3867</v>
      </c>
      <c r="D13509" s="27" t="s">
        <v>13631</v>
      </c>
      <c r="E13509" s="28" t="s">
        <v>168</v>
      </c>
    </row>
    <row r="13510" customFormat="false" ht="35.05" hidden="false" customHeight="false" outlineLevel="0" collapsed="false">
      <c r="B13510" s="25" t="n">
        <v>97163</v>
      </c>
      <c r="C13510" s="26" t="s">
        <v>3867</v>
      </c>
      <c r="D13510" s="27" t="s">
        <v>13632</v>
      </c>
      <c r="E13510" s="28" t="s">
        <v>168</v>
      </c>
    </row>
    <row r="13511" customFormat="false" ht="35.05" hidden="false" customHeight="false" outlineLevel="0" collapsed="false">
      <c r="B13511" s="25" t="n">
        <v>97164</v>
      </c>
      <c r="C13511" s="26" t="s">
        <v>3867</v>
      </c>
      <c r="D13511" s="27" t="s">
        <v>13633</v>
      </c>
      <c r="E13511" s="28" t="s">
        <v>168</v>
      </c>
    </row>
    <row r="13512" customFormat="false" ht="35.05" hidden="false" customHeight="false" outlineLevel="0" collapsed="false">
      <c r="B13512" s="25" t="n">
        <v>97165</v>
      </c>
      <c r="C13512" s="26" t="s">
        <v>3867</v>
      </c>
      <c r="D13512" s="27" t="s">
        <v>13634</v>
      </c>
      <c r="E13512" s="28" t="s">
        <v>168</v>
      </c>
    </row>
    <row r="13513" customFormat="false" ht="35.05" hidden="false" customHeight="false" outlineLevel="0" collapsed="false">
      <c r="B13513" s="25" t="n">
        <v>97166</v>
      </c>
      <c r="C13513" s="26" t="s">
        <v>3867</v>
      </c>
      <c r="D13513" s="27" t="s">
        <v>13635</v>
      </c>
      <c r="E13513" s="28" t="s">
        <v>168</v>
      </c>
    </row>
    <row r="13514" customFormat="false" ht="35.05" hidden="false" customHeight="false" outlineLevel="0" collapsed="false">
      <c r="B13514" s="25" t="n">
        <v>97167</v>
      </c>
      <c r="C13514" s="26" t="s">
        <v>3867</v>
      </c>
      <c r="D13514" s="27" t="s">
        <v>13636</v>
      </c>
      <c r="E13514" s="28" t="s">
        <v>168</v>
      </c>
    </row>
    <row r="13515" customFormat="false" ht="35.05" hidden="false" customHeight="false" outlineLevel="0" collapsed="false">
      <c r="B13515" s="25" t="n">
        <v>97168</v>
      </c>
      <c r="C13515" s="26" t="s">
        <v>3867</v>
      </c>
      <c r="D13515" s="27" t="s">
        <v>13637</v>
      </c>
      <c r="E13515" s="28" t="s">
        <v>168</v>
      </c>
    </row>
    <row r="13516" customFormat="false" ht="35.05" hidden="false" customHeight="false" outlineLevel="0" collapsed="false">
      <c r="B13516" s="25" t="n">
        <v>97169</v>
      </c>
      <c r="C13516" s="26" t="s">
        <v>3867</v>
      </c>
      <c r="D13516" s="27" t="s">
        <v>13638</v>
      </c>
      <c r="E13516" s="28" t="s">
        <v>168</v>
      </c>
    </row>
    <row r="13517" customFormat="false" ht="35.05" hidden="false" customHeight="false" outlineLevel="0" collapsed="false">
      <c r="B13517" s="25" t="n">
        <v>97170</v>
      </c>
      <c r="C13517" s="26" t="s">
        <v>3867</v>
      </c>
      <c r="D13517" s="27" t="s">
        <v>13639</v>
      </c>
      <c r="E13517" s="28" t="s">
        <v>168</v>
      </c>
    </row>
    <row r="13518" customFormat="false" ht="35.05" hidden="false" customHeight="false" outlineLevel="0" collapsed="false">
      <c r="B13518" s="25" t="n">
        <v>97171</v>
      </c>
      <c r="C13518" s="26" t="s">
        <v>3867</v>
      </c>
      <c r="D13518" s="27" t="s">
        <v>13640</v>
      </c>
      <c r="E13518" s="28" t="s">
        <v>168</v>
      </c>
    </row>
    <row r="13519" customFormat="false" ht="35.05" hidden="false" customHeight="false" outlineLevel="0" collapsed="false">
      <c r="B13519" s="25" t="n">
        <v>97172</v>
      </c>
      <c r="C13519" s="26" t="s">
        <v>3867</v>
      </c>
      <c r="D13519" s="27" t="s">
        <v>13641</v>
      </c>
      <c r="E13519" s="28" t="s">
        <v>168</v>
      </c>
    </row>
    <row r="13520" customFormat="false" ht="35.05" hidden="false" customHeight="false" outlineLevel="0" collapsed="false">
      <c r="B13520" s="25" t="n">
        <v>97173</v>
      </c>
      <c r="C13520" s="26" t="s">
        <v>3867</v>
      </c>
      <c r="D13520" s="27" t="s">
        <v>13642</v>
      </c>
      <c r="E13520" s="28" t="s">
        <v>168</v>
      </c>
    </row>
    <row r="13521" customFormat="false" ht="35.05" hidden="false" customHeight="false" outlineLevel="0" collapsed="false">
      <c r="B13521" s="25" t="n">
        <v>97174</v>
      </c>
      <c r="C13521" s="26" t="s">
        <v>3867</v>
      </c>
      <c r="D13521" s="27" t="s">
        <v>13643</v>
      </c>
      <c r="E13521" s="28" t="s">
        <v>168</v>
      </c>
    </row>
    <row r="13522" customFormat="false" ht="35.05" hidden="false" customHeight="false" outlineLevel="0" collapsed="false">
      <c r="B13522" s="25" t="n">
        <v>97175</v>
      </c>
      <c r="C13522" s="26" t="s">
        <v>3867</v>
      </c>
      <c r="D13522" s="27" t="s">
        <v>13644</v>
      </c>
      <c r="E13522" s="28" t="s">
        <v>168</v>
      </c>
    </row>
    <row r="13523" customFormat="false" ht="35.05" hidden="false" customHeight="false" outlineLevel="0" collapsed="false">
      <c r="B13523" s="25" t="n">
        <v>97176</v>
      </c>
      <c r="C13523" s="26" t="s">
        <v>3867</v>
      </c>
      <c r="D13523" s="27" t="s">
        <v>13645</v>
      </c>
      <c r="E13523" s="28" t="s">
        <v>168</v>
      </c>
    </row>
    <row r="13524" customFormat="false" ht="35.05" hidden="false" customHeight="false" outlineLevel="0" collapsed="false">
      <c r="B13524" s="25" t="n">
        <v>97177</v>
      </c>
      <c r="C13524" s="26" t="s">
        <v>3867</v>
      </c>
      <c r="D13524" s="27" t="s">
        <v>13646</v>
      </c>
      <c r="E13524" s="28" t="s">
        <v>168</v>
      </c>
    </row>
    <row r="13525" customFormat="false" ht="35.05" hidden="false" customHeight="false" outlineLevel="0" collapsed="false">
      <c r="B13525" s="25" t="n">
        <v>97178</v>
      </c>
      <c r="C13525" s="26" t="s">
        <v>3867</v>
      </c>
      <c r="D13525" s="27" t="s">
        <v>13647</v>
      </c>
      <c r="E13525" s="28" t="s">
        <v>168</v>
      </c>
    </row>
    <row r="13526" customFormat="false" ht="35.05" hidden="false" customHeight="false" outlineLevel="0" collapsed="false">
      <c r="B13526" s="25" t="n">
        <v>97179</v>
      </c>
      <c r="C13526" s="26" t="s">
        <v>3867</v>
      </c>
      <c r="D13526" s="27" t="s">
        <v>13648</v>
      </c>
      <c r="E13526" s="28" t="s">
        <v>168</v>
      </c>
    </row>
    <row r="13527" customFormat="false" ht="35.05" hidden="false" customHeight="false" outlineLevel="0" collapsed="false">
      <c r="B13527" s="25" t="n">
        <v>97180</v>
      </c>
      <c r="C13527" s="26" t="s">
        <v>3867</v>
      </c>
      <c r="D13527" s="27" t="s">
        <v>13649</v>
      </c>
      <c r="E13527" s="28" t="s">
        <v>168</v>
      </c>
    </row>
    <row r="13528" customFormat="false" ht="35.05" hidden="false" customHeight="false" outlineLevel="0" collapsed="false">
      <c r="B13528" s="25" t="n">
        <v>97181</v>
      </c>
      <c r="C13528" s="26" t="s">
        <v>3867</v>
      </c>
      <c r="D13528" s="27" t="s">
        <v>13650</v>
      </c>
      <c r="E13528" s="28" t="s">
        <v>168</v>
      </c>
    </row>
    <row r="13529" customFormat="false" ht="35.05" hidden="false" customHeight="false" outlineLevel="0" collapsed="false">
      <c r="B13529" s="25" t="n">
        <v>97182</v>
      </c>
      <c r="C13529" s="26" t="s">
        <v>3867</v>
      </c>
      <c r="D13529" s="27" t="s">
        <v>13651</v>
      </c>
      <c r="E13529" s="28" t="s">
        <v>168</v>
      </c>
    </row>
    <row r="13530" customFormat="false" ht="35.05" hidden="false" customHeight="false" outlineLevel="0" collapsed="false">
      <c r="B13530" s="25" t="n">
        <v>97183</v>
      </c>
      <c r="C13530" s="26" t="s">
        <v>3867</v>
      </c>
      <c r="D13530" s="27" t="s">
        <v>13652</v>
      </c>
      <c r="E13530" s="28" t="s">
        <v>168</v>
      </c>
    </row>
    <row r="13531" customFormat="false" ht="35.05" hidden="false" customHeight="false" outlineLevel="0" collapsed="false">
      <c r="B13531" s="25" t="n">
        <v>97184</v>
      </c>
      <c r="C13531" s="26" t="s">
        <v>3867</v>
      </c>
      <c r="D13531" s="27" t="s">
        <v>13653</v>
      </c>
      <c r="E13531" s="28" t="s">
        <v>168</v>
      </c>
    </row>
    <row r="13532" customFormat="false" ht="35.05" hidden="false" customHeight="false" outlineLevel="0" collapsed="false">
      <c r="B13532" s="25" t="n">
        <v>97185</v>
      </c>
      <c r="C13532" s="26" t="s">
        <v>3867</v>
      </c>
      <c r="D13532" s="27" t="s">
        <v>13654</v>
      </c>
      <c r="E13532" s="28" t="s">
        <v>168</v>
      </c>
    </row>
    <row r="13533" customFormat="false" ht="35.05" hidden="false" customHeight="false" outlineLevel="0" collapsed="false">
      <c r="B13533" s="25" t="n">
        <v>97186</v>
      </c>
      <c r="C13533" s="26" t="s">
        <v>3867</v>
      </c>
      <c r="D13533" s="27" t="s">
        <v>13655</v>
      </c>
      <c r="E13533" s="28" t="s">
        <v>168</v>
      </c>
    </row>
    <row r="13534" customFormat="false" ht="35.05" hidden="false" customHeight="false" outlineLevel="0" collapsed="false">
      <c r="B13534" s="25" t="n">
        <v>97187</v>
      </c>
      <c r="C13534" s="26" t="s">
        <v>3867</v>
      </c>
      <c r="D13534" s="27" t="s">
        <v>13656</v>
      </c>
      <c r="E13534" s="28" t="s">
        <v>168</v>
      </c>
    </row>
    <row r="13535" customFormat="false" ht="35.05" hidden="false" customHeight="false" outlineLevel="0" collapsed="false">
      <c r="B13535" s="25" t="n">
        <v>97188</v>
      </c>
      <c r="C13535" s="26" t="s">
        <v>3867</v>
      </c>
      <c r="D13535" s="27" t="s">
        <v>13657</v>
      </c>
      <c r="E13535" s="28" t="s">
        <v>168</v>
      </c>
    </row>
    <row r="13536" customFormat="false" ht="35.05" hidden="false" customHeight="false" outlineLevel="0" collapsed="false">
      <c r="B13536" s="25" t="n">
        <v>97189</v>
      </c>
      <c r="C13536" s="26" t="s">
        <v>3867</v>
      </c>
      <c r="D13536" s="27" t="s">
        <v>13658</v>
      </c>
      <c r="E13536" s="28" t="s">
        <v>168</v>
      </c>
    </row>
    <row r="13537" customFormat="false" ht="35.05" hidden="false" customHeight="false" outlineLevel="0" collapsed="false">
      <c r="B13537" s="25" t="n">
        <v>97190</v>
      </c>
      <c r="C13537" s="26" t="s">
        <v>3867</v>
      </c>
      <c r="D13537" s="27" t="s">
        <v>13659</v>
      </c>
      <c r="E13537" s="28" t="s">
        <v>168</v>
      </c>
    </row>
    <row r="13538" customFormat="false" ht="35.05" hidden="false" customHeight="false" outlineLevel="0" collapsed="false">
      <c r="B13538" s="25" t="n">
        <v>97191</v>
      </c>
      <c r="C13538" s="26" t="s">
        <v>3867</v>
      </c>
      <c r="D13538" s="27" t="s">
        <v>13660</v>
      </c>
      <c r="E13538" s="28" t="s">
        <v>168</v>
      </c>
    </row>
    <row r="13539" customFormat="false" ht="35.05" hidden="false" customHeight="false" outlineLevel="0" collapsed="false">
      <c r="B13539" s="25" t="n">
        <v>97192</v>
      </c>
      <c r="C13539" s="26" t="s">
        <v>3867</v>
      </c>
      <c r="D13539" s="27" t="s">
        <v>13661</v>
      </c>
      <c r="E13539" s="28" t="s">
        <v>168</v>
      </c>
    </row>
    <row r="13540" customFormat="false" ht="23.85" hidden="false" customHeight="false" outlineLevel="0" collapsed="false">
      <c r="B13540" s="25" t="n">
        <v>97327</v>
      </c>
      <c r="C13540" s="26" t="s">
        <v>3867</v>
      </c>
      <c r="D13540" s="27" t="s">
        <v>13662</v>
      </c>
      <c r="E13540" s="28" t="s">
        <v>168</v>
      </c>
    </row>
    <row r="13541" customFormat="false" ht="23.85" hidden="false" customHeight="false" outlineLevel="0" collapsed="false">
      <c r="B13541" s="25" t="n">
        <v>97328</v>
      </c>
      <c r="C13541" s="26" t="s">
        <v>3867</v>
      </c>
      <c r="D13541" s="27" t="s">
        <v>13663</v>
      </c>
      <c r="E13541" s="28" t="s">
        <v>168</v>
      </c>
    </row>
    <row r="13542" customFormat="false" ht="23.85" hidden="false" customHeight="false" outlineLevel="0" collapsed="false">
      <c r="B13542" s="25" t="n">
        <v>97329</v>
      </c>
      <c r="C13542" s="26" t="s">
        <v>3867</v>
      </c>
      <c r="D13542" s="27" t="s">
        <v>13664</v>
      </c>
      <c r="E13542" s="28" t="s">
        <v>168</v>
      </c>
    </row>
    <row r="13543" customFormat="false" ht="23.85" hidden="false" customHeight="false" outlineLevel="0" collapsed="false">
      <c r="B13543" s="25" t="n">
        <v>97330</v>
      </c>
      <c r="C13543" s="26" t="s">
        <v>3867</v>
      </c>
      <c r="D13543" s="27" t="s">
        <v>13665</v>
      </c>
      <c r="E13543" s="28" t="s">
        <v>168</v>
      </c>
    </row>
    <row r="13544" customFormat="false" ht="23.85" hidden="false" customHeight="false" outlineLevel="0" collapsed="false">
      <c r="B13544" s="25" t="n">
        <v>97331</v>
      </c>
      <c r="C13544" s="26" t="s">
        <v>3867</v>
      </c>
      <c r="D13544" s="27" t="s">
        <v>13666</v>
      </c>
      <c r="E13544" s="28" t="s">
        <v>168</v>
      </c>
    </row>
    <row r="13545" customFormat="false" ht="23.85" hidden="false" customHeight="false" outlineLevel="0" collapsed="false">
      <c r="B13545" s="25" t="n">
        <v>97332</v>
      </c>
      <c r="C13545" s="26" t="s">
        <v>3867</v>
      </c>
      <c r="D13545" s="27" t="s">
        <v>13667</v>
      </c>
      <c r="E13545" s="28" t="s">
        <v>168</v>
      </c>
    </row>
    <row r="13546" customFormat="false" ht="23.85" hidden="false" customHeight="false" outlineLevel="0" collapsed="false">
      <c r="B13546" s="25" t="n">
        <v>97333</v>
      </c>
      <c r="C13546" s="26" t="s">
        <v>3867</v>
      </c>
      <c r="D13546" s="27" t="s">
        <v>13668</v>
      </c>
      <c r="E13546" s="28" t="s">
        <v>168</v>
      </c>
    </row>
    <row r="13547" customFormat="false" ht="23.85" hidden="false" customHeight="false" outlineLevel="0" collapsed="false">
      <c r="B13547" s="25" t="n">
        <v>97334</v>
      </c>
      <c r="C13547" s="26" t="s">
        <v>3867</v>
      </c>
      <c r="D13547" s="27" t="s">
        <v>13669</v>
      </c>
      <c r="E13547" s="28" t="s">
        <v>168</v>
      </c>
    </row>
    <row r="13548" customFormat="false" ht="23.85" hidden="false" customHeight="false" outlineLevel="0" collapsed="false">
      <c r="B13548" s="25" t="n">
        <v>97335</v>
      </c>
      <c r="C13548" s="26" t="s">
        <v>3867</v>
      </c>
      <c r="D13548" s="27" t="s">
        <v>13670</v>
      </c>
      <c r="E13548" s="28" t="s">
        <v>168</v>
      </c>
    </row>
    <row r="13549" customFormat="false" ht="23.85" hidden="false" customHeight="false" outlineLevel="0" collapsed="false">
      <c r="B13549" s="25" t="n">
        <v>97336</v>
      </c>
      <c r="C13549" s="26" t="s">
        <v>3867</v>
      </c>
      <c r="D13549" s="27" t="s">
        <v>13671</v>
      </c>
      <c r="E13549" s="28" t="s">
        <v>168</v>
      </c>
    </row>
    <row r="13550" customFormat="false" ht="23.85" hidden="false" customHeight="false" outlineLevel="0" collapsed="false">
      <c r="B13550" s="25" t="n">
        <v>97337</v>
      </c>
      <c r="C13550" s="26" t="s">
        <v>3867</v>
      </c>
      <c r="D13550" s="27" t="s">
        <v>13672</v>
      </c>
      <c r="E13550" s="28" t="s">
        <v>168</v>
      </c>
    </row>
    <row r="13551" customFormat="false" ht="23.85" hidden="false" customHeight="false" outlineLevel="0" collapsed="false">
      <c r="B13551" s="25" t="n">
        <v>97338</v>
      </c>
      <c r="C13551" s="26" t="s">
        <v>3867</v>
      </c>
      <c r="D13551" s="27" t="s">
        <v>13673</v>
      </c>
      <c r="E13551" s="28" t="s">
        <v>168</v>
      </c>
    </row>
    <row r="13552" customFormat="false" ht="23.85" hidden="false" customHeight="false" outlineLevel="0" collapsed="false">
      <c r="B13552" s="25" t="n">
        <v>97339</v>
      </c>
      <c r="C13552" s="26" t="s">
        <v>3867</v>
      </c>
      <c r="D13552" s="27" t="s">
        <v>13674</v>
      </c>
      <c r="E13552" s="28" t="s">
        <v>168</v>
      </c>
    </row>
    <row r="13553" customFormat="false" ht="23.85" hidden="false" customHeight="false" outlineLevel="0" collapsed="false">
      <c r="B13553" s="25" t="n">
        <v>97340</v>
      </c>
      <c r="C13553" s="26" t="s">
        <v>3867</v>
      </c>
      <c r="D13553" s="27" t="s">
        <v>13675</v>
      </c>
      <c r="E13553" s="28" t="s">
        <v>168</v>
      </c>
    </row>
    <row r="13554" customFormat="false" ht="23.85" hidden="false" customHeight="false" outlineLevel="0" collapsed="false">
      <c r="B13554" s="25" t="n">
        <v>97347</v>
      </c>
      <c r="C13554" s="26" t="s">
        <v>3867</v>
      </c>
      <c r="D13554" s="27" t="s">
        <v>13676</v>
      </c>
      <c r="E13554" s="28" t="s">
        <v>168</v>
      </c>
    </row>
    <row r="13555" customFormat="false" ht="23.85" hidden="false" customHeight="false" outlineLevel="0" collapsed="false">
      <c r="B13555" s="25" t="n">
        <v>97348</v>
      </c>
      <c r="C13555" s="26" t="s">
        <v>3867</v>
      </c>
      <c r="D13555" s="27" t="s">
        <v>13677</v>
      </c>
      <c r="E13555" s="28" t="s">
        <v>168</v>
      </c>
    </row>
    <row r="13556" customFormat="false" ht="23.85" hidden="false" customHeight="false" outlineLevel="0" collapsed="false">
      <c r="B13556" s="25" t="n">
        <v>97349</v>
      </c>
      <c r="C13556" s="26" t="s">
        <v>3867</v>
      </c>
      <c r="D13556" s="27" t="s">
        <v>13678</v>
      </c>
      <c r="E13556" s="28" t="s">
        <v>168</v>
      </c>
    </row>
    <row r="13557" customFormat="false" ht="23.85" hidden="false" customHeight="false" outlineLevel="0" collapsed="false">
      <c r="B13557" s="25" t="n">
        <v>97350</v>
      </c>
      <c r="C13557" s="26" t="s">
        <v>3867</v>
      </c>
      <c r="D13557" s="27" t="s">
        <v>13679</v>
      </c>
      <c r="E13557" s="28" t="s">
        <v>168</v>
      </c>
    </row>
    <row r="13558" customFormat="false" ht="23.85" hidden="false" customHeight="false" outlineLevel="0" collapsed="false">
      <c r="B13558" s="25" t="n">
        <v>97351</v>
      </c>
      <c r="C13558" s="26" t="s">
        <v>3867</v>
      </c>
      <c r="D13558" s="27" t="s">
        <v>13680</v>
      </c>
      <c r="E13558" s="28" t="s">
        <v>168</v>
      </c>
    </row>
    <row r="13559" customFormat="false" ht="23.85" hidden="false" customHeight="false" outlineLevel="0" collapsed="false">
      <c r="B13559" s="25" t="n">
        <v>97352</v>
      </c>
      <c r="C13559" s="26" t="s">
        <v>3867</v>
      </c>
      <c r="D13559" s="27" t="s">
        <v>13681</v>
      </c>
      <c r="E13559" s="28" t="s">
        <v>168</v>
      </c>
    </row>
    <row r="13560" customFormat="false" ht="23.85" hidden="false" customHeight="false" outlineLevel="0" collapsed="false">
      <c r="B13560" s="25" t="n">
        <v>97353</v>
      </c>
      <c r="C13560" s="26" t="s">
        <v>3867</v>
      </c>
      <c r="D13560" s="27" t="s">
        <v>13682</v>
      </c>
      <c r="E13560" s="28" t="s">
        <v>168</v>
      </c>
    </row>
    <row r="13561" customFormat="false" ht="23.85" hidden="false" customHeight="false" outlineLevel="0" collapsed="false">
      <c r="B13561" s="25" t="n">
        <v>97354</v>
      </c>
      <c r="C13561" s="26" t="s">
        <v>3867</v>
      </c>
      <c r="D13561" s="27" t="s">
        <v>13683</v>
      </c>
      <c r="E13561" s="28" t="s">
        <v>168</v>
      </c>
    </row>
    <row r="13562" customFormat="false" ht="23.85" hidden="false" customHeight="false" outlineLevel="0" collapsed="false">
      <c r="B13562" s="25" t="n">
        <v>97355</v>
      </c>
      <c r="C13562" s="26" t="s">
        <v>3867</v>
      </c>
      <c r="D13562" s="27" t="s">
        <v>13684</v>
      </c>
      <c r="E13562" s="28" t="s">
        <v>168</v>
      </c>
    </row>
    <row r="13563" customFormat="false" ht="23.85" hidden="false" customHeight="false" outlineLevel="0" collapsed="false">
      <c r="B13563" s="25" t="n">
        <v>97356</v>
      </c>
      <c r="C13563" s="26" t="s">
        <v>3867</v>
      </c>
      <c r="D13563" s="27" t="s">
        <v>13685</v>
      </c>
      <c r="E13563" s="28" t="s">
        <v>168</v>
      </c>
    </row>
    <row r="13564" customFormat="false" ht="23.85" hidden="false" customHeight="false" outlineLevel="0" collapsed="false">
      <c r="B13564" s="25" t="n">
        <v>97357</v>
      </c>
      <c r="C13564" s="26" t="s">
        <v>3867</v>
      </c>
      <c r="D13564" s="27" t="s">
        <v>13686</v>
      </c>
      <c r="E13564" s="28" t="s">
        <v>168</v>
      </c>
    </row>
    <row r="13565" customFormat="false" ht="23.85" hidden="false" customHeight="false" outlineLevel="0" collapsed="false">
      <c r="B13565" s="25" t="n">
        <v>97358</v>
      </c>
      <c r="C13565" s="26" t="s">
        <v>3867</v>
      </c>
      <c r="D13565" s="27" t="s">
        <v>13687</v>
      </c>
      <c r="E13565" s="28" t="s">
        <v>168</v>
      </c>
    </row>
    <row r="13566" customFormat="false" ht="23.85" hidden="false" customHeight="false" outlineLevel="0" collapsed="false">
      <c r="B13566" s="25" t="n">
        <v>97359</v>
      </c>
      <c r="C13566" s="26" t="s">
        <v>3867</v>
      </c>
      <c r="D13566" s="27" t="s">
        <v>13688</v>
      </c>
      <c r="E13566" s="28" t="s">
        <v>121</v>
      </c>
    </row>
    <row r="13567" customFormat="false" ht="23.85" hidden="false" customHeight="false" outlineLevel="0" collapsed="false">
      <c r="B13567" s="25" t="n">
        <v>97360</v>
      </c>
      <c r="C13567" s="26" t="s">
        <v>3867</v>
      </c>
      <c r="D13567" s="27" t="s">
        <v>13689</v>
      </c>
      <c r="E13567" s="28" t="s">
        <v>121</v>
      </c>
    </row>
    <row r="13568" customFormat="false" ht="23.85" hidden="false" customHeight="false" outlineLevel="0" collapsed="false">
      <c r="B13568" s="25" t="n">
        <v>97361</v>
      </c>
      <c r="C13568" s="26" t="s">
        <v>3867</v>
      </c>
      <c r="D13568" s="27" t="s">
        <v>13690</v>
      </c>
      <c r="E13568" s="28" t="s">
        <v>121</v>
      </c>
    </row>
    <row r="13569" customFormat="false" ht="23.85" hidden="false" customHeight="false" outlineLevel="0" collapsed="false">
      <c r="B13569" s="25" t="n">
        <v>97362</v>
      </c>
      <c r="C13569" s="26" t="s">
        <v>3867</v>
      </c>
      <c r="D13569" s="27" t="s">
        <v>13691</v>
      </c>
      <c r="E13569" s="28" t="s">
        <v>121</v>
      </c>
    </row>
    <row r="13570" customFormat="false" ht="23.85" hidden="false" customHeight="false" outlineLevel="0" collapsed="false">
      <c r="B13570" s="25" t="n">
        <v>97425</v>
      </c>
      <c r="C13570" s="26" t="s">
        <v>3867</v>
      </c>
      <c r="D13570" s="27" t="s">
        <v>13692</v>
      </c>
      <c r="E13570" s="28" t="s">
        <v>121</v>
      </c>
    </row>
    <row r="13571" customFormat="false" ht="23.85" hidden="false" customHeight="false" outlineLevel="0" collapsed="false">
      <c r="B13571" s="25" t="n">
        <v>97426</v>
      </c>
      <c r="C13571" s="26" t="s">
        <v>3867</v>
      </c>
      <c r="D13571" s="27" t="s">
        <v>13693</v>
      </c>
      <c r="E13571" s="28" t="s">
        <v>121</v>
      </c>
    </row>
    <row r="13572" customFormat="false" ht="23.85" hidden="false" customHeight="false" outlineLevel="0" collapsed="false">
      <c r="B13572" s="25" t="n">
        <v>97427</v>
      </c>
      <c r="C13572" s="26" t="s">
        <v>3867</v>
      </c>
      <c r="D13572" s="27" t="s">
        <v>13694</v>
      </c>
      <c r="E13572" s="28" t="s">
        <v>121</v>
      </c>
    </row>
    <row r="13573" customFormat="false" ht="23.85" hidden="false" customHeight="false" outlineLevel="0" collapsed="false">
      <c r="B13573" s="25" t="n">
        <v>97428</v>
      </c>
      <c r="C13573" s="26" t="s">
        <v>3867</v>
      </c>
      <c r="D13573" s="27" t="s">
        <v>13695</v>
      </c>
      <c r="E13573" s="28" t="s">
        <v>121</v>
      </c>
    </row>
    <row r="13574" customFormat="false" ht="23.85" hidden="false" customHeight="false" outlineLevel="0" collapsed="false">
      <c r="B13574" s="25" t="n">
        <v>97429</v>
      </c>
      <c r="C13574" s="26" t="s">
        <v>3867</v>
      </c>
      <c r="D13574" s="27" t="s">
        <v>13696</v>
      </c>
      <c r="E13574" s="28" t="s">
        <v>121</v>
      </c>
    </row>
    <row r="13575" customFormat="false" ht="23.85" hidden="false" customHeight="false" outlineLevel="0" collapsed="false">
      <c r="B13575" s="25" t="n">
        <v>97430</v>
      </c>
      <c r="C13575" s="26" t="s">
        <v>3867</v>
      </c>
      <c r="D13575" s="27" t="s">
        <v>13697</v>
      </c>
      <c r="E13575" s="28" t="s">
        <v>121</v>
      </c>
    </row>
    <row r="13576" customFormat="false" ht="23.85" hidden="false" customHeight="false" outlineLevel="0" collapsed="false">
      <c r="B13576" s="25" t="n">
        <v>97431</v>
      </c>
      <c r="C13576" s="26" t="s">
        <v>3867</v>
      </c>
      <c r="D13576" s="27" t="s">
        <v>13698</v>
      </c>
      <c r="E13576" s="28" t="s">
        <v>121</v>
      </c>
    </row>
    <row r="13577" customFormat="false" ht="23.85" hidden="false" customHeight="false" outlineLevel="0" collapsed="false">
      <c r="B13577" s="25" t="n">
        <v>97432</v>
      </c>
      <c r="C13577" s="26" t="s">
        <v>3867</v>
      </c>
      <c r="D13577" s="27" t="s">
        <v>13699</v>
      </c>
      <c r="E13577" s="28" t="s">
        <v>121</v>
      </c>
    </row>
    <row r="13578" customFormat="false" ht="23.85" hidden="false" customHeight="false" outlineLevel="0" collapsed="false">
      <c r="B13578" s="25" t="n">
        <v>97433</v>
      </c>
      <c r="C13578" s="26" t="s">
        <v>3867</v>
      </c>
      <c r="D13578" s="27" t="s">
        <v>13700</v>
      </c>
      <c r="E13578" s="28" t="s">
        <v>121</v>
      </c>
    </row>
    <row r="13579" customFormat="false" ht="23.85" hidden="false" customHeight="false" outlineLevel="0" collapsed="false">
      <c r="B13579" s="25" t="n">
        <v>97434</v>
      </c>
      <c r="C13579" s="26" t="s">
        <v>3867</v>
      </c>
      <c r="D13579" s="27" t="s">
        <v>13701</v>
      </c>
      <c r="E13579" s="28" t="s">
        <v>121</v>
      </c>
    </row>
    <row r="13580" customFormat="false" ht="23.85" hidden="false" customHeight="false" outlineLevel="0" collapsed="false">
      <c r="B13580" s="25" t="n">
        <v>97435</v>
      </c>
      <c r="C13580" s="26" t="s">
        <v>3867</v>
      </c>
      <c r="D13580" s="27" t="s">
        <v>13702</v>
      </c>
      <c r="E13580" s="28" t="s">
        <v>121</v>
      </c>
    </row>
    <row r="13581" customFormat="false" ht="23.85" hidden="false" customHeight="false" outlineLevel="0" collapsed="false">
      <c r="B13581" s="25" t="n">
        <v>97436</v>
      </c>
      <c r="C13581" s="26" t="s">
        <v>3867</v>
      </c>
      <c r="D13581" s="27" t="s">
        <v>13703</v>
      </c>
      <c r="E13581" s="28" t="s">
        <v>121</v>
      </c>
    </row>
    <row r="13582" customFormat="false" ht="23.85" hidden="false" customHeight="false" outlineLevel="0" collapsed="false">
      <c r="B13582" s="25" t="n">
        <v>97437</v>
      </c>
      <c r="C13582" s="26" t="s">
        <v>3867</v>
      </c>
      <c r="D13582" s="27" t="s">
        <v>13704</v>
      </c>
      <c r="E13582" s="28" t="s">
        <v>121</v>
      </c>
    </row>
    <row r="13583" customFormat="false" ht="23.85" hidden="false" customHeight="false" outlineLevel="0" collapsed="false">
      <c r="B13583" s="25" t="n">
        <v>97438</v>
      </c>
      <c r="C13583" s="26" t="s">
        <v>3867</v>
      </c>
      <c r="D13583" s="27" t="s">
        <v>13705</v>
      </c>
      <c r="E13583" s="28" t="s">
        <v>121</v>
      </c>
    </row>
    <row r="13584" customFormat="false" ht="23.85" hidden="false" customHeight="false" outlineLevel="0" collapsed="false">
      <c r="B13584" s="25" t="n">
        <v>97439</v>
      </c>
      <c r="C13584" s="26" t="s">
        <v>3867</v>
      </c>
      <c r="D13584" s="27" t="s">
        <v>13706</v>
      </c>
      <c r="E13584" s="28" t="s">
        <v>121</v>
      </c>
    </row>
    <row r="13585" customFormat="false" ht="23.85" hidden="false" customHeight="false" outlineLevel="0" collapsed="false">
      <c r="B13585" s="25" t="n">
        <v>97440</v>
      </c>
      <c r="C13585" s="26" t="s">
        <v>3867</v>
      </c>
      <c r="D13585" s="27" t="s">
        <v>13707</v>
      </c>
      <c r="E13585" s="28" t="s">
        <v>121</v>
      </c>
    </row>
    <row r="13586" customFormat="false" ht="23.85" hidden="false" customHeight="false" outlineLevel="0" collapsed="false">
      <c r="B13586" s="25" t="n">
        <v>97442</v>
      </c>
      <c r="C13586" s="26" t="s">
        <v>3867</v>
      </c>
      <c r="D13586" s="27" t="s">
        <v>13708</v>
      </c>
      <c r="E13586" s="28" t="s">
        <v>121</v>
      </c>
    </row>
    <row r="13587" customFormat="false" ht="23.85" hidden="false" customHeight="false" outlineLevel="0" collapsed="false">
      <c r="B13587" s="25" t="n">
        <v>97443</v>
      </c>
      <c r="C13587" s="26" t="s">
        <v>3867</v>
      </c>
      <c r="D13587" s="27" t="s">
        <v>13709</v>
      </c>
      <c r="E13587" s="28" t="s">
        <v>121</v>
      </c>
    </row>
    <row r="13588" customFormat="false" ht="23.85" hidden="false" customHeight="false" outlineLevel="0" collapsed="false">
      <c r="B13588" s="25" t="n">
        <v>97444</v>
      </c>
      <c r="C13588" s="26" t="s">
        <v>3867</v>
      </c>
      <c r="D13588" s="27" t="s">
        <v>13710</v>
      </c>
      <c r="E13588" s="28" t="s">
        <v>121</v>
      </c>
    </row>
    <row r="13589" customFormat="false" ht="23.85" hidden="false" customHeight="false" outlineLevel="0" collapsed="false">
      <c r="B13589" s="25" t="n">
        <v>97446</v>
      </c>
      <c r="C13589" s="26" t="s">
        <v>3867</v>
      </c>
      <c r="D13589" s="27" t="s">
        <v>13711</v>
      </c>
      <c r="E13589" s="28" t="s">
        <v>121</v>
      </c>
    </row>
    <row r="13590" customFormat="false" ht="23.85" hidden="false" customHeight="false" outlineLevel="0" collapsed="false">
      <c r="B13590" s="25" t="n">
        <v>97447</v>
      </c>
      <c r="C13590" s="26" t="s">
        <v>3867</v>
      </c>
      <c r="D13590" s="27" t="s">
        <v>13712</v>
      </c>
      <c r="E13590" s="28" t="s">
        <v>121</v>
      </c>
    </row>
    <row r="13591" customFormat="false" ht="23.85" hidden="false" customHeight="false" outlineLevel="0" collapsed="false">
      <c r="B13591" s="25" t="n">
        <v>97449</v>
      </c>
      <c r="C13591" s="26" t="s">
        <v>3867</v>
      </c>
      <c r="D13591" s="27" t="s">
        <v>13713</v>
      </c>
      <c r="E13591" s="28" t="s">
        <v>121</v>
      </c>
    </row>
    <row r="13592" customFormat="false" ht="23.85" hidden="false" customHeight="false" outlineLevel="0" collapsed="false">
      <c r="B13592" s="25" t="n">
        <v>97450</v>
      </c>
      <c r="C13592" s="26" t="s">
        <v>3867</v>
      </c>
      <c r="D13592" s="27" t="s">
        <v>13714</v>
      </c>
      <c r="E13592" s="28" t="s">
        <v>121</v>
      </c>
    </row>
    <row r="13593" customFormat="false" ht="23.85" hidden="false" customHeight="false" outlineLevel="0" collapsed="false">
      <c r="B13593" s="25" t="n">
        <v>97452</v>
      </c>
      <c r="C13593" s="26" t="s">
        <v>3867</v>
      </c>
      <c r="D13593" s="27" t="s">
        <v>13715</v>
      </c>
      <c r="E13593" s="28" t="s">
        <v>121</v>
      </c>
    </row>
    <row r="13594" customFormat="false" ht="23.85" hidden="false" customHeight="false" outlineLevel="0" collapsed="false">
      <c r="B13594" s="25" t="n">
        <v>97453</v>
      </c>
      <c r="C13594" s="26" t="s">
        <v>3867</v>
      </c>
      <c r="D13594" s="27" t="s">
        <v>13716</v>
      </c>
      <c r="E13594" s="28" t="s">
        <v>121</v>
      </c>
    </row>
    <row r="13595" customFormat="false" ht="23.85" hidden="false" customHeight="false" outlineLevel="0" collapsed="false">
      <c r="B13595" s="25" t="n">
        <v>97454</v>
      </c>
      <c r="C13595" s="26" t="s">
        <v>3867</v>
      </c>
      <c r="D13595" s="27" t="s">
        <v>13717</v>
      </c>
      <c r="E13595" s="28" t="s">
        <v>121</v>
      </c>
    </row>
    <row r="13596" customFormat="false" ht="23.85" hidden="false" customHeight="false" outlineLevel="0" collapsed="false">
      <c r="B13596" s="25" t="n">
        <v>97455</v>
      </c>
      <c r="C13596" s="26" t="s">
        <v>3867</v>
      </c>
      <c r="D13596" s="27" t="s">
        <v>13718</v>
      </c>
      <c r="E13596" s="28" t="s">
        <v>121</v>
      </c>
    </row>
    <row r="13597" customFormat="false" ht="23.85" hidden="false" customHeight="false" outlineLevel="0" collapsed="false">
      <c r="B13597" s="25" t="n">
        <v>97456</v>
      </c>
      <c r="C13597" s="26" t="s">
        <v>3867</v>
      </c>
      <c r="D13597" s="27" t="s">
        <v>13719</v>
      </c>
      <c r="E13597" s="28" t="s">
        <v>121</v>
      </c>
    </row>
    <row r="13598" customFormat="false" ht="23.85" hidden="false" customHeight="false" outlineLevel="0" collapsed="false">
      <c r="B13598" s="25" t="n">
        <v>97457</v>
      </c>
      <c r="C13598" s="26" t="s">
        <v>3867</v>
      </c>
      <c r="D13598" s="27" t="s">
        <v>13720</v>
      </c>
      <c r="E13598" s="28" t="s">
        <v>121</v>
      </c>
    </row>
    <row r="13599" customFormat="false" ht="23.85" hidden="false" customHeight="false" outlineLevel="0" collapsed="false">
      <c r="B13599" s="25" t="n">
        <v>97458</v>
      </c>
      <c r="C13599" s="26" t="s">
        <v>3867</v>
      </c>
      <c r="D13599" s="27" t="s">
        <v>13721</v>
      </c>
      <c r="E13599" s="28" t="s">
        <v>121</v>
      </c>
    </row>
    <row r="13600" customFormat="false" ht="23.85" hidden="false" customHeight="false" outlineLevel="0" collapsed="false">
      <c r="B13600" s="25" t="n">
        <v>97459</v>
      </c>
      <c r="C13600" s="26" t="s">
        <v>3867</v>
      </c>
      <c r="D13600" s="27" t="s">
        <v>13722</v>
      </c>
      <c r="E13600" s="28" t="s">
        <v>121</v>
      </c>
    </row>
    <row r="13601" customFormat="false" ht="23.85" hidden="false" customHeight="false" outlineLevel="0" collapsed="false">
      <c r="B13601" s="25" t="n">
        <v>97460</v>
      </c>
      <c r="C13601" s="26" t="s">
        <v>3867</v>
      </c>
      <c r="D13601" s="27" t="s">
        <v>13723</v>
      </c>
      <c r="E13601" s="28" t="s">
        <v>121</v>
      </c>
    </row>
    <row r="13602" customFormat="false" ht="23.85" hidden="false" customHeight="false" outlineLevel="0" collapsed="false">
      <c r="B13602" s="25" t="n">
        <v>97461</v>
      </c>
      <c r="C13602" s="26" t="s">
        <v>3867</v>
      </c>
      <c r="D13602" s="27" t="s">
        <v>13724</v>
      </c>
      <c r="E13602" s="28" t="s">
        <v>121</v>
      </c>
    </row>
    <row r="13603" customFormat="false" ht="23.85" hidden="false" customHeight="false" outlineLevel="0" collapsed="false">
      <c r="B13603" s="25" t="n">
        <v>97462</v>
      </c>
      <c r="C13603" s="26" t="s">
        <v>3867</v>
      </c>
      <c r="D13603" s="27" t="s">
        <v>13725</v>
      </c>
      <c r="E13603" s="28" t="s">
        <v>121</v>
      </c>
    </row>
    <row r="13604" customFormat="false" ht="23.85" hidden="false" customHeight="false" outlineLevel="0" collapsed="false">
      <c r="B13604" s="25" t="n">
        <v>97464</v>
      </c>
      <c r="C13604" s="26" t="s">
        <v>3867</v>
      </c>
      <c r="D13604" s="27" t="s">
        <v>13726</v>
      </c>
      <c r="E13604" s="28" t="s">
        <v>121</v>
      </c>
    </row>
    <row r="13605" customFormat="false" ht="23.85" hidden="false" customHeight="false" outlineLevel="0" collapsed="false">
      <c r="B13605" s="25" t="n">
        <v>97465</v>
      </c>
      <c r="C13605" s="26" t="s">
        <v>3867</v>
      </c>
      <c r="D13605" s="27" t="s">
        <v>13727</v>
      </c>
      <c r="E13605" s="28" t="s">
        <v>121</v>
      </c>
    </row>
    <row r="13606" customFormat="false" ht="23.85" hidden="false" customHeight="false" outlineLevel="0" collapsed="false">
      <c r="B13606" s="25" t="n">
        <v>97467</v>
      </c>
      <c r="C13606" s="26" t="s">
        <v>3867</v>
      </c>
      <c r="D13606" s="27" t="s">
        <v>13728</v>
      </c>
      <c r="E13606" s="28" t="s">
        <v>121</v>
      </c>
    </row>
    <row r="13607" customFormat="false" ht="23.85" hidden="false" customHeight="false" outlineLevel="0" collapsed="false">
      <c r="B13607" s="25" t="n">
        <v>97468</v>
      </c>
      <c r="C13607" s="26" t="s">
        <v>3867</v>
      </c>
      <c r="D13607" s="27" t="s">
        <v>13729</v>
      </c>
      <c r="E13607" s="28" t="s">
        <v>121</v>
      </c>
    </row>
    <row r="13608" customFormat="false" ht="23.85" hidden="false" customHeight="false" outlineLevel="0" collapsed="false">
      <c r="B13608" s="25" t="n">
        <v>97470</v>
      </c>
      <c r="C13608" s="26" t="s">
        <v>3867</v>
      </c>
      <c r="D13608" s="27" t="s">
        <v>13730</v>
      </c>
      <c r="E13608" s="28" t="s">
        <v>121</v>
      </c>
    </row>
    <row r="13609" customFormat="false" ht="23.85" hidden="false" customHeight="false" outlineLevel="0" collapsed="false">
      <c r="B13609" s="25" t="n">
        <v>97471</v>
      </c>
      <c r="C13609" s="26" t="s">
        <v>3867</v>
      </c>
      <c r="D13609" s="27" t="s">
        <v>13731</v>
      </c>
      <c r="E13609" s="28" t="s">
        <v>121</v>
      </c>
    </row>
    <row r="13610" customFormat="false" ht="23.85" hidden="false" customHeight="false" outlineLevel="0" collapsed="false">
      <c r="B13610" s="25" t="n">
        <v>97474</v>
      </c>
      <c r="C13610" s="26" t="s">
        <v>3867</v>
      </c>
      <c r="D13610" s="27" t="s">
        <v>13732</v>
      </c>
      <c r="E13610" s="28" t="s">
        <v>121</v>
      </c>
    </row>
    <row r="13611" customFormat="false" ht="23.85" hidden="false" customHeight="false" outlineLevel="0" collapsed="false">
      <c r="B13611" s="25" t="n">
        <v>97475</v>
      </c>
      <c r="C13611" s="26" t="s">
        <v>3867</v>
      </c>
      <c r="D13611" s="27" t="s">
        <v>13733</v>
      </c>
      <c r="E13611" s="28" t="s">
        <v>121</v>
      </c>
    </row>
    <row r="13612" customFormat="false" ht="23.85" hidden="false" customHeight="false" outlineLevel="0" collapsed="false">
      <c r="B13612" s="25" t="n">
        <v>97477</v>
      </c>
      <c r="C13612" s="26" t="s">
        <v>3867</v>
      </c>
      <c r="D13612" s="27" t="s">
        <v>13734</v>
      </c>
      <c r="E13612" s="28" t="s">
        <v>121</v>
      </c>
    </row>
    <row r="13613" customFormat="false" ht="23.85" hidden="false" customHeight="false" outlineLevel="0" collapsed="false">
      <c r="B13613" s="25" t="n">
        <v>97478</v>
      </c>
      <c r="C13613" s="26" t="s">
        <v>3867</v>
      </c>
      <c r="D13613" s="27" t="s">
        <v>13735</v>
      </c>
      <c r="E13613" s="28" t="s">
        <v>121</v>
      </c>
    </row>
    <row r="13614" customFormat="false" ht="23.85" hidden="false" customHeight="false" outlineLevel="0" collapsed="false">
      <c r="B13614" s="25" t="n">
        <v>97479</v>
      </c>
      <c r="C13614" s="26" t="s">
        <v>3867</v>
      </c>
      <c r="D13614" s="27" t="s">
        <v>13736</v>
      </c>
      <c r="E13614" s="28" t="s">
        <v>121</v>
      </c>
    </row>
    <row r="13615" customFormat="false" ht="23.85" hidden="false" customHeight="false" outlineLevel="0" collapsed="false">
      <c r="B13615" s="25" t="n">
        <v>97480</v>
      </c>
      <c r="C13615" s="26" t="s">
        <v>3867</v>
      </c>
      <c r="D13615" s="27" t="s">
        <v>13737</v>
      </c>
      <c r="E13615" s="28" t="s">
        <v>121</v>
      </c>
    </row>
    <row r="13616" customFormat="false" ht="23.85" hidden="false" customHeight="false" outlineLevel="0" collapsed="false">
      <c r="B13616" s="25" t="n">
        <v>97481</v>
      </c>
      <c r="C13616" s="26" t="s">
        <v>3867</v>
      </c>
      <c r="D13616" s="27" t="s">
        <v>13738</v>
      </c>
      <c r="E13616" s="28" t="s">
        <v>121</v>
      </c>
    </row>
    <row r="13617" customFormat="false" ht="23.85" hidden="false" customHeight="false" outlineLevel="0" collapsed="false">
      <c r="B13617" s="25" t="n">
        <v>97482</v>
      </c>
      <c r="C13617" s="26" t="s">
        <v>3867</v>
      </c>
      <c r="D13617" s="27" t="s">
        <v>13739</v>
      </c>
      <c r="E13617" s="28" t="s">
        <v>121</v>
      </c>
    </row>
    <row r="13618" customFormat="false" ht="23.85" hidden="false" customHeight="false" outlineLevel="0" collapsed="false">
      <c r="B13618" s="25" t="n">
        <v>97483</v>
      </c>
      <c r="C13618" s="26" t="s">
        <v>3867</v>
      </c>
      <c r="D13618" s="27" t="s">
        <v>13740</v>
      </c>
      <c r="E13618" s="28" t="s">
        <v>121</v>
      </c>
    </row>
    <row r="13619" customFormat="false" ht="23.85" hidden="false" customHeight="false" outlineLevel="0" collapsed="false">
      <c r="B13619" s="25" t="n">
        <v>97484</v>
      </c>
      <c r="C13619" s="26" t="s">
        <v>3867</v>
      </c>
      <c r="D13619" s="27" t="s">
        <v>13741</v>
      </c>
      <c r="E13619" s="28" t="s">
        <v>121</v>
      </c>
    </row>
    <row r="13620" customFormat="false" ht="23.85" hidden="false" customHeight="false" outlineLevel="0" collapsed="false">
      <c r="B13620" s="25" t="n">
        <v>97485</v>
      </c>
      <c r="C13620" s="26" t="s">
        <v>3867</v>
      </c>
      <c r="D13620" s="27" t="s">
        <v>13742</v>
      </c>
      <c r="E13620" s="28" t="s">
        <v>121</v>
      </c>
    </row>
    <row r="13621" customFormat="false" ht="23.85" hidden="false" customHeight="false" outlineLevel="0" collapsed="false">
      <c r="B13621" s="25" t="n">
        <v>97486</v>
      </c>
      <c r="C13621" s="26" t="s">
        <v>3867</v>
      </c>
      <c r="D13621" s="27" t="s">
        <v>13743</v>
      </c>
      <c r="E13621" s="28" t="s">
        <v>121</v>
      </c>
    </row>
    <row r="13622" customFormat="false" ht="23.85" hidden="false" customHeight="false" outlineLevel="0" collapsed="false">
      <c r="B13622" s="25" t="n">
        <v>97487</v>
      </c>
      <c r="C13622" s="26" t="s">
        <v>3867</v>
      </c>
      <c r="D13622" s="27" t="s">
        <v>13744</v>
      </c>
      <c r="E13622" s="28" t="s">
        <v>121</v>
      </c>
    </row>
    <row r="13623" customFormat="false" ht="23.85" hidden="false" customHeight="false" outlineLevel="0" collapsed="false">
      <c r="B13623" s="25" t="n">
        <v>97488</v>
      </c>
      <c r="C13623" s="26" t="s">
        <v>3867</v>
      </c>
      <c r="D13623" s="27" t="s">
        <v>13745</v>
      </c>
      <c r="E13623" s="28" t="s">
        <v>121</v>
      </c>
    </row>
    <row r="13624" customFormat="false" ht="23.85" hidden="false" customHeight="false" outlineLevel="0" collapsed="false">
      <c r="B13624" s="25" t="n">
        <v>97489</v>
      </c>
      <c r="C13624" s="26" t="s">
        <v>3867</v>
      </c>
      <c r="D13624" s="27" t="s">
        <v>13746</v>
      </c>
      <c r="E13624" s="28" t="s">
        <v>121</v>
      </c>
    </row>
    <row r="13625" customFormat="false" ht="23.85" hidden="false" customHeight="false" outlineLevel="0" collapsed="false">
      <c r="B13625" s="25" t="n">
        <v>97490</v>
      </c>
      <c r="C13625" s="26" t="s">
        <v>3867</v>
      </c>
      <c r="D13625" s="27" t="s">
        <v>13747</v>
      </c>
      <c r="E13625" s="28" t="s">
        <v>121</v>
      </c>
    </row>
    <row r="13626" customFormat="false" ht="23.85" hidden="false" customHeight="false" outlineLevel="0" collapsed="false">
      <c r="B13626" s="25" t="n">
        <v>97491</v>
      </c>
      <c r="C13626" s="26" t="s">
        <v>3867</v>
      </c>
      <c r="D13626" s="27" t="s">
        <v>13748</v>
      </c>
      <c r="E13626" s="28" t="s">
        <v>121</v>
      </c>
    </row>
    <row r="13627" customFormat="false" ht="23.85" hidden="false" customHeight="false" outlineLevel="0" collapsed="false">
      <c r="B13627" s="25" t="n">
        <v>97492</v>
      </c>
      <c r="C13627" s="26" t="s">
        <v>3867</v>
      </c>
      <c r="D13627" s="27" t="s">
        <v>13749</v>
      </c>
      <c r="E13627" s="28" t="s">
        <v>121</v>
      </c>
    </row>
    <row r="13628" customFormat="false" ht="23.85" hidden="false" customHeight="false" outlineLevel="0" collapsed="false">
      <c r="B13628" s="25" t="n">
        <v>97493</v>
      </c>
      <c r="C13628" s="26" t="s">
        <v>3867</v>
      </c>
      <c r="D13628" s="27" t="s">
        <v>13750</v>
      </c>
      <c r="E13628" s="28" t="s">
        <v>121</v>
      </c>
    </row>
    <row r="13629" customFormat="false" ht="23.85" hidden="false" customHeight="false" outlineLevel="0" collapsed="false">
      <c r="B13629" s="25" t="n">
        <v>97494</v>
      </c>
      <c r="C13629" s="26" t="s">
        <v>3867</v>
      </c>
      <c r="D13629" s="27" t="s">
        <v>13751</v>
      </c>
      <c r="E13629" s="28" t="s">
        <v>121</v>
      </c>
    </row>
    <row r="13630" customFormat="false" ht="23.85" hidden="false" customHeight="false" outlineLevel="0" collapsed="false">
      <c r="B13630" s="25" t="n">
        <v>97495</v>
      </c>
      <c r="C13630" s="26" t="s">
        <v>3867</v>
      </c>
      <c r="D13630" s="27" t="s">
        <v>13752</v>
      </c>
      <c r="E13630" s="28" t="s">
        <v>121</v>
      </c>
    </row>
    <row r="13631" customFormat="false" ht="23.85" hidden="false" customHeight="false" outlineLevel="0" collapsed="false">
      <c r="B13631" s="25" t="n">
        <v>97496</v>
      </c>
      <c r="C13631" s="26" t="s">
        <v>3867</v>
      </c>
      <c r="D13631" s="27" t="s">
        <v>13753</v>
      </c>
      <c r="E13631" s="28" t="s">
        <v>121</v>
      </c>
    </row>
    <row r="13632" customFormat="false" ht="23.85" hidden="false" customHeight="false" outlineLevel="0" collapsed="false">
      <c r="B13632" s="25" t="n">
        <v>97498</v>
      </c>
      <c r="C13632" s="26" t="s">
        <v>3867</v>
      </c>
      <c r="D13632" s="27" t="s">
        <v>13754</v>
      </c>
      <c r="E13632" s="28" t="s">
        <v>168</v>
      </c>
    </row>
    <row r="13633" customFormat="false" ht="23.85" hidden="false" customHeight="false" outlineLevel="0" collapsed="false">
      <c r="B13633" s="25" t="n">
        <v>97499</v>
      </c>
      <c r="C13633" s="26" t="s">
        <v>3867</v>
      </c>
      <c r="D13633" s="27" t="s">
        <v>13755</v>
      </c>
      <c r="E13633" s="28" t="s">
        <v>121</v>
      </c>
    </row>
    <row r="13634" customFormat="false" ht="23.85" hidden="false" customHeight="false" outlineLevel="0" collapsed="false">
      <c r="B13634" s="25" t="n">
        <v>97500</v>
      </c>
      <c r="C13634" s="26" t="s">
        <v>3867</v>
      </c>
      <c r="D13634" s="27" t="s">
        <v>13756</v>
      </c>
      <c r="E13634" s="28" t="s">
        <v>121</v>
      </c>
    </row>
    <row r="13635" customFormat="false" ht="23.85" hidden="false" customHeight="false" outlineLevel="0" collapsed="false">
      <c r="B13635" s="25" t="n">
        <v>97502</v>
      </c>
      <c r="C13635" s="26" t="s">
        <v>3867</v>
      </c>
      <c r="D13635" s="27" t="s">
        <v>13757</v>
      </c>
      <c r="E13635" s="28" t="s">
        <v>121</v>
      </c>
    </row>
    <row r="13636" customFormat="false" ht="23.85" hidden="false" customHeight="false" outlineLevel="0" collapsed="false">
      <c r="B13636" s="25" t="n">
        <v>97503</v>
      </c>
      <c r="C13636" s="26" t="s">
        <v>3867</v>
      </c>
      <c r="D13636" s="27" t="s">
        <v>13758</v>
      </c>
      <c r="E13636" s="28" t="s">
        <v>121</v>
      </c>
    </row>
    <row r="13637" customFormat="false" ht="23.85" hidden="false" customHeight="false" outlineLevel="0" collapsed="false">
      <c r="B13637" s="25" t="n">
        <v>97505</v>
      </c>
      <c r="C13637" s="26" t="s">
        <v>3867</v>
      </c>
      <c r="D13637" s="27" t="s">
        <v>13759</v>
      </c>
      <c r="E13637" s="28" t="s">
        <v>121</v>
      </c>
    </row>
    <row r="13638" customFormat="false" ht="23.85" hidden="false" customHeight="false" outlineLevel="0" collapsed="false">
      <c r="B13638" s="25" t="n">
        <v>97506</v>
      </c>
      <c r="C13638" s="26" t="s">
        <v>3867</v>
      </c>
      <c r="D13638" s="27" t="s">
        <v>13760</v>
      </c>
      <c r="E13638" s="28" t="s">
        <v>121</v>
      </c>
    </row>
    <row r="13639" customFormat="false" ht="23.85" hidden="false" customHeight="false" outlineLevel="0" collapsed="false">
      <c r="B13639" s="25" t="n">
        <v>97508</v>
      </c>
      <c r="C13639" s="26" t="s">
        <v>3867</v>
      </c>
      <c r="D13639" s="27" t="s">
        <v>13761</v>
      </c>
      <c r="E13639" s="28" t="s">
        <v>121</v>
      </c>
    </row>
    <row r="13640" customFormat="false" ht="23.85" hidden="false" customHeight="false" outlineLevel="0" collapsed="false">
      <c r="B13640" s="25" t="n">
        <v>97509</v>
      </c>
      <c r="C13640" s="26" t="s">
        <v>3867</v>
      </c>
      <c r="D13640" s="27" t="s">
        <v>13762</v>
      </c>
      <c r="E13640" s="28" t="s">
        <v>121</v>
      </c>
    </row>
    <row r="13641" customFormat="false" ht="23.85" hidden="false" customHeight="false" outlineLevel="0" collapsed="false">
      <c r="B13641" s="25" t="n">
        <v>97511</v>
      </c>
      <c r="C13641" s="26" t="s">
        <v>3867</v>
      </c>
      <c r="D13641" s="27" t="s">
        <v>13763</v>
      </c>
      <c r="E13641" s="28" t="s">
        <v>121</v>
      </c>
    </row>
    <row r="13642" customFormat="false" ht="23.85" hidden="false" customHeight="false" outlineLevel="0" collapsed="false">
      <c r="B13642" s="25" t="n">
        <v>97512</v>
      </c>
      <c r="C13642" s="26" t="s">
        <v>3867</v>
      </c>
      <c r="D13642" s="27" t="s">
        <v>13764</v>
      </c>
      <c r="E13642" s="28" t="s">
        <v>121</v>
      </c>
    </row>
    <row r="13643" customFormat="false" ht="23.85" hidden="false" customHeight="false" outlineLevel="0" collapsed="false">
      <c r="B13643" s="25" t="n">
        <v>97514</v>
      </c>
      <c r="C13643" s="26" t="s">
        <v>3867</v>
      </c>
      <c r="D13643" s="27" t="s">
        <v>13765</v>
      </c>
      <c r="E13643" s="28" t="s">
        <v>121</v>
      </c>
    </row>
    <row r="13644" customFormat="false" ht="23.85" hidden="false" customHeight="false" outlineLevel="0" collapsed="false">
      <c r="B13644" s="25" t="n">
        <v>97515</v>
      </c>
      <c r="C13644" s="26" t="s">
        <v>3867</v>
      </c>
      <c r="D13644" s="27" t="s">
        <v>13766</v>
      </c>
      <c r="E13644" s="28" t="s">
        <v>121</v>
      </c>
    </row>
    <row r="13645" customFormat="false" ht="23.85" hidden="false" customHeight="false" outlineLevel="0" collapsed="false">
      <c r="B13645" s="25" t="n">
        <v>97517</v>
      </c>
      <c r="C13645" s="26" t="s">
        <v>3867</v>
      </c>
      <c r="D13645" s="27" t="s">
        <v>13767</v>
      </c>
      <c r="E13645" s="28" t="s">
        <v>121</v>
      </c>
    </row>
    <row r="13646" customFormat="false" ht="23.85" hidden="false" customHeight="false" outlineLevel="0" collapsed="false">
      <c r="B13646" s="25" t="n">
        <v>97518</v>
      </c>
      <c r="C13646" s="26" t="s">
        <v>3867</v>
      </c>
      <c r="D13646" s="27" t="s">
        <v>13768</v>
      </c>
      <c r="E13646" s="28" t="s">
        <v>121</v>
      </c>
    </row>
    <row r="13647" customFormat="false" ht="23.85" hidden="false" customHeight="false" outlineLevel="0" collapsed="false">
      <c r="B13647" s="25" t="n">
        <v>97519</v>
      </c>
      <c r="C13647" s="26" t="s">
        <v>3867</v>
      </c>
      <c r="D13647" s="27" t="s">
        <v>13769</v>
      </c>
      <c r="E13647" s="28" t="s">
        <v>121</v>
      </c>
    </row>
    <row r="13648" customFormat="false" ht="23.85" hidden="false" customHeight="false" outlineLevel="0" collapsed="false">
      <c r="B13648" s="25" t="n">
        <v>97520</v>
      </c>
      <c r="C13648" s="26" t="s">
        <v>3867</v>
      </c>
      <c r="D13648" s="27" t="s">
        <v>13770</v>
      </c>
      <c r="E13648" s="28" t="s">
        <v>121</v>
      </c>
    </row>
    <row r="13649" customFormat="false" ht="23.85" hidden="false" customHeight="false" outlineLevel="0" collapsed="false">
      <c r="B13649" s="25" t="n">
        <v>97521</v>
      </c>
      <c r="C13649" s="26" t="s">
        <v>3867</v>
      </c>
      <c r="D13649" s="27" t="s">
        <v>13771</v>
      </c>
      <c r="E13649" s="28" t="s">
        <v>121</v>
      </c>
    </row>
    <row r="13650" customFormat="false" ht="23.85" hidden="false" customHeight="false" outlineLevel="0" collapsed="false">
      <c r="B13650" s="25" t="n">
        <v>97522</v>
      </c>
      <c r="C13650" s="26" t="s">
        <v>3867</v>
      </c>
      <c r="D13650" s="27" t="s">
        <v>13772</v>
      </c>
      <c r="E13650" s="28" t="s">
        <v>121</v>
      </c>
    </row>
    <row r="13651" customFormat="false" ht="23.85" hidden="false" customHeight="false" outlineLevel="0" collapsed="false">
      <c r="B13651" s="25" t="n">
        <v>97523</v>
      </c>
      <c r="C13651" s="26" t="s">
        <v>3867</v>
      </c>
      <c r="D13651" s="27" t="s">
        <v>13773</v>
      </c>
      <c r="E13651" s="28" t="s">
        <v>121</v>
      </c>
    </row>
    <row r="13652" customFormat="false" ht="23.85" hidden="false" customHeight="false" outlineLevel="0" collapsed="false">
      <c r="B13652" s="25" t="n">
        <v>97524</v>
      </c>
      <c r="C13652" s="26" t="s">
        <v>3867</v>
      </c>
      <c r="D13652" s="27" t="s">
        <v>13774</v>
      </c>
      <c r="E13652" s="28" t="s">
        <v>121</v>
      </c>
    </row>
    <row r="13653" customFormat="false" ht="23.85" hidden="false" customHeight="false" outlineLevel="0" collapsed="false">
      <c r="B13653" s="25" t="n">
        <v>97525</v>
      </c>
      <c r="C13653" s="26" t="s">
        <v>3867</v>
      </c>
      <c r="D13653" s="27" t="s">
        <v>13775</v>
      </c>
      <c r="E13653" s="28" t="s">
        <v>121</v>
      </c>
    </row>
    <row r="13654" customFormat="false" ht="23.85" hidden="false" customHeight="false" outlineLevel="0" collapsed="false">
      <c r="B13654" s="25" t="n">
        <v>97526</v>
      </c>
      <c r="C13654" s="26" t="s">
        <v>3867</v>
      </c>
      <c r="D13654" s="27" t="s">
        <v>13776</v>
      </c>
      <c r="E13654" s="28" t="s">
        <v>121</v>
      </c>
    </row>
    <row r="13655" customFormat="false" ht="23.85" hidden="false" customHeight="false" outlineLevel="0" collapsed="false">
      <c r="B13655" s="25" t="n">
        <v>97527</v>
      </c>
      <c r="C13655" s="26" t="s">
        <v>3867</v>
      </c>
      <c r="D13655" s="27" t="s">
        <v>13777</v>
      </c>
      <c r="E13655" s="28" t="s">
        <v>121</v>
      </c>
    </row>
    <row r="13656" customFormat="false" ht="23.85" hidden="false" customHeight="false" outlineLevel="0" collapsed="false">
      <c r="B13656" s="25" t="n">
        <v>97528</v>
      </c>
      <c r="C13656" s="26" t="s">
        <v>3867</v>
      </c>
      <c r="D13656" s="27" t="s">
        <v>13778</v>
      </c>
      <c r="E13656" s="28" t="s">
        <v>121</v>
      </c>
    </row>
    <row r="13657" customFormat="false" ht="23.85" hidden="false" customHeight="false" outlineLevel="0" collapsed="false">
      <c r="B13657" s="25" t="n">
        <v>97529</v>
      </c>
      <c r="C13657" s="26" t="s">
        <v>3867</v>
      </c>
      <c r="D13657" s="27" t="s">
        <v>13779</v>
      </c>
      <c r="E13657" s="28" t="s">
        <v>121</v>
      </c>
    </row>
    <row r="13658" customFormat="false" ht="23.85" hidden="false" customHeight="false" outlineLevel="0" collapsed="false">
      <c r="B13658" s="25" t="n">
        <v>97530</v>
      </c>
      <c r="C13658" s="26" t="s">
        <v>3867</v>
      </c>
      <c r="D13658" s="27" t="s">
        <v>13780</v>
      </c>
      <c r="E13658" s="28" t="s">
        <v>121</v>
      </c>
    </row>
    <row r="13659" customFormat="false" ht="23.85" hidden="false" customHeight="false" outlineLevel="0" collapsed="false">
      <c r="B13659" s="25" t="n">
        <v>97531</v>
      </c>
      <c r="C13659" s="26" t="s">
        <v>3867</v>
      </c>
      <c r="D13659" s="27" t="s">
        <v>13781</v>
      </c>
      <c r="E13659" s="28" t="s">
        <v>121</v>
      </c>
    </row>
    <row r="13660" customFormat="false" ht="23.85" hidden="false" customHeight="false" outlineLevel="0" collapsed="false">
      <c r="B13660" s="25" t="n">
        <v>97532</v>
      </c>
      <c r="C13660" s="26" t="s">
        <v>3867</v>
      </c>
      <c r="D13660" s="27" t="s">
        <v>13782</v>
      </c>
      <c r="E13660" s="28" t="s">
        <v>121</v>
      </c>
    </row>
    <row r="13661" customFormat="false" ht="23.85" hidden="false" customHeight="false" outlineLevel="0" collapsed="false">
      <c r="B13661" s="25" t="n">
        <v>97533</v>
      </c>
      <c r="C13661" s="26" t="s">
        <v>3867</v>
      </c>
      <c r="D13661" s="27" t="s">
        <v>13783</v>
      </c>
      <c r="E13661" s="28" t="s">
        <v>121</v>
      </c>
    </row>
    <row r="13662" customFormat="false" ht="23.85" hidden="false" customHeight="false" outlineLevel="0" collapsed="false">
      <c r="B13662" s="25" t="n">
        <v>97534</v>
      </c>
      <c r="C13662" s="26" t="s">
        <v>3867</v>
      </c>
      <c r="D13662" s="27" t="s">
        <v>13784</v>
      </c>
      <c r="E13662" s="28" t="s">
        <v>121</v>
      </c>
    </row>
    <row r="13663" customFormat="false" ht="23.85" hidden="false" customHeight="false" outlineLevel="0" collapsed="false">
      <c r="B13663" s="25" t="n">
        <v>97535</v>
      </c>
      <c r="C13663" s="26" t="s">
        <v>3867</v>
      </c>
      <c r="D13663" s="27" t="s">
        <v>13785</v>
      </c>
      <c r="E13663" s="28" t="s">
        <v>168</v>
      </c>
    </row>
    <row r="13664" customFormat="false" ht="23.85" hidden="false" customHeight="false" outlineLevel="0" collapsed="false">
      <c r="B13664" s="25" t="n">
        <v>97536</v>
      </c>
      <c r="C13664" s="26" t="s">
        <v>3867</v>
      </c>
      <c r="D13664" s="27" t="s">
        <v>13786</v>
      </c>
      <c r="E13664" s="28" t="s">
        <v>168</v>
      </c>
    </row>
    <row r="13665" customFormat="false" ht="23.85" hidden="false" customHeight="false" outlineLevel="0" collapsed="false">
      <c r="B13665" s="25" t="n">
        <v>97537</v>
      </c>
      <c r="C13665" s="26" t="s">
        <v>3867</v>
      </c>
      <c r="D13665" s="27" t="s">
        <v>13787</v>
      </c>
      <c r="E13665" s="28" t="s">
        <v>121</v>
      </c>
    </row>
    <row r="13666" customFormat="false" ht="23.85" hidden="false" customHeight="false" outlineLevel="0" collapsed="false">
      <c r="B13666" s="25" t="n">
        <v>97540</v>
      </c>
      <c r="C13666" s="26" t="s">
        <v>3867</v>
      </c>
      <c r="D13666" s="27" t="s">
        <v>13788</v>
      </c>
      <c r="E13666" s="28" t="s">
        <v>121</v>
      </c>
    </row>
    <row r="13667" customFormat="false" ht="23.85" hidden="false" customHeight="false" outlineLevel="0" collapsed="false">
      <c r="B13667" s="25" t="n">
        <v>97541</v>
      </c>
      <c r="C13667" s="26" t="s">
        <v>3867</v>
      </c>
      <c r="D13667" s="27" t="s">
        <v>13789</v>
      </c>
      <c r="E13667" s="28" t="s">
        <v>121</v>
      </c>
    </row>
    <row r="13668" customFormat="false" ht="23.85" hidden="false" customHeight="false" outlineLevel="0" collapsed="false">
      <c r="B13668" s="25" t="n">
        <v>97543</v>
      </c>
      <c r="C13668" s="26" t="s">
        <v>3867</v>
      </c>
      <c r="D13668" s="27" t="s">
        <v>13790</v>
      </c>
      <c r="E13668" s="28" t="s">
        <v>121</v>
      </c>
    </row>
    <row r="13669" customFormat="false" ht="23.85" hidden="false" customHeight="false" outlineLevel="0" collapsed="false">
      <c r="B13669" s="25" t="n">
        <v>97544</v>
      </c>
      <c r="C13669" s="26" t="s">
        <v>3867</v>
      </c>
      <c r="D13669" s="27" t="s">
        <v>13791</v>
      </c>
      <c r="E13669" s="28" t="s">
        <v>121</v>
      </c>
    </row>
    <row r="13670" customFormat="false" ht="23.85" hidden="false" customHeight="false" outlineLevel="0" collapsed="false">
      <c r="B13670" s="25" t="n">
        <v>97546</v>
      </c>
      <c r="C13670" s="26" t="s">
        <v>3867</v>
      </c>
      <c r="D13670" s="27" t="s">
        <v>13792</v>
      </c>
      <c r="E13670" s="28" t="s">
        <v>121</v>
      </c>
    </row>
    <row r="13671" customFormat="false" ht="23.85" hidden="false" customHeight="false" outlineLevel="0" collapsed="false">
      <c r="B13671" s="25" t="n">
        <v>97547</v>
      </c>
      <c r="C13671" s="26" t="s">
        <v>3867</v>
      </c>
      <c r="D13671" s="27" t="s">
        <v>13793</v>
      </c>
      <c r="E13671" s="28" t="s">
        <v>121</v>
      </c>
    </row>
    <row r="13672" customFormat="false" ht="23.85" hidden="false" customHeight="false" outlineLevel="0" collapsed="false">
      <c r="B13672" s="25" t="n">
        <v>97548</v>
      </c>
      <c r="C13672" s="26" t="s">
        <v>3867</v>
      </c>
      <c r="D13672" s="27" t="s">
        <v>13794</v>
      </c>
      <c r="E13672" s="28" t="s">
        <v>121</v>
      </c>
    </row>
    <row r="13673" customFormat="false" ht="23.85" hidden="false" customHeight="false" outlineLevel="0" collapsed="false">
      <c r="B13673" s="25" t="n">
        <v>97549</v>
      </c>
      <c r="C13673" s="26" t="s">
        <v>3867</v>
      </c>
      <c r="D13673" s="27" t="s">
        <v>13795</v>
      </c>
      <c r="E13673" s="28" t="s">
        <v>121</v>
      </c>
    </row>
    <row r="13674" customFormat="false" ht="23.85" hidden="false" customHeight="false" outlineLevel="0" collapsed="false">
      <c r="B13674" s="25" t="n">
        <v>97550</v>
      </c>
      <c r="C13674" s="26" t="s">
        <v>3867</v>
      </c>
      <c r="D13674" s="27" t="s">
        <v>13796</v>
      </c>
      <c r="E13674" s="28" t="s">
        <v>121</v>
      </c>
    </row>
    <row r="13675" customFormat="false" ht="23.85" hidden="false" customHeight="false" outlineLevel="0" collapsed="false">
      <c r="B13675" s="25" t="n">
        <v>97551</v>
      </c>
      <c r="C13675" s="26" t="s">
        <v>3867</v>
      </c>
      <c r="D13675" s="27" t="s">
        <v>13797</v>
      </c>
      <c r="E13675" s="28" t="s">
        <v>121</v>
      </c>
    </row>
    <row r="13676" customFormat="false" ht="23.85" hidden="false" customHeight="false" outlineLevel="0" collapsed="false">
      <c r="B13676" s="25" t="n">
        <v>97552</v>
      </c>
      <c r="C13676" s="26" t="s">
        <v>3867</v>
      </c>
      <c r="D13676" s="27" t="s">
        <v>13798</v>
      </c>
      <c r="E13676" s="28" t="s">
        <v>121</v>
      </c>
    </row>
    <row r="13677" customFormat="false" ht="23.85" hidden="false" customHeight="false" outlineLevel="0" collapsed="false">
      <c r="B13677" s="25" t="n">
        <v>97553</v>
      </c>
      <c r="C13677" s="26" t="s">
        <v>3867</v>
      </c>
      <c r="D13677" s="27" t="s">
        <v>13799</v>
      </c>
      <c r="E13677" s="28" t="s">
        <v>121</v>
      </c>
    </row>
    <row r="13678" customFormat="false" ht="23.85" hidden="false" customHeight="false" outlineLevel="0" collapsed="false">
      <c r="B13678" s="25" t="n">
        <v>97554</v>
      </c>
      <c r="C13678" s="26" t="s">
        <v>3867</v>
      </c>
      <c r="D13678" s="27" t="s">
        <v>13800</v>
      </c>
      <c r="E13678" s="28" t="s">
        <v>121</v>
      </c>
    </row>
    <row r="13679" customFormat="false" ht="23.85" hidden="false" customHeight="false" outlineLevel="0" collapsed="false">
      <c r="B13679" s="25" t="n">
        <v>97559</v>
      </c>
      <c r="C13679" s="26" t="s">
        <v>3867</v>
      </c>
      <c r="D13679" s="27" t="s">
        <v>13801</v>
      </c>
      <c r="E13679" s="28" t="s">
        <v>121</v>
      </c>
    </row>
    <row r="13680" customFormat="false" ht="23.85" hidden="false" customHeight="false" outlineLevel="0" collapsed="false">
      <c r="B13680" s="25" t="n">
        <v>97562</v>
      </c>
      <c r="C13680" s="26" t="s">
        <v>3867</v>
      </c>
      <c r="D13680" s="27" t="s">
        <v>13802</v>
      </c>
      <c r="E13680" s="28" t="s">
        <v>121</v>
      </c>
    </row>
    <row r="13681" customFormat="false" ht="23.85" hidden="false" customHeight="false" outlineLevel="0" collapsed="false">
      <c r="B13681" s="25" t="n">
        <v>97564</v>
      </c>
      <c r="C13681" s="26" t="s">
        <v>3867</v>
      </c>
      <c r="D13681" s="27" t="s">
        <v>13803</v>
      </c>
      <c r="E13681" s="28" t="s">
        <v>121</v>
      </c>
    </row>
    <row r="13682" customFormat="false" ht="23.85" hidden="false" customHeight="false" outlineLevel="0" collapsed="false">
      <c r="B13682" s="25" t="n">
        <v>97583</v>
      </c>
      <c r="C13682" s="26" t="s">
        <v>3867</v>
      </c>
      <c r="D13682" s="27" t="s">
        <v>13804</v>
      </c>
      <c r="E13682" s="28" t="s">
        <v>121</v>
      </c>
    </row>
    <row r="13683" customFormat="false" ht="23.85" hidden="false" customHeight="false" outlineLevel="0" collapsed="false">
      <c r="B13683" s="25" t="n">
        <v>97584</v>
      </c>
      <c r="C13683" s="26" t="s">
        <v>3867</v>
      </c>
      <c r="D13683" s="27" t="s">
        <v>13805</v>
      </c>
      <c r="E13683" s="28" t="s">
        <v>121</v>
      </c>
    </row>
    <row r="13684" customFormat="false" ht="23.85" hidden="false" customHeight="false" outlineLevel="0" collapsed="false">
      <c r="B13684" s="25" t="n">
        <v>97585</v>
      </c>
      <c r="C13684" s="26" t="s">
        <v>3867</v>
      </c>
      <c r="D13684" s="27" t="s">
        <v>13806</v>
      </c>
      <c r="E13684" s="28" t="s">
        <v>121</v>
      </c>
    </row>
    <row r="13685" customFormat="false" ht="23.85" hidden="false" customHeight="false" outlineLevel="0" collapsed="false">
      <c r="B13685" s="25" t="n">
        <v>97586</v>
      </c>
      <c r="C13685" s="26" t="s">
        <v>3867</v>
      </c>
      <c r="D13685" s="27" t="s">
        <v>13807</v>
      </c>
      <c r="E13685" s="28" t="s">
        <v>121</v>
      </c>
    </row>
    <row r="13686" customFormat="false" ht="23.85" hidden="false" customHeight="false" outlineLevel="0" collapsed="false">
      <c r="B13686" s="25" t="n">
        <v>97587</v>
      </c>
      <c r="C13686" s="26" t="s">
        <v>3867</v>
      </c>
      <c r="D13686" s="27" t="s">
        <v>13808</v>
      </c>
      <c r="E13686" s="28" t="s">
        <v>121</v>
      </c>
    </row>
    <row r="13687" customFormat="false" ht="23.85" hidden="false" customHeight="false" outlineLevel="0" collapsed="false">
      <c r="B13687" s="25" t="n">
        <v>97589</v>
      </c>
      <c r="C13687" s="26" t="s">
        <v>3867</v>
      </c>
      <c r="D13687" s="27" t="s">
        <v>13809</v>
      </c>
      <c r="E13687" s="28" t="s">
        <v>121</v>
      </c>
    </row>
    <row r="13688" customFormat="false" ht="23.85" hidden="false" customHeight="false" outlineLevel="0" collapsed="false">
      <c r="B13688" s="25" t="n">
        <v>97590</v>
      </c>
      <c r="C13688" s="26" t="s">
        <v>3867</v>
      </c>
      <c r="D13688" s="27" t="s">
        <v>13810</v>
      </c>
      <c r="E13688" s="28" t="s">
        <v>121</v>
      </c>
    </row>
    <row r="13689" customFormat="false" ht="23.85" hidden="false" customHeight="false" outlineLevel="0" collapsed="false">
      <c r="B13689" s="25" t="n">
        <v>97591</v>
      </c>
      <c r="C13689" s="26" t="s">
        <v>3867</v>
      </c>
      <c r="D13689" s="27" t="s">
        <v>13811</v>
      </c>
      <c r="E13689" s="28" t="s">
        <v>121</v>
      </c>
    </row>
    <row r="13690" customFormat="false" ht="23.85" hidden="false" customHeight="false" outlineLevel="0" collapsed="false">
      <c r="B13690" s="25" t="n">
        <v>97593</v>
      </c>
      <c r="C13690" s="26" t="s">
        <v>3867</v>
      </c>
      <c r="D13690" s="27" t="s">
        <v>13812</v>
      </c>
      <c r="E13690" s="28" t="s">
        <v>121</v>
      </c>
    </row>
    <row r="13691" customFormat="false" ht="23.85" hidden="false" customHeight="false" outlineLevel="0" collapsed="false">
      <c r="B13691" s="25" t="n">
        <v>97594</v>
      </c>
      <c r="C13691" s="26" t="s">
        <v>3867</v>
      </c>
      <c r="D13691" s="27" t="s">
        <v>13813</v>
      </c>
      <c r="E13691" s="28" t="s">
        <v>121</v>
      </c>
    </row>
    <row r="13692" customFormat="false" ht="23.85" hidden="false" customHeight="false" outlineLevel="0" collapsed="false">
      <c r="B13692" s="25" t="n">
        <v>97595</v>
      </c>
      <c r="C13692" s="26" t="s">
        <v>3867</v>
      </c>
      <c r="D13692" s="27" t="s">
        <v>13814</v>
      </c>
      <c r="E13692" s="28" t="s">
        <v>121</v>
      </c>
    </row>
    <row r="13693" customFormat="false" ht="23.85" hidden="false" customHeight="false" outlineLevel="0" collapsed="false">
      <c r="B13693" s="25" t="n">
        <v>97596</v>
      </c>
      <c r="C13693" s="26" t="s">
        <v>3867</v>
      </c>
      <c r="D13693" s="27" t="s">
        <v>13815</v>
      </c>
      <c r="E13693" s="28" t="s">
        <v>121</v>
      </c>
    </row>
    <row r="13694" customFormat="false" ht="23.85" hidden="false" customHeight="false" outlineLevel="0" collapsed="false">
      <c r="B13694" s="25" t="n">
        <v>97597</v>
      </c>
      <c r="C13694" s="26" t="s">
        <v>3867</v>
      </c>
      <c r="D13694" s="27" t="s">
        <v>13816</v>
      </c>
      <c r="E13694" s="28" t="s">
        <v>121</v>
      </c>
    </row>
    <row r="13695" customFormat="false" ht="23.85" hidden="false" customHeight="false" outlineLevel="0" collapsed="false">
      <c r="B13695" s="25" t="n">
        <v>97598</v>
      </c>
      <c r="C13695" s="26" t="s">
        <v>3867</v>
      </c>
      <c r="D13695" s="27" t="s">
        <v>13817</v>
      </c>
      <c r="E13695" s="28" t="s">
        <v>121</v>
      </c>
    </row>
    <row r="13696" customFormat="false" ht="23.85" hidden="false" customHeight="false" outlineLevel="0" collapsed="false">
      <c r="B13696" s="25" t="n">
        <v>97599</v>
      </c>
      <c r="C13696" s="26" t="s">
        <v>3867</v>
      </c>
      <c r="D13696" s="27" t="s">
        <v>13818</v>
      </c>
      <c r="E13696" s="28" t="s">
        <v>121</v>
      </c>
    </row>
    <row r="13697" customFormat="false" ht="23.85" hidden="false" customHeight="false" outlineLevel="0" collapsed="false">
      <c r="B13697" s="25" t="n">
        <v>97600</v>
      </c>
      <c r="C13697" s="26" t="s">
        <v>3867</v>
      </c>
      <c r="D13697" s="27" t="s">
        <v>13819</v>
      </c>
      <c r="E13697" s="28" t="s">
        <v>121</v>
      </c>
    </row>
    <row r="13698" customFormat="false" ht="23.85" hidden="false" customHeight="false" outlineLevel="0" collapsed="false">
      <c r="B13698" s="25" t="n">
        <v>97601</v>
      </c>
      <c r="C13698" s="26" t="s">
        <v>3867</v>
      </c>
      <c r="D13698" s="27" t="s">
        <v>13820</v>
      </c>
      <c r="E13698" s="28" t="s">
        <v>121</v>
      </c>
    </row>
    <row r="13699" customFormat="false" ht="23.85" hidden="false" customHeight="false" outlineLevel="0" collapsed="false">
      <c r="B13699" s="25" t="n">
        <v>97605</v>
      </c>
      <c r="C13699" s="26" t="s">
        <v>3867</v>
      </c>
      <c r="D13699" s="27" t="s">
        <v>13821</v>
      </c>
      <c r="E13699" s="28" t="s">
        <v>121</v>
      </c>
    </row>
    <row r="13700" customFormat="false" ht="23.85" hidden="false" customHeight="false" outlineLevel="0" collapsed="false">
      <c r="B13700" s="25" t="n">
        <v>97606</v>
      </c>
      <c r="C13700" s="26" t="s">
        <v>3867</v>
      </c>
      <c r="D13700" s="27" t="s">
        <v>13822</v>
      </c>
      <c r="E13700" s="28" t="s">
        <v>121</v>
      </c>
    </row>
    <row r="13701" customFormat="false" ht="23.85" hidden="false" customHeight="false" outlineLevel="0" collapsed="false">
      <c r="B13701" s="25" t="n">
        <v>97607</v>
      </c>
      <c r="C13701" s="26" t="s">
        <v>3867</v>
      </c>
      <c r="D13701" s="27" t="s">
        <v>13823</v>
      </c>
      <c r="E13701" s="28" t="s">
        <v>121</v>
      </c>
    </row>
    <row r="13702" customFormat="false" ht="23.85" hidden="false" customHeight="false" outlineLevel="0" collapsed="false">
      <c r="B13702" s="25" t="n">
        <v>97608</v>
      </c>
      <c r="C13702" s="26" t="s">
        <v>3867</v>
      </c>
      <c r="D13702" s="27" t="s">
        <v>13824</v>
      </c>
      <c r="E13702" s="28" t="s">
        <v>121</v>
      </c>
    </row>
    <row r="13703" customFormat="false" ht="12.8" hidden="false" customHeight="false" outlineLevel="0" collapsed="false">
      <c r="B13703" s="25" t="n">
        <v>97609</v>
      </c>
      <c r="C13703" s="26" t="s">
        <v>3867</v>
      </c>
      <c r="D13703" s="27" t="s">
        <v>13825</v>
      </c>
      <c r="E13703" s="28" t="s">
        <v>121</v>
      </c>
    </row>
    <row r="13704" customFormat="false" ht="12.8" hidden="false" customHeight="false" outlineLevel="0" collapsed="false">
      <c r="B13704" s="25" t="n">
        <v>97610</v>
      </c>
      <c r="C13704" s="26" t="s">
        <v>3867</v>
      </c>
      <c r="D13704" s="27" t="s">
        <v>13826</v>
      </c>
      <c r="E13704" s="28" t="s">
        <v>121</v>
      </c>
    </row>
    <row r="13705" customFormat="false" ht="23.85" hidden="false" customHeight="false" outlineLevel="0" collapsed="false">
      <c r="B13705" s="25" t="n">
        <v>97611</v>
      </c>
      <c r="C13705" s="26" t="s">
        <v>3867</v>
      </c>
      <c r="D13705" s="27" t="s">
        <v>13827</v>
      </c>
      <c r="E13705" s="28" t="s">
        <v>121</v>
      </c>
    </row>
    <row r="13706" customFormat="false" ht="23.85" hidden="false" customHeight="false" outlineLevel="0" collapsed="false">
      <c r="B13706" s="25" t="n">
        <v>97612</v>
      </c>
      <c r="C13706" s="26" t="s">
        <v>3867</v>
      </c>
      <c r="D13706" s="27" t="s">
        <v>13828</v>
      </c>
      <c r="E13706" s="28" t="s">
        <v>121</v>
      </c>
    </row>
    <row r="13707" customFormat="false" ht="23.85" hidden="false" customHeight="false" outlineLevel="0" collapsed="false">
      <c r="B13707" s="25" t="n">
        <v>97613</v>
      </c>
      <c r="C13707" s="26" t="s">
        <v>3867</v>
      </c>
      <c r="D13707" s="27" t="s">
        <v>13829</v>
      </c>
      <c r="E13707" s="28" t="s">
        <v>121</v>
      </c>
    </row>
    <row r="13708" customFormat="false" ht="23.85" hidden="false" customHeight="false" outlineLevel="0" collapsed="false">
      <c r="B13708" s="25" t="n">
        <v>97614</v>
      </c>
      <c r="C13708" s="26" t="s">
        <v>3867</v>
      </c>
      <c r="D13708" s="27" t="s">
        <v>13830</v>
      </c>
      <c r="E13708" s="28" t="s">
        <v>121</v>
      </c>
    </row>
    <row r="13709" customFormat="false" ht="23.85" hidden="false" customHeight="false" outlineLevel="0" collapsed="false">
      <c r="B13709" s="25" t="n">
        <v>97615</v>
      </c>
      <c r="C13709" s="26" t="s">
        <v>3867</v>
      </c>
      <c r="D13709" s="27" t="s">
        <v>13831</v>
      </c>
      <c r="E13709" s="28" t="s">
        <v>121</v>
      </c>
    </row>
    <row r="13710" customFormat="false" ht="23.85" hidden="false" customHeight="false" outlineLevel="0" collapsed="false">
      <c r="B13710" s="25" t="n">
        <v>97616</v>
      </c>
      <c r="C13710" s="26" t="s">
        <v>3867</v>
      </c>
      <c r="D13710" s="27" t="s">
        <v>13832</v>
      </c>
      <c r="E13710" s="28" t="s">
        <v>121</v>
      </c>
    </row>
    <row r="13711" customFormat="false" ht="23.85" hidden="false" customHeight="false" outlineLevel="0" collapsed="false">
      <c r="B13711" s="25" t="n">
        <v>97617</v>
      </c>
      <c r="C13711" s="26" t="s">
        <v>3867</v>
      </c>
      <c r="D13711" s="27" t="s">
        <v>13833</v>
      </c>
      <c r="E13711" s="28" t="s">
        <v>121</v>
      </c>
    </row>
    <row r="13712" customFormat="false" ht="23.85" hidden="false" customHeight="false" outlineLevel="0" collapsed="false">
      <c r="B13712" s="25" t="n">
        <v>97618</v>
      </c>
      <c r="C13712" s="26" t="s">
        <v>3867</v>
      </c>
      <c r="D13712" s="27" t="s">
        <v>13834</v>
      </c>
      <c r="E13712" s="28" t="s">
        <v>121</v>
      </c>
    </row>
    <row r="13713" customFormat="false" ht="23.85" hidden="false" customHeight="false" outlineLevel="0" collapsed="false">
      <c r="B13713" s="25" t="n">
        <v>97621</v>
      </c>
      <c r="C13713" s="26" t="s">
        <v>3867</v>
      </c>
      <c r="D13713" s="27" t="s">
        <v>13835</v>
      </c>
      <c r="E13713" s="28" t="s">
        <v>154</v>
      </c>
    </row>
    <row r="13714" customFormat="false" ht="23.85" hidden="false" customHeight="false" outlineLevel="0" collapsed="false">
      <c r="B13714" s="25" t="n">
        <v>97622</v>
      </c>
      <c r="C13714" s="26" t="s">
        <v>3867</v>
      </c>
      <c r="D13714" s="27" t="s">
        <v>13836</v>
      </c>
      <c r="E13714" s="28" t="s">
        <v>154</v>
      </c>
    </row>
    <row r="13715" customFormat="false" ht="23.85" hidden="false" customHeight="false" outlineLevel="0" collapsed="false">
      <c r="B13715" s="25" t="n">
        <v>97623</v>
      </c>
      <c r="C13715" s="26" t="s">
        <v>3867</v>
      </c>
      <c r="D13715" s="27" t="s">
        <v>13837</v>
      </c>
      <c r="E13715" s="28" t="s">
        <v>154</v>
      </c>
    </row>
    <row r="13716" customFormat="false" ht="23.85" hidden="false" customHeight="false" outlineLevel="0" collapsed="false">
      <c r="B13716" s="25" t="n">
        <v>97624</v>
      </c>
      <c r="C13716" s="26" t="s">
        <v>3867</v>
      </c>
      <c r="D13716" s="27" t="s">
        <v>13838</v>
      </c>
      <c r="E13716" s="28" t="s">
        <v>154</v>
      </c>
    </row>
    <row r="13717" customFormat="false" ht="23.85" hidden="false" customHeight="false" outlineLevel="0" collapsed="false">
      <c r="B13717" s="25" t="n">
        <v>97625</v>
      </c>
      <c r="C13717" s="26" t="s">
        <v>3867</v>
      </c>
      <c r="D13717" s="27" t="s">
        <v>13839</v>
      </c>
      <c r="E13717" s="28" t="s">
        <v>154</v>
      </c>
    </row>
    <row r="13718" customFormat="false" ht="23.85" hidden="false" customHeight="false" outlineLevel="0" collapsed="false">
      <c r="B13718" s="25" t="n">
        <v>97626</v>
      </c>
      <c r="C13718" s="26" t="s">
        <v>3867</v>
      </c>
      <c r="D13718" s="27" t="s">
        <v>13840</v>
      </c>
      <c r="E13718" s="28" t="s">
        <v>154</v>
      </c>
    </row>
    <row r="13719" customFormat="false" ht="23.85" hidden="false" customHeight="false" outlineLevel="0" collapsed="false">
      <c r="B13719" s="25" t="n">
        <v>97627</v>
      </c>
      <c r="C13719" s="26" t="s">
        <v>3867</v>
      </c>
      <c r="D13719" s="27" t="s">
        <v>13841</v>
      </c>
      <c r="E13719" s="28" t="s">
        <v>154</v>
      </c>
    </row>
    <row r="13720" customFormat="false" ht="12.8" hidden="false" customHeight="false" outlineLevel="0" collapsed="false">
      <c r="B13720" s="25" t="n">
        <v>97628</v>
      </c>
      <c r="C13720" s="26" t="s">
        <v>3867</v>
      </c>
      <c r="D13720" s="27" t="s">
        <v>13842</v>
      </c>
      <c r="E13720" s="28" t="s">
        <v>154</v>
      </c>
    </row>
    <row r="13721" customFormat="false" ht="23.85" hidden="false" customHeight="false" outlineLevel="0" collapsed="false">
      <c r="B13721" s="25" t="n">
        <v>97629</v>
      </c>
      <c r="C13721" s="26" t="s">
        <v>3867</v>
      </c>
      <c r="D13721" s="27" t="s">
        <v>13843</v>
      </c>
      <c r="E13721" s="28" t="s">
        <v>154</v>
      </c>
    </row>
    <row r="13722" customFormat="false" ht="12.8" hidden="false" customHeight="false" outlineLevel="0" collapsed="false">
      <c r="B13722" s="25" t="n">
        <v>97631</v>
      </c>
      <c r="C13722" s="26" t="s">
        <v>3867</v>
      </c>
      <c r="D13722" s="27" t="s">
        <v>13844</v>
      </c>
      <c r="E13722" s="28" t="s">
        <v>109</v>
      </c>
    </row>
    <row r="13723" customFormat="false" ht="12.8" hidden="false" customHeight="false" outlineLevel="0" collapsed="false">
      <c r="B13723" s="25" t="n">
        <v>97632</v>
      </c>
      <c r="C13723" s="26" t="s">
        <v>3867</v>
      </c>
      <c r="D13723" s="27" t="s">
        <v>13845</v>
      </c>
      <c r="E13723" s="28" t="s">
        <v>168</v>
      </c>
    </row>
    <row r="13724" customFormat="false" ht="23.85" hidden="false" customHeight="false" outlineLevel="0" collapsed="false">
      <c r="B13724" s="25" t="n">
        <v>97633</v>
      </c>
      <c r="C13724" s="26" t="s">
        <v>3867</v>
      </c>
      <c r="D13724" s="27" t="s">
        <v>13846</v>
      </c>
      <c r="E13724" s="28" t="s">
        <v>109</v>
      </c>
    </row>
    <row r="13725" customFormat="false" ht="23.85" hidden="false" customHeight="false" outlineLevel="0" collapsed="false">
      <c r="B13725" s="25" t="n">
        <v>97634</v>
      </c>
      <c r="C13725" s="26" t="s">
        <v>3867</v>
      </c>
      <c r="D13725" s="27" t="s">
        <v>13847</v>
      </c>
      <c r="E13725" s="28" t="s">
        <v>109</v>
      </c>
    </row>
    <row r="13726" customFormat="false" ht="23.85" hidden="false" customHeight="false" outlineLevel="0" collapsed="false">
      <c r="B13726" s="25" t="n">
        <v>97635</v>
      </c>
      <c r="C13726" s="26" t="s">
        <v>3867</v>
      </c>
      <c r="D13726" s="27" t="s">
        <v>13848</v>
      </c>
      <c r="E13726" s="28" t="s">
        <v>109</v>
      </c>
    </row>
    <row r="13727" customFormat="false" ht="23.85" hidden="false" customHeight="false" outlineLevel="0" collapsed="false">
      <c r="B13727" s="25" t="n">
        <v>97636</v>
      </c>
      <c r="C13727" s="26" t="s">
        <v>3867</v>
      </c>
      <c r="D13727" s="27" t="s">
        <v>13849</v>
      </c>
      <c r="E13727" s="28" t="s">
        <v>109</v>
      </c>
    </row>
    <row r="13728" customFormat="false" ht="23.85" hidden="false" customHeight="false" outlineLevel="0" collapsed="false">
      <c r="B13728" s="25" t="n">
        <v>97637</v>
      </c>
      <c r="C13728" s="26" t="s">
        <v>3867</v>
      </c>
      <c r="D13728" s="27" t="s">
        <v>13850</v>
      </c>
      <c r="E13728" s="28" t="s">
        <v>109</v>
      </c>
    </row>
    <row r="13729" customFormat="false" ht="23.85" hidden="false" customHeight="false" outlineLevel="0" collapsed="false">
      <c r="B13729" s="25" t="n">
        <v>97638</v>
      </c>
      <c r="C13729" s="26" t="s">
        <v>3867</v>
      </c>
      <c r="D13729" s="27" t="s">
        <v>13851</v>
      </c>
      <c r="E13729" s="28" t="s">
        <v>109</v>
      </c>
    </row>
    <row r="13730" customFormat="false" ht="23.85" hidden="false" customHeight="false" outlineLevel="0" collapsed="false">
      <c r="B13730" s="25" t="n">
        <v>97639</v>
      </c>
      <c r="C13730" s="26" t="s">
        <v>3867</v>
      </c>
      <c r="D13730" s="27" t="s">
        <v>13852</v>
      </c>
      <c r="E13730" s="28" t="s">
        <v>109</v>
      </c>
    </row>
    <row r="13731" customFormat="false" ht="23.85" hidden="false" customHeight="false" outlineLevel="0" collapsed="false">
      <c r="B13731" s="25" t="n">
        <v>97640</v>
      </c>
      <c r="C13731" s="26" t="s">
        <v>3867</v>
      </c>
      <c r="D13731" s="27" t="s">
        <v>13853</v>
      </c>
      <c r="E13731" s="28" t="s">
        <v>109</v>
      </c>
    </row>
    <row r="13732" customFormat="false" ht="12.8" hidden="false" customHeight="false" outlineLevel="0" collapsed="false">
      <c r="B13732" s="25" t="n">
        <v>97641</v>
      </c>
      <c r="C13732" s="26" t="s">
        <v>3867</v>
      </c>
      <c r="D13732" s="27" t="s">
        <v>13854</v>
      </c>
      <c r="E13732" s="28" t="s">
        <v>109</v>
      </c>
    </row>
    <row r="13733" customFormat="false" ht="23.85" hidden="false" customHeight="false" outlineLevel="0" collapsed="false">
      <c r="B13733" s="25" t="n">
        <v>97642</v>
      </c>
      <c r="C13733" s="26" t="s">
        <v>3867</v>
      </c>
      <c r="D13733" s="27" t="s">
        <v>13855</v>
      </c>
      <c r="E13733" s="28" t="s">
        <v>109</v>
      </c>
    </row>
    <row r="13734" customFormat="false" ht="23.85" hidden="false" customHeight="false" outlineLevel="0" collapsed="false">
      <c r="B13734" s="25" t="n">
        <v>97643</v>
      </c>
      <c r="C13734" s="26" t="s">
        <v>3867</v>
      </c>
      <c r="D13734" s="27" t="s">
        <v>13856</v>
      </c>
      <c r="E13734" s="28" t="s">
        <v>109</v>
      </c>
    </row>
    <row r="13735" customFormat="false" ht="12.8" hidden="false" customHeight="false" outlineLevel="0" collapsed="false">
      <c r="B13735" s="25" t="n">
        <v>97644</v>
      </c>
      <c r="C13735" s="26" t="s">
        <v>3867</v>
      </c>
      <c r="D13735" s="27" t="s">
        <v>13857</v>
      </c>
      <c r="E13735" s="28" t="s">
        <v>109</v>
      </c>
    </row>
    <row r="13736" customFormat="false" ht="12.8" hidden="false" customHeight="false" outlineLevel="0" collapsed="false">
      <c r="B13736" s="25" t="n">
        <v>97645</v>
      </c>
      <c r="C13736" s="26" t="s">
        <v>3867</v>
      </c>
      <c r="D13736" s="27" t="s">
        <v>13858</v>
      </c>
      <c r="E13736" s="28" t="s">
        <v>109</v>
      </c>
    </row>
    <row r="13737" customFormat="false" ht="23.85" hidden="false" customHeight="false" outlineLevel="0" collapsed="false">
      <c r="B13737" s="25" t="n">
        <v>97647</v>
      </c>
      <c r="C13737" s="26" t="s">
        <v>3867</v>
      </c>
      <c r="D13737" s="27" t="s">
        <v>13859</v>
      </c>
      <c r="E13737" s="28" t="s">
        <v>109</v>
      </c>
    </row>
    <row r="13738" customFormat="false" ht="23.85" hidden="false" customHeight="false" outlineLevel="0" collapsed="false">
      <c r="B13738" s="25" t="n">
        <v>97648</v>
      </c>
      <c r="C13738" s="26" t="s">
        <v>3867</v>
      </c>
      <c r="D13738" s="27" t="s">
        <v>13860</v>
      </c>
      <c r="E13738" s="28" t="s">
        <v>109</v>
      </c>
    </row>
    <row r="13739" customFormat="false" ht="23.85" hidden="false" customHeight="false" outlineLevel="0" collapsed="false">
      <c r="B13739" s="25" t="n">
        <v>97649</v>
      </c>
      <c r="C13739" s="26" t="s">
        <v>3867</v>
      </c>
      <c r="D13739" s="27" t="s">
        <v>13861</v>
      </c>
      <c r="E13739" s="28" t="s">
        <v>109</v>
      </c>
    </row>
    <row r="13740" customFormat="false" ht="23.85" hidden="false" customHeight="false" outlineLevel="0" collapsed="false">
      <c r="B13740" s="25" t="n">
        <v>97650</v>
      </c>
      <c r="C13740" s="26" t="s">
        <v>3867</v>
      </c>
      <c r="D13740" s="27" t="s">
        <v>13862</v>
      </c>
      <c r="E13740" s="28" t="s">
        <v>109</v>
      </c>
    </row>
    <row r="13741" customFormat="false" ht="23.85" hidden="false" customHeight="false" outlineLevel="0" collapsed="false">
      <c r="B13741" s="25" t="n">
        <v>97651</v>
      </c>
      <c r="C13741" s="26" t="s">
        <v>3867</v>
      </c>
      <c r="D13741" s="27" t="s">
        <v>13863</v>
      </c>
      <c r="E13741" s="28" t="s">
        <v>121</v>
      </c>
    </row>
    <row r="13742" customFormat="false" ht="23.85" hidden="false" customHeight="false" outlineLevel="0" collapsed="false">
      <c r="B13742" s="25" t="n">
        <v>97652</v>
      </c>
      <c r="C13742" s="26" t="s">
        <v>3867</v>
      </c>
      <c r="D13742" s="27" t="s">
        <v>13864</v>
      </c>
      <c r="E13742" s="28" t="s">
        <v>121</v>
      </c>
    </row>
    <row r="13743" customFormat="false" ht="23.85" hidden="false" customHeight="false" outlineLevel="0" collapsed="false">
      <c r="B13743" s="25" t="n">
        <v>97653</v>
      </c>
      <c r="C13743" s="26" t="s">
        <v>3867</v>
      </c>
      <c r="D13743" s="27" t="s">
        <v>13865</v>
      </c>
      <c r="E13743" s="28" t="s">
        <v>121</v>
      </c>
    </row>
    <row r="13744" customFormat="false" ht="23.85" hidden="false" customHeight="false" outlineLevel="0" collapsed="false">
      <c r="B13744" s="25" t="n">
        <v>97654</v>
      </c>
      <c r="C13744" s="26" t="s">
        <v>3867</v>
      </c>
      <c r="D13744" s="27" t="s">
        <v>13866</v>
      </c>
      <c r="E13744" s="28" t="s">
        <v>121</v>
      </c>
    </row>
    <row r="13745" customFormat="false" ht="23.85" hidden="false" customHeight="false" outlineLevel="0" collapsed="false">
      <c r="B13745" s="25" t="n">
        <v>97655</v>
      </c>
      <c r="C13745" s="26" t="s">
        <v>3867</v>
      </c>
      <c r="D13745" s="27" t="s">
        <v>13867</v>
      </c>
      <c r="E13745" s="28" t="s">
        <v>109</v>
      </c>
    </row>
    <row r="13746" customFormat="false" ht="23.85" hidden="false" customHeight="false" outlineLevel="0" collapsed="false">
      <c r="B13746" s="25" t="n">
        <v>97656</v>
      </c>
      <c r="C13746" s="26" t="s">
        <v>3867</v>
      </c>
      <c r="D13746" s="27" t="s">
        <v>13868</v>
      </c>
      <c r="E13746" s="28" t="s">
        <v>121</v>
      </c>
    </row>
    <row r="13747" customFormat="false" ht="23.85" hidden="false" customHeight="false" outlineLevel="0" collapsed="false">
      <c r="B13747" s="25" t="n">
        <v>97657</v>
      </c>
      <c r="C13747" s="26" t="s">
        <v>3867</v>
      </c>
      <c r="D13747" s="27" t="s">
        <v>13869</v>
      </c>
      <c r="E13747" s="28" t="s">
        <v>121</v>
      </c>
    </row>
    <row r="13748" customFormat="false" ht="23.85" hidden="false" customHeight="false" outlineLevel="0" collapsed="false">
      <c r="B13748" s="25" t="n">
        <v>97658</v>
      </c>
      <c r="C13748" s="26" t="s">
        <v>3867</v>
      </c>
      <c r="D13748" s="27" t="s">
        <v>13870</v>
      </c>
      <c r="E13748" s="28" t="s">
        <v>121</v>
      </c>
    </row>
    <row r="13749" customFormat="false" ht="23.85" hidden="false" customHeight="false" outlineLevel="0" collapsed="false">
      <c r="B13749" s="25" t="n">
        <v>97659</v>
      </c>
      <c r="C13749" s="26" t="s">
        <v>3867</v>
      </c>
      <c r="D13749" s="27" t="s">
        <v>13871</v>
      </c>
      <c r="E13749" s="28" t="s">
        <v>121</v>
      </c>
    </row>
    <row r="13750" customFormat="false" ht="23.85" hidden="false" customHeight="false" outlineLevel="0" collapsed="false">
      <c r="B13750" s="25" t="n">
        <v>97660</v>
      </c>
      <c r="C13750" s="26" t="s">
        <v>3867</v>
      </c>
      <c r="D13750" s="27" t="s">
        <v>13872</v>
      </c>
      <c r="E13750" s="28" t="s">
        <v>121</v>
      </c>
    </row>
    <row r="13751" customFormat="false" ht="12.8" hidden="false" customHeight="false" outlineLevel="0" collapsed="false">
      <c r="B13751" s="25" t="n">
        <v>97661</v>
      </c>
      <c r="C13751" s="26" t="s">
        <v>3867</v>
      </c>
      <c r="D13751" s="27" t="s">
        <v>13873</v>
      </c>
      <c r="E13751" s="28" t="s">
        <v>168</v>
      </c>
    </row>
    <row r="13752" customFormat="false" ht="23.85" hidden="false" customHeight="false" outlineLevel="0" collapsed="false">
      <c r="B13752" s="25" t="n">
        <v>97662</v>
      </c>
      <c r="C13752" s="26" t="s">
        <v>3867</v>
      </c>
      <c r="D13752" s="27" t="s">
        <v>13874</v>
      </c>
      <c r="E13752" s="28" t="s">
        <v>168</v>
      </c>
    </row>
    <row r="13753" customFormat="false" ht="12.8" hidden="false" customHeight="false" outlineLevel="0" collapsed="false">
      <c r="B13753" s="25" t="n">
        <v>97663</v>
      </c>
      <c r="C13753" s="26" t="s">
        <v>3867</v>
      </c>
      <c r="D13753" s="27" t="s">
        <v>13875</v>
      </c>
      <c r="E13753" s="28" t="s">
        <v>121</v>
      </c>
    </row>
    <row r="13754" customFormat="false" ht="12.8" hidden="false" customHeight="false" outlineLevel="0" collapsed="false">
      <c r="B13754" s="25" t="n">
        <v>97664</v>
      </c>
      <c r="C13754" s="26" t="s">
        <v>3867</v>
      </c>
      <c r="D13754" s="27" t="s">
        <v>13876</v>
      </c>
      <c r="E13754" s="28" t="s">
        <v>121</v>
      </c>
    </row>
    <row r="13755" customFormat="false" ht="12.8" hidden="false" customHeight="false" outlineLevel="0" collapsed="false">
      <c r="B13755" s="25" t="n">
        <v>97665</v>
      </c>
      <c r="C13755" s="26" t="s">
        <v>3867</v>
      </c>
      <c r="D13755" s="27" t="s">
        <v>13877</v>
      </c>
      <c r="E13755" s="28" t="s">
        <v>121</v>
      </c>
    </row>
    <row r="13756" customFormat="false" ht="12.8" hidden="false" customHeight="false" outlineLevel="0" collapsed="false">
      <c r="B13756" s="25" t="n">
        <v>97666</v>
      </c>
      <c r="C13756" s="26" t="s">
        <v>3867</v>
      </c>
      <c r="D13756" s="27" t="s">
        <v>13878</v>
      </c>
      <c r="E13756" s="28" t="s">
        <v>121</v>
      </c>
    </row>
    <row r="13757" customFormat="false" ht="23.85" hidden="false" customHeight="false" outlineLevel="0" collapsed="false">
      <c r="B13757" s="25" t="n">
        <v>97667</v>
      </c>
      <c r="C13757" s="26" t="s">
        <v>3867</v>
      </c>
      <c r="D13757" s="27" t="s">
        <v>13879</v>
      </c>
      <c r="E13757" s="28" t="s">
        <v>168</v>
      </c>
    </row>
    <row r="13758" customFormat="false" ht="23.85" hidden="false" customHeight="false" outlineLevel="0" collapsed="false">
      <c r="B13758" s="25" t="n">
        <v>97668</v>
      </c>
      <c r="C13758" s="26" t="s">
        <v>3867</v>
      </c>
      <c r="D13758" s="27" t="s">
        <v>13880</v>
      </c>
      <c r="E13758" s="28" t="s">
        <v>168</v>
      </c>
    </row>
    <row r="13759" customFormat="false" ht="23.85" hidden="false" customHeight="false" outlineLevel="0" collapsed="false">
      <c r="B13759" s="25" t="n">
        <v>97669</v>
      </c>
      <c r="C13759" s="26" t="s">
        <v>3867</v>
      </c>
      <c r="D13759" s="27" t="s">
        <v>13881</v>
      </c>
      <c r="E13759" s="28" t="s">
        <v>168</v>
      </c>
    </row>
    <row r="13760" customFormat="false" ht="23.85" hidden="false" customHeight="false" outlineLevel="0" collapsed="false">
      <c r="B13760" s="25" t="n">
        <v>97670</v>
      </c>
      <c r="C13760" s="26" t="s">
        <v>3867</v>
      </c>
      <c r="D13760" s="27" t="s">
        <v>13882</v>
      </c>
      <c r="E13760" s="28" t="s">
        <v>168</v>
      </c>
    </row>
    <row r="13761" customFormat="false" ht="23.85" hidden="false" customHeight="false" outlineLevel="0" collapsed="false">
      <c r="B13761" s="25" t="n">
        <v>97733</v>
      </c>
      <c r="C13761" s="26" t="s">
        <v>3867</v>
      </c>
      <c r="D13761" s="27" t="s">
        <v>13883</v>
      </c>
      <c r="E13761" s="28" t="s">
        <v>154</v>
      </c>
    </row>
    <row r="13762" customFormat="false" ht="23.85" hidden="false" customHeight="false" outlineLevel="0" collapsed="false">
      <c r="B13762" s="25" t="n">
        <v>97734</v>
      </c>
      <c r="C13762" s="26" t="s">
        <v>3867</v>
      </c>
      <c r="D13762" s="27" t="s">
        <v>13884</v>
      </c>
      <c r="E13762" s="28" t="s">
        <v>154</v>
      </c>
    </row>
    <row r="13763" customFormat="false" ht="23.85" hidden="false" customHeight="false" outlineLevel="0" collapsed="false">
      <c r="B13763" s="25" t="n">
        <v>97735</v>
      </c>
      <c r="C13763" s="26" t="s">
        <v>3867</v>
      </c>
      <c r="D13763" s="27" t="s">
        <v>13885</v>
      </c>
      <c r="E13763" s="28" t="s">
        <v>154</v>
      </c>
    </row>
    <row r="13764" customFormat="false" ht="23.85" hidden="false" customHeight="false" outlineLevel="0" collapsed="false">
      <c r="B13764" s="25" t="n">
        <v>97736</v>
      </c>
      <c r="C13764" s="26" t="s">
        <v>3867</v>
      </c>
      <c r="D13764" s="27" t="s">
        <v>13886</v>
      </c>
      <c r="E13764" s="28" t="s">
        <v>154</v>
      </c>
    </row>
    <row r="13765" customFormat="false" ht="23.85" hidden="false" customHeight="false" outlineLevel="0" collapsed="false">
      <c r="B13765" s="25" t="n">
        <v>97737</v>
      </c>
      <c r="C13765" s="26" t="s">
        <v>3867</v>
      </c>
      <c r="D13765" s="27" t="s">
        <v>13887</v>
      </c>
      <c r="E13765" s="28" t="s">
        <v>154</v>
      </c>
    </row>
    <row r="13766" customFormat="false" ht="23.85" hidden="false" customHeight="false" outlineLevel="0" collapsed="false">
      <c r="B13766" s="25" t="n">
        <v>97738</v>
      </c>
      <c r="C13766" s="26" t="s">
        <v>3867</v>
      </c>
      <c r="D13766" s="27" t="s">
        <v>13888</v>
      </c>
      <c r="E13766" s="28" t="s">
        <v>154</v>
      </c>
    </row>
    <row r="13767" customFormat="false" ht="23.85" hidden="false" customHeight="false" outlineLevel="0" collapsed="false">
      <c r="B13767" s="25" t="n">
        <v>97739</v>
      </c>
      <c r="C13767" s="26" t="s">
        <v>3867</v>
      </c>
      <c r="D13767" s="27" t="s">
        <v>13889</v>
      </c>
      <c r="E13767" s="28" t="s">
        <v>154</v>
      </c>
    </row>
    <row r="13768" customFormat="false" ht="23.85" hidden="false" customHeight="false" outlineLevel="0" collapsed="false">
      <c r="B13768" s="25" t="n">
        <v>97740</v>
      </c>
      <c r="C13768" s="26" t="s">
        <v>3867</v>
      </c>
      <c r="D13768" s="27" t="s">
        <v>13890</v>
      </c>
      <c r="E13768" s="28" t="s">
        <v>154</v>
      </c>
    </row>
    <row r="13769" customFormat="false" ht="23.85" hidden="false" customHeight="false" outlineLevel="0" collapsed="false">
      <c r="B13769" s="25" t="n">
        <v>97741</v>
      </c>
      <c r="C13769" s="26" t="s">
        <v>3867</v>
      </c>
      <c r="D13769" s="27" t="s">
        <v>13891</v>
      </c>
      <c r="E13769" s="28" t="s">
        <v>121</v>
      </c>
    </row>
    <row r="13770" customFormat="false" ht="23.85" hidden="false" customHeight="false" outlineLevel="0" collapsed="false">
      <c r="B13770" s="25" t="n">
        <v>97747</v>
      </c>
      <c r="C13770" s="26" t="s">
        <v>3867</v>
      </c>
      <c r="D13770" s="27" t="s">
        <v>13892</v>
      </c>
      <c r="E13770" s="28" t="s">
        <v>109</v>
      </c>
    </row>
    <row r="13771" customFormat="false" ht="23.85" hidden="false" customHeight="false" outlineLevel="0" collapsed="false">
      <c r="B13771" s="25" t="n">
        <v>97881</v>
      </c>
      <c r="C13771" s="26" t="s">
        <v>3867</v>
      </c>
      <c r="D13771" s="27" t="s">
        <v>13893</v>
      </c>
      <c r="E13771" s="28" t="s">
        <v>121</v>
      </c>
    </row>
    <row r="13772" customFormat="false" ht="23.85" hidden="false" customHeight="false" outlineLevel="0" collapsed="false">
      <c r="B13772" s="25" t="n">
        <v>97882</v>
      </c>
      <c r="C13772" s="26" t="s">
        <v>3867</v>
      </c>
      <c r="D13772" s="27" t="s">
        <v>13894</v>
      </c>
      <c r="E13772" s="28" t="s">
        <v>121</v>
      </c>
    </row>
    <row r="13773" customFormat="false" ht="23.85" hidden="false" customHeight="false" outlineLevel="0" collapsed="false">
      <c r="B13773" s="25" t="n">
        <v>97883</v>
      </c>
      <c r="C13773" s="26" t="s">
        <v>3867</v>
      </c>
      <c r="D13773" s="27" t="s">
        <v>13895</v>
      </c>
      <c r="E13773" s="28" t="s">
        <v>121</v>
      </c>
    </row>
    <row r="13774" customFormat="false" ht="23.85" hidden="false" customHeight="false" outlineLevel="0" collapsed="false">
      <c r="B13774" s="25" t="n">
        <v>97884</v>
      </c>
      <c r="C13774" s="26" t="s">
        <v>3867</v>
      </c>
      <c r="D13774" s="27" t="s">
        <v>13896</v>
      </c>
      <c r="E13774" s="28" t="s">
        <v>121</v>
      </c>
    </row>
    <row r="13775" customFormat="false" ht="23.85" hidden="false" customHeight="false" outlineLevel="0" collapsed="false">
      <c r="B13775" s="25" t="n">
        <v>97885</v>
      </c>
      <c r="C13775" s="26" t="s">
        <v>3867</v>
      </c>
      <c r="D13775" s="27" t="s">
        <v>13897</v>
      </c>
      <c r="E13775" s="28" t="s">
        <v>121</v>
      </c>
    </row>
    <row r="13776" customFormat="false" ht="23.85" hidden="false" customHeight="false" outlineLevel="0" collapsed="false">
      <c r="B13776" s="25" t="n">
        <v>97886</v>
      </c>
      <c r="C13776" s="26" t="s">
        <v>3867</v>
      </c>
      <c r="D13776" s="27" t="s">
        <v>13898</v>
      </c>
      <c r="E13776" s="28" t="s">
        <v>121</v>
      </c>
    </row>
    <row r="13777" customFormat="false" ht="23.85" hidden="false" customHeight="false" outlineLevel="0" collapsed="false">
      <c r="B13777" s="25" t="n">
        <v>97887</v>
      </c>
      <c r="C13777" s="26" t="s">
        <v>3867</v>
      </c>
      <c r="D13777" s="27" t="s">
        <v>13899</v>
      </c>
      <c r="E13777" s="28" t="s">
        <v>121</v>
      </c>
    </row>
    <row r="13778" customFormat="false" ht="23.85" hidden="false" customHeight="false" outlineLevel="0" collapsed="false">
      <c r="B13778" s="25" t="n">
        <v>97888</v>
      </c>
      <c r="C13778" s="26" t="s">
        <v>3867</v>
      </c>
      <c r="D13778" s="27" t="s">
        <v>13900</v>
      </c>
      <c r="E13778" s="28" t="s">
        <v>121</v>
      </c>
    </row>
    <row r="13779" customFormat="false" ht="23.85" hidden="false" customHeight="false" outlineLevel="0" collapsed="false">
      <c r="B13779" s="25" t="n">
        <v>97889</v>
      </c>
      <c r="C13779" s="26" t="s">
        <v>3867</v>
      </c>
      <c r="D13779" s="27" t="s">
        <v>13901</v>
      </c>
      <c r="E13779" s="28" t="s">
        <v>121</v>
      </c>
    </row>
    <row r="13780" customFormat="false" ht="23.85" hidden="false" customHeight="false" outlineLevel="0" collapsed="false">
      <c r="B13780" s="25" t="n">
        <v>97890</v>
      </c>
      <c r="C13780" s="26" t="s">
        <v>3867</v>
      </c>
      <c r="D13780" s="27" t="s">
        <v>13902</v>
      </c>
      <c r="E13780" s="28" t="s">
        <v>121</v>
      </c>
    </row>
    <row r="13781" customFormat="false" ht="23.85" hidden="false" customHeight="false" outlineLevel="0" collapsed="false">
      <c r="B13781" s="25" t="n">
        <v>97891</v>
      </c>
      <c r="C13781" s="26" t="s">
        <v>3867</v>
      </c>
      <c r="D13781" s="27" t="s">
        <v>13903</v>
      </c>
      <c r="E13781" s="28" t="s">
        <v>121</v>
      </c>
    </row>
    <row r="13782" customFormat="false" ht="23.85" hidden="false" customHeight="false" outlineLevel="0" collapsed="false">
      <c r="B13782" s="25" t="n">
        <v>97892</v>
      </c>
      <c r="C13782" s="26" t="s">
        <v>3867</v>
      </c>
      <c r="D13782" s="27" t="s">
        <v>13904</v>
      </c>
      <c r="E13782" s="28" t="s">
        <v>121</v>
      </c>
    </row>
    <row r="13783" customFormat="false" ht="23.85" hidden="false" customHeight="false" outlineLevel="0" collapsed="false">
      <c r="B13783" s="25" t="n">
        <v>97893</v>
      </c>
      <c r="C13783" s="26" t="s">
        <v>3867</v>
      </c>
      <c r="D13783" s="27" t="s">
        <v>13905</v>
      </c>
      <c r="E13783" s="28" t="s">
        <v>121</v>
      </c>
    </row>
    <row r="13784" customFormat="false" ht="23.85" hidden="false" customHeight="false" outlineLevel="0" collapsed="false">
      <c r="B13784" s="25" t="n">
        <v>97894</v>
      </c>
      <c r="C13784" s="26" t="s">
        <v>3867</v>
      </c>
      <c r="D13784" s="27" t="s">
        <v>13906</v>
      </c>
      <c r="E13784" s="28" t="s">
        <v>121</v>
      </c>
    </row>
    <row r="13785" customFormat="false" ht="23.85" hidden="false" customHeight="false" outlineLevel="0" collapsed="false">
      <c r="B13785" s="25" t="n">
        <v>97895</v>
      </c>
      <c r="C13785" s="26" t="s">
        <v>3867</v>
      </c>
      <c r="D13785" s="27" t="s">
        <v>13907</v>
      </c>
      <c r="E13785" s="28" t="s">
        <v>121</v>
      </c>
    </row>
    <row r="13786" customFormat="false" ht="23.85" hidden="false" customHeight="false" outlineLevel="0" collapsed="false">
      <c r="B13786" s="25" t="n">
        <v>97896</v>
      </c>
      <c r="C13786" s="26" t="s">
        <v>3867</v>
      </c>
      <c r="D13786" s="27" t="s">
        <v>13908</v>
      </c>
      <c r="E13786" s="28" t="s">
        <v>121</v>
      </c>
    </row>
    <row r="13787" customFormat="false" ht="23.85" hidden="false" customHeight="false" outlineLevel="0" collapsed="false">
      <c r="B13787" s="25" t="n">
        <v>97897</v>
      </c>
      <c r="C13787" s="26" t="s">
        <v>3867</v>
      </c>
      <c r="D13787" s="27" t="s">
        <v>13909</v>
      </c>
      <c r="E13787" s="28" t="s">
        <v>121</v>
      </c>
    </row>
    <row r="13788" customFormat="false" ht="23.85" hidden="false" customHeight="false" outlineLevel="0" collapsed="false">
      <c r="B13788" s="25" t="n">
        <v>97898</v>
      </c>
      <c r="C13788" s="26" t="s">
        <v>3867</v>
      </c>
      <c r="D13788" s="27" t="s">
        <v>13910</v>
      </c>
      <c r="E13788" s="28" t="s">
        <v>121</v>
      </c>
    </row>
    <row r="13789" customFormat="false" ht="23.85" hidden="false" customHeight="false" outlineLevel="0" collapsed="false">
      <c r="B13789" s="25" t="n">
        <v>97900</v>
      </c>
      <c r="C13789" s="26" t="s">
        <v>3867</v>
      </c>
      <c r="D13789" s="27" t="s">
        <v>13911</v>
      </c>
      <c r="E13789" s="28" t="s">
        <v>121</v>
      </c>
    </row>
    <row r="13790" customFormat="false" ht="23.85" hidden="false" customHeight="false" outlineLevel="0" collapsed="false">
      <c r="B13790" s="25" t="n">
        <v>97901</v>
      </c>
      <c r="C13790" s="26" t="s">
        <v>3867</v>
      </c>
      <c r="D13790" s="27" t="s">
        <v>13912</v>
      </c>
      <c r="E13790" s="28" t="s">
        <v>121</v>
      </c>
    </row>
    <row r="13791" customFormat="false" ht="23.85" hidden="false" customHeight="false" outlineLevel="0" collapsed="false">
      <c r="B13791" s="25" t="n">
        <v>97902</v>
      </c>
      <c r="C13791" s="26" t="s">
        <v>3867</v>
      </c>
      <c r="D13791" s="27" t="s">
        <v>13913</v>
      </c>
      <c r="E13791" s="28" t="s">
        <v>121</v>
      </c>
    </row>
    <row r="13792" customFormat="false" ht="23.85" hidden="false" customHeight="false" outlineLevel="0" collapsed="false">
      <c r="B13792" s="25" t="n">
        <v>97903</v>
      </c>
      <c r="C13792" s="26" t="s">
        <v>3867</v>
      </c>
      <c r="D13792" s="27" t="s">
        <v>13914</v>
      </c>
      <c r="E13792" s="28" t="s">
        <v>121</v>
      </c>
    </row>
    <row r="13793" customFormat="false" ht="23.85" hidden="false" customHeight="false" outlineLevel="0" collapsed="false">
      <c r="B13793" s="25" t="n">
        <v>97904</v>
      </c>
      <c r="C13793" s="26" t="s">
        <v>3867</v>
      </c>
      <c r="D13793" s="27" t="s">
        <v>13915</v>
      </c>
      <c r="E13793" s="28" t="s">
        <v>121</v>
      </c>
    </row>
    <row r="13794" customFormat="false" ht="23.85" hidden="false" customHeight="false" outlineLevel="0" collapsed="false">
      <c r="B13794" s="25" t="n">
        <v>97905</v>
      </c>
      <c r="C13794" s="26" t="s">
        <v>3867</v>
      </c>
      <c r="D13794" s="27" t="s">
        <v>13916</v>
      </c>
      <c r="E13794" s="28" t="s">
        <v>121</v>
      </c>
    </row>
    <row r="13795" customFormat="false" ht="23.85" hidden="false" customHeight="false" outlineLevel="0" collapsed="false">
      <c r="B13795" s="25" t="n">
        <v>97906</v>
      </c>
      <c r="C13795" s="26" t="s">
        <v>3867</v>
      </c>
      <c r="D13795" s="27" t="s">
        <v>13917</v>
      </c>
      <c r="E13795" s="28" t="s">
        <v>121</v>
      </c>
    </row>
    <row r="13796" customFormat="false" ht="23.85" hidden="false" customHeight="false" outlineLevel="0" collapsed="false">
      <c r="B13796" s="25" t="n">
        <v>97907</v>
      </c>
      <c r="C13796" s="26" t="s">
        <v>3867</v>
      </c>
      <c r="D13796" s="27" t="s">
        <v>13918</v>
      </c>
      <c r="E13796" s="28" t="s">
        <v>121</v>
      </c>
    </row>
    <row r="13797" customFormat="false" ht="23.85" hidden="false" customHeight="false" outlineLevel="0" collapsed="false">
      <c r="B13797" s="25" t="n">
        <v>97908</v>
      </c>
      <c r="C13797" s="26" t="s">
        <v>3867</v>
      </c>
      <c r="D13797" s="27" t="s">
        <v>13919</v>
      </c>
      <c r="E13797" s="28" t="s">
        <v>121</v>
      </c>
    </row>
    <row r="13798" customFormat="false" ht="23.85" hidden="false" customHeight="false" outlineLevel="0" collapsed="false">
      <c r="B13798" s="25" t="n">
        <v>97912</v>
      </c>
      <c r="C13798" s="26" t="s">
        <v>3867</v>
      </c>
      <c r="D13798" s="27" t="s">
        <v>13920</v>
      </c>
      <c r="E13798" s="28" t="s">
        <v>12398</v>
      </c>
    </row>
    <row r="13799" customFormat="false" ht="23.85" hidden="false" customHeight="false" outlineLevel="0" collapsed="false">
      <c r="B13799" s="25" t="n">
        <v>97913</v>
      </c>
      <c r="C13799" s="26" t="s">
        <v>3867</v>
      </c>
      <c r="D13799" s="27" t="s">
        <v>13921</v>
      </c>
      <c r="E13799" s="28" t="s">
        <v>12398</v>
      </c>
    </row>
    <row r="13800" customFormat="false" ht="23.85" hidden="false" customHeight="false" outlineLevel="0" collapsed="false">
      <c r="B13800" s="25" t="n">
        <v>97914</v>
      </c>
      <c r="C13800" s="26" t="s">
        <v>3867</v>
      </c>
      <c r="D13800" s="27" t="s">
        <v>13922</v>
      </c>
      <c r="E13800" s="28" t="s">
        <v>12398</v>
      </c>
    </row>
    <row r="13801" customFormat="false" ht="23.85" hidden="false" customHeight="false" outlineLevel="0" collapsed="false">
      <c r="B13801" s="25" t="n">
        <v>97915</v>
      </c>
      <c r="C13801" s="26" t="s">
        <v>3867</v>
      </c>
      <c r="D13801" s="27" t="s">
        <v>13923</v>
      </c>
      <c r="E13801" s="28" t="s">
        <v>12398</v>
      </c>
    </row>
    <row r="13802" customFormat="false" ht="23.85" hidden="false" customHeight="false" outlineLevel="0" collapsed="false">
      <c r="B13802" s="25" t="n">
        <v>97916</v>
      </c>
      <c r="C13802" s="26" t="s">
        <v>3867</v>
      </c>
      <c r="D13802" s="27" t="s">
        <v>13924</v>
      </c>
      <c r="E13802" s="28" t="s">
        <v>8989</v>
      </c>
    </row>
    <row r="13803" customFormat="false" ht="23.85" hidden="false" customHeight="false" outlineLevel="0" collapsed="false">
      <c r="B13803" s="25" t="n">
        <v>97917</v>
      </c>
      <c r="C13803" s="26" t="s">
        <v>3867</v>
      </c>
      <c r="D13803" s="27" t="s">
        <v>13925</v>
      </c>
      <c r="E13803" s="28" t="s">
        <v>8989</v>
      </c>
    </row>
    <row r="13804" customFormat="false" ht="23.85" hidden="false" customHeight="false" outlineLevel="0" collapsed="false">
      <c r="B13804" s="25" t="n">
        <v>97918</v>
      </c>
      <c r="C13804" s="26" t="s">
        <v>3867</v>
      </c>
      <c r="D13804" s="27" t="s">
        <v>13926</v>
      </c>
      <c r="E13804" s="28" t="s">
        <v>8989</v>
      </c>
    </row>
    <row r="13805" customFormat="false" ht="23.85" hidden="false" customHeight="false" outlineLevel="0" collapsed="false">
      <c r="B13805" s="25" t="n">
        <v>97919</v>
      </c>
      <c r="C13805" s="26" t="s">
        <v>3867</v>
      </c>
      <c r="D13805" s="27" t="s">
        <v>13927</v>
      </c>
      <c r="E13805" s="28" t="s">
        <v>8989</v>
      </c>
    </row>
    <row r="13806" customFormat="false" ht="23.85" hidden="false" customHeight="false" outlineLevel="0" collapsed="false">
      <c r="B13806" s="25" t="n">
        <v>97933</v>
      </c>
      <c r="C13806" s="26" t="s">
        <v>3867</v>
      </c>
      <c r="D13806" s="27" t="s">
        <v>13928</v>
      </c>
      <c r="E13806" s="28" t="s">
        <v>121</v>
      </c>
    </row>
    <row r="13807" customFormat="false" ht="23.85" hidden="false" customHeight="false" outlineLevel="0" collapsed="false">
      <c r="B13807" s="25" t="n">
        <v>97934</v>
      </c>
      <c r="C13807" s="26" t="s">
        <v>3867</v>
      </c>
      <c r="D13807" s="27" t="s">
        <v>13929</v>
      </c>
      <c r="E13807" s="28" t="s">
        <v>121</v>
      </c>
    </row>
    <row r="13808" customFormat="false" ht="23.85" hidden="false" customHeight="false" outlineLevel="0" collapsed="false">
      <c r="B13808" s="25" t="n">
        <v>97935</v>
      </c>
      <c r="C13808" s="26" t="s">
        <v>3867</v>
      </c>
      <c r="D13808" s="27" t="s">
        <v>13930</v>
      </c>
      <c r="E13808" s="28" t="s">
        <v>121</v>
      </c>
    </row>
    <row r="13809" customFormat="false" ht="23.85" hidden="false" customHeight="false" outlineLevel="0" collapsed="false">
      <c r="B13809" s="25" t="n">
        <v>97936</v>
      </c>
      <c r="C13809" s="26" t="s">
        <v>3867</v>
      </c>
      <c r="D13809" s="27" t="s">
        <v>13931</v>
      </c>
      <c r="E13809" s="28" t="s">
        <v>121</v>
      </c>
    </row>
    <row r="13810" customFormat="false" ht="23.85" hidden="false" customHeight="false" outlineLevel="0" collapsed="false">
      <c r="B13810" s="25" t="n">
        <v>97947</v>
      </c>
      <c r="C13810" s="26" t="s">
        <v>3867</v>
      </c>
      <c r="D13810" s="27" t="s">
        <v>13932</v>
      </c>
      <c r="E13810" s="28" t="s">
        <v>121</v>
      </c>
    </row>
    <row r="13811" customFormat="false" ht="23.85" hidden="false" customHeight="false" outlineLevel="0" collapsed="false">
      <c r="B13811" s="25" t="n">
        <v>97948</v>
      </c>
      <c r="C13811" s="26" t="s">
        <v>3867</v>
      </c>
      <c r="D13811" s="27" t="s">
        <v>13933</v>
      </c>
      <c r="E13811" s="28" t="s">
        <v>121</v>
      </c>
    </row>
    <row r="13812" customFormat="false" ht="23.85" hidden="false" customHeight="false" outlineLevel="0" collapsed="false">
      <c r="B13812" s="25" t="n">
        <v>97949</v>
      </c>
      <c r="C13812" s="26" t="s">
        <v>3867</v>
      </c>
      <c r="D13812" s="27" t="s">
        <v>13934</v>
      </c>
      <c r="E13812" s="28" t="s">
        <v>121</v>
      </c>
    </row>
    <row r="13813" customFormat="false" ht="23.85" hidden="false" customHeight="false" outlineLevel="0" collapsed="false">
      <c r="B13813" s="25" t="n">
        <v>97950</v>
      </c>
      <c r="C13813" s="26" t="s">
        <v>3867</v>
      </c>
      <c r="D13813" s="27" t="s">
        <v>13935</v>
      </c>
      <c r="E13813" s="28" t="s">
        <v>121</v>
      </c>
    </row>
    <row r="13814" customFormat="false" ht="23.85" hidden="false" customHeight="false" outlineLevel="0" collapsed="false">
      <c r="B13814" s="25" t="n">
        <v>97951</v>
      </c>
      <c r="C13814" s="26" t="s">
        <v>3867</v>
      </c>
      <c r="D13814" s="27" t="s">
        <v>13936</v>
      </c>
      <c r="E13814" s="28" t="s">
        <v>121</v>
      </c>
    </row>
    <row r="13815" customFormat="false" ht="23.85" hidden="false" customHeight="false" outlineLevel="0" collapsed="false">
      <c r="B13815" s="25" t="n">
        <v>97952</v>
      </c>
      <c r="C13815" s="26" t="s">
        <v>3867</v>
      </c>
      <c r="D13815" s="27" t="s">
        <v>13937</v>
      </c>
      <c r="E13815" s="28" t="s">
        <v>121</v>
      </c>
    </row>
    <row r="13816" customFormat="false" ht="23.85" hidden="false" customHeight="false" outlineLevel="0" collapsed="false">
      <c r="B13816" s="25" t="n">
        <v>97953</v>
      </c>
      <c r="C13816" s="26" t="s">
        <v>3867</v>
      </c>
      <c r="D13816" s="27" t="s">
        <v>13938</v>
      </c>
      <c r="E13816" s="28" t="s">
        <v>121</v>
      </c>
    </row>
    <row r="13817" customFormat="false" ht="23.85" hidden="false" customHeight="false" outlineLevel="0" collapsed="false">
      <c r="B13817" s="25" t="n">
        <v>97955</v>
      </c>
      <c r="C13817" s="26" t="s">
        <v>3867</v>
      </c>
      <c r="D13817" s="27" t="s">
        <v>13939</v>
      </c>
      <c r="E13817" s="28" t="s">
        <v>121</v>
      </c>
    </row>
    <row r="13818" customFormat="false" ht="23.85" hidden="false" customHeight="false" outlineLevel="0" collapsed="false">
      <c r="B13818" s="25" t="n">
        <v>97956</v>
      </c>
      <c r="C13818" s="26" t="s">
        <v>3867</v>
      </c>
      <c r="D13818" s="27" t="s">
        <v>13940</v>
      </c>
      <c r="E13818" s="28" t="s">
        <v>121</v>
      </c>
    </row>
    <row r="13819" customFormat="false" ht="23.85" hidden="false" customHeight="false" outlineLevel="0" collapsed="false">
      <c r="B13819" s="25" t="n">
        <v>97957</v>
      </c>
      <c r="C13819" s="26" t="s">
        <v>3867</v>
      </c>
      <c r="D13819" s="27" t="s">
        <v>13941</v>
      </c>
      <c r="E13819" s="28" t="s">
        <v>121</v>
      </c>
    </row>
    <row r="13820" customFormat="false" ht="23.85" hidden="false" customHeight="false" outlineLevel="0" collapsed="false">
      <c r="B13820" s="25" t="n">
        <v>97961</v>
      </c>
      <c r="C13820" s="26" t="s">
        <v>3867</v>
      </c>
      <c r="D13820" s="27" t="s">
        <v>13942</v>
      </c>
      <c r="E13820" s="28" t="s">
        <v>121</v>
      </c>
    </row>
    <row r="13821" customFormat="false" ht="23.85" hidden="false" customHeight="false" outlineLevel="0" collapsed="false">
      <c r="B13821" s="25" t="n">
        <v>97973</v>
      </c>
      <c r="C13821" s="26" t="s">
        <v>3867</v>
      </c>
      <c r="D13821" s="27" t="s">
        <v>13943</v>
      </c>
      <c r="E13821" s="28" t="s">
        <v>121</v>
      </c>
    </row>
    <row r="13822" customFormat="false" ht="23.85" hidden="false" customHeight="false" outlineLevel="0" collapsed="false">
      <c r="B13822" s="25" t="n">
        <v>97974</v>
      </c>
      <c r="C13822" s="26" t="s">
        <v>3867</v>
      </c>
      <c r="D13822" s="27" t="s">
        <v>13944</v>
      </c>
      <c r="E13822" s="28" t="s">
        <v>121</v>
      </c>
    </row>
    <row r="13823" customFormat="false" ht="23.85" hidden="false" customHeight="false" outlineLevel="0" collapsed="false">
      <c r="B13823" s="25" t="n">
        <v>97975</v>
      </c>
      <c r="C13823" s="26" t="s">
        <v>3867</v>
      </c>
      <c r="D13823" s="27" t="s">
        <v>13945</v>
      </c>
      <c r="E13823" s="28" t="s">
        <v>121</v>
      </c>
    </row>
    <row r="13824" customFormat="false" ht="23.85" hidden="false" customHeight="false" outlineLevel="0" collapsed="false">
      <c r="B13824" s="25" t="n">
        <v>97976</v>
      </c>
      <c r="C13824" s="26" t="s">
        <v>3867</v>
      </c>
      <c r="D13824" s="27" t="s">
        <v>13946</v>
      </c>
      <c r="E13824" s="28" t="s">
        <v>121</v>
      </c>
    </row>
    <row r="13825" customFormat="false" ht="23.85" hidden="false" customHeight="false" outlineLevel="0" collapsed="false">
      <c r="B13825" s="25" t="n">
        <v>97977</v>
      </c>
      <c r="C13825" s="26" t="s">
        <v>3867</v>
      </c>
      <c r="D13825" s="27" t="s">
        <v>13947</v>
      </c>
      <c r="E13825" s="28" t="s">
        <v>121</v>
      </c>
    </row>
    <row r="13826" customFormat="false" ht="23.85" hidden="false" customHeight="false" outlineLevel="0" collapsed="false">
      <c r="B13826" s="25" t="n">
        <v>97978</v>
      </c>
      <c r="C13826" s="26" t="s">
        <v>3867</v>
      </c>
      <c r="D13826" s="27" t="s">
        <v>13948</v>
      </c>
      <c r="E13826" s="28" t="s">
        <v>121</v>
      </c>
    </row>
    <row r="13827" customFormat="false" ht="35.05" hidden="false" customHeight="false" outlineLevel="0" collapsed="false">
      <c r="B13827" s="25" t="n">
        <v>97980</v>
      </c>
      <c r="C13827" s="26" t="s">
        <v>3867</v>
      </c>
      <c r="D13827" s="27" t="s">
        <v>13949</v>
      </c>
      <c r="E13827" s="28" t="s">
        <v>121</v>
      </c>
    </row>
    <row r="13828" customFormat="false" ht="23.85" hidden="false" customHeight="false" outlineLevel="0" collapsed="false">
      <c r="B13828" s="25" t="n">
        <v>97981</v>
      </c>
      <c r="C13828" s="26" t="s">
        <v>3867</v>
      </c>
      <c r="D13828" s="27" t="s">
        <v>13950</v>
      </c>
      <c r="E13828" s="28" t="s">
        <v>168</v>
      </c>
    </row>
    <row r="13829" customFormat="false" ht="23.85" hidden="false" customHeight="false" outlineLevel="0" collapsed="false">
      <c r="B13829" s="25" t="n">
        <v>97983</v>
      </c>
      <c r="C13829" s="26" t="s">
        <v>3867</v>
      </c>
      <c r="D13829" s="27" t="s">
        <v>13951</v>
      </c>
      <c r="E13829" s="28" t="s">
        <v>168</v>
      </c>
    </row>
    <row r="13830" customFormat="false" ht="23.85" hidden="false" customHeight="false" outlineLevel="0" collapsed="false">
      <c r="B13830" s="25" t="n">
        <v>97985</v>
      </c>
      <c r="C13830" s="26" t="s">
        <v>3867</v>
      </c>
      <c r="D13830" s="27" t="s">
        <v>13952</v>
      </c>
      <c r="E13830" s="28" t="s">
        <v>168</v>
      </c>
    </row>
    <row r="13831" customFormat="false" ht="23.85" hidden="false" customHeight="false" outlineLevel="0" collapsed="false">
      <c r="B13831" s="25" t="n">
        <v>97987</v>
      </c>
      <c r="C13831" s="26" t="s">
        <v>3867</v>
      </c>
      <c r="D13831" s="27" t="s">
        <v>13953</v>
      </c>
      <c r="E13831" s="28" t="s">
        <v>168</v>
      </c>
    </row>
    <row r="13832" customFormat="false" ht="35.05" hidden="false" customHeight="false" outlineLevel="0" collapsed="false">
      <c r="B13832" s="25" t="n">
        <v>97988</v>
      </c>
      <c r="C13832" s="26" t="s">
        <v>3867</v>
      </c>
      <c r="D13832" s="27" t="s">
        <v>13954</v>
      </c>
      <c r="E13832" s="28" t="s">
        <v>121</v>
      </c>
    </row>
    <row r="13833" customFormat="false" ht="23.85" hidden="false" customHeight="false" outlineLevel="0" collapsed="false">
      <c r="B13833" s="25" t="n">
        <v>97989</v>
      </c>
      <c r="C13833" s="26" t="s">
        <v>3867</v>
      </c>
      <c r="D13833" s="27" t="s">
        <v>13955</v>
      </c>
      <c r="E13833" s="28" t="s">
        <v>168</v>
      </c>
    </row>
    <row r="13834" customFormat="false" ht="23.85" hidden="false" customHeight="false" outlineLevel="0" collapsed="false">
      <c r="B13834" s="25" t="n">
        <v>97991</v>
      </c>
      <c r="C13834" s="26" t="s">
        <v>3867</v>
      </c>
      <c r="D13834" s="27" t="s">
        <v>13956</v>
      </c>
      <c r="E13834" s="28" t="s">
        <v>168</v>
      </c>
    </row>
    <row r="13835" customFormat="false" ht="35.05" hidden="false" customHeight="false" outlineLevel="0" collapsed="false">
      <c r="B13835" s="25" t="n">
        <v>97992</v>
      </c>
      <c r="C13835" s="26" t="s">
        <v>3867</v>
      </c>
      <c r="D13835" s="27" t="s">
        <v>13957</v>
      </c>
      <c r="E13835" s="28" t="s">
        <v>121</v>
      </c>
    </row>
    <row r="13836" customFormat="false" ht="23.85" hidden="false" customHeight="false" outlineLevel="0" collapsed="false">
      <c r="B13836" s="25" t="n">
        <v>97993</v>
      </c>
      <c r="C13836" s="26" t="s">
        <v>3867</v>
      </c>
      <c r="D13836" s="27" t="s">
        <v>13958</v>
      </c>
      <c r="E13836" s="28" t="s">
        <v>168</v>
      </c>
    </row>
    <row r="13837" customFormat="false" ht="23.85" hidden="false" customHeight="false" outlineLevel="0" collapsed="false">
      <c r="B13837" s="25" t="n">
        <v>97994</v>
      </c>
      <c r="C13837" s="26" t="s">
        <v>3867</v>
      </c>
      <c r="D13837" s="27" t="s">
        <v>13959</v>
      </c>
      <c r="E13837" s="28" t="s">
        <v>121</v>
      </c>
    </row>
    <row r="13838" customFormat="false" ht="23.85" hidden="false" customHeight="false" outlineLevel="0" collapsed="false">
      <c r="B13838" s="25" t="n">
        <v>97995</v>
      </c>
      <c r="C13838" s="26" t="s">
        <v>3867</v>
      </c>
      <c r="D13838" s="27" t="s">
        <v>13960</v>
      </c>
      <c r="E13838" s="28" t="s">
        <v>168</v>
      </c>
    </row>
    <row r="13839" customFormat="false" ht="23.85" hidden="false" customHeight="false" outlineLevel="0" collapsed="false">
      <c r="B13839" s="25" t="n">
        <v>97996</v>
      </c>
      <c r="C13839" s="26" t="s">
        <v>3867</v>
      </c>
      <c r="D13839" s="27" t="s">
        <v>13961</v>
      </c>
      <c r="E13839" s="28" t="s">
        <v>121</v>
      </c>
    </row>
    <row r="13840" customFormat="false" ht="23.85" hidden="false" customHeight="false" outlineLevel="0" collapsed="false">
      <c r="B13840" s="25" t="n">
        <v>97997</v>
      </c>
      <c r="C13840" s="26" t="s">
        <v>3867</v>
      </c>
      <c r="D13840" s="27" t="s">
        <v>13962</v>
      </c>
      <c r="E13840" s="28" t="s">
        <v>168</v>
      </c>
    </row>
    <row r="13841" customFormat="false" ht="23.85" hidden="false" customHeight="false" outlineLevel="0" collapsed="false">
      <c r="B13841" s="25" t="n">
        <v>97999</v>
      </c>
      <c r="C13841" s="26" t="s">
        <v>3867</v>
      </c>
      <c r="D13841" s="27" t="s">
        <v>13963</v>
      </c>
      <c r="E13841" s="28" t="s">
        <v>168</v>
      </c>
    </row>
    <row r="13842" customFormat="false" ht="23.85" hidden="false" customHeight="false" outlineLevel="0" collapsed="false">
      <c r="B13842" s="25" t="n">
        <v>98001</v>
      </c>
      <c r="C13842" s="26" t="s">
        <v>3867</v>
      </c>
      <c r="D13842" s="27" t="s">
        <v>13964</v>
      </c>
      <c r="E13842" s="28" t="s">
        <v>168</v>
      </c>
    </row>
    <row r="13843" customFormat="false" ht="23.85" hidden="false" customHeight="false" outlineLevel="0" collapsed="false">
      <c r="B13843" s="25" t="n">
        <v>98002</v>
      </c>
      <c r="C13843" s="26" t="s">
        <v>3867</v>
      </c>
      <c r="D13843" s="27" t="s">
        <v>13965</v>
      </c>
      <c r="E13843" s="28" t="s">
        <v>121</v>
      </c>
    </row>
    <row r="13844" customFormat="false" ht="23.85" hidden="false" customHeight="false" outlineLevel="0" collapsed="false">
      <c r="B13844" s="25" t="n">
        <v>98003</v>
      </c>
      <c r="C13844" s="26" t="s">
        <v>3867</v>
      </c>
      <c r="D13844" s="27" t="s">
        <v>13966</v>
      </c>
      <c r="E13844" s="28" t="s">
        <v>168</v>
      </c>
    </row>
    <row r="13845" customFormat="false" ht="23.85" hidden="false" customHeight="false" outlineLevel="0" collapsed="false">
      <c r="B13845" s="25" t="n">
        <v>98005</v>
      </c>
      <c r="C13845" s="26" t="s">
        <v>3867</v>
      </c>
      <c r="D13845" s="27" t="s">
        <v>13967</v>
      </c>
      <c r="E13845" s="28" t="s">
        <v>168</v>
      </c>
    </row>
    <row r="13846" customFormat="false" ht="23.85" hidden="false" customHeight="false" outlineLevel="0" collapsed="false">
      <c r="B13846" s="25" t="n">
        <v>98006</v>
      </c>
      <c r="C13846" s="26" t="s">
        <v>3867</v>
      </c>
      <c r="D13846" s="27" t="s">
        <v>13968</v>
      </c>
      <c r="E13846" s="28" t="s">
        <v>121</v>
      </c>
    </row>
    <row r="13847" customFormat="false" ht="23.85" hidden="false" customHeight="false" outlineLevel="0" collapsed="false">
      <c r="B13847" s="25" t="n">
        <v>98007</v>
      </c>
      <c r="C13847" s="26" t="s">
        <v>3867</v>
      </c>
      <c r="D13847" s="27" t="s">
        <v>13969</v>
      </c>
      <c r="E13847" s="28" t="s">
        <v>168</v>
      </c>
    </row>
    <row r="13848" customFormat="false" ht="35.05" hidden="false" customHeight="false" outlineLevel="0" collapsed="false">
      <c r="B13848" s="25" t="n">
        <v>98008</v>
      </c>
      <c r="C13848" s="26" t="s">
        <v>3867</v>
      </c>
      <c r="D13848" s="27" t="s">
        <v>13970</v>
      </c>
      <c r="E13848" s="28" t="s">
        <v>121</v>
      </c>
    </row>
    <row r="13849" customFormat="false" ht="23.85" hidden="false" customHeight="false" outlineLevel="0" collapsed="false">
      <c r="B13849" s="25" t="n">
        <v>98009</v>
      </c>
      <c r="C13849" s="26" t="s">
        <v>3867</v>
      </c>
      <c r="D13849" s="27" t="s">
        <v>13971</v>
      </c>
      <c r="E13849" s="28" t="s">
        <v>168</v>
      </c>
    </row>
    <row r="13850" customFormat="false" ht="23.85" hidden="false" customHeight="false" outlineLevel="0" collapsed="false">
      <c r="B13850" s="25" t="n">
        <v>98010</v>
      </c>
      <c r="C13850" s="26" t="s">
        <v>3867</v>
      </c>
      <c r="D13850" s="27" t="s">
        <v>13972</v>
      </c>
      <c r="E13850" s="28" t="s">
        <v>121</v>
      </c>
    </row>
    <row r="13851" customFormat="false" ht="23.85" hidden="false" customHeight="false" outlineLevel="0" collapsed="false">
      <c r="B13851" s="25" t="n">
        <v>98011</v>
      </c>
      <c r="C13851" s="26" t="s">
        <v>3867</v>
      </c>
      <c r="D13851" s="27" t="s">
        <v>13973</v>
      </c>
      <c r="E13851" s="28" t="s">
        <v>168</v>
      </c>
    </row>
    <row r="13852" customFormat="false" ht="35.05" hidden="false" customHeight="false" outlineLevel="0" collapsed="false">
      <c r="B13852" s="25" t="n">
        <v>98012</v>
      </c>
      <c r="C13852" s="26" t="s">
        <v>3867</v>
      </c>
      <c r="D13852" s="27" t="s">
        <v>13974</v>
      </c>
      <c r="E13852" s="28" t="s">
        <v>121</v>
      </c>
    </row>
    <row r="13853" customFormat="false" ht="23.85" hidden="false" customHeight="false" outlineLevel="0" collapsed="false">
      <c r="B13853" s="25" t="n">
        <v>98013</v>
      </c>
      <c r="C13853" s="26" t="s">
        <v>3867</v>
      </c>
      <c r="D13853" s="27" t="s">
        <v>13975</v>
      </c>
      <c r="E13853" s="28" t="s">
        <v>168</v>
      </c>
    </row>
    <row r="13854" customFormat="false" ht="23.85" hidden="false" customHeight="false" outlineLevel="0" collapsed="false">
      <c r="B13854" s="25" t="n">
        <v>98014</v>
      </c>
      <c r="C13854" s="26" t="s">
        <v>3867</v>
      </c>
      <c r="D13854" s="27" t="s">
        <v>13976</v>
      </c>
      <c r="E13854" s="28" t="s">
        <v>121</v>
      </c>
    </row>
    <row r="13855" customFormat="false" ht="23.85" hidden="false" customHeight="false" outlineLevel="0" collapsed="false">
      <c r="B13855" s="25" t="n">
        <v>98015</v>
      </c>
      <c r="C13855" s="26" t="s">
        <v>3867</v>
      </c>
      <c r="D13855" s="27" t="s">
        <v>13977</v>
      </c>
      <c r="E13855" s="28" t="s">
        <v>168</v>
      </c>
    </row>
    <row r="13856" customFormat="false" ht="35.05" hidden="false" customHeight="false" outlineLevel="0" collapsed="false">
      <c r="B13856" s="25" t="n">
        <v>98016</v>
      </c>
      <c r="C13856" s="26" t="s">
        <v>3867</v>
      </c>
      <c r="D13856" s="27" t="s">
        <v>13978</v>
      </c>
      <c r="E13856" s="28" t="s">
        <v>121</v>
      </c>
    </row>
    <row r="13857" customFormat="false" ht="23.85" hidden="false" customHeight="false" outlineLevel="0" collapsed="false">
      <c r="B13857" s="25" t="n">
        <v>98017</v>
      </c>
      <c r="C13857" s="26" t="s">
        <v>3867</v>
      </c>
      <c r="D13857" s="27" t="s">
        <v>13979</v>
      </c>
      <c r="E13857" s="28" t="s">
        <v>168</v>
      </c>
    </row>
    <row r="13858" customFormat="false" ht="23.85" hidden="false" customHeight="false" outlineLevel="0" collapsed="false">
      <c r="B13858" s="25" t="n">
        <v>98018</v>
      </c>
      <c r="C13858" s="26" t="s">
        <v>3867</v>
      </c>
      <c r="D13858" s="27" t="s">
        <v>13980</v>
      </c>
      <c r="E13858" s="28" t="s">
        <v>121</v>
      </c>
    </row>
    <row r="13859" customFormat="false" ht="23.85" hidden="false" customHeight="false" outlineLevel="0" collapsed="false">
      <c r="B13859" s="25" t="n">
        <v>98019</v>
      </c>
      <c r="C13859" s="26" t="s">
        <v>3867</v>
      </c>
      <c r="D13859" s="27" t="s">
        <v>13981</v>
      </c>
      <c r="E13859" s="28" t="s">
        <v>168</v>
      </c>
    </row>
    <row r="13860" customFormat="false" ht="23.85" hidden="false" customHeight="false" outlineLevel="0" collapsed="false">
      <c r="B13860" s="25" t="n">
        <v>98020</v>
      </c>
      <c r="C13860" s="26" t="s">
        <v>3867</v>
      </c>
      <c r="D13860" s="27" t="s">
        <v>13982</v>
      </c>
      <c r="E13860" s="28" t="s">
        <v>121</v>
      </c>
    </row>
    <row r="13861" customFormat="false" ht="23.85" hidden="false" customHeight="false" outlineLevel="0" collapsed="false">
      <c r="B13861" s="25" t="n">
        <v>98021</v>
      </c>
      <c r="C13861" s="26" t="s">
        <v>3867</v>
      </c>
      <c r="D13861" s="27" t="s">
        <v>13983</v>
      </c>
      <c r="E13861" s="28" t="s">
        <v>168</v>
      </c>
    </row>
    <row r="13862" customFormat="false" ht="23.85" hidden="false" customHeight="false" outlineLevel="0" collapsed="false">
      <c r="B13862" s="25" t="n">
        <v>98022</v>
      </c>
      <c r="C13862" s="26" t="s">
        <v>3867</v>
      </c>
      <c r="D13862" s="27" t="s">
        <v>13984</v>
      </c>
      <c r="E13862" s="28" t="s">
        <v>121</v>
      </c>
    </row>
    <row r="13863" customFormat="false" ht="23.85" hidden="false" customHeight="false" outlineLevel="0" collapsed="false">
      <c r="B13863" s="25" t="n">
        <v>98023</v>
      </c>
      <c r="C13863" s="26" t="s">
        <v>3867</v>
      </c>
      <c r="D13863" s="27" t="s">
        <v>13985</v>
      </c>
      <c r="E13863" s="28" t="s">
        <v>168</v>
      </c>
    </row>
    <row r="13864" customFormat="false" ht="23.85" hidden="false" customHeight="false" outlineLevel="0" collapsed="false">
      <c r="B13864" s="25" t="n">
        <v>98024</v>
      </c>
      <c r="C13864" s="26" t="s">
        <v>3867</v>
      </c>
      <c r="D13864" s="27" t="s">
        <v>13986</v>
      </c>
      <c r="E13864" s="28" t="s">
        <v>121</v>
      </c>
    </row>
    <row r="13865" customFormat="false" ht="23.85" hidden="false" customHeight="false" outlineLevel="0" collapsed="false">
      <c r="B13865" s="25" t="n">
        <v>98025</v>
      </c>
      <c r="C13865" s="26" t="s">
        <v>3867</v>
      </c>
      <c r="D13865" s="27" t="s">
        <v>13987</v>
      </c>
      <c r="E13865" s="28" t="s">
        <v>168</v>
      </c>
    </row>
    <row r="13866" customFormat="false" ht="23.85" hidden="false" customHeight="false" outlineLevel="0" collapsed="false">
      <c r="B13866" s="25" t="n">
        <v>98026</v>
      </c>
      <c r="C13866" s="26" t="s">
        <v>3867</v>
      </c>
      <c r="D13866" s="27" t="s">
        <v>13988</v>
      </c>
      <c r="E13866" s="28" t="s">
        <v>121</v>
      </c>
    </row>
    <row r="13867" customFormat="false" ht="23.85" hidden="false" customHeight="false" outlineLevel="0" collapsed="false">
      <c r="B13867" s="25" t="n">
        <v>98027</v>
      </c>
      <c r="C13867" s="26" t="s">
        <v>3867</v>
      </c>
      <c r="D13867" s="27" t="s">
        <v>13989</v>
      </c>
      <c r="E13867" s="28" t="s">
        <v>168</v>
      </c>
    </row>
    <row r="13868" customFormat="false" ht="23.85" hidden="false" customHeight="false" outlineLevel="0" collapsed="false">
      <c r="B13868" s="25" t="n">
        <v>98028</v>
      </c>
      <c r="C13868" s="26" t="s">
        <v>3867</v>
      </c>
      <c r="D13868" s="27" t="s">
        <v>13990</v>
      </c>
      <c r="E13868" s="28" t="s">
        <v>121</v>
      </c>
    </row>
    <row r="13869" customFormat="false" ht="23.85" hidden="false" customHeight="false" outlineLevel="0" collapsed="false">
      <c r="B13869" s="25" t="n">
        <v>98029</v>
      </c>
      <c r="C13869" s="26" t="s">
        <v>3867</v>
      </c>
      <c r="D13869" s="27" t="s">
        <v>13991</v>
      </c>
      <c r="E13869" s="28" t="s">
        <v>168</v>
      </c>
    </row>
    <row r="13870" customFormat="false" ht="35.05" hidden="false" customHeight="false" outlineLevel="0" collapsed="false">
      <c r="B13870" s="25" t="n">
        <v>98030</v>
      </c>
      <c r="C13870" s="26" t="s">
        <v>3867</v>
      </c>
      <c r="D13870" s="27" t="s">
        <v>13992</v>
      </c>
      <c r="E13870" s="28" t="s">
        <v>121</v>
      </c>
    </row>
    <row r="13871" customFormat="false" ht="23.85" hidden="false" customHeight="false" outlineLevel="0" collapsed="false">
      <c r="B13871" s="25" t="n">
        <v>98031</v>
      </c>
      <c r="C13871" s="26" t="s">
        <v>3867</v>
      </c>
      <c r="D13871" s="27" t="s">
        <v>13993</v>
      </c>
      <c r="E13871" s="28" t="s">
        <v>168</v>
      </c>
    </row>
    <row r="13872" customFormat="false" ht="23.85" hidden="false" customHeight="false" outlineLevel="0" collapsed="false">
      <c r="B13872" s="25" t="n">
        <v>98032</v>
      </c>
      <c r="C13872" s="26" t="s">
        <v>3867</v>
      </c>
      <c r="D13872" s="27" t="s">
        <v>13994</v>
      </c>
      <c r="E13872" s="28" t="s">
        <v>121</v>
      </c>
    </row>
    <row r="13873" customFormat="false" ht="23.85" hidden="false" customHeight="false" outlineLevel="0" collapsed="false">
      <c r="B13873" s="25" t="n">
        <v>98033</v>
      </c>
      <c r="C13873" s="26" t="s">
        <v>3867</v>
      </c>
      <c r="D13873" s="27" t="s">
        <v>13995</v>
      </c>
      <c r="E13873" s="28" t="s">
        <v>168</v>
      </c>
    </row>
    <row r="13874" customFormat="false" ht="35.05" hidden="false" customHeight="false" outlineLevel="0" collapsed="false">
      <c r="B13874" s="25" t="n">
        <v>98034</v>
      </c>
      <c r="C13874" s="26" t="s">
        <v>3867</v>
      </c>
      <c r="D13874" s="27" t="s">
        <v>13996</v>
      </c>
      <c r="E13874" s="28" t="s">
        <v>121</v>
      </c>
    </row>
    <row r="13875" customFormat="false" ht="23.85" hidden="false" customHeight="false" outlineLevel="0" collapsed="false">
      <c r="B13875" s="25" t="n">
        <v>98035</v>
      </c>
      <c r="C13875" s="26" t="s">
        <v>3867</v>
      </c>
      <c r="D13875" s="27" t="s">
        <v>13997</v>
      </c>
      <c r="E13875" s="28" t="s">
        <v>168</v>
      </c>
    </row>
    <row r="13876" customFormat="false" ht="23.85" hidden="false" customHeight="false" outlineLevel="0" collapsed="false">
      <c r="B13876" s="25" t="n">
        <v>98036</v>
      </c>
      <c r="C13876" s="26" t="s">
        <v>3867</v>
      </c>
      <c r="D13876" s="27" t="s">
        <v>13998</v>
      </c>
      <c r="E13876" s="28" t="s">
        <v>121</v>
      </c>
    </row>
    <row r="13877" customFormat="false" ht="23.85" hidden="false" customHeight="false" outlineLevel="0" collapsed="false">
      <c r="B13877" s="25" t="n">
        <v>98037</v>
      </c>
      <c r="C13877" s="26" t="s">
        <v>3867</v>
      </c>
      <c r="D13877" s="27" t="s">
        <v>13999</v>
      </c>
      <c r="E13877" s="28" t="s">
        <v>168</v>
      </c>
    </row>
    <row r="13878" customFormat="false" ht="23.85" hidden="false" customHeight="false" outlineLevel="0" collapsed="false">
      <c r="B13878" s="25" t="n">
        <v>98038</v>
      </c>
      <c r="C13878" s="26" t="s">
        <v>3867</v>
      </c>
      <c r="D13878" s="27" t="s">
        <v>14000</v>
      </c>
      <c r="E13878" s="28" t="s">
        <v>121</v>
      </c>
    </row>
    <row r="13879" customFormat="false" ht="23.85" hidden="false" customHeight="false" outlineLevel="0" collapsed="false">
      <c r="B13879" s="25" t="n">
        <v>98039</v>
      </c>
      <c r="C13879" s="26" t="s">
        <v>3867</v>
      </c>
      <c r="D13879" s="27" t="s">
        <v>14001</v>
      </c>
      <c r="E13879" s="28" t="s">
        <v>168</v>
      </c>
    </row>
    <row r="13880" customFormat="false" ht="23.85" hidden="false" customHeight="false" outlineLevel="0" collapsed="false">
      <c r="B13880" s="25" t="n">
        <v>98040</v>
      </c>
      <c r="C13880" s="26" t="s">
        <v>3867</v>
      </c>
      <c r="D13880" s="27" t="s">
        <v>14002</v>
      </c>
      <c r="E13880" s="28" t="s">
        <v>121</v>
      </c>
    </row>
    <row r="13881" customFormat="false" ht="23.85" hidden="false" customHeight="false" outlineLevel="0" collapsed="false">
      <c r="B13881" s="25" t="n">
        <v>98041</v>
      </c>
      <c r="C13881" s="26" t="s">
        <v>3867</v>
      </c>
      <c r="D13881" s="27" t="s">
        <v>14003</v>
      </c>
      <c r="E13881" s="28" t="s">
        <v>168</v>
      </c>
    </row>
    <row r="13882" customFormat="false" ht="23.85" hidden="false" customHeight="false" outlineLevel="0" collapsed="false">
      <c r="B13882" s="25" t="n">
        <v>98042</v>
      </c>
      <c r="C13882" s="26" t="s">
        <v>3867</v>
      </c>
      <c r="D13882" s="27" t="s">
        <v>14004</v>
      </c>
      <c r="E13882" s="28" t="s">
        <v>121</v>
      </c>
    </row>
    <row r="13883" customFormat="false" ht="23.85" hidden="false" customHeight="false" outlineLevel="0" collapsed="false">
      <c r="B13883" s="25" t="n">
        <v>98043</v>
      </c>
      <c r="C13883" s="26" t="s">
        <v>3867</v>
      </c>
      <c r="D13883" s="27" t="s">
        <v>14005</v>
      </c>
      <c r="E13883" s="28" t="s">
        <v>168</v>
      </c>
    </row>
    <row r="13884" customFormat="false" ht="35.05" hidden="false" customHeight="false" outlineLevel="0" collapsed="false">
      <c r="B13884" s="25" t="n">
        <v>98044</v>
      </c>
      <c r="C13884" s="26" t="s">
        <v>3867</v>
      </c>
      <c r="D13884" s="27" t="s">
        <v>14006</v>
      </c>
      <c r="E13884" s="28" t="s">
        <v>121</v>
      </c>
    </row>
    <row r="13885" customFormat="false" ht="23.85" hidden="false" customHeight="false" outlineLevel="0" collapsed="false">
      <c r="B13885" s="25" t="n">
        <v>98045</v>
      </c>
      <c r="C13885" s="26" t="s">
        <v>3867</v>
      </c>
      <c r="D13885" s="27" t="s">
        <v>14007</v>
      </c>
      <c r="E13885" s="28" t="s">
        <v>168</v>
      </c>
    </row>
    <row r="13886" customFormat="false" ht="23.85" hidden="false" customHeight="false" outlineLevel="0" collapsed="false">
      <c r="B13886" s="25" t="n">
        <v>98046</v>
      </c>
      <c r="C13886" s="26" t="s">
        <v>3867</v>
      </c>
      <c r="D13886" s="27" t="s">
        <v>14008</v>
      </c>
      <c r="E13886" s="28" t="s">
        <v>121</v>
      </c>
    </row>
    <row r="13887" customFormat="false" ht="23.85" hidden="false" customHeight="false" outlineLevel="0" collapsed="false">
      <c r="B13887" s="25" t="n">
        <v>98047</v>
      </c>
      <c r="C13887" s="26" t="s">
        <v>3867</v>
      </c>
      <c r="D13887" s="27" t="s">
        <v>14009</v>
      </c>
      <c r="E13887" s="28" t="s">
        <v>168</v>
      </c>
    </row>
    <row r="13888" customFormat="false" ht="23.85" hidden="false" customHeight="false" outlineLevel="0" collapsed="false">
      <c r="B13888" s="25" t="n">
        <v>98048</v>
      </c>
      <c r="C13888" s="26" t="s">
        <v>3867</v>
      </c>
      <c r="D13888" s="27" t="s">
        <v>14010</v>
      </c>
      <c r="E13888" s="28" t="s">
        <v>121</v>
      </c>
    </row>
    <row r="13889" customFormat="false" ht="23.85" hidden="false" customHeight="false" outlineLevel="0" collapsed="false">
      <c r="B13889" s="25" t="n">
        <v>98049</v>
      </c>
      <c r="C13889" s="26" t="s">
        <v>3867</v>
      </c>
      <c r="D13889" s="27" t="s">
        <v>14011</v>
      </c>
      <c r="E13889" s="28" t="s">
        <v>168</v>
      </c>
    </row>
    <row r="13890" customFormat="false" ht="23.85" hidden="false" customHeight="false" outlineLevel="0" collapsed="false">
      <c r="B13890" s="25" t="n">
        <v>98050</v>
      </c>
      <c r="C13890" s="26" t="s">
        <v>3867</v>
      </c>
      <c r="D13890" s="27" t="s">
        <v>14012</v>
      </c>
      <c r="E13890" s="28" t="s">
        <v>168</v>
      </c>
    </row>
    <row r="13891" customFormat="false" ht="23.85" hidden="false" customHeight="false" outlineLevel="0" collapsed="false">
      <c r="B13891" s="25" t="n">
        <v>98051</v>
      </c>
      <c r="C13891" s="26" t="s">
        <v>3867</v>
      </c>
      <c r="D13891" s="27" t="s">
        <v>14013</v>
      </c>
      <c r="E13891" s="28" t="s">
        <v>168</v>
      </c>
    </row>
    <row r="13892" customFormat="false" ht="23.85" hidden="false" customHeight="false" outlineLevel="0" collapsed="false">
      <c r="B13892" s="25" t="n">
        <v>98052</v>
      </c>
      <c r="C13892" s="26" t="s">
        <v>3867</v>
      </c>
      <c r="D13892" s="27" t="s">
        <v>14014</v>
      </c>
      <c r="E13892" s="28" t="s">
        <v>121</v>
      </c>
    </row>
    <row r="13893" customFormat="false" ht="23.85" hidden="false" customHeight="false" outlineLevel="0" collapsed="false">
      <c r="B13893" s="25" t="n">
        <v>98053</v>
      </c>
      <c r="C13893" s="26" t="s">
        <v>3867</v>
      </c>
      <c r="D13893" s="27" t="s">
        <v>14015</v>
      </c>
      <c r="E13893" s="28" t="s">
        <v>121</v>
      </c>
    </row>
    <row r="13894" customFormat="false" ht="23.85" hidden="false" customHeight="false" outlineLevel="0" collapsed="false">
      <c r="B13894" s="25" t="n">
        <v>98054</v>
      </c>
      <c r="C13894" s="26" t="s">
        <v>3867</v>
      </c>
      <c r="D13894" s="27" t="s">
        <v>14016</v>
      </c>
      <c r="E13894" s="28" t="s">
        <v>121</v>
      </c>
    </row>
    <row r="13895" customFormat="false" ht="23.85" hidden="false" customHeight="false" outlineLevel="0" collapsed="false">
      <c r="B13895" s="25" t="n">
        <v>98055</v>
      </c>
      <c r="C13895" s="26" t="s">
        <v>3867</v>
      </c>
      <c r="D13895" s="27" t="s">
        <v>14017</v>
      </c>
      <c r="E13895" s="28" t="s">
        <v>121</v>
      </c>
    </row>
    <row r="13896" customFormat="false" ht="23.85" hidden="false" customHeight="false" outlineLevel="0" collapsed="false">
      <c r="B13896" s="25" t="n">
        <v>98056</v>
      </c>
      <c r="C13896" s="26" t="s">
        <v>3867</v>
      </c>
      <c r="D13896" s="27" t="s">
        <v>14018</v>
      </c>
      <c r="E13896" s="28" t="s">
        <v>121</v>
      </c>
    </row>
    <row r="13897" customFormat="false" ht="23.85" hidden="false" customHeight="false" outlineLevel="0" collapsed="false">
      <c r="B13897" s="25" t="n">
        <v>98057</v>
      </c>
      <c r="C13897" s="26" t="s">
        <v>3867</v>
      </c>
      <c r="D13897" s="27" t="s">
        <v>14019</v>
      </c>
      <c r="E13897" s="28" t="s">
        <v>121</v>
      </c>
    </row>
    <row r="13898" customFormat="false" ht="23.85" hidden="false" customHeight="false" outlineLevel="0" collapsed="false">
      <c r="B13898" s="25" t="n">
        <v>98058</v>
      </c>
      <c r="C13898" s="26" t="s">
        <v>3867</v>
      </c>
      <c r="D13898" s="27" t="s">
        <v>14020</v>
      </c>
      <c r="E13898" s="28" t="s">
        <v>121</v>
      </c>
    </row>
    <row r="13899" customFormat="false" ht="23.85" hidden="false" customHeight="false" outlineLevel="0" collapsed="false">
      <c r="B13899" s="25" t="n">
        <v>98059</v>
      </c>
      <c r="C13899" s="26" t="s">
        <v>3867</v>
      </c>
      <c r="D13899" s="27" t="s">
        <v>14021</v>
      </c>
      <c r="E13899" s="28" t="s">
        <v>121</v>
      </c>
    </row>
    <row r="13900" customFormat="false" ht="23.85" hidden="false" customHeight="false" outlineLevel="0" collapsed="false">
      <c r="B13900" s="25" t="n">
        <v>98060</v>
      </c>
      <c r="C13900" s="26" t="s">
        <v>3867</v>
      </c>
      <c r="D13900" s="27" t="s">
        <v>14022</v>
      </c>
      <c r="E13900" s="28" t="s">
        <v>121</v>
      </c>
    </row>
    <row r="13901" customFormat="false" ht="23.85" hidden="false" customHeight="false" outlineLevel="0" collapsed="false">
      <c r="B13901" s="25" t="n">
        <v>98061</v>
      </c>
      <c r="C13901" s="26" t="s">
        <v>3867</v>
      </c>
      <c r="D13901" s="27" t="s">
        <v>14023</v>
      </c>
      <c r="E13901" s="28" t="s">
        <v>121</v>
      </c>
    </row>
    <row r="13902" customFormat="false" ht="23.85" hidden="false" customHeight="false" outlineLevel="0" collapsed="false">
      <c r="B13902" s="25" t="n">
        <v>98062</v>
      </c>
      <c r="C13902" s="26" t="s">
        <v>3867</v>
      </c>
      <c r="D13902" s="27" t="s">
        <v>14024</v>
      </c>
      <c r="E13902" s="28" t="s">
        <v>121</v>
      </c>
    </row>
    <row r="13903" customFormat="false" ht="23.85" hidden="false" customHeight="false" outlineLevel="0" collapsed="false">
      <c r="B13903" s="25" t="n">
        <v>98063</v>
      </c>
      <c r="C13903" s="26" t="s">
        <v>3867</v>
      </c>
      <c r="D13903" s="27" t="s">
        <v>14025</v>
      </c>
      <c r="E13903" s="28" t="s">
        <v>121</v>
      </c>
    </row>
    <row r="13904" customFormat="false" ht="23.85" hidden="false" customHeight="false" outlineLevel="0" collapsed="false">
      <c r="B13904" s="25" t="n">
        <v>98064</v>
      </c>
      <c r="C13904" s="26" t="s">
        <v>3867</v>
      </c>
      <c r="D13904" s="27" t="s">
        <v>14026</v>
      </c>
      <c r="E13904" s="28" t="s">
        <v>121</v>
      </c>
    </row>
    <row r="13905" customFormat="false" ht="23.85" hidden="false" customHeight="false" outlineLevel="0" collapsed="false">
      <c r="B13905" s="25" t="n">
        <v>98065</v>
      </c>
      <c r="C13905" s="26" t="s">
        <v>3867</v>
      </c>
      <c r="D13905" s="27" t="s">
        <v>14027</v>
      </c>
      <c r="E13905" s="28" t="s">
        <v>121</v>
      </c>
    </row>
    <row r="13906" customFormat="false" ht="23.85" hidden="false" customHeight="false" outlineLevel="0" collapsed="false">
      <c r="B13906" s="25" t="n">
        <v>98066</v>
      </c>
      <c r="C13906" s="26" t="s">
        <v>3867</v>
      </c>
      <c r="D13906" s="27" t="s">
        <v>14028</v>
      </c>
      <c r="E13906" s="28" t="s">
        <v>121</v>
      </c>
    </row>
    <row r="13907" customFormat="false" ht="23.85" hidden="false" customHeight="false" outlineLevel="0" collapsed="false">
      <c r="B13907" s="25" t="n">
        <v>98067</v>
      </c>
      <c r="C13907" s="26" t="s">
        <v>3867</v>
      </c>
      <c r="D13907" s="27" t="s">
        <v>14029</v>
      </c>
      <c r="E13907" s="28" t="s">
        <v>121</v>
      </c>
    </row>
    <row r="13908" customFormat="false" ht="23.85" hidden="false" customHeight="false" outlineLevel="0" collapsed="false">
      <c r="B13908" s="25" t="n">
        <v>98068</v>
      </c>
      <c r="C13908" s="26" t="s">
        <v>3867</v>
      </c>
      <c r="D13908" s="27" t="s">
        <v>14030</v>
      </c>
      <c r="E13908" s="28" t="s">
        <v>121</v>
      </c>
    </row>
    <row r="13909" customFormat="false" ht="23.85" hidden="false" customHeight="false" outlineLevel="0" collapsed="false">
      <c r="B13909" s="25" t="n">
        <v>98069</v>
      </c>
      <c r="C13909" s="26" t="s">
        <v>3867</v>
      </c>
      <c r="D13909" s="27" t="s">
        <v>14031</v>
      </c>
      <c r="E13909" s="28" t="s">
        <v>121</v>
      </c>
    </row>
    <row r="13910" customFormat="false" ht="23.85" hidden="false" customHeight="false" outlineLevel="0" collapsed="false">
      <c r="B13910" s="25" t="n">
        <v>98070</v>
      </c>
      <c r="C13910" s="26" t="s">
        <v>3867</v>
      </c>
      <c r="D13910" s="27" t="s">
        <v>14032</v>
      </c>
      <c r="E13910" s="28" t="s">
        <v>121</v>
      </c>
    </row>
    <row r="13911" customFormat="false" ht="23.85" hidden="false" customHeight="false" outlineLevel="0" collapsed="false">
      <c r="B13911" s="25" t="n">
        <v>98071</v>
      </c>
      <c r="C13911" s="26" t="s">
        <v>3867</v>
      </c>
      <c r="D13911" s="27" t="s">
        <v>14033</v>
      </c>
      <c r="E13911" s="28" t="s">
        <v>121</v>
      </c>
    </row>
    <row r="13912" customFormat="false" ht="23.85" hidden="false" customHeight="false" outlineLevel="0" collapsed="false">
      <c r="B13912" s="25" t="n">
        <v>98072</v>
      </c>
      <c r="C13912" s="26" t="s">
        <v>3867</v>
      </c>
      <c r="D13912" s="27" t="s">
        <v>14034</v>
      </c>
      <c r="E13912" s="28" t="s">
        <v>121</v>
      </c>
    </row>
    <row r="13913" customFormat="false" ht="23.85" hidden="false" customHeight="false" outlineLevel="0" collapsed="false">
      <c r="B13913" s="25" t="n">
        <v>98073</v>
      </c>
      <c r="C13913" s="26" t="s">
        <v>3867</v>
      </c>
      <c r="D13913" s="27" t="s">
        <v>14035</v>
      </c>
      <c r="E13913" s="28" t="s">
        <v>121</v>
      </c>
    </row>
    <row r="13914" customFormat="false" ht="23.85" hidden="false" customHeight="false" outlineLevel="0" collapsed="false">
      <c r="B13914" s="25" t="n">
        <v>98074</v>
      </c>
      <c r="C13914" s="26" t="s">
        <v>3867</v>
      </c>
      <c r="D13914" s="27" t="s">
        <v>14036</v>
      </c>
      <c r="E13914" s="28" t="s">
        <v>121</v>
      </c>
    </row>
    <row r="13915" customFormat="false" ht="23.85" hidden="false" customHeight="false" outlineLevel="0" collapsed="false">
      <c r="B13915" s="25" t="n">
        <v>98075</v>
      </c>
      <c r="C13915" s="26" t="s">
        <v>3867</v>
      </c>
      <c r="D13915" s="27" t="s">
        <v>14037</v>
      </c>
      <c r="E13915" s="28" t="s">
        <v>121</v>
      </c>
    </row>
    <row r="13916" customFormat="false" ht="23.85" hidden="false" customHeight="false" outlineLevel="0" collapsed="false">
      <c r="B13916" s="25" t="n">
        <v>98076</v>
      </c>
      <c r="C13916" s="26" t="s">
        <v>3867</v>
      </c>
      <c r="D13916" s="27" t="s">
        <v>14038</v>
      </c>
      <c r="E13916" s="28" t="s">
        <v>121</v>
      </c>
    </row>
    <row r="13917" customFormat="false" ht="23.85" hidden="false" customHeight="false" outlineLevel="0" collapsed="false">
      <c r="B13917" s="25" t="n">
        <v>98077</v>
      </c>
      <c r="C13917" s="26" t="s">
        <v>3867</v>
      </c>
      <c r="D13917" s="27" t="s">
        <v>14039</v>
      </c>
      <c r="E13917" s="28" t="s">
        <v>121</v>
      </c>
    </row>
    <row r="13918" customFormat="false" ht="23.85" hidden="false" customHeight="false" outlineLevel="0" collapsed="false">
      <c r="B13918" s="25" t="n">
        <v>98078</v>
      </c>
      <c r="C13918" s="26" t="s">
        <v>3867</v>
      </c>
      <c r="D13918" s="27" t="s">
        <v>14040</v>
      </c>
      <c r="E13918" s="28" t="s">
        <v>121</v>
      </c>
    </row>
    <row r="13919" customFormat="false" ht="23.85" hidden="false" customHeight="false" outlineLevel="0" collapsed="false">
      <c r="B13919" s="25" t="n">
        <v>98079</v>
      </c>
      <c r="C13919" s="26" t="s">
        <v>3867</v>
      </c>
      <c r="D13919" s="27" t="s">
        <v>14041</v>
      </c>
      <c r="E13919" s="28" t="s">
        <v>121</v>
      </c>
    </row>
    <row r="13920" customFormat="false" ht="23.85" hidden="false" customHeight="false" outlineLevel="0" collapsed="false">
      <c r="B13920" s="25" t="n">
        <v>98080</v>
      </c>
      <c r="C13920" s="26" t="s">
        <v>3867</v>
      </c>
      <c r="D13920" s="27" t="s">
        <v>14042</v>
      </c>
      <c r="E13920" s="28" t="s">
        <v>121</v>
      </c>
    </row>
    <row r="13921" customFormat="false" ht="23.85" hidden="false" customHeight="false" outlineLevel="0" collapsed="false">
      <c r="B13921" s="25" t="n">
        <v>98081</v>
      </c>
      <c r="C13921" s="26" t="s">
        <v>3867</v>
      </c>
      <c r="D13921" s="27" t="s">
        <v>14043</v>
      </c>
      <c r="E13921" s="28" t="s">
        <v>121</v>
      </c>
    </row>
    <row r="13922" customFormat="false" ht="23.85" hidden="false" customHeight="false" outlineLevel="0" collapsed="false">
      <c r="B13922" s="25" t="n">
        <v>98082</v>
      </c>
      <c r="C13922" s="26" t="s">
        <v>3867</v>
      </c>
      <c r="D13922" s="27" t="s">
        <v>14044</v>
      </c>
      <c r="E13922" s="28" t="s">
        <v>121</v>
      </c>
    </row>
    <row r="13923" customFormat="false" ht="23.85" hidden="false" customHeight="false" outlineLevel="0" collapsed="false">
      <c r="B13923" s="25" t="n">
        <v>98083</v>
      </c>
      <c r="C13923" s="26" t="s">
        <v>3867</v>
      </c>
      <c r="D13923" s="27" t="s">
        <v>14045</v>
      </c>
      <c r="E13923" s="28" t="s">
        <v>121</v>
      </c>
    </row>
    <row r="13924" customFormat="false" ht="23.85" hidden="false" customHeight="false" outlineLevel="0" collapsed="false">
      <c r="B13924" s="25" t="n">
        <v>98084</v>
      </c>
      <c r="C13924" s="26" t="s">
        <v>3867</v>
      </c>
      <c r="D13924" s="27" t="s">
        <v>14046</v>
      </c>
      <c r="E13924" s="28" t="s">
        <v>121</v>
      </c>
    </row>
    <row r="13925" customFormat="false" ht="23.85" hidden="false" customHeight="false" outlineLevel="0" collapsed="false">
      <c r="B13925" s="25" t="n">
        <v>98085</v>
      </c>
      <c r="C13925" s="26" t="s">
        <v>3867</v>
      </c>
      <c r="D13925" s="27" t="s">
        <v>14047</v>
      </c>
      <c r="E13925" s="28" t="s">
        <v>121</v>
      </c>
    </row>
    <row r="13926" customFormat="false" ht="23.85" hidden="false" customHeight="false" outlineLevel="0" collapsed="false">
      <c r="B13926" s="25" t="n">
        <v>98086</v>
      </c>
      <c r="C13926" s="26" t="s">
        <v>3867</v>
      </c>
      <c r="D13926" s="27" t="s">
        <v>14048</v>
      </c>
      <c r="E13926" s="28" t="s">
        <v>121</v>
      </c>
    </row>
    <row r="13927" customFormat="false" ht="23.85" hidden="false" customHeight="false" outlineLevel="0" collapsed="false">
      <c r="B13927" s="25" t="n">
        <v>98087</v>
      </c>
      <c r="C13927" s="26" t="s">
        <v>3867</v>
      </c>
      <c r="D13927" s="27" t="s">
        <v>14049</v>
      </c>
      <c r="E13927" s="28" t="s">
        <v>121</v>
      </c>
    </row>
    <row r="13928" customFormat="false" ht="23.85" hidden="false" customHeight="false" outlineLevel="0" collapsed="false">
      <c r="B13928" s="25" t="n">
        <v>98088</v>
      </c>
      <c r="C13928" s="26" t="s">
        <v>3867</v>
      </c>
      <c r="D13928" s="27" t="s">
        <v>14050</v>
      </c>
      <c r="E13928" s="28" t="s">
        <v>121</v>
      </c>
    </row>
    <row r="13929" customFormat="false" ht="23.85" hidden="false" customHeight="false" outlineLevel="0" collapsed="false">
      <c r="B13929" s="25" t="n">
        <v>98089</v>
      </c>
      <c r="C13929" s="26" t="s">
        <v>3867</v>
      </c>
      <c r="D13929" s="27" t="s">
        <v>14051</v>
      </c>
      <c r="E13929" s="28" t="s">
        <v>121</v>
      </c>
    </row>
    <row r="13930" customFormat="false" ht="23.85" hidden="false" customHeight="false" outlineLevel="0" collapsed="false">
      <c r="B13930" s="25" t="n">
        <v>98090</v>
      </c>
      <c r="C13930" s="26" t="s">
        <v>3867</v>
      </c>
      <c r="D13930" s="27" t="s">
        <v>14052</v>
      </c>
      <c r="E13930" s="28" t="s">
        <v>121</v>
      </c>
    </row>
    <row r="13931" customFormat="false" ht="23.85" hidden="false" customHeight="false" outlineLevel="0" collapsed="false">
      <c r="B13931" s="25" t="n">
        <v>98091</v>
      </c>
      <c r="C13931" s="26" t="s">
        <v>3867</v>
      </c>
      <c r="D13931" s="27" t="s">
        <v>14053</v>
      </c>
      <c r="E13931" s="28" t="s">
        <v>121</v>
      </c>
    </row>
    <row r="13932" customFormat="false" ht="23.85" hidden="false" customHeight="false" outlineLevel="0" collapsed="false">
      <c r="B13932" s="25" t="n">
        <v>98092</v>
      </c>
      <c r="C13932" s="26" t="s">
        <v>3867</v>
      </c>
      <c r="D13932" s="27" t="s">
        <v>14054</v>
      </c>
      <c r="E13932" s="28" t="s">
        <v>121</v>
      </c>
    </row>
    <row r="13933" customFormat="false" ht="23.85" hidden="false" customHeight="false" outlineLevel="0" collapsed="false">
      <c r="B13933" s="25" t="n">
        <v>98093</v>
      </c>
      <c r="C13933" s="26" t="s">
        <v>3867</v>
      </c>
      <c r="D13933" s="27" t="s">
        <v>14055</v>
      </c>
      <c r="E13933" s="28" t="s">
        <v>121</v>
      </c>
    </row>
    <row r="13934" customFormat="false" ht="23.85" hidden="false" customHeight="false" outlineLevel="0" collapsed="false">
      <c r="B13934" s="25" t="n">
        <v>98094</v>
      </c>
      <c r="C13934" s="26" t="s">
        <v>3867</v>
      </c>
      <c r="D13934" s="27" t="s">
        <v>14056</v>
      </c>
      <c r="E13934" s="28" t="s">
        <v>121</v>
      </c>
    </row>
    <row r="13935" customFormat="false" ht="23.85" hidden="false" customHeight="false" outlineLevel="0" collapsed="false">
      <c r="B13935" s="25" t="n">
        <v>98099</v>
      </c>
      <c r="C13935" s="26" t="s">
        <v>3867</v>
      </c>
      <c r="D13935" s="27" t="s">
        <v>14057</v>
      </c>
      <c r="E13935" s="28" t="s">
        <v>121</v>
      </c>
    </row>
    <row r="13936" customFormat="false" ht="23.85" hidden="false" customHeight="false" outlineLevel="0" collapsed="false">
      <c r="B13936" s="25" t="n">
        <v>98100</v>
      </c>
      <c r="C13936" s="26" t="s">
        <v>3867</v>
      </c>
      <c r="D13936" s="27" t="s">
        <v>14058</v>
      </c>
      <c r="E13936" s="28" t="s">
        <v>121</v>
      </c>
    </row>
    <row r="13937" customFormat="false" ht="23.85" hidden="false" customHeight="false" outlineLevel="0" collapsed="false">
      <c r="B13937" s="25" t="n">
        <v>98101</v>
      </c>
      <c r="C13937" s="26" t="s">
        <v>3867</v>
      </c>
      <c r="D13937" s="27" t="s">
        <v>14059</v>
      </c>
      <c r="E13937" s="28" t="s">
        <v>121</v>
      </c>
    </row>
    <row r="13938" customFormat="false" ht="23.85" hidden="false" customHeight="false" outlineLevel="0" collapsed="false">
      <c r="B13938" s="25" t="n">
        <v>98102</v>
      </c>
      <c r="C13938" s="26" t="s">
        <v>3867</v>
      </c>
      <c r="D13938" s="27" t="s">
        <v>14060</v>
      </c>
      <c r="E13938" s="28" t="s">
        <v>121</v>
      </c>
    </row>
    <row r="13939" customFormat="false" ht="23.85" hidden="false" customHeight="false" outlineLevel="0" collapsed="false">
      <c r="B13939" s="25" t="n">
        <v>98104</v>
      </c>
      <c r="C13939" s="26" t="s">
        <v>3867</v>
      </c>
      <c r="D13939" s="27" t="s">
        <v>14061</v>
      </c>
      <c r="E13939" s="28" t="s">
        <v>121</v>
      </c>
    </row>
    <row r="13940" customFormat="false" ht="23.85" hidden="false" customHeight="false" outlineLevel="0" collapsed="false">
      <c r="B13940" s="25" t="n">
        <v>98105</v>
      </c>
      <c r="C13940" s="26" t="s">
        <v>3867</v>
      </c>
      <c r="D13940" s="27" t="s">
        <v>14062</v>
      </c>
      <c r="E13940" s="28" t="s">
        <v>121</v>
      </c>
    </row>
    <row r="13941" customFormat="false" ht="35.05" hidden="false" customHeight="false" outlineLevel="0" collapsed="false">
      <c r="B13941" s="25" t="n">
        <v>98106</v>
      </c>
      <c r="C13941" s="26" t="s">
        <v>3867</v>
      </c>
      <c r="D13941" s="27" t="s">
        <v>14063</v>
      </c>
      <c r="E13941" s="28" t="s">
        <v>121</v>
      </c>
    </row>
    <row r="13942" customFormat="false" ht="23.85" hidden="false" customHeight="false" outlineLevel="0" collapsed="false">
      <c r="B13942" s="25" t="n">
        <v>98107</v>
      </c>
      <c r="C13942" s="26" t="s">
        <v>3867</v>
      </c>
      <c r="D13942" s="27" t="s">
        <v>14064</v>
      </c>
      <c r="E13942" s="28" t="s">
        <v>121</v>
      </c>
    </row>
    <row r="13943" customFormat="false" ht="23.85" hidden="false" customHeight="false" outlineLevel="0" collapsed="false">
      <c r="B13943" s="25" t="n">
        <v>98108</v>
      </c>
      <c r="C13943" s="26" t="s">
        <v>3867</v>
      </c>
      <c r="D13943" s="27" t="s">
        <v>14065</v>
      </c>
      <c r="E13943" s="28" t="s">
        <v>121</v>
      </c>
    </row>
    <row r="13944" customFormat="false" ht="35.05" hidden="false" customHeight="false" outlineLevel="0" collapsed="false">
      <c r="B13944" s="25" t="n">
        <v>98109</v>
      </c>
      <c r="C13944" s="26" t="s">
        <v>3867</v>
      </c>
      <c r="D13944" s="27" t="s">
        <v>14066</v>
      </c>
      <c r="E13944" s="28" t="s">
        <v>121</v>
      </c>
    </row>
    <row r="13945" customFormat="false" ht="23.85" hidden="false" customHeight="false" outlineLevel="0" collapsed="false">
      <c r="B13945" s="25" t="n">
        <v>98110</v>
      </c>
      <c r="C13945" s="26" t="s">
        <v>3867</v>
      </c>
      <c r="D13945" s="27" t="s">
        <v>14067</v>
      </c>
      <c r="E13945" s="28" t="s">
        <v>121</v>
      </c>
    </row>
    <row r="13946" customFormat="false" ht="23.85" hidden="false" customHeight="false" outlineLevel="0" collapsed="false">
      <c r="B13946" s="25" t="n">
        <v>98111</v>
      </c>
      <c r="C13946" s="26" t="s">
        <v>3867</v>
      </c>
      <c r="D13946" s="27" t="s">
        <v>14068</v>
      </c>
      <c r="E13946" s="28" t="s">
        <v>121</v>
      </c>
    </row>
    <row r="13947" customFormat="false" ht="23.85" hidden="false" customHeight="false" outlineLevel="0" collapsed="false">
      <c r="B13947" s="25" t="n">
        <v>98112</v>
      </c>
      <c r="C13947" s="26" t="s">
        <v>3867</v>
      </c>
      <c r="D13947" s="27" t="s">
        <v>14069</v>
      </c>
      <c r="E13947" s="28" t="s">
        <v>121</v>
      </c>
    </row>
    <row r="13948" customFormat="false" ht="23.85" hidden="false" customHeight="false" outlineLevel="0" collapsed="false">
      <c r="B13948" s="25" t="n">
        <v>98114</v>
      </c>
      <c r="C13948" s="26" t="s">
        <v>3867</v>
      </c>
      <c r="D13948" s="27" t="s">
        <v>14070</v>
      </c>
      <c r="E13948" s="28" t="s">
        <v>121</v>
      </c>
    </row>
    <row r="13949" customFormat="false" ht="23.85" hidden="false" customHeight="false" outlineLevel="0" collapsed="false">
      <c r="B13949" s="25" t="n">
        <v>98115</v>
      </c>
      <c r="C13949" s="26" t="s">
        <v>3867</v>
      </c>
      <c r="D13949" s="27" t="s">
        <v>14071</v>
      </c>
      <c r="E13949" s="28" t="s">
        <v>121</v>
      </c>
    </row>
    <row r="13950" customFormat="false" ht="23.85" hidden="false" customHeight="false" outlineLevel="0" collapsed="false">
      <c r="B13950" s="25" t="n">
        <v>98261</v>
      </c>
      <c r="C13950" s="26" t="s">
        <v>3867</v>
      </c>
      <c r="D13950" s="27" t="s">
        <v>14072</v>
      </c>
      <c r="E13950" s="28" t="s">
        <v>168</v>
      </c>
    </row>
    <row r="13951" customFormat="false" ht="23.85" hidden="false" customHeight="false" outlineLevel="0" collapsed="false">
      <c r="B13951" s="25" t="n">
        <v>98262</v>
      </c>
      <c r="C13951" s="26" t="s">
        <v>3867</v>
      </c>
      <c r="D13951" s="27" t="s">
        <v>14073</v>
      </c>
      <c r="E13951" s="28" t="s">
        <v>168</v>
      </c>
    </row>
    <row r="13952" customFormat="false" ht="23.85" hidden="false" customHeight="false" outlineLevel="0" collapsed="false">
      <c r="B13952" s="25" t="n">
        <v>98263</v>
      </c>
      <c r="C13952" s="26" t="s">
        <v>3867</v>
      </c>
      <c r="D13952" s="27" t="s">
        <v>14074</v>
      </c>
      <c r="E13952" s="28" t="s">
        <v>168</v>
      </c>
    </row>
    <row r="13953" customFormat="false" ht="23.85" hidden="false" customHeight="false" outlineLevel="0" collapsed="false">
      <c r="B13953" s="25" t="n">
        <v>98264</v>
      </c>
      <c r="C13953" s="26" t="s">
        <v>3867</v>
      </c>
      <c r="D13953" s="27" t="s">
        <v>14075</v>
      </c>
      <c r="E13953" s="28" t="s">
        <v>168</v>
      </c>
    </row>
    <row r="13954" customFormat="false" ht="23.85" hidden="false" customHeight="false" outlineLevel="0" collapsed="false">
      <c r="B13954" s="25" t="n">
        <v>98265</v>
      </c>
      <c r="C13954" s="26" t="s">
        <v>3867</v>
      </c>
      <c r="D13954" s="27" t="s">
        <v>14076</v>
      </c>
      <c r="E13954" s="28" t="s">
        <v>168</v>
      </c>
    </row>
    <row r="13955" customFormat="false" ht="23.85" hidden="false" customHeight="false" outlineLevel="0" collapsed="false">
      <c r="B13955" s="25" t="n">
        <v>98266</v>
      </c>
      <c r="C13955" s="26" t="s">
        <v>3867</v>
      </c>
      <c r="D13955" s="27" t="s">
        <v>14077</v>
      </c>
      <c r="E13955" s="28" t="s">
        <v>168</v>
      </c>
    </row>
    <row r="13956" customFormat="false" ht="23.85" hidden="false" customHeight="false" outlineLevel="0" collapsed="false">
      <c r="B13956" s="25" t="n">
        <v>98267</v>
      </c>
      <c r="C13956" s="26" t="s">
        <v>3867</v>
      </c>
      <c r="D13956" s="27" t="s">
        <v>14078</v>
      </c>
      <c r="E13956" s="28" t="s">
        <v>168</v>
      </c>
    </row>
    <row r="13957" customFormat="false" ht="23.85" hidden="false" customHeight="false" outlineLevel="0" collapsed="false">
      <c r="B13957" s="25" t="n">
        <v>98268</v>
      </c>
      <c r="C13957" s="26" t="s">
        <v>3867</v>
      </c>
      <c r="D13957" s="27" t="s">
        <v>14079</v>
      </c>
      <c r="E13957" s="28" t="s">
        <v>168</v>
      </c>
    </row>
    <row r="13958" customFormat="false" ht="23.85" hidden="false" customHeight="false" outlineLevel="0" collapsed="false">
      <c r="B13958" s="25" t="n">
        <v>98269</v>
      </c>
      <c r="C13958" s="26" t="s">
        <v>3867</v>
      </c>
      <c r="D13958" s="27" t="s">
        <v>14080</v>
      </c>
      <c r="E13958" s="28" t="s">
        <v>168</v>
      </c>
    </row>
    <row r="13959" customFormat="false" ht="23.85" hidden="false" customHeight="false" outlineLevel="0" collapsed="false">
      <c r="B13959" s="25" t="n">
        <v>98270</v>
      </c>
      <c r="C13959" s="26" t="s">
        <v>3867</v>
      </c>
      <c r="D13959" s="27" t="s">
        <v>14081</v>
      </c>
      <c r="E13959" s="28" t="s">
        <v>168</v>
      </c>
    </row>
    <row r="13960" customFormat="false" ht="23.85" hidden="false" customHeight="false" outlineLevel="0" collapsed="false">
      <c r="B13960" s="25" t="n">
        <v>98271</v>
      </c>
      <c r="C13960" s="26" t="s">
        <v>3867</v>
      </c>
      <c r="D13960" s="27" t="s">
        <v>14082</v>
      </c>
      <c r="E13960" s="28" t="s">
        <v>168</v>
      </c>
    </row>
    <row r="13961" customFormat="false" ht="23.85" hidden="false" customHeight="false" outlineLevel="0" collapsed="false">
      <c r="B13961" s="25" t="n">
        <v>98272</v>
      </c>
      <c r="C13961" s="26" t="s">
        <v>3867</v>
      </c>
      <c r="D13961" s="27" t="s">
        <v>14083</v>
      </c>
      <c r="E13961" s="28" t="s">
        <v>168</v>
      </c>
    </row>
    <row r="13962" customFormat="false" ht="23.85" hidden="false" customHeight="false" outlineLevel="0" collapsed="false">
      <c r="B13962" s="25" t="n">
        <v>98273</v>
      </c>
      <c r="C13962" s="26" t="s">
        <v>3867</v>
      </c>
      <c r="D13962" s="27" t="s">
        <v>14084</v>
      </c>
      <c r="E13962" s="28" t="s">
        <v>168</v>
      </c>
    </row>
    <row r="13963" customFormat="false" ht="23.85" hidden="false" customHeight="false" outlineLevel="0" collapsed="false">
      <c r="B13963" s="25" t="n">
        <v>98274</v>
      </c>
      <c r="C13963" s="26" t="s">
        <v>3867</v>
      </c>
      <c r="D13963" s="27" t="s">
        <v>14085</v>
      </c>
      <c r="E13963" s="28" t="s">
        <v>168</v>
      </c>
    </row>
    <row r="13964" customFormat="false" ht="23.85" hidden="false" customHeight="false" outlineLevel="0" collapsed="false">
      <c r="B13964" s="25" t="n">
        <v>98275</v>
      </c>
      <c r="C13964" s="26" t="s">
        <v>3867</v>
      </c>
      <c r="D13964" s="27" t="s">
        <v>14086</v>
      </c>
      <c r="E13964" s="28" t="s">
        <v>168</v>
      </c>
    </row>
    <row r="13965" customFormat="false" ht="23.85" hidden="false" customHeight="false" outlineLevel="0" collapsed="false">
      <c r="B13965" s="25" t="n">
        <v>98276</v>
      </c>
      <c r="C13965" s="26" t="s">
        <v>3867</v>
      </c>
      <c r="D13965" s="27" t="s">
        <v>14087</v>
      </c>
      <c r="E13965" s="28" t="s">
        <v>168</v>
      </c>
    </row>
    <row r="13966" customFormat="false" ht="23.85" hidden="false" customHeight="false" outlineLevel="0" collapsed="false">
      <c r="B13966" s="25" t="n">
        <v>98277</v>
      </c>
      <c r="C13966" s="26" t="s">
        <v>3867</v>
      </c>
      <c r="D13966" s="27" t="s">
        <v>14088</v>
      </c>
      <c r="E13966" s="28" t="s">
        <v>168</v>
      </c>
    </row>
    <row r="13967" customFormat="false" ht="23.85" hidden="false" customHeight="false" outlineLevel="0" collapsed="false">
      <c r="B13967" s="25" t="n">
        <v>98278</v>
      </c>
      <c r="C13967" s="26" t="s">
        <v>3867</v>
      </c>
      <c r="D13967" s="27" t="s">
        <v>14089</v>
      </c>
      <c r="E13967" s="28" t="s">
        <v>168</v>
      </c>
    </row>
    <row r="13968" customFormat="false" ht="23.85" hidden="false" customHeight="false" outlineLevel="0" collapsed="false">
      <c r="B13968" s="25" t="n">
        <v>98279</v>
      </c>
      <c r="C13968" s="26" t="s">
        <v>3867</v>
      </c>
      <c r="D13968" s="27" t="s">
        <v>14090</v>
      </c>
      <c r="E13968" s="28" t="s">
        <v>168</v>
      </c>
    </row>
    <row r="13969" customFormat="false" ht="23.85" hidden="false" customHeight="false" outlineLevel="0" collapsed="false">
      <c r="B13969" s="25" t="n">
        <v>98280</v>
      </c>
      <c r="C13969" s="26" t="s">
        <v>3867</v>
      </c>
      <c r="D13969" s="27" t="s">
        <v>14091</v>
      </c>
      <c r="E13969" s="28" t="s">
        <v>168</v>
      </c>
    </row>
    <row r="13970" customFormat="false" ht="23.85" hidden="false" customHeight="false" outlineLevel="0" collapsed="false">
      <c r="B13970" s="25" t="n">
        <v>98281</v>
      </c>
      <c r="C13970" s="26" t="s">
        <v>3867</v>
      </c>
      <c r="D13970" s="27" t="s">
        <v>14092</v>
      </c>
      <c r="E13970" s="28" t="s">
        <v>168</v>
      </c>
    </row>
    <row r="13971" customFormat="false" ht="23.85" hidden="false" customHeight="false" outlineLevel="0" collapsed="false">
      <c r="B13971" s="25" t="n">
        <v>98282</v>
      </c>
      <c r="C13971" s="26" t="s">
        <v>3867</v>
      </c>
      <c r="D13971" s="27" t="s">
        <v>14093</v>
      </c>
      <c r="E13971" s="28" t="s">
        <v>168</v>
      </c>
    </row>
    <row r="13972" customFormat="false" ht="23.85" hidden="false" customHeight="false" outlineLevel="0" collapsed="false">
      <c r="B13972" s="25" t="n">
        <v>98283</v>
      </c>
      <c r="C13972" s="26" t="s">
        <v>3867</v>
      </c>
      <c r="D13972" s="27" t="s">
        <v>14094</v>
      </c>
      <c r="E13972" s="28" t="s">
        <v>168</v>
      </c>
    </row>
    <row r="13973" customFormat="false" ht="23.85" hidden="false" customHeight="false" outlineLevel="0" collapsed="false">
      <c r="B13973" s="25" t="n">
        <v>98284</v>
      </c>
      <c r="C13973" s="26" t="s">
        <v>3867</v>
      </c>
      <c r="D13973" s="27" t="s">
        <v>14095</v>
      </c>
      <c r="E13973" s="28" t="s">
        <v>168</v>
      </c>
    </row>
    <row r="13974" customFormat="false" ht="23.85" hidden="false" customHeight="false" outlineLevel="0" collapsed="false">
      <c r="B13974" s="25" t="n">
        <v>98285</v>
      </c>
      <c r="C13974" s="26" t="s">
        <v>3867</v>
      </c>
      <c r="D13974" s="27" t="s">
        <v>14096</v>
      </c>
      <c r="E13974" s="28" t="s">
        <v>168</v>
      </c>
    </row>
    <row r="13975" customFormat="false" ht="23.85" hidden="false" customHeight="false" outlineLevel="0" collapsed="false">
      <c r="B13975" s="25" t="n">
        <v>98286</v>
      </c>
      <c r="C13975" s="26" t="s">
        <v>3867</v>
      </c>
      <c r="D13975" s="27" t="s">
        <v>14097</v>
      </c>
      <c r="E13975" s="28" t="s">
        <v>168</v>
      </c>
    </row>
    <row r="13976" customFormat="false" ht="23.85" hidden="false" customHeight="false" outlineLevel="0" collapsed="false">
      <c r="B13976" s="25" t="n">
        <v>98287</v>
      </c>
      <c r="C13976" s="26" t="s">
        <v>3867</v>
      </c>
      <c r="D13976" s="27" t="s">
        <v>14098</v>
      </c>
      <c r="E13976" s="28" t="s">
        <v>168</v>
      </c>
    </row>
    <row r="13977" customFormat="false" ht="23.85" hidden="false" customHeight="false" outlineLevel="0" collapsed="false">
      <c r="B13977" s="25" t="n">
        <v>98288</v>
      </c>
      <c r="C13977" s="26" t="s">
        <v>3867</v>
      </c>
      <c r="D13977" s="27" t="s">
        <v>14099</v>
      </c>
      <c r="E13977" s="28" t="s">
        <v>168</v>
      </c>
    </row>
    <row r="13978" customFormat="false" ht="23.85" hidden="false" customHeight="false" outlineLevel="0" collapsed="false">
      <c r="B13978" s="25" t="n">
        <v>98289</v>
      </c>
      <c r="C13978" s="26" t="s">
        <v>3867</v>
      </c>
      <c r="D13978" s="27" t="s">
        <v>14100</v>
      </c>
      <c r="E13978" s="28" t="s">
        <v>168</v>
      </c>
    </row>
    <row r="13979" customFormat="false" ht="23.85" hidden="false" customHeight="false" outlineLevel="0" collapsed="false">
      <c r="B13979" s="25" t="n">
        <v>98290</v>
      </c>
      <c r="C13979" s="26" t="s">
        <v>3867</v>
      </c>
      <c r="D13979" s="27" t="s">
        <v>14101</v>
      </c>
      <c r="E13979" s="28" t="s">
        <v>168</v>
      </c>
    </row>
    <row r="13980" customFormat="false" ht="23.85" hidden="false" customHeight="false" outlineLevel="0" collapsed="false">
      <c r="B13980" s="25" t="n">
        <v>98291</v>
      </c>
      <c r="C13980" s="26" t="s">
        <v>3867</v>
      </c>
      <c r="D13980" s="27" t="s">
        <v>14102</v>
      </c>
      <c r="E13980" s="28" t="s">
        <v>168</v>
      </c>
    </row>
    <row r="13981" customFormat="false" ht="23.85" hidden="false" customHeight="false" outlineLevel="0" collapsed="false">
      <c r="B13981" s="25" t="n">
        <v>98292</v>
      </c>
      <c r="C13981" s="26" t="s">
        <v>3867</v>
      </c>
      <c r="D13981" s="27" t="s">
        <v>14103</v>
      </c>
      <c r="E13981" s="28" t="s">
        <v>168</v>
      </c>
    </row>
    <row r="13982" customFormat="false" ht="23.85" hidden="false" customHeight="false" outlineLevel="0" collapsed="false">
      <c r="B13982" s="25" t="n">
        <v>98293</v>
      </c>
      <c r="C13982" s="26" t="s">
        <v>3867</v>
      </c>
      <c r="D13982" s="27" t="s">
        <v>14104</v>
      </c>
      <c r="E13982" s="28" t="s">
        <v>168</v>
      </c>
    </row>
    <row r="13983" customFormat="false" ht="23.85" hidden="false" customHeight="false" outlineLevel="0" collapsed="false">
      <c r="B13983" s="25" t="n">
        <v>98294</v>
      </c>
      <c r="C13983" s="26" t="s">
        <v>3867</v>
      </c>
      <c r="D13983" s="27" t="s">
        <v>14105</v>
      </c>
      <c r="E13983" s="28" t="s">
        <v>168</v>
      </c>
    </row>
    <row r="13984" customFormat="false" ht="23.85" hidden="false" customHeight="false" outlineLevel="0" collapsed="false">
      <c r="B13984" s="25" t="n">
        <v>98295</v>
      </c>
      <c r="C13984" s="26" t="s">
        <v>3867</v>
      </c>
      <c r="D13984" s="27" t="s">
        <v>14106</v>
      </c>
      <c r="E13984" s="28" t="s">
        <v>168</v>
      </c>
    </row>
    <row r="13985" customFormat="false" ht="23.85" hidden="false" customHeight="false" outlineLevel="0" collapsed="false">
      <c r="B13985" s="25" t="n">
        <v>98296</v>
      </c>
      <c r="C13985" s="26" t="s">
        <v>3867</v>
      </c>
      <c r="D13985" s="27" t="s">
        <v>14107</v>
      </c>
      <c r="E13985" s="28" t="s">
        <v>168</v>
      </c>
    </row>
    <row r="13986" customFormat="false" ht="23.85" hidden="false" customHeight="false" outlineLevel="0" collapsed="false">
      <c r="B13986" s="25" t="n">
        <v>98297</v>
      </c>
      <c r="C13986" s="26" t="s">
        <v>3867</v>
      </c>
      <c r="D13986" s="27" t="s">
        <v>14108</v>
      </c>
      <c r="E13986" s="28" t="s">
        <v>168</v>
      </c>
    </row>
    <row r="13987" customFormat="false" ht="23.85" hidden="false" customHeight="false" outlineLevel="0" collapsed="false">
      <c r="B13987" s="25" t="n">
        <v>98298</v>
      </c>
      <c r="C13987" s="26" t="s">
        <v>3867</v>
      </c>
      <c r="D13987" s="27" t="s">
        <v>14109</v>
      </c>
      <c r="E13987" s="28" t="s">
        <v>168</v>
      </c>
    </row>
    <row r="13988" customFormat="false" ht="23.85" hidden="false" customHeight="false" outlineLevel="0" collapsed="false">
      <c r="B13988" s="25" t="n">
        <v>98299</v>
      </c>
      <c r="C13988" s="26" t="s">
        <v>3867</v>
      </c>
      <c r="D13988" s="27" t="s">
        <v>14110</v>
      </c>
      <c r="E13988" s="28" t="s">
        <v>168</v>
      </c>
    </row>
    <row r="13989" customFormat="false" ht="12.8" hidden="false" customHeight="false" outlineLevel="0" collapsed="false">
      <c r="B13989" s="25" t="n">
        <v>98300</v>
      </c>
      <c r="C13989" s="26" t="s">
        <v>3867</v>
      </c>
      <c r="D13989" s="27" t="s">
        <v>14111</v>
      </c>
      <c r="E13989" s="28" t="s">
        <v>168</v>
      </c>
    </row>
    <row r="13990" customFormat="false" ht="12.8" hidden="false" customHeight="false" outlineLevel="0" collapsed="false">
      <c r="B13990" s="25" t="n">
        <v>98301</v>
      </c>
      <c r="C13990" s="26" t="s">
        <v>3867</v>
      </c>
      <c r="D13990" s="27" t="s">
        <v>14112</v>
      </c>
      <c r="E13990" s="28" t="s">
        <v>121</v>
      </c>
    </row>
    <row r="13991" customFormat="false" ht="12.8" hidden="false" customHeight="false" outlineLevel="0" collapsed="false">
      <c r="B13991" s="25" t="n">
        <v>98302</v>
      </c>
      <c r="C13991" s="26" t="s">
        <v>3867</v>
      </c>
      <c r="D13991" s="27" t="s">
        <v>14113</v>
      </c>
      <c r="E13991" s="28" t="s">
        <v>121</v>
      </c>
    </row>
    <row r="13992" customFormat="false" ht="12.8" hidden="false" customHeight="false" outlineLevel="0" collapsed="false">
      <c r="B13992" s="25" t="n">
        <v>98304</v>
      </c>
      <c r="C13992" s="26" t="s">
        <v>3867</v>
      </c>
      <c r="D13992" s="27" t="s">
        <v>14114</v>
      </c>
      <c r="E13992" s="28" t="s">
        <v>121</v>
      </c>
    </row>
    <row r="13993" customFormat="false" ht="12.8" hidden="false" customHeight="false" outlineLevel="0" collapsed="false">
      <c r="B13993" s="25" t="n">
        <v>98305</v>
      </c>
      <c r="C13993" s="26" t="s">
        <v>3867</v>
      </c>
      <c r="D13993" s="27" t="s">
        <v>14115</v>
      </c>
      <c r="E13993" s="28" t="s">
        <v>121</v>
      </c>
    </row>
    <row r="13994" customFormat="false" ht="12.8" hidden="false" customHeight="false" outlineLevel="0" collapsed="false">
      <c r="B13994" s="25" t="n">
        <v>98306</v>
      </c>
      <c r="C13994" s="26" t="s">
        <v>3867</v>
      </c>
      <c r="D13994" s="27" t="s">
        <v>14116</v>
      </c>
      <c r="E13994" s="28" t="s">
        <v>121</v>
      </c>
    </row>
    <row r="13995" customFormat="false" ht="12.8" hidden="false" customHeight="false" outlineLevel="0" collapsed="false">
      <c r="B13995" s="25" t="n">
        <v>98307</v>
      </c>
      <c r="C13995" s="26" t="s">
        <v>3867</v>
      </c>
      <c r="D13995" s="27" t="s">
        <v>14117</v>
      </c>
      <c r="E13995" s="28" t="s">
        <v>121</v>
      </c>
    </row>
    <row r="13996" customFormat="false" ht="12.8" hidden="false" customHeight="false" outlineLevel="0" collapsed="false">
      <c r="B13996" s="25" t="n">
        <v>98308</v>
      </c>
      <c r="C13996" s="26" t="s">
        <v>3867</v>
      </c>
      <c r="D13996" s="27" t="s">
        <v>14118</v>
      </c>
      <c r="E13996" s="28" t="s">
        <v>121</v>
      </c>
    </row>
    <row r="13997" customFormat="false" ht="12.8" hidden="false" customHeight="false" outlineLevel="0" collapsed="false">
      <c r="B13997" s="25" t="n">
        <v>98397</v>
      </c>
      <c r="C13997" s="26" t="s">
        <v>3867</v>
      </c>
      <c r="D13997" s="27" t="s">
        <v>14119</v>
      </c>
      <c r="E13997" s="28" t="s">
        <v>109</v>
      </c>
    </row>
    <row r="13998" customFormat="false" ht="23.85" hidden="false" customHeight="false" outlineLevel="0" collapsed="false">
      <c r="B13998" s="25" t="n">
        <v>98400</v>
      </c>
      <c r="C13998" s="26" t="s">
        <v>3867</v>
      </c>
      <c r="D13998" s="27" t="s">
        <v>14120</v>
      </c>
      <c r="E13998" s="28" t="s">
        <v>168</v>
      </c>
    </row>
    <row r="13999" customFormat="false" ht="23.85" hidden="false" customHeight="false" outlineLevel="0" collapsed="false">
      <c r="B13999" s="25" t="n">
        <v>98401</v>
      </c>
      <c r="C13999" s="26" t="s">
        <v>3867</v>
      </c>
      <c r="D13999" s="27" t="s">
        <v>14121</v>
      </c>
      <c r="E13999" s="28" t="s">
        <v>168</v>
      </c>
    </row>
    <row r="14000" customFormat="false" ht="23.85" hidden="false" customHeight="false" outlineLevel="0" collapsed="false">
      <c r="B14000" s="25" t="n">
        <v>98402</v>
      </c>
      <c r="C14000" s="26" t="s">
        <v>3867</v>
      </c>
      <c r="D14000" s="27" t="s">
        <v>14122</v>
      </c>
      <c r="E14000" s="28" t="s">
        <v>168</v>
      </c>
    </row>
    <row r="14001" customFormat="false" ht="35.05" hidden="false" customHeight="false" outlineLevel="0" collapsed="false">
      <c r="B14001" s="25" t="n">
        <v>98405</v>
      </c>
      <c r="C14001" s="26" t="s">
        <v>3867</v>
      </c>
      <c r="D14001" s="27" t="s">
        <v>14123</v>
      </c>
      <c r="E14001" s="28" t="s">
        <v>121</v>
      </c>
    </row>
    <row r="14002" customFormat="false" ht="23.85" hidden="false" customHeight="false" outlineLevel="0" collapsed="false">
      <c r="B14002" s="25" t="n">
        <v>98406</v>
      </c>
      <c r="C14002" s="26" t="s">
        <v>3867</v>
      </c>
      <c r="D14002" s="27" t="s">
        <v>14124</v>
      </c>
      <c r="E14002" s="28" t="s">
        <v>121</v>
      </c>
    </row>
    <row r="14003" customFormat="false" ht="23.85" hidden="false" customHeight="false" outlineLevel="0" collapsed="false">
      <c r="B14003" s="25" t="n">
        <v>98407</v>
      </c>
      <c r="C14003" s="26" t="s">
        <v>3867</v>
      </c>
      <c r="D14003" s="27" t="s">
        <v>14125</v>
      </c>
      <c r="E14003" s="28" t="s">
        <v>121</v>
      </c>
    </row>
    <row r="14004" customFormat="false" ht="23.85" hidden="false" customHeight="false" outlineLevel="0" collapsed="false">
      <c r="B14004" s="25" t="n">
        <v>98408</v>
      </c>
      <c r="C14004" s="26" t="s">
        <v>3867</v>
      </c>
      <c r="D14004" s="27" t="s">
        <v>14126</v>
      </c>
      <c r="E14004" s="28" t="s">
        <v>121</v>
      </c>
    </row>
    <row r="14005" customFormat="false" ht="23.85" hidden="false" customHeight="false" outlineLevel="0" collapsed="false">
      <c r="B14005" s="25" t="n">
        <v>98409</v>
      </c>
      <c r="C14005" s="26" t="s">
        <v>3867</v>
      </c>
      <c r="D14005" s="27" t="s">
        <v>14127</v>
      </c>
      <c r="E14005" s="28" t="s">
        <v>168</v>
      </c>
    </row>
    <row r="14006" customFormat="false" ht="23.85" hidden="false" customHeight="false" outlineLevel="0" collapsed="false">
      <c r="B14006" s="25" t="n">
        <v>98410</v>
      </c>
      <c r="C14006" s="26" t="s">
        <v>3867</v>
      </c>
      <c r="D14006" s="27" t="s">
        <v>14128</v>
      </c>
      <c r="E14006" s="28" t="s">
        <v>121</v>
      </c>
    </row>
    <row r="14007" customFormat="false" ht="23.85" hidden="false" customHeight="false" outlineLevel="0" collapsed="false">
      <c r="B14007" s="25" t="n">
        <v>98441</v>
      </c>
      <c r="C14007" s="26" t="s">
        <v>3867</v>
      </c>
      <c r="D14007" s="27" t="s">
        <v>14129</v>
      </c>
      <c r="E14007" s="28" t="s">
        <v>109</v>
      </c>
    </row>
    <row r="14008" customFormat="false" ht="23.85" hidden="false" customHeight="false" outlineLevel="0" collapsed="false">
      <c r="B14008" s="25" t="n">
        <v>98442</v>
      </c>
      <c r="C14008" s="26" t="s">
        <v>3867</v>
      </c>
      <c r="D14008" s="27" t="s">
        <v>14130</v>
      </c>
      <c r="E14008" s="28" t="s">
        <v>109</v>
      </c>
    </row>
    <row r="14009" customFormat="false" ht="23.85" hidden="false" customHeight="false" outlineLevel="0" collapsed="false">
      <c r="B14009" s="25" t="n">
        <v>98443</v>
      </c>
      <c r="C14009" s="26" t="s">
        <v>3867</v>
      </c>
      <c r="D14009" s="27" t="s">
        <v>14131</v>
      </c>
      <c r="E14009" s="28" t="s">
        <v>109</v>
      </c>
    </row>
    <row r="14010" customFormat="false" ht="23.85" hidden="false" customHeight="false" outlineLevel="0" collapsed="false">
      <c r="B14010" s="25" t="n">
        <v>98444</v>
      </c>
      <c r="C14010" s="26" t="s">
        <v>3867</v>
      </c>
      <c r="D14010" s="27" t="s">
        <v>14132</v>
      </c>
      <c r="E14010" s="28" t="s">
        <v>109</v>
      </c>
    </row>
    <row r="14011" customFormat="false" ht="23.85" hidden="false" customHeight="false" outlineLevel="0" collapsed="false">
      <c r="B14011" s="25" t="n">
        <v>98445</v>
      </c>
      <c r="C14011" s="26" t="s">
        <v>3867</v>
      </c>
      <c r="D14011" s="27" t="s">
        <v>14133</v>
      </c>
      <c r="E14011" s="28" t="s">
        <v>109</v>
      </c>
    </row>
    <row r="14012" customFormat="false" ht="23.85" hidden="false" customHeight="false" outlineLevel="0" collapsed="false">
      <c r="B14012" s="25" t="n">
        <v>98446</v>
      </c>
      <c r="C14012" s="26" t="s">
        <v>3867</v>
      </c>
      <c r="D14012" s="27" t="s">
        <v>14134</v>
      </c>
      <c r="E14012" s="28" t="s">
        <v>109</v>
      </c>
    </row>
    <row r="14013" customFormat="false" ht="23.85" hidden="false" customHeight="false" outlineLevel="0" collapsed="false">
      <c r="B14013" s="25" t="n">
        <v>98447</v>
      </c>
      <c r="C14013" s="26" t="s">
        <v>3867</v>
      </c>
      <c r="D14013" s="27" t="s">
        <v>14135</v>
      </c>
      <c r="E14013" s="28" t="s">
        <v>109</v>
      </c>
    </row>
    <row r="14014" customFormat="false" ht="23.85" hidden="false" customHeight="false" outlineLevel="0" collapsed="false">
      <c r="B14014" s="25" t="n">
        <v>98448</v>
      </c>
      <c r="C14014" s="26" t="s">
        <v>3867</v>
      </c>
      <c r="D14014" s="27" t="s">
        <v>14136</v>
      </c>
      <c r="E14014" s="28" t="s">
        <v>109</v>
      </c>
    </row>
    <row r="14015" customFormat="false" ht="23.85" hidden="false" customHeight="false" outlineLevel="0" collapsed="false">
      <c r="B14015" s="25" t="n">
        <v>98449</v>
      </c>
      <c r="C14015" s="26" t="s">
        <v>3867</v>
      </c>
      <c r="D14015" s="27" t="s">
        <v>14137</v>
      </c>
      <c r="E14015" s="28" t="s">
        <v>109</v>
      </c>
    </row>
    <row r="14016" customFormat="false" ht="23.85" hidden="false" customHeight="false" outlineLevel="0" collapsed="false">
      <c r="B14016" s="25" t="n">
        <v>98450</v>
      </c>
      <c r="C14016" s="26" t="s">
        <v>3867</v>
      </c>
      <c r="D14016" s="27" t="s">
        <v>14138</v>
      </c>
      <c r="E14016" s="28" t="s">
        <v>109</v>
      </c>
    </row>
    <row r="14017" customFormat="false" ht="23.85" hidden="false" customHeight="false" outlineLevel="0" collapsed="false">
      <c r="B14017" s="25" t="n">
        <v>98451</v>
      </c>
      <c r="C14017" s="26" t="s">
        <v>3867</v>
      </c>
      <c r="D14017" s="27" t="s">
        <v>14139</v>
      </c>
      <c r="E14017" s="28" t="s">
        <v>109</v>
      </c>
    </row>
    <row r="14018" customFormat="false" ht="23.85" hidden="false" customHeight="false" outlineLevel="0" collapsed="false">
      <c r="B14018" s="25" t="n">
        <v>98452</v>
      </c>
      <c r="C14018" s="26" t="s">
        <v>3867</v>
      </c>
      <c r="D14018" s="27" t="s">
        <v>14140</v>
      </c>
      <c r="E14018" s="28" t="s">
        <v>109</v>
      </c>
    </row>
    <row r="14019" customFormat="false" ht="23.85" hidden="false" customHeight="false" outlineLevel="0" collapsed="false">
      <c r="B14019" s="25" t="n">
        <v>98453</v>
      </c>
      <c r="C14019" s="26" t="s">
        <v>3867</v>
      </c>
      <c r="D14019" s="27" t="s">
        <v>14141</v>
      </c>
      <c r="E14019" s="28" t="s">
        <v>109</v>
      </c>
    </row>
    <row r="14020" customFormat="false" ht="23.85" hidden="false" customHeight="false" outlineLevel="0" collapsed="false">
      <c r="B14020" s="25" t="n">
        <v>98454</v>
      </c>
      <c r="C14020" s="26" t="s">
        <v>3867</v>
      </c>
      <c r="D14020" s="27" t="s">
        <v>14142</v>
      </c>
      <c r="E14020" s="28" t="s">
        <v>109</v>
      </c>
    </row>
    <row r="14021" customFormat="false" ht="23.85" hidden="false" customHeight="false" outlineLevel="0" collapsed="false">
      <c r="B14021" s="25" t="n">
        <v>98455</v>
      </c>
      <c r="C14021" s="26" t="s">
        <v>3867</v>
      </c>
      <c r="D14021" s="27" t="s">
        <v>14143</v>
      </c>
      <c r="E14021" s="28" t="s">
        <v>109</v>
      </c>
    </row>
    <row r="14022" customFormat="false" ht="23.85" hidden="false" customHeight="false" outlineLevel="0" collapsed="false">
      <c r="B14022" s="25" t="n">
        <v>98456</v>
      </c>
      <c r="C14022" s="26" t="s">
        <v>3867</v>
      </c>
      <c r="D14022" s="27" t="s">
        <v>14144</v>
      </c>
      <c r="E14022" s="28" t="s">
        <v>109</v>
      </c>
    </row>
    <row r="14023" customFormat="false" ht="12.8" hidden="false" customHeight="false" outlineLevel="0" collapsed="false">
      <c r="B14023" s="25" t="n">
        <v>98458</v>
      </c>
      <c r="C14023" s="26" t="s">
        <v>3867</v>
      </c>
      <c r="D14023" s="27" t="s">
        <v>14145</v>
      </c>
      <c r="E14023" s="28" t="s">
        <v>109</v>
      </c>
    </row>
    <row r="14024" customFormat="false" ht="12.8" hidden="false" customHeight="false" outlineLevel="0" collapsed="false">
      <c r="B14024" s="25" t="n">
        <v>98459</v>
      </c>
      <c r="C14024" s="26" t="s">
        <v>3867</v>
      </c>
      <c r="D14024" s="27" t="s">
        <v>14146</v>
      </c>
      <c r="E14024" s="28" t="s">
        <v>109</v>
      </c>
    </row>
    <row r="14025" customFormat="false" ht="12.8" hidden="false" customHeight="false" outlineLevel="0" collapsed="false">
      <c r="B14025" s="25" t="n">
        <v>98460</v>
      </c>
      <c r="C14025" s="26" t="s">
        <v>3867</v>
      </c>
      <c r="D14025" s="27" t="s">
        <v>14147</v>
      </c>
      <c r="E14025" s="28" t="s">
        <v>109</v>
      </c>
    </row>
    <row r="14026" customFormat="false" ht="23.85" hidden="false" customHeight="false" outlineLevel="0" collapsed="false">
      <c r="B14026" s="25" t="n">
        <v>98461</v>
      </c>
      <c r="C14026" s="26" t="s">
        <v>3867</v>
      </c>
      <c r="D14026" s="27" t="s">
        <v>14148</v>
      </c>
      <c r="E14026" s="28" t="s">
        <v>121</v>
      </c>
    </row>
    <row r="14027" customFormat="false" ht="23.85" hidden="false" customHeight="false" outlineLevel="0" collapsed="false">
      <c r="B14027" s="25" t="n">
        <v>98462</v>
      </c>
      <c r="C14027" s="26" t="s">
        <v>3867</v>
      </c>
      <c r="D14027" s="27" t="s">
        <v>14149</v>
      </c>
      <c r="E14027" s="28" t="s">
        <v>121</v>
      </c>
    </row>
    <row r="14028" customFormat="false" ht="12.8" hidden="false" customHeight="false" outlineLevel="0" collapsed="false">
      <c r="B14028" s="25" t="n">
        <v>98463</v>
      </c>
      <c r="C14028" s="26" t="s">
        <v>3867</v>
      </c>
      <c r="D14028" s="27" t="s">
        <v>14150</v>
      </c>
      <c r="E14028" s="28" t="s">
        <v>121</v>
      </c>
    </row>
    <row r="14029" customFormat="false" ht="12.8" hidden="false" customHeight="false" outlineLevel="0" collapsed="false">
      <c r="B14029" s="25" t="n">
        <v>98503</v>
      </c>
      <c r="C14029" s="26" t="s">
        <v>3867</v>
      </c>
      <c r="D14029" s="27" t="s">
        <v>14151</v>
      </c>
      <c r="E14029" s="28" t="s">
        <v>109</v>
      </c>
    </row>
    <row r="14030" customFormat="false" ht="12.8" hidden="false" customHeight="false" outlineLevel="0" collapsed="false">
      <c r="B14030" s="25" t="n">
        <v>98504</v>
      </c>
      <c r="C14030" s="26" t="s">
        <v>3867</v>
      </c>
      <c r="D14030" s="27" t="s">
        <v>14152</v>
      </c>
      <c r="E14030" s="28" t="s">
        <v>109</v>
      </c>
    </row>
    <row r="14031" customFormat="false" ht="12.8" hidden="false" customHeight="false" outlineLevel="0" collapsed="false">
      <c r="B14031" s="25" t="n">
        <v>98505</v>
      </c>
      <c r="C14031" s="26" t="s">
        <v>3867</v>
      </c>
      <c r="D14031" s="27" t="s">
        <v>14153</v>
      </c>
      <c r="E14031" s="28" t="s">
        <v>109</v>
      </c>
    </row>
    <row r="14032" customFormat="false" ht="12.8" hidden="false" customHeight="false" outlineLevel="0" collapsed="false">
      <c r="B14032" s="25" t="n">
        <v>98509</v>
      </c>
      <c r="C14032" s="26" t="s">
        <v>3867</v>
      </c>
      <c r="D14032" s="27" t="s">
        <v>14154</v>
      </c>
      <c r="E14032" s="28" t="s">
        <v>121</v>
      </c>
    </row>
    <row r="14033" customFormat="false" ht="12.8" hidden="false" customHeight="false" outlineLevel="0" collapsed="false">
      <c r="B14033" s="25" t="n">
        <v>98510</v>
      </c>
      <c r="C14033" s="26" t="s">
        <v>3867</v>
      </c>
      <c r="D14033" s="27" t="s">
        <v>14155</v>
      </c>
      <c r="E14033" s="28" t="s">
        <v>121</v>
      </c>
    </row>
    <row r="14034" customFormat="false" ht="23.85" hidden="false" customHeight="false" outlineLevel="0" collapsed="false">
      <c r="B14034" s="25" t="n">
        <v>98511</v>
      </c>
      <c r="C14034" s="26" t="s">
        <v>3867</v>
      </c>
      <c r="D14034" s="27" t="s">
        <v>14156</v>
      </c>
      <c r="E14034" s="28" t="s">
        <v>121</v>
      </c>
    </row>
    <row r="14035" customFormat="false" ht="12.8" hidden="false" customHeight="false" outlineLevel="0" collapsed="false">
      <c r="B14035" s="25" t="n">
        <v>98516</v>
      </c>
      <c r="C14035" s="26" t="s">
        <v>3867</v>
      </c>
      <c r="D14035" s="27" t="s">
        <v>14157</v>
      </c>
      <c r="E14035" s="28" t="s">
        <v>121</v>
      </c>
    </row>
    <row r="14036" customFormat="false" ht="12.8" hidden="false" customHeight="false" outlineLevel="0" collapsed="false">
      <c r="B14036" s="25" t="n">
        <v>98519</v>
      </c>
      <c r="C14036" s="26" t="s">
        <v>3867</v>
      </c>
      <c r="D14036" s="27" t="s">
        <v>14158</v>
      </c>
      <c r="E14036" s="28" t="s">
        <v>109</v>
      </c>
    </row>
    <row r="14037" customFormat="false" ht="12.8" hidden="false" customHeight="false" outlineLevel="0" collapsed="false">
      <c r="B14037" s="25" t="n">
        <v>98520</v>
      </c>
      <c r="C14037" s="26" t="s">
        <v>3867</v>
      </c>
      <c r="D14037" s="27" t="s">
        <v>14159</v>
      </c>
      <c r="E14037" s="28" t="s">
        <v>109</v>
      </c>
    </row>
    <row r="14038" customFormat="false" ht="12.8" hidden="false" customHeight="false" outlineLevel="0" collapsed="false">
      <c r="B14038" s="25" t="n">
        <v>98521</v>
      </c>
      <c r="C14038" s="26" t="s">
        <v>3867</v>
      </c>
      <c r="D14038" s="27" t="s">
        <v>14160</v>
      </c>
      <c r="E14038" s="28" t="s">
        <v>109</v>
      </c>
    </row>
    <row r="14039" customFormat="false" ht="23.85" hidden="false" customHeight="false" outlineLevel="0" collapsed="false">
      <c r="B14039" s="25" t="n">
        <v>98522</v>
      </c>
      <c r="C14039" s="26" t="s">
        <v>3867</v>
      </c>
      <c r="D14039" s="27" t="s">
        <v>14161</v>
      </c>
      <c r="E14039" s="28" t="s">
        <v>168</v>
      </c>
    </row>
    <row r="14040" customFormat="false" ht="12.8" hidden="false" customHeight="false" outlineLevel="0" collapsed="false">
      <c r="B14040" s="25" t="n">
        <v>98524</v>
      </c>
      <c r="C14040" s="26" t="s">
        <v>3867</v>
      </c>
      <c r="D14040" s="27" t="s">
        <v>14162</v>
      </c>
      <c r="E14040" s="28" t="s">
        <v>109</v>
      </c>
    </row>
    <row r="14041" customFormat="false" ht="23.85" hidden="false" customHeight="false" outlineLevel="0" collapsed="false">
      <c r="B14041" s="25" t="n">
        <v>98525</v>
      </c>
      <c r="C14041" s="26" t="s">
        <v>3867</v>
      </c>
      <c r="D14041" s="27" t="s">
        <v>14163</v>
      </c>
      <c r="E14041" s="28" t="s">
        <v>109</v>
      </c>
    </row>
    <row r="14042" customFormat="false" ht="23.85" hidden="false" customHeight="false" outlineLevel="0" collapsed="false">
      <c r="B14042" s="25" t="n">
        <v>98526</v>
      </c>
      <c r="C14042" s="26" t="s">
        <v>3867</v>
      </c>
      <c r="D14042" s="27" t="s">
        <v>14164</v>
      </c>
      <c r="E14042" s="28" t="s">
        <v>121</v>
      </c>
    </row>
    <row r="14043" customFormat="false" ht="23.85" hidden="false" customHeight="false" outlineLevel="0" collapsed="false">
      <c r="B14043" s="25" t="n">
        <v>98527</v>
      </c>
      <c r="C14043" s="26" t="s">
        <v>3867</v>
      </c>
      <c r="D14043" s="27" t="s">
        <v>14165</v>
      </c>
      <c r="E14043" s="28" t="s">
        <v>121</v>
      </c>
    </row>
    <row r="14044" customFormat="false" ht="23.85" hidden="false" customHeight="false" outlineLevel="0" collapsed="false">
      <c r="B14044" s="25" t="n">
        <v>98528</v>
      </c>
      <c r="C14044" s="26" t="s">
        <v>3867</v>
      </c>
      <c r="D14044" s="27" t="s">
        <v>14166</v>
      </c>
      <c r="E14044" s="28" t="s">
        <v>121</v>
      </c>
    </row>
    <row r="14045" customFormat="false" ht="23.85" hidden="false" customHeight="false" outlineLevel="0" collapsed="false">
      <c r="B14045" s="25" t="n">
        <v>98529</v>
      </c>
      <c r="C14045" s="26" t="s">
        <v>3867</v>
      </c>
      <c r="D14045" s="27" t="s">
        <v>14167</v>
      </c>
      <c r="E14045" s="28" t="s">
        <v>121</v>
      </c>
    </row>
    <row r="14046" customFormat="false" ht="23.85" hidden="false" customHeight="false" outlineLevel="0" collapsed="false">
      <c r="B14046" s="25" t="n">
        <v>98530</v>
      </c>
      <c r="C14046" s="26" t="s">
        <v>3867</v>
      </c>
      <c r="D14046" s="27" t="s">
        <v>14168</v>
      </c>
      <c r="E14046" s="28" t="s">
        <v>121</v>
      </c>
    </row>
    <row r="14047" customFormat="false" ht="23.85" hidden="false" customHeight="false" outlineLevel="0" collapsed="false">
      <c r="B14047" s="25" t="n">
        <v>98531</v>
      </c>
      <c r="C14047" s="26" t="s">
        <v>3867</v>
      </c>
      <c r="D14047" s="27" t="s">
        <v>14169</v>
      </c>
      <c r="E14047" s="28" t="s">
        <v>121</v>
      </c>
    </row>
    <row r="14048" customFormat="false" ht="12.8" hidden="false" customHeight="false" outlineLevel="0" collapsed="false">
      <c r="B14048" s="25" t="n">
        <v>98532</v>
      </c>
      <c r="C14048" s="26" t="s">
        <v>3867</v>
      </c>
      <c r="D14048" s="27" t="s">
        <v>14170</v>
      </c>
      <c r="E14048" s="28" t="s">
        <v>121</v>
      </c>
    </row>
    <row r="14049" customFormat="false" ht="23.85" hidden="false" customHeight="false" outlineLevel="0" collapsed="false">
      <c r="B14049" s="25" t="n">
        <v>98533</v>
      </c>
      <c r="C14049" s="26" t="s">
        <v>3867</v>
      </c>
      <c r="D14049" s="27" t="s">
        <v>14171</v>
      </c>
      <c r="E14049" s="28" t="s">
        <v>121</v>
      </c>
    </row>
    <row r="14050" customFormat="false" ht="23.85" hidden="false" customHeight="false" outlineLevel="0" collapsed="false">
      <c r="B14050" s="25" t="n">
        <v>98534</v>
      </c>
      <c r="C14050" s="26" t="s">
        <v>3867</v>
      </c>
      <c r="D14050" s="27" t="s">
        <v>14172</v>
      </c>
      <c r="E14050" s="28" t="s">
        <v>121</v>
      </c>
    </row>
    <row r="14051" customFormat="false" ht="12.8" hidden="false" customHeight="false" outlineLevel="0" collapsed="false">
      <c r="B14051" s="25" t="n">
        <v>98535</v>
      </c>
      <c r="C14051" s="26" t="s">
        <v>3867</v>
      </c>
      <c r="D14051" s="27" t="s">
        <v>14173</v>
      </c>
      <c r="E14051" s="28" t="s">
        <v>121</v>
      </c>
    </row>
    <row r="14052" customFormat="false" ht="23.85" hidden="false" customHeight="false" outlineLevel="0" collapsed="false">
      <c r="B14052" s="25" t="n">
        <v>98546</v>
      </c>
      <c r="C14052" s="26" t="s">
        <v>3867</v>
      </c>
      <c r="D14052" s="27" t="s">
        <v>14174</v>
      </c>
      <c r="E14052" s="28" t="s">
        <v>109</v>
      </c>
    </row>
    <row r="14053" customFormat="false" ht="23.85" hidden="false" customHeight="false" outlineLevel="0" collapsed="false">
      <c r="B14053" s="25" t="n">
        <v>98547</v>
      </c>
      <c r="C14053" s="26" t="s">
        <v>3867</v>
      </c>
      <c r="D14053" s="27" t="s">
        <v>14175</v>
      </c>
      <c r="E14053" s="28" t="s">
        <v>109</v>
      </c>
    </row>
    <row r="14054" customFormat="false" ht="23.85" hidden="false" customHeight="false" outlineLevel="0" collapsed="false">
      <c r="B14054" s="25" t="n">
        <v>98553</v>
      </c>
      <c r="C14054" s="26" t="s">
        <v>3867</v>
      </c>
      <c r="D14054" s="27" t="s">
        <v>14176</v>
      </c>
      <c r="E14054" s="28" t="s">
        <v>109</v>
      </c>
    </row>
    <row r="14055" customFormat="false" ht="23.85" hidden="false" customHeight="false" outlineLevel="0" collapsed="false">
      <c r="B14055" s="25" t="n">
        <v>98554</v>
      </c>
      <c r="C14055" s="26" t="s">
        <v>3867</v>
      </c>
      <c r="D14055" s="27" t="s">
        <v>14177</v>
      </c>
      <c r="E14055" s="28" t="s">
        <v>109</v>
      </c>
    </row>
    <row r="14056" customFormat="false" ht="23.85" hidden="false" customHeight="false" outlineLevel="0" collapsed="false">
      <c r="B14056" s="25" t="n">
        <v>98555</v>
      </c>
      <c r="C14056" s="26" t="s">
        <v>3867</v>
      </c>
      <c r="D14056" s="27" t="s">
        <v>14178</v>
      </c>
      <c r="E14056" s="28" t="s">
        <v>109</v>
      </c>
    </row>
    <row r="14057" customFormat="false" ht="23.85" hidden="false" customHeight="false" outlineLevel="0" collapsed="false">
      <c r="B14057" s="25" t="n">
        <v>98556</v>
      </c>
      <c r="C14057" s="26" t="s">
        <v>3867</v>
      </c>
      <c r="D14057" s="27" t="s">
        <v>14179</v>
      </c>
      <c r="E14057" s="28" t="s">
        <v>109</v>
      </c>
    </row>
    <row r="14058" customFormat="false" ht="12.8" hidden="false" customHeight="false" outlineLevel="0" collapsed="false">
      <c r="B14058" s="25" t="n">
        <v>98557</v>
      </c>
      <c r="C14058" s="26" t="s">
        <v>3867</v>
      </c>
      <c r="D14058" s="27" t="s">
        <v>14180</v>
      </c>
      <c r="E14058" s="28" t="s">
        <v>109</v>
      </c>
    </row>
    <row r="14059" customFormat="false" ht="23.85" hidden="false" customHeight="false" outlineLevel="0" collapsed="false">
      <c r="B14059" s="25" t="n">
        <v>98558</v>
      </c>
      <c r="C14059" s="26" t="s">
        <v>3867</v>
      </c>
      <c r="D14059" s="27" t="s">
        <v>14181</v>
      </c>
      <c r="E14059" s="28" t="s">
        <v>121</v>
      </c>
    </row>
    <row r="14060" customFormat="false" ht="12.8" hidden="false" customHeight="false" outlineLevel="0" collapsed="false">
      <c r="B14060" s="25" t="n">
        <v>98559</v>
      </c>
      <c r="C14060" s="26" t="s">
        <v>3867</v>
      </c>
      <c r="D14060" s="27" t="s">
        <v>14182</v>
      </c>
      <c r="E14060" s="28" t="s">
        <v>168</v>
      </c>
    </row>
    <row r="14061" customFormat="false" ht="23.85" hidden="false" customHeight="false" outlineLevel="0" collapsed="false">
      <c r="B14061" s="25" t="n">
        <v>98560</v>
      </c>
      <c r="C14061" s="26" t="s">
        <v>3867</v>
      </c>
      <c r="D14061" s="27" t="s">
        <v>14183</v>
      </c>
      <c r="E14061" s="28" t="s">
        <v>109</v>
      </c>
    </row>
    <row r="14062" customFormat="false" ht="23.85" hidden="false" customHeight="false" outlineLevel="0" collapsed="false">
      <c r="B14062" s="25" t="n">
        <v>98561</v>
      </c>
      <c r="C14062" s="26" t="s">
        <v>3867</v>
      </c>
      <c r="D14062" s="27" t="s">
        <v>14184</v>
      </c>
      <c r="E14062" s="28" t="s">
        <v>109</v>
      </c>
    </row>
    <row r="14063" customFormat="false" ht="23.85" hidden="false" customHeight="false" outlineLevel="0" collapsed="false">
      <c r="B14063" s="25" t="n">
        <v>98562</v>
      </c>
      <c r="C14063" s="26" t="s">
        <v>3867</v>
      </c>
      <c r="D14063" s="27" t="s">
        <v>14185</v>
      </c>
      <c r="E14063" s="28" t="s">
        <v>109</v>
      </c>
    </row>
    <row r="14064" customFormat="false" ht="23.85" hidden="false" customHeight="false" outlineLevel="0" collapsed="false">
      <c r="B14064" s="25" t="n">
        <v>98563</v>
      </c>
      <c r="C14064" s="26" t="s">
        <v>3867</v>
      </c>
      <c r="D14064" s="27" t="s">
        <v>14186</v>
      </c>
      <c r="E14064" s="28" t="s">
        <v>109</v>
      </c>
    </row>
    <row r="14065" customFormat="false" ht="23.85" hidden="false" customHeight="false" outlineLevel="0" collapsed="false">
      <c r="B14065" s="25" t="n">
        <v>98564</v>
      </c>
      <c r="C14065" s="26" t="s">
        <v>3867</v>
      </c>
      <c r="D14065" s="27" t="s">
        <v>14187</v>
      </c>
      <c r="E14065" s="28" t="s">
        <v>109</v>
      </c>
    </row>
    <row r="14066" customFormat="false" ht="23.85" hidden="false" customHeight="false" outlineLevel="0" collapsed="false">
      <c r="B14066" s="25" t="n">
        <v>98565</v>
      </c>
      <c r="C14066" s="26" t="s">
        <v>3867</v>
      </c>
      <c r="D14066" s="27" t="s">
        <v>14188</v>
      </c>
      <c r="E14066" s="28" t="s">
        <v>109</v>
      </c>
    </row>
    <row r="14067" customFormat="false" ht="23.85" hidden="false" customHeight="false" outlineLevel="0" collapsed="false">
      <c r="B14067" s="25" t="n">
        <v>98566</v>
      </c>
      <c r="C14067" s="26" t="s">
        <v>3867</v>
      </c>
      <c r="D14067" s="27" t="s">
        <v>14189</v>
      </c>
      <c r="E14067" s="28" t="s">
        <v>109</v>
      </c>
    </row>
    <row r="14068" customFormat="false" ht="23.85" hidden="false" customHeight="false" outlineLevel="0" collapsed="false">
      <c r="B14068" s="25" t="n">
        <v>98567</v>
      </c>
      <c r="C14068" s="26" t="s">
        <v>3867</v>
      </c>
      <c r="D14068" s="27" t="s">
        <v>14190</v>
      </c>
      <c r="E14068" s="28" t="s">
        <v>109</v>
      </c>
    </row>
    <row r="14069" customFormat="false" ht="23.85" hidden="false" customHeight="false" outlineLevel="0" collapsed="false">
      <c r="B14069" s="25" t="n">
        <v>98568</v>
      </c>
      <c r="C14069" s="26" t="s">
        <v>3867</v>
      </c>
      <c r="D14069" s="27" t="s">
        <v>14191</v>
      </c>
      <c r="E14069" s="28" t="s">
        <v>109</v>
      </c>
    </row>
    <row r="14070" customFormat="false" ht="23.85" hidden="false" customHeight="false" outlineLevel="0" collapsed="false">
      <c r="B14070" s="25" t="n">
        <v>98569</v>
      </c>
      <c r="C14070" s="26" t="s">
        <v>3867</v>
      </c>
      <c r="D14070" s="27" t="s">
        <v>14192</v>
      </c>
      <c r="E14070" s="28" t="s">
        <v>109</v>
      </c>
    </row>
    <row r="14071" customFormat="false" ht="23.85" hidden="false" customHeight="false" outlineLevel="0" collapsed="false">
      <c r="B14071" s="25" t="n">
        <v>98570</v>
      </c>
      <c r="C14071" s="26" t="s">
        <v>3867</v>
      </c>
      <c r="D14071" s="27" t="s">
        <v>14193</v>
      </c>
      <c r="E14071" s="28" t="s">
        <v>109</v>
      </c>
    </row>
    <row r="14072" customFormat="false" ht="12.8" hidden="false" customHeight="false" outlineLevel="0" collapsed="false">
      <c r="B14072" s="25" t="n">
        <v>98571</v>
      </c>
      <c r="C14072" s="26" t="s">
        <v>3867</v>
      </c>
      <c r="D14072" s="27" t="s">
        <v>14194</v>
      </c>
      <c r="E14072" s="28" t="s">
        <v>109</v>
      </c>
    </row>
    <row r="14073" customFormat="false" ht="12.8" hidden="false" customHeight="false" outlineLevel="0" collapsed="false">
      <c r="B14073" s="25" t="n">
        <v>98572</v>
      </c>
      <c r="C14073" s="26" t="s">
        <v>3867</v>
      </c>
      <c r="D14073" s="27" t="s">
        <v>14195</v>
      </c>
      <c r="E14073" s="28" t="s">
        <v>109</v>
      </c>
    </row>
    <row r="14074" customFormat="false" ht="12.8" hidden="false" customHeight="false" outlineLevel="0" collapsed="false">
      <c r="B14074" s="25" t="n">
        <v>98573</v>
      </c>
      <c r="C14074" s="26" t="s">
        <v>3867</v>
      </c>
      <c r="D14074" s="27" t="s">
        <v>14196</v>
      </c>
      <c r="E14074" s="28" t="s">
        <v>109</v>
      </c>
    </row>
    <row r="14075" customFormat="false" ht="23.85" hidden="false" customHeight="false" outlineLevel="0" collapsed="false">
      <c r="B14075" s="25" t="n">
        <v>98575</v>
      </c>
      <c r="C14075" s="26" t="s">
        <v>3867</v>
      </c>
      <c r="D14075" s="27" t="s">
        <v>14197</v>
      </c>
      <c r="E14075" s="28" t="s">
        <v>168</v>
      </c>
    </row>
    <row r="14076" customFormat="false" ht="12.8" hidden="false" customHeight="false" outlineLevel="0" collapsed="false">
      <c r="B14076" s="25" t="n">
        <v>98576</v>
      </c>
      <c r="C14076" s="26" t="s">
        <v>3867</v>
      </c>
      <c r="D14076" s="27" t="s">
        <v>14198</v>
      </c>
      <c r="E14076" s="28" t="s">
        <v>168</v>
      </c>
    </row>
    <row r="14077" customFormat="false" ht="23.85" hidden="false" customHeight="false" outlineLevel="0" collapsed="false">
      <c r="B14077" s="25" t="n">
        <v>98577</v>
      </c>
      <c r="C14077" s="26" t="s">
        <v>3867</v>
      </c>
      <c r="D14077" s="27" t="s">
        <v>14199</v>
      </c>
      <c r="E14077" s="28" t="s">
        <v>168</v>
      </c>
    </row>
    <row r="14078" customFormat="false" ht="12.8" hidden="false" customHeight="false" outlineLevel="0" collapsed="false">
      <c r="B14078" s="25" t="n">
        <v>98593</v>
      </c>
      <c r="C14078" s="26" t="s">
        <v>3867</v>
      </c>
      <c r="D14078" s="27" t="s">
        <v>14200</v>
      </c>
      <c r="E14078" s="28" t="s">
        <v>121</v>
      </c>
    </row>
    <row r="14079" customFormat="false" ht="23.85" hidden="false" customHeight="false" outlineLevel="0" collapsed="false">
      <c r="B14079" s="25" t="n">
        <v>98602</v>
      </c>
      <c r="C14079" s="26" t="s">
        <v>3867</v>
      </c>
      <c r="D14079" s="27" t="s">
        <v>14201</v>
      </c>
      <c r="E14079" s="28" t="s">
        <v>121</v>
      </c>
    </row>
    <row r="14080" customFormat="false" ht="23.85" hidden="false" customHeight="false" outlineLevel="0" collapsed="false">
      <c r="B14080" s="25" t="n">
        <v>98615</v>
      </c>
      <c r="C14080" s="26" t="s">
        <v>3867</v>
      </c>
      <c r="D14080" s="27" t="s">
        <v>14202</v>
      </c>
      <c r="E14080" s="28" t="s">
        <v>109</v>
      </c>
    </row>
    <row r="14081" customFormat="false" ht="23.85" hidden="false" customHeight="false" outlineLevel="0" collapsed="false">
      <c r="B14081" s="25" t="n">
        <v>98616</v>
      </c>
      <c r="C14081" s="26" t="s">
        <v>3867</v>
      </c>
      <c r="D14081" s="27" t="s">
        <v>14203</v>
      </c>
      <c r="E14081" s="28" t="s">
        <v>109</v>
      </c>
    </row>
    <row r="14082" customFormat="false" ht="23.85" hidden="false" customHeight="false" outlineLevel="0" collapsed="false">
      <c r="B14082" s="25" t="n">
        <v>98617</v>
      </c>
      <c r="C14082" s="26" t="s">
        <v>3867</v>
      </c>
      <c r="D14082" s="27" t="s">
        <v>14204</v>
      </c>
      <c r="E14082" s="28" t="s">
        <v>109</v>
      </c>
    </row>
    <row r="14083" customFormat="false" ht="23.85" hidden="false" customHeight="false" outlineLevel="0" collapsed="false">
      <c r="B14083" s="25" t="n">
        <v>98618</v>
      </c>
      <c r="C14083" s="26" t="s">
        <v>3867</v>
      </c>
      <c r="D14083" s="27" t="s">
        <v>14205</v>
      </c>
      <c r="E14083" s="28" t="s">
        <v>109</v>
      </c>
    </row>
    <row r="14084" customFormat="false" ht="23.85" hidden="false" customHeight="false" outlineLevel="0" collapsed="false">
      <c r="B14084" s="25" t="n">
        <v>98619</v>
      </c>
      <c r="C14084" s="26" t="s">
        <v>3867</v>
      </c>
      <c r="D14084" s="27" t="s">
        <v>14206</v>
      </c>
      <c r="E14084" s="28" t="s">
        <v>109</v>
      </c>
    </row>
    <row r="14085" customFormat="false" ht="23.85" hidden="false" customHeight="false" outlineLevel="0" collapsed="false">
      <c r="B14085" s="25" t="n">
        <v>98620</v>
      </c>
      <c r="C14085" s="26" t="s">
        <v>3867</v>
      </c>
      <c r="D14085" s="27" t="s">
        <v>14207</v>
      </c>
      <c r="E14085" s="28" t="s">
        <v>109</v>
      </c>
    </row>
    <row r="14086" customFormat="false" ht="23.85" hidden="false" customHeight="false" outlineLevel="0" collapsed="false">
      <c r="B14086" s="25" t="n">
        <v>98621</v>
      </c>
      <c r="C14086" s="26" t="s">
        <v>3867</v>
      </c>
      <c r="D14086" s="27" t="s">
        <v>14208</v>
      </c>
      <c r="E14086" s="28" t="s">
        <v>109</v>
      </c>
    </row>
    <row r="14087" customFormat="false" ht="23.85" hidden="false" customHeight="false" outlineLevel="0" collapsed="false">
      <c r="B14087" s="25" t="n">
        <v>98622</v>
      </c>
      <c r="C14087" s="26" t="s">
        <v>3867</v>
      </c>
      <c r="D14087" s="27" t="s">
        <v>14209</v>
      </c>
      <c r="E14087" s="28" t="s">
        <v>109</v>
      </c>
    </row>
    <row r="14088" customFormat="false" ht="23.85" hidden="false" customHeight="false" outlineLevel="0" collapsed="false">
      <c r="B14088" s="25" t="n">
        <v>98623</v>
      </c>
      <c r="C14088" s="26" t="s">
        <v>3867</v>
      </c>
      <c r="D14088" s="27" t="s">
        <v>14210</v>
      </c>
      <c r="E14088" s="28" t="s">
        <v>109</v>
      </c>
    </row>
    <row r="14089" customFormat="false" ht="23.85" hidden="false" customHeight="false" outlineLevel="0" collapsed="false">
      <c r="B14089" s="25" t="n">
        <v>98624</v>
      </c>
      <c r="C14089" s="26" t="s">
        <v>3867</v>
      </c>
      <c r="D14089" s="27" t="s">
        <v>14211</v>
      </c>
      <c r="E14089" s="28" t="s">
        <v>109</v>
      </c>
    </row>
    <row r="14090" customFormat="false" ht="23.85" hidden="false" customHeight="false" outlineLevel="0" collapsed="false">
      <c r="B14090" s="25" t="n">
        <v>98625</v>
      </c>
      <c r="C14090" s="26" t="s">
        <v>3867</v>
      </c>
      <c r="D14090" s="27" t="s">
        <v>14212</v>
      </c>
      <c r="E14090" s="28" t="s">
        <v>109</v>
      </c>
    </row>
    <row r="14091" customFormat="false" ht="23.85" hidden="false" customHeight="false" outlineLevel="0" collapsed="false">
      <c r="B14091" s="25" t="n">
        <v>98626</v>
      </c>
      <c r="C14091" s="26" t="s">
        <v>3867</v>
      </c>
      <c r="D14091" s="27" t="s">
        <v>14213</v>
      </c>
      <c r="E14091" s="28" t="s">
        <v>109</v>
      </c>
    </row>
    <row r="14092" customFormat="false" ht="12.8" hidden="false" customHeight="false" outlineLevel="0" collapsed="false">
      <c r="B14092" s="25" t="n">
        <v>98655</v>
      </c>
      <c r="C14092" s="26" t="s">
        <v>3867</v>
      </c>
      <c r="D14092" s="27" t="s">
        <v>14214</v>
      </c>
      <c r="E14092" s="28" t="s">
        <v>168</v>
      </c>
    </row>
    <row r="14093" customFormat="false" ht="12.8" hidden="false" customHeight="false" outlineLevel="0" collapsed="false">
      <c r="B14093" s="25" t="n">
        <v>98656</v>
      </c>
      <c r="C14093" s="26" t="s">
        <v>3867</v>
      </c>
      <c r="D14093" s="27" t="s">
        <v>14215</v>
      </c>
      <c r="E14093" s="28" t="s">
        <v>168</v>
      </c>
    </row>
    <row r="14094" customFormat="false" ht="12.8" hidden="false" customHeight="false" outlineLevel="0" collapsed="false">
      <c r="B14094" s="25" t="n">
        <v>98657</v>
      </c>
      <c r="C14094" s="26" t="s">
        <v>3867</v>
      </c>
      <c r="D14094" s="27" t="s">
        <v>14216</v>
      </c>
      <c r="E14094" s="28" t="s">
        <v>168</v>
      </c>
    </row>
    <row r="14095" customFormat="false" ht="12.8" hidden="false" customHeight="false" outlineLevel="0" collapsed="false">
      <c r="B14095" s="25" t="n">
        <v>98658</v>
      </c>
      <c r="C14095" s="26" t="s">
        <v>3867</v>
      </c>
      <c r="D14095" s="27" t="s">
        <v>14217</v>
      </c>
      <c r="E14095" s="28" t="s">
        <v>168</v>
      </c>
    </row>
    <row r="14096" customFormat="false" ht="12.8" hidden="false" customHeight="false" outlineLevel="0" collapsed="false">
      <c r="B14096" s="25" t="n">
        <v>98659</v>
      </c>
      <c r="C14096" s="26" t="s">
        <v>3867</v>
      </c>
      <c r="D14096" s="27" t="s">
        <v>14218</v>
      </c>
      <c r="E14096" s="28" t="s">
        <v>168</v>
      </c>
    </row>
    <row r="14097" customFormat="false" ht="12.8" hidden="false" customHeight="false" outlineLevel="0" collapsed="false">
      <c r="B14097" s="25" t="n">
        <v>98671</v>
      </c>
      <c r="C14097" s="26" t="s">
        <v>3867</v>
      </c>
      <c r="D14097" s="27" t="s">
        <v>14219</v>
      </c>
      <c r="E14097" s="28" t="s">
        <v>109</v>
      </c>
    </row>
    <row r="14098" customFormat="false" ht="12.8" hidden="false" customHeight="false" outlineLevel="0" collapsed="false">
      <c r="B14098" s="25" t="n">
        <v>98672</v>
      </c>
      <c r="C14098" s="26" t="s">
        <v>3867</v>
      </c>
      <c r="D14098" s="27" t="s">
        <v>14220</v>
      </c>
      <c r="E14098" s="28" t="s">
        <v>109</v>
      </c>
    </row>
    <row r="14099" customFormat="false" ht="12.8" hidden="false" customHeight="false" outlineLevel="0" collapsed="false">
      <c r="B14099" s="25" t="n">
        <v>98678</v>
      </c>
      <c r="C14099" s="26" t="s">
        <v>3867</v>
      </c>
      <c r="D14099" s="27" t="s">
        <v>14221</v>
      </c>
      <c r="E14099" s="28" t="s">
        <v>109</v>
      </c>
    </row>
    <row r="14100" customFormat="false" ht="23.85" hidden="false" customHeight="false" outlineLevel="0" collapsed="false">
      <c r="B14100" s="25" t="n">
        <v>98679</v>
      </c>
      <c r="C14100" s="26" t="s">
        <v>3867</v>
      </c>
      <c r="D14100" s="27" t="s">
        <v>14222</v>
      </c>
      <c r="E14100" s="28" t="s">
        <v>109</v>
      </c>
    </row>
    <row r="14101" customFormat="false" ht="23.85" hidden="false" customHeight="false" outlineLevel="0" collapsed="false">
      <c r="B14101" s="25" t="n">
        <v>98680</v>
      </c>
      <c r="C14101" s="26" t="s">
        <v>3867</v>
      </c>
      <c r="D14101" s="27" t="s">
        <v>14223</v>
      </c>
      <c r="E14101" s="28" t="s">
        <v>109</v>
      </c>
    </row>
    <row r="14102" customFormat="false" ht="23.85" hidden="false" customHeight="false" outlineLevel="0" collapsed="false">
      <c r="B14102" s="25" t="n">
        <v>98681</v>
      </c>
      <c r="C14102" s="26" t="s">
        <v>3867</v>
      </c>
      <c r="D14102" s="27" t="s">
        <v>14224</v>
      </c>
      <c r="E14102" s="28" t="s">
        <v>109</v>
      </c>
    </row>
    <row r="14103" customFormat="false" ht="23.85" hidden="false" customHeight="false" outlineLevel="0" collapsed="false">
      <c r="B14103" s="25" t="n">
        <v>98682</v>
      </c>
      <c r="C14103" s="26" t="s">
        <v>3867</v>
      </c>
      <c r="D14103" s="27" t="s">
        <v>14225</v>
      </c>
      <c r="E14103" s="28" t="s">
        <v>109</v>
      </c>
    </row>
    <row r="14104" customFormat="false" ht="12.8" hidden="false" customHeight="false" outlineLevel="0" collapsed="false">
      <c r="B14104" s="25" t="n">
        <v>98685</v>
      </c>
      <c r="C14104" s="26" t="s">
        <v>3867</v>
      </c>
      <c r="D14104" s="27" t="s">
        <v>14226</v>
      </c>
      <c r="E14104" s="28" t="s">
        <v>168</v>
      </c>
    </row>
    <row r="14105" customFormat="false" ht="12.8" hidden="false" customHeight="false" outlineLevel="0" collapsed="false">
      <c r="B14105" s="25" t="n">
        <v>98686</v>
      </c>
      <c r="C14105" s="26" t="s">
        <v>3867</v>
      </c>
      <c r="D14105" s="27" t="s">
        <v>14227</v>
      </c>
      <c r="E14105" s="28" t="s">
        <v>168</v>
      </c>
    </row>
    <row r="14106" customFormat="false" ht="12.8" hidden="false" customHeight="false" outlineLevel="0" collapsed="false">
      <c r="B14106" s="25" t="n">
        <v>98688</v>
      </c>
      <c r="C14106" s="26" t="s">
        <v>3867</v>
      </c>
      <c r="D14106" s="27" t="s">
        <v>14228</v>
      </c>
      <c r="E14106" s="28" t="s">
        <v>168</v>
      </c>
    </row>
    <row r="14107" customFormat="false" ht="12.8" hidden="false" customHeight="false" outlineLevel="0" collapsed="false">
      <c r="B14107" s="25" t="n">
        <v>98689</v>
      </c>
      <c r="C14107" s="26" t="s">
        <v>3867</v>
      </c>
      <c r="D14107" s="27" t="s">
        <v>14229</v>
      </c>
      <c r="E14107" s="28" t="s">
        <v>168</v>
      </c>
    </row>
    <row r="14108" customFormat="false" ht="12.8" hidden="false" customHeight="false" outlineLevel="0" collapsed="false">
      <c r="B14108" s="25" t="n">
        <v>98695</v>
      </c>
      <c r="C14108" s="26" t="s">
        <v>3867</v>
      </c>
      <c r="D14108" s="27" t="s">
        <v>14230</v>
      </c>
      <c r="E14108" s="28" t="s">
        <v>168</v>
      </c>
    </row>
    <row r="14109" customFormat="false" ht="12.8" hidden="false" customHeight="false" outlineLevel="0" collapsed="false">
      <c r="B14109" s="25" t="n">
        <v>98697</v>
      </c>
      <c r="C14109" s="26" t="s">
        <v>3867</v>
      </c>
      <c r="D14109" s="27" t="s">
        <v>14231</v>
      </c>
      <c r="E14109" s="28" t="s">
        <v>168</v>
      </c>
    </row>
    <row r="14110" customFormat="false" ht="12.8" hidden="false" customHeight="false" outlineLevel="0" collapsed="false">
      <c r="B14110" s="25" t="n">
        <v>98746</v>
      </c>
      <c r="C14110" s="26" t="s">
        <v>3867</v>
      </c>
      <c r="D14110" s="27" t="s">
        <v>14232</v>
      </c>
      <c r="E14110" s="28" t="s">
        <v>168</v>
      </c>
    </row>
    <row r="14111" customFormat="false" ht="12.8" hidden="false" customHeight="false" outlineLevel="0" collapsed="false">
      <c r="B14111" s="25" t="n">
        <v>98749</v>
      </c>
      <c r="C14111" s="26" t="s">
        <v>3867</v>
      </c>
      <c r="D14111" s="27" t="s">
        <v>14233</v>
      </c>
      <c r="E14111" s="28" t="s">
        <v>168</v>
      </c>
    </row>
    <row r="14112" customFormat="false" ht="12.8" hidden="false" customHeight="false" outlineLevel="0" collapsed="false">
      <c r="B14112" s="25" t="n">
        <v>98750</v>
      </c>
      <c r="C14112" s="26" t="s">
        <v>3867</v>
      </c>
      <c r="D14112" s="27" t="s">
        <v>14234</v>
      </c>
      <c r="E14112" s="28" t="s">
        <v>168</v>
      </c>
    </row>
    <row r="14113" customFormat="false" ht="12.8" hidden="false" customHeight="false" outlineLevel="0" collapsed="false">
      <c r="B14113" s="25" t="n">
        <v>98751</v>
      </c>
      <c r="C14113" s="26" t="s">
        <v>3867</v>
      </c>
      <c r="D14113" s="27" t="s">
        <v>14235</v>
      </c>
      <c r="E14113" s="28" t="s">
        <v>168</v>
      </c>
    </row>
    <row r="14114" customFormat="false" ht="12.8" hidden="false" customHeight="false" outlineLevel="0" collapsed="false">
      <c r="B14114" s="25" t="n">
        <v>98752</v>
      </c>
      <c r="C14114" s="26" t="s">
        <v>3867</v>
      </c>
      <c r="D14114" s="27" t="s">
        <v>14236</v>
      </c>
      <c r="E14114" s="28" t="s">
        <v>168</v>
      </c>
    </row>
    <row r="14115" customFormat="false" ht="12.8" hidden="false" customHeight="false" outlineLevel="0" collapsed="false">
      <c r="B14115" s="25" t="n">
        <v>98753</v>
      </c>
      <c r="C14115" s="26" t="s">
        <v>3867</v>
      </c>
      <c r="D14115" s="27" t="s">
        <v>14237</v>
      </c>
      <c r="E14115" s="28" t="s">
        <v>168</v>
      </c>
    </row>
    <row r="14116" customFormat="false" ht="23.85" hidden="false" customHeight="false" outlineLevel="0" collapsed="false">
      <c r="B14116" s="25" t="n">
        <v>98760</v>
      </c>
      <c r="C14116" s="26" t="s">
        <v>3867</v>
      </c>
      <c r="D14116" s="27" t="s">
        <v>14238</v>
      </c>
      <c r="E14116" s="28" t="s">
        <v>2521</v>
      </c>
    </row>
    <row r="14117" customFormat="false" ht="23.85" hidden="false" customHeight="false" outlineLevel="0" collapsed="false">
      <c r="B14117" s="25" t="n">
        <v>98761</v>
      </c>
      <c r="C14117" s="26" t="s">
        <v>3867</v>
      </c>
      <c r="D14117" s="27" t="s">
        <v>14239</v>
      </c>
      <c r="E14117" s="28" t="s">
        <v>2521</v>
      </c>
    </row>
    <row r="14118" customFormat="false" ht="23.85" hidden="false" customHeight="false" outlineLevel="0" collapsed="false">
      <c r="B14118" s="25" t="n">
        <v>98762</v>
      </c>
      <c r="C14118" s="26" t="s">
        <v>3867</v>
      </c>
      <c r="D14118" s="27" t="s">
        <v>14240</v>
      </c>
      <c r="E14118" s="28" t="s">
        <v>2521</v>
      </c>
    </row>
    <row r="14119" customFormat="false" ht="23.85" hidden="false" customHeight="false" outlineLevel="0" collapsed="false">
      <c r="B14119" s="25" t="n">
        <v>98763</v>
      </c>
      <c r="C14119" s="26" t="s">
        <v>3867</v>
      </c>
      <c r="D14119" s="27" t="s">
        <v>14241</v>
      </c>
      <c r="E14119" s="28" t="s">
        <v>2521</v>
      </c>
    </row>
    <row r="14120" customFormat="false" ht="23.85" hidden="false" customHeight="false" outlineLevel="0" collapsed="false">
      <c r="B14120" s="25" t="n">
        <v>98764</v>
      </c>
      <c r="C14120" s="26" t="s">
        <v>3867</v>
      </c>
      <c r="D14120" s="27" t="s">
        <v>14242</v>
      </c>
      <c r="E14120" s="28" t="s">
        <v>4264</v>
      </c>
    </row>
    <row r="14121" customFormat="false" ht="23.85" hidden="false" customHeight="false" outlineLevel="0" collapsed="false">
      <c r="B14121" s="25" t="n">
        <v>98765</v>
      </c>
      <c r="C14121" s="26" t="s">
        <v>3867</v>
      </c>
      <c r="D14121" s="27" t="s">
        <v>14243</v>
      </c>
      <c r="E14121" s="28" t="s">
        <v>4266</v>
      </c>
    </row>
    <row r="14122" customFormat="false" ht="12.8" hidden="false" customHeight="false" outlineLevel="0" collapsed="false">
      <c r="B14122" s="25" t="n">
        <v>99054</v>
      </c>
      <c r="C14122" s="26" t="s">
        <v>3867</v>
      </c>
      <c r="D14122" s="27" t="s">
        <v>14244</v>
      </c>
      <c r="E14122" s="28" t="s">
        <v>109</v>
      </c>
    </row>
    <row r="14123" customFormat="false" ht="12.8" hidden="false" customHeight="false" outlineLevel="0" collapsed="false">
      <c r="B14123" s="25" t="n">
        <v>99058</v>
      </c>
      <c r="C14123" s="26" t="s">
        <v>3867</v>
      </c>
      <c r="D14123" s="27" t="s">
        <v>14245</v>
      </c>
      <c r="E14123" s="28" t="s">
        <v>121</v>
      </c>
    </row>
    <row r="14124" customFormat="false" ht="23.85" hidden="false" customHeight="false" outlineLevel="0" collapsed="false">
      <c r="B14124" s="25" t="n">
        <v>99059</v>
      </c>
      <c r="C14124" s="26" t="s">
        <v>3867</v>
      </c>
      <c r="D14124" s="27" t="s">
        <v>14246</v>
      </c>
      <c r="E14124" s="28" t="s">
        <v>168</v>
      </c>
    </row>
    <row r="14125" customFormat="false" ht="12.8" hidden="false" customHeight="false" outlineLevel="0" collapsed="false">
      <c r="B14125" s="25" t="n">
        <v>99060</v>
      </c>
      <c r="C14125" s="26" t="s">
        <v>3867</v>
      </c>
      <c r="D14125" s="27" t="s">
        <v>14247</v>
      </c>
      <c r="E14125" s="28" t="s">
        <v>121</v>
      </c>
    </row>
    <row r="14126" customFormat="false" ht="12.8" hidden="false" customHeight="false" outlineLevel="0" collapsed="false">
      <c r="B14126" s="25" t="n">
        <v>99061</v>
      </c>
      <c r="C14126" s="26" t="s">
        <v>3867</v>
      </c>
      <c r="D14126" s="27" t="s">
        <v>14248</v>
      </c>
      <c r="E14126" s="28" t="s">
        <v>121</v>
      </c>
    </row>
    <row r="14127" customFormat="false" ht="12.8" hidden="false" customHeight="false" outlineLevel="0" collapsed="false">
      <c r="B14127" s="25" t="n">
        <v>99062</v>
      </c>
      <c r="C14127" s="26" t="s">
        <v>3867</v>
      </c>
      <c r="D14127" s="27" t="s">
        <v>14249</v>
      </c>
      <c r="E14127" s="28" t="s">
        <v>121</v>
      </c>
    </row>
    <row r="14128" customFormat="false" ht="12.8" hidden="false" customHeight="false" outlineLevel="0" collapsed="false">
      <c r="B14128" s="25" t="n">
        <v>99063</v>
      </c>
      <c r="C14128" s="26" t="s">
        <v>3867</v>
      </c>
      <c r="D14128" s="27" t="s">
        <v>14250</v>
      </c>
      <c r="E14128" s="28" t="s">
        <v>168</v>
      </c>
    </row>
    <row r="14129" customFormat="false" ht="12.8" hidden="false" customHeight="false" outlineLevel="0" collapsed="false">
      <c r="B14129" s="25" t="n">
        <v>99064</v>
      </c>
      <c r="C14129" s="26" t="s">
        <v>3867</v>
      </c>
      <c r="D14129" s="27" t="s">
        <v>14251</v>
      </c>
      <c r="E14129" s="28" t="s">
        <v>168</v>
      </c>
    </row>
    <row r="14130" customFormat="false" ht="35.05" hidden="false" customHeight="false" outlineLevel="0" collapsed="false">
      <c r="B14130" s="25" t="n">
        <v>99195</v>
      </c>
      <c r="C14130" s="26" t="s">
        <v>3867</v>
      </c>
      <c r="D14130" s="27" t="s">
        <v>14252</v>
      </c>
      <c r="E14130" s="28" t="s">
        <v>109</v>
      </c>
    </row>
    <row r="14131" customFormat="false" ht="35.05" hidden="false" customHeight="false" outlineLevel="0" collapsed="false">
      <c r="B14131" s="25" t="n">
        <v>99198</v>
      </c>
      <c r="C14131" s="26" t="s">
        <v>3867</v>
      </c>
      <c r="D14131" s="27" t="s">
        <v>14253</v>
      </c>
      <c r="E14131" s="28" t="s">
        <v>109</v>
      </c>
    </row>
    <row r="14132" customFormat="false" ht="35.05" hidden="false" customHeight="false" outlineLevel="0" collapsed="false">
      <c r="B14132" s="25" t="n">
        <v>99235</v>
      </c>
      <c r="C14132" s="26" t="s">
        <v>3867</v>
      </c>
      <c r="D14132" s="27" t="s">
        <v>14254</v>
      </c>
      <c r="E14132" s="28" t="s">
        <v>154</v>
      </c>
    </row>
    <row r="14133" customFormat="false" ht="23.85" hidden="false" customHeight="false" outlineLevel="0" collapsed="false">
      <c r="B14133" s="25" t="n">
        <v>99240</v>
      </c>
      <c r="C14133" s="26" t="s">
        <v>3867</v>
      </c>
      <c r="D14133" s="27" t="s">
        <v>14255</v>
      </c>
      <c r="E14133" s="28" t="s">
        <v>168</v>
      </c>
    </row>
    <row r="14134" customFormat="false" ht="23.85" hidden="false" customHeight="false" outlineLevel="0" collapsed="false">
      <c r="B14134" s="25" t="n">
        <v>99241</v>
      </c>
      <c r="C14134" s="26" t="s">
        <v>3867</v>
      </c>
      <c r="D14134" s="27" t="s">
        <v>14256</v>
      </c>
      <c r="E14134" s="28" t="s">
        <v>168</v>
      </c>
    </row>
    <row r="14135" customFormat="false" ht="35.05" hidden="false" customHeight="false" outlineLevel="0" collapsed="false">
      <c r="B14135" s="25" t="n">
        <v>99242</v>
      </c>
      <c r="C14135" s="26" t="s">
        <v>3867</v>
      </c>
      <c r="D14135" s="27" t="s">
        <v>14257</v>
      </c>
      <c r="E14135" s="28" t="s">
        <v>121</v>
      </c>
    </row>
    <row r="14136" customFormat="false" ht="23.85" hidden="false" customHeight="false" outlineLevel="0" collapsed="false">
      <c r="B14136" s="25" t="n">
        <v>99243</v>
      </c>
      <c r="C14136" s="26" t="s">
        <v>3867</v>
      </c>
      <c r="D14136" s="27" t="s">
        <v>14258</v>
      </c>
      <c r="E14136" s="28" t="s">
        <v>168</v>
      </c>
    </row>
    <row r="14137" customFormat="false" ht="35.05" hidden="false" customHeight="false" outlineLevel="0" collapsed="false">
      <c r="B14137" s="25" t="n">
        <v>99244</v>
      </c>
      <c r="C14137" s="26" t="s">
        <v>3867</v>
      </c>
      <c r="D14137" s="27" t="s">
        <v>14259</v>
      </c>
      <c r="E14137" s="28" t="s">
        <v>121</v>
      </c>
    </row>
    <row r="14138" customFormat="false" ht="23.85" hidden="false" customHeight="false" outlineLevel="0" collapsed="false">
      <c r="B14138" s="25" t="n">
        <v>99246</v>
      </c>
      <c r="C14138" s="26" t="s">
        <v>3867</v>
      </c>
      <c r="D14138" s="27" t="s">
        <v>14260</v>
      </c>
      <c r="E14138" s="28" t="s">
        <v>168</v>
      </c>
    </row>
    <row r="14139" customFormat="false" ht="23.85" hidden="false" customHeight="false" outlineLevel="0" collapsed="false">
      <c r="B14139" s="25" t="n">
        <v>99247</v>
      </c>
      <c r="C14139" s="26" t="s">
        <v>3867</v>
      </c>
      <c r="D14139" s="27" t="s">
        <v>14261</v>
      </c>
      <c r="E14139" s="28" t="s">
        <v>168</v>
      </c>
    </row>
    <row r="14140" customFormat="false" ht="35.05" hidden="false" customHeight="false" outlineLevel="0" collapsed="false">
      <c r="B14140" s="25" t="n">
        <v>99248</v>
      </c>
      <c r="C14140" s="26" t="s">
        <v>3867</v>
      </c>
      <c r="D14140" s="27" t="s">
        <v>14262</v>
      </c>
      <c r="E14140" s="28" t="s">
        <v>121</v>
      </c>
    </row>
    <row r="14141" customFormat="false" ht="23.85" hidden="false" customHeight="false" outlineLevel="0" collapsed="false">
      <c r="B14141" s="25" t="n">
        <v>99249</v>
      </c>
      <c r="C14141" s="26" t="s">
        <v>3867</v>
      </c>
      <c r="D14141" s="27" t="s">
        <v>14263</v>
      </c>
      <c r="E14141" s="28" t="s">
        <v>168</v>
      </c>
    </row>
    <row r="14142" customFormat="false" ht="23.85" hidden="false" customHeight="false" outlineLevel="0" collapsed="false">
      <c r="B14142" s="25" t="n">
        <v>99250</v>
      </c>
      <c r="C14142" s="26" t="s">
        <v>3867</v>
      </c>
      <c r="D14142" s="27" t="s">
        <v>14264</v>
      </c>
      <c r="E14142" s="28" t="s">
        <v>121</v>
      </c>
    </row>
    <row r="14143" customFormat="false" ht="23.85" hidden="false" customHeight="false" outlineLevel="0" collapsed="false">
      <c r="B14143" s="25" t="n">
        <v>99251</v>
      </c>
      <c r="C14143" s="26" t="s">
        <v>3867</v>
      </c>
      <c r="D14143" s="27" t="s">
        <v>14265</v>
      </c>
      <c r="E14143" s="28" t="s">
        <v>121</v>
      </c>
    </row>
    <row r="14144" customFormat="false" ht="35.05" hidden="false" customHeight="false" outlineLevel="0" collapsed="false">
      <c r="B14144" s="25" t="n">
        <v>99252</v>
      </c>
      <c r="C14144" s="26" t="s">
        <v>3867</v>
      </c>
      <c r="D14144" s="27" t="s">
        <v>14266</v>
      </c>
      <c r="E14144" s="28" t="s">
        <v>121</v>
      </c>
    </row>
    <row r="14145" customFormat="false" ht="23.85" hidden="false" customHeight="false" outlineLevel="0" collapsed="false">
      <c r="B14145" s="25" t="n">
        <v>99253</v>
      </c>
      <c r="C14145" s="26" t="s">
        <v>3867</v>
      </c>
      <c r="D14145" s="27" t="s">
        <v>14267</v>
      </c>
      <c r="E14145" s="28" t="s">
        <v>121</v>
      </c>
    </row>
    <row r="14146" customFormat="false" ht="23.85" hidden="false" customHeight="false" outlineLevel="0" collapsed="false">
      <c r="B14146" s="25" t="n">
        <v>99254</v>
      </c>
      <c r="C14146" s="26" t="s">
        <v>3867</v>
      </c>
      <c r="D14146" s="27" t="s">
        <v>14268</v>
      </c>
      <c r="E14146" s="28" t="s">
        <v>168</v>
      </c>
    </row>
    <row r="14147" customFormat="false" ht="23.85" hidden="false" customHeight="false" outlineLevel="0" collapsed="false">
      <c r="B14147" s="25" t="n">
        <v>99255</v>
      </c>
      <c r="C14147" s="26" t="s">
        <v>3867</v>
      </c>
      <c r="D14147" s="27" t="s">
        <v>14269</v>
      </c>
      <c r="E14147" s="28" t="s">
        <v>121</v>
      </c>
    </row>
    <row r="14148" customFormat="false" ht="35.05" hidden="false" customHeight="false" outlineLevel="0" collapsed="false">
      <c r="B14148" s="25" t="n">
        <v>99256</v>
      </c>
      <c r="C14148" s="26" t="s">
        <v>3867</v>
      </c>
      <c r="D14148" s="27" t="s">
        <v>14270</v>
      </c>
      <c r="E14148" s="28" t="s">
        <v>121</v>
      </c>
    </row>
    <row r="14149" customFormat="false" ht="23.85" hidden="false" customHeight="false" outlineLevel="0" collapsed="false">
      <c r="B14149" s="25" t="n">
        <v>99257</v>
      </c>
      <c r="C14149" s="26" t="s">
        <v>3867</v>
      </c>
      <c r="D14149" s="27" t="s">
        <v>14271</v>
      </c>
      <c r="E14149" s="28" t="s">
        <v>121</v>
      </c>
    </row>
    <row r="14150" customFormat="false" ht="23.85" hidden="false" customHeight="false" outlineLevel="0" collapsed="false">
      <c r="B14150" s="25" t="n">
        <v>99258</v>
      </c>
      <c r="C14150" s="26" t="s">
        <v>3867</v>
      </c>
      <c r="D14150" s="27" t="s">
        <v>14272</v>
      </c>
      <c r="E14150" s="28" t="s">
        <v>121</v>
      </c>
    </row>
    <row r="14151" customFormat="false" ht="35.05" hidden="false" customHeight="false" outlineLevel="0" collapsed="false">
      <c r="B14151" s="25" t="n">
        <v>99259</v>
      </c>
      <c r="C14151" s="26" t="s">
        <v>3867</v>
      </c>
      <c r="D14151" s="27" t="s">
        <v>14273</v>
      </c>
      <c r="E14151" s="28" t="s">
        <v>121</v>
      </c>
    </row>
    <row r="14152" customFormat="false" ht="23.85" hidden="false" customHeight="false" outlineLevel="0" collapsed="false">
      <c r="B14152" s="25" t="n">
        <v>99260</v>
      </c>
      <c r="C14152" s="26" t="s">
        <v>3867</v>
      </c>
      <c r="D14152" s="27" t="s">
        <v>14274</v>
      </c>
      <c r="E14152" s="28" t="s">
        <v>121</v>
      </c>
    </row>
    <row r="14153" customFormat="false" ht="23.85" hidden="false" customHeight="false" outlineLevel="0" collapsed="false">
      <c r="B14153" s="25" t="n">
        <v>99261</v>
      </c>
      <c r="C14153" s="26" t="s">
        <v>3867</v>
      </c>
      <c r="D14153" s="27" t="s">
        <v>14275</v>
      </c>
      <c r="E14153" s="28" t="s">
        <v>168</v>
      </c>
    </row>
    <row r="14154" customFormat="false" ht="23.85" hidden="false" customHeight="false" outlineLevel="0" collapsed="false">
      <c r="B14154" s="25" t="n">
        <v>99262</v>
      </c>
      <c r="C14154" s="26" t="s">
        <v>3867</v>
      </c>
      <c r="D14154" s="27" t="s">
        <v>14276</v>
      </c>
      <c r="E14154" s="28" t="s">
        <v>121</v>
      </c>
    </row>
    <row r="14155" customFormat="false" ht="23.85" hidden="false" customHeight="false" outlineLevel="0" collapsed="false">
      <c r="B14155" s="25" t="n">
        <v>99263</v>
      </c>
      <c r="C14155" s="26" t="s">
        <v>3867</v>
      </c>
      <c r="D14155" s="27" t="s">
        <v>14277</v>
      </c>
      <c r="E14155" s="28" t="s">
        <v>168</v>
      </c>
    </row>
    <row r="14156" customFormat="false" ht="23.85" hidden="false" customHeight="false" outlineLevel="0" collapsed="false">
      <c r="B14156" s="25" t="n">
        <v>99264</v>
      </c>
      <c r="C14156" s="26" t="s">
        <v>3867</v>
      </c>
      <c r="D14156" s="27" t="s">
        <v>14278</v>
      </c>
      <c r="E14156" s="28" t="s">
        <v>121</v>
      </c>
    </row>
    <row r="14157" customFormat="false" ht="35.05" hidden="false" customHeight="false" outlineLevel="0" collapsed="false">
      <c r="B14157" s="25" t="n">
        <v>99265</v>
      </c>
      <c r="C14157" s="26" t="s">
        <v>3867</v>
      </c>
      <c r="D14157" s="27" t="s">
        <v>14279</v>
      </c>
      <c r="E14157" s="28" t="s">
        <v>121</v>
      </c>
    </row>
    <row r="14158" customFormat="false" ht="23.85" hidden="false" customHeight="false" outlineLevel="0" collapsed="false">
      <c r="B14158" s="25" t="n">
        <v>99266</v>
      </c>
      <c r="C14158" s="26" t="s">
        <v>3867</v>
      </c>
      <c r="D14158" s="27" t="s">
        <v>14280</v>
      </c>
      <c r="E14158" s="28" t="s">
        <v>168</v>
      </c>
    </row>
    <row r="14159" customFormat="false" ht="35.05" hidden="false" customHeight="false" outlineLevel="0" collapsed="false">
      <c r="B14159" s="25" t="n">
        <v>99267</v>
      </c>
      <c r="C14159" s="26" t="s">
        <v>3867</v>
      </c>
      <c r="D14159" s="27" t="s">
        <v>14281</v>
      </c>
      <c r="E14159" s="28" t="s">
        <v>121</v>
      </c>
    </row>
    <row r="14160" customFormat="false" ht="23.85" hidden="false" customHeight="false" outlineLevel="0" collapsed="false">
      <c r="B14160" s="25" t="n">
        <v>99268</v>
      </c>
      <c r="C14160" s="26" t="s">
        <v>3867</v>
      </c>
      <c r="D14160" s="27" t="s">
        <v>14282</v>
      </c>
      <c r="E14160" s="28" t="s">
        <v>121</v>
      </c>
    </row>
    <row r="14161" customFormat="false" ht="23.85" hidden="false" customHeight="false" outlineLevel="0" collapsed="false">
      <c r="B14161" s="25" t="n">
        <v>99269</v>
      </c>
      <c r="C14161" s="26" t="s">
        <v>3867</v>
      </c>
      <c r="D14161" s="27" t="s">
        <v>14283</v>
      </c>
      <c r="E14161" s="28" t="s">
        <v>168</v>
      </c>
    </row>
    <row r="14162" customFormat="false" ht="23.85" hidden="false" customHeight="false" outlineLevel="0" collapsed="false">
      <c r="B14162" s="25" t="n">
        <v>99270</v>
      </c>
      <c r="C14162" s="26" t="s">
        <v>3867</v>
      </c>
      <c r="D14162" s="27" t="s">
        <v>14284</v>
      </c>
      <c r="E14162" s="28" t="s">
        <v>121</v>
      </c>
    </row>
    <row r="14163" customFormat="false" ht="35.05" hidden="false" customHeight="false" outlineLevel="0" collapsed="false">
      <c r="B14163" s="25" t="n">
        <v>99271</v>
      </c>
      <c r="C14163" s="26" t="s">
        <v>3867</v>
      </c>
      <c r="D14163" s="27" t="s">
        <v>14285</v>
      </c>
      <c r="E14163" s="28" t="s">
        <v>121</v>
      </c>
    </row>
    <row r="14164" customFormat="false" ht="23.85" hidden="false" customHeight="false" outlineLevel="0" collapsed="false">
      <c r="B14164" s="25" t="n">
        <v>99272</v>
      </c>
      <c r="C14164" s="26" t="s">
        <v>3867</v>
      </c>
      <c r="D14164" s="27" t="s">
        <v>14286</v>
      </c>
      <c r="E14164" s="28" t="s">
        <v>121</v>
      </c>
    </row>
    <row r="14165" customFormat="false" ht="23.85" hidden="false" customHeight="false" outlineLevel="0" collapsed="false">
      <c r="B14165" s="25" t="n">
        <v>99273</v>
      </c>
      <c r="C14165" s="26" t="s">
        <v>3867</v>
      </c>
      <c r="D14165" s="27" t="s">
        <v>14287</v>
      </c>
      <c r="E14165" s="28" t="s">
        <v>121</v>
      </c>
    </row>
    <row r="14166" customFormat="false" ht="35.05" hidden="false" customHeight="false" outlineLevel="0" collapsed="false">
      <c r="B14166" s="25" t="n">
        <v>99274</v>
      </c>
      <c r="C14166" s="26" t="s">
        <v>3867</v>
      </c>
      <c r="D14166" s="27" t="s">
        <v>14288</v>
      </c>
      <c r="E14166" s="28" t="s">
        <v>121</v>
      </c>
    </row>
    <row r="14167" customFormat="false" ht="23.85" hidden="false" customHeight="false" outlineLevel="0" collapsed="false">
      <c r="B14167" s="25" t="n">
        <v>99275</v>
      </c>
      <c r="C14167" s="26" t="s">
        <v>3867</v>
      </c>
      <c r="D14167" s="27" t="s">
        <v>14289</v>
      </c>
      <c r="E14167" s="28" t="s">
        <v>121</v>
      </c>
    </row>
    <row r="14168" customFormat="false" ht="23.85" hidden="false" customHeight="false" outlineLevel="0" collapsed="false">
      <c r="B14168" s="25" t="n">
        <v>99276</v>
      </c>
      <c r="C14168" s="26" t="s">
        <v>3867</v>
      </c>
      <c r="D14168" s="27" t="s">
        <v>14290</v>
      </c>
      <c r="E14168" s="28" t="s">
        <v>168</v>
      </c>
    </row>
    <row r="14169" customFormat="false" ht="23.85" hidden="false" customHeight="false" outlineLevel="0" collapsed="false">
      <c r="B14169" s="25" t="n">
        <v>99277</v>
      </c>
      <c r="C14169" s="26" t="s">
        <v>3867</v>
      </c>
      <c r="D14169" s="27" t="s">
        <v>14291</v>
      </c>
      <c r="E14169" s="28" t="s">
        <v>168</v>
      </c>
    </row>
    <row r="14170" customFormat="false" ht="23.85" hidden="false" customHeight="false" outlineLevel="0" collapsed="false">
      <c r="B14170" s="25" t="n">
        <v>99278</v>
      </c>
      <c r="C14170" s="26" t="s">
        <v>3867</v>
      </c>
      <c r="D14170" s="27" t="s">
        <v>14292</v>
      </c>
      <c r="E14170" s="28" t="s">
        <v>168</v>
      </c>
    </row>
    <row r="14171" customFormat="false" ht="35.05" hidden="false" customHeight="false" outlineLevel="0" collapsed="false">
      <c r="B14171" s="25" t="n">
        <v>99279</v>
      </c>
      <c r="C14171" s="26" t="s">
        <v>3867</v>
      </c>
      <c r="D14171" s="27" t="s">
        <v>14293</v>
      </c>
      <c r="E14171" s="28" t="s">
        <v>121</v>
      </c>
    </row>
    <row r="14172" customFormat="false" ht="35.05" hidden="false" customHeight="false" outlineLevel="0" collapsed="false">
      <c r="B14172" s="25" t="n">
        <v>99280</v>
      </c>
      <c r="C14172" s="26" t="s">
        <v>3867</v>
      </c>
      <c r="D14172" s="27" t="s">
        <v>14294</v>
      </c>
      <c r="E14172" s="28" t="s">
        <v>121</v>
      </c>
    </row>
    <row r="14173" customFormat="false" ht="23.85" hidden="false" customHeight="false" outlineLevel="0" collapsed="false">
      <c r="B14173" s="25" t="n">
        <v>99281</v>
      </c>
      <c r="C14173" s="26" t="s">
        <v>3867</v>
      </c>
      <c r="D14173" s="27" t="s">
        <v>14295</v>
      </c>
      <c r="E14173" s="28" t="s">
        <v>168</v>
      </c>
    </row>
    <row r="14174" customFormat="false" ht="23.85" hidden="false" customHeight="false" outlineLevel="0" collapsed="false">
      <c r="B14174" s="25" t="n">
        <v>99282</v>
      </c>
      <c r="C14174" s="26" t="s">
        <v>3867</v>
      </c>
      <c r="D14174" s="27" t="s">
        <v>14296</v>
      </c>
      <c r="E14174" s="28" t="s">
        <v>168</v>
      </c>
    </row>
    <row r="14175" customFormat="false" ht="23.85" hidden="false" customHeight="false" outlineLevel="0" collapsed="false">
      <c r="B14175" s="25" t="n">
        <v>99283</v>
      </c>
      <c r="C14175" s="26" t="s">
        <v>3867</v>
      </c>
      <c r="D14175" s="27" t="s">
        <v>14297</v>
      </c>
      <c r="E14175" s="28" t="s">
        <v>168</v>
      </c>
    </row>
    <row r="14176" customFormat="false" ht="35.05" hidden="false" customHeight="false" outlineLevel="0" collapsed="false">
      <c r="B14176" s="25" t="n">
        <v>99284</v>
      </c>
      <c r="C14176" s="26" t="s">
        <v>3867</v>
      </c>
      <c r="D14176" s="27" t="s">
        <v>14298</v>
      </c>
      <c r="E14176" s="28" t="s">
        <v>121</v>
      </c>
    </row>
    <row r="14177" customFormat="false" ht="23.85" hidden="false" customHeight="false" outlineLevel="0" collapsed="false">
      <c r="B14177" s="25" t="n">
        <v>99285</v>
      </c>
      <c r="C14177" s="26" t="s">
        <v>3867</v>
      </c>
      <c r="D14177" s="27" t="s">
        <v>14299</v>
      </c>
      <c r="E14177" s="28" t="s">
        <v>121</v>
      </c>
    </row>
    <row r="14178" customFormat="false" ht="35.05" hidden="false" customHeight="false" outlineLevel="0" collapsed="false">
      <c r="B14178" s="25" t="n">
        <v>99286</v>
      </c>
      <c r="C14178" s="26" t="s">
        <v>3867</v>
      </c>
      <c r="D14178" s="27" t="s">
        <v>14300</v>
      </c>
      <c r="E14178" s="28" t="s">
        <v>121</v>
      </c>
    </row>
    <row r="14179" customFormat="false" ht="35.05" hidden="false" customHeight="false" outlineLevel="0" collapsed="false">
      <c r="B14179" s="25" t="n">
        <v>99287</v>
      </c>
      <c r="C14179" s="26" t="s">
        <v>3867</v>
      </c>
      <c r="D14179" s="27" t="s">
        <v>14301</v>
      </c>
      <c r="E14179" s="28" t="s">
        <v>121</v>
      </c>
    </row>
    <row r="14180" customFormat="false" ht="23.85" hidden="false" customHeight="false" outlineLevel="0" collapsed="false">
      <c r="B14180" s="25" t="n">
        <v>99288</v>
      </c>
      <c r="C14180" s="26" t="s">
        <v>3867</v>
      </c>
      <c r="D14180" s="27" t="s">
        <v>14302</v>
      </c>
      <c r="E14180" s="28" t="s">
        <v>168</v>
      </c>
    </row>
    <row r="14181" customFormat="false" ht="23.85" hidden="false" customHeight="false" outlineLevel="0" collapsed="false">
      <c r="B14181" s="25" t="n">
        <v>99289</v>
      </c>
      <c r="C14181" s="26" t="s">
        <v>3867</v>
      </c>
      <c r="D14181" s="27" t="s">
        <v>14303</v>
      </c>
      <c r="E14181" s="28" t="s">
        <v>168</v>
      </c>
    </row>
    <row r="14182" customFormat="false" ht="35.05" hidden="false" customHeight="false" outlineLevel="0" collapsed="false">
      <c r="B14182" s="25" t="n">
        <v>99290</v>
      </c>
      <c r="C14182" s="26" t="s">
        <v>3867</v>
      </c>
      <c r="D14182" s="27" t="s">
        <v>14304</v>
      </c>
      <c r="E14182" s="28" t="s">
        <v>121</v>
      </c>
    </row>
    <row r="14183" customFormat="false" ht="23.85" hidden="false" customHeight="false" outlineLevel="0" collapsed="false">
      <c r="B14183" s="25" t="n">
        <v>99291</v>
      </c>
      <c r="C14183" s="26" t="s">
        <v>3867</v>
      </c>
      <c r="D14183" s="27" t="s">
        <v>14305</v>
      </c>
      <c r="E14183" s="28" t="s">
        <v>168</v>
      </c>
    </row>
    <row r="14184" customFormat="false" ht="35.05" hidden="false" customHeight="false" outlineLevel="0" collapsed="false">
      <c r="B14184" s="25" t="n">
        <v>99292</v>
      </c>
      <c r="C14184" s="26" t="s">
        <v>3867</v>
      </c>
      <c r="D14184" s="27" t="s">
        <v>14306</v>
      </c>
      <c r="E14184" s="28" t="s">
        <v>121</v>
      </c>
    </row>
    <row r="14185" customFormat="false" ht="23.85" hidden="false" customHeight="false" outlineLevel="0" collapsed="false">
      <c r="B14185" s="25" t="n">
        <v>99293</v>
      </c>
      <c r="C14185" s="26" t="s">
        <v>3867</v>
      </c>
      <c r="D14185" s="27" t="s">
        <v>14307</v>
      </c>
      <c r="E14185" s="28" t="s">
        <v>168</v>
      </c>
    </row>
    <row r="14186" customFormat="false" ht="35.05" hidden="false" customHeight="false" outlineLevel="0" collapsed="false">
      <c r="B14186" s="25" t="n">
        <v>99294</v>
      </c>
      <c r="C14186" s="26" t="s">
        <v>3867</v>
      </c>
      <c r="D14186" s="27" t="s">
        <v>14308</v>
      </c>
      <c r="E14186" s="28" t="s">
        <v>121</v>
      </c>
    </row>
    <row r="14187" customFormat="false" ht="23.85" hidden="false" customHeight="false" outlineLevel="0" collapsed="false">
      <c r="B14187" s="25" t="n">
        <v>99296</v>
      </c>
      <c r="C14187" s="26" t="s">
        <v>3867</v>
      </c>
      <c r="D14187" s="27" t="s">
        <v>14309</v>
      </c>
      <c r="E14187" s="28" t="s">
        <v>168</v>
      </c>
    </row>
    <row r="14188" customFormat="false" ht="23.85" hidden="false" customHeight="false" outlineLevel="0" collapsed="false">
      <c r="B14188" s="25" t="n">
        <v>99297</v>
      </c>
      <c r="C14188" s="26" t="s">
        <v>3867</v>
      </c>
      <c r="D14188" s="27" t="s">
        <v>14310</v>
      </c>
      <c r="E14188" s="28" t="s">
        <v>168</v>
      </c>
    </row>
    <row r="14189" customFormat="false" ht="35.05" hidden="false" customHeight="false" outlineLevel="0" collapsed="false">
      <c r="B14189" s="25" t="n">
        <v>99298</v>
      </c>
      <c r="C14189" s="26" t="s">
        <v>3867</v>
      </c>
      <c r="D14189" s="27" t="s">
        <v>14311</v>
      </c>
      <c r="E14189" s="28" t="s">
        <v>121</v>
      </c>
    </row>
    <row r="14190" customFormat="false" ht="23.85" hidden="false" customHeight="false" outlineLevel="0" collapsed="false">
      <c r="B14190" s="25" t="n">
        <v>99299</v>
      </c>
      <c r="C14190" s="26" t="s">
        <v>3867</v>
      </c>
      <c r="D14190" s="27" t="s">
        <v>14312</v>
      </c>
      <c r="E14190" s="28" t="s">
        <v>168</v>
      </c>
    </row>
    <row r="14191" customFormat="false" ht="35.05" hidden="false" customHeight="false" outlineLevel="0" collapsed="false">
      <c r="B14191" s="25" t="n">
        <v>99300</v>
      </c>
      <c r="C14191" s="26" t="s">
        <v>3867</v>
      </c>
      <c r="D14191" s="27" t="s">
        <v>14313</v>
      </c>
      <c r="E14191" s="28" t="s">
        <v>121</v>
      </c>
    </row>
    <row r="14192" customFormat="false" ht="35.05" hidden="false" customHeight="false" outlineLevel="0" collapsed="false">
      <c r="B14192" s="25" t="n">
        <v>99301</v>
      </c>
      <c r="C14192" s="26" t="s">
        <v>3867</v>
      </c>
      <c r="D14192" s="27" t="s">
        <v>14314</v>
      </c>
      <c r="E14192" s="28" t="s">
        <v>121</v>
      </c>
    </row>
    <row r="14193" customFormat="false" ht="23.85" hidden="false" customHeight="false" outlineLevel="0" collapsed="false">
      <c r="B14193" s="25" t="n">
        <v>99302</v>
      </c>
      <c r="C14193" s="26" t="s">
        <v>3867</v>
      </c>
      <c r="D14193" s="27" t="s">
        <v>14315</v>
      </c>
      <c r="E14193" s="28" t="s">
        <v>168</v>
      </c>
    </row>
    <row r="14194" customFormat="false" ht="35.05" hidden="false" customHeight="false" outlineLevel="0" collapsed="false">
      <c r="B14194" s="25" t="n">
        <v>99303</v>
      </c>
      <c r="C14194" s="26" t="s">
        <v>3867</v>
      </c>
      <c r="D14194" s="27" t="s">
        <v>14316</v>
      </c>
      <c r="E14194" s="28" t="s">
        <v>121</v>
      </c>
    </row>
    <row r="14195" customFormat="false" ht="23.85" hidden="false" customHeight="false" outlineLevel="0" collapsed="false">
      <c r="B14195" s="25" t="n">
        <v>99304</v>
      </c>
      <c r="C14195" s="26" t="s">
        <v>3867</v>
      </c>
      <c r="D14195" s="27" t="s">
        <v>14317</v>
      </c>
      <c r="E14195" s="28" t="s">
        <v>168</v>
      </c>
    </row>
    <row r="14196" customFormat="false" ht="35.05" hidden="false" customHeight="false" outlineLevel="0" collapsed="false">
      <c r="B14196" s="25" t="n">
        <v>99305</v>
      </c>
      <c r="C14196" s="26" t="s">
        <v>3867</v>
      </c>
      <c r="D14196" s="27" t="s">
        <v>14318</v>
      </c>
      <c r="E14196" s="28" t="s">
        <v>121</v>
      </c>
    </row>
    <row r="14197" customFormat="false" ht="23.85" hidden="false" customHeight="false" outlineLevel="0" collapsed="false">
      <c r="B14197" s="25" t="n">
        <v>99306</v>
      </c>
      <c r="C14197" s="26" t="s">
        <v>3867</v>
      </c>
      <c r="D14197" s="27" t="s">
        <v>14319</v>
      </c>
      <c r="E14197" s="28" t="s">
        <v>168</v>
      </c>
    </row>
    <row r="14198" customFormat="false" ht="23.85" hidden="false" customHeight="false" outlineLevel="0" collapsed="false">
      <c r="B14198" s="25" t="n">
        <v>99307</v>
      </c>
      <c r="C14198" s="26" t="s">
        <v>3867</v>
      </c>
      <c r="D14198" s="27" t="s">
        <v>14320</v>
      </c>
      <c r="E14198" s="28" t="s">
        <v>168</v>
      </c>
    </row>
    <row r="14199" customFormat="false" ht="35.05" hidden="false" customHeight="false" outlineLevel="0" collapsed="false">
      <c r="B14199" s="25" t="n">
        <v>99308</v>
      </c>
      <c r="C14199" s="26" t="s">
        <v>3867</v>
      </c>
      <c r="D14199" s="27" t="s">
        <v>14321</v>
      </c>
      <c r="E14199" s="28" t="s">
        <v>121</v>
      </c>
    </row>
    <row r="14200" customFormat="false" ht="23.85" hidden="false" customHeight="false" outlineLevel="0" collapsed="false">
      <c r="B14200" s="25" t="n">
        <v>99309</v>
      </c>
      <c r="C14200" s="26" t="s">
        <v>3867</v>
      </c>
      <c r="D14200" s="27" t="s">
        <v>14322</v>
      </c>
      <c r="E14200" s="28" t="s">
        <v>168</v>
      </c>
    </row>
    <row r="14201" customFormat="false" ht="35.05" hidden="false" customHeight="false" outlineLevel="0" collapsed="false">
      <c r="B14201" s="25" t="n">
        <v>99310</v>
      </c>
      <c r="C14201" s="26" t="s">
        <v>3867</v>
      </c>
      <c r="D14201" s="27" t="s">
        <v>14323</v>
      </c>
      <c r="E14201" s="28" t="s">
        <v>121</v>
      </c>
    </row>
    <row r="14202" customFormat="false" ht="23.85" hidden="false" customHeight="false" outlineLevel="0" collapsed="false">
      <c r="B14202" s="25" t="n">
        <v>99311</v>
      </c>
      <c r="C14202" s="26" t="s">
        <v>3867</v>
      </c>
      <c r="D14202" s="27" t="s">
        <v>14324</v>
      </c>
      <c r="E14202" s="28" t="s">
        <v>168</v>
      </c>
    </row>
    <row r="14203" customFormat="false" ht="35.05" hidden="false" customHeight="false" outlineLevel="0" collapsed="false">
      <c r="B14203" s="25" t="n">
        <v>99312</v>
      </c>
      <c r="C14203" s="26" t="s">
        <v>3867</v>
      </c>
      <c r="D14203" s="27" t="s">
        <v>14325</v>
      </c>
      <c r="E14203" s="28" t="s">
        <v>121</v>
      </c>
    </row>
    <row r="14204" customFormat="false" ht="35.05" hidden="false" customHeight="false" outlineLevel="0" collapsed="false">
      <c r="B14204" s="25" t="n">
        <v>99313</v>
      </c>
      <c r="C14204" s="26" t="s">
        <v>3867</v>
      </c>
      <c r="D14204" s="27" t="s">
        <v>14326</v>
      </c>
      <c r="E14204" s="28" t="s">
        <v>121</v>
      </c>
    </row>
    <row r="14205" customFormat="false" ht="23.85" hidden="false" customHeight="false" outlineLevel="0" collapsed="false">
      <c r="B14205" s="25" t="n">
        <v>99314</v>
      </c>
      <c r="C14205" s="26" t="s">
        <v>3867</v>
      </c>
      <c r="D14205" s="27" t="s">
        <v>14327</v>
      </c>
      <c r="E14205" s="28" t="s">
        <v>168</v>
      </c>
    </row>
    <row r="14206" customFormat="false" ht="35.05" hidden="false" customHeight="false" outlineLevel="0" collapsed="false">
      <c r="B14206" s="25" t="n">
        <v>99315</v>
      </c>
      <c r="C14206" s="26" t="s">
        <v>3867</v>
      </c>
      <c r="D14206" s="27" t="s">
        <v>14328</v>
      </c>
      <c r="E14206" s="28" t="s">
        <v>121</v>
      </c>
    </row>
    <row r="14207" customFormat="false" ht="23.85" hidden="false" customHeight="false" outlineLevel="0" collapsed="false">
      <c r="B14207" s="25" t="n">
        <v>99317</v>
      </c>
      <c r="C14207" s="26" t="s">
        <v>3867</v>
      </c>
      <c r="D14207" s="27" t="s">
        <v>14329</v>
      </c>
      <c r="E14207" s="28" t="s">
        <v>168</v>
      </c>
    </row>
    <row r="14208" customFormat="false" ht="23.85" hidden="false" customHeight="false" outlineLevel="0" collapsed="false">
      <c r="B14208" s="25" t="n">
        <v>99318</v>
      </c>
      <c r="C14208" s="26" t="s">
        <v>3867</v>
      </c>
      <c r="D14208" s="27" t="s">
        <v>14330</v>
      </c>
      <c r="E14208" s="28" t="s">
        <v>168</v>
      </c>
    </row>
    <row r="14209" customFormat="false" ht="23.85" hidden="false" customHeight="false" outlineLevel="0" collapsed="false">
      <c r="B14209" s="25" t="n">
        <v>99319</v>
      </c>
      <c r="C14209" s="26" t="s">
        <v>3867</v>
      </c>
      <c r="D14209" s="27" t="s">
        <v>14331</v>
      </c>
      <c r="E14209" s="28" t="s">
        <v>168</v>
      </c>
    </row>
    <row r="14210" customFormat="false" ht="35.05" hidden="false" customHeight="false" outlineLevel="0" collapsed="false">
      <c r="B14210" s="25" t="n">
        <v>99320</v>
      </c>
      <c r="C14210" s="26" t="s">
        <v>3867</v>
      </c>
      <c r="D14210" s="27" t="s">
        <v>14332</v>
      </c>
      <c r="E14210" s="28" t="s">
        <v>121</v>
      </c>
    </row>
    <row r="14211" customFormat="false" ht="23.85" hidden="false" customHeight="false" outlineLevel="0" collapsed="false">
      <c r="B14211" s="25" t="n">
        <v>99321</v>
      </c>
      <c r="C14211" s="26" t="s">
        <v>3867</v>
      </c>
      <c r="D14211" s="27" t="s">
        <v>14333</v>
      </c>
      <c r="E14211" s="28" t="s">
        <v>168</v>
      </c>
    </row>
    <row r="14212" customFormat="false" ht="35.05" hidden="false" customHeight="false" outlineLevel="0" collapsed="false">
      <c r="B14212" s="25" t="n">
        <v>99322</v>
      </c>
      <c r="C14212" s="26" t="s">
        <v>3867</v>
      </c>
      <c r="D14212" s="27" t="s">
        <v>14334</v>
      </c>
      <c r="E14212" s="28" t="s">
        <v>121</v>
      </c>
    </row>
    <row r="14213" customFormat="false" ht="23.85" hidden="false" customHeight="false" outlineLevel="0" collapsed="false">
      <c r="B14213" s="25" t="n">
        <v>99323</v>
      </c>
      <c r="C14213" s="26" t="s">
        <v>3867</v>
      </c>
      <c r="D14213" s="27" t="s">
        <v>14335</v>
      </c>
      <c r="E14213" s="28" t="s">
        <v>168</v>
      </c>
    </row>
    <row r="14214" customFormat="false" ht="35.05" hidden="false" customHeight="false" outlineLevel="0" collapsed="false">
      <c r="B14214" s="25" t="n">
        <v>99324</v>
      </c>
      <c r="C14214" s="26" t="s">
        <v>3867</v>
      </c>
      <c r="D14214" s="27" t="s">
        <v>14336</v>
      </c>
      <c r="E14214" s="28" t="s">
        <v>121</v>
      </c>
    </row>
    <row r="14215" customFormat="false" ht="23.85" hidden="false" customHeight="false" outlineLevel="0" collapsed="false">
      <c r="B14215" s="25" t="n">
        <v>99325</v>
      </c>
      <c r="C14215" s="26" t="s">
        <v>3867</v>
      </c>
      <c r="D14215" s="27" t="s">
        <v>14337</v>
      </c>
      <c r="E14215" s="28" t="s">
        <v>168</v>
      </c>
    </row>
    <row r="14216" customFormat="false" ht="35.05" hidden="false" customHeight="false" outlineLevel="0" collapsed="false">
      <c r="B14216" s="25" t="n">
        <v>99326</v>
      </c>
      <c r="C14216" s="26" t="s">
        <v>3867</v>
      </c>
      <c r="D14216" s="27" t="s">
        <v>14338</v>
      </c>
      <c r="E14216" s="28" t="s">
        <v>121</v>
      </c>
    </row>
    <row r="14217" customFormat="false" ht="23.85" hidden="false" customHeight="false" outlineLevel="0" collapsed="false">
      <c r="B14217" s="25" t="n">
        <v>99327</v>
      </c>
      <c r="C14217" s="26" t="s">
        <v>3867</v>
      </c>
      <c r="D14217" s="27" t="s">
        <v>14339</v>
      </c>
      <c r="E14217" s="28" t="s">
        <v>168</v>
      </c>
    </row>
    <row r="14218" customFormat="false" ht="35.05" hidden="false" customHeight="false" outlineLevel="0" collapsed="false">
      <c r="B14218" s="25" t="n">
        <v>99431</v>
      </c>
      <c r="C14218" s="26" t="s">
        <v>3867</v>
      </c>
      <c r="D14218" s="27" t="s">
        <v>14340</v>
      </c>
      <c r="E14218" s="28" t="s">
        <v>154</v>
      </c>
    </row>
    <row r="14219" customFormat="false" ht="35.05" hidden="false" customHeight="false" outlineLevel="0" collapsed="false">
      <c r="B14219" s="25" t="n">
        <v>99432</v>
      </c>
      <c r="C14219" s="26" t="s">
        <v>3867</v>
      </c>
      <c r="D14219" s="27" t="s">
        <v>14341</v>
      </c>
      <c r="E14219" s="28" t="s">
        <v>154</v>
      </c>
    </row>
    <row r="14220" customFormat="false" ht="35.05" hidden="false" customHeight="false" outlineLevel="0" collapsed="false">
      <c r="B14220" s="25" t="n">
        <v>99433</v>
      </c>
      <c r="C14220" s="26" t="s">
        <v>3867</v>
      </c>
      <c r="D14220" s="27" t="s">
        <v>14342</v>
      </c>
      <c r="E14220" s="28" t="s">
        <v>154</v>
      </c>
    </row>
    <row r="14221" customFormat="false" ht="35.05" hidden="false" customHeight="false" outlineLevel="0" collapsed="false">
      <c r="B14221" s="25" t="n">
        <v>99434</v>
      </c>
      <c r="C14221" s="26" t="s">
        <v>3867</v>
      </c>
      <c r="D14221" s="27" t="s">
        <v>14343</v>
      </c>
      <c r="E14221" s="28" t="s">
        <v>154</v>
      </c>
    </row>
    <row r="14222" customFormat="false" ht="35.05" hidden="false" customHeight="false" outlineLevel="0" collapsed="false">
      <c r="B14222" s="25" t="n">
        <v>99435</v>
      </c>
      <c r="C14222" s="26" t="s">
        <v>3867</v>
      </c>
      <c r="D14222" s="27" t="s">
        <v>14344</v>
      </c>
      <c r="E14222" s="28" t="s">
        <v>154</v>
      </c>
    </row>
    <row r="14223" customFormat="false" ht="35.05" hidden="false" customHeight="false" outlineLevel="0" collapsed="false">
      <c r="B14223" s="25" t="n">
        <v>99436</v>
      </c>
      <c r="C14223" s="26" t="s">
        <v>3867</v>
      </c>
      <c r="D14223" s="27" t="s">
        <v>14345</v>
      </c>
      <c r="E14223" s="28" t="s">
        <v>154</v>
      </c>
    </row>
    <row r="14224" customFormat="false" ht="35.05" hidden="false" customHeight="false" outlineLevel="0" collapsed="false">
      <c r="B14224" s="25" t="n">
        <v>99437</v>
      </c>
      <c r="C14224" s="26" t="s">
        <v>3867</v>
      </c>
      <c r="D14224" s="27" t="s">
        <v>14346</v>
      </c>
      <c r="E14224" s="28" t="s">
        <v>154</v>
      </c>
    </row>
    <row r="14225" customFormat="false" ht="35.05" hidden="false" customHeight="false" outlineLevel="0" collapsed="false">
      <c r="B14225" s="25" t="n">
        <v>99438</v>
      </c>
      <c r="C14225" s="26" t="s">
        <v>3867</v>
      </c>
      <c r="D14225" s="27" t="s">
        <v>14347</v>
      </c>
      <c r="E14225" s="28" t="s">
        <v>154</v>
      </c>
    </row>
    <row r="14226" customFormat="false" ht="35.05" hidden="false" customHeight="false" outlineLevel="0" collapsed="false">
      <c r="B14226" s="25" t="n">
        <v>99439</v>
      </c>
      <c r="C14226" s="26" t="s">
        <v>3867</v>
      </c>
      <c r="D14226" s="27" t="s">
        <v>14348</v>
      </c>
      <c r="E14226" s="28" t="s">
        <v>154</v>
      </c>
    </row>
    <row r="14227" customFormat="false" ht="23.85" hidden="false" customHeight="false" outlineLevel="0" collapsed="false">
      <c r="B14227" s="25" t="n">
        <v>99619</v>
      </c>
      <c r="C14227" s="26" t="s">
        <v>3867</v>
      </c>
      <c r="D14227" s="27" t="s">
        <v>14349</v>
      </c>
      <c r="E14227" s="28" t="s">
        <v>121</v>
      </c>
    </row>
    <row r="14228" customFormat="false" ht="23.85" hidden="false" customHeight="false" outlineLevel="0" collapsed="false">
      <c r="B14228" s="25" t="n">
        <v>99620</v>
      </c>
      <c r="C14228" s="26" t="s">
        <v>3867</v>
      </c>
      <c r="D14228" s="27" t="s">
        <v>14350</v>
      </c>
      <c r="E14228" s="28" t="s">
        <v>121</v>
      </c>
    </row>
    <row r="14229" customFormat="false" ht="23.85" hidden="false" customHeight="false" outlineLevel="0" collapsed="false">
      <c r="B14229" s="25" t="n">
        <v>99621</v>
      </c>
      <c r="C14229" s="26" t="s">
        <v>3867</v>
      </c>
      <c r="D14229" s="27" t="s">
        <v>14351</v>
      </c>
      <c r="E14229" s="28" t="s">
        <v>121</v>
      </c>
    </row>
    <row r="14230" customFormat="false" ht="23.85" hidden="false" customHeight="false" outlineLevel="0" collapsed="false">
      <c r="B14230" s="25" t="n">
        <v>99622</v>
      </c>
      <c r="C14230" s="26" t="s">
        <v>3867</v>
      </c>
      <c r="D14230" s="27" t="s">
        <v>14352</v>
      </c>
      <c r="E14230" s="28" t="s">
        <v>121</v>
      </c>
    </row>
    <row r="14231" customFormat="false" ht="23.85" hidden="false" customHeight="false" outlineLevel="0" collapsed="false">
      <c r="B14231" s="25" t="n">
        <v>99623</v>
      </c>
      <c r="C14231" s="26" t="s">
        <v>3867</v>
      </c>
      <c r="D14231" s="27" t="s">
        <v>14353</v>
      </c>
      <c r="E14231" s="28" t="s">
        <v>121</v>
      </c>
    </row>
    <row r="14232" customFormat="false" ht="23.85" hidden="false" customHeight="false" outlineLevel="0" collapsed="false">
      <c r="B14232" s="25" t="n">
        <v>99624</v>
      </c>
      <c r="C14232" s="26" t="s">
        <v>3867</v>
      </c>
      <c r="D14232" s="27" t="s">
        <v>14354</v>
      </c>
      <c r="E14232" s="28" t="s">
        <v>121</v>
      </c>
    </row>
    <row r="14233" customFormat="false" ht="23.85" hidden="false" customHeight="false" outlineLevel="0" collapsed="false">
      <c r="B14233" s="25" t="n">
        <v>99625</v>
      </c>
      <c r="C14233" s="26" t="s">
        <v>3867</v>
      </c>
      <c r="D14233" s="27" t="s">
        <v>14355</v>
      </c>
      <c r="E14233" s="28" t="s">
        <v>121</v>
      </c>
    </row>
    <row r="14234" customFormat="false" ht="23.85" hidden="false" customHeight="false" outlineLevel="0" collapsed="false">
      <c r="B14234" s="25" t="n">
        <v>99626</v>
      </c>
      <c r="C14234" s="26" t="s">
        <v>3867</v>
      </c>
      <c r="D14234" s="27" t="s">
        <v>14356</v>
      </c>
      <c r="E14234" s="28" t="s">
        <v>121</v>
      </c>
    </row>
    <row r="14235" customFormat="false" ht="23.85" hidden="false" customHeight="false" outlineLevel="0" collapsed="false">
      <c r="B14235" s="25" t="n">
        <v>99627</v>
      </c>
      <c r="C14235" s="26" t="s">
        <v>3867</v>
      </c>
      <c r="D14235" s="27" t="s">
        <v>14357</v>
      </c>
      <c r="E14235" s="28" t="s">
        <v>121</v>
      </c>
    </row>
    <row r="14236" customFormat="false" ht="23.85" hidden="false" customHeight="false" outlineLevel="0" collapsed="false">
      <c r="B14236" s="25" t="n">
        <v>99628</v>
      </c>
      <c r="C14236" s="26" t="s">
        <v>3867</v>
      </c>
      <c r="D14236" s="27" t="s">
        <v>14358</v>
      </c>
      <c r="E14236" s="28" t="s">
        <v>121</v>
      </c>
    </row>
    <row r="14237" customFormat="false" ht="23.85" hidden="false" customHeight="false" outlineLevel="0" collapsed="false">
      <c r="B14237" s="25" t="n">
        <v>99629</v>
      </c>
      <c r="C14237" s="26" t="s">
        <v>3867</v>
      </c>
      <c r="D14237" s="27" t="s">
        <v>14359</v>
      </c>
      <c r="E14237" s="28" t="s">
        <v>121</v>
      </c>
    </row>
    <row r="14238" customFormat="false" ht="23.85" hidden="false" customHeight="false" outlineLevel="0" collapsed="false">
      <c r="B14238" s="25" t="n">
        <v>99630</v>
      </c>
      <c r="C14238" s="26" t="s">
        <v>3867</v>
      </c>
      <c r="D14238" s="27" t="s">
        <v>14360</v>
      </c>
      <c r="E14238" s="28" t="s">
        <v>121</v>
      </c>
    </row>
    <row r="14239" customFormat="false" ht="23.85" hidden="false" customHeight="false" outlineLevel="0" collapsed="false">
      <c r="B14239" s="25" t="n">
        <v>99631</v>
      </c>
      <c r="C14239" s="26" t="s">
        <v>3867</v>
      </c>
      <c r="D14239" s="27" t="s">
        <v>14361</v>
      </c>
      <c r="E14239" s="28" t="s">
        <v>121</v>
      </c>
    </row>
    <row r="14240" customFormat="false" ht="23.85" hidden="false" customHeight="false" outlineLevel="0" collapsed="false">
      <c r="B14240" s="25" t="n">
        <v>99632</v>
      </c>
      <c r="C14240" s="26" t="s">
        <v>3867</v>
      </c>
      <c r="D14240" s="27" t="s">
        <v>14362</v>
      </c>
      <c r="E14240" s="28" t="s">
        <v>121</v>
      </c>
    </row>
    <row r="14241" customFormat="false" ht="23.85" hidden="false" customHeight="false" outlineLevel="0" collapsed="false">
      <c r="B14241" s="25" t="n">
        <v>99633</v>
      </c>
      <c r="C14241" s="26" t="s">
        <v>3867</v>
      </c>
      <c r="D14241" s="27" t="s">
        <v>14363</v>
      </c>
      <c r="E14241" s="28" t="s">
        <v>121</v>
      </c>
    </row>
    <row r="14242" customFormat="false" ht="23.85" hidden="false" customHeight="false" outlineLevel="0" collapsed="false">
      <c r="B14242" s="25" t="n">
        <v>99634</v>
      </c>
      <c r="C14242" s="26" t="s">
        <v>3867</v>
      </c>
      <c r="D14242" s="27" t="s">
        <v>14364</v>
      </c>
      <c r="E14242" s="28" t="s">
        <v>121</v>
      </c>
    </row>
    <row r="14243" customFormat="false" ht="23.85" hidden="false" customHeight="false" outlineLevel="0" collapsed="false">
      <c r="B14243" s="25" t="n">
        <v>99635</v>
      </c>
      <c r="C14243" s="26" t="s">
        <v>3867</v>
      </c>
      <c r="D14243" s="27" t="s">
        <v>14365</v>
      </c>
      <c r="E14243" s="28" t="s">
        <v>121</v>
      </c>
    </row>
    <row r="14244" customFormat="false" ht="12.8" hidden="false" customHeight="false" outlineLevel="0" collapsed="false">
      <c r="B14244" s="25" t="n">
        <v>99802</v>
      </c>
      <c r="C14244" s="26" t="s">
        <v>3867</v>
      </c>
      <c r="D14244" s="27" t="s">
        <v>14366</v>
      </c>
      <c r="E14244" s="28" t="s">
        <v>109</v>
      </c>
    </row>
    <row r="14245" customFormat="false" ht="12.8" hidden="false" customHeight="false" outlineLevel="0" collapsed="false">
      <c r="B14245" s="25" t="n">
        <v>99803</v>
      </c>
      <c r="C14245" s="26" t="s">
        <v>3867</v>
      </c>
      <c r="D14245" s="27" t="s">
        <v>14367</v>
      </c>
      <c r="E14245" s="28" t="s">
        <v>109</v>
      </c>
    </row>
    <row r="14246" customFormat="false" ht="23.85" hidden="false" customHeight="false" outlineLevel="0" collapsed="false">
      <c r="B14246" s="25" t="n">
        <v>99804</v>
      </c>
      <c r="C14246" s="26" t="s">
        <v>3867</v>
      </c>
      <c r="D14246" s="27" t="s">
        <v>14368</v>
      </c>
      <c r="E14246" s="28" t="s">
        <v>109</v>
      </c>
    </row>
    <row r="14247" customFormat="false" ht="12.8" hidden="false" customHeight="false" outlineLevel="0" collapsed="false">
      <c r="B14247" s="25" t="n">
        <v>99805</v>
      </c>
      <c r="C14247" s="26" t="s">
        <v>3867</v>
      </c>
      <c r="D14247" s="27" t="s">
        <v>14369</v>
      </c>
      <c r="E14247" s="28" t="s">
        <v>109</v>
      </c>
    </row>
    <row r="14248" customFormat="false" ht="12.8" hidden="false" customHeight="false" outlineLevel="0" collapsed="false">
      <c r="B14248" s="25" t="n">
        <v>99806</v>
      </c>
      <c r="C14248" s="26" t="s">
        <v>3867</v>
      </c>
      <c r="D14248" s="27" t="s">
        <v>14370</v>
      </c>
      <c r="E14248" s="28" t="s">
        <v>109</v>
      </c>
    </row>
    <row r="14249" customFormat="false" ht="23.85" hidden="false" customHeight="false" outlineLevel="0" collapsed="false">
      <c r="B14249" s="25" t="n">
        <v>99807</v>
      </c>
      <c r="C14249" s="26" t="s">
        <v>3867</v>
      </c>
      <c r="D14249" s="27" t="s">
        <v>14371</v>
      </c>
      <c r="E14249" s="28" t="s">
        <v>109</v>
      </c>
    </row>
    <row r="14250" customFormat="false" ht="12.8" hidden="false" customHeight="false" outlineLevel="0" collapsed="false">
      <c r="B14250" s="25" t="n">
        <v>99808</v>
      </c>
      <c r="C14250" s="26" t="s">
        <v>3867</v>
      </c>
      <c r="D14250" s="27" t="s">
        <v>14372</v>
      </c>
      <c r="E14250" s="28" t="s">
        <v>109</v>
      </c>
    </row>
    <row r="14251" customFormat="false" ht="12.8" hidden="false" customHeight="false" outlineLevel="0" collapsed="false">
      <c r="B14251" s="25" t="n">
        <v>99809</v>
      </c>
      <c r="C14251" s="26" t="s">
        <v>3867</v>
      </c>
      <c r="D14251" s="27" t="s">
        <v>14373</v>
      </c>
      <c r="E14251" s="28" t="s">
        <v>109</v>
      </c>
    </row>
    <row r="14252" customFormat="false" ht="23.85" hidden="false" customHeight="false" outlineLevel="0" collapsed="false">
      <c r="B14252" s="25" t="n">
        <v>99810</v>
      </c>
      <c r="C14252" s="26" t="s">
        <v>3867</v>
      </c>
      <c r="D14252" s="27" t="s">
        <v>14374</v>
      </c>
      <c r="E14252" s="28" t="s">
        <v>109</v>
      </c>
    </row>
    <row r="14253" customFormat="false" ht="12.8" hidden="false" customHeight="false" outlineLevel="0" collapsed="false">
      <c r="B14253" s="25" t="n">
        <v>99811</v>
      </c>
      <c r="C14253" s="26" t="s">
        <v>3867</v>
      </c>
      <c r="D14253" s="27" t="s">
        <v>14375</v>
      </c>
      <c r="E14253" s="28" t="s">
        <v>109</v>
      </c>
    </row>
    <row r="14254" customFormat="false" ht="12.8" hidden="false" customHeight="false" outlineLevel="0" collapsed="false">
      <c r="B14254" s="25" t="n">
        <v>99812</v>
      </c>
      <c r="C14254" s="26" t="s">
        <v>3867</v>
      </c>
      <c r="D14254" s="27" t="s">
        <v>14376</v>
      </c>
      <c r="E14254" s="28" t="s">
        <v>109</v>
      </c>
    </row>
    <row r="14255" customFormat="false" ht="23.85" hidden="false" customHeight="false" outlineLevel="0" collapsed="false">
      <c r="B14255" s="25" t="n">
        <v>99813</v>
      </c>
      <c r="C14255" s="26" t="s">
        <v>3867</v>
      </c>
      <c r="D14255" s="27" t="s">
        <v>14377</v>
      </c>
      <c r="E14255" s="28" t="s">
        <v>109</v>
      </c>
    </row>
    <row r="14256" customFormat="false" ht="12.8" hidden="false" customHeight="false" outlineLevel="0" collapsed="false">
      <c r="B14256" s="25" t="n">
        <v>99814</v>
      </c>
      <c r="C14256" s="26" t="s">
        <v>3867</v>
      </c>
      <c r="D14256" s="27" t="s">
        <v>14378</v>
      </c>
      <c r="E14256" s="28" t="s">
        <v>109</v>
      </c>
    </row>
    <row r="14257" customFormat="false" ht="23.85" hidden="false" customHeight="false" outlineLevel="0" collapsed="false">
      <c r="B14257" s="25" t="n">
        <v>99815</v>
      </c>
      <c r="C14257" s="26" t="s">
        <v>3867</v>
      </c>
      <c r="D14257" s="27" t="s">
        <v>14379</v>
      </c>
      <c r="E14257" s="28" t="s">
        <v>121</v>
      </c>
    </row>
    <row r="14258" customFormat="false" ht="23.85" hidden="false" customHeight="false" outlineLevel="0" collapsed="false">
      <c r="B14258" s="25" t="n">
        <v>99816</v>
      </c>
      <c r="C14258" s="26" t="s">
        <v>3867</v>
      </c>
      <c r="D14258" s="27" t="s">
        <v>14380</v>
      </c>
      <c r="E14258" s="28" t="s">
        <v>121</v>
      </c>
    </row>
    <row r="14259" customFormat="false" ht="23.85" hidden="false" customHeight="false" outlineLevel="0" collapsed="false">
      <c r="B14259" s="25" t="n">
        <v>99817</v>
      </c>
      <c r="C14259" s="26" t="s">
        <v>3867</v>
      </c>
      <c r="D14259" s="27" t="s">
        <v>14381</v>
      </c>
      <c r="E14259" s="28" t="s">
        <v>121</v>
      </c>
    </row>
    <row r="14260" customFormat="false" ht="23.85" hidden="false" customHeight="false" outlineLevel="0" collapsed="false">
      <c r="B14260" s="25" t="n">
        <v>99818</v>
      </c>
      <c r="C14260" s="26" t="s">
        <v>3867</v>
      </c>
      <c r="D14260" s="27" t="s">
        <v>14382</v>
      </c>
      <c r="E14260" s="28" t="s">
        <v>121</v>
      </c>
    </row>
    <row r="14261" customFormat="false" ht="12.8" hidden="false" customHeight="false" outlineLevel="0" collapsed="false">
      <c r="B14261" s="25" t="n">
        <v>99819</v>
      </c>
      <c r="C14261" s="26" t="s">
        <v>3867</v>
      </c>
      <c r="D14261" s="27" t="s">
        <v>14383</v>
      </c>
      <c r="E14261" s="28" t="s">
        <v>109</v>
      </c>
    </row>
    <row r="14262" customFormat="false" ht="12.8" hidden="false" customHeight="false" outlineLevel="0" collapsed="false">
      <c r="B14262" s="25" t="n">
        <v>99820</v>
      </c>
      <c r="C14262" s="26" t="s">
        <v>3867</v>
      </c>
      <c r="D14262" s="27" t="s">
        <v>14384</v>
      </c>
      <c r="E14262" s="28" t="s">
        <v>109</v>
      </c>
    </row>
    <row r="14263" customFormat="false" ht="12.8" hidden="false" customHeight="false" outlineLevel="0" collapsed="false">
      <c r="B14263" s="25" t="n">
        <v>99821</v>
      </c>
      <c r="C14263" s="26" t="s">
        <v>3867</v>
      </c>
      <c r="D14263" s="27" t="s">
        <v>14385</v>
      </c>
      <c r="E14263" s="28" t="s">
        <v>109</v>
      </c>
    </row>
    <row r="14264" customFormat="false" ht="12.8" hidden="false" customHeight="false" outlineLevel="0" collapsed="false">
      <c r="B14264" s="25" t="n">
        <v>99822</v>
      </c>
      <c r="C14264" s="26" t="s">
        <v>3867</v>
      </c>
      <c r="D14264" s="27" t="s">
        <v>14386</v>
      </c>
      <c r="E14264" s="28" t="s">
        <v>109</v>
      </c>
    </row>
    <row r="14265" customFormat="false" ht="12.8" hidden="false" customHeight="false" outlineLevel="0" collapsed="false">
      <c r="B14265" s="25" t="n">
        <v>99823</v>
      </c>
      <c r="C14265" s="26" t="s">
        <v>3867</v>
      </c>
      <c r="D14265" s="27" t="s">
        <v>14387</v>
      </c>
      <c r="E14265" s="28" t="s">
        <v>109</v>
      </c>
    </row>
    <row r="14266" customFormat="false" ht="12.8" hidden="false" customHeight="false" outlineLevel="0" collapsed="false">
      <c r="B14266" s="25" t="n">
        <v>99824</v>
      </c>
      <c r="C14266" s="26" t="s">
        <v>3867</v>
      </c>
      <c r="D14266" s="27" t="s">
        <v>14388</v>
      </c>
      <c r="E14266" s="28" t="s">
        <v>109</v>
      </c>
    </row>
    <row r="14267" customFormat="false" ht="12.8" hidden="false" customHeight="false" outlineLevel="0" collapsed="false">
      <c r="B14267" s="25" t="n">
        <v>99825</v>
      </c>
      <c r="C14267" s="26" t="s">
        <v>3867</v>
      </c>
      <c r="D14267" s="27" t="s">
        <v>14389</v>
      </c>
      <c r="E14267" s="28" t="s">
        <v>109</v>
      </c>
    </row>
    <row r="14268" customFormat="false" ht="12.8" hidden="false" customHeight="false" outlineLevel="0" collapsed="false">
      <c r="B14268" s="25" t="n">
        <v>99826</v>
      </c>
      <c r="C14268" s="26" t="s">
        <v>3867</v>
      </c>
      <c r="D14268" s="27" t="s">
        <v>14390</v>
      </c>
      <c r="E14268" s="28" t="s">
        <v>109</v>
      </c>
    </row>
    <row r="14269" customFormat="false" ht="23.85" hidden="false" customHeight="false" outlineLevel="0" collapsed="false">
      <c r="B14269" s="25" t="n">
        <v>99829</v>
      </c>
      <c r="C14269" s="26" t="s">
        <v>3867</v>
      </c>
      <c r="D14269" s="27" t="s">
        <v>14391</v>
      </c>
      <c r="E14269" s="28" t="s">
        <v>2521</v>
      </c>
    </row>
    <row r="14270" customFormat="false" ht="23.85" hidden="false" customHeight="false" outlineLevel="0" collapsed="false">
      <c r="B14270" s="25" t="n">
        <v>99830</v>
      </c>
      <c r="C14270" s="26" t="s">
        <v>3867</v>
      </c>
      <c r="D14270" s="27" t="s">
        <v>14392</v>
      </c>
      <c r="E14270" s="28" t="s">
        <v>2521</v>
      </c>
    </row>
    <row r="14271" customFormat="false" ht="23.85" hidden="false" customHeight="false" outlineLevel="0" collapsed="false">
      <c r="B14271" s="25" t="n">
        <v>99831</v>
      </c>
      <c r="C14271" s="26" t="s">
        <v>3867</v>
      </c>
      <c r="D14271" s="27" t="s">
        <v>14393</v>
      </c>
      <c r="E14271" s="28" t="s">
        <v>2521</v>
      </c>
    </row>
    <row r="14272" customFormat="false" ht="23.85" hidden="false" customHeight="false" outlineLevel="0" collapsed="false">
      <c r="B14272" s="25" t="n">
        <v>99832</v>
      </c>
      <c r="C14272" s="26" t="s">
        <v>3867</v>
      </c>
      <c r="D14272" s="27" t="s">
        <v>14394</v>
      </c>
      <c r="E14272" s="28" t="s">
        <v>2521</v>
      </c>
    </row>
    <row r="14273" customFormat="false" ht="23.85" hidden="false" customHeight="false" outlineLevel="0" collapsed="false">
      <c r="B14273" s="25" t="n">
        <v>99833</v>
      </c>
      <c r="C14273" s="26" t="s">
        <v>3867</v>
      </c>
      <c r="D14273" s="27" t="s">
        <v>14395</v>
      </c>
      <c r="E14273" s="28" t="s">
        <v>4264</v>
      </c>
    </row>
    <row r="14274" customFormat="false" ht="23.85" hidden="false" customHeight="false" outlineLevel="0" collapsed="false">
      <c r="B14274" s="25" t="n">
        <v>99834</v>
      </c>
      <c r="C14274" s="26" t="s">
        <v>3867</v>
      </c>
      <c r="D14274" s="27" t="s">
        <v>14396</v>
      </c>
      <c r="E14274" s="28" t="s">
        <v>4266</v>
      </c>
    </row>
    <row r="14275" customFormat="false" ht="35.05" hidden="false" customHeight="false" outlineLevel="0" collapsed="false">
      <c r="B14275" s="25" t="n">
        <v>99837</v>
      </c>
      <c r="C14275" s="26" t="s">
        <v>3867</v>
      </c>
      <c r="D14275" s="27" t="s">
        <v>14397</v>
      </c>
      <c r="E14275" s="28" t="s">
        <v>168</v>
      </c>
    </row>
    <row r="14276" customFormat="false" ht="35.05" hidden="false" customHeight="false" outlineLevel="0" collapsed="false">
      <c r="B14276" s="25" t="n">
        <v>99839</v>
      </c>
      <c r="C14276" s="26" t="s">
        <v>3867</v>
      </c>
      <c r="D14276" s="27" t="s">
        <v>14398</v>
      </c>
      <c r="E14276" s="28" t="s">
        <v>168</v>
      </c>
    </row>
    <row r="14277" customFormat="false" ht="23.85" hidden="false" customHeight="false" outlineLevel="0" collapsed="false">
      <c r="B14277" s="25" t="n">
        <v>99841</v>
      </c>
      <c r="C14277" s="26" t="s">
        <v>3867</v>
      </c>
      <c r="D14277" s="27" t="s">
        <v>14399</v>
      </c>
      <c r="E14277" s="28" t="s">
        <v>168</v>
      </c>
    </row>
    <row r="14278" customFormat="false" ht="12.8" hidden="false" customHeight="false" outlineLevel="0" collapsed="false">
      <c r="B14278" s="25" t="n">
        <v>99855</v>
      </c>
      <c r="C14278" s="26" t="s">
        <v>3867</v>
      </c>
      <c r="D14278" s="27" t="s">
        <v>14400</v>
      </c>
      <c r="E14278" s="28" t="s">
        <v>168</v>
      </c>
    </row>
    <row r="14279" customFormat="false" ht="12.8" hidden="false" customHeight="false" outlineLevel="0" collapsed="false">
      <c r="B14279" s="25" t="n">
        <v>99857</v>
      </c>
      <c r="C14279" s="26" t="s">
        <v>3867</v>
      </c>
      <c r="D14279" s="27" t="s">
        <v>14401</v>
      </c>
      <c r="E14279" s="28" t="s">
        <v>168</v>
      </c>
    </row>
    <row r="14280" customFormat="false" ht="23.85" hidden="false" customHeight="false" outlineLevel="0" collapsed="false">
      <c r="B14280" s="25" t="n">
        <v>99861</v>
      </c>
      <c r="C14280" s="26" t="s">
        <v>3867</v>
      </c>
      <c r="D14280" s="27" t="s">
        <v>14402</v>
      </c>
      <c r="E14280" s="28" t="s">
        <v>109</v>
      </c>
    </row>
    <row r="14281" customFormat="false" ht="12.8" hidden="false" customHeight="false" outlineLevel="0" collapsed="false">
      <c r="B14281" s="25" t="n">
        <v>99862</v>
      </c>
      <c r="C14281" s="26" t="s">
        <v>3867</v>
      </c>
      <c r="D14281" s="27" t="s">
        <v>14403</v>
      </c>
      <c r="E14281" s="28" t="s">
        <v>109</v>
      </c>
    </row>
    <row r="14282" customFormat="false" ht="23.85" hidden="false" customHeight="false" outlineLevel="0" collapsed="false">
      <c r="B14282" s="25" t="n">
        <v>100064</v>
      </c>
      <c r="C14282" s="26" t="s">
        <v>3867</v>
      </c>
      <c r="D14282" s="27" t="s">
        <v>14404</v>
      </c>
      <c r="E14282" s="28" t="s">
        <v>276</v>
      </c>
    </row>
    <row r="14283" customFormat="false" ht="23.85" hidden="false" customHeight="false" outlineLevel="0" collapsed="false">
      <c r="B14283" s="25" t="n">
        <v>100066</v>
      </c>
      <c r="C14283" s="26" t="s">
        <v>3867</v>
      </c>
      <c r="D14283" s="27" t="s">
        <v>14405</v>
      </c>
      <c r="E14283" s="28" t="s">
        <v>276</v>
      </c>
    </row>
    <row r="14284" customFormat="false" ht="23.85" hidden="false" customHeight="false" outlineLevel="0" collapsed="false">
      <c r="B14284" s="25" t="n">
        <v>100067</v>
      </c>
      <c r="C14284" s="26" t="s">
        <v>3867</v>
      </c>
      <c r="D14284" s="27" t="s">
        <v>14406</v>
      </c>
      <c r="E14284" s="28" t="s">
        <v>276</v>
      </c>
    </row>
    <row r="14285" customFormat="false" ht="23.85" hidden="false" customHeight="false" outlineLevel="0" collapsed="false">
      <c r="B14285" s="25" t="n">
        <v>100068</v>
      </c>
      <c r="C14285" s="26" t="s">
        <v>3867</v>
      </c>
      <c r="D14285" s="27" t="s">
        <v>14407</v>
      </c>
      <c r="E14285" s="28" t="s">
        <v>276</v>
      </c>
    </row>
    <row r="14286" customFormat="false" ht="12.8" hidden="false" customHeight="false" outlineLevel="0" collapsed="false">
      <c r="B14286" s="25" t="n">
        <v>100128</v>
      </c>
      <c r="C14286" s="26" t="s">
        <v>3867</v>
      </c>
      <c r="D14286" s="27" t="s">
        <v>14408</v>
      </c>
      <c r="E14286" s="28" t="s">
        <v>121</v>
      </c>
    </row>
    <row r="14287" customFormat="false" ht="12.8" hidden="false" customHeight="false" outlineLevel="0" collapsed="false">
      <c r="B14287" s="25" t="n">
        <v>100195</v>
      </c>
      <c r="C14287" s="26" t="s">
        <v>3867</v>
      </c>
      <c r="D14287" s="27" t="s">
        <v>14409</v>
      </c>
      <c r="E14287" s="28" t="s">
        <v>14410</v>
      </c>
    </row>
    <row r="14288" customFormat="false" ht="12.8" hidden="false" customHeight="false" outlineLevel="0" collapsed="false">
      <c r="B14288" s="25" t="n">
        <v>100196</v>
      </c>
      <c r="C14288" s="26" t="s">
        <v>3867</v>
      </c>
      <c r="D14288" s="27" t="s">
        <v>14411</v>
      </c>
      <c r="E14288" s="28" t="s">
        <v>14410</v>
      </c>
    </row>
    <row r="14289" customFormat="false" ht="12.8" hidden="false" customHeight="false" outlineLevel="0" collapsed="false">
      <c r="B14289" s="25" t="n">
        <v>100197</v>
      </c>
      <c r="C14289" s="26" t="s">
        <v>3867</v>
      </c>
      <c r="D14289" s="27" t="s">
        <v>14412</v>
      </c>
      <c r="E14289" s="28" t="s">
        <v>14410</v>
      </c>
    </row>
    <row r="14290" customFormat="false" ht="23.85" hidden="false" customHeight="false" outlineLevel="0" collapsed="false">
      <c r="B14290" s="25" t="n">
        <v>100198</v>
      </c>
      <c r="C14290" s="26" t="s">
        <v>3867</v>
      </c>
      <c r="D14290" s="27" t="s">
        <v>14413</v>
      </c>
      <c r="E14290" s="28" t="s">
        <v>14410</v>
      </c>
    </row>
    <row r="14291" customFormat="false" ht="23.85" hidden="false" customHeight="false" outlineLevel="0" collapsed="false">
      <c r="B14291" s="25" t="n">
        <v>100199</v>
      </c>
      <c r="C14291" s="26" t="s">
        <v>3867</v>
      </c>
      <c r="D14291" s="27" t="s">
        <v>14414</v>
      </c>
      <c r="E14291" s="28" t="s">
        <v>14410</v>
      </c>
    </row>
    <row r="14292" customFormat="false" ht="23.85" hidden="false" customHeight="false" outlineLevel="0" collapsed="false">
      <c r="B14292" s="25" t="n">
        <v>100200</v>
      </c>
      <c r="C14292" s="26" t="s">
        <v>3867</v>
      </c>
      <c r="D14292" s="27" t="s">
        <v>14415</v>
      </c>
      <c r="E14292" s="28" t="s">
        <v>14410</v>
      </c>
    </row>
    <row r="14293" customFormat="false" ht="23.85" hidden="false" customHeight="false" outlineLevel="0" collapsed="false">
      <c r="B14293" s="25" t="n">
        <v>100201</v>
      </c>
      <c r="C14293" s="26" t="s">
        <v>3867</v>
      </c>
      <c r="D14293" s="27" t="s">
        <v>14416</v>
      </c>
      <c r="E14293" s="28" t="s">
        <v>14410</v>
      </c>
    </row>
    <row r="14294" customFormat="false" ht="23.85" hidden="false" customHeight="false" outlineLevel="0" collapsed="false">
      <c r="B14294" s="25" t="n">
        <v>100202</v>
      </c>
      <c r="C14294" s="26" t="s">
        <v>3867</v>
      </c>
      <c r="D14294" s="27" t="s">
        <v>14417</v>
      </c>
      <c r="E14294" s="28" t="s">
        <v>14410</v>
      </c>
    </row>
    <row r="14295" customFormat="false" ht="23.85" hidden="false" customHeight="false" outlineLevel="0" collapsed="false">
      <c r="B14295" s="25" t="n">
        <v>100203</v>
      </c>
      <c r="C14295" s="26" t="s">
        <v>3867</v>
      </c>
      <c r="D14295" s="27" t="s">
        <v>14418</v>
      </c>
      <c r="E14295" s="28" t="s">
        <v>14410</v>
      </c>
    </row>
    <row r="14296" customFormat="false" ht="23.85" hidden="false" customHeight="false" outlineLevel="0" collapsed="false">
      <c r="B14296" s="25" t="n">
        <v>100204</v>
      </c>
      <c r="C14296" s="26" t="s">
        <v>3867</v>
      </c>
      <c r="D14296" s="27" t="s">
        <v>14419</v>
      </c>
      <c r="E14296" s="28" t="s">
        <v>14410</v>
      </c>
    </row>
    <row r="14297" customFormat="false" ht="12.8" hidden="false" customHeight="false" outlineLevel="0" collapsed="false">
      <c r="B14297" s="25" t="n">
        <v>100205</v>
      </c>
      <c r="C14297" s="26" t="s">
        <v>3867</v>
      </c>
      <c r="D14297" s="27" t="s">
        <v>14420</v>
      </c>
      <c r="E14297" s="28" t="s">
        <v>12398</v>
      </c>
    </row>
    <row r="14298" customFormat="false" ht="12.8" hidden="false" customHeight="false" outlineLevel="0" collapsed="false">
      <c r="B14298" s="25" t="n">
        <v>100206</v>
      </c>
      <c r="C14298" s="26" t="s">
        <v>3867</v>
      </c>
      <c r="D14298" s="27" t="s">
        <v>14421</v>
      </c>
      <c r="E14298" s="28" t="s">
        <v>12398</v>
      </c>
    </row>
    <row r="14299" customFormat="false" ht="12.8" hidden="false" customHeight="false" outlineLevel="0" collapsed="false">
      <c r="B14299" s="25" t="n">
        <v>100207</v>
      </c>
      <c r="C14299" s="26" t="s">
        <v>3867</v>
      </c>
      <c r="D14299" s="27" t="s">
        <v>14422</v>
      </c>
      <c r="E14299" s="28" t="s">
        <v>12398</v>
      </c>
    </row>
    <row r="14300" customFormat="false" ht="23.85" hidden="false" customHeight="false" outlineLevel="0" collapsed="false">
      <c r="B14300" s="25" t="n">
        <v>100208</v>
      </c>
      <c r="C14300" s="26" t="s">
        <v>3867</v>
      </c>
      <c r="D14300" s="27" t="s">
        <v>14423</v>
      </c>
      <c r="E14300" s="28" t="s">
        <v>14424</v>
      </c>
    </row>
    <row r="14301" customFormat="false" ht="23.85" hidden="false" customHeight="false" outlineLevel="0" collapsed="false">
      <c r="B14301" s="25" t="n">
        <v>100209</v>
      </c>
      <c r="C14301" s="26" t="s">
        <v>3867</v>
      </c>
      <c r="D14301" s="27" t="s">
        <v>14425</v>
      </c>
      <c r="E14301" s="28" t="s">
        <v>14424</v>
      </c>
    </row>
    <row r="14302" customFormat="false" ht="23.85" hidden="false" customHeight="false" outlineLevel="0" collapsed="false">
      <c r="B14302" s="25" t="n">
        <v>100210</v>
      </c>
      <c r="C14302" s="26" t="s">
        <v>3867</v>
      </c>
      <c r="D14302" s="27" t="s">
        <v>14426</v>
      </c>
      <c r="E14302" s="28" t="s">
        <v>14424</v>
      </c>
    </row>
    <row r="14303" customFormat="false" ht="23.85" hidden="false" customHeight="false" outlineLevel="0" collapsed="false">
      <c r="B14303" s="25" t="n">
        <v>100211</v>
      </c>
      <c r="C14303" s="26" t="s">
        <v>3867</v>
      </c>
      <c r="D14303" s="27" t="s">
        <v>14427</v>
      </c>
      <c r="E14303" s="28" t="s">
        <v>14424</v>
      </c>
    </row>
    <row r="14304" customFormat="false" ht="23.85" hidden="false" customHeight="false" outlineLevel="0" collapsed="false">
      <c r="B14304" s="25" t="n">
        <v>100212</v>
      </c>
      <c r="C14304" s="26" t="s">
        <v>3867</v>
      </c>
      <c r="D14304" s="27" t="s">
        <v>14428</v>
      </c>
      <c r="E14304" s="28" t="s">
        <v>14424</v>
      </c>
    </row>
    <row r="14305" customFormat="false" ht="23.85" hidden="false" customHeight="false" outlineLevel="0" collapsed="false">
      <c r="B14305" s="25" t="n">
        <v>100213</v>
      </c>
      <c r="C14305" s="26" t="s">
        <v>3867</v>
      </c>
      <c r="D14305" s="27" t="s">
        <v>14429</v>
      </c>
      <c r="E14305" s="28" t="s">
        <v>14424</v>
      </c>
    </row>
    <row r="14306" customFormat="false" ht="23.85" hidden="false" customHeight="false" outlineLevel="0" collapsed="false">
      <c r="B14306" s="25" t="n">
        <v>100214</v>
      </c>
      <c r="C14306" s="26" t="s">
        <v>3867</v>
      </c>
      <c r="D14306" s="27" t="s">
        <v>14430</v>
      </c>
      <c r="E14306" s="28" t="s">
        <v>14424</v>
      </c>
    </row>
    <row r="14307" customFormat="false" ht="23.85" hidden="false" customHeight="false" outlineLevel="0" collapsed="false">
      <c r="B14307" s="25" t="n">
        <v>100215</v>
      </c>
      <c r="C14307" s="26" t="s">
        <v>3867</v>
      </c>
      <c r="D14307" s="27" t="s">
        <v>14431</v>
      </c>
      <c r="E14307" s="28" t="s">
        <v>14424</v>
      </c>
    </row>
    <row r="14308" customFormat="false" ht="23.85" hidden="false" customHeight="false" outlineLevel="0" collapsed="false">
      <c r="B14308" s="25" t="n">
        <v>100216</v>
      </c>
      <c r="C14308" s="26" t="s">
        <v>3867</v>
      </c>
      <c r="D14308" s="27" t="s">
        <v>14432</v>
      </c>
      <c r="E14308" s="28" t="s">
        <v>14424</v>
      </c>
    </row>
    <row r="14309" customFormat="false" ht="23.85" hidden="false" customHeight="false" outlineLevel="0" collapsed="false">
      <c r="B14309" s="25" t="n">
        <v>100217</v>
      </c>
      <c r="C14309" s="26" t="s">
        <v>3867</v>
      </c>
      <c r="D14309" s="27" t="s">
        <v>14433</v>
      </c>
      <c r="E14309" s="28" t="s">
        <v>14424</v>
      </c>
    </row>
    <row r="14310" customFormat="false" ht="23.85" hidden="false" customHeight="false" outlineLevel="0" collapsed="false">
      <c r="B14310" s="25" t="n">
        <v>100218</v>
      </c>
      <c r="C14310" s="26" t="s">
        <v>3867</v>
      </c>
      <c r="D14310" s="27" t="s">
        <v>14434</v>
      </c>
      <c r="E14310" s="28" t="s">
        <v>14424</v>
      </c>
    </row>
    <row r="14311" customFormat="false" ht="23.85" hidden="false" customHeight="false" outlineLevel="0" collapsed="false">
      <c r="B14311" s="25" t="n">
        <v>100219</v>
      </c>
      <c r="C14311" s="26" t="s">
        <v>3867</v>
      </c>
      <c r="D14311" s="27" t="s">
        <v>14435</v>
      </c>
      <c r="E14311" s="28" t="s">
        <v>14424</v>
      </c>
    </row>
    <row r="14312" customFormat="false" ht="23.85" hidden="false" customHeight="false" outlineLevel="0" collapsed="false">
      <c r="B14312" s="25" t="n">
        <v>100220</v>
      </c>
      <c r="C14312" s="26" t="s">
        <v>3867</v>
      </c>
      <c r="D14312" s="27" t="s">
        <v>14436</v>
      </c>
      <c r="E14312" s="28" t="s">
        <v>14437</v>
      </c>
    </row>
    <row r="14313" customFormat="false" ht="23.85" hidden="false" customHeight="false" outlineLevel="0" collapsed="false">
      <c r="B14313" s="25" t="n">
        <v>100221</v>
      </c>
      <c r="C14313" s="26" t="s">
        <v>3867</v>
      </c>
      <c r="D14313" s="27" t="s">
        <v>14438</v>
      </c>
      <c r="E14313" s="28" t="s">
        <v>14437</v>
      </c>
    </row>
    <row r="14314" customFormat="false" ht="23.85" hidden="false" customHeight="false" outlineLevel="0" collapsed="false">
      <c r="B14314" s="25" t="n">
        <v>100222</v>
      </c>
      <c r="C14314" s="26" t="s">
        <v>3867</v>
      </c>
      <c r="D14314" s="27" t="s">
        <v>14439</v>
      </c>
      <c r="E14314" s="28" t="s">
        <v>14437</v>
      </c>
    </row>
    <row r="14315" customFormat="false" ht="23.85" hidden="false" customHeight="false" outlineLevel="0" collapsed="false">
      <c r="B14315" s="25" t="n">
        <v>100223</v>
      </c>
      <c r="C14315" s="26" t="s">
        <v>3867</v>
      </c>
      <c r="D14315" s="27" t="s">
        <v>14440</v>
      </c>
      <c r="E14315" s="28" t="s">
        <v>14437</v>
      </c>
    </row>
    <row r="14316" customFormat="false" ht="23.85" hidden="false" customHeight="false" outlineLevel="0" collapsed="false">
      <c r="B14316" s="25" t="n">
        <v>100224</v>
      </c>
      <c r="C14316" s="26" t="s">
        <v>3867</v>
      </c>
      <c r="D14316" s="27" t="s">
        <v>14441</v>
      </c>
      <c r="E14316" s="28" t="s">
        <v>14437</v>
      </c>
    </row>
    <row r="14317" customFormat="false" ht="12.8" hidden="false" customHeight="false" outlineLevel="0" collapsed="false">
      <c r="B14317" s="25" t="n">
        <v>100225</v>
      </c>
      <c r="C14317" s="26" t="s">
        <v>3867</v>
      </c>
      <c r="D14317" s="27" t="s">
        <v>14442</v>
      </c>
      <c r="E14317" s="28" t="s">
        <v>14443</v>
      </c>
    </row>
    <row r="14318" customFormat="false" ht="23.85" hidden="false" customHeight="false" outlineLevel="0" collapsed="false">
      <c r="B14318" s="25" t="n">
        <v>100226</v>
      </c>
      <c r="C14318" s="26" t="s">
        <v>3867</v>
      </c>
      <c r="D14318" s="27" t="s">
        <v>14444</v>
      </c>
      <c r="E14318" s="28" t="s">
        <v>14443</v>
      </c>
    </row>
    <row r="14319" customFormat="false" ht="23.85" hidden="false" customHeight="false" outlineLevel="0" collapsed="false">
      <c r="B14319" s="25" t="n">
        <v>100227</v>
      </c>
      <c r="C14319" s="26" t="s">
        <v>3867</v>
      </c>
      <c r="D14319" s="27" t="s">
        <v>14445</v>
      </c>
      <c r="E14319" s="28" t="s">
        <v>14443</v>
      </c>
    </row>
    <row r="14320" customFormat="false" ht="23.85" hidden="false" customHeight="false" outlineLevel="0" collapsed="false">
      <c r="B14320" s="25" t="n">
        <v>100228</v>
      </c>
      <c r="C14320" s="26" t="s">
        <v>3867</v>
      </c>
      <c r="D14320" s="27" t="s">
        <v>14446</v>
      </c>
      <c r="E14320" s="28" t="s">
        <v>14443</v>
      </c>
    </row>
    <row r="14321" customFormat="false" ht="12.8" hidden="false" customHeight="false" outlineLevel="0" collapsed="false">
      <c r="B14321" s="25" t="n">
        <v>100229</v>
      </c>
      <c r="C14321" s="26" t="s">
        <v>3867</v>
      </c>
      <c r="D14321" s="27" t="s">
        <v>14447</v>
      </c>
      <c r="E14321" s="28" t="s">
        <v>276</v>
      </c>
    </row>
    <row r="14322" customFormat="false" ht="12.8" hidden="false" customHeight="false" outlineLevel="0" collapsed="false">
      <c r="B14322" s="25" t="n">
        <v>100230</v>
      </c>
      <c r="C14322" s="26" t="s">
        <v>3867</v>
      </c>
      <c r="D14322" s="27" t="s">
        <v>14448</v>
      </c>
      <c r="E14322" s="28" t="s">
        <v>276</v>
      </c>
    </row>
    <row r="14323" customFormat="false" ht="12.8" hidden="false" customHeight="false" outlineLevel="0" collapsed="false">
      <c r="B14323" s="25" t="n">
        <v>100231</v>
      </c>
      <c r="C14323" s="26" t="s">
        <v>3867</v>
      </c>
      <c r="D14323" s="27" t="s">
        <v>14449</v>
      </c>
      <c r="E14323" s="28" t="s">
        <v>276</v>
      </c>
    </row>
    <row r="14324" customFormat="false" ht="23.85" hidden="false" customHeight="false" outlineLevel="0" collapsed="false">
      <c r="B14324" s="25" t="n">
        <v>100232</v>
      </c>
      <c r="C14324" s="26" t="s">
        <v>3867</v>
      </c>
      <c r="D14324" s="27" t="s">
        <v>14450</v>
      </c>
      <c r="E14324" s="28" t="s">
        <v>121</v>
      </c>
    </row>
    <row r="14325" customFormat="false" ht="23.85" hidden="false" customHeight="false" outlineLevel="0" collapsed="false">
      <c r="B14325" s="25" t="n">
        <v>100233</v>
      </c>
      <c r="C14325" s="26" t="s">
        <v>3867</v>
      </c>
      <c r="D14325" s="27" t="s">
        <v>14451</v>
      </c>
      <c r="E14325" s="28" t="s">
        <v>121</v>
      </c>
    </row>
    <row r="14326" customFormat="false" ht="23.85" hidden="false" customHeight="false" outlineLevel="0" collapsed="false">
      <c r="B14326" s="25" t="n">
        <v>100234</v>
      </c>
      <c r="C14326" s="26" t="s">
        <v>3867</v>
      </c>
      <c r="D14326" s="27" t="s">
        <v>14452</v>
      </c>
      <c r="E14326" s="28" t="s">
        <v>109</v>
      </c>
    </row>
    <row r="14327" customFormat="false" ht="12.8" hidden="false" customHeight="false" outlineLevel="0" collapsed="false">
      <c r="B14327" s="25" t="n">
        <v>100235</v>
      </c>
      <c r="C14327" s="26" t="s">
        <v>3867</v>
      </c>
      <c r="D14327" s="27" t="s">
        <v>14453</v>
      </c>
      <c r="E14327" s="28" t="s">
        <v>6965</v>
      </c>
    </row>
    <row r="14328" customFormat="false" ht="23.85" hidden="false" customHeight="false" outlineLevel="0" collapsed="false">
      <c r="B14328" s="25" t="n">
        <v>100236</v>
      </c>
      <c r="C14328" s="26" t="s">
        <v>3867</v>
      </c>
      <c r="D14328" s="27" t="s">
        <v>14454</v>
      </c>
      <c r="E14328" s="28" t="s">
        <v>14455</v>
      </c>
    </row>
    <row r="14329" customFormat="false" ht="23.85" hidden="false" customHeight="false" outlineLevel="0" collapsed="false">
      <c r="B14329" s="25" t="n">
        <v>100237</v>
      </c>
      <c r="C14329" s="26" t="s">
        <v>3867</v>
      </c>
      <c r="D14329" s="27" t="s">
        <v>14456</v>
      </c>
      <c r="E14329" s="28" t="s">
        <v>14455</v>
      </c>
    </row>
    <row r="14330" customFormat="false" ht="23.85" hidden="false" customHeight="false" outlineLevel="0" collapsed="false">
      <c r="B14330" s="25" t="n">
        <v>100238</v>
      </c>
      <c r="C14330" s="26" t="s">
        <v>3867</v>
      </c>
      <c r="D14330" s="27" t="s">
        <v>14457</v>
      </c>
      <c r="E14330" s="28" t="s">
        <v>14455</v>
      </c>
    </row>
    <row r="14331" customFormat="false" ht="23.85" hidden="false" customHeight="false" outlineLevel="0" collapsed="false">
      <c r="B14331" s="25" t="n">
        <v>100239</v>
      </c>
      <c r="C14331" s="26" t="s">
        <v>3867</v>
      </c>
      <c r="D14331" s="27" t="s">
        <v>14458</v>
      </c>
      <c r="E14331" s="28" t="s">
        <v>14455</v>
      </c>
    </row>
    <row r="14332" customFormat="false" ht="23.85" hidden="false" customHeight="false" outlineLevel="0" collapsed="false">
      <c r="B14332" s="25" t="n">
        <v>100240</v>
      </c>
      <c r="C14332" s="26" t="s">
        <v>3867</v>
      </c>
      <c r="D14332" s="27" t="s">
        <v>14459</v>
      </c>
      <c r="E14332" s="28" t="s">
        <v>14455</v>
      </c>
    </row>
    <row r="14333" customFormat="false" ht="23.85" hidden="false" customHeight="false" outlineLevel="0" collapsed="false">
      <c r="B14333" s="25" t="n">
        <v>100241</v>
      </c>
      <c r="C14333" s="26" t="s">
        <v>3867</v>
      </c>
      <c r="D14333" s="27" t="s">
        <v>14460</v>
      </c>
      <c r="E14333" s="28" t="s">
        <v>14455</v>
      </c>
    </row>
    <row r="14334" customFormat="false" ht="23.85" hidden="false" customHeight="false" outlineLevel="0" collapsed="false">
      <c r="B14334" s="25" t="n">
        <v>100242</v>
      </c>
      <c r="C14334" s="26" t="s">
        <v>3867</v>
      </c>
      <c r="D14334" s="27" t="s">
        <v>14461</v>
      </c>
      <c r="E14334" s="28" t="s">
        <v>14455</v>
      </c>
    </row>
    <row r="14335" customFormat="false" ht="23.85" hidden="false" customHeight="false" outlineLevel="0" collapsed="false">
      <c r="B14335" s="25" t="n">
        <v>100243</v>
      </c>
      <c r="C14335" s="26" t="s">
        <v>3867</v>
      </c>
      <c r="D14335" s="27" t="s">
        <v>14462</v>
      </c>
      <c r="E14335" s="28" t="s">
        <v>14455</v>
      </c>
    </row>
    <row r="14336" customFormat="false" ht="23.85" hidden="false" customHeight="false" outlineLevel="0" collapsed="false">
      <c r="B14336" s="25" t="n">
        <v>100244</v>
      </c>
      <c r="C14336" s="26" t="s">
        <v>3867</v>
      </c>
      <c r="D14336" s="27" t="s">
        <v>14463</v>
      </c>
      <c r="E14336" s="28" t="s">
        <v>14455</v>
      </c>
    </row>
    <row r="14337" customFormat="false" ht="23.85" hidden="false" customHeight="false" outlineLevel="0" collapsed="false">
      <c r="B14337" s="25" t="n">
        <v>100245</v>
      </c>
      <c r="C14337" s="26" t="s">
        <v>3867</v>
      </c>
      <c r="D14337" s="27" t="s">
        <v>14464</v>
      </c>
      <c r="E14337" s="28" t="s">
        <v>14455</v>
      </c>
    </row>
    <row r="14338" customFormat="false" ht="35.05" hidden="false" customHeight="false" outlineLevel="0" collapsed="false">
      <c r="B14338" s="25" t="n">
        <v>100246</v>
      </c>
      <c r="C14338" s="26" t="s">
        <v>3867</v>
      </c>
      <c r="D14338" s="27" t="s">
        <v>14465</v>
      </c>
      <c r="E14338" s="28" t="s">
        <v>14455</v>
      </c>
    </row>
    <row r="14339" customFormat="false" ht="35.05" hidden="false" customHeight="false" outlineLevel="0" collapsed="false">
      <c r="B14339" s="25" t="n">
        <v>100247</v>
      </c>
      <c r="C14339" s="26" t="s">
        <v>3867</v>
      </c>
      <c r="D14339" s="27" t="s">
        <v>14466</v>
      </c>
      <c r="E14339" s="28" t="s">
        <v>14455</v>
      </c>
    </row>
    <row r="14340" customFormat="false" ht="35.05" hidden="false" customHeight="false" outlineLevel="0" collapsed="false">
      <c r="B14340" s="25" t="n">
        <v>100248</v>
      </c>
      <c r="C14340" s="26" t="s">
        <v>3867</v>
      </c>
      <c r="D14340" s="27" t="s">
        <v>14467</v>
      </c>
      <c r="E14340" s="28" t="s">
        <v>14455</v>
      </c>
    </row>
    <row r="14341" customFormat="false" ht="23.85" hidden="false" customHeight="false" outlineLevel="0" collapsed="false">
      <c r="B14341" s="25" t="n">
        <v>100249</v>
      </c>
      <c r="C14341" s="26" t="s">
        <v>3867</v>
      </c>
      <c r="D14341" s="27" t="s">
        <v>14468</v>
      </c>
      <c r="E14341" s="28" t="s">
        <v>14455</v>
      </c>
    </row>
    <row r="14342" customFormat="false" ht="35.05" hidden="false" customHeight="false" outlineLevel="0" collapsed="false">
      <c r="B14342" s="25" t="n">
        <v>100250</v>
      </c>
      <c r="C14342" s="26" t="s">
        <v>3867</v>
      </c>
      <c r="D14342" s="27" t="s">
        <v>14469</v>
      </c>
      <c r="E14342" s="28" t="s">
        <v>14455</v>
      </c>
    </row>
    <row r="14343" customFormat="false" ht="35.05" hidden="false" customHeight="false" outlineLevel="0" collapsed="false">
      <c r="B14343" s="25" t="n">
        <v>100251</v>
      </c>
      <c r="C14343" s="26" t="s">
        <v>3867</v>
      </c>
      <c r="D14343" s="27" t="s">
        <v>14470</v>
      </c>
      <c r="E14343" s="28" t="s">
        <v>14455</v>
      </c>
    </row>
    <row r="14344" customFormat="false" ht="35.05" hidden="false" customHeight="false" outlineLevel="0" collapsed="false">
      <c r="B14344" s="25" t="n">
        <v>100252</v>
      </c>
      <c r="C14344" s="26" t="s">
        <v>3867</v>
      </c>
      <c r="D14344" s="27" t="s">
        <v>14471</v>
      </c>
      <c r="E14344" s="28" t="s">
        <v>14455</v>
      </c>
    </row>
    <row r="14345" customFormat="false" ht="35.05" hidden="false" customHeight="false" outlineLevel="0" collapsed="false">
      <c r="B14345" s="25" t="n">
        <v>100253</v>
      </c>
      <c r="C14345" s="26" t="s">
        <v>3867</v>
      </c>
      <c r="D14345" s="27" t="s">
        <v>14472</v>
      </c>
      <c r="E14345" s="28" t="s">
        <v>14455</v>
      </c>
    </row>
    <row r="14346" customFormat="false" ht="35.05" hidden="false" customHeight="false" outlineLevel="0" collapsed="false">
      <c r="B14346" s="25" t="n">
        <v>100254</v>
      </c>
      <c r="C14346" s="26" t="s">
        <v>3867</v>
      </c>
      <c r="D14346" s="27" t="s">
        <v>14473</v>
      </c>
      <c r="E14346" s="28" t="s">
        <v>14455</v>
      </c>
    </row>
    <row r="14347" customFormat="false" ht="23.85" hidden="false" customHeight="false" outlineLevel="0" collapsed="false">
      <c r="B14347" s="25" t="n">
        <v>100255</v>
      </c>
      <c r="C14347" s="26" t="s">
        <v>3867</v>
      </c>
      <c r="D14347" s="27" t="s">
        <v>14474</v>
      </c>
      <c r="E14347" s="28" t="s">
        <v>14455</v>
      </c>
    </row>
    <row r="14348" customFormat="false" ht="23.85" hidden="false" customHeight="false" outlineLevel="0" collapsed="false">
      <c r="B14348" s="25" t="n">
        <v>100256</v>
      </c>
      <c r="C14348" s="26" t="s">
        <v>3867</v>
      </c>
      <c r="D14348" s="27" t="s">
        <v>14475</v>
      </c>
      <c r="E14348" s="28" t="s">
        <v>14455</v>
      </c>
    </row>
    <row r="14349" customFormat="false" ht="23.85" hidden="false" customHeight="false" outlineLevel="0" collapsed="false">
      <c r="B14349" s="25" t="n">
        <v>100257</v>
      </c>
      <c r="C14349" s="26" t="s">
        <v>3867</v>
      </c>
      <c r="D14349" s="27" t="s">
        <v>14476</v>
      </c>
      <c r="E14349" s="28" t="s">
        <v>14455</v>
      </c>
    </row>
    <row r="14350" customFormat="false" ht="23.85" hidden="false" customHeight="false" outlineLevel="0" collapsed="false">
      <c r="B14350" s="25" t="n">
        <v>100258</v>
      </c>
      <c r="C14350" s="26" t="s">
        <v>3867</v>
      </c>
      <c r="D14350" s="27" t="s">
        <v>14477</v>
      </c>
      <c r="E14350" s="28" t="s">
        <v>14455</v>
      </c>
    </row>
    <row r="14351" customFormat="false" ht="23.85" hidden="false" customHeight="false" outlineLevel="0" collapsed="false">
      <c r="B14351" s="25" t="n">
        <v>100259</v>
      </c>
      <c r="C14351" s="26" t="s">
        <v>3867</v>
      </c>
      <c r="D14351" s="27" t="s">
        <v>14478</v>
      </c>
      <c r="E14351" s="28" t="s">
        <v>14455</v>
      </c>
    </row>
    <row r="14352" customFormat="false" ht="23.85" hidden="false" customHeight="false" outlineLevel="0" collapsed="false">
      <c r="B14352" s="25" t="n">
        <v>100260</v>
      </c>
      <c r="C14352" s="26" t="s">
        <v>3867</v>
      </c>
      <c r="D14352" s="27" t="s">
        <v>14479</v>
      </c>
      <c r="E14352" s="28" t="s">
        <v>14410</v>
      </c>
    </row>
    <row r="14353" customFormat="false" ht="23.85" hidden="false" customHeight="false" outlineLevel="0" collapsed="false">
      <c r="B14353" s="25" t="n">
        <v>100261</v>
      </c>
      <c r="C14353" s="26" t="s">
        <v>3867</v>
      </c>
      <c r="D14353" s="27" t="s">
        <v>14480</v>
      </c>
      <c r="E14353" s="28" t="s">
        <v>14410</v>
      </c>
    </row>
    <row r="14354" customFormat="false" ht="23.85" hidden="false" customHeight="false" outlineLevel="0" collapsed="false">
      <c r="B14354" s="25" t="n">
        <v>100262</v>
      </c>
      <c r="C14354" s="26" t="s">
        <v>3867</v>
      </c>
      <c r="D14354" s="27" t="s">
        <v>14481</v>
      </c>
      <c r="E14354" s="28" t="s">
        <v>14410</v>
      </c>
    </row>
    <row r="14355" customFormat="false" ht="23.85" hidden="false" customHeight="false" outlineLevel="0" collapsed="false">
      <c r="B14355" s="25" t="n">
        <v>100263</v>
      </c>
      <c r="C14355" s="26" t="s">
        <v>3867</v>
      </c>
      <c r="D14355" s="27" t="s">
        <v>14482</v>
      </c>
      <c r="E14355" s="28" t="s">
        <v>14410</v>
      </c>
    </row>
    <row r="14356" customFormat="false" ht="12.8" hidden="false" customHeight="false" outlineLevel="0" collapsed="false">
      <c r="B14356" s="25" t="n">
        <v>100264</v>
      </c>
      <c r="C14356" s="26" t="s">
        <v>3867</v>
      </c>
      <c r="D14356" s="27" t="s">
        <v>14483</v>
      </c>
      <c r="E14356" s="28" t="s">
        <v>14437</v>
      </c>
    </row>
    <row r="14357" customFormat="false" ht="12.8" hidden="false" customHeight="false" outlineLevel="0" collapsed="false">
      <c r="B14357" s="25" t="n">
        <v>100265</v>
      </c>
      <c r="C14357" s="26" t="s">
        <v>3867</v>
      </c>
      <c r="D14357" s="27" t="s">
        <v>14484</v>
      </c>
      <c r="E14357" s="28" t="s">
        <v>109</v>
      </c>
    </row>
    <row r="14358" customFormat="false" ht="12.8" hidden="false" customHeight="false" outlineLevel="0" collapsed="false">
      <c r="B14358" s="25" t="n">
        <v>100266</v>
      </c>
      <c r="C14358" s="26" t="s">
        <v>3867</v>
      </c>
      <c r="D14358" s="27" t="s">
        <v>14485</v>
      </c>
      <c r="E14358" s="28" t="s">
        <v>14424</v>
      </c>
    </row>
    <row r="14359" customFormat="false" ht="12.8" hidden="false" customHeight="false" outlineLevel="0" collapsed="false">
      <c r="B14359" s="25" t="n">
        <v>100267</v>
      </c>
      <c r="C14359" s="26" t="s">
        <v>3867</v>
      </c>
      <c r="D14359" s="27" t="s">
        <v>14486</v>
      </c>
      <c r="E14359" s="28" t="s">
        <v>121</v>
      </c>
    </row>
    <row r="14360" customFormat="false" ht="23.85" hidden="false" customHeight="false" outlineLevel="0" collapsed="false">
      <c r="B14360" s="25" t="n">
        <v>100268</v>
      </c>
      <c r="C14360" s="26" t="s">
        <v>3867</v>
      </c>
      <c r="D14360" s="27" t="s">
        <v>14487</v>
      </c>
      <c r="E14360" s="28" t="s">
        <v>14424</v>
      </c>
    </row>
    <row r="14361" customFormat="false" ht="23.85" hidden="false" customHeight="false" outlineLevel="0" collapsed="false">
      <c r="B14361" s="25" t="n">
        <v>100269</v>
      </c>
      <c r="C14361" s="26" t="s">
        <v>3867</v>
      </c>
      <c r="D14361" s="27" t="s">
        <v>14488</v>
      </c>
      <c r="E14361" s="28" t="s">
        <v>121</v>
      </c>
    </row>
    <row r="14362" customFormat="false" ht="35.05" hidden="false" customHeight="false" outlineLevel="0" collapsed="false">
      <c r="B14362" s="25" t="n">
        <v>100270</v>
      </c>
      <c r="C14362" s="26" t="s">
        <v>3867</v>
      </c>
      <c r="D14362" s="27" t="s">
        <v>14489</v>
      </c>
      <c r="E14362" s="28" t="s">
        <v>14424</v>
      </c>
    </row>
    <row r="14363" customFormat="false" ht="12.8" hidden="false" customHeight="false" outlineLevel="0" collapsed="false">
      <c r="B14363" s="25" t="n">
        <v>100271</v>
      </c>
      <c r="C14363" s="26" t="s">
        <v>3867</v>
      </c>
      <c r="D14363" s="27" t="s">
        <v>14490</v>
      </c>
      <c r="E14363" s="28" t="s">
        <v>14437</v>
      </c>
    </row>
    <row r="14364" customFormat="false" ht="12.8" hidden="false" customHeight="false" outlineLevel="0" collapsed="false">
      <c r="B14364" s="25" t="n">
        <v>100272</v>
      </c>
      <c r="C14364" s="26" t="s">
        <v>3867</v>
      </c>
      <c r="D14364" s="27" t="s">
        <v>14491</v>
      </c>
      <c r="E14364" s="28" t="s">
        <v>109</v>
      </c>
    </row>
    <row r="14365" customFormat="false" ht="12.8" hidden="false" customHeight="false" outlineLevel="0" collapsed="false">
      <c r="B14365" s="25" t="n">
        <v>100273</v>
      </c>
      <c r="C14365" s="26" t="s">
        <v>3867</v>
      </c>
      <c r="D14365" s="27" t="s">
        <v>14492</v>
      </c>
      <c r="E14365" s="28" t="s">
        <v>14410</v>
      </c>
    </row>
    <row r="14366" customFormat="false" ht="12.8" hidden="false" customHeight="false" outlineLevel="0" collapsed="false">
      <c r="B14366" s="25" t="n">
        <v>100274</v>
      </c>
      <c r="C14366" s="26" t="s">
        <v>3867</v>
      </c>
      <c r="D14366" s="27" t="s">
        <v>14493</v>
      </c>
      <c r="E14366" s="28" t="s">
        <v>14437</v>
      </c>
    </row>
    <row r="14367" customFormat="false" ht="23.85" hidden="false" customHeight="false" outlineLevel="0" collapsed="false">
      <c r="B14367" s="25" t="n">
        <v>100275</v>
      </c>
      <c r="C14367" s="26" t="s">
        <v>3867</v>
      </c>
      <c r="D14367" s="27" t="s">
        <v>14494</v>
      </c>
      <c r="E14367" s="28" t="s">
        <v>14437</v>
      </c>
    </row>
    <row r="14368" customFormat="false" ht="23.85" hidden="false" customHeight="false" outlineLevel="0" collapsed="false">
      <c r="B14368" s="25" t="n">
        <v>100276</v>
      </c>
      <c r="C14368" s="26" t="s">
        <v>3867</v>
      </c>
      <c r="D14368" s="27" t="s">
        <v>14495</v>
      </c>
      <c r="E14368" s="28" t="s">
        <v>14437</v>
      </c>
    </row>
    <row r="14369" customFormat="false" ht="35.05" hidden="false" customHeight="false" outlineLevel="0" collapsed="false">
      <c r="B14369" s="25" t="n">
        <v>100277</v>
      </c>
      <c r="C14369" s="26" t="s">
        <v>3867</v>
      </c>
      <c r="D14369" s="27" t="s">
        <v>14496</v>
      </c>
      <c r="E14369" s="28" t="s">
        <v>14437</v>
      </c>
    </row>
    <row r="14370" customFormat="false" ht="23.85" hidden="false" customHeight="false" outlineLevel="0" collapsed="false">
      <c r="B14370" s="25" t="n">
        <v>100278</v>
      </c>
      <c r="C14370" s="26" t="s">
        <v>3867</v>
      </c>
      <c r="D14370" s="27" t="s">
        <v>14497</v>
      </c>
      <c r="E14370" s="28" t="s">
        <v>14424</v>
      </c>
    </row>
    <row r="14371" customFormat="false" ht="23.85" hidden="false" customHeight="false" outlineLevel="0" collapsed="false">
      <c r="B14371" s="25" t="n">
        <v>100279</v>
      </c>
      <c r="C14371" s="26" t="s">
        <v>3867</v>
      </c>
      <c r="D14371" s="27" t="s">
        <v>14498</v>
      </c>
      <c r="E14371" s="28" t="s">
        <v>121</v>
      </c>
    </row>
    <row r="14372" customFormat="false" ht="23.85" hidden="false" customHeight="false" outlineLevel="0" collapsed="false">
      <c r="B14372" s="25" t="n">
        <v>100280</v>
      </c>
      <c r="C14372" s="26" t="s">
        <v>3867</v>
      </c>
      <c r="D14372" s="27" t="s">
        <v>14499</v>
      </c>
      <c r="E14372" s="28" t="s">
        <v>14424</v>
      </c>
    </row>
    <row r="14373" customFormat="false" ht="23.85" hidden="false" customHeight="false" outlineLevel="0" collapsed="false">
      <c r="B14373" s="25" t="n">
        <v>100281</v>
      </c>
      <c r="C14373" s="26" t="s">
        <v>3867</v>
      </c>
      <c r="D14373" s="27" t="s">
        <v>14500</v>
      </c>
      <c r="E14373" s="28" t="s">
        <v>14424</v>
      </c>
    </row>
    <row r="14374" customFormat="false" ht="23.85" hidden="false" customHeight="false" outlineLevel="0" collapsed="false">
      <c r="B14374" s="25" t="n">
        <v>100282</v>
      </c>
      <c r="C14374" s="26" t="s">
        <v>3867</v>
      </c>
      <c r="D14374" s="27" t="s">
        <v>14501</v>
      </c>
      <c r="E14374" s="28" t="s">
        <v>14437</v>
      </c>
    </row>
    <row r="14375" customFormat="false" ht="23.85" hidden="false" customHeight="false" outlineLevel="0" collapsed="false">
      <c r="B14375" s="25" t="n">
        <v>100283</v>
      </c>
      <c r="C14375" s="26" t="s">
        <v>3867</v>
      </c>
      <c r="D14375" s="27" t="s">
        <v>14502</v>
      </c>
      <c r="E14375" s="28" t="s">
        <v>14437</v>
      </c>
    </row>
    <row r="14376" customFormat="false" ht="23.85" hidden="false" customHeight="false" outlineLevel="0" collapsed="false">
      <c r="B14376" s="25" t="n">
        <v>100284</v>
      </c>
      <c r="C14376" s="26" t="s">
        <v>3867</v>
      </c>
      <c r="D14376" s="27" t="s">
        <v>14503</v>
      </c>
      <c r="E14376" s="28" t="s">
        <v>14437</v>
      </c>
    </row>
    <row r="14377" customFormat="false" ht="12.8" hidden="false" customHeight="false" outlineLevel="0" collapsed="false">
      <c r="B14377" s="25" t="n">
        <v>100285</v>
      </c>
      <c r="C14377" s="26" t="s">
        <v>3867</v>
      </c>
      <c r="D14377" s="27" t="s">
        <v>14504</v>
      </c>
      <c r="E14377" s="28" t="s">
        <v>14455</v>
      </c>
    </row>
    <row r="14378" customFormat="false" ht="23.85" hidden="false" customHeight="false" outlineLevel="0" collapsed="false">
      <c r="B14378" s="25" t="n">
        <v>100286</v>
      </c>
      <c r="C14378" s="26" t="s">
        <v>3867</v>
      </c>
      <c r="D14378" s="27" t="s">
        <v>14505</v>
      </c>
      <c r="E14378" s="28" t="s">
        <v>14455</v>
      </c>
    </row>
    <row r="14379" customFormat="false" ht="23.85" hidden="false" customHeight="false" outlineLevel="0" collapsed="false">
      <c r="B14379" s="25" t="n">
        <v>100287</v>
      </c>
      <c r="C14379" s="26" t="s">
        <v>3867</v>
      </c>
      <c r="D14379" s="27" t="s">
        <v>14506</v>
      </c>
      <c r="E14379" s="28" t="s">
        <v>14455</v>
      </c>
    </row>
    <row r="14380" customFormat="false" ht="12.8" hidden="false" customHeight="false" outlineLevel="0" collapsed="false">
      <c r="B14380" s="25" t="n">
        <v>100288</v>
      </c>
      <c r="C14380" s="26" t="s">
        <v>3867</v>
      </c>
      <c r="D14380" s="27" t="s">
        <v>14507</v>
      </c>
      <c r="E14380" s="28" t="s">
        <v>2521</v>
      </c>
    </row>
    <row r="14381" customFormat="false" ht="12.8" hidden="false" customHeight="false" outlineLevel="0" collapsed="false">
      <c r="B14381" s="25" t="n">
        <v>100289</v>
      </c>
      <c r="C14381" s="26" t="s">
        <v>3867</v>
      </c>
      <c r="D14381" s="27" t="s">
        <v>14508</v>
      </c>
      <c r="E14381" s="28" t="s">
        <v>2521</v>
      </c>
    </row>
    <row r="14382" customFormat="false" ht="12.8" hidden="false" customHeight="false" outlineLevel="0" collapsed="false">
      <c r="B14382" s="25" t="n">
        <v>100290</v>
      </c>
      <c r="C14382" s="26" t="s">
        <v>3867</v>
      </c>
      <c r="D14382" s="27" t="s">
        <v>14509</v>
      </c>
      <c r="E14382" s="28" t="s">
        <v>2521</v>
      </c>
    </row>
    <row r="14383" customFormat="false" ht="12.8" hidden="false" customHeight="false" outlineLevel="0" collapsed="false">
      <c r="B14383" s="25" t="n">
        <v>100291</v>
      </c>
      <c r="C14383" s="26" t="s">
        <v>3867</v>
      </c>
      <c r="D14383" s="27" t="s">
        <v>14510</v>
      </c>
      <c r="E14383" s="28" t="s">
        <v>2521</v>
      </c>
    </row>
    <row r="14384" customFormat="false" ht="23.85" hidden="false" customHeight="false" outlineLevel="0" collapsed="false">
      <c r="B14384" s="25" t="n">
        <v>100292</v>
      </c>
      <c r="C14384" s="26" t="s">
        <v>3867</v>
      </c>
      <c r="D14384" s="27" t="s">
        <v>14511</v>
      </c>
      <c r="E14384" s="28" t="s">
        <v>2521</v>
      </c>
    </row>
    <row r="14385" customFormat="false" ht="12.8" hidden="false" customHeight="false" outlineLevel="0" collapsed="false">
      <c r="B14385" s="25" t="n">
        <v>100293</v>
      </c>
      <c r="C14385" s="26" t="s">
        <v>3867</v>
      </c>
      <c r="D14385" s="27" t="s">
        <v>14512</v>
      </c>
      <c r="E14385" s="28" t="s">
        <v>2521</v>
      </c>
    </row>
    <row r="14386" customFormat="false" ht="12.8" hidden="false" customHeight="false" outlineLevel="0" collapsed="false">
      <c r="B14386" s="25" t="n">
        <v>100294</v>
      </c>
      <c r="C14386" s="26" t="s">
        <v>3867</v>
      </c>
      <c r="D14386" s="27" t="s">
        <v>14513</v>
      </c>
      <c r="E14386" s="28" t="s">
        <v>2521</v>
      </c>
    </row>
    <row r="14387" customFormat="false" ht="23.85" hidden="false" customHeight="false" outlineLevel="0" collapsed="false">
      <c r="B14387" s="25" t="n">
        <v>100295</v>
      </c>
      <c r="C14387" s="26" t="s">
        <v>3867</v>
      </c>
      <c r="D14387" s="27" t="s">
        <v>14514</v>
      </c>
      <c r="E14387" s="28" t="s">
        <v>2521</v>
      </c>
    </row>
    <row r="14388" customFormat="false" ht="12.8" hidden="false" customHeight="false" outlineLevel="0" collapsed="false">
      <c r="B14388" s="25" t="n">
        <v>100296</v>
      </c>
      <c r="C14388" s="26" t="s">
        <v>3867</v>
      </c>
      <c r="D14388" s="27" t="s">
        <v>14515</v>
      </c>
      <c r="E14388" s="28" t="s">
        <v>2521</v>
      </c>
    </row>
    <row r="14389" customFormat="false" ht="12.8" hidden="false" customHeight="false" outlineLevel="0" collapsed="false">
      <c r="B14389" s="25" t="n">
        <v>100297</v>
      </c>
      <c r="C14389" s="26" t="s">
        <v>3867</v>
      </c>
      <c r="D14389" s="27" t="s">
        <v>14516</v>
      </c>
      <c r="E14389" s="28" t="s">
        <v>2521</v>
      </c>
    </row>
    <row r="14390" customFormat="false" ht="12.8" hidden="false" customHeight="false" outlineLevel="0" collapsed="false">
      <c r="B14390" s="25" t="n">
        <v>100298</v>
      </c>
      <c r="C14390" s="26" t="s">
        <v>3867</v>
      </c>
      <c r="D14390" s="27" t="s">
        <v>14517</v>
      </c>
      <c r="E14390" s="28" t="s">
        <v>2521</v>
      </c>
    </row>
    <row r="14391" customFormat="false" ht="23.85" hidden="false" customHeight="false" outlineLevel="0" collapsed="false">
      <c r="B14391" s="25" t="n">
        <v>100299</v>
      </c>
      <c r="C14391" s="26" t="s">
        <v>3867</v>
      </c>
      <c r="D14391" s="27" t="s">
        <v>14518</v>
      </c>
      <c r="E14391" s="28" t="s">
        <v>2521</v>
      </c>
    </row>
    <row r="14392" customFormat="false" ht="12.8" hidden="false" customHeight="false" outlineLevel="0" collapsed="false">
      <c r="B14392" s="25" t="n">
        <v>100300</v>
      </c>
      <c r="C14392" s="26" t="s">
        <v>3867</v>
      </c>
      <c r="D14392" s="27" t="s">
        <v>14519</v>
      </c>
      <c r="E14392" s="28" t="s">
        <v>2521</v>
      </c>
    </row>
    <row r="14393" customFormat="false" ht="12.8" hidden="false" customHeight="false" outlineLevel="0" collapsed="false">
      <c r="B14393" s="25" t="n">
        <v>100301</v>
      </c>
      <c r="C14393" s="26" t="s">
        <v>3867</v>
      </c>
      <c r="D14393" s="27" t="s">
        <v>14520</v>
      </c>
      <c r="E14393" s="28" t="s">
        <v>2521</v>
      </c>
    </row>
    <row r="14394" customFormat="false" ht="12.8" hidden="false" customHeight="false" outlineLevel="0" collapsed="false">
      <c r="B14394" s="25" t="n">
        <v>100302</v>
      </c>
      <c r="C14394" s="26" t="s">
        <v>3867</v>
      </c>
      <c r="D14394" s="27" t="s">
        <v>14521</v>
      </c>
      <c r="E14394" s="28" t="s">
        <v>2521</v>
      </c>
    </row>
    <row r="14395" customFormat="false" ht="12.8" hidden="false" customHeight="false" outlineLevel="0" collapsed="false">
      <c r="B14395" s="25" t="n">
        <v>100303</v>
      </c>
      <c r="C14395" s="26" t="s">
        <v>3867</v>
      </c>
      <c r="D14395" s="27" t="s">
        <v>14522</v>
      </c>
      <c r="E14395" s="28" t="s">
        <v>2521</v>
      </c>
    </row>
    <row r="14396" customFormat="false" ht="12.8" hidden="false" customHeight="false" outlineLevel="0" collapsed="false">
      <c r="B14396" s="25" t="n">
        <v>100304</v>
      </c>
      <c r="C14396" s="26" t="s">
        <v>3867</v>
      </c>
      <c r="D14396" s="27" t="s">
        <v>14523</v>
      </c>
      <c r="E14396" s="28" t="s">
        <v>2521</v>
      </c>
    </row>
    <row r="14397" customFormat="false" ht="12.8" hidden="false" customHeight="false" outlineLevel="0" collapsed="false">
      <c r="B14397" s="25" t="n">
        <v>100305</v>
      </c>
      <c r="C14397" s="26" t="s">
        <v>3867</v>
      </c>
      <c r="D14397" s="27" t="s">
        <v>14524</v>
      </c>
      <c r="E14397" s="28" t="s">
        <v>2521</v>
      </c>
    </row>
    <row r="14398" customFormat="false" ht="12.8" hidden="false" customHeight="false" outlineLevel="0" collapsed="false">
      <c r="B14398" s="25" t="n">
        <v>100306</v>
      </c>
      <c r="C14398" s="26" t="s">
        <v>3867</v>
      </c>
      <c r="D14398" s="27" t="s">
        <v>14525</v>
      </c>
      <c r="E14398" s="28" t="s">
        <v>2521</v>
      </c>
    </row>
    <row r="14399" customFormat="false" ht="12.8" hidden="false" customHeight="false" outlineLevel="0" collapsed="false">
      <c r="B14399" s="25" t="n">
        <v>100307</v>
      </c>
      <c r="C14399" s="26" t="s">
        <v>3867</v>
      </c>
      <c r="D14399" s="27" t="s">
        <v>14526</v>
      </c>
      <c r="E14399" s="28" t="s">
        <v>2521</v>
      </c>
    </row>
    <row r="14400" customFormat="false" ht="12.8" hidden="false" customHeight="false" outlineLevel="0" collapsed="false">
      <c r="B14400" s="25" t="n">
        <v>100308</v>
      </c>
      <c r="C14400" s="26" t="s">
        <v>3867</v>
      </c>
      <c r="D14400" s="27" t="s">
        <v>14527</v>
      </c>
      <c r="E14400" s="28" t="s">
        <v>2521</v>
      </c>
    </row>
    <row r="14401" customFormat="false" ht="12.8" hidden="false" customHeight="false" outlineLevel="0" collapsed="false">
      <c r="B14401" s="25" t="n">
        <v>100309</v>
      </c>
      <c r="C14401" s="26" t="s">
        <v>3867</v>
      </c>
      <c r="D14401" s="27" t="s">
        <v>14528</v>
      </c>
      <c r="E14401" s="28" t="s">
        <v>2521</v>
      </c>
    </row>
    <row r="14402" customFormat="false" ht="23.85" hidden="false" customHeight="false" outlineLevel="0" collapsed="false">
      <c r="B14402" s="25" t="n">
        <v>100310</v>
      </c>
      <c r="C14402" s="26" t="s">
        <v>3867</v>
      </c>
      <c r="D14402" s="27" t="s">
        <v>14529</v>
      </c>
      <c r="E14402" s="28" t="s">
        <v>8571</v>
      </c>
    </row>
    <row r="14403" customFormat="false" ht="23.85" hidden="false" customHeight="false" outlineLevel="0" collapsed="false">
      <c r="B14403" s="25" t="n">
        <v>100311</v>
      </c>
      <c r="C14403" s="26" t="s">
        <v>3867</v>
      </c>
      <c r="D14403" s="27" t="s">
        <v>14530</v>
      </c>
      <c r="E14403" s="28" t="s">
        <v>8571</v>
      </c>
    </row>
    <row r="14404" customFormat="false" ht="12.8" hidden="false" customHeight="false" outlineLevel="0" collapsed="false">
      <c r="B14404" s="25" t="n">
        <v>100312</v>
      </c>
      <c r="C14404" s="26" t="s">
        <v>3867</v>
      </c>
      <c r="D14404" s="27" t="s">
        <v>14531</v>
      </c>
      <c r="E14404" s="28" t="s">
        <v>8571</v>
      </c>
    </row>
    <row r="14405" customFormat="false" ht="23.85" hidden="false" customHeight="false" outlineLevel="0" collapsed="false">
      <c r="B14405" s="25" t="n">
        <v>100313</v>
      </c>
      <c r="C14405" s="26" t="s">
        <v>3867</v>
      </c>
      <c r="D14405" s="27" t="s">
        <v>14532</v>
      </c>
      <c r="E14405" s="28" t="s">
        <v>8571</v>
      </c>
    </row>
    <row r="14406" customFormat="false" ht="23.85" hidden="false" customHeight="false" outlineLevel="0" collapsed="false">
      <c r="B14406" s="25" t="n">
        <v>100314</v>
      </c>
      <c r="C14406" s="26" t="s">
        <v>3867</v>
      </c>
      <c r="D14406" s="27" t="s">
        <v>14533</v>
      </c>
      <c r="E14406" s="28" t="s">
        <v>8571</v>
      </c>
    </row>
    <row r="14407" customFormat="false" ht="23.85" hidden="false" customHeight="false" outlineLevel="0" collapsed="false">
      <c r="B14407" s="25" t="n">
        <v>100315</v>
      </c>
      <c r="C14407" s="26" t="s">
        <v>3867</v>
      </c>
      <c r="D14407" s="27" t="s">
        <v>14534</v>
      </c>
      <c r="E14407" s="28" t="s">
        <v>8571</v>
      </c>
    </row>
    <row r="14408" customFormat="false" ht="12.8" hidden="false" customHeight="false" outlineLevel="0" collapsed="false">
      <c r="B14408" s="25" t="n">
        <v>100316</v>
      </c>
      <c r="C14408" s="26" t="s">
        <v>3867</v>
      </c>
      <c r="D14408" s="27" t="s">
        <v>14519</v>
      </c>
      <c r="E14408" s="28" t="s">
        <v>8571</v>
      </c>
    </row>
    <row r="14409" customFormat="false" ht="12.8" hidden="false" customHeight="false" outlineLevel="0" collapsed="false">
      <c r="B14409" s="25" t="n">
        <v>100317</v>
      </c>
      <c r="C14409" s="26" t="s">
        <v>3867</v>
      </c>
      <c r="D14409" s="27" t="s">
        <v>14535</v>
      </c>
      <c r="E14409" s="28" t="s">
        <v>8571</v>
      </c>
    </row>
    <row r="14410" customFormat="false" ht="12.8" hidden="false" customHeight="false" outlineLevel="0" collapsed="false">
      <c r="B14410" s="25" t="n">
        <v>100318</v>
      </c>
      <c r="C14410" s="26" t="s">
        <v>3867</v>
      </c>
      <c r="D14410" s="27" t="s">
        <v>14523</v>
      </c>
      <c r="E14410" s="28" t="s">
        <v>8571</v>
      </c>
    </row>
    <row r="14411" customFormat="false" ht="12.8" hidden="false" customHeight="false" outlineLevel="0" collapsed="false">
      <c r="B14411" s="25" t="n">
        <v>100319</v>
      </c>
      <c r="C14411" s="26" t="s">
        <v>3867</v>
      </c>
      <c r="D14411" s="27" t="s">
        <v>14524</v>
      </c>
      <c r="E14411" s="28" t="s">
        <v>8571</v>
      </c>
    </row>
    <row r="14412" customFormat="false" ht="12.8" hidden="false" customHeight="false" outlineLevel="0" collapsed="false">
      <c r="B14412" s="25" t="n">
        <v>100320</v>
      </c>
      <c r="C14412" s="26" t="s">
        <v>3867</v>
      </c>
      <c r="D14412" s="27" t="s">
        <v>14525</v>
      </c>
      <c r="E14412" s="28" t="s">
        <v>8571</v>
      </c>
    </row>
    <row r="14413" customFormat="false" ht="12.8" hidden="false" customHeight="false" outlineLevel="0" collapsed="false">
      <c r="B14413" s="25" t="n">
        <v>100321</v>
      </c>
      <c r="C14413" s="26" t="s">
        <v>3867</v>
      </c>
      <c r="D14413" s="27" t="s">
        <v>14528</v>
      </c>
      <c r="E14413" s="28" t="s">
        <v>8571</v>
      </c>
    </row>
    <row r="14414" customFormat="false" ht="23.85" hidden="false" customHeight="false" outlineLevel="0" collapsed="false">
      <c r="B14414" s="25" t="n">
        <v>100322</v>
      </c>
      <c r="C14414" s="26" t="s">
        <v>3867</v>
      </c>
      <c r="D14414" s="27" t="s">
        <v>14536</v>
      </c>
      <c r="E14414" s="28" t="s">
        <v>154</v>
      </c>
    </row>
    <row r="14415" customFormat="false" ht="23.85" hidden="false" customHeight="false" outlineLevel="0" collapsed="false">
      <c r="B14415" s="25" t="n">
        <v>100323</v>
      </c>
      <c r="C14415" s="26" t="s">
        <v>3867</v>
      </c>
      <c r="D14415" s="27" t="s">
        <v>14537</v>
      </c>
      <c r="E14415" s="28" t="s">
        <v>154</v>
      </c>
    </row>
    <row r="14416" customFormat="false" ht="23.85" hidden="false" customHeight="false" outlineLevel="0" collapsed="false">
      <c r="B14416" s="25" t="n">
        <v>100324</v>
      </c>
      <c r="C14416" s="26" t="s">
        <v>3867</v>
      </c>
      <c r="D14416" s="27" t="s">
        <v>14538</v>
      </c>
      <c r="E14416" s="28" t="s">
        <v>154</v>
      </c>
    </row>
    <row r="14417" customFormat="false" ht="23.85" hidden="false" customHeight="false" outlineLevel="0" collapsed="false">
      <c r="B14417" s="25" t="n">
        <v>100325</v>
      </c>
      <c r="C14417" s="26" t="s">
        <v>3867</v>
      </c>
      <c r="D14417" s="27" t="s">
        <v>14539</v>
      </c>
      <c r="E14417" s="28" t="s">
        <v>168</v>
      </c>
    </row>
    <row r="14418" customFormat="false" ht="23.85" hidden="false" customHeight="false" outlineLevel="0" collapsed="false">
      <c r="B14418" s="25" t="n">
        <v>100327</v>
      </c>
      <c r="C14418" s="26" t="s">
        <v>3867</v>
      </c>
      <c r="D14418" s="27" t="s">
        <v>14540</v>
      </c>
      <c r="E14418" s="28" t="s">
        <v>168</v>
      </c>
    </row>
    <row r="14419" customFormat="false" ht="23.85" hidden="false" customHeight="false" outlineLevel="0" collapsed="false">
      <c r="B14419" s="25" t="n">
        <v>100328</v>
      </c>
      <c r="C14419" s="26" t="s">
        <v>3867</v>
      </c>
      <c r="D14419" s="27" t="s">
        <v>14541</v>
      </c>
      <c r="E14419" s="28" t="s">
        <v>109</v>
      </c>
    </row>
    <row r="14420" customFormat="false" ht="23.85" hidden="false" customHeight="false" outlineLevel="0" collapsed="false">
      <c r="B14420" s="25" t="n">
        <v>100329</v>
      </c>
      <c r="C14420" s="26" t="s">
        <v>3867</v>
      </c>
      <c r="D14420" s="27" t="s">
        <v>14542</v>
      </c>
      <c r="E14420" s="28" t="s">
        <v>109</v>
      </c>
    </row>
    <row r="14421" customFormat="false" ht="23.85" hidden="false" customHeight="false" outlineLevel="0" collapsed="false">
      <c r="B14421" s="25" t="n">
        <v>100330</v>
      </c>
      <c r="C14421" s="26" t="s">
        <v>3867</v>
      </c>
      <c r="D14421" s="27" t="s">
        <v>14543</v>
      </c>
      <c r="E14421" s="28" t="s">
        <v>109</v>
      </c>
    </row>
    <row r="14422" customFormat="false" ht="23.85" hidden="false" customHeight="false" outlineLevel="0" collapsed="false">
      <c r="B14422" s="25" t="n">
        <v>100331</v>
      </c>
      <c r="C14422" s="26" t="s">
        <v>3867</v>
      </c>
      <c r="D14422" s="27" t="s">
        <v>14544</v>
      </c>
      <c r="E14422" s="28" t="s">
        <v>109</v>
      </c>
    </row>
    <row r="14423" customFormat="false" ht="23.85" hidden="false" customHeight="false" outlineLevel="0" collapsed="false">
      <c r="B14423" s="25" t="n">
        <v>100332</v>
      </c>
      <c r="C14423" s="26" t="s">
        <v>3867</v>
      </c>
      <c r="D14423" s="27" t="s">
        <v>14545</v>
      </c>
      <c r="E14423" s="28" t="s">
        <v>109</v>
      </c>
    </row>
    <row r="14424" customFormat="false" ht="23.85" hidden="false" customHeight="false" outlineLevel="0" collapsed="false">
      <c r="B14424" s="25" t="n">
        <v>100333</v>
      </c>
      <c r="C14424" s="26" t="s">
        <v>3867</v>
      </c>
      <c r="D14424" s="27" t="s">
        <v>14546</v>
      </c>
      <c r="E14424" s="28" t="s">
        <v>109</v>
      </c>
    </row>
    <row r="14425" customFormat="false" ht="23.85" hidden="false" customHeight="false" outlineLevel="0" collapsed="false">
      <c r="B14425" s="25" t="n">
        <v>100334</v>
      </c>
      <c r="C14425" s="26" t="s">
        <v>3867</v>
      </c>
      <c r="D14425" s="27" t="s">
        <v>14547</v>
      </c>
      <c r="E14425" s="28" t="s">
        <v>109</v>
      </c>
    </row>
    <row r="14426" customFormat="false" ht="23.85" hidden="false" customHeight="false" outlineLevel="0" collapsed="false">
      <c r="B14426" s="25" t="n">
        <v>100335</v>
      </c>
      <c r="C14426" s="26" t="s">
        <v>3867</v>
      </c>
      <c r="D14426" s="27" t="s">
        <v>14548</v>
      </c>
      <c r="E14426" s="28" t="s">
        <v>109</v>
      </c>
    </row>
    <row r="14427" customFormat="false" ht="23.85" hidden="false" customHeight="false" outlineLevel="0" collapsed="false">
      <c r="B14427" s="25" t="n">
        <v>100341</v>
      </c>
      <c r="C14427" s="26" t="s">
        <v>3867</v>
      </c>
      <c r="D14427" s="27" t="s">
        <v>14549</v>
      </c>
      <c r="E14427" s="28" t="s">
        <v>109</v>
      </c>
    </row>
    <row r="14428" customFormat="false" ht="23.85" hidden="false" customHeight="false" outlineLevel="0" collapsed="false">
      <c r="B14428" s="25" t="n">
        <v>100342</v>
      </c>
      <c r="C14428" s="26" t="s">
        <v>3867</v>
      </c>
      <c r="D14428" s="27" t="s">
        <v>14550</v>
      </c>
      <c r="E14428" s="28" t="s">
        <v>276</v>
      </c>
    </row>
    <row r="14429" customFormat="false" ht="23.85" hidden="false" customHeight="false" outlineLevel="0" collapsed="false">
      <c r="B14429" s="25" t="n">
        <v>100343</v>
      </c>
      <c r="C14429" s="26" t="s">
        <v>3867</v>
      </c>
      <c r="D14429" s="27" t="s">
        <v>14551</v>
      </c>
      <c r="E14429" s="28" t="s">
        <v>276</v>
      </c>
    </row>
    <row r="14430" customFormat="false" ht="23.85" hidden="false" customHeight="false" outlineLevel="0" collapsed="false">
      <c r="B14430" s="25" t="n">
        <v>100344</v>
      </c>
      <c r="C14430" s="26" t="s">
        <v>3867</v>
      </c>
      <c r="D14430" s="27" t="s">
        <v>14552</v>
      </c>
      <c r="E14430" s="28" t="s">
        <v>276</v>
      </c>
    </row>
    <row r="14431" customFormat="false" ht="23.85" hidden="false" customHeight="false" outlineLevel="0" collapsed="false">
      <c r="B14431" s="25" t="n">
        <v>100345</v>
      </c>
      <c r="C14431" s="26" t="s">
        <v>3867</v>
      </c>
      <c r="D14431" s="27" t="s">
        <v>14553</v>
      </c>
      <c r="E14431" s="28" t="s">
        <v>276</v>
      </c>
    </row>
    <row r="14432" customFormat="false" ht="23.85" hidden="false" customHeight="false" outlineLevel="0" collapsed="false">
      <c r="B14432" s="25" t="n">
        <v>100346</v>
      </c>
      <c r="C14432" s="26" t="s">
        <v>3867</v>
      </c>
      <c r="D14432" s="27" t="s">
        <v>14554</v>
      </c>
      <c r="E14432" s="28" t="s">
        <v>276</v>
      </c>
    </row>
    <row r="14433" customFormat="false" ht="23.85" hidden="false" customHeight="false" outlineLevel="0" collapsed="false">
      <c r="B14433" s="25" t="n">
        <v>100347</v>
      </c>
      <c r="C14433" s="26" t="s">
        <v>3867</v>
      </c>
      <c r="D14433" s="27" t="s">
        <v>14555</v>
      </c>
      <c r="E14433" s="28" t="s">
        <v>276</v>
      </c>
    </row>
    <row r="14434" customFormat="false" ht="23.85" hidden="false" customHeight="false" outlineLevel="0" collapsed="false">
      <c r="B14434" s="25" t="n">
        <v>100348</v>
      </c>
      <c r="C14434" s="26" t="s">
        <v>3867</v>
      </c>
      <c r="D14434" s="27" t="s">
        <v>14556</v>
      </c>
      <c r="E14434" s="28" t="s">
        <v>276</v>
      </c>
    </row>
    <row r="14435" customFormat="false" ht="23.85" hidden="false" customHeight="false" outlineLevel="0" collapsed="false">
      <c r="B14435" s="25" t="n">
        <v>100349</v>
      </c>
      <c r="C14435" s="26" t="s">
        <v>3867</v>
      </c>
      <c r="D14435" s="27" t="s">
        <v>14557</v>
      </c>
      <c r="E14435" s="28" t="s">
        <v>154</v>
      </c>
    </row>
    <row r="14436" customFormat="false" ht="23.85" hidden="false" customHeight="false" outlineLevel="0" collapsed="false">
      <c r="B14436" s="25" t="n">
        <v>100357</v>
      </c>
      <c r="C14436" s="26" t="s">
        <v>3867</v>
      </c>
      <c r="D14436" s="27" t="s">
        <v>14558</v>
      </c>
      <c r="E14436" s="28" t="s">
        <v>121</v>
      </c>
    </row>
    <row r="14437" customFormat="false" ht="23.85" hidden="false" customHeight="false" outlineLevel="0" collapsed="false">
      <c r="B14437" s="25" t="n">
        <v>100358</v>
      </c>
      <c r="C14437" s="26" t="s">
        <v>3867</v>
      </c>
      <c r="D14437" s="27" t="s">
        <v>14559</v>
      </c>
      <c r="E14437" s="28" t="s">
        <v>121</v>
      </c>
    </row>
    <row r="14438" customFormat="false" ht="23.85" hidden="false" customHeight="false" outlineLevel="0" collapsed="false">
      <c r="B14438" s="25" t="n">
        <v>100359</v>
      </c>
      <c r="C14438" s="26" t="s">
        <v>3867</v>
      </c>
      <c r="D14438" s="27" t="s">
        <v>14560</v>
      </c>
      <c r="E14438" s="28" t="s">
        <v>121</v>
      </c>
    </row>
    <row r="14439" customFormat="false" ht="23.85" hidden="false" customHeight="false" outlineLevel="0" collapsed="false">
      <c r="B14439" s="25" t="n">
        <v>100360</v>
      </c>
      <c r="C14439" s="26" t="s">
        <v>3867</v>
      </c>
      <c r="D14439" s="27" t="s">
        <v>14561</v>
      </c>
      <c r="E14439" s="28" t="s">
        <v>121</v>
      </c>
    </row>
    <row r="14440" customFormat="false" ht="23.85" hidden="false" customHeight="false" outlineLevel="0" collapsed="false">
      <c r="B14440" s="25" t="n">
        <v>100361</v>
      </c>
      <c r="C14440" s="26" t="s">
        <v>3867</v>
      </c>
      <c r="D14440" s="27" t="s">
        <v>14562</v>
      </c>
      <c r="E14440" s="28" t="s">
        <v>121</v>
      </c>
    </row>
    <row r="14441" customFormat="false" ht="23.85" hidden="false" customHeight="false" outlineLevel="0" collapsed="false">
      <c r="B14441" s="25" t="n">
        <v>100362</v>
      </c>
      <c r="C14441" s="26" t="s">
        <v>3867</v>
      </c>
      <c r="D14441" s="27" t="s">
        <v>14563</v>
      </c>
      <c r="E14441" s="28" t="s">
        <v>121</v>
      </c>
    </row>
    <row r="14442" customFormat="false" ht="23.85" hidden="false" customHeight="false" outlineLevel="0" collapsed="false">
      <c r="B14442" s="25" t="n">
        <v>100363</v>
      </c>
      <c r="C14442" s="26" t="s">
        <v>3867</v>
      </c>
      <c r="D14442" s="27" t="s">
        <v>14564</v>
      </c>
      <c r="E14442" s="28" t="s">
        <v>121</v>
      </c>
    </row>
    <row r="14443" customFormat="false" ht="23.85" hidden="false" customHeight="false" outlineLevel="0" collapsed="false">
      <c r="B14443" s="25" t="n">
        <v>100364</v>
      </c>
      <c r="C14443" s="26" t="s">
        <v>3867</v>
      </c>
      <c r="D14443" s="27" t="s">
        <v>14565</v>
      </c>
      <c r="E14443" s="28" t="s">
        <v>121</v>
      </c>
    </row>
    <row r="14444" customFormat="false" ht="23.85" hidden="false" customHeight="false" outlineLevel="0" collapsed="false">
      <c r="B14444" s="25" t="n">
        <v>100365</v>
      </c>
      <c r="C14444" s="26" t="s">
        <v>3867</v>
      </c>
      <c r="D14444" s="27" t="s">
        <v>14566</v>
      </c>
      <c r="E14444" s="28" t="s">
        <v>121</v>
      </c>
    </row>
    <row r="14445" customFormat="false" ht="23.85" hidden="false" customHeight="false" outlineLevel="0" collapsed="false">
      <c r="B14445" s="25" t="n">
        <v>100366</v>
      </c>
      <c r="C14445" s="26" t="s">
        <v>3867</v>
      </c>
      <c r="D14445" s="27" t="s">
        <v>14567</v>
      </c>
      <c r="E14445" s="28" t="s">
        <v>121</v>
      </c>
    </row>
    <row r="14446" customFormat="false" ht="35.05" hidden="false" customHeight="false" outlineLevel="0" collapsed="false">
      <c r="B14446" s="25" t="n">
        <v>100367</v>
      </c>
      <c r="C14446" s="26" t="s">
        <v>3867</v>
      </c>
      <c r="D14446" s="27" t="s">
        <v>14568</v>
      </c>
      <c r="E14446" s="28" t="s">
        <v>121</v>
      </c>
    </row>
    <row r="14447" customFormat="false" ht="35.05" hidden="false" customHeight="false" outlineLevel="0" collapsed="false">
      <c r="B14447" s="25" t="n">
        <v>100368</v>
      </c>
      <c r="C14447" s="26" t="s">
        <v>3867</v>
      </c>
      <c r="D14447" s="27" t="s">
        <v>14569</v>
      </c>
      <c r="E14447" s="28" t="s">
        <v>121</v>
      </c>
    </row>
    <row r="14448" customFormat="false" ht="35.05" hidden="false" customHeight="false" outlineLevel="0" collapsed="false">
      <c r="B14448" s="25" t="n">
        <v>100369</v>
      </c>
      <c r="C14448" s="26" t="s">
        <v>3867</v>
      </c>
      <c r="D14448" s="27" t="s">
        <v>14570</v>
      </c>
      <c r="E14448" s="28" t="s">
        <v>121</v>
      </c>
    </row>
    <row r="14449" customFormat="false" ht="35.05" hidden="false" customHeight="false" outlineLevel="0" collapsed="false">
      <c r="B14449" s="25" t="n">
        <v>100370</v>
      </c>
      <c r="C14449" s="26" t="s">
        <v>3867</v>
      </c>
      <c r="D14449" s="27" t="s">
        <v>14571</v>
      </c>
      <c r="E14449" s="28" t="s">
        <v>121</v>
      </c>
    </row>
    <row r="14450" customFormat="false" ht="35.05" hidden="false" customHeight="false" outlineLevel="0" collapsed="false">
      <c r="B14450" s="25" t="n">
        <v>100371</v>
      </c>
      <c r="C14450" s="26" t="s">
        <v>3867</v>
      </c>
      <c r="D14450" s="27" t="s">
        <v>14572</v>
      </c>
      <c r="E14450" s="28" t="s">
        <v>121</v>
      </c>
    </row>
    <row r="14451" customFormat="false" ht="35.05" hidden="false" customHeight="false" outlineLevel="0" collapsed="false">
      <c r="B14451" s="25" t="n">
        <v>100372</v>
      </c>
      <c r="C14451" s="26" t="s">
        <v>3867</v>
      </c>
      <c r="D14451" s="27" t="s">
        <v>14573</v>
      </c>
      <c r="E14451" s="28" t="s">
        <v>121</v>
      </c>
    </row>
    <row r="14452" customFormat="false" ht="35.05" hidden="false" customHeight="false" outlineLevel="0" collapsed="false">
      <c r="B14452" s="25" t="n">
        <v>100373</v>
      </c>
      <c r="C14452" s="26" t="s">
        <v>3867</v>
      </c>
      <c r="D14452" s="27" t="s">
        <v>14574</v>
      </c>
      <c r="E14452" s="28" t="s">
        <v>121</v>
      </c>
    </row>
    <row r="14453" customFormat="false" ht="35.05" hidden="false" customHeight="false" outlineLevel="0" collapsed="false">
      <c r="B14453" s="25" t="n">
        <v>100374</v>
      </c>
      <c r="C14453" s="26" t="s">
        <v>3867</v>
      </c>
      <c r="D14453" s="27" t="s">
        <v>14575</v>
      </c>
      <c r="E14453" s="28" t="s">
        <v>121</v>
      </c>
    </row>
    <row r="14454" customFormat="false" ht="35.05" hidden="false" customHeight="false" outlineLevel="0" collapsed="false">
      <c r="B14454" s="25" t="n">
        <v>100375</v>
      </c>
      <c r="C14454" s="26" t="s">
        <v>3867</v>
      </c>
      <c r="D14454" s="27" t="s">
        <v>14576</v>
      </c>
      <c r="E14454" s="28" t="s">
        <v>121</v>
      </c>
    </row>
    <row r="14455" customFormat="false" ht="35.05" hidden="false" customHeight="false" outlineLevel="0" collapsed="false">
      <c r="B14455" s="25" t="n">
        <v>100376</v>
      </c>
      <c r="C14455" s="26" t="s">
        <v>3867</v>
      </c>
      <c r="D14455" s="27" t="s">
        <v>14577</v>
      </c>
      <c r="E14455" s="28" t="s">
        <v>121</v>
      </c>
    </row>
    <row r="14456" customFormat="false" ht="23.85" hidden="false" customHeight="false" outlineLevel="0" collapsed="false">
      <c r="B14456" s="25" t="n">
        <v>100377</v>
      </c>
      <c r="C14456" s="26" t="s">
        <v>3867</v>
      </c>
      <c r="D14456" s="27" t="s">
        <v>14578</v>
      </c>
      <c r="E14456" s="28" t="s">
        <v>276</v>
      </c>
    </row>
    <row r="14457" customFormat="false" ht="23.85" hidden="false" customHeight="false" outlineLevel="0" collapsed="false">
      <c r="B14457" s="25" t="n">
        <v>100378</v>
      </c>
      <c r="C14457" s="26" t="s">
        <v>3867</v>
      </c>
      <c r="D14457" s="27" t="s">
        <v>14579</v>
      </c>
      <c r="E14457" s="28" t="s">
        <v>276</v>
      </c>
    </row>
    <row r="14458" customFormat="false" ht="35.05" hidden="false" customHeight="false" outlineLevel="0" collapsed="false">
      <c r="B14458" s="25" t="n">
        <v>100379</v>
      </c>
      <c r="C14458" s="26" t="s">
        <v>3867</v>
      </c>
      <c r="D14458" s="27" t="s">
        <v>14580</v>
      </c>
      <c r="E14458" s="28" t="s">
        <v>109</v>
      </c>
    </row>
    <row r="14459" customFormat="false" ht="35.05" hidden="false" customHeight="false" outlineLevel="0" collapsed="false">
      <c r="B14459" s="25" t="n">
        <v>100380</v>
      </c>
      <c r="C14459" s="26" t="s">
        <v>3867</v>
      </c>
      <c r="D14459" s="27" t="s">
        <v>14581</v>
      </c>
      <c r="E14459" s="28" t="s">
        <v>109</v>
      </c>
    </row>
    <row r="14460" customFormat="false" ht="35.05" hidden="false" customHeight="false" outlineLevel="0" collapsed="false">
      <c r="B14460" s="25" t="n">
        <v>100381</v>
      </c>
      <c r="C14460" s="26" t="s">
        <v>3867</v>
      </c>
      <c r="D14460" s="27" t="s">
        <v>14582</v>
      </c>
      <c r="E14460" s="28" t="s">
        <v>109</v>
      </c>
    </row>
    <row r="14461" customFormat="false" ht="35.05" hidden="false" customHeight="false" outlineLevel="0" collapsed="false">
      <c r="B14461" s="25" t="n">
        <v>100382</v>
      </c>
      <c r="C14461" s="26" t="s">
        <v>3867</v>
      </c>
      <c r="D14461" s="27" t="s">
        <v>14583</v>
      </c>
      <c r="E14461" s="28" t="s">
        <v>109</v>
      </c>
    </row>
    <row r="14462" customFormat="false" ht="35.05" hidden="false" customHeight="false" outlineLevel="0" collapsed="false">
      <c r="B14462" s="25" t="n">
        <v>100383</v>
      </c>
      <c r="C14462" s="26" t="s">
        <v>3867</v>
      </c>
      <c r="D14462" s="27" t="s">
        <v>14584</v>
      </c>
      <c r="E14462" s="28" t="s">
        <v>109</v>
      </c>
    </row>
    <row r="14463" customFormat="false" ht="35.05" hidden="false" customHeight="false" outlineLevel="0" collapsed="false">
      <c r="B14463" s="25" t="n">
        <v>100384</v>
      </c>
      <c r="C14463" s="26" t="s">
        <v>3867</v>
      </c>
      <c r="D14463" s="27" t="s">
        <v>14585</v>
      </c>
      <c r="E14463" s="28" t="s">
        <v>109</v>
      </c>
    </row>
    <row r="14464" customFormat="false" ht="35.05" hidden="false" customHeight="false" outlineLevel="0" collapsed="false">
      <c r="B14464" s="25" t="n">
        <v>100385</v>
      </c>
      <c r="C14464" s="26" t="s">
        <v>3867</v>
      </c>
      <c r="D14464" s="27" t="s">
        <v>14586</v>
      </c>
      <c r="E14464" s="28" t="s">
        <v>109</v>
      </c>
    </row>
    <row r="14465" customFormat="false" ht="35.05" hidden="false" customHeight="false" outlineLevel="0" collapsed="false">
      <c r="B14465" s="25" t="n">
        <v>100386</v>
      </c>
      <c r="C14465" s="26" t="s">
        <v>3867</v>
      </c>
      <c r="D14465" s="27" t="s">
        <v>14587</v>
      </c>
      <c r="E14465" s="28" t="s">
        <v>109</v>
      </c>
    </row>
    <row r="14466" customFormat="false" ht="35.05" hidden="false" customHeight="false" outlineLevel="0" collapsed="false">
      <c r="B14466" s="25" t="n">
        <v>100387</v>
      </c>
      <c r="C14466" s="26" t="s">
        <v>3867</v>
      </c>
      <c r="D14466" s="27" t="s">
        <v>14588</v>
      </c>
      <c r="E14466" s="28" t="s">
        <v>109</v>
      </c>
    </row>
    <row r="14467" customFormat="false" ht="23.85" hidden="false" customHeight="false" outlineLevel="0" collapsed="false">
      <c r="B14467" s="25" t="n">
        <v>100388</v>
      </c>
      <c r="C14467" s="26" t="s">
        <v>3867</v>
      </c>
      <c r="D14467" s="27" t="s">
        <v>14589</v>
      </c>
      <c r="E14467" s="28" t="s">
        <v>109</v>
      </c>
    </row>
    <row r="14468" customFormat="false" ht="23.85" hidden="false" customHeight="false" outlineLevel="0" collapsed="false">
      <c r="B14468" s="25" t="n">
        <v>100389</v>
      </c>
      <c r="C14468" s="26" t="s">
        <v>3867</v>
      </c>
      <c r="D14468" s="27" t="s">
        <v>14590</v>
      </c>
      <c r="E14468" s="28" t="s">
        <v>109</v>
      </c>
    </row>
    <row r="14469" customFormat="false" ht="23.85" hidden="false" customHeight="false" outlineLevel="0" collapsed="false">
      <c r="B14469" s="25" t="n">
        <v>100390</v>
      </c>
      <c r="C14469" s="26" t="s">
        <v>3867</v>
      </c>
      <c r="D14469" s="27" t="s">
        <v>14591</v>
      </c>
      <c r="E14469" s="28" t="s">
        <v>109</v>
      </c>
    </row>
    <row r="14470" customFormat="false" ht="23.85" hidden="false" customHeight="false" outlineLevel="0" collapsed="false">
      <c r="B14470" s="25" t="n">
        <v>100391</v>
      </c>
      <c r="C14470" s="26" t="s">
        <v>3867</v>
      </c>
      <c r="D14470" s="27" t="s">
        <v>14592</v>
      </c>
      <c r="E14470" s="28" t="s">
        <v>109</v>
      </c>
    </row>
    <row r="14471" customFormat="false" ht="23.85" hidden="false" customHeight="false" outlineLevel="0" collapsed="false">
      <c r="B14471" s="25" t="n">
        <v>100392</v>
      </c>
      <c r="C14471" s="26" t="s">
        <v>3867</v>
      </c>
      <c r="D14471" s="27" t="s">
        <v>14593</v>
      </c>
      <c r="E14471" s="28" t="s">
        <v>109</v>
      </c>
    </row>
    <row r="14472" customFormat="false" ht="23.85" hidden="false" customHeight="false" outlineLevel="0" collapsed="false">
      <c r="B14472" s="25" t="n">
        <v>100393</v>
      </c>
      <c r="C14472" s="26" t="s">
        <v>3867</v>
      </c>
      <c r="D14472" s="27" t="s">
        <v>14594</v>
      </c>
      <c r="E14472" s="28" t="s">
        <v>109</v>
      </c>
    </row>
    <row r="14473" customFormat="false" ht="23.85" hidden="false" customHeight="false" outlineLevel="0" collapsed="false">
      <c r="B14473" s="25" t="n">
        <v>100394</v>
      </c>
      <c r="C14473" s="26" t="s">
        <v>3867</v>
      </c>
      <c r="D14473" s="27" t="s">
        <v>14595</v>
      </c>
      <c r="E14473" s="28" t="s">
        <v>109</v>
      </c>
    </row>
    <row r="14474" customFormat="false" ht="23.85" hidden="false" customHeight="false" outlineLevel="0" collapsed="false">
      <c r="B14474" s="25" t="n">
        <v>100395</v>
      </c>
      <c r="C14474" s="26" t="s">
        <v>3867</v>
      </c>
      <c r="D14474" s="27" t="s">
        <v>14596</v>
      </c>
      <c r="E14474" s="28" t="s">
        <v>109</v>
      </c>
    </row>
    <row r="14475" customFormat="false" ht="35.05" hidden="false" customHeight="false" outlineLevel="0" collapsed="false">
      <c r="B14475" s="25" t="n">
        <v>100434</v>
      </c>
      <c r="C14475" s="26" t="s">
        <v>3867</v>
      </c>
      <c r="D14475" s="27" t="s">
        <v>14597</v>
      </c>
      <c r="E14475" s="28" t="s">
        <v>168</v>
      </c>
    </row>
    <row r="14476" customFormat="false" ht="23.85" hidden="false" customHeight="false" outlineLevel="0" collapsed="false">
      <c r="B14476" s="25" t="n">
        <v>100435</v>
      </c>
      <c r="C14476" s="26" t="s">
        <v>3867</v>
      </c>
      <c r="D14476" s="27" t="s">
        <v>14598</v>
      </c>
      <c r="E14476" s="28" t="s">
        <v>168</v>
      </c>
    </row>
    <row r="14477" customFormat="false" ht="23.85" hidden="false" customHeight="false" outlineLevel="0" collapsed="false">
      <c r="B14477" s="25" t="n">
        <v>100464</v>
      </c>
      <c r="C14477" s="26" t="s">
        <v>3867</v>
      </c>
      <c r="D14477" s="27" t="s">
        <v>14599</v>
      </c>
      <c r="E14477" s="28" t="s">
        <v>154</v>
      </c>
    </row>
    <row r="14478" customFormat="false" ht="23.85" hidden="false" customHeight="false" outlineLevel="0" collapsed="false">
      <c r="B14478" s="25" t="n">
        <v>100465</v>
      </c>
      <c r="C14478" s="26" t="s">
        <v>3867</v>
      </c>
      <c r="D14478" s="27" t="s">
        <v>14600</v>
      </c>
      <c r="E14478" s="28" t="s">
        <v>154</v>
      </c>
    </row>
    <row r="14479" customFormat="false" ht="23.85" hidden="false" customHeight="false" outlineLevel="0" collapsed="false">
      <c r="B14479" s="25" t="n">
        <v>100466</v>
      </c>
      <c r="C14479" s="26" t="s">
        <v>3867</v>
      </c>
      <c r="D14479" s="27" t="s">
        <v>14601</v>
      </c>
      <c r="E14479" s="28" t="s">
        <v>154</v>
      </c>
    </row>
    <row r="14480" customFormat="false" ht="23.85" hidden="false" customHeight="false" outlineLevel="0" collapsed="false">
      <c r="B14480" s="25" t="n">
        <v>100468</v>
      </c>
      <c r="C14480" s="26" t="s">
        <v>3867</v>
      </c>
      <c r="D14480" s="27" t="s">
        <v>14602</v>
      </c>
      <c r="E14480" s="28" t="s">
        <v>154</v>
      </c>
    </row>
    <row r="14481" customFormat="false" ht="23.85" hidden="false" customHeight="false" outlineLevel="0" collapsed="false">
      <c r="B14481" s="25" t="n">
        <v>100469</v>
      </c>
      <c r="C14481" s="26" t="s">
        <v>3867</v>
      </c>
      <c r="D14481" s="27" t="s">
        <v>14603</v>
      </c>
      <c r="E14481" s="28" t="s">
        <v>154</v>
      </c>
    </row>
    <row r="14482" customFormat="false" ht="23.85" hidden="false" customHeight="false" outlineLevel="0" collapsed="false">
      <c r="B14482" s="25" t="n">
        <v>100470</v>
      </c>
      <c r="C14482" s="26" t="s">
        <v>3867</v>
      </c>
      <c r="D14482" s="27" t="s">
        <v>14604</v>
      </c>
      <c r="E14482" s="28" t="s">
        <v>154</v>
      </c>
    </row>
    <row r="14483" customFormat="false" ht="23.85" hidden="false" customHeight="false" outlineLevel="0" collapsed="false">
      <c r="B14483" s="25" t="n">
        <v>100472</v>
      </c>
      <c r="C14483" s="26" t="s">
        <v>3867</v>
      </c>
      <c r="D14483" s="27" t="s">
        <v>14605</v>
      </c>
      <c r="E14483" s="28" t="s">
        <v>154</v>
      </c>
    </row>
    <row r="14484" customFormat="false" ht="23.85" hidden="false" customHeight="false" outlineLevel="0" collapsed="false">
      <c r="B14484" s="25" t="n">
        <v>100473</v>
      </c>
      <c r="C14484" s="26" t="s">
        <v>3867</v>
      </c>
      <c r="D14484" s="27" t="s">
        <v>14606</v>
      </c>
      <c r="E14484" s="28" t="s">
        <v>154</v>
      </c>
    </row>
    <row r="14485" customFormat="false" ht="23.85" hidden="false" customHeight="false" outlineLevel="0" collapsed="false">
      <c r="B14485" s="25" t="n">
        <v>100474</v>
      </c>
      <c r="C14485" s="26" t="s">
        <v>3867</v>
      </c>
      <c r="D14485" s="27" t="s">
        <v>14607</v>
      </c>
      <c r="E14485" s="28" t="s">
        <v>154</v>
      </c>
    </row>
    <row r="14486" customFormat="false" ht="23.85" hidden="false" customHeight="false" outlineLevel="0" collapsed="false">
      <c r="B14486" s="25" t="n">
        <v>100475</v>
      </c>
      <c r="C14486" s="26" t="s">
        <v>3867</v>
      </c>
      <c r="D14486" s="27" t="s">
        <v>14608</v>
      </c>
      <c r="E14486" s="28" t="s">
        <v>154</v>
      </c>
    </row>
    <row r="14487" customFormat="false" ht="35.05" hidden="false" customHeight="false" outlineLevel="0" collapsed="false">
      <c r="B14487" s="25" t="n">
        <v>100477</v>
      </c>
      <c r="C14487" s="26" t="s">
        <v>3867</v>
      </c>
      <c r="D14487" s="27" t="s">
        <v>14609</v>
      </c>
      <c r="E14487" s="28" t="s">
        <v>154</v>
      </c>
    </row>
    <row r="14488" customFormat="false" ht="35.05" hidden="false" customHeight="false" outlineLevel="0" collapsed="false">
      <c r="B14488" s="25" t="n">
        <v>100478</v>
      </c>
      <c r="C14488" s="26" t="s">
        <v>3867</v>
      </c>
      <c r="D14488" s="27" t="s">
        <v>14610</v>
      </c>
      <c r="E14488" s="28" t="s">
        <v>154</v>
      </c>
    </row>
    <row r="14489" customFormat="false" ht="35.05" hidden="false" customHeight="false" outlineLevel="0" collapsed="false">
      <c r="B14489" s="25" t="n">
        <v>100479</v>
      </c>
      <c r="C14489" s="26" t="s">
        <v>3867</v>
      </c>
      <c r="D14489" s="27" t="s">
        <v>14611</v>
      </c>
      <c r="E14489" s="28" t="s">
        <v>154</v>
      </c>
    </row>
    <row r="14490" customFormat="false" ht="23.85" hidden="false" customHeight="false" outlineLevel="0" collapsed="false">
      <c r="B14490" s="25" t="n">
        <v>100480</v>
      </c>
      <c r="C14490" s="26" t="s">
        <v>3867</v>
      </c>
      <c r="D14490" s="27" t="s">
        <v>14612</v>
      </c>
      <c r="E14490" s="28" t="s">
        <v>154</v>
      </c>
    </row>
    <row r="14491" customFormat="false" ht="23.85" hidden="false" customHeight="false" outlineLevel="0" collapsed="false">
      <c r="B14491" s="25" t="n">
        <v>100481</v>
      </c>
      <c r="C14491" s="26" t="s">
        <v>3867</v>
      </c>
      <c r="D14491" s="27" t="s">
        <v>14613</v>
      </c>
      <c r="E14491" s="28" t="s">
        <v>154</v>
      </c>
    </row>
    <row r="14492" customFormat="false" ht="35.05" hidden="false" customHeight="false" outlineLevel="0" collapsed="false">
      <c r="B14492" s="25" t="n">
        <v>100483</v>
      </c>
      <c r="C14492" s="26" t="s">
        <v>3867</v>
      </c>
      <c r="D14492" s="27" t="s">
        <v>14614</v>
      </c>
      <c r="E14492" s="28" t="s">
        <v>154</v>
      </c>
    </row>
    <row r="14493" customFormat="false" ht="35.05" hidden="false" customHeight="false" outlineLevel="0" collapsed="false">
      <c r="B14493" s="25" t="n">
        <v>100484</v>
      </c>
      <c r="C14493" s="26" t="s">
        <v>3867</v>
      </c>
      <c r="D14493" s="27" t="s">
        <v>14615</v>
      </c>
      <c r="E14493" s="28" t="s">
        <v>154</v>
      </c>
    </row>
    <row r="14494" customFormat="false" ht="35.05" hidden="false" customHeight="false" outlineLevel="0" collapsed="false">
      <c r="B14494" s="25" t="n">
        <v>100485</v>
      </c>
      <c r="C14494" s="26" t="s">
        <v>3867</v>
      </c>
      <c r="D14494" s="27" t="s">
        <v>14616</v>
      </c>
      <c r="E14494" s="28" t="s">
        <v>154</v>
      </c>
    </row>
    <row r="14495" customFormat="false" ht="23.85" hidden="false" customHeight="false" outlineLevel="0" collapsed="false">
      <c r="B14495" s="25" t="n">
        <v>100486</v>
      </c>
      <c r="C14495" s="26" t="s">
        <v>3867</v>
      </c>
      <c r="D14495" s="27" t="s">
        <v>14617</v>
      </c>
      <c r="E14495" s="28" t="s">
        <v>154</v>
      </c>
    </row>
    <row r="14496" customFormat="false" ht="35.05" hidden="false" customHeight="false" outlineLevel="0" collapsed="false">
      <c r="B14496" s="25" t="n">
        <v>100487</v>
      </c>
      <c r="C14496" s="26" t="s">
        <v>3867</v>
      </c>
      <c r="D14496" s="27" t="s">
        <v>14618</v>
      </c>
      <c r="E14496" s="28" t="s">
        <v>154</v>
      </c>
    </row>
    <row r="14497" customFormat="false" ht="23.85" hidden="false" customHeight="false" outlineLevel="0" collapsed="false">
      <c r="B14497" s="25" t="n">
        <v>100488</v>
      </c>
      <c r="C14497" s="26" t="s">
        <v>3867</v>
      </c>
      <c r="D14497" s="27" t="s">
        <v>14619</v>
      </c>
      <c r="E14497" s="28" t="s">
        <v>154</v>
      </c>
    </row>
    <row r="14498" customFormat="false" ht="23.85" hidden="false" customHeight="false" outlineLevel="0" collapsed="false">
      <c r="B14498" s="25" t="n">
        <v>100489</v>
      </c>
      <c r="C14498" s="26" t="s">
        <v>3867</v>
      </c>
      <c r="D14498" s="27" t="s">
        <v>14620</v>
      </c>
      <c r="E14498" s="28" t="s">
        <v>154</v>
      </c>
    </row>
    <row r="14499" customFormat="false" ht="23.85" hidden="false" customHeight="false" outlineLevel="0" collapsed="false">
      <c r="B14499" s="25" t="n">
        <v>100490</v>
      </c>
      <c r="C14499" s="26" t="s">
        <v>3867</v>
      </c>
      <c r="D14499" s="27" t="s">
        <v>14621</v>
      </c>
      <c r="E14499" s="28" t="s">
        <v>154</v>
      </c>
    </row>
    <row r="14500" customFormat="false" ht="23.85" hidden="false" customHeight="false" outlineLevel="0" collapsed="false">
      <c r="B14500" s="25" t="n">
        <v>100491</v>
      </c>
      <c r="C14500" s="26" t="s">
        <v>3867</v>
      </c>
      <c r="D14500" s="27" t="s">
        <v>14622</v>
      </c>
      <c r="E14500" s="28" t="s">
        <v>154</v>
      </c>
    </row>
    <row r="14501" customFormat="false" ht="23.85" hidden="false" customHeight="false" outlineLevel="0" collapsed="false">
      <c r="B14501" s="25" t="n">
        <v>100492</v>
      </c>
      <c r="C14501" s="26" t="s">
        <v>3867</v>
      </c>
      <c r="D14501" s="27" t="s">
        <v>14623</v>
      </c>
      <c r="E14501" s="28" t="s">
        <v>154</v>
      </c>
    </row>
    <row r="14502" customFormat="false" ht="12.8" hidden="false" customHeight="false" outlineLevel="0" collapsed="false">
      <c r="B14502" s="25" t="n">
        <v>100533</v>
      </c>
      <c r="C14502" s="26" t="s">
        <v>3867</v>
      </c>
      <c r="D14502" s="27" t="s">
        <v>14624</v>
      </c>
      <c r="E14502" s="28" t="s">
        <v>2521</v>
      </c>
    </row>
    <row r="14503" customFormat="false" ht="12.8" hidden="false" customHeight="false" outlineLevel="0" collapsed="false">
      <c r="B14503" s="25" t="n">
        <v>100534</v>
      </c>
      <c r="C14503" s="26" t="s">
        <v>3867</v>
      </c>
      <c r="D14503" s="27" t="s">
        <v>14624</v>
      </c>
      <c r="E14503" s="28" t="s">
        <v>8571</v>
      </c>
    </row>
    <row r="14504" customFormat="false" ht="12.8" hidden="false" customHeight="false" outlineLevel="0" collapsed="false">
      <c r="B14504" s="25" t="n">
        <v>100535</v>
      </c>
      <c r="C14504" s="26" t="s">
        <v>3867</v>
      </c>
      <c r="D14504" s="27" t="s">
        <v>14625</v>
      </c>
      <c r="E14504" s="28" t="s">
        <v>2521</v>
      </c>
    </row>
    <row r="14505" customFormat="false" ht="23.85" hidden="false" customHeight="false" outlineLevel="0" collapsed="false">
      <c r="B14505" s="25" t="n">
        <v>100536</v>
      </c>
      <c r="C14505" s="26" t="s">
        <v>3867</v>
      </c>
      <c r="D14505" s="27" t="s">
        <v>14626</v>
      </c>
      <c r="E14505" s="28" t="s">
        <v>8571</v>
      </c>
    </row>
    <row r="14506" customFormat="false" ht="12.8" hidden="false" customHeight="false" outlineLevel="0" collapsed="false">
      <c r="B14506" s="25" t="n">
        <v>100553</v>
      </c>
      <c r="C14506" s="26" t="s">
        <v>3867</v>
      </c>
      <c r="D14506" s="27" t="s">
        <v>14627</v>
      </c>
      <c r="E14506" s="28" t="s">
        <v>168</v>
      </c>
    </row>
    <row r="14507" customFormat="false" ht="12.8" hidden="false" customHeight="false" outlineLevel="0" collapsed="false">
      <c r="B14507" s="25" t="n">
        <v>100554</v>
      </c>
      <c r="C14507" s="26" t="s">
        <v>3867</v>
      </c>
      <c r="D14507" s="27" t="s">
        <v>14628</v>
      </c>
      <c r="E14507" s="28" t="s">
        <v>168</v>
      </c>
    </row>
    <row r="14508" customFormat="false" ht="12.8" hidden="false" customHeight="false" outlineLevel="0" collapsed="false">
      <c r="B14508" s="25" t="n">
        <v>100555</v>
      </c>
      <c r="C14508" s="26" t="s">
        <v>3867</v>
      </c>
      <c r="D14508" s="27" t="s">
        <v>14629</v>
      </c>
      <c r="E14508" s="28" t="s">
        <v>121</v>
      </c>
    </row>
    <row r="14509" customFormat="false" ht="23.85" hidden="false" customHeight="false" outlineLevel="0" collapsed="false">
      <c r="B14509" s="25" t="n">
        <v>100556</v>
      </c>
      <c r="C14509" s="26" t="s">
        <v>3867</v>
      </c>
      <c r="D14509" s="27" t="s">
        <v>14630</v>
      </c>
      <c r="E14509" s="28" t="s">
        <v>121</v>
      </c>
    </row>
    <row r="14510" customFormat="false" ht="23.85" hidden="false" customHeight="false" outlineLevel="0" collapsed="false">
      <c r="B14510" s="25" t="n">
        <v>100557</v>
      </c>
      <c r="C14510" s="26" t="s">
        <v>3867</v>
      </c>
      <c r="D14510" s="27" t="s">
        <v>14631</v>
      </c>
      <c r="E14510" s="28" t="s">
        <v>121</v>
      </c>
    </row>
    <row r="14511" customFormat="false" ht="23.85" hidden="false" customHeight="false" outlineLevel="0" collapsed="false">
      <c r="B14511" s="25" t="n">
        <v>100560</v>
      </c>
      <c r="C14511" s="26" t="s">
        <v>3867</v>
      </c>
      <c r="D14511" s="27" t="s">
        <v>14632</v>
      </c>
      <c r="E14511" s="28" t="s">
        <v>121</v>
      </c>
    </row>
    <row r="14512" customFormat="false" ht="23.85" hidden="false" customHeight="false" outlineLevel="0" collapsed="false">
      <c r="B14512" s="25" t="n">
        <v>100561</v>
      </c>
      <c r="C14512" s="26" t="s">
        <v>3867</v>
      </c>
      <c r="D14512" s="27" t="s">
        <v>14633</v>
      </c>
      <c r="E14512" s="28" t="s">
        <v>121</v>
      </c>
    </row>
    <row r="14513" customFormat="false" ht="23.85" hidden="false" customHeight="false" outlineLevel="0" collapsed="false">
      <c r="B14513" s="25" t="n">
        <v>100562</v>
      </c>
      <c r="C14513" s="26" t="s">
        <v>3867</v>
      </c>
      <c r="D14513" s="27" t="s">
        <v>14634</v>
      </c>
      <c r="E14513" s="28" t="s">
        <v>121</v>
      </c>
    </row>
    <row r="14514" customFormat="false" ht="23.85" hidden="false" customHeight="false" outlineLevel="0" collapsed="false">
      <c r="B14514" s="25" t="n">
        <v>100563</v>
      </c>
      <c r="C14514" s="26" t="s">
        <v>3867</v>
      </c>
      <c r="D14514" s="27" t="s">
        <v>14635</v>
      </c>
      <c r="E14514" s="28" t="s">
        <v>121</v>
      </c>
    </row>
    <row r="14515" customFormat="false" ht="35.05" hidden="false" customHeight="false" outlineLevel="0" collapsed="false">
      <c r="B14515" s="25" t="n">
        <v>100564</v>
      </c>
      <c r="C14515" s="26" t="s">
        <v>3867</v>
      </c>
      <c r="D14515" s="27" t="s">
        <v>14636</v>
      </c>
      <c r="E14515" s="28" t="s">
        <v>154</v>
      </c>
    </row>
    <row r="14516" customFormat="false" ht="35.05" hidden="false" customHeight="false" outlineLevel="0" collapsed="false">
      <c r="B14516" s="25" t="n">
        <v>100565</v>
      </c>
      <c r="C14516" s="26" t="s">
        <v>3867</v>
      </c>
      <c r="D14516" s="27" t="s">
        <v>14637</v>
      </c>
      <c r="E14516" s="28" t="s">
        <v>154</v>
      </c>
    </row>
    <row r="14517" customFormat="false" ht="35.05" hidden="false" customHeight="false" outlineLevel="0" collapsed="false">
      <c r="B14517" s="25" t="n">
        <v>100566</v>
      </c>
      <c r="C14517" s="26" t="s">
        <v>3867</v>
      </c>
      <c r="D14517" s="27" t="s">
        <v>14638</v>
      </c>
      <c r="E14517" s="28" t="s">
        <v>154</v>
      </c>
    </row>
    <row r="14518" customFormat="false" ht="35.05" hidden="false" customHeight="false" outlineLevel="0" collapsed="false">
      <c r="B14518" s="25" t="n">
        <v>100567</v>
      </c>
      <c r="C14518" s="26" t="s">
        <v>3867</v>
      </c>
      <c r="D14518" s="27" t="s">
        <v>14639</v>
      </c>
      <c r="E14518" s="28" t="s">
        <v>154</v>
      </c>
    </row>
    <row r="14519" customFormat="false" ht="35.05" hidden="false" customHeight="false" outlineLevel="0" collapsed="false">
      <c r="B14519" s="25" t="n">
        <v>100568</v>
      </c>
      <c r="C14519" s="26" t="s">
        <v>3867</v>
      </c>
      <c r="D14519" s="27" t="s">
        <v>14640</v>
      </c>
      <c r="E14519" s="28" t="s">
        <v>154</v>
      </c>
    </row>
    <row r="14520" customFormat="false" ht="35.05" hidden="false" customHeight="false" outlineLevel="0" collapsed="false">
      <c r="B14520" s="25" t="n">
        <v>100569</v>
      </c>
      <c r="C14520" s="26" t="s">
        <v>3867</v>
      </c>
      <c r="D14520" s="27" t="s">
        <v>14641</v>
      </c>
      <c r="E14520" s="28" t="s">
        <v>154</v>
      </c>
    </row>
    <row r="14521" customFormat="false" ht="35.05" hidden="false" customHeight="false" outlineLevel="0" collapsed="false">
      <c r="B14521" s="25" t="n">
        <v>100570</v>
      </c>
      <c r="C14521" s="26" t="s">
        <v>3867</v>
      </c>
      <c r="D14521" s="27" t="s">
        <v>14642</v>
      </c>
      <c r="E14521" s="28" t="s">
        <v>154</v>
      </c>
    </row>
    <row r="14522" customFormat="false" ht="35.05" hidden="false" customHeight="false" outlineLevel="0" collapsed="false">
      <c r="B14522" s="25" t="n">
        <v>100571</v>
      </c>
      <c r="C14522" s="26" t="s">
        <v>3867</v>
      </c>
      <c r="D14522" s="27" t="s">
        <v>14643</v>
      </c>
      <c r="E14522" s="28" t="s">
        <v>154</v>
      </c>
    </row>
    <row r="14523" customFormat="false" ht="35.05" hidden="false" customHeight="false" outlineLevel="0" collapsed="false">
      <c r="B14523" s="25" t="n">
        <v>100572</v>
      </c>
      <c r="C14523" s="26" t="s">
        <v>3867</v>
      </c>
      <c r="D14523" s="27" t="s">
        <v>14644</v>
      </c>
      <c r="E14523" s="28" t="s">
        <v>154</v>
      </c>
    </row>
    <row r="14524" customFormat="false" ht="35.05" hidden="false" customHeight="false" outlineLevel="0" collapsed="false">
      <c r="B14524" s="25" t="n">
        <v>100573</v>
      </c>
      <c r="C14524" s="26" t="s">
        <v>3867</v>
      </c>
      <c r="D14524" s="27" t="s">
        <v>14645</v>
      </c>
      <c r="E14524" s="28" t="s">
        <v>154</v>
      </c>
    </row>
    <row r="14525" customFormat="false" ht="12.8" hidden="false" customHeight="false" outlineLevel="0" collapsed="false">
      <c r="B14525" s="25" t="n">
        <v>100574</v>
      </c>
      <c r="C14525" s="26" t="s">
        <v>3867</v>
      </c>
      <c r="D14525" s="27" t="s">
        <v>14646</v>
      </c>
      <c r="E14525" s="28" t="s">
        <v>154</v>
      </c>
    </row>
    <row r="14526" customFormat="false" ht="12.8" hidden="false" customHeight="false" outlineLevel="0" collapsed="false">
      <c r="B14526" s="25" t="n">
        <v>100575</v>
      </c>
      <c r="C14526" s="26" t="s">
        <v>3867</v>
      </c>
      <c r="D14526" s="27" t="s">
        <v>14647</v>
      </c>
      <c r="E14526" s="28" t="s">
        <v>109</v>
      </c>
    </row>
    <row r="14527" customFormat="false" ht="23.85" hidden="false" customHeight="false" outlineLevel="0" collapsed="false">
      <c r="B14527" s="25" t="n">
        <v>100576</v>
      </c>
      <c r="C14527" s="26" t="s">
        <v>3867</v>
      </c>
      <c r="D14527" s="27" t="s">
        <v>14648</v>
      </c>
      <c r="E14527" s="28" t="s">
        <v>109</v>
      </c>
    </row>
    <row r="14528" customFormat="false" ht="23.85" hidden="false" customHeight="false" outlineLevel="0" collapsed="false">
      <c r="B14528" s="25" t="n">
        <v>100577</v>
      </c>
      <c r="C14528" s="26" t="s">
        <v>3867</v>
      </c>
      <c r="D14528" s="27" t="s">
        <v>14649</v>
      </c>
      <c r="E14528" s="28" t="s">
        <v>109</v>
      </c>
    </row>
    <row r="14529" customFormat="false" ht="35.05" hidden="false" customHeight="false" outlineLevel="0" collapsed="false">
      <c r="B14529" s="25" t="n">
        <v>100578</v>
      </c>
      <c r="C14529" s="26" t="s">
        <v>3867</v>
      </c>
      <c r="D14529" s="27" t="s">
        <v>14650</v>
      </c>
      <c r="E14529" s="28" t="s">
        <v>121</v>
      </c>
    </row>
    <row r="14530" customFormat="false" ht="35.05" hidden="false" customHeight="false" outlineLevel="0" collapsed="false">
      <c r="B14530" s="25" t="n">
        <v>100579</v>
      </c>
      <c r="C14530" s="26" t="s">
        <v>3867</v>
      </c>
      <c r="D14530" s="27" t="s">
        <v>14651</v>
      </c>
      <c r="E14530" s="28" t="s">
        <v>121</v>
      </c>
    </row>
    <row r="14531" customFormat="false" ht="35.05" hidden="false" customHeight="false" outlineLevel="0" collapsed="false">
      <c r="B14531" s="25" t="n">
        <v>100580</v>
      </c>
      <c r="C14531" s="26" t="s">
        <v>3867</v>
      </c>
      <c r="D14531" s="27" t="s">
        <v>14652</v>
      </c>
      <c r="E14531" s="28" t="s">
        <v>121</v>
      </c>
    </row>
    <row r="14532" customFormat="false" ht="35.05" hidden="false" customHeight="false" outlineLevel="0" collapsed="false">
      <c r="B14532" s="25" t="n">
        <v>100581</v>
      </c>
      <c r="C14532" s="26" t="s">
        <v>3867</v>
      </c>
      <c r="D14532" s="27" t="s">
        <v>14653</v>
      </c>
      <c r="E14532" s="28" t="s">
        <v>121</v>
      </c>
    </row>
    <row r="14533" customFormat="false" ht="35.05" hidden="false" customHeight="false" outlineLevel="0" collapsed="false">
      <c r="B14533" s="25" t="n">
        <v>100582</v>
      </c>
      <c r="C14533" s="26" t="s">
        <v>3867</v>
      </c>
      <c r="D14533" s="27" t="s">
        <v>14654</v>
      </c>
      <c r="E14533" s="28" t="s">
        <v>121</v>
      </c>
    </row>
    <row r="14534" customFormat="false" ht="35.05" hidden="false" customHeight="false" outlineLevel="0" collapsed="false">
      <c r="B14534" s="25" t="n">
        <v>100583</v>
      </c>
      <c r="C14534" s="26" t="s">
        <v>3867</v>
      </c>
      <c r="D14534" s="27" t="s">
        <v>14655</v>
      </c>
      <c r="E14534" s="28" t="s">
        <v>121</v>
      </c>
    </row>
    <row r="14535" customFormat="false" ht="35.05" hidden="false" customHeight="false" outlineLevel="0" collapsed="false">
      <c r="B14535" s="25" t="n">
        <v>100584</v>
      </c>
      <c r="C14535" s="26" t="s">
        <v>3867</v>
      </c>
      <c r="D14535" s="27" t="s">
        <v>14656</v>
      </c>
      <c r="E14535" s="28" t="s">
        <v>121</v>
      </c>
    </row>
    <row r="14536" customFormat="false" ht="35.05" hidden="false" customHeight="false" outlineLevel="0" collapsed="false">
      <c r="B14536" s="25" t="n">
        <v>100585</v>
      </c>
      <c r="C14536" s="26" t="s">
        <v>3867</v>
      </c>
      <c r="D14536" s="27" t="s">
        <v>14657</v>
      </c>
      <c r="E14536" s="28" t="s">
        <v>121</v>
      </c>
    </row>
    <row r="14537" customFormat="false" ht="35.05" hidden="false" customHeight="false" outlineLevel="0" collapsed="false">
      <c r="B14537" s="25" t="n">
        <v>100586</v>
      </c>
      <c r="C14537" s="26" t="s">
        <v>3867</v>
      </c>
      <c r="D14537" s="27" t="s">
        <v>14658</v>
      </c>
      <c r="E14537" s="28" t="s">
        <v>121</v>
      </c>
    </row>
    <row r="14538" customFormat="false" ht="35.05" hidden="false" customHeight="false" outlineLevel="0" collapsed="false">
      <c r="B14538" s="25" t="n">
        <v>100587</v>
      </c>
      <c r="C14538" s="26" t="s">
        <v>3867</v>
      </c>
      <c r="D14538" s="27" t="s">
        <v>14659</v>
      </c>
      <c r="E14538" s="28" t="s">
        <v>121</v>
      </c>
    </row>
    <row r="14539" customFormat="false" ht="35.05" hidden="false" customHeight="false" outlineLevel="0" collapsed="false">
      <c r="B14539" s="25" t="n">
        <v>100588</v>
      </c>
      <c r="C14539" s="26" t="s">
        <v>3867</v>
      </c>
      <c r="D14539" s="27" t="s">
        <v>14660</v>
      </c>
      <c r="E14539" s="28" t="s">
        <v>121</v>
      </c>
    </row>
    <row r="14540" customFormat="false" ht="35.05" hidden="false" customHeight="false" outlineLevel="0" collapsed="false">
      <c r="B14540" s="25" t="n">
        <v>100589</v>
      </c>
      <c r="C14540" s="26" t="s">
        <v>3867</v>
      </c>
      <c r="D14540" s="27" t="s">
        <v>14661</v>
      </c>
      <c r="E14540" s="28" t="s">
        <v>121</v>
      </c>
    </row>
    <row r="14541" customFormat="false" ht="35.05" hidden="false" customHeight="false" outlineLevel="0" collapsed="false">
      <c r="B14541" s="25" t="n">
        <v>100590</v>
      </c>
      <c r="C14541" s="26" t="s">
        <v>3867</v>
      </c>
      <c r="D14541" s="27" t="s">
        <v>14662</v>
      </c>
      <c r="E14541" s="28" t="s">
        <v>121</v>
      </c>
    </row>
    <row r="14542" customFormat="false" ht="35.05" hidden="false" customHeight="false" outlineLevel="0" collapsed="false">
      <c r="B14542" s="25" t="n">
        <v>100591</v>
      </c>
      <c r="C14542" s="26" t="s">
        <v>3867</v>
      </c>
      <c r="D14542" s="27" t="s">
        <v>14663</v>
      </c>
      <c r="E14542" s="28" t="s">
        <v>121</v>
      </c>
    </row>
    <row r="14543" customFormat="false" ht="35.05" hidden="false" customHeight="false" outlineLevel="0" collapsed="false">
      <c r="B14543" s="25" t="n">
        <v>100592</v>
      </c>
      <c r="C14543" s="26" t="s">
        <v>3867</v>
      </c>
      <c r="D14543" s="27" t="s">
        <v>14664</v>
      </c>
      <c r="E14543" s="28" t="s">
        <v>121</v>
      </c>
    </row>
    <row r="14544" customFormat="false" ht="35.05" hidden="false" customHeight="false" outlineLevel="0" collapsed="false">
      <c r="B14544" s="25" t="n">
        <v>100593</v>
      </c>
      <c r="C14544" s="26" t="s">
        <v>3867</v>
      </c>
      <c r="D14544" s="27" t="s">
        <v>14665</v>
      </c>
      <c r="E14544" s="28" t="s">
        <v>121</v>
      </c>
    </row>
    <row r="14545" customFormat="false" ht="35.05" hidden="false" customHeight="false" outlineLevel="0" collapsed="false">
      <c r="B14545" s="25" t="n">
        <v>100594</v>
      </c>
      <c r="C14545" s="26" t="s">
        <v>3867</v>
      </c>
      <c r="D14545" s="27" t="s">
        <v>14666</v>
      </c>
      <c r="E14545" s="28" t="s">
        <v>121</v>
      </c>
    </row>
    <row r="14546" customFormat="false" ht="35.05" hidden="false" customHeight="false" outlineLevel="0" collapsed="false">
      <c r="B14546" s="25" t="n">
        <v>100595</v>
      </c>
      <c r="C14546" s="26" t="s">
        <v>3867</v>
      </c>
      <c r="D14546" s="27" t="s">
        <v>14667</v>
      </c>
      <c r="E14546" s="28" t="s">
        <v>121</v>
      </c>
    </row>
    <row r="14547" customFormat="false" ht="35.05" hidden="false" customHeight="false" outlineLevel="0" collapsed="false">
      <c r="B14547" s="25" t="n">
        <v>100596</v>
      </c>
      <c r="C14547" s="26" t="s">
        <v>3867</v>
      </c>
      <c r="D14547" s="27" t="s">
        <v>14668</v>
      </c>
      <c r="E14547" s="28" t="s">
        <v>121</v>
      </c>
    </row>
    <row r="14548" customFormat="false" ht="35.05" hidden="false" customHeight="false" outlineLevel="0" collapsed="false">
      <c r="B14548" s="25" t="n">
        <v>100597</v>
      </c>
      <c r="C14548" s="26" t="s">
        <v>3867</v>
      </c>
      <c r="D14548" s="27" t="s">
        <v>14669</v>
      </c>
      <c r="E14548" s="28" t="s">
        <v>121</v>
      </c>
    </row>
    <row r="14549" customFormat="false" ht="35.05" hidden="false" customHeight="false" outlineLevel="0" collapsed="false">
      <c r="B14549" s="25" t="n">
        <v>100598</v>
      </c>
      <c r="C14549" s="26" t="s">
        <v>3867</v>
      </c>
      <c r="D14549" s="27" t="s">
        <v>14670</v>
      </c>
      <c r="E14549" s="28" t="s">
        <v>121</v>
      </c>
    </row>
    <row r="14550" customFormat="false" ht="35.05" hidden="false" customHeight="false" outlineLevel="0" collapsed="false">
      <c r="B14550" s="25" t="n">
        <v>100599</v>
      </c>
      <c r="C14550" s="26" t="s">
        <v>3867</v>
      </c>
      <c r="D14550" s="27" t="s">
        <v>14671</v>
      </c>
      <c r="E14550" s="28" t="s">
        <v>121</v>
      </c>
    </row>
    <row r="14551" customFormat="false" ht="35.05" hidden="false" customHeight="false" outlineLevel="0" collapsed="false">
      <c r="B14551" s="25" t="n">
        <v>100600</v>
      </c>
      <c r="C14551" s="26" t="s">
        <v>3867</v>
      </c>
      <c r="D14551" s="27" t="s">
        <v>14672</v>
      </c>
      <c r="E14551" s="28" t="s">
        <v>121</v>
      </c>
    </row>
    <row r="14552" customFormat="false" ht="35.05" hidden="false" customHeight="false" outlineLevel="0" collapsed="false">
      <c r="B14552" s="25" t="n">
        <v>100601</v>
      </c>
      <c r="C14552" s="26" t="s">
        <v>3867</v>
      </c>
      <c r="D14552" s="27" t="s">
        <v>14673</v>
      </c>
      <c r="E14552" s="28" t="s">
        <v>121</v>
      </c>
    </row>
    <row r="14553" customFormat="false" ht="35.05" hidden="false" customHeight="false" outlineLevel="0" collapsed="false">
      <c r="B14553" s="25" t="n">
        <v>100602</v>
      </c>
      <c r="C14553" s="26" t="s">
        <v>3867</v>
      </c>
      <c r="D14553" s="27" t="s">
        <v>14674</v>
      </c>
      <c r="E14553" s="28" t="s">
        <v>121</v>
      </c>
    </row>
    <row r="14554" customFormat="false" ht="35.05" hidden="false" customHeight="false" outlineLevel="0" collapsed="false">
      <c r="B14554" s="25" t="n">
        <v>100603</v>
      </c>
      <c r="C14554" s="26" t="s">
        <v>3867</v>
      </c>
      <c r="D14554" s="27" t="s">
        <v>14675</v>
      </c>
      <c r="E14554" s="28" t="s">
        <v>121</v>
      </c>
    </row>
    <row r="14555" customFormat="false" ht="35.05" hidden="false" customHeight="false" outlineLevel="0" collapsed="false">
      <c r="B14555" s="25" t="n">
        <v>100604</v>
      </c>
      <c r="C14555" s="26" t="s">
        <v>3867</v>
      </c>
      <c r="D14555" s="27" t="s">
        <v>14676</v>
      </c>
      <c r="E14555" s="28" t="s">
        <v>121</v>
      </c>
    </row>
    <row r="14556" customFormat="false" ht="35.05" hidden="false" customHeight="false" outlineLevel="0" collapsed="false">
      <c r="B14556" s="25" t="n">
        <v>100605</v>
      </c>
      <c r="C14556" s="26" t="s">
        <v>3867</v>
      </c>
      <c r="D14556" s="27" t="s">
        <v>14677</v>
      </c>
      <c r="E14556" s="28" t="s">
        <v>121</v>
      </c>
    </row>
    <row r="14557" customFormat="false" ht="35.05" hidden="false" customHeight="false" outlineLevel="0" collapsed="false">
      <c r="B14557" s="25" t="n">
        <v>100606</v>
      </c>
      <c r="C14557" s="26" t="s">
        <v>3867</v>
      </c>
      <c r="D14557" s="27" t="s">
        <v>14678</v>
      </c>
      <c r="E14557" s="28" t="s">
        <v>121</v>
      </c>
    </row>
    <row r="14558" customFormat="false" ht="35.05" hidden="false" customHeight="false" outlineLevel="0" collapsed="false">
      <c r="B14558" s="25" t="n">
        <v>100607</v>
      </c>
      <c r="C14558" s="26" t="s">
        <v>3867</v>
      </c>
      <c r="D14558" s="27" t="s">
        <v>14679</v>
      </c>
      <c r="E14558" s="28" t="s">
        <v>121</v>
      </c>
    </row>
    <row r="14559" customFormat="false" ht="35.05" hidden="false" customHeight="false" outlineLevel="0" collapsed="false">
      <c r="B14559" s="25" t="n">
        <v>100608</v>
      </c>
      <c r="C14559" s="26" t="s">
        <v>3867</v>
      </c>
      <c r="D14559" s="27" t="s">
        <v>14680</v>
      </c>
      <c r="E14559" s="28" t="s">
        <v>121</v>
      </c>
    </row>
    <row r="14560" customFormat="false" ht="35.05" hidden="false" customHeight="false" outlineLevel="0" collapsed="false">
      <c r="B14560" s="25" t="n">
        <v>100609</v>
      </c>
      <c r="C14560" s="26" t="s">
        <v>3867</v>
      </c>
      <c r="D14560" s="27" t="s">
        <v>14681</v>
      </c>
      <c r="E14560" s="28" t="s">
        <v>121</v>
      </c>
    </row>
    <row r="14561" customFormat="false" ht="35.05" hidden="false" customHeight="false" outlineLevel="0" collapsed="false">
      <c r="B14561" s="25" t="n">
        <v>100610</v>
      </c>
      <c r="C14561" s="26" t="s">
        <v>3867</v>
      </c>
      <c r="D14561" s="27" t="s">
        <v>14682</v>
      </c>
      <c r="E14561" s="28" t="s">
        <v>121</v>
      </c>
    </row>
    <row r="14562" customFormat="false" ht="35.05" hidden="false" customHeight="false" outlineLevel="0" collapsed="false">
      <c r="B14562" s="25" t="n">
        <v>100611</v>
      </c>
      <c r="C14562" s="26" t="s">
        <v>3867</v>
      </c>
      <c r="D14562" s="27" t="s">
        <v>14683</v>
      </c>
      <c r="E14562" s="28" t="s">
        <v>121</v>
      </c>
    </row>
    <row r="14563" customFormat="false" ht="35.05" hidden="false" customHeight="false" outlineLevel="0" collapsed="false">
      <c r="B14563" s="25" t="n">
        <v>100612</v>
      </c>
      <c r="C14563" s="26" t="s">
        <v>3867</v>
      </c>
      <c r="D14563" s="27" t="s">
        <v>14684</v>
      </c>
      <c r="E14563" s="28" t="s">
        <v>121</v>
      </c>
    </row>
    <row r="14564" customFormat="false" ht="35.05" hidden="false" customHeight="false" outlineLevel="0" collapsed="false">
      <c r="B14564" s="25" t="n">
        <v>100613</v>
      </c>
      <c r="C14564" s="26" t="s">
        <v>3867</v>
      </c>
      <c r="D14564" s="27" t="s">
        <v>14685</v>
      </c>
      <c r="E14564" s="28" t="s">
        <v>121</v>
      </c>
    </row>
    <row r="14565" customFormat="false" ht="35.05" hidden="false" customHeight="false" outlineLevel="0" collapsed="false">
      <c r="B14565" s="25" t="n">
        <v>100614</v>
      </c>
      <c r="C14565" s="26" t="s">
        <v>3867</v>
      </c>
      <c r="D14565" s="27" t="s">
        <v>14686</v>
      </c>
      <c r="E14565" s="28" t="s">
        <v>121</v>
      </c>
    </row>
    <row r="14566" customFormat="false" ht="35.05" hidden="false" customHeight="false" outlineLevel="0" collapsed="false">
      <c r="B14566" s="25" t="n">
        <v>100615</v>
      </c>
      <c r="C14566" s="26" t="s">
        <v>3867</v>
      </c>
      <c r="D14566" s="27" t="s">
        <v>14687</v>
      </c>
      <c r="E14566" s="28" t="s">
        <v>121</v>
      </c>
    </row>
    <row r="14567" customFormat="false" ht="35.05" hidden="false" customHeight="false" outlineLevel="0" collapsed="false">
      <c r="B14567" s="25" t="n">
        <v>100616</v>
      </c>
      <c r="C14567" s="26" t="s">
        <v>3867</v>
      </c>
      <c r="D14567" s="27" t="s">
        <v>14688</v>
      </c>
      <c r="E14567" s="28" t="s">
        <v>121</v>
      </c>
    </row>
    <row r="14568" customFormat="false" ht="35.05" hidden="false" customHeight="false" outlineLevel="0" collapsed="false">
      <c r="B14568" s="25" t="n">
        <v>100617</v>
      </c>
      <c r="C14568" s="26" t="s">
        <v>3867</v>
      </c>
      <c r="D14568" s="27" t="s">
        <v>14689</v>
      </c>
      <c r="E14568" s="28" t="s">
        <v>121</v>
      </c>
    </row>
    <row r="14569" customFormat="false" ht="35.05" hidden="false" customHeight="false" outlineLevel="0" collapsed="false">
      <c r="B14569" s="25" t="n">
        <v>100618</v>
      </c>
      <c r="C14569" s="26" t="s">
        <v>3867</v>
      </c>
      <c r="D14569" s="27" t="s">
        <v>14690</v>
      </c>
      <c r="E14569" s="28" t="s">
        <v>121</v>
      </c>
    </row>
    <row r="14570" customFormat="false" ht="23.85" hidden="false" customHeight="false" outlineLevel="0" collapsed="false">
      <c r="B14570" s="25" t="n">
        <v>100619</v>
      </c>
      <c r="C14570" s="26" t="s">
        <v>3867</v>
      </c>
      <c r="D14570" s="27" t="s">
        <v>14691</v>
      </c>
      <c r="E14570" s="28" t="s">
        <v>121</v>
      </c>
    </row>
    <row r="14571" customFormat="false" ht="23.85" hidden="false" customHeight="false" outlineLevel="0" collapsed="false">
      <c r="B14571" s="25" t="n">
        <v>100620</v>
      </c>
      <c r="C14571" s="26" t="s">
        <v>3867</v>
      </c>
      <c r="D14571" s="27" t="s">
        <v>14692</v>
      </c>
      <c r="E14571" s="28" t="s">
        <v>121</v>
      </c>
    </row>
    <row r="14572" customFormat="false" ht="23.85" hidden="false" customHeight="false" outlineLevel="0" collapsed="false">
      <c r="B14572" s="25" t="n">
        <v>100621</v>
      </c>
      <c r="C14572" s="26" t="s">
        <v>3867</v>
      </c>
      <c r="D14572" s="27" t="s">
        <v>14693</v>
      </c>
      <c r="E14572" s="28" t="s">
        <v>121</v>
      </c>
    </row>
    <row r="14573" customFormat="false" ht="23.85" hidden="false" customHeight="false" outlineLevel="0" collapsed="false">
      <c r="B14573" s="25" t="n">
        <v>100622</v>
      </c>
      <c r="C14573" s="26" t="s">
        <v>3867</v>
      </c>
      <c r="D14573" s="27" t="s">
        <v>14694</v>
      </c>
      <c r="E14573" s="28" t="s">
        <v>121</v>
      </c>
    </row>
    <row r="14574" customFormat="false" ht="23.85" hidden="false" customHeight="false" outlineLevel="0" collapsed="false">
      <c r="B14574" s="25" t="n">
        <v>100623</v>
      </c>
      <c r="C14574" s="26" t="s">
        <v>3867</v>
      </c>
      <c r="D14574" s="27" t="s">
        <v>14695</v>
      </c>
      <c r="E14574" s="28" t="s">
        <v>121</v>
      </c>
    </row>
    <row r="14575" customFormat="false" ht="23.85" hidden="false" customHeight="false" outlineLevel="0" collapsed="false">
      <c r="B14575" s="25" t="n">
        <v>100637</v>
      </c>
      <c r="C14575" s="26" t="s">
        <v>3867</v>
      </c>
      <c r="D14575" s="27" t="s">
        <v>14696</v>
      </c>
      <c r="E14575" s="28" t="s">
        <v>2521</v>
      </c>
    </row>
    <row r="14576" customFormat="false" ht="23.85" hidden="false" customHeight="false" outlineLevel="0" collapsed="false">
      <c r="B14576" s="25" t="n">
        <v>100638</v>
      </c>
      <c r="C14576" s="26" t="s">
        <v>3867</v>
      </c>
      <c r="D14576" s="27" t="s">
        <v>14697</v>
      </c>
      <c r="E14576" s="28" t="s">
        <v>2521</v>
      </c>
    </row>
    <row r="14577" customFormat="false" ht="23.85" hidden="false" customHeight="false" outlineLevel="0" collapsed="false">
      <c r="B14577" s="25" t="n">
        <v>100639</v>
      </c>
      <c r="C14577" s="26" t="s">
        <v>3867</v>
      </c>
      <c r="D14577" s="27" t="s">
        <v>14698</v>
      </c>
      <c r="E14577" s="28" t="s">
        <v>2521</v>
      </c>
    </row>
    <row r="14578" customFormat="false" ht="23.85" hidden="false" customHeight="false" outlineLevel="0" collapsed="false">
      <c r="B14578" s="25" t="n">
        <v>100640</v>
      </c>
      <c r="C14578" s="26" t="s">
        <v>3867</v>
      </c>
      <c r="D14578" s="27" t="s">
        <v>14699</v>
      </c>
      <c r="E14578" s="28" t="s">
        <v>2521</v>
      </c>
    </row>
    <row r="14579" customFormat="false" ht="23.85" hidden="false" customHeight="false" outlineLevel="0" collapsed="false">
      <c r="B14579" s="25" t="n">
        <v>100641</v>
      </c>
      <c r="C14579" s="26" t="s">
        <v>3867</v>
      </c>
      <c r="D14579" s="27" t="s">
        <v>14700</v>
      </c>
      <c r="E14579" s="28" t="s">
        <v>4264</v>
      </c>
    </row>
    <row r="14580" customFormat="false" ht="23.85" hidden="false" customHeight="false" outlineLevel="0" collapsed="false">
      <c r="B14580" s="25" t="n">
        <v>100642</v>
      </c>
      <c r="C14580" s="26" t="s">
        <v>3867</v>
      </c>
      <c r="D14580" s="27" t="s">
        <v>14701</v>
      </c>
      <c r="E14580" s="28" t="s">
        <v>4266</v>
      </c>
    </row>
    <row r="14581" customFormat="false" ht="12.8" hidden="false" customHeight="false" outlineLevel="0" collapsed="false">
      <c r="B14581" s="25" t="n">
        <v>100643</v>
      </c>
      <c r="C14581" s="26" t="s">
        <v>3867</v>
      </c>
      <c r="D14581" s="27" t="s">
        <v>14702</v>
      </c>
      <c r="E14581" s="28" t="s">
        <v>2521</v>
      </c>
    </row>
    <row r="14582" customFormat="false" ht="12.8" hidden="false" customHeight="false" outlineLevel="0" collapsed="false">
      <c r="B14582" s="25" t="n">
        <v>100644</v>
      </c>
      <c r="C14582" s="26" t="s">
        <v>3867</v>
      </c>
      <c r="D14582" s="27" t="s">
        <v>14703</v>
      </c>
      <c r="E14582" s="28" t="s">
        <v>2521</v>
      </c>
    </row>
    <row r="14583" customFormat="false" ht="12.8" hidden="false" customHeight="false" outlineLevel="0" collapsed="false">
      <c r="B14583" s="25" t="n">
        <v>100645</v>
      </c>
      <c r="C14583" s="26" t="s">
        <v>3867</v>
      </c>
      <c r="D14583" s="27" t="s">
        <v>14704</v>
      </c>
      <c r="E14583" s="28" t="s">
        <v>2521</v>
      </c>
    </row>
    <row r="14584" customFormat="false" ht="23.85" hidden="false" customHeight="false" outlineLevel="0" collapsed="false">
      <c r="B14584" s="25" t="n">
        <v>100646</v>
      </c>
      <c r="C14584" s="26" t="s">
        <v>3867</v>
      </c>
      <c r="D14584" s="27" t="s">
        <v>14705</v>
      </c>
      <c r="E14584" s="28" t="s">
        <v>2521</v>
      </c>
    </row>
    <row r="14585" customFormat="false" ht="12.8" hidden="false" customHeight="false" outlineLevel="0" collapsed="false">
      <c r="B14585" s="25" t="n">
        <v>100647</v>
      </c>
      <c r="C14585" s="26" t="s">
        <v>3867</v>
      </c>
      <c r="D14585" s="27" t="s">
        <v>14706</v>
      </c>
      <c r="E14585" s="28" t="s">
        <v>4264</v>
      </c>
    </row>
    <row r="14586" customFormat="false" ht="12.8" hidden="false" customHeight="false" outlineLevel="0" collapsed="false">
      <c r="B14586" s="25" t="n">
        <v>100648</v>
      </c>
      <c r="C14586" s="26" t="s">
        <v>3867</v>
      </c>
      <c r="D14586" s="27" t="s">
        <v>14707</v>
      </c>
      <c r="E14586" s="28" t="s">
        <v>4266</v>
      </c>
    </row>
    <row r="14587" customFormat="false" ht="23.85" hidden="false" customHeight="false" outlineLevel="0" collapsed="false">
      <c r="B14587" s="25" t="n">
        <v>100651</v>
      </c>
      <c r="C14587" s="26" t="s">
        <v>3867</v>
      </c>
      <c r="D14587" s="27" t="s">
        <v>14708</v>
      </c>
      <c r="E14587" s="28" t="s">
        <v>168</v>
      </c>
    </row>
    <row r="14588" customFormat="false" ht="23.85" hidden="false" customHeight="false" outlineLevel="0" collapsed="false">
      <c r="B14588" s="25" t="n">
        <v>100652</v>
      </c>
      <c r="C14588" s="26" t="s">
        <v>3867</v>
      </c>
      <c r="D14588" s="27" t="s">
        <v>14709</v>
      </c>
      <c r="E14588" s="28" t="s">
        <v>168</v>
      </c>
    </row>
    <row r="14589" customFormat="false" ht="23.85" hidden="false" customHeight="false" outlineLevel="0" collapsed="false">
      <c r="B14589" s="25" t="n">
        <v>100653</v>
      </c>
      <c r="C14589" s="26" t="s">
        <v>3867</v>
      </c>
      <c r="D14589" s="27" t="s">
        <v>14710</v>
      </c>
      <c r="E14589" s="28" t="s">
        <v>168</v>
      </c>
    </row>
    <row r="14590" customFormat="false" ht="23.85" hidden="false" customHeight="false" outlineLevel="0" collapsed="false">
      <c r="B14590" s="25" t="n">
        <v>100654</v>
      </c>
      <c r="C14590" s="26" t="s">
        <v>3867</v>
      </c>
      <c r="D14590" s="27" t="s">
        <v>14711</v>
      </c>
      <c r="E14590" s="28" t="s">
        <v>168</v>
      </c>
    </row>
    <row r="14591" customFormat="false" ht="23.85" hidden="false" customHeight="false" outlineLevel="0" collapsed="false">
      <c r="B14591" s="25" t="n">
        <v>100655</v>
      </c>
      <c r="C14591" s="26" t="s">
        <v>3867</v>
      </c>
      <c r="D14591" s="27" t="s">
        <v>14712</v>
      </c>
      <c r="E14591" s="28" t="s">
        <v>168</v>
      </c>
    </row>
    <row r="14592" customFormat="false" ht="23.85" hidden="false" customHeight="false" outlineLevel="0" collapsed="false">
      <c r="B14592" s="25" t="n">
        <v>100656</v>
      </c>
      <c r="C14592" s="26" t="s">
        <v>3867</v>
      </c>
      <c r="D14592" s="27" t="s">
        <v>14713</v>
      </c>
      <c r="E14592" s="28" t="s">
        <v>168</v>
      </c>
    </row>
    <row r="14593" customFormat="false" ht="23.85" hidden="false" customHeight="false" outlineLevel="0" collapsed="false">
      <c r="B14593" s="25" t="n">
        <v>100657</v>
      </c>
      <c r="C14593" s="26" t="s">
        <v>3867</v>
      </c>
      <c r="D14593" s="27" t="s">
        <v>14714</v>
      </c>
      <c r="E14593" s="28" t="s">
        <v>168</v>
      </c>
    </row>
    <row r="14594" customFormat="false" ht="23.85" hidden="false" customHeight="false" outlineLevel="0" collapsed="false">
      <c r="B14594" s="25" t="n">
        <v>100658</v>
      </c>
      <c r="C14594" s="26" t="s">
        <v>3867</v>
      </c>
      <c r="D14594" s="27" t="s">
        <v>14715</v>
      </c>
      <c r="E14594" s="28" t="s">
        <v>168</v>
      </c>
    </row>
    <row r="14595" customFormat="false" ht="23.85" hidden="false" customHeight="false" outlineLevel="0" collapsed="false">
      <c r="B14595" s="25" t="n">
        <v>100659</v>
      </c>
      <c r="C14595" s="26" t="s">
        <v>3867</v>
      </c>
      <c r="D14595" s="27" t="s">
        <v>14716</v>
      </c>
      <c r="E14595" s="28" t="s">
        <v>168</v>
      </c>
    </row>
    <row r="14596" customFormat="false" ht="23.85" hidden="false" customHeight="false" outlineLevel="0" collapsed="false">
      <c r="B14596" s="25" t="n">
        <v>100660</v>
      </c>
      <c r="C14596" s="26" t="s">
        <v>3867</v>
      </c>
      <c r="D14596" s="27" t="s">
        <v>14717</v>
      </c>
      <c r="E14596" s="28" t="s">
        <v>168</v>
      </c>
    </row>
    <row r="14597" customFormat="false" ht="35.05" hidden="false" customHeight="false" outlineLevel="0" collapsed="false">
      <c r="B14597" s="25" t="n">
        <v>100665</v>
      </c>
      <c r="C14597" s="26" t="s">
        <v>3867</v>
      </c>
      <c r="D14597" s="27" t="s">
        <v>14718</v>
      </c>
      <c r="E14597" s="28" t="s">
        <v>109</v>
      </c>
    </row>
    <row r="14598" customFormat="false" ht="35.05" hidden="false" customHeight="false" outlineLevel="0" collapsed="false">
      <c r="B14598" s="25" t="n">
        <v>100666</v>
      </c>
      <c r="C14598" s="26" t="s">
        <v>3867</v>
      </c>
      <c r="D14598" s="27" t="s">
        <v>14719</v>
      </c>
      <c r="E14598" s="28" t="s">
        <v>109</v>
      </c>
    </row>
    <row r="14599" customFormat="false" ht="35.05" hidden="false" customHeight="false" outlineLevel="0" collapsed="false">
      <c r="B14599" s="25" t="n">
        <v>100667</v>
      </c>
      <c r="C14599" s="26" t="s">
        <v>3867</v>
      </c>
      <c r="D14599" s="27" t="s">
        <v>14720</v>
      </c>
      <c r="E14599" s="28" t="s">
        <v>109</v>
      </c>
    </row>
    <row r="14600" customFormat="false" ht="35.05" hidden="false" customHeight="false" outlineLevel="0" collapsed="false">
      <c r="B14600" s="25" t="n">
        <v>100668</v>
      </c>
      <c r="C14600" s="26" t="s">
        <v>3867</v>
      </c>
      <c r="D14600" s="27" t="s">
        <v>14721</v>
      </c>
      <c r="E14600" s="28" t="s">
        <v>109</v>
      </c>
    </row>
    <row r="14601" customFormat="false" ht="35.05" hidden="false" customHeight="false" outlineLevel="0" collapsed="false">
      <c r="B14601" s="25" t="n">
        <v>100669</v>
      </c>
      <c r="C14601" s="26" t="s">
        <v>3867</v>
      </c>
      <c r="D14601" s="27" t="s">
        <v>14722</v>
      </c>
      <c r="E14601" s="28" t="s">
        <v>109</v>
      </c>
    </row>
    <row r="14602" customFormat="false" ht="35.05" hidden="false" customHeight="false" outlineLevel="0" collapsed="false">
      <c r="B14602" s="25" t="n">
        <v>100670</v>
      </c>
      <c r="C14602" s="26" t="s">
        <v>3867</v>
      </c>
      <c r="D14602" s="27" t="s">
        <v>14723</v>
      </c>
      <c r="E14602" s="28" t="s">
        <v>109</v>
      </c>
    </row>
    <row r="14603" customFormat="false" ht="35.05" hidden="false" customHeight="false" outlineLevel="0" collapsed="false">
      <c r="B14603" s="25" t="n">
        <v>100671</v>
      </c>
      <c r="C14603" s="26" t="s">
        <v>3867</v>
      </c>
      <c r="D14603" s="27" t="s">
        <v>14724</v>
      </c>
      <c r="E14603" s="28" t="s">
        <v>109</v>
      </c>
    </row>
    <row r="14604" customFormat="false" ht="35.05" hidden="false" customHeight="false" outlineLevel="0" collapsed="false">
      <c r="B14604" s="25" t="n">
        <v>100672</v>
      </c>
      <c r="C14604" s="26" t="s">
        <v>3867</v>
      </c>
      <c r="D14604" s="27" t="s">
        <v>14725</v>
      </c>
      <c r="E14604" s="28" t="s">
        <v>109</v>
      </c>
    </row>
    <row r="14605" customFormat="false" ht="23.85" hidden="false" customHeight="false" outlineLevel="0" collapsed="false">
      <c r="B14605" s="25" t="n">
        <v>100674</v>
      </c>
      <c r="C14605" s="26" t="s">
        <v>3867</v>
      </c>
      <c r="D14605" s="27" t="s">
        <v>14726</v>
      </c>
      <c r="E14605" s="28" t="s">
        <v>109</v>
      </c>
    </row>
    <row r="14606" customFormat="false" ht="35.05" hidden="false" customHeight="false" outlineLevel="0" collapsed="false">
      <c r="B14606" s="25" t="n">
        <v>100675</v>
      </c>
      <c r="C14606" s="26" t="s">
        <v>3867</v>
      </c>
      <c r="D14606" s="27" t="s">
        <v>14727</v>
      </c>
      <c r="E14606" s="28" t="s">
        <v>121</v>
      </c>
    </row>
    <row r="14607" customFormat="false" ht="12.8" hidden="false" customHeight="false" outlineLevel="0" collapsed="false">
      <c r="B14607" s="25" t="n">
        <v>100676</v>
      </c>
      <c r="C14607" s="26" t="s">
        <v>3867</v>
      </c>
      <c r="D14607" s="27" t="s">
        <v>14728</v>
      </c>
      <c r="E14607" s="28" t="s">
        <v>121</v>
      </c>
    </row>
    <row r="14608" customFormat="false" ht="35.05" hidden="false" customHeight="false" outlineLevel="0" collapsed="false">
      <c r="B14608" s="25" t="n">
        <v>100678</v>
      </c>
      <c r="C14608" s="26" t="s">
        <v>3867</v>
      </c>
      <c r="D14608" s="27" t="s">
        <v>14729</v>
      </c>
      <c r="E14608" s="28" t="s">
        <v>121</v>
      </c>
    </row>
    <row r="14609" customFormat="false" ht="35.05" hidden="false" customHeight="false" outlineLevel="0" collapsed="false">
      <c r="B14609" s="25" t="n">
        <v>100679</v>
      </c>
      <c r="C14609" s="26" t="s">
        <v>3867</v>
      </c>
      <c r="D14609" s="27" t="s">
        <v>14730</v>
      </c>
      <c r="E14609" s="28" t="s">
        <v>121</v>
      </c>
    </row>
    <row r="14610" customFormat="false" ht="35.05" hidden="false" customHeight="false" outlineLevel="0" collapsed="false">
      <c r="B14610" s="25" t="n">
        <v>100680</v>
      </c>
      <c r="C14610" s="26" t="s">
        <v>3867</v>
      </c>
      <c r="D14610" s="27" t="s">
        <v>14731</v>
      </c>
      <c r="E14610" s="28" t="s">
        <v>121</v>
      </c>
    </row>
    <row r="14611" customFormat="false" ht="35.05" hidden="false" customHeight="false" outlineLevel="0" collapsed="false">
      <c r="B14611" s="25" t="n">
        <v>100681</v>
      </c>
      <c r="C14611" s="26" t="s">
        <v>3867</v>
      </c>
      <c r="D14611" s="27" t="s">
        <v>14732</v>
      </c>
      <c r="E14611" s="28" t="s">
        <v>121</v>
      </c>
    </row>
    <row r="14612" customFormat="false" ht="35.05" hidden="false" customHeight="false" outlineLevel="0" collapsed="false">
      <c r="B14612" s="25" t="n">
        <v>100682</v>
      </c>
      <c r="C14612" s="26" t="s">
        <v>3867</v>
      </c>
      <c r="D14612" s="27" t="s">
        <v>14733</v>
      </c>
      <c r="E14612" s="28" t="s">
        <v>121</v>
      </c>
    </row>
    <row r="14613" customFormat="false" ht="35.05" hidden="false" customHeight="false" outlineLevel="0" collapsed="false">
      <c r="B14613" s="25" t="n">
        <v>100683</v>
      </c>
      <c r="C14613" s="26" t="s">
        <v>3867</v>
      </c>
      <c r="D14613" s="27" t="s">
        <v>14734</v>
      </c>
      <c r="E14613" s="28" t="s">
        <v>121</v>
      </c>
    </row>
    <row r="14614" customFormat="false" ht="35.05" hidden="false" customHeight="false" outlineLevel="0" collapsed="false">
      <c r="B14614" s="25" t="n">
        <v>100684</v>
      </c>
      <c r="C14614" s="26" t="s">
        <v>3867</v>
      </c>
      <c r="D14614" s="27" t="s">
        <v>14735</v>
      </c>
      <c r="E14614" s="28" t="s">
        <v>121</v>
      </c>
    </row>
    <row r="14615" customFormat="false" ht="35.05" hidden="false" customHeight="false" outlineLevel="0" collapsed="false">
      <c r="B14615" s="25" t="n">
        <v>100685</v>
      </c>
      <c r="C14615" s="26" t="s">
        <v>3867</v>
      </c>
      <c r="D14615" s="27" t="s">
        <v>14736</v>
      </c>
      <c r="E14615" s="28" t="s">
        <v>121</v>
      </c>
    </row>
    <row r="14616" customFormat="false" ht="35.05" hidden="false" customHeight="false" outlineLevel="0" collapsed="false">
      <c r="B14616" s="25" t="n">
        <v>100686</v>
      </c>
      <c r="C14616" s="26" t="s">
        <v>3867</v>
      </c>
      <c r="D14616" s="27" t="s">
        <v>14737</v>
      </c>
      <c r="E14616" s="28" t="s">
        <v>121</v>
      </c>
    </row>
    <row r="14617" customFormat="false" ht="35.05" hidden="false" customHeight="false" outlineLevel="0" collapsed="false">
      <c r="B14617" s="25" t="n">
        <v>100687</v>
      </c>
      <c r="C14617" s="26" t="s">
        <v>3867</v>
      </c>
      <c r="D14617" s="27" t="s">
        <v>14738</v>
      </c>
      <c r="E14617" s="28" t="s">
        <v>121</v>
      </c>
    </row>
    <row r="14618" customFormat="false" ht="35.05" hidden="false" customHeight="false" outlineLevel="0" collapsed="false">
      <c r="B14618" s="25" t="n">
        <v>100688</v>
      </c>
      <c r="C14618" s="26" t="s">
        <v>3867</v>
      </c>
      <c r="D14618" s="27" t="s">
        <v>14739</v>
      </c>
      <c r="E14618" s="28" t="s">
        <v>121</v>
      </c>
    </row>
    <row r="14619" customFormat="false" ht="35.05" hidden="false" customHeight="false" outlineLevel="0" collapsed="false">
      <c r="B14619" s="25" t="n">
        <v>100689</v>
      </c>
      <c r="C14619" s="26" t="s">
        <v>3867</v>
      </c>
      <c r="D14619" s="27" t="s">
        <v>14740</v>
      </c>
      <c r="E14619" s="28" t="s">
        <v>121</v>
      </c>
    </row>
    <row r="14620" customFormat="false" ht="35.05" hidden="false" customHeight="false" outlineLevel="0" collapsed="false">
      <c r="B14620" s="25" t="n">
        <v>100690</v>
      </c>
      <c r="C14620" s="26" t="s">
        <v>3867</v>
      </c>
      <c r="D14620" s="27" t="s">
        <v>14741</v>
      </c>
      <c r="E14620" s="28" t="s">
        <v>121</v>
      </c>
    </row>
    <row r="14621" customFormat="false" ht="35.05" hidden="false" customHeight="false" outlineLevel="0" collapsed="false">
      <c r="B14621" s="25" t="n">
        <v>100691</v>
      </c>
      <c r="C14621" s="26" t="s">
        <v>3867</v>
      </c>
      <c r="D14621" s="27" t="s">
        <v>14742</v>
      </c>
      <c r="E14621" s="28" t="s">
        <v>121</v>
      </c>
    </row>
    <row r="14622" customFormat="false" ht="35.05" hidden="false" customHeight="false" outlineLevel="0" collapsed="false">
      <c r="B14622" s="25" t="n">
        <v>100692</v>
      </c>
      <c r="C14622" s="26" t="s">
        <v>3867</v>
      </c>
      <c r="D14622" s="27" t="s">
        <v>14743</v>
      </c>
      <c r="E14622" s="28" t="s">
        <v>121</v>
      </c>
    </row>
    <row r="14623" customFormat="false" ht="35.05" hidden="false" customHeight="false" outlineLevel="0" collapsed="false">
      <c r="B14623" s="25" t="n">
        <v>100693</v>
      </c>
      <c r="C14623" s="26" t="s">
        <v>3867</v>
      </c>
      <c r="D14623" s="27" t="s">
        <v>14744</v>
      </c>
      <c r="E14623" s="28" t="s">
        <v>121</v>
      </c>
    </row>
    <row r="14624" customFormat="false" ht="35.05" hidden="false" customHeight="false" outlineLevel="0" collapsed="false">
      <c r="B14624" s="25" t="n">
        <v>100694</v>
      </c>
      <c r="C14624" s="26" t="s">
        <v>3867</v>
      </c>
      <c r="D14624" s="27" t="s">
        <v>14745</v>
      </c>
      <c r="E14624" s="28" t="s">
        <v>121</v>
      </c>
    </row>
    <row r="14625" customFormat="false" ht="23.85" hidden="false" customHeight="false" outlineLevel="0" collapsed="false">
      <c r="B14625" s="25" t="n">
        <v>100695</v>
      </c>
      <c r="C14625" s="26" t="s">
        <v>3867</v>
      </c>
      <c r="D14625" s="27" t="s">
        <v>14746</v>
      </c>
      <c r="E14625" s="28" t="s">
        <v>121</v>
      </c>
    </row>
    <row r="14626" customFormat="false" ht="23.85" hidden="false" customHeight="false" outlineLevel="0" collapsed="false">
      <c r="B14626" s="25" t="n">
        <v>100696</v>
      </c>
      <c r="C14626" s="26" t="s">
        <v>3867</v>
      </c>
      <c r="D14626" s="27" t="s">
        <v>14747</v>
      </c>
      <c r="E14626" s="28" t="s">
        <v>121</v>
      </c>
    </row>
    <row r="14627" customFormat="false" ht="23.85" hidden="false" customHeight="false" outlineLevel="0" collapsed="false">
      <c r="B14627" s="25" t="n">
        <v>100697</v>
      </c>
      <c r="C14627" s="26" t="s">
        <v>3867</v>
      </c>
      <c r="D14627" s="27" t="s">
        <v>14748</v>
      </c>
      <c r="E14627" s="28" t="s">
        <v>121</v>
      </c>
    </row>
    <row r="14628" customFormat="false" ht="23.85" hidden="false" customHeight="false" outlineLevel="0" collapsed="false">
      <c r="B14628" s="25" t="n">
        <v>100698</v>
      </c>
      <c r="C14628" s="26" t="s">
        <v>3867</v>
      </c>
      <c r="D14628" s="27" t="s">
        <v>14749</v>
      </c>
      <c r="E14628" s="28" t="s">
        <v>121</v>
      </c>
    </row>
    <row r="14629" customFormat="false" ht="23.85" hidden="false" customHeight="false" outlineLevel="0" collapsed="false">
      <c r="B14629" s="25" t="n">
        <v>100699</v>
      </c>
      <c r="C14629" s="26" t="s">
        <v>3867</v>
      </c>
      <c r="D14629" s="27" t="s">
        <v>14750</v>
      </c>
      <c r="E14629" s="28" t="s">
        <v>121</v>
      </c>
    </row>
    <row r="14630" customFormat="false" ht="23.85" hidden="false" customHeight="false" outlineLevel="0" collapsed="false">
      <c r="B14630" s="25" t="n">
        <v>100700</v>
      </c>
      <c r="C14630" s="26" t="s">
        <v>3867</v>
      </c>
      <c r="D14630" s="27" t="s">
        <v>14751</v>
      </c>
      <c r="E14630" s="28" t="s">
        <v>121</v>
      </c>
    </row>
    <row r="14631" customFormat="false" ht="12.8" hidden="false" customHeight="false" outlineLevel="0" collapsed="false">
      <c r="B14631" s="25" t="n">
        <v>100701</v>
      </c>
      <c r="C14631" s="26" t="s">
        <v>3867</v>
      </c>
      <c r="D14631" s="27" t="s">
        <v>14752</v>
      </c>
      <c r="E14631" s="28" t="s">
        <v>109</v>
      </c>
    </row>
    <row r="14632" customFormat="false" ht="23.85" hidden="false" customHeight="false" outlineLevel="0" collapsed="false">
      <c r="B14632" s="25" t="n">
        <v>100702</v>
      </c>
      <c r="C14632" s="26" t="s">
        <v>3867</v>
      </c>
      <c r="D14632" s="27" t="s">
        <v>14753</v>
      </c>
      <c r="E14632" s="28" t="s">
        <v>109</v>
      </c>
    </row>
    <row r="14633" customFormat="false" ht="12.8" hidden="false" customHeight="false" outlineLevel="0" collapsed="false">
      <c r="B14633" s="25" t="n">
        <v>100703</v>
      </c>
      <c r="C14633" s="26" t="s">
        <v>3867</v>
      </c>
      <c r="D14633" s="27" t="s">
        <v>14754</v>
      </c>
      <c r="E14633" s="28" t="s">
        <v>121</v>
      </c>
    </row>
    <row r="14634" customFormat="false" ht="23.85" hidden="false" customHeight="false" outlineLevel="0" collapsed="false">
      <c r="B14634" s="25" t="n">
        <v>100704</v>
      </c>
      <c r="C14634" s="26" t="s">
        <v>3867</v>
      </c>
      <c r="D14634" s="27" t="s">
        <v>14755</v>
      </c>
      <c r="E14634" s="28" t="s">
        <v>121</v>
      </c>
    </row>
    <row r="14635" customFormat="false" ht="12.8" hidden="false" customHeight="false" outlineLevel="0" collapsed="false">
      <c r="B14635" s="25" t="n">
        <v>100705</v>
      </c>
      <c r="C14635" s="26" t="s">
        <v>3867</v>
      </c>
      <c r="D14635" s="27" t="s">
        <v>14756</v>
      </c>
      <c r="E14635" s="28" t="s">
        <v>121</v>
      </c>
    </row>
    <row r="14636" customFormat="false" ht="12.8" hidden="false" customHeight="false" outlineLevel="0" collapsed="false">
      <c r="B14636" s="25" t="n">
        <v>100706</v>
      </c>
      <c r="C14636" s="26" t="s">
        <v>3867</v>
      </c>
      <c r="D14636" s="27" t="s">
        <v>14757</v>
      </c>
      <c r="E14636" s="28" t="s">
        <v>121</v>
      </c>
    </row>
    <row r="14637" customFormat="false" ht="12.8" hidden="false" customHeight="false" outlineLevel="0" collapsed="false">
      <c r="B14637" s="25" t="n">
        <v>100707</v>
      </c>
      <c r="C14637" s="26" t="s">
        <v>3867</v>
      </c>
      <c r="D14637" s="27" t="s">
        <v>14758</v>
      </c>
      <c r="E14637" s="28" t="s">
        <v>121</v>
      </c>
    </row>
    <row r="14638" customFormat="false" ht="12.8" hidden="false" customHeight="false" outlineLevel="0" collapsed="false">
      <c r="B14638" s="25" t="n">
        <v>100708</v>
      </c>
      <c r="C14638" s="26" t="s">
        <v>3867</v>
      </c>
      <c r="D14638" s="27" t="s">
        <v>14759</v>
      </c>
      <c r="E14638" s="28" t="s">
        <v>121</v>
      </c>
    </row>
    <row r="14639" customFormat="false" ht="23.85" hidden="false" customHeight="false" outlineLevel="0" collapsed="false">
      <c r="B14639" s="25" t="n">
        <v>100709</v>
      </c>
      <c r="C14639" s="26" t="s">
        <v>3867</v>
      </c>
      <c r="D14639" s="27" t="s">
        <v>14760</v>
      </c>
      <c r="E14639" s="28" t="s">
        <v>121</v>
      </c>
    </row>
    <row r="14640" customFormat="false" ht="12.8" hidden="false" customHeight="false" outlineLevel="0" collapsed="false">
      <c r="B14640" s="25" t="n">
        <v>100710</v>
      </c>
      <c r="C14640" s="26" t="s">
        <v>3867</v>
      </c>
      <c r="D14640" s="27" t="s">
        <v>14761</v>
      </c>
      <c r="E14640" s="28" t="s">
        <v>121</v>
      </c>
    </row>
    <row r="14641" customFormat="false" ht="35.05" hidden="false" customHeight="false" outlineLevel="0" collapsed="false">
      <c r="B14641" s="25" t="n">
        <v>100712</v>
      </c>
      <c r="C14641" s="26" t="s">
        <v>3867</v>
      </c>
      <c r="D14641" s="27" t="s">
        <v>14762</v>
      </c>
      <c r="E14641" s="28" t="s">
        <v>121</v>
      </c>
    </row>
    <row r="14642" customFormat="false" ht="12.8" hidden="false" customHeight="false" outlineLevel="0" collapsed="false">
      <c r="B14642" s="25" t="n">
        <v>100716</v>
      </c>
      <c r="C14642" s="26" t="s">
        <v>3867</v>
      </c>
      <c r="D14642" s="27" t="s">
        <v>14763</v>
      </c>
      <c r="E14642" s="28" t="s">
        <v>109</v>
      </c>
    </row>
    <row r="14643" customFormat="false" ht="12.8" hidden="false" customHeight="false" outlineLevel="0" collapsed="false">
      <c r="B14643" s="25" t="n">
        <v>100717</v>
      </c>
      <c r="C14643" s="26" t="s">
        <v>3867</v>
      </c>
      <c r="D14643" s="27" t="s">
        <v>14764</v>
      </c>
      <c r="E14643" s="28" t="s">
        <v>109</v>
      </c>
    </row>
    <row r="14644" customFormat="false" ht="12.8" hidden="false" customHeight="false" outlineLevel="0" collapsed="false">
      <c r="B14644" s="25" t="n">
        <v>100718</v>
      </c>
      <c r="C14644" s="26" t="s">
        <v>3867</v>
      </c>
      <c r="D14644" s="27" t="s">
        <v>14765</v>
      </c>
      <c r="E14644" s="28" t="s">
        <v>168</v>
      </c>
    </row>
    <row r="14645" customFormat="false" ht="23.85" hidden="false" customHeight="false" outlineLevel="0" collapsed="false">
      <c r="B14645" s="25" t="n">
        <v>100719</v>
      </c>
      <c r="C14645" s="26" t="s">
        <v>3867</v>
      </c>
      <c r="D14645" s="27" t="s">
        <v>14766</v>
      </c>
      <c r="E14645" s="28" t="s">
        <v>109</v>
      </c>
    </row>
    <row r="14646" customFormat="false" ht="23.85" hidden="false" customHeight="false" outlineLevel="0" collapsed="false">
      <c r="B14646" s="25" t="n">
        <v>100720</v>
      </c>
      <c r="C14646" s="26" t="s">
        <v>3867</v>
      </c>
      <c r="D14646" s="27" t="s">
        <v>14767</v>
      </c>
      <c r="E14646" s="28" t="s">
        <v>109</v>
      </c>
    </row>
    <row r="14647" customFormat="false" ht="23.85" hidden="false" customHeight="false" outlineLevel="0" collapsed="false">
      <c r="B14647" s="25" t="n">
        <v>100721</v>
      </c>
      <c r="C14647" s="26" t="s">
        <v>3867</v>
      </c>
      <c r="D14647" s="27" t="s">
        <v>14768</v>
      </c>
      <c r="E14647" s="28" t="s">
        <v>109</v>
      </c>
    </row>
    <row r="14648" customFormat="false" ht="23.85" hidden="false" customHeight="false" outlineLevel="0" collapsed="false">
      <c r="B14648" s="25" t="n">
        <v>100722</v>
      </c>
      <c r="C14648" s="26" t="s">
        <v>3867</v>
      </c>
      <c r="D14648" s="27" t="s">
        <v>14769</v>
      </c>
      <c r="E14648" s="28" t="s">
        <v>109</v>
      </c>
    </row>
    <row r="14649" customFormat="false" ht="23.85" hidden="false" customHeight="false" outlineLevel="0" collapsed="false">
      <c r="B14649" s="25" t="n">
        <v>100723</v>
      </c>
      <c r="C14649" s="26" t="s">
        <v>3867</v>
      </c>
      <c r="D14649" s="27" t="s">
        <v>14770</v>
      </c>
      <c r="E14649" s="28" t="s">
        <v>109</v>
      </c>
    </row>
    <row r="14650" customFormat="false" ht="23.85" hidden="false" customHeight="false" outlineLevel="0" collapsed="false">
      <c r="B14650" s="25" t="n">
        <v>100724</v>
      </c>
      <c r="C14650" s="26" t="s">
        <v>3867</v>
      </c>
      <c r="D14650" s="27" t="s">
        <v>14771</v>
      </c>
      <c r="E14650" s="28" t="s">
        <v>109</v>
      </c>
    </row>
    <row r="14651" customFormat="false" ht="35.05" hidden="false" customHeight="false" outlineLevel="0" collapsed="false">
      <c r="B14651" s="25" t="n">
        <v>100725</v>
      </c>
      <c r="C14651" s="26" t="s">
        <v>3867</v>
      </c>
      <c r="D14651" s="27" t="s">
        <v>14772</v>
      </c>
      <c r="E14651" s="28" t="s">
        <v>109</v>
      </c>
    </row>
    <row r="14652" customFormat="false" ht="35.05" hidden="false" customHeight="false" outlineLevel="0" collapsed="false">
      <c r="B14652" s="25" t="n">
        <v>100726</v>
      </c>
      <c r="C14652" s="26" t="s">
        <v>3867</v>
      </c>
      <c r="D14652" s="27" t="s">
        <v>14773</v>
      </c>
      <c r="E14652" s="28" t="s">
        <v>109</v>
      </c>
    </row>
    <row r="14653" customFormat="false" ht="23.85" hidden="false" customHeight="false" outlineLevel="0" collapsed="false">
      <c r="B14653" s="25" t="n">
        <v>100727</v>
      </c>
      <c r="C14653" s="26" t="s">
        <v>3867</v>
      </c>
      <c r="D14653" s="27" t="s">
        <v>14774</v>
      </c>
      <c r="E14653" s="28" t="s">
        <v>109</v>
      </c>
    </row>
    <row r="14654" customFormat="false" ht="23.85" hidden="false" customHeight="false" outlineLevel="0" collapsed="false">
      <c r="B14654" s="25" t="n">
        <v>100728</v>
      </c>
      <c r="C14654" s="26" t="s">
        <v>3867</v>
      </c>
      <c r="D14654" s="27" t="s">
        <v>14775</v>
      </c>
      <c r="E14654" s="28" t="s">
        <v>109</v>
      </c>
    </row>
    <row r="14655" customFormat="false" ht="23.85" hidden="false" customHeight="false" outlineLevel="0" collapsed="false">
      <c r="B14655" s="25" t="n">
        <v>100729</v>
      </c>
      <c r="C14655" s="26" t="s">
        <v>3867</v>
      </c>
      <c r="D14655" s="27" t="s">
        <v>14776</v>
      </c>
      <c r="E14655" s="28" t="s">
        <v>109</v>
      </c>
    </row>
    <row r="14656" customFormat="false" ht="23.85" hidden="false" customHeight="false" outlineLevel="0" collapsed="false">
      <c r="B14656" s="25" t="n">
        <v>100730</v>
      </c>
      <c r="C14656" s="26" t="s">
        <v>3867</v>
      </c>
      <c r="D14656" s="27" t="s">
        <v>14777</v>
      </c>
      <c r="E14656" s="28" t="s">
        <v>109</v>
      </c>
    </row>
    <row r="14657" customFormat="false" ht="23.85" hidden="false" customHeight="false" outlineLevel="0" collapsed="false">
      <c r="B14657" s="25" t="n">
        <v>100733</v>
      </c>
      <c r="C14657" s="26" t="s">
        <v>3867</v>
      </c>
      <c r="D14657" s="27" t="s">
        <v>14778</v>
      </c>
      <c r="E14657" s="28" t="s">
        <v>109</v>
      </c>
    </row>
    <row r="14658" customFormat="false" ht="23.85" hidden="false" customHeight="false" outlineLevel="0" collapsed="false">
      <c r="B14658" s="25" t="n">
        <v>100734</v>
      </c>
      <c r="C14658" s="26" t="s">
        <v>3867</v>
      </c>
      <c r="D14658" s="27" t="s">
        <v>14779</v>
      </c>
      <c r="E14658" s="28" t="s">
        <v>109</v>
      </c>
    </row>
    <row r="14659" customFormat="false" ht="23.85" hidden="false" customHeight="false" outlineLevel="0" collapsed="false">
      <c r="B14659" s="25" t="n">
        <v>100735</v>
      </c>
      <c r="C14659" s="26" t="s">
        <v>3867</v>
      </c>
      <c r="D14659" s="27" t="s">
        <v>14780</v>
      </c>
      <c r="E14659" s="28" t="s">
        <v>109</v>
      </c>
    </row>
    <row r="14660" customFormat="false" ht="23.85" hidden="false" customHeight="false" outlineLevel="0" collapsed="false">
      <c r="B14660" s="25" t="n">
        <v>100736</v>
      </c>
      <c r="C14660" s="26" t="s">
        <v>3867</v>
      </c>
      <c r="D14660" s="27" t="s">
        <v>14781</v>
      </c>
      <c r="E14660" s="28" t="s">
        <v>109</v>
      </c>
    </row>
    <row r="14661" customFormat="false" ht="23.85" hidden="false" customHeight="false" outlineLevel="0" collapsed="false">
      <c r="B14661" s="25" t="n">
        <v>100739</v>
      </c>
      <c r="C14661" s="26" t="s">
        <v>3867</v>
      </c>
      <c r="D14661" s="27" t="s">
        <v>14782</v>
      </c>
      <c r="E14661" s="28" t="s">
        <v>109</v>
      </c>
    </row>
    <row r="14662" customFormat="false" ht="23.85" hidden="false" customHeight="false" outlineLevel="0" collapsed="false">
      <c r="B14662" s="25" t="n">
        <v>100740</v>
      </c>
      <c r="C14662" s="26" t="s">
        <v>3867</v>
      </c>
      <c r="D14662" s="27" t="s">
        <v>14783</v>
      </c>
      <c r="E14662" s="28" t="s">
        <v>109</v>
      </c>
    </row>
    <row r="14663" customFormat="false" ht="35.05" hidden="false" customHeight="false" outlineLevel="0" collapsed="false">
      <c r="B14663" s="25" t="n">
        <v>100741</v>
      </c>
      <c r="C14663" s="26" t="s">
        <v>3867</v>
      </c>
      <c r="D14663" s="27" t="s">
        <v>14784</v>
      </c>
      <c r="E14663" s="28" t="s">
        <v>109</v>
      </c>
    </row>
    <row r="14664" customFormat="false" ht="35.05" hidden="false" customHeight="false" outlineLevel="0" collapsed="false">
      <c r="B14664" s="25" t="n">
        <v>100742</v>
      </c>
      <c r="C14664" s="26" t="s">
        <v>3867</v>
      </c>
      <c r="D14664" s="27" t="s">
        <v>14785</v>
      </c>
      <c r="E14664" s="28" t="s">
        <v>109</v>
      </c>
    </row>
    <row r="14665" customFormat="false" ht="23.85" hidden="false" customHeight="false" outlineLevel="0" collapsed="false">
      <c r="B14665" s="25" t="n">
        <v>100743</v>
      </c>
      <c r="C14665" s="26" t="s">
        <v>3867</v>
      </c>
      <c r="D14665" s="27" t="s">
        <v>14786</v>
      </c>
      <c r="E14665" s="28" t="s">
        <v>109</v>
      </c>
    </row>
    <row r="14666" customFormat="false" ht="23.85" hidden="false" customHeight="false" outlineLevel="0" collapsed="false">
      <c r="B14666" s="25" t="n">
        <v>100744</v>
      </c>
      <c r="C14666" s="26" t="s">
        <v>3867</v>
      </c>
      <c r="D14666" s="27" t="s">
        <v>14787</v>
      </c>
      <c r="E14666" s="28" t="s">
        <v>109</v>
      </c>
    </row>
    <row r="14667" customFormat="false" ht="35.05" hidden="false" customHeight="false" outlineLevel="0" collapsed="false">
      <c r="B14667" s="25" t="n">
        <v>100745</v>
      </c>
      <c r="C14667" s="26" t="s">
        <v>3867</v>
      </c>
      <c r="D14667" s="27" t="s">
        <v>14788</v>
      </c>
      <c r="E14667" s="28" t="s">
        <v>109</v>
      </c>
    </row>
    <row r="14668" customFormat="false" ht="35.05" hidden="false" customHeight="false" outlineLevel="0" collapsed="false">
      <c r="B14668" s="25" t="n">
        <v>100746</v>
      </c>
      <c r="C14668" s="26" t="s">
        <v>3867</v>
      </c>
      <c r="D14668" s="27" t="s">
        <v>14789</v>
      </c>
      <c r="E14668" s="28" t="s">
        <v>109</v>
      </c>
    </row>
    <row r="14669" customFormat="false" ht="23.85" hidden="false" customHeight="false" outlineLevel="0" collapsed="false">
      <c r="B14669" s="25" t="n">
        <v>100747</v>
      </c>
      <c r="C14669" s="26" t="s">
        <v>3867</v>
      </c>
      <c r="D14669" s="27" t="s">
        <v>14790</v>
      </c>
      <c r="E14669" s="28" t="s">
        <v>109</v>
      </c>
    </row>
    <row r="14670" customFormat="false" ht="23.85" hidden="false" customHeight="false" outlineLevel="0" collapsed="false">
      <c r="B14670" s="25" t="n">
        <v>100748</v>
      </c>
      <c r="C14670" s="26" t="s">
        <v>3867</v>
      </c>
      <c r="D14670" s="27" t="s">
        <v>14791</v>
      </c>
      <c r="E14670" s="28" t="s">
        <v>109</v>
      </c>
    </row>
    <row r="14671" customFormat="false" ht="23.85" hidden="false" customHeight="false" outlineLevel="0" collapsed="false">
      <c r="B14671" s="25" t="n">
        <v>100749</v>
      </c>
      <c r="C14671" s="26" t="s">
        <v>3867</v>
      </c>
      <c r="D14671" s="27" t="s">
        <v>14792</v>
      </c>
      <c r="E14671" s="28" t="s">
        <v>109</v>
      </c>
    </row>
    <row r="14672" customFormat="false" ht="35.05" hidden="false" customHeight="false" outlineLevel="0" collapsed="false">
      <c r="B14672" s="25" t="n">
        <v>100750</v>
      </c>
      <c r="C14672" s="26" t="s">
        <v>3867</v>
      </c>
      <c r="D14672" s="27" t="s">
        <v>14793</v>
      </c>
      <c r="E14672" s="28" t="s">
        <v>109</v>
      </c>
    </row>
    <row r="14673" customFormat="false" ht="23.85" hidden="false" customHeight="false" outlineLevel="0" collapsed="false">
      <c r="B14673" s="25" t="n">
        <v>100751</v>
      </c>
      <c r="C14673" s="26" t="s">
        <v>3867</v>
      </c>
      <c r="D14673" s="27" t="s">
        <v>14794</v>
      </c>
      <c r="E14673" s="28" t="s">
        <v>109</v>
      </c>
    </row>
    <row r="14674" customFormat="false" ht="23.85" hidden="false" customHeight="false" outlineLevel="0" collapsed="false">
      <c r="B14674" s="25" t="n">
        <v>100752</v>
      </c>
      <c r="C14674" s="26" t="s">
        <v>3867</v>
      </c>
      <c r="D14674" s="27" t="s">
        <v>14795</v>
      </c>
      <c r="E14674" s="28" t="s">
        <v>109</v>
      </c>
    </row>
    <row r="14675" customFormat="false" ht="23.85" hidden="false" customHeight="false" outlineLevel="0" collapsed="false">
      <c r="B14675" s="25" t="n">
        <v>100753</v>
      </c>
      <c r="C14675" s="26" t="s">
        <v>3867</v>
      </c>
      <c r="D14675" s="27" t="s">
        <v>14796</v>
      </c>
      <c r="E14675" s="28" t="s">
        <v>109</v>
      </c>
    </row>
    <row r="14676" customFormat="false" ht="23.85" hidden="false" customHeight="false" outlineLevel="0" collapsed="false">
      <c r="B14676" s="25" t="n">
        <v>100754</v>
      </c>
      <c r="C14676" s="26" t="s">
        <v>3867</v>
      </c>
      <c r="D14676" s="27" t="s">
        <v>14797</v>
      </c>
      <c r="E14676" s="28" t="s">
        <v>109</v>
      </c>
    </row>
    <row r="14677" customFormat="false" ht="35.05" hidden="false" customHeight="false" outlineLevel="0" collapsed="false">
      <c r="B14677" s="25" t="n">
        <v>100757</v>
      </c>
      <c r="C14677" s="26" t="s">
        <v>3867</v>
      </c>
      <c r="D14677" s="27" t="s">
        <v>14798</v>
      </c>
      <c r="E14677" s="28" t="s">
        <v>109</v>
      </c>
    </row>
    <row r="14678" customFormat="false" ht="35.05" hidden="false" customHeight="false" outlineLevel="0" collapsed="false">
      <c r="B14678" s="25" t="n">
        <v>100758</v>
      </c>
      <c r="C14678" s="26" t="s">
        <v>3867</v>
      </c>
      <c r="D14678" s="27" t="s">
        <v>14799</v>
      </c>
      <c r="E14678" s="28" t="s">
        <v>109</v>
      </c>
    </row>
    <row r="14679" customFormat="false" ht="35.05" hidden="false" customHeight="false" outlineLevel="0" collapsed="false">
      <c r="B14679" s="25" t="n">
        <v>100759</v>
      </c>
      <c r="C14679" s="26" t="s">
        <v>3867</v>
      </c>
      <c r="D14679" s="27" t="s">
        <v>14800</v>
      </c>
      <c r="E14679" s="28" t="s">
        <v>109</v>
      </c>
    </row>
    <row r="14680" customFormat="false" ht="35.05" hidden="false" customHeight="false" outlineLevel="0" collapsed="false">
      <c r="B14680" s="25" t="n">
        <v>100760</v>
      </c>
      <c r="C14680" s="26" t="s">
        <v>3867</v>
      </c>
      <c r="D14680" s="27" t="s">
        <v>14801</v>
      </c>
      <c r="E14680" s="28" t="s">
        <v>109</v>
      </c>
    </row>
    <row r="14681" customFormat="false" ht="23.85" hidden="false" customHeight="false" outlineLevel="0" collapsed="false">
      <c r="B14681" s="25" t="n">
        <v>100761</v>
      </c>
      <c r="C14681" s="26" t="s">
        <v>3867</v>
      </c>
      <c r="D14681" s="27" t="s">
        <v>14802</v>
      </c>
      <c r="E14681" s="28" t="s">
        <v>109</v>
      </c>
    </row>
    <row r="14682" customFormat="false" ht="35.05" hidden="false" customHeight="false" outlineLevel="0" collapsed="false">
      <c r="B14682" s="25" t="n">
        <v>100762</v>
      </c>
      <c r="C14682" s="26" t="s">
        <v>3867</v>
      </c>
      <c r="D14682" s="27" t="s">
        <v>14803</v>
      </c>
      <c r="E14682" s="28" t="s">
        <v>109</v>
      </c>
    </row>
    <row r="14683" customFormat="false" ht="35.05" hidden="false" customHeight="false" outlineLevel="0" collapsed="false">
      <c r="B14683" s="25" t="n">
        <v>100763</v>
      </c>
      <c r="C14683" s="26" t="s">
        <v>3867</v>
      </c>
      <c r="D14683" s="27" t="s">
        <v>14804</v>
      </c>
      <c r="E14683" s="28" t="s">
        <v>276</v>
      </c>
    </row>
    <row r="14684" customFormat="false" ht="35.05" hidden="false" customHeight="false" outlineLevel="0" collapsed="false">
      <c r="B14684" s="25" t="n">
        <v>100764</v>
      </c>
      <c r="C14684" s="26" t="s">
        <v>3867</v>
      </c>
      <c r="D14684" s="27" t="s">
        <v>14805</v>
      </c>
      <c r="E14684" s="28" t="s">
        <v>276</v>
      </c>
    </row>
    <row r="14685" customFormat="false" ht="35.05" hidden="false" customHeight="false" outlineLevel="0" collapsed="false">
      <c r="B14685" s="25" t="n">
        <v>100765</v>
      </c>
      <c r="C14685" s="26" t="s">
        <v>3867</v>
      </c>
      <c r="D14685" s="27" t="s">
        <v>14806</v>
      </c>
      <c r="E14685" s="28" t="s">
        <v>276</v>
      </c>
    </row>
    <row r="14686" customFormat="false" ht="35.05" hidden="false" customHeight="false" outlineLevel="0" collapsed="false">
      <c r="B14686" s="25" t="n">
        <v>100766</v>
      </c>
      <c r="C14686" s="26" t="s">
        <v>3867</v>
      </c>
      <c r="D14686" s="27" t="s">
        <v>14807</v>
      </c>
      <c r="E14686" s="28" t="s">
        <v>276</v>
      </c>
    </row>
    <row r="14687" customFormat="false" ht="35.05" hidden="false" customHeight="false" outlineLevel="0" collapsed="false">
      <c r="B14687" s="25" t="n">
        <v>100767</v>
      </c>
      <c r="C14687" s="26" t="s">
        <v>3867</v>
      </c>
      <c r="D14687" s="27" t="s">
        <v>14808</v>
      </c>
      <c r="E14687" s="28" t="s">
        <v>276</v>
      </c>
    </row>
    <row r="14688" customFormat="false" ht="35.05" hidden="false" customHeight="false" outlineLevel="0" collapsed="false">
      <c r="B14688" s="25" t="n">
        <v>100768</v>
      </c>
      <c r="C14688" s="26" t="s">
        <v>3867</v>
      </c>
      <c r="D14688" s="27" t="s">
        <v>14809</v>
      </c>
      <c r="E14688" s="28" t="s">
        <v>276</v>
      </c>
    </row>
    <row r="14689" customFormat="false" ht="35.05" hidden="false" customHeight="false" outlineLevel="0" collapsed="false">
      <c r="B14689" s="25" t="n">
        <v>100769</v>
      </c>
      <c r="C14689" s="26" t="s">
        <v>3867</v>
      </c>
      <c r="D14689" s="27" t="s">
        <v>14810</v>
      </c>
      <c r="E14689" s="28" t="s">
        <v>276</v>
      </c>
    </row>
    <row r="14690" customFormat="false" ht="35.05" hidden="false" customHeight="false" outlineLevel="0" collapsed="false">
      <c r="B14690" s="25" t="n">
        <v>100770</v>
      </c>
      <c r="C14690" s="26" t="s">
        <v>3867</v>
      </c>
      <c r="D14690" s="27" t="s">
        <v>14811</v>
      </c>
      <c r="E14690" s="28" t="s">
        <v>276</v>
      </c>
    </row>
    <row r="14691" customFormat="false" ht="35.05" hidden="false" customHeight="false" outlineLevel="0" collapsed="false">
      <c r="B14691" s="25" t="n">
        <v>100771</v>
      </c>
      <c r="C14691" s="26" t="s">
        <v>3867</v>
      </c>
      <c r="D14691" s="27" t="s">
        <v>14812</v>
      </c>
      <c r="E14691" s="28" t="s">
        <v>276</v>
      </c>
    </row>
    <row r="14692" customFormat="false" ht="35.05" hidden="false" customHeight="false" outlineLevel="0" collapsed="false">
      <c r="B14692" s="25" t="n">
        <v>100772</v>
      </c>
      <c r="C14692" s="26" t="s">
        <v>3867</v>
      </c>
      <c r="D14692" s="27" t="s">
        <v>14813</v>
      </c>
      <c r="E14692" s="28" t="s">
        <v>276</v>
      </c>
    </row>
    <row r="14693" customFormat="false" ht="35.05" hidden="false" customHeight="false" outlineLevel="0" collapsed="false">
      <c r="B14693" s="25" t="n">
        <v>100773</v>
      </c>
      <c r="C14693" s="26" t="s">
        <v>3867</v>
      </c>
      <c r="D14693" s="27" t="s">
        <v>14814</v>
      </c>
      <c r="E14693" s="28" t="s">
        <v>276</v>
      </c>
    </row>
    <row r="14694" customFormat="false" ht="35.05" hidden="false" customHeight="false" outlineLevel="0" collapsed="false">
      <c r="B14694" s="25" t="n">
        <v>100774</v>
      </c>
      <c r="C14694" s="26" t="s">
        <v>3867</v>
      </c>
      <c r="D14694" s="27" t="s">
        <v>14815</v>
      </c>
      <c r="E14694" s="28" t="s">
        <v>276</v>
      </c>
    </row>
    <row r="14695" customFormat="false" ht="35.05" hidden="false" customHeight="false" outlineLevel="0" collapsed="false">
      <c r="B14695" s="25" t="n">
        <v>100775</v>
      </c>
      <c r="C14695" s="26" t="s">
        <v>3867</v>
      </c>
      <c r="D14695" s="27" t="s">
        <v>14816</v>
      </c>
      <c r="E14695" s="28" t="s">
        <v>276</v>
      </c>
    </row>
    <row r="14696" customFormat="false" ht="35.05" hidden="false" customHeight="false" outlineLevel="0" collapsed="false">
      <c r="B14696" s="25" t="n">
        <v>100776</v>
      </c>
      <c r="C14696" s="26" t="s">
        <v>3867</v>
      </c>
      <c r="D14696" s="27" t="s">
        <v>14817</v>
      </c>
      <c r="E14696" s="28" t="s">
        <v>276</v>
      </c>
    </row>
    <row r="14697" customFormat="false" ht="35.05" hidden="false" customHeight="false" outlineLevel="0" collapsed="false">
      <c r="B14697" s="25" t="n">
        <v>100777</v>
      </c>
      <c r="C14697" s="26" t="s">
        <v>3867</v>
      </c>
      <c r="D14697" s="27" t="s">
        <v>14818</v>
      </c>
      <c r="E14697" s="28" t="s">
        <v>276</v>
      </c>
    </row>
    <row r="14698" customFormat="false" ht="35.05" hidden="false" customHeight="false" outlineLevel="0" collapsed="false">
      <c r="B14698" s="25" t="n">
        <v>100778</v>
      </c>
      <c r="C14698" s="26" t="s">
        <v>3867</v>
      </c>
      <c r="D14698" s="27" t="s">
        <v>14819</v>
      </c>
      <c r="E14698" s="28" t="s">
        <v>276</v>
      </c>
    </row>
    <row r="14699" customFormat="false" ht="23.85" hidden="false" customHeight="false" outlineLevel="0" collapsed="false">
      <c r="B14699" s="25" t="n">
        <v>100788</v>
      </c>
      <c r="C14699" s="26" t="s">
        <v>3867</v>
      </c>
      <c r="D14699" s="27" t="s">
        <v>14820</v>
      </c>
      <c r="E14699" s="28" t="s">
        <v>121</v>
      </c>
    </row>
    <row r="14700" customFormat="false" ht="23.85" hidden="false" customHeight="false" outlineLevel="0" collapsed="false">
      <c r="B14700" s="25" t="n">
        <v>100791</v>
      </c>
      <c r="C14700" s="26" t="s">
        <v>3867</v>
      </c>
      <c r="D14700" s="27" t="s">
        <v>14821</v>
      </c>
      <c r="E14700" s="28" t="s">
        <v>168</v>
      </c>
    </row>
    <row r="14701" customFormat="false" ht="23.85" hidden="false" customHeight="false" outlineLevel="0" collapsed="false">
      <c r="B14701" s="25" t="n">
        <v>100792</v>
      </c>
      <c r="C14701" s="26" t="s">
        <v>3867</v>
      </c>
      <c r="D14701" s="27" t="s">
        <v>14822</v>
      </c>
      <c r="E14701" s="28" t="s">
        <v>168</v>
      </c>
    </row>
    <row r="14702" customFormat="false" ht="23.85" hidden="false" customHeight="false" outlineLevel="0" collapsed="false">
      <c r="B14702" s="25" t="n">
        <v>100793</v>
      </c>
      <c r="C14702" s="26" t="s">
        <v>3867</v>
      </c>
      <c r="D14702" s="27" t="s">
        <v>14823</v>
      </c>
      <c r="E14702" s="28" t="s">
        <v>168</v>
      </c>
    </row>
    <row r="14703" customFormat="false" ht="23.85" hidden="false" customHeight="false" outlineLevel="0" collapsed="false">
      <c r="B14703" s="25" t="n">
        <v>100794</v>
      </c>
      <c r="C14703" s="26" t="s">
        <v>3867</v>
      </c>
      <c r="D14703" s="27" t="s">
        <v>14824</v>
      </c>
      <c r="E14703" s="28" t="s">
        <v>168</v>
      </c>
    </row>
    <row r="14704" customFormat="false" ht="23.85" hidden="false" customHeight="false" outlineLevel="0" collapsed="false">
      <c r="B14704" s="25" t="n">
        <v>100799</v>
      </c>
      <c r="C14704" s="26" t="s">
        <v>3867</v>
      </c>
      <c r="D14704" s="27" t="s">
        <v>14825</v>
      </c>
      <c r="E14704" s="28" t="s">
        <v>168</v>
      </c>
    </row>
    <row r="14705" customFormat="false" ht="23.85" hidden="false" customHeight="false" outlineLevel="0" collapsed="false">
      <c r="B14705" s="25" t="n">
        <v>100800</v>
      </c>
      <c r="C14705" s="26" t="s">
        <v>3867</v>
      </c>
      <c r="D14705" s="27" t="s">
        <v>14826</v>
      </c>
      <c r="E14705" s="28" t="s">
        <v>168</v>
      </c>
    </row>
    <row r="14706" customFormat="false" ht="23.85" hidden="false" customHeight="false" outlineLevel="0" collapsed="false">
      <c r="B14706" s="25" t="n">
        <v>100801</v>
      </c>
      <c r="C14706" s="26" t="s">
        <v>3867</v>
      </c>
      <c r="D14706" s="27" t="s">
        <v>14827</v>
      </c>
      <c r="E14706" s="28" t="s">
        <v>168</v>
      </c>
    </row>
    <row r="14707" customFormat="false" ht="23.85" hidden="false" customHeight="false" outlineLevel="0" collapsed="false">
      <c r="B14707" s="25" t="n">
        <v>100802</v>
      </c>
      <c r="C14707" s="26" t="s">
        <v>3867</v>
      </c>
      <c r="D14707" s="27" t="s">
        <v>14828</v>
      </c>
      <c r="E14707" s="28" t="s">
        <v>168</v>
      </c>
    </row>
    <row r="14708" customFormat="false" ht="23.85" hidden="false" customHeight="false" outlineLevel="0" collapsed="false">
      <c r="B14708" s="25" t="n">
        <v>100803</v>
      </c>
      <c r="C14708" s="26" t="s">
        <v>3867</v>
      </c>
      <c r="D14708" s="27" t="s">
        <v>14829</v>
      </c>
      <c r="E14708" s="28" t="s">
        <v>168</v>
      </c>
    </row>
    <row r="14709" customFormat="false" ht="23.85" hidden="false" customHeight="false" outlineLevel="0" collapsed="false">
      <c r="B14709" s="25" t="n">
        <v>100804</v>
      </c>
      <c r="C14709" s="26" t="s">
        <v>3867</v>
      </c>
      <c r="D14709" s="27" t="s">
        <v>14830</v>
      </c>
      <c r="E14709" s="28" t="s">
        <v>168</v>
      </c>
    </row>
    <row r="14710" customFormat="false" ht="23.85" hidden="false" customHeight="false" outlineLevel="0" collapsed="false">
      <c r="B14710" s="25" t="n">
        <v>100805</v>
      </c>
      <c r="C14710" s="26" t="s">
        <v>3867</v>
      </c>
      <c r="D14710" s="27" t="s">
        <v>14831</v>
      </c>
      <c r="E14710" s="28" t="s">
        <v>168</v>
      </c>
    </row>
    <row r="14711" customFormat="false" ht="23.85" hidden="false" customHeight="false" outlineLevel="0" collapsed="false">
      <c r="B14711" s="25" t="n">
        <v>100806</v>
      </c>
      <c r="C14711" s="26" t="s">
        <v>3867</v>
      </c>
      <c r="D14711" s="27" t="s">
        <v>14832</v>
      </c>
      <c r="E14711" s="28" t="s">
        <v>168</v>
      </c>
    </row>
    <row r="14712" customFormat="false" ht="23.85" hidden="false" customHeight="false" outlineLevel="0" collapsed="false">
      <c r="B14712" s="25" t="n">
        <v>100807</v>
      </c>
      <c r="C14712" s="26" t="s">
        <v>3867</v>
      </c>
      <c r="D14712" s="27" t="s">
        <v>14833</v>
      </c>
      <c r="E14712" s="28" t="s">
        <v>168</v>
      </c>
    </row>
    <row r="14713" customFormat="false" ht="23.85" hidden="false" customHeight="false" outlineLevel="0" collapsed="false">
      <c r="B14713" s="25" t="n">
        <v>100808</v>
      </c>
      <c r="C14713" s="26" t="s">
        <v>3867</v>
      </c>
      <c r="D14713" s="27" t="s">
        <v>14834</v>
      </c>
      <c r="E14713" s="28" t="s">
        <v>168</v>
      </c>
    </row>
    <row r="14714" customFormat="false" ht="23.85" hidden="false" customHeight="false" outlineLevel="0" collapsed="false">
      <c r="B14714" s="25" t="n">
        <v>100809</v>
      </c>
      <c r="C14714" s="26" t="s">
        <v>3867</v>
      </c>
      <c r="D14714" s="27" t="s">
        <v>14835</v>
      </c>
      <c r="E14714" s="28" t="s">
        <v>168</v>
      </c>
    </row>
    <row r="14715" customFormat="false" ht="23.85" hidden="false" customHeight="false" outlineLevel="0" collapsed="false">
      <c r="B14715" s="25" t="n">
        <v>100810</v>
      </c>
      <c r="C14715" s="26" t="s">
        <v>3867</v>
      </c>
      <c r="D14715" s="27" t="s">
        <v>14836</v>
      </c>
      <c r="E14715" s="28" t="s">
        <v>168</v>
      </c>
    </row>
    <row r="14716" customFormat="false" ht="12.8" hidden="false" customHeight="false" outlineLevel="0" collapsed="false">
      <c r="B14716" s="25" t="n">
        <v>100848</v>
      </c>
      <c r="C14716" s="26" t="s">
        <v>3867</v>
      </c>
      <c r="D14716" s="27" t="s">
        <v>14837</v>
      </c>
      <c r="E14716" s="28" t="s">
        <v>121</v>
      </c>
    </row>
    <row r="14717" customFormat="false" ht="12.8" hidden="false" customHeight="false" outlineLevel="0" collapsed="false">
      <c r="B14717" s="25" t="n">
        <v>100849</v>
      </c>
      <c r="C14717" s="26" t="s">
        <v>3867</v>
      </c>
      <c r="D14717" s="27" t="s">
        <v>14838</v>
      </c>
      <c r="E14717" s="28" t="s">
        <v>121</v>
      </c>
    </row>
    <row r="14718" customFormat="false" ht="12.8" hidden="false" customHeight="false" outlineLevel="0" collapsed="false">
      <c r="B14718" s="25" t="n">
        <v>100851</v>
      </c>
      <c r="C14718" s="26" t="s">
        <v>3867</v>
      </c>
      <c r="D14718" s="27" t="s">
        <v>14839</v>
      </c>
      <c r="E14718" s="28" t="s">
        <v>121</v>
      </c>
    </row>
    <row r="14719" customFormat="false" ht="23.85" hidden="false" customHeight="false" outlineLevel="0" collapsed="false">
      <c r="B14719" s="25" t="n">
        <v>100852</v>
      </c>
      <c r="C14719" s="26" t="s">
        <v>3867</v>
      </c>
      <c r="D14719" s="27" t="s">
        <v>14840</v>
      </c>
      <c r="E14719" s="28" t="s">
        <v>121</v>
      </c>
    </row>
    <row r="14720" customFormat="false" ht="12.8" hidden="false" customHeight="false" outlineLevel="0" collapsed="false">
      <c r="B14720" s="25" t="n">
        <v>100853</v>
      </c>
      <c r="C14720" s="26" t="s">
        <v>3867</v>
      </c>
      <c r="D14720" s="27" t="s">
        <v>14841</v>
      </c>
      <c r="E14720" s="28" t="s">
        <v>121</v>
      </c>
    </row>
    <row r="14721" customFormat="false" ht="12.8" hidden="false" customHeight="false" outlineLevel="0" collapsed="false">
      <c r="B14721" s="25" t="n">
        <v>100854</v>
      </c>
      <c r="C14721" s="26" t="s">
        <v>3867</v>
      </c>
      <c r="D14721" s="27" t="s">
        <v>14842</v>
      </c>
      <c r="E14721" s="28" t="s">
        <v>121</v>
      </c>
    </row>
    <row r="14722" customFormat="false" ht="23.85" hidden="false" customHeight="false" outlineLevel="0" collapsed="false">
      <c r="B14722" s="25" t="n">
        <v>100855</v>
      </c>
      <c r="C14722" s="26" t="s">
        <v>3867</v>
      </c>
      <c r="D14722" s="27" t="s">
        <v>14843</v>
      </c>
      <c r="E14722" s="28" t="s">
        <v>121</v>
      </c>
    </row>
    <row r="14723" customFormat="false" ht="12.8" hidden="false" customHeight="false" outlineLevel="0" collapsed="false">
      <c r="B14723" s="25" t="n">
        <v>100856</v>
      </c>
      <c r="C14723" s="26" t="s">
        <v>3867</v>
      </c>
      <c r="D14723" s="27" t="s">
        <v>14844</v>
      </c>
      <c r="E14723" s="28" t="s">
        <v>121</v>
      </c>
    </row>
    <row r="14724" customFormat="false" ht="12.8" hidden="false" customHeight="false" outlineLevel="0" collapsed="false">
      <c r="B14724" s="25" t="n">
        <v>100857</v>
      </c>
      <c r="C14724" s="26" t="s">
        <v>3867</v>
      </c>
      <c r="D14724" s="27" t="s">
        <v>14845</v>
      </c>
      <c r="E14724" s="28" t="s">
        <v>121</v>
      </c>
    </row>
    <row r="14725" customFormat="false" ht="12.8" hidden="false" customHeight="false" outlineLevel="0" collapsed="false">
      <c r="B14725" s="25" t="n">
        <v>100858</v>
      </c>
      <c r="C14725" s="26" t="s">
        <v>3867</v>
      </c>
      <c r="D14725" s="27" t="s">
        <v>14846</v>
      </c>
      <c r="E14725" s="28" t="s">
        <v>121</v>
      </c>
    </row>
    <row r="14726" customFormat="false" ht="23.85" hidden="false" customHeight="false" outlineLevel="0" collapsed="false">
      <c r="B14726" s="25" t="n">
        <v>100859</v>
      </c>
      <c r="C14726" s="26" t="s">
        <v>3867</v>
      </c>
      <c r="D14726" s="27" t="s">
        <v>14847</v>
      </c>
      <c r="E14726" s="28" t="s">
        <v>121</v>
      </c>
    </row>
    <row r="14727" customFormat="false" ht="23.85" hidden="false" customHeight="false" outlineLevel="0" collapsed="false">
      <c r="B14727" s="25" t="n">
        <v>100860</v>
      </c>
      <c r="C14727" s="26" t="s">
        <v>3867</v>
      </c>
      <c r="D14727" s="27" t="s">
        <v>14848</v>
      </c>
      <c r="E14727" s="28" t="s">
        <v>121</v>
      </c>
    </row>
    <row r="14728" customFormat="false" ht="23.85" hidden="false" customHeight="false" outlineLevel="0" collapsed="false">
      <c r="B14728" s="25" t="n">
        <v>100861</v>
      </c>
      <c r="C14728" s="26" t="s">
        <v>3867</v>
      </c>
      <c r="D14728" s="27" t="s">
        <v>14849</v>
      </c>
      <c r="E14728" s="28" t="s">
        <v>121</v>
      </c>
    </row>
    <row r="14729" customFormat="false" ht="23.85" hidden="false" customHeight="false" outlineLevel="0" collapsed="false">
      <c r="B14729" s="25" t="n">
        <v>100862</v>
      </c>
      <c r="C14729" s="26" t="s">
        <v>3867</v>
      </c>
      <c r="D14729" s="27" t="s">
        <v>14850</v>
      </c>
      <c r="E14729" s="28" t="s">
        <v>121</v>
      </c>
    </row>
    <row r="14730" customFormat="false" ht="23.85" hidden="false" customHeight="false" outlineLevel="0" collapsed="false">
      <c r="B14730" s="25" t="n">
        <v>100863</v>
      </c>
      <c r="C14730" s="26" t="s">
        <v>3867</v>
      </c>
      <c r="D14730" s="27" t="s">
        <v>14851</v>
      </c>
      <c r="E14730" s="28" t="s">
        <v>121</v>
      </c>
    </row>
    <row r="14731" customFormat="false" ht="23.85" hidden="false" customHeight="false" outlineLevel="0" collapsed="false">
      <c r="B14731" s="25" t="n">
        <v>100864</v>
      </c>
      <c r="C14731" s="26" t="s">
        <v>3867</v>
      </c>
      <c r="D14731" s="27" t="s">
        <v>14852</v>
      </c>
      <c r="E14731" s="28" t="s">
        <v>121</v>
      </c>
    </row>
    <row r="14732" customFormat="false" ht="23.85" hidden="false" customHeight="false" outlineLevel="0" collapsed="false">
      <c r="B14732" s="25" t="n">
        <v>100865</v>
      </c>
      <c r="C14732" s="26" t="s">
        <v>3867</v>
      </c>
      <c r="D14732" s="27" t="s">
        <v>14853</v>
      </c>
      <c r="E14732" s="28" t="s">
        <v>121</v>
      </c>
    </row>
    <row r="14733" customFormat="false" ht="23.85" hidden="false" customHeight="false" outlineLevel="0" collapsed="false">
      <c r="B14733" s="25" t="n">
        <v>100866</v>
      </c>
      <c r="C14733" s="26" t="s">
        <v>3867</v>
      </c>
      <c r="D14733" s="27" t="s">
        <v>14854</v>
      </c>
      <c r="E14733" s="28" t="s">
        <v>121</v>
      </c>
    </row>
    <row r="14734" customFormat="false" ht="23.85" hidden="false" customHeight="false" outlineLevel="0" collapsed="false">
      <c r="B14734" s="25" t="n">
        <v>100867</v>
      </c>
      <c r="C14734" s="26" t="s">
        <v>3867</v>
      </c>
      <c r="D14734" s="27" t="s">
        <v>14855</v>
      </c>
      <c r="E14734" s="28" t="s">
        <v>121</v>
      </c>
    </row>
    <row r="14735" customFormat="false" ht="23.85" hidden="false" customHeight="false" outlineLevel="0" collapsed="false">
      <c r="B14735" s="25" t="n">
        <v>100868</v>
      </c>
      <c r="C14735" s="26" t="s">
        <v>3867</v>
      </c>
      <c r="D14735" s="27" t="s">
        <v>14856</v>
      </c>
      <c r="E14735" s="28" t="s">
        <v>121</v>
      </c>
    </row>
    <row r="14736" customFormat="false" ht="23.85" hidden="false" customHeight="false" outlineLevel="0" collapsed="false">
      <c r="B14736" s="25" t="n">
        <v>100869</v>
      </c>
      <c r="C14736" s="26" t="s">
        <v>3867</v>
      </c>
      <c r="D14736" s="27" t="s">
        <v>14857</v>
      </c>
      <c r="E14736" s="28" t="s">
        <v>121</v>
      </c>
    </row>
    <row r="14737" customFormat="false" ht="23.85" hidden="false" customHeight="false" outlineLevel="0" collapsed="false">
      <c r="B14737" s="25" t="n">
        <v>100870</v>
      </c>
      <c r="C14737" s="26" t="s">
        <v>3867</v>
      </c>
      <c r="D14737" s="27" t="s">
        <v>14858</v>
      </c>
      <c r="E14737" s="28" t="s">
        <v>121</v>
      </c>
    </row>
    <row r="14738" customFormat="false" ht="23.85" hidden="false" customHeight="false" outlineLevel="0" collapsed="false">
      <c r="B14738" s="25" t="n">
        <v>100871</v>
      </c>
      <c r="C14738" s="26" t="s">
        <v>3867</v>
      </c>
      <c r="D14738" s="27" t="s">
        <v>14859</v>
      </c>
      <c r="E14738" s="28" t="s">
        <v>121</v>
      </c>
    </row>
    <row r="14739" customFormat="false" ht="23.85" hidden="false" customHeight="false" outlineLevel="0" collapsed="false">
      <c r="B14739" s="25" t="n">
        <v>100872</v>
      </c>
      <c r="C14739" s="26" t="s">
        <v>3867</v>
      </c>
      <c r="D14739" s="27" t="s">
        <v>14860</v>
      </c>
      <c r="E14739" s="28" t="s">
        <v>121</v>
      </c>
    </row>
    <row r="14740" customFormat="false" ht="23.85" hidden="false" customHeight="false" outlineLevel="0" collapsed="false">
      <c r="B14740" s="25" t="n">
        <v>100873</v>
      </c>
      <c r="C14740" s="26" t="s">
        <v>3867</v>
      </c>
      <c r="D14740" s="27" t="s">
        <v>14861</v>
      </c>
      <c r="E14740" s="28" t="s">
        <v>121</v>
      </c>
    </row>
    <row r="14741" customFormat="false" ht="12.8" hidden="false" customHeight="false" outlineLevel="0" collapsed="false">
      <c r="B14741" s="25" t="n">
        <v>100874</v>
      </c>
      <c r="C14741" s="26" t="s">
        <v>3867</v>
      </c>
      <c r="D14741" s="27" t="s">
        <v>14862</v>
      </c>
      <c r="E14741" s="28" t="s">
        <v>121</v>
      </c>
    </row>
    <row r="14742" customFormat="false" ht="23.85" hidden="false" customHeight="false" outlineLevel="0" collapsed="false">
      <c r="B14742" s="25" t="n">
        <v>100875</v>
      </c>
      <c r="C14742" s="26" t="s">
        <v>3867</v>
      </c>
      <c r="D14742" s="27" t="s">
        <v>14863</v>
      </c>
      <c r="E14742" s="28" t="s">
        <v>121</v>
      </c>
    </row>
    <row r="14743" customFormat="false" ht="23.85" hidden="false" customHeight="false" outlineLevel="0" collapsed="false">
      <c r="B14743" s="25" t="n">
        <v>100878</v>
      </c>
      <c r="C14743" s="26" t="s">
        <v>3867</v>
      </c>
      <c r="D14743" s="27" t="s">
        <v>14864</v>
      </c>
      <c r="E14743" s="28" t="s">
        <v>121</v>
      </c>
    </row>
    <row r="14744" customFormat="false" ht="23.85" hidden="false" customHeight="false" outlineLevel="0" collapsed="false">
      <c r="B14744" s="25" t="n">
        <v>100889</v>
      </c>
      <c r="C14744" s="26" t="s">
        <v>3867</v>
      </c>
      <c r="D14744" s="27" t="s">
        <v>14865</v>
      </c>
      <c r="E14744" s="28" t="s">
        <v>276</v>
      </c>
    </row>
    <row r="14745" customFormat="false" ht="23.85" hidden="false" customHeight="false" outlineLevel="0" collapsed="false">
      <c r="B14745" s="25" t="n">
        <v>100890</v>
      </c>
      <c r="C14745" s="26" t="s">
        <v>3867</v>
      </c>
      <c r="D14745" s="27" t="s">
        <v>14866</v>
      </c>
      <c r="E14745" s="28" t="s">
        <v>276</v>
      </c>
    </row>
    <row r="14746" customFormat="false" ht="23.85" hidden="false" customHeight="false" outlineLevel="0" collapsed="false">
      <c r="B14746" s="25" t="n">
        <v>100892</v>
      </c>
      <c r="C14746" s="26" t="s">
        <v>3867</v>
      </c>
      <c r="D14746" s="27" t="s">
        <v>14867</v>
      </c>
      <c r="E14746" s="28" t="s">
        <v>276</v>
      </c>
    </row>
    <row r="14747" customFormat="false" ht="23.85" hidden="false" customHeight="false" outlineLevel="0" collapsed="false">
      <c r="B14747" s="25" t="n">
        <v>100893</v>
      </c>
      <c r="C14747" s="26" t="s">
        <v>3867</v>
      </c>
      <c r="D14747" s="27" t="s">
        <v>14868</v>
      </c>
      <c r="E14747" s="28" t="s">
        <v>276</v>
      </c>
    </row>
    <row r="14748" customFormat="false" ht="23.85" hidden="false" customHeight="false" outlineLevel="0" collapsed="false">
      <c r="B14748" s="25" t="n">
        <v>100894</v>
      </c>
      <c r="C14748" s="26" t="s">
        <v>3867</v>
      </c>
      <c r="D14748" s="27" t="s">
        <v>14869</v>
      </c>
      <c r="E14748" s="28" t="s">
        <v>276</v>
      </c>
    </row>
    <row r="14749" customFormat="false" ht="35.05" hidden="false" customHeight="false" outlineLevel="0" collapsed="false">
      <c r="B14749" s="25" t="n">
        <v>100896</v>
      </c>
      <c r="C14749" s="26" t="s">
        <v>3867</v>
      </c>
      <c r="D14749" s="27" t="s">
        <v>14870</v>
      </c>
      <c r="E14749" s="28" t="s">
        <v>168</v>
      </c>
    </row>
    <row r="14750" customFormat="false" ht="35.05" hidden="false" customHeight="false" outlineLevel="0" collapsed="false">
      <c r="B14750" s="25" t="n">
        <v>100897</v>
      </c>
      <c r="C14750" s="26" t="s">
        <v>3867</v>
      </c>
      <c r="D14750" s="27" t="s">
        <v>14871</v>
      </c>
      <c r="E14750" s="28" t="s">
        <v>168</v>
      </c>
    </row>
    <row r="14751" customFormat="false" ht="35.05" hidden="false" customHeight="false" outlineLevel="0" collapsed="false">
      <c r="B14751" s="25" t="n">
        <v>100898</v>
      </c>
      <c r="C14751" s="26" t="s">
        <v>3867</v>
      </c>
      <c r="D14751" s="27" t="s">
        <v>14872</v>
      </c>
      <c r="E14751" s="28" t="s">
        <v>168</v>
      </c>
    </row>
    <row r="14752" customFormat="false" ht="23.85" hidden="false" customHeight="false" outlineLevel="0" collapsed="false">
      <c r="B14752" s="25" t="n">
        <v>100899</v>
      </c>
      <c r="C14752" s="26" t="s">
        <v>3867</v>
      </c>
      <c r="D14752" s="27" t="s">
        <v>14873</v>
      </c>
      <c r="E14752" s="28" t="s">
        <v>168</v>
      </c>
    </row>
    <row r="14753" customFormat="false" ht="23.85" hidden="false" customHeight="false" outlineLevel="0" collapsed="false">
      <c r="B14753" s="25" t="n">
        <v>100900</v>
      </c>
      <c r="C14753" s="26" t="s">
        <v>3867</v>
      </c>
      <c r="D14753" s="27" t="s">
        <v>14874</v>
      </c>
      <c r="E14753" s="28" t="s">
        <v>168</v>
      </c>
    </row>
    <row r="14754" customFormat="false" ht="12.8" hidden="false" customHeight="false" outlineLevel="0" collapsed="false">
      <c r="B14754" s="25" t="n">
        <v>100902</v>
      </c>
      <c r="C14754" s="26" t="s">
        <v>3867</v>
      </c>
      <c r="D14754" s="27" t="s">
        <v>14875</v>
      </c>
      <c r="E14754" s="28" t="s">
        <v>121</v>
      </c>
    </row>
    <row r="14755" customFormat="false" ht="12.8" hidden="false" customHeight="false" outlineLevel="0" collapsed="false">
      <c r="B14755" s="25" t="n">
        <v>100903</v>
      </c>
      <c r="C14755" s="26" t="s">
        <v>3867</v>
      </c>
      <c r="D14755" s="27" t="s">
        <v>14876</v>
      </c>
      <c r="E14755" s="28" t="s">
        <v>121</v>
      </c>
    </row>
    <row r="14756" customFormat="false" ht="23.85" hidden="false" customHeight="false" outlineLevel="0" collapsed="false">
      <c r="B14756" s="25" t="n">
        <v>100904</v>
      </c>
      <c r="C14756" s="26" t="s">
        <v>3867</v>
      </c>
      <c r="D14756" s="27" t="s">
        <v>14877</v>
      </c>
      <c r="E14756" s="28" t="s">
        <v>121</v>
      </c>
    </row>
    <row r="14757" customFormat="false" ht="23.85" hidden="false" customHeight="false" outlineLevel="0" collapsed="false">
      <c r="B14757" s="25" t="n">
        <v>100905</v>
      </c>
      <c r="C14757" s="26" t="s">
        <v>3867</v>
      </c>
      <c r="D14757" s="27" t="s">
        <v>14878</v>
      </c>
      <c r="E14757" s="28" t="s">
        <v>121</v>
      </c>
    </row>
    <row r="14758" customFormat="false" ht="23.85" hidden="false" customHeight="false" outlineLevel="0" collapsed="false">
      <c r="B14758" s="25" t="n">
        <v>100906</v>
      </c>
      <c r="C14758" s="26" t="s">
        <v>3867</v>
      </c>
      <c r="D14758" s="27" t="s">
        <v>14879</v>
      </c>
      <c r="E14758" s="28" t="s">
        <v>121</v>
      </c>
    </row>
    <row r="14759" customFormat="false" ht="23.85" hidden="false" customHeight="false" outlineLevel="0" collapsed="false">
      <c r="B14759" s="25" t="n">
        <v>100919</v>
      </c>
      <c r="C14759" s="26" t="s">
        <v>3867</v>
      </c>
      <c r="D14759" s="27" t="s">
        <v>14880</v>
      </c>
      <c r="E14759" s="28" t="s">
        <v>121</v>
      </c>
    </row>
    <row r="14760" customFormat="false" ht="23.85" hidden="false" customHeight="false" outlineLevel="0" collapsed="false">
      <c r="B14760" s="25" t="n">
        <v>100920</v>
      </c>
      <c r="C14760" s="26" t="s">
        <v>3867</v>
      </c>
      <c r="D14760" s="27" t="s">
        <v>14881</v>
      </c>
      <c r="E14760" s="28" t="s">
        <v>121</v>
      </c>
    </row>
    <row r="14761" customFormat="false" ht="23.85" hidden="false" customHeight="false" outlineLevel="0" collapsed="false">
      <c r="B14761" s="25" t="n">
        <v>100921</v>
      </c>
      <c r="C14761" s="26" t="s">
        <v>3867</v>
      </c>
      <c r="D14761" s="27" t="s">
        <v>14882</v>
      </c>
      <c r="E14761" s="28" t="s">
        <v>121</v>
      </c>
    </row>
    <row r="14762" customFormat="false" ht="23.85" hidden="false" customHeight="false" outlineLevel="0" collapsed="false">
      <c r="B14762" s="25" t="n">
        <v>100922</v>
      </c>
      <c r="C14762" s="26" t="s">
        <v>3867</v>
      </c>
      <c r="D14762" s="27" t="s">
        <v>14883</v>
      </c>
      <c r="E14762" s="28" t="s">
        <v>121</v>
      </c>
    </row>
    <row r="14763" customFormat="false" ht="23.85" hidden="false" customHeight="false" outlineLevel="0" collapsed="false">
      <c r="B14763" s="25" t="n">
        <v>100923</v>
      </c>
      <c r="C14763" s="26" t="s">
        <v>3867</v>
      </c>
      <c r="D14763" s="27" t="s">
        <v>14884</v>
      </c>
      <c r="E14763" s="28" t="s">
        <v>121</v>
      </c>
    </row>
    <row r="14764" customFormat="false" ht="23.85" hidden="false" customHeight="false" outlineLevel="0" collapsed="false">
      <c r="B14764" s="25" t="n">
        <v>100937</v>
      </c>
      <c r="C14764" s="26" t="s">
        <v>3867</v>
      </c>
      <c r="D14764" s="27" t="s">
        <v>14885</v>
      </c>
      <c r="E14764" s="28" t="s">
        <v>12398</v>
      </c>
    </row>
    <row r="14765" customFormat="false" ht="23.85" hidden="false" customHeight="false" outlineLevel="0" collapsed="false">
      <c r="B14765" s="25" t="n">
        <v>100938</v>
      </c>
      <c r="C14765" s="26" t="s">
        <v>3867</v>
      </c>
      <c r="D14765" s="27" t="s">
        <v>14886</v>
      </c>
      <c r="E14765" s="28" t="s">
        <v>12398</v>
      </c>
    </row>
    <row r="14766" customFormat="false" ht="23.85" hidden="false" customHeight="false" outlineLevel="0" collapsed="false">
      <c r="B14766" s="25" t="n">
        <v>100939</v>
      </c>
      <c r="C14766" s="26" t="s">
        <v>3867</v>
      </c>
      <c r="D14766" s="27" t="s">
        <v>14887</v>
      </c>
      <c r="E14766" s="28" t="s">
        <v>12398</v>
      </c>
    </row>
    <row r="14767" customFormat="false" ht="23.85" hidden="false" customHeight="false" outlineLevel="0" collapsed="false">
      <c r="B14767" s="25" t="n">
        <v>100940</v>
      </c>
      <c r="C14767" s="26" t="s">
        <v>3867</v>
      </c>
      <c r="D14767" s="27" t="s">
        <v>14888</v>
      </c>
      <c r="E14767" s="28" t="s">
        <v>12398</v>
      </c>
    </row>
    <row r="14768" customFormat="false" ht="23.85" hidden="false" customHeight="false" outlineLevel="0" collapsed="false">
      <c r="B14768" s="25" t="n">
        <v>100941</v>
      </c>
      <c r="C14768" s="26" t="s">
        <v>3867</v>
      </c>
      <c r="D14768" s="27" t="s">
        <v>14889</v>
      </c>
      <c r="E14768" s="28" t="s">
        <v>8989</v>
      </c>
    </row>
    <row r="14769" customFormat="false" ht="23.85" hidden="false" customHeight="false" outlineLevel="0" collapsed="false">
      <c r="B14769" s="25" t="n">
        <v>100942</v>
      </c>
      <c r="C14769" s="26" t="s">
        <v>3867</v>
      </c>
      <c r="D14769" s="27" t="s">
        <v>14890</v>
      </c>
      <c r="E14769" s="28" t="s">
        <v>8989</v>
      </c>
    </row>
    <row r="14770" customFormat="false" ht="23.85" hidden="false" customHeight="false" outlineLevel="0" collapsed="false">
      <c r="B14770" s="25" t="n">
        <v>100943</v>
      </c>
      <c r="C14770" s="26" t="s">
        <v>3867</v>
      </c>
      <c r="D14770" s="27" t="s">
        <v>14891</v>
      </c>
      <c r="E14770" s="28" t="s">
        <v>8989</v>
      </c>
    </row>
    <row r="14771" customFormat="false" ht="23.85" hidden="false" customHeight="false" outlineLevel="0" collapsed="false">
      <c r="B14771" s="25" t="n">
        <v>100944</v>
      </c>
      <c r="C14771" s="26" t="s">
        <v>3867</v>
      </c>
      <c r="D14771" s="27" t="s">
        <v>14892</v>
      </c>
      <c r="E14771" s="28" t="s">
        <v>8989</v>
      </c>
    </row>
    <row r="14772" customFormat="false" ht="23.85" hidden="false" customHeight="false" outlineLevel="0" collapsed="false">
      <c r="B14772" s="25" t="n">
        <v>100945</v>
      </c>
      <c r="C14772" s="26" t="s">
        <v>3867</v>
      </c>
      <c r="D14772" s="27" t="s">
        <v>14893</v>
      </c>
      <c r="E14772" s="28" t="s">
        <v>8989</v>
      </c>
    </row>
    <row r="14773" customFormat="false" ht="23.85" hidden="false" customHeight="false" outlineLevel="0" collapsed="false">
      <c r="B14773" s="25" t="n">
        <v>100946</v>
      </c>
      <c r="C14773" s="26" t="s">
        <v>3867</v>
      </c>
      <c r="D14773" s="27" t="s">
        <v>14894</v>
      </c>
      <c r="E14773" s="28" t="s">
        <v>8989</v>
      </c>
    </row>
    <row r="14774" customFormat="false" ht="23.85" hidden="false" customHeight="false" outlineLevel="0" collapsed="false">
      <c r="B14774" s="25" t="n">
        <v>100947</v>
      </c>
      <c r="C14774" s="26" t="s">
        <v>3867</v>
      </c>
      <c r="D14774" s="27" t="s">
        <v>14895</v>
      </c>
      <c r="E14774" s="28" t="s">
        <v>8989</v>
      </c>
    </row>
    <row r="14775" customFormat="false" ht="23.85" hidden="false" customHeight="false" outlineLevel="0" collapsed="false">
      <c r="B14775" s="25" t="n">
        <v>100948</v>
      </c>
      <c r="C14775" s="26" t="s">
        <v>3867</v>
      </c>
      <c r="D14775" s="27" t="s">
        <v>14896</v>
      </c>
      <c r="E14775" s="28" t="s">
        <v>8989</v>
      </c>
    </row>
    <row r="14776" customFormat="false" ht="23.85" hidden="false" customHeight="false" outlineLevel="0" collapsed="false">
      <c r="B14776" s="25" t="n">
        <v>100949</v>
      </c>
      <c r="C14776" s="26" t="s">
        <v>3867</v>
      </c>
      <c r="D14776" s="27" t="s">
        <v>14897</v>
      </c>
      <c r="E14776" s="28" t="s">
        <v>8989</v>
      </c>
    </row>
    <row r="14777" customFormat="false" ht="23.85" hidden="false" customHeight="false" outlineLevel="0" collapsed="false">
      <c r="B14777" s="25" t="n">
        <v>100950</v>
      </c>
      <c r="C14777" s="26" t="s">
        <v>3867</v>
      </c>
      <c r="D14777" s="27" t="s">
        <v>14898</v>
      </c>
      <c r="E14777" s="28" t="s">
        <v>8989</v>
      </c>
    </row>
    <row r="14778" customFormat="false" ht="23.85" hidden="false" customHeight="false" outlineLevel="0" collapsed="false">
      <c r="B14778" s="25" t="n">
        <v>100951</v>
      </c>
      <c r="C14778" s="26" t="s">
        <v>3867</v>
      </c>
      <c r="D14778" s="27" t="s">
        <v>14899</v>
      </c>
      <c r="E14778" s="28" t="s">
        <v>8989</v>
      </c>
    </row>
    <row r="14779" customFormat="false" ht="23.85" hidden="false" customHeight="false" outlineLevel="0" collapsed="false">
      <c r="B14779" s="25" t="n">
        <v>100952</v>
      </c>
      <c r="C14779" s="26" t="s">
        <v>3867</v>
      </c>
      <c r="D14779" s="27" t="s">
        <v>14900</v>
      </c>
      <c r="E14779" s="28" t="s">
        <v>8989</v>
      </c>
    </row>
    <row r="14780" customFormat="false" ht="35.05" hidden="false" customHeight="false" outlineLevel="0" collapsed="false">
      <c r="B14780" s="25" t="n">
        <v>100953</v>
      </c>
      <c r="C14780" s="26" t="s">
        <v>3867</v>
      </c>
      <c r="D14780" s="27" t="s">
        <v>14901</v>
      </c>
      <c r="E14780" s="28" t="s">
        <v>8989</v>
      </c>
    </row>
    <row r="14781" customFormat="false" ht="23.85" hidden="false" customHeight="false" outlineLevel="0" collapsed="false">
      <c r="B14781" s="25" t="n">
        <v>100954</v>
      </c>
      <c r="C14781" s="26" t="s">
        <v>3867</v>
      </c>
      <c r="D14781" s="27" t="s">
        <v>14902</v>
      </c>
      <c r="E14781" s="28" t="s">
        <v>8989</v>
      </c>
    </row>
    <row r="14782" customFormat="false" ht="23.85" hidden="false" customHeight="false" outlineLevel="0" collapsed="false">
      <c r="B14782" s="25" t="n">
        <v>100955</v>
      </c>
      <c r="C14782" s="26" t="s">
        <v>3867</v>
      </c>
      <c r="D14782" s="27" t="s">
        <v>14903</v>
      </c>
      <c r="E14782" s="28" t="s">
        <v>12398</v>
      </c>
    </row>
    <row r="14783" customFormat="false" ht="23.85" hidden="false" customHeight="false" outlineLevel="0" collapsed="false">
      <c r="B14783" s="25" t="n">
        <v>100956</v>
      </c>
      <c r="C14783" s="26" t="s">
        <v>3867</v>
      </c>
      <c r="D14783" s="27" t="s">
        <v>14904</v>
      </c>
      <c r="E14783" s="28" t="s">
        <v>12398</v>
      </c>
    </row>
    <row r="14784" customFormat="false" ht="23.85" hidden="false" customHeight="false" outlineLevel="0" collapsed="false">
      <c r="B14784" s="25" t="n">
        <v>100957</v>
      </c>
      <c r="C14784" s="26" t="s">
        <v>3867</v>
      </c>
      <c r="D14784" s="27" t="s">
        <v>14905</v>
      </c>
      <c r="E14784" s="28" t="s">
        <v>12398</v>
      </c>
    </row>
    <row r="14785" customFormat="false" ht="23.85" hidden="false" customHeight="false" outlineLevel="0" collapsed="false">
      <c r="B14785" s="25" t="n">
        <v>100958</v>
      </c>
      <c r="C14785" s="26" t="s">
        <v>3867</v>
      </c>
      <c r="D14785" s="27" t="s">
        <v>14906</v>
      </c>
      <c r="E14785" s="28" t="s">
        <v>12398</v>
      </c>
    </row>
    <row r="14786" customFormat="false" ht="23.85" hidden="false" customHeight="false" outlineLevel="0" collapsed="false">
      <c r="B14786" s="25" t="n">
        <v>100959</v>
      </c>
      <c r="C14786" s="26" t="s">
        <v>3867</v>
      </c>
      <c r="D14786" s="27" t="s">
        <v>14907</v>
      </c>
      <c r="E14786" s="28" t="s">
        <v>12398</v>
      </c>
    </row>
    <row r="14787" customFormat="false" ht="23.85" hidden="false" customHeight="false" outlineLevel="0" collapsed="false">
      <c r="B14787" s="25" t="n">
        <v>100960</v>
      </c>
      <c r="C14787" s="26" t="s">
        <v>3867</v>
      </c>
      <c r="D14787" s="27" t="s">
        <v>14908</v>
      </c>
      <c r="E14787" s="28" t="s">
        <v>12398</v>
      </c>
    </row>
    <row r="14788" customFormat="false" ht="23.85" hidden="false" customHeight="false" outlineLevel="0" collapsed="false">
      <c r="B14788" s="25" t="n">
        <v>100961</v>
      </c>
      <c r="C14788" s="26" t="s">
        <v>3867</v>
      </c>
      <c r="D14788" s="27" t="s">
        <v>14909</v>
      </c>
      <c r="E14788" s="28" t="s">
        <v>12398</v>
      </c>
    </row>
    <row r="14789" customFormat="false" ht="23.85" hidden="false" customHeight="false" outlineLevel="0" collapsed="false">
      <c r="B14789" s="25" t="n">
        <v>100962</v>
      </c>
      <c r="C14789" s="26" t="s">
        <v>3867</v>
      </c>
      <c r="D14789" s="27" t="s">
        <v>14910</v>
      </c>
      <c r="E14789" s="28" t="s">
        <v>12398</v>
      </c>
    </row>
    <row r="14790" customFormat="false" ht="23.85" hidden="false" customHeight="false" outlineLevel="0" collapsed="false">
      <c r="B14790" s="25" t="n">
        <v>100963</v>
      </c>
      <c r="C14790" s="26" t="s">
        <v>3867</v>
      </c>
      <c r="D14790" s="27" t="s">
        <v>14911</v>
      </c>
      <c r="E14790" s="28" t="s">
        <v>12398</v>
      </c>
    </row>
    <row r="14791" customFormat="false" ht="23.85" hidden="false" customHeight="false" outlineLevel="0" collapsed="false">
      <c r="B14791" s="25" t="n">
        <v>100964</v>
      </c>
      <c r="C14791" s="26" t="s">
        <v>3867</v>
      </c>
      <c r="D14791" s="27" t="s">
        <v>14912</v>
      </c>
      <c r="E14791" s="28" t="s">
        <v>12398</v>
      </c>
    </row>
    <row r="14792" customFormat="false" ht="23.85" hidden="false" customHeight="false" outlineLevel="0" collapsed="false">
      <c r="B14792" s="25" t="n">
        <v>100965</v>
      </c>
      <c r="C14792" s="26" t="s">
        <v>3867</v>
      </c>
      <c r="D14792" s="27" t="s">
        <v>14913</v>
      </c>
      <c r="E14792" s="28" t="s">
        <v>8989</v>
      </c>
    </row>
    <row r="14793" customFormat="false" ht="23.85" hidden="false" customHeight="false" outlineLevel="0" collapsed="false">
      <c r="B14793" s="25" t="n">
        <v>100966</v>
      </c>
      <c r="C14793" s="26" t="s">
        <v>3867</v>
      </c>
      <c r="D14793" s="27" t="s">
        <v>14914</v>
      </c>
      <c r="E14793" s="28" t="s">
        <v>8989</v>
      </c>
    </row>
    <row r="14794" customFormat="false" ht="23.85" hidden="false" customHeight="false" outlineLevel="0" collapsed="false">
      <c r="B14794" s="25" t="n">
        <v>100969</v>
      </c>
      <c r="C14794" s="26" t="s">
        <v>3867</v>
      </c>
      <c r="D14794" s="27" t="s">
        <v>14915</v>
      </c>
      <c r="E14794" s="28" t="s">
        <v>8989</v>
      </c>
    </row>
    <row r="14795" customFormat="false" ht="23.85" hidden="false" customHeight="false" outlineLevel="0" collapsed="false">
      <c r="B14795" s="25" t="n">
        <v>100970</v>
      </c>
      <c r="C14795" s="26" t="s">
        <v>3867</v>
      </c>
      <c r="D14795" s="27" t="s">
        <v>14916</v>
      </c>
      <c r="E14795" s="28" t="s">
        <v>8989</v>
      </c>
    </row>
    <row r="14796" customFormat="false" ht="35.05" hidden="false" customHeight="false" outlineLevel="0" collapsed="false">
      <c r="B14796" s="25" t="n">
        <v>100973</v>
      </c>
      <c r="C14796" s="26" t="s">
        <v>3867</v>
      </c>
      <c r="D14796" s="27" t="s">
        <v>14917</v>
      </c>
      <c r="E14796" s="28" t="s">
        <v>154</v>
      </c>
    </row>
    <row r="14797" customFormat="false" ht="35.05" hidden="false" customHeight="false" outlineLevel="0" collapsed="false">
      <c r="B14797" s="25" t="n">
        <v>100974</v>
      </c>
      <c r="C14797" s="26" t="s">
        <v>3867</v>
      </c>
      <c r="D14797" s="27" t="s">
        <v>14918</v>
      </c>
      <c r="E14797" s="28" t="s">
        <v>154</v>
      </c>
    </row>
    <row r="14798" customFormat="false" ht="35.05" hidden="false" customHeight="false" outlineLevel="0" collapsed="false">
      <c r="B14798" s="25" t="n">
        <v>100975</v>
      </c>
      <c r="C14798" s="26" t="s">
        <v>3867</v>
      </c>
      <c r="D14798" s="27" t="s">
        <v>14919</v>
      </c>
      <c r="E14798" s="28" t="s">
        <v>154</v>
      </c>
    </row>
    <row r="14799" customFormat="false" ht="35.05" hidden="false" customHeight="false" outlineLevel="0" collapsed="false">
      <c r="B14799" s="25" t="n">
        <v>100976</v>
      </c>
      <c r="C14799" s="26" t="s">
        <v>3867</v>
      </c>
      <c r="D14799" s="27" t="s">
        <v>14920</v>
      </c>
      <c r="E14799" s="28" t="s">
        <v>154</v>
      </c>
    </row>
    <row r="14800" customFormat="false" ht="35.05" hidden="false" customHeight="false" outlineLevel="0" collapsed="false">
      <c r="B14800" s="25" t="n">
        <v>100977</v>
      </c>
      <c r="C14800" s="26" t="s">
        <v>3867</v>
      </c>
      <c r="D14800" s="27" t="s">
        <v>14921</v>
      </c>
      <c r="E14800" s="28" t="s">
        <v>154</v>
      </c>
    </row>
    <row r="14801" customFormat="false" ht="35.05" hidden="false" customHeight="false" outlineLevel="0" collapsed="false">
      <c r="B14801" s="25" t="n">
        <v>100978</v>
      </c>
      <c r="C14801" s="26" t="s">
        <v>3867</v>
      </c>
      <c r="D14801" s="27" t="s">
        <v>14922</v>
      </c>
      <c r="E14801" s="28" t="s">
        <v>154</v>
      </c>
    </row>
    <row r="14802" customFormat="false" ht="35.05" hidden="false" customHeight="false" outlineLevel="0" collapsed="false">
      <c r="B14802" s="25" t="n">
        <v>100979</v>
      </c>
      <c r="C14802" s="26" t="s">
        <v>3867</v>
      </c>
      <c r="D14802" s="27" t="s">
        <v>14923</v>
      </c>
      <c r="E14802" s="28" t="s">
        <v>154</v>
      </c>
    </row>
    <row r="14803" customFormat="false" ht="35.05" hidden="false" customHeight="false" outlineLevel="0" collapsed="false">
      <c r="B14803" s="25" t="n">
        <v>100980</v>
      </c>
      <c r="C14803" s="26" t="s">
        <v>3867</v>
      </c>
      <c r="D14803" s="27" t="s">
        <v>14924</v>
      </c>
      <c r="E14803" s="28" t="s">
        <v>154</v>
      </c>
    </row>
    <row r="14804" customFormat="false" ht="35.05" hidden="false" customHeight="false" outlineLevel="0" collapsed="false">
      <c r="B14804" s="25" t="n">
        <v>100981</v>
      </c>
      <c r="C14804" s="26" t="s">
        <v>3867</v>
      </c>
      <c r="D14804" s="27" t="s">
        <v>14925</v>
      </c>
      <c r="E14804" s="28" t="s">
        <v>154</v>
      </c>
    </row>
    <row r="14805" customFormat="false" ht="35.05" hidden="false" customHeight="false" outlineLevel="0" collapsed="false">
      <c r="B14805" s="25" t="n">
        <v>100982</v>
      </c>
      <c r="C14805" s="26" t="s">
        <v>3867</v>
      </c>
      <c r="D14805" s="27" t="s">
        <v>14926</v>
      </c>
      <c r="E14805" s="28" t="s">
        <v>154</v>
      </c>
    </row>
    <row r="14806" customFormat="false" ht="35.05" hidden="false" customHeight="false" outlineLevel="0" collapsed="false">
      <c r="B14806" s="25" t="n">
        <v>100983</v>
      </c>
      <c r="C14806" s="26" t="s">
        <v>3867</v>
      </c>
      <c r="D14806" s="27" t="s">
        <v>14927</v>
      </c>
      <c r="E14806" s="28" t="s">
        <v>154</v>
      </c>
    </row>
    <row r="14807" customFormat="false" ht="35.05" hidden="false" customHeight="false" outlineLevel="0" collapsed="false">
      <c r="B14807" s="25" t="n">
        <v>100984</v>
      </c>
      <c r="C14807" s="26" t="s">
        <v>3867</v>
      </c>
      <c r="D14807" s="27" t="s">
        <v>14928</v>
      </c>
      <c r="E14807" s="28" t="s">
        <v>154</v>
      </c>
    </row>
    <row r="14808" customFormat="false" ht="12.8" hidden="false" customHeight="false" outlineLevel="0" collapsed="false">
      <c r="B14808" s="25" t="n">
        <v>100985</v>
      </c>
      <c r="C14808" s="26" t="s">
        <v>3867</v>
      </c>
      <c r="D14808" s="27" t="s">
        <v>14929</v>
      </c>
      <c r="E14808" s="28" t="s">
        <v>154</v>
      </c>
    </row>
    <row r="14809" customFormat="false" ht="12.8" hidden="false" customHeight="false" outlineLevel="0" collapsed="false">
      <c r="B14809" s="25" t="n">
        <v>100986</v>
      </c>
      <c r="C14809" s="26" t="s">
        <v>3867</v>
      </c>
      <c r="D14809" s="27" t="s">
        <v>14930</v>
      </c>
      <c r="E14809" s="28" t="s">
        <v>154</v>
      </c>
    </row>
    <row r="14810" customFormat="false" ht="12.8" hidden="false" customHeight="false" outlineLevel="0" collapsed="false">
      <c r="B14810" s="25" t="n">
        <v>100987</v>
      </c>
      <c r="C14810" s="26" t="s">
        <v>3867</v>
      </c>
      <c r="D14810" s="27" t="s">
        <v>14931</v>
      </c>
      <c r="E14810" s="28" t="s">
        <v>154</v>
      </c>
    </row>
    <row r="14811" customFormat="false" ht="12.8" hidden="false" customHeight="false" outlineLevel="0" collapsed="false">
      <c r="B14811" s="25" t="n">
        <v>100988</v>
      </c>
      <c r="C14811" s="26" t="s">
        <v>3867</v>
      </c>
      <c r="D14811" s="27" t="s">
        <v>14932</v>
      </c>
      <c r="E14811" s="28" t="s">
        <v>154</v>
      </c>
    </row>
    <row r="14812" customFormat="false" ht="35.05" hidden="false" customHeight="false" outlineLevel="0" collapsed="false">
      <c r="B14812" s="25" t="n">
        <v>100989</v>
      </c>
      <c r="C14812" s="26" t="s">
        <v>3867</v>
      </c>
      <c r="D14812" s="27" t="s">
        <v>14933</v>
      </c>
      <c r="E14812" s="28" t="s">
        <v>2027</v>
      </c>
    </row>
    <row r="14813" customFormat="false" ht="35.05" hidden="false" customHeight="false" outlineLevel="0" collapsed="false">
      <c r="B14813" s="25" t="n">
        <v>100990</v>
      </c>
      <c r="C14813" s="26" t="s">
        <v>3867</v>
      </c>
      <c r="D14813" s="27" t="s">
        <v>14934</v>
      </c>
      <c r="E14813" s="28" t="s">
        <v>2027</v>
      </c>
    </row>
    <row r="14814" customFormat="false" ht="35.05" hidden="false" customHeight="false" outlineLevel="0" collapsed="false">
      <c r="B14814" s="25" t="n">
        <v>100991</v>
      </c>
      <c r="C14814" s="26" t="s">
        <v>3867</v>
      </c>
      <c r="D14814" s="27" t="s">
        <v>14935</v>
      </c>
      <c r="E14814" s="28" t="s">
        <v>2027</v>
      </c>
    </row>
    <row r="14815" customFormat="false" ht="35.05" hidden="false" customHeight="false" outlineLevel="0" collapsed="false">
      <c r="B14815" s="25" t="n">
        <v>100992</v>
      </c>
      <c r="C14815" s="26" t="s">
        <v>3867</v>
      </c>
      <c r="D14815" s="27" t="s">
        <v>14936</v>
      </c>
      <c r="E14815" s="28" t="s">
        <v>2027</v>
      </c>
    </row>
    <row r="14816" customFormat="false" ht="35.05" hidden="false" customHeight="false" outlineLevel="0" collapsed="false">
      <c r="B14816" s="25" t="n">
        <v>100993</v>
      </c>
      <c r="C14816" s="26" t="s">
        <v>3867</v>
      </c>
      <c r="D14816" s="27" t="s">
        <v>14937</v>
      </c>
      <c r="E14816" s="28" t="s">
        <v>2027</v>
      </c>
    </row>
    <row r="14817" customFormat="false" ht="35.05" hidden="false" customHeight="false" outlineLevel="0" collapsed="false">
      <c r="B14817" s="25" t="n">
        <v>100994</v>
      </c>
      <c r="C14817" s="26" t="s">
        <v>3867</v>
      </c>
      <c r="D14817" s="27" t="s">
        <v>14938</v>
      </c>
      <c r="E14817" s="28" t="s">
        <v>2027</v>
      </c>
    </row>
    <row r="14818" customFormat="false" ht="35.05" hidden="false" customHeight="false" outlineLevel="0" collapsed="false">
      <c r="B14818" s="25" t="n">
        <v>100995</v>
      </c>
      <c r="C14818" s="26" t="s">
        <v>3867</v>
      </c>
      <c r="D14818" s="27" t="s">
        <v>14939</v>
      </c>
      <c r="E14818" s="28" t="s">
        <v>2027</v>
      </c>
    </row>
    <row r="14819" customFormat="false" ht="35.05" hidden="false" customHeight="false" outlineLevel="0" collapsed="false">
      <c r="B14819" s="25" t="n">
        <v>100996</v>
      </c>
      <c r="C14819" s="26" t="s">
        <v>3867</v>
      </c>
      <c r="D14819" s="27" t="s">
        <v>14940</v>
      </c>
      <c r="E14819" s="28" t="s">
        <v>2027</v>
      </c>
    </row>
    <row r="14820" customFormat="false" ht="35.05" hidden="false" customHeight="false" outlineLevel="0" collapsed="false">
      <c r="B14820" s="25" t="n">
        <v>100997</v>
      </c>
      <c r="C14820" s="26" t="s">
        <v>3867</v>
      </c>
      <c r="D14820" s="27" t="s">
        <v>14941</v>
      </c>
      <c r="E14820" s="28" t="s">
        <v>2027</v>
      </c>
    </row>
    <row r="14821" customFormat="false" ht="35.05" hidden="false" customHeight="false" outlineLevel="0" collapsed="false">
      <c r="B14821" s="25" t="n">
        <v>100998</v>
      </c>
      <c r="C14821" s="26" t="s">
        <v>3867</v>
      </c>
      <c r="D14821" s="27" t="s">
        <v>14942</v>
      </c>
      <c r="E14821" s="28" t="s">
        <v>2027</v>
      </c>
    </row>
    <row r="14822" customFormat="false" ht="35.05" hidden="false" customHeight="false" outlineLevel="0" collapsed="false">
      <c r="B14822" s="25" t="n">
        <v>100999</v>
      </c>
      <c r="C14822" s="26" t="s">
        <v>3867</v>
      </c>
      <c r="D14822" s="27" t="s">
        <v>14943</v>
      </c>
      <c r="E14822" s="28" t="s">
        <v>2027</v>
      </c>
    </row>
    <row r="14823" customFormat="false" ht="35.05" hidden="false" customHeight="false" outlineLevel="0" collapsed="false">
      <c r="B14823" s="25" t="n">
        <v>101000</v>
      </c>
      <c r="C14823" s="26" t="s">
        <v>3867</v>
      </c>
      <c r="D14823" s="27" t="s">
        <v>14944</v>
      </c>
      <c r="E14823" s="28" t="s">
        <v>2027</v>
      </c>
    </row>
    <row r="14824" customFormat="false" ht="12.8" hidden="false" customHeight="false" outlineLevel="0" collapsed="false">
      <c r="B14824" s="25" t="n">
        <v>101001</v>
      </c>
      <c r="C14824" s="26" t="s">
        <v>3867</v>
      </c>
      <c r="D14824" s="27" t="s">
        <v>14945</v>
      </c>
      <c r="E14824" s="28" t="s">
        <v>2027</v>
      </c>
    </row>
    <row r="14825" customFormat="false" ht="12.8" hidden="false" customHeight="false" outlineLevel="0" collapsed="false">
      <c r="B14825" s="25" t="n">
        <v>101002</v>
      </c>
      <c r="C14825" s="26" t="s">
        <v>3867</v>
      </c>
      <c r="D14825" s="27" t="s">
        <v>14946</v>
      </c>
      <c r="E14825" s="28" t="s">
        <v>2027</v>
      </c>
    </row>
    <row r="14826" customFormat="false" ht="12.8" hidden="false" customHeight="false" outlineLevel="0" collapsed="false">
      <c r="B14826" s="25" t="n">
        <v>101003</v>
      </c>
      <c r="C14826" s="26" t="s">
        <v>3867</v>
      </c>
      <c r="D14826" s="27" t="s">
        <v>14947</v>
      </c>
      <c r="E14826" s="28" t="s">
        <v>2027</v>
      </c>
    </row>
    <row r="14827" customFormat="false" ht="12.8" hidden="false" customHeight="false" outlineLevel="0" collapsed="false">
      <c r="B14827" s="25" t="n">
        <v>101004</v>
      </c>
      <c r="C14827" s="26" t="s">
        <v>3867</v>
      </c>
      <c r="D14827" s="27" t="s">
        <v>14948</v>
      </c>
      <c r="E14827" s="28" t="s">
        <v>2027</v>
      </c>
    </row>
    <row r="14828" customFormat="false" ht="12.8" hidden="false" customHeight="false" outlineLevel="0" collapsed="false">
      <c r="B14828" s="25" t="n">
        <v>101005</v>
      </c>
      <c r="C14828" s="26" t="s">
        <v>3867</v>
      </c>
      <c r="D14828" s="27" t="s">
        <v>14949</v>
      </c>
      <c r="E14828" s="28" t="s">
        <v>154</v>
      </c>
    </row>
    <row r="14829" customFormat="false" ht="12.8" hidden="false" customHeight="false" outlineLevel="0" collapsed="false">
      <c r="B14829" s="25" t="n">
        <v>101006</v>
      </c>
      <c r="C14829" s="26" t="s">
        <v>3867</v>
      </c>
      <c r="D14829" s="27" t="s">
        <v>14950</v>
      </c>
      <c r="E14829" s="28" t="s">
        <v>154</v>
      </c>
    </row>
    <row r="14830" customFormat="false" ht="12.8" hidden="false" customHeight="false" outlineLevel="0" collapsed="false">
      <c r="B14830" s="25" t="n">
        <v>101007</v>
      </c>
      <c r="C14830" s="26" t="s">
        <v>3867</v>
      </c>
      <c r="D14830" s="27" t="s">
        <v>14951</v>
      </c>
      <c r="E14830" s="28" t="s">
        <v>154</v>
      </c>
    </row>
    <row r="14831" customFormat="false" ht="12.8" hidden="false" customHeight="false" outlineLevel="0" collapsed="false">
      <c r="B14831" s="25" t="n">
        <v>101008</v>
      </c>
      <c r="C14831" s="26" t="s">
        <v>3867</v>
      </c>
      <c r="D14831" s="27" t="s">
        <v>14952</v>
      </c>
      <c r="E14831" s="28" t="s">
        <v>154</v>
      </c>
    </row>
    <row r="14832" customFormat="false" ht="23.85" hidden="false" customHeight="false" outlineLevel="0" collapsed="false">
      <c r="B14832" s="25" t="n">
        <v>101009</v>
      </c>
      <c r="C14832" s="26" t="s">
        <v>3867</v>
      </c>
      <c r="D14832" s="27" t="s">
        <v>14953</v>
      </c>
      <c r="E14832" s="28" t="s">
        <v>2027</v>
      </c>
    </row>
    <row r="14833" customFormat="false" ht="23.85" hidden="false" customHeight="false" outlineLevel="0" collapsed="false">
      <c r="B14833" s="25" t="n">
        <v>101010</v>
      </c>
      <c r="C14833" s="26" t="s">
        <v>3867</v>
      </c>
      <c r="D14833" s="27" t="s">
        <v>14954</v>
      </c>
      <c r="E14833" s="28" t="s">
        <v>2027</v>
      </c>
    </row>
    <row r="14834" customFormat="false" ht="23.85" hidden="false" customHeight="false" outlineLevel="0" collapsed="false">
      <c r="B14834" s="25" t="n">
        <v>101013</v>
      </c>
      <c r="C14834" s="26" t="s">
        <v>3867</v>
      </c>
      <c r="D14834" s="27" t="s">
        <v>14955</v>
      </c>
      <c r="E14834" s="28" t="s">
        <v>2027</v>
      </c>
    </row>
    <row r="14835" customFormat="false" ht="23.85" hidden="false" customHeight="false" outlineLevel="0" collapsed="false">
      <c r="B14835" s="25" t="n">
        <v>101014</v>
      </c>
      <c r="C14835" s="26" t="s">
        <v>3867</v>
      </c>
      <c r="D14835" s="27" t="s">
        <v>14956</v>
      </c>
      <c r="E14835" s="28" t="s">
        <v>2027</v>
      </c>
    </row>
    <row r="14836" customFormat="false" ht="23.85" hidden="false" customHeight="false" outlineLevel="0" collapsed="false">
      <c r="B14836" s="25" t="n">
        <v>101015</v>
      </c>
      <c r="C14836" s="26" t="s">
        <v>3867</v>
      </c>
      <c r="D14836" s="27" t="s">
        <v>14957</v>
      </c>
      <c r="E14836" s="28" t="s">
        <v>2027</v>
      </c>
    </row>
    <row r="14837" customFormat="false" ht="23.85" hidden="false" customHeight="false" outlineLevel="0" collapsed="false">
      <c r="B14837" s="25" t="n">
        <v>101016</v>
      </c>
      <c r="C14837" s="26" t="s">
        <v>3867</v>
      </c>
      <c r="D14837" s="27" t="s">
        <v>14958</v>
      </c>
      <c r="E14837" s="28" t="s">
        <v>2027</v>
      </c>
    </row>
    <row r="14838" customFormat="false" ht="23.85" hidden="false" customHeight="false" outlineLevel="0" collapsed="false">
      <c r="B14838" s="25" t="n">
        <v>101017</v>
      </c>
      <c r="C14838" s="26" t="s">
        <v>3867</v>
      </c>
      <c r="D14838" s="27" t="s">
        <v>14959</v>
      </c>
      <c r="E14838" s="28" t="s">
        <v>2027</v>
      </c>
    </row>
    <row r="14839" customFormat="false" ht="23.85" hidden="false" customHeight="false" outlineLevel="0" collapsed="false">
      <c r="B14839" s="25" t="n">
        <v>101018</v>
      </c>
      <c r="C14839" s="26" t="s">
        <v>3867</v>
      </c>
      <c r="D14839" s="27" t="s">
        <v>14960</v>
      </c>
      <c r="E14839" s="28" t="s">
        <v>2027</v>
      </c>
    </row>
    <row r="14840" customFormat="false" ht="23.85" hidden="false" customHeight="false" outlineLevel="0" collapsed="false">
      <c r="B14840" s="25" t="n">
        <v>101019</v>
      </c>
      <c r="C14840" s="26" t="s">
        <v>3867</v>
      </c>
      <c r="D14840" s="27" t="s">
        <v>14961</v>
      </c>
      <c r="E14840" s="28" t="s">
        <v>2027</v>
      </c>
    </row>
    <row r="14841" customFormat="false" ht="23.85" hidden="false" customHeight="false" outlineLevel="0" collapsed="false">
      <c r="B14841" s="25" t="n">
        <v>101090</v>
      </c>
      <c r="C14841" s="26" t="s">
        <v>3867</v>
      </c>
      <c r="D14841" s="27" t="s">
        <v>14962</v>
      </c>
      <c r="E14841" s="28" t="s">
        <v>109</v>
      </c>
    </row>
    <row r="14842" customFormat="false" ht="12.8" hidden="false" customHeight="false" outlineLevel="0" collapsed="false">
      <c r="B14842" s="25" t="n">
        <v>101091</v>
      </c>
      <c r="C14842" s="26" t="s">
        <v>3867</v>
      </c>
      <c r="D14842" s="27" t="s">
        <v>14963</v>
      </c>
      <c r="E14842" s="28" t="s">
        <v>109</v>
      </c>
    </row>
    <row r="14843" customFormat="false" ht="12.8" hidden="false" customHeight="false" outlineLevel="0" collapsed="false">
      <c r="B14843" s="25" t="n">
        <v>101092</v>
      </c>
      <c r="C14843" s="26" t="s">
        <v>3867</v>
      </c>
      <c r="D14843" s="27" t="s">
        <v>14964</v>
      </c>
      <c r="E14843" s="28" t="s">
        <v>109</v>
      </c>
    </row>
    <row r="14844" customFormat="false" ht="12.8" hidden="false" customHeight="false" outlineLevel="0" collapsed="false">
      <c r="B14844" s="25" t="n">
        <v>101093</v>
      </c>
      <c r="C14844" s="26" t="s">
        <v>3867</v>
      </c>
      <c r="D14844" s="27" t="s">
        <v>14965</v>
      </c>
      <c r="E14844" s="28" t="s">
        <v>109</v>
      </c>
    </row>
    <row r="14845" customFormat="false" ht="23.85" hidden="false" customHeight="false" outlineLevel="0" collapsed="false">
      <c r="B14845" s="25" t="n">
        <v>101094</v>
      </c>
      <c r="C14845" s="26" t="s">
        <v>3867</v>
      </c>
      <c r="D14845" s="27" t="s">
        <v>14966</v>
      </c>
      <c r="E14845" s="28" t="s">
        <v>168</v>
      </c>
    </row>
    <row r="14846" customFormat="false" ht="23.85" hidden="false" customHeight="false" outlineLevel="0" collapsed="false">
      <c r="B14846" s="25" t="n">
        <v>101096</v>
      </c>
      <c r="C14846" s="26" t="s">
        <v>3867</v>
      </c>
      <c r="D14846" s="27" t="s">
        <v>14967</v>
      </c>
      <c r="E14846" s="28" t="s">
        <v>154</v>
      </c>
    </row>
    <row r="14847" customFormat="false" ht="23.85" hidden="false" customHeight="false" outlineLevel="0" collapsed="false">
      <c r="B14847" s="25" t="n">
        <v>101097</v>
      </c>
      <c r="C14847" s="26" t="s">
        <v>3867</v>
      </c>
      <c r="D14847" s="27" t="s">
        <v>14968</v>
      </c>
      <c r="E14847" s="28" t="s">
        <v>154</v>
      </c>
    </row>
    <row r="14848" customFormat="false" ht="23.85" hidden="false" customHeight="false" outlineLevel="0" collapsed="false">
      <c r="B14848" s="25" t="n">
        <v>101098</v>
      </c>
      <c r="C14848" s="26" t="s">
        <v>3867</v>
      </c>
      <c r="D14848" s="27" t="s">
        <v>14969</v>
      </c>
      <c r="E14848" s="28" t="s">
        <v>154</v>
      </c>
    </row>
    <row r="14849" customFormat="false" ht="23.85" hidden="false" customHeight="false" outlineLevel="0" collapsed="false">
      <c r="B14849" s="25" t="n">
        <v>101099</v>
      </c>
      <c r="C14849" s="26" t="s">
        <v>3867</v>
      </c>
      <c r="D14849" s="27" t="s">
        <v>14970</v>
      </c>
      <c r="E14849" s="28" t="s">
        <v>154</v>
      </c>
    </row>
    <row r="14850" customFormat="false" ht="23.85" hidden="false" customHeight="false" outlineLevel="0" collapsed="false">
      <c r="B14850" s="25" t="n">
        <v>101100</v>
      </c>
      <c r="C14850" s="26" t="s">
        <v>3867</v>
      </c>
      <c r="D14850" s="27" t="s">
        <v>14971</v>
      </c>
      <c r="E14850" s="28" t="s">
        <v>154</v>
      </c>
    </row>
    <row r="14851" customFormat="false" ht="23.85" hidden="false" customHeight="false" outlineLevel="0" collapsed="false">
      <c r="B14851" s="25" t="n">
        <v>101101</v>
      </c>
      <c r="C14851" s="26" t="s">
        <v>3867</v>
      </c>
      <c r="D14851" s="27" t="s">
        <v>14972</v>
      </c>
      <c r="E14851" s="28" t="s">
        <v>154</v>
      </c>
    </row>
    <row r="14852" customFormat="false" ht="23.85" hidden="false" customHeight="false" outlineLevel="0" collapsed="false">
      <c r="B14852" s="25" t="n">
        <v>101102</v>
      </c>
      <c r="C14852" s="26" t="s">
        <v>3867</v>
      </c>
      <c r="D14852" s="27" t="s">
        <v>14973</v>
      </c>
      <c r="E14852" s="28" t="s">
        <v>154</v>
      </c>
    </row>
    <row r="14853" customFormat="false" ht="23.85" hidden="false" customHeight="false" outlineLevel="0" collapsed="false">
      <c r="B14853" s="25" t="n">
        <v>101103</v>
      </c>
      <c r="C14853" s="26" t="s">
        <v>3867</v>
      </c>
      <c r="D14853" s="27" t="s">
        <v>14974</v>
      </c>
      <c r="E14853" s="28" t="s">
        <v>154</v>
      </c>
    </row>
    <row r="14854" customFormat="false" ht="35.05" hidden="false" customHeight="false" outlineLevel="0" collapsed="false">
      <c r="B14854" s="25" t="n">
        <v>101104</v>
      </c>
      <c r="C14854" s="26" t="s">
        <v>3867</v>
      </c>
      <c r="D14854" s="27" t="s">
        <v>14975</v>
      </c>
      <c r="E14854" s="28" t="s">
        <v>154</v>
      </c>
    </row>
    <row r="14855" customFormat="false" ht="35.05" hidden="false" customHeight="false" outlineLevel="0" collapsed="false">
      <c r="B14855" s="25" t="n">
        <v>101105</v>
      </c>
      <c r="C14855" s="26" t="s">
        <v>3867</v>
      </c>
      <c r="D14855" s="27" t="s">
        <v>14976</v>
      </c>
      <c r="E14855" s="28" t="s">
        <v>154</v>
      </c>
    </row>
    <row r="14856" customFormat="false" ht="35.05" hidden="false" customHeight="false" outlineLevel="0" collapsed="false">
      <c r="B14856" s="25" t="n">
        <v>101106</v>
      </c>
      <c r="C14856" s="26" t="s">
        <v>3867</v>
      </c>
      <c r="D14856" s="27" t="s">
        <v>14977</v>
      </c>
      <c r="E14856" s="28" t="s">
        <v>154</v>
      </c>
    </row>
    <row r="14857" customFormat="false" ht="35.05" hidden="false" customHeight="false" outlineLevel="0" collapsed="false">
      <c r="B14857" s="25" t="n">
        <v>101107</v>
      </c>
      <c r="C14857" s="26" t="s">
        <v>3867</v>
      </c>
      <c r="D14857" s="27" t="s">
        <v>14978</v>
      </c>
      <c r="E14857" s="28" t="s">
        <v>154</v>
      </c>
    </row>
    <row r="14858" customFormat="false" ht="35.05" hidden="false" customHeight="false" outlineLevel="0" collapsed="false">
      <c r="B14858" s="25" t="n">
        <v>101108</v>
      </c>
      <c r="C14858" s="26" t="s">
        <v>3867</v>
      </c>
      <c r="D14858" s="27" t="s">
        <v>14979</v>
      </c>
      <c r="E14858" s="28" t="s">
        <v>154</v>
      </c>
    </row>
    <row r="14859" customFormat="false" ht="35.05" hidden="false" customHeight="false" outlineLevel="0" collapsed="false">
      <c r="B14859" s="25" t="n">
        <v>101109</v>
      </c>
      <c r="C14859" s="26" t="s">
        <v>3867</v>
      </c>
      <c r="D14859" s="27" t="s">
        <v>14980</v>
      </c>
      <c r="E14859" s="28" t="s">
        <v>154</v>
      </c>
    </row>
    <row r="14860" customFormat="false" ht="35.05" hidden="false" customHeight="false" outlineLevel="0" collapsed="false">
      <c r="B14860" s="25" t="n">
        <v>101110</v>
      </c>
      <c r="C14860" s="26" t="s">
        <v>3867</v>
      </c>
      <c r="D14860" s="27" t="s">
        <v>14981</v>
      </c>
      <c r="E14860" s="28" t="s">
        <v>154</v>
      </c>
    </row>
    <row r="14861" customFormat="false" ht="35.05" hidden="false" customHeight="false" outlineLevel="0" collapsed="false">
      <c r="B14861" s="25" t="n">
        <v>101111</v>
      </c>
      <c r="C14861" s="26" t="s">
        <v>3867</v>
      </c>
      <c r="D14861" s="27" t="s">
        <v>14982</v>
      </c>
      <c r="E14861" s="28" t="s">
        <v>154</v>
      </c>
    </row>
    <row r="14862" customFormat="false" ht="23.85" hidden="false" customHeight="false" outlineLevel="0" collapsed="false">
      <c r="B14862" s="25" t="n">
        <v>101112</v>
      </c>
      <c r="C14862" s="26" t="s">
        <v>3867</v>
      </c>
      <c r="D14862" s="27" t="s">
        <v>14983</v>
      </c>
      <c r="E14862" s="28" t="s">
        <v>154</v>
      </c>
    </row>
    <row r="14863" customFormat="false" ht="23.85" hidden="false" customHeight="false" outlineLevel="0" collapsed="false">
      <c r="B14863" s="25" t="n">
        <v>101113</v>
      </c>
      <c r="C14863" s="26" t="s">
        <v>3867</v>
      </c>
      <c r="D14863" s="27" t="s">
        <v>14984</v>
      </c>
      <c r="E14863" s="28" t="s">
        <v>154</v>
      </c>
    </row>
    <row r="14864" customFormat="false" ht="23.85" hidden="false" customHeight="false" outlineLevel="0" collapsed="false">
      <c r="B14864" s="25" t="n">
        <v>101114</v>
      </c>
      <c r="C14864" s="26" t="s">
        <v>3867</v>
      </c>
      <c r="D14864" s="27" t="s">
        <v>14985</v>
      </c>
      <c r="E14864" s="28" t="s">
        <v>154</v>
      </c>
    </row>
    <row r="14865" customFormat="false" ht="23.85" hidden="false" customHeight="false" outlineLevel="0" collapsed="false">
      <c r="B14865" s="25" t="n">
        <v>101115</v>
      </c>
      <c r="C14865" s="26" t="s">
        <v>3867</v>
      </c>
      <c r="D14865" s="27" t="s">
        <v>14986</v>
      </c>
      <c r="E14865" s="28" t="s">
        <v>154</v>
      </c>
    </row>
    <row r="14866" customFormat="false" ht="23.85" hidden="false" customHeight="false" outlineLevel="0" collapsed="false">
      <c r="B14866" s="25" t="n">
        <v>101116</v>
      </c>
      <c r="C14866" s="26" t="s">
        <v>3867</v>
      </c>
      <c r="D14866" s="27" t="s">
        <v>14987</v>
      </c>
      <c r="E14866" s="28" t="s">
        <v>154</v>
      </c>
    </row>
    <row r="14867" customFormat="false" ht="23.85" hidden="false" customHeight="false" outlineLevel="0" collapsed="false">
      <c r="B14867" s="25" t="n">
        <v>101117</v>
      </c>
      <c r="C14867" s="26" t="s">
        <v>3867</v>
      </c>
      <c r="D14867" s="27" t="s">
        <v>14988</v>
      </c>
      <c r="E14867" s="28" t="s">
        <v>154</v>
      </c>
    </row>
    <row r="14868" customFormat="false" ht="23.85" hidden="false" customHeight="false" outlineLevel="0" collapsed="false">
      <c r="B14868" s="25" t="n">
        <v>101118</v>
      </c>
      <c r="C14868" s="26" t="s">
        <v>3867</v>
      </c>
      <c r="D14868" s="27" t="s">
        <v>14989</v>
      </c>
      <c r="E14868" s="28" t="s">
        <v>154</v>
      </c>
    </row>
    <row r="14869" customFormat="false" ht="23.85" hidden="false" customHeight="false" outlineLevel="0" collapsed="false">
      <c r="B14869" s="25" t="n">
        <v>101119</v>
      </c>
      <c r="C14869" s="26" t="s">
        <v>3867</v>
      </c>
      <c r="D14869" s="27" t="s">
        <v>14990</v>
      </c>
      <c r="E14869" s="28" t="s">
        <v>154</v>
      </c>
    </row>
    <row r="14870" customFormat="false" ht="23.85" hidden="false" customHeight="false" outlineLevel="0" collapsed="false">
      <c r="B14870" s="25" t="n">
        <v>101120</v>
      </c>
      <c r="C14870" s="26" t="s">
        <v>3867</v>
      </c>
      <c r="D14870" s="27" t="s">
        <v>14991</v>
      </c>
      <c r="E14870" s="28" t="s">
        <v>154</v>
      </c>
    </row>
    <row r="14871" customFormat="false" ht="23.85" hidden="false" customHeight="false" outlineLevel="0" collapsed="false">
      <c r="B14871" s="25" t="n">
        <v>101121</v>
      </c>
      <c r="C14871" s="26" t="s">
        <v>3867</v>
      </c>
      <c r="D14871" s="27" t="s">
        <v>14992</v>
      </c>
      <c r="E14871" s="28" t="s">
        <v>154</v>
      </c>
    </row>
    <row r="14872" customFormat="false" ht="23.85" hidden="false" customHeight="false" outlineLevel="0" collapsed="false">
      <c r="B14872" s="25" t="n">
        <v>101122</v>
      </c>
      <c r="C14872" s="26" t="s">
        <v>3867</v>
      </c>
      <c r="D14872" s="27" t="s">
        <v>14993</v>
      </c>
      <c r="E14872" s="28" t="s">
        <v>154</v>
      </c>
    </row>
    <row r="14873" customFormat="false" ht="23.85" hidden="false" customHeight="false" outlineLevel="0" collapsed="false">
      <c r="B14873" s="25" t="n">
        <v>101123</v>
      </c>
      <c r="C14873" s="26" t="s">
        <v>3867</v>
      </c>
      <c r="D14873" s="27" t="s">
        <v>14994</v>
      </c>
      <c r="E14873" s="28" t="s">
        <v>154</v>
      </c>
    </row>
    <row r="14874" customFormat="false" ht="23.85" hidden="false" customHeight="false" outlineLevel="0" collapsed="false">
      <c r="B14874" s="25" t="n">
        <v>101124</v>
      </c>
      <c r="C14874" s="26" t="s">
        <v>3867</v>
      </c>
      <c r="D14874" s="27" t="s">
        <v>14995</v>
      </c>
      <c r="E14874" s="28" t="s">
        <v>154</v>
      </c>
    </row>
    <row r="14875" customFormat="false" ht="23.85" hidden="false" customHeight="false" outlineLevel="0" collapsed="false">
      <c r="B14875" s="25" t="n">
        <v>101125</v>
      </c>
      <c r="C14875" s="26" t="s">
        <v>3867</v>
      </c>
      <c r="D14875" s="27" t="s">
        <v>14996</v>
      </c>
      <c r="E14875" s="28" t="s">
        <v>154</v>
      </c>
    </row>
    <row r="14876" customFormat="false" ht="23.85" hidden="false" customHeight="false" outlineLevel="0" collapsed="false">
      <c r="B14876" s="25" t="n">
        <v>101126</v>
      </c>
      <c r="C14876" s="26" t="s">
        <v>3867</v>
      </c>
      <c r="D14876" s="27" t="s">
        <v>14997</v>
      </c>
      <c r="E14876" s="28" t="s">
        <v>154</v>
      </c>
    </row>
    <row r="14877" customFormat="false" ht="23.85" hidden="false" customHeight="false" outlineLevel="0" collapsed="false">
      <c r="B14877" s="25" t="n">
        <v>101127</v>
      </c>
      <c r="C14877" s="26" t="s">
        <v>3867</v>
      </c>
      <c r="D14877" s="27" t="s">
        <v>14998</v>
      </c>
      <c r="E14877" s="28" t="s">
        <v>154</v>
      </c>
    </row>
    <row r="14878" customFormat="false" ht="23.85" hidden="false" customHeight="false" outlineLevel="0" collapsed="false">
      <c r="B14878" s="25" t="n">
        <v>101128</v>
      </c>
      <c r="C14878" s="26" t="s">
        <v>3867</v>
      </c>
      <c r="D14878" s="27" t="s">
        <v>14999</v>
      </c>
      <c r="E14878" s="28" t="s">
        <v>154</v>
      </c>
    </row>
    <row r="14879" customFormat="false" ht="23.85" hidden="false" customHeight="false" outlineLevel="0" collapsed="false">
      <c r="B14879" s="25" t="n">
        <v>101129</v>
      </c>
      <c r="C14879" s="26" t="s">
        <v>3867</v>
      </c>
      <c r="D14879" s="27" t="s">
        <v>15000</v>
      </c>
      <c r="E14879" s="28" t="s">
        <v>154</v>
      </c>
    </row>
    <row r="14880" customFormat="false" ht="23.85" hidden="false" customHeight="false" outlineLevel="0" collapsed="false">
      <c r="B14880" s="25" t="n">
        <v>101130</v>
      </c>
      <c r="C14880" s="26" t="s">
        <v>3867</v>
      </c>
      <c r="D14880" s="27" t="s">
        <v>15001</v>
      </c>
      <c r="E14880" s="28" t="s">
        <v>154</v>
      </c>
    </row>
    <row r="14881" customFormat="false" ht="23.85" hidden="false" customHeight="false" outlineLevel="0" collapsed="false">
      <c r="B14881" s="25" t="n">
        <v>101131</v>
      </c>
      <c r="C14881" s="26" t="s">
        <v>3867</v>
      </c>
      <c r="D14881" s="27" t="s">
        <v>15002</v>
      </c>
      <c r="E14881" s="28" t="s">
        <v>154</v>
      </c>
    </row>
    <row r="14882" customFormat="false" ht="23.85" hidden="false" customHeight="false" outlineLevel="0" collapsed="false">
      <c r="B14882" s="25" t="n">
        <v>101132</v>
      </c>
      <c r="C14882" s="26" t="s">
        <v>3867</v>
      </c>
      <c r="D14882" s="27" t="s">
        <v>15003</v>
      </c>
      <c r="E14882" s="28" t="s">
        <v>154</v>
      </c>
    </row>
    <row r="14883" customFormat="false" ht="23.85" hidden="false" customHeight="false" outlineLevel="0" collapsed="false">
      <c r="B14883" s="25" t="n">
        <v>101133</v>
      </c>
      <c r="C14883" s="26" t="s">
        <v>3867</v>
      </c>
      <c r="D14883" s="27" t="s">
        <v>15004</v>
      </c>
      <c r="E14883" s="28" t="s">
        <v>154</v>
      </c>
    </row>
    <row r="14884" customFormat="false" ht="35.05" hidden="false" customHeight="false" outlineLevel="0" collapsed="false">
      <c r="B14884" s="25" t="n">
        <v>101134</v>
      </c>
      <c r="C14884" s="26" t="s">
        <v>3867</v>
      </c>
      <c r="D14884" s="27" t="s">
        <v>15005</v>
      </c>
      <c r="E14884" s="28" t="s">
        <v>154</v>
      </c>
    </row>
    <row r="14885" customFormat="false" ht="35.05" hidden="false" customHeight="false" outlineLevel="0" collapsed="false">
      <c r="B14885" s="25" t="n">
        <v>101135</v>
      </c>
      <c r="C14885" s="26" t="s">
        <v>3867</v>
      </c>
      <c r="D14885" s="27" t="s">
        <v>15006</v>
      </c>
      <c r="E14885" s="28" t="s">
        <v>154</v>
      </c>
    </row>
    <row r="14886" customFormat="false" ht="35.05" hidden="false" customHeight="false" outlineLevel="0" collapsed="false">
      <c r="B14886" s="25" t="n">
        <v>101136</v>
      </c>
      <c r="C14886" s="26" t="s">
        <v>3867</v>
      </c>
      <c r="D14886" s="27" t="s">
        <v>15007</v>
      </c>
      <c r="E14886" s="28" t="s">
        <v>154</v>
      </c>
    </row>
    <row r="14887" customFormat="false" ht="35.05" hidden="false" customHeight="false" outlineLevel="0" collapsed="false">
      <c r="B14887" s="25" t="n">
        <v>101137</v>
      </c>
      <c r="C14887" s="26" t="s">
        <v>3867</v>
      </c>
      <c r="D14887" s="27" t="s">
        <v>15008</v>
      </c>
      <c r="E14887" s="28" t="s">
        <v>154</v>
      </c>
    </row>
    <row r="14888" customFormat="false" ht="35.05" hidden="false" customHeight="false" outlineLevel="0" collapsed="false">
      <c r="B14888" s="25" t="n">
        <v>101138</v>
      </c>
      <c r="C14888" s="26" t="s">
        <v>3867</v>
      </c>
      <c r="D14888" s="27" t="s">
        <v>15009</v>
      </c>
      <c r="E14888" s="28" t="s">
        <v>154</v>
      </c>
    </row>
    <row r="14889" customFormat="false" ht="35.05" hidden="false" customHeight="false" outlineLevel="0" collapsed="false">
      <c r="B14889" s="25" t="n">
        <v>101139</v>
      </c>
      <c r="C14889" s="26" t="s">
        <v>3867</v>
      </c>
      <c r="D14889" s="27" t="s">
        <v>15010</v>
      </c>
      <c r="E14889" s="28" t="s">
        <v>154</v>
      </c>
    </row>
    <row r="14890" customFormat="false" ht="35.05" hidden="false" customHeight="false" outlineLevel="0" collapsed="false">
      <c r="B14890" s="25" t="n">
        <v>101140</v>
      </c>
      <c r="C14890" s="26" t="s">
        <v>3867</v>
      </c>
      <c r="D14890" s="27" t="s">
        <v>15011</v>
      </c>
      <c r="E14890" s="28" t="s">
        <v>154</v>
      </c>
    </row>
    <row r="14891" customFormat="false" ht="35.05" hidden="false" customHeight="false" outlineLevel="0" collapsed="false">
      <c r="B14891" s="25" t="n">
        <v>101141</v>
      </c>
      <c r="C14891" s="26" t="s">
        <v>3867</v>
      </c>
      <c r="D14891" s="27" t="s">
        <v>15012</v>
      </c>
      <c r="E14891" s="28" t="s">
        <v>154</v>
      </c>
    </row>
    <row r="14892" customFormat="false" ht="35.05" hidden="false" customHeight="false" outlineLevel="0" collapsed="false">
      <c r="B14892" s="25" t="n">
        <v>101142</v>
      </c>
      <c r="C14892" s="26" t="s">
        <v>3867</v>
      </c>
      <c r="D14892" s="27" t="s">
        <v>15013</v>
      </c>
      <c r="E14892" s="28" t="s">
        <v>154</v>
      </c>
    </row>
    <row r="14893" customFormat="false" ht="35.05" hidden="false" customHeight="false" outlineLevel="0" collapsed="false">
      <c r="B14893" s="25" t="n">
        <v>101143</v>
      </c>
      <c r="C14893" s="26" t="s">
        <v>3867</v>
      </c>
      <c r="D14893" s="27" t="s">
        <v>15014</v>
      </c>
      <c r="E14893" s="28" t="s">
        <v>154</v>
      </c>
    </row>
    <row r="14894" customFormat="false" ht="35.05" hidden="false" customHeight="false" outlineLevel="0" collapsed="false">
      <c r="B14894" s="25" t="n">
        <v>101144</v>
      </c>
      <c r="C14894" s="26" t="s">
        <v>3867</v>
      </c>
      <c r="D14894" s="27" t="s">
        <v>15015</v>
      </c>
      <c r="E14894" s="28" t="s">
        <v>154</v>
      </c>
    </row>
    <row r="14895" customFormat="false" ht="35.05" hidden="false" customHeight="false" outlineLevel="0" collapsed="false">
      <c r="B14895" s="25" t="n">
        <v>101145</v>
      </c>
      <c r="C14895" s="26" t="s">
        <v>3867</v>
      </c>
      <c r="D14895" s="27" t="s">
        <v>15016</v>
      </c>
      <c r="E14895" s="28" t="s">
        <v>154</v>
      </c>
    </row>
    <row r="14896" customFormat="false" ht="35.05" hidden="false" customHeight="false" outlineLevel="0" collapsed="false">
      <c r="B14896" s="25" t="n">
        <v>101146</v>
      </c>
      <c r="C14896" s="26" t="s">
        <v>3867</v>
      </c>
      <c r="D14896" s="27" t="s">
        <v>15017</v>
      </c>
      <c r="E14896" s="28" t="s">
        <v>154</v>
      </c>
    </row>
    <row r="14897" customFormat="false" ht="35.05" hidden="false" customHeight="false" outlineLevel="0" collapsed="false">
      <c r="B14897" s="25" t="n">
        <v>101147</v>
      </c>
      <c r="C14897" s="26" t="s">
        <v>3867</v>
      </c>
      <c r="D14897" s="27" t="s">
        <v>15018</v>
      </c>
      <c r="E14897" s="28" t="s">
        <v>154</v>
      </c>
    </row>
    <row r="14898" customFormat="false" ht="35.05" hidden="false" customHeight="false" outlineLevel="0" collapsed="false">
      <c r="B14898" s="25" t="n">
        <v>101148</v>
      </c>
      <c r="C14898" s="26" t="s">
        <v>3867</v>
      </c>
      <c r="D14898" s="27" t="s">
        <v>15019</v>
      </c>
      <c r="E14898" s="28" t="s">
        <v>154</v>
      </c>
    </row>
    <row r="14899" customFormat="false" ht="35.05" hidden="false" customHeight="false" outlineLevel="0" collapsed="false">
      <c r="B14899" s="25" t="n">
        <v>101149</v>
      </c>
      <c r="C14899" s="26" t="s">
        <v>3867</v>
      </c>
      <c r="D14899" s="27" t="s">
        <v>15020</v>
      </c>
      <c r="E14899" s="28" t="s">
        <v>154</v>
      </c>
    </row>
    <row r="14900" customFormat="false" ht="35.05" hidden="false" customHeight="false" outlineLevel="0" collapsed="false">
      <c r="B14900" s="25" t="n">
        <v>101150</v>
      </c>
      <c r="C14900" s="26" t="s">
        <v>3867</v>
      </c>
      <c r="D14900" s="27" t="s">
        <v>15021</v>
      </c>
      <c r="E14900" s="28" t="s">
        <v>154</v>
      </c>
    </row>
    <row r="14901" customFormat="false" ht="35.05" hidden="false" customHeight="false" outlineLevel="0" collapsed="false">
      <c r="B14901" s="25" t="n">
        <v>101151</v>
      </c>
      <c r="C14901" s="26" t="s">
        <v>3867</v>
      </c>
      <c r="D14901" s="27" t="s">
        <v>15022</v>
      </c>
      <c r="E14901" s="28" t="s">
        <v>154</v>
      </c>
    </row>
    <row r="14902" customFormat="false" ht="35.05" hidden="false" customHeight="false" outlineLevel="0" collapsed="false">
      <c r="B14902" s="25" t="n">
        <v>101152</v>
      </c>
      <c r="C14902" s="26" t="s">
        <v>3867</v>
      </c>
      <c r="D14902" s="27" t="s">
        <v>15023</v>
      </c>
      <c r="E14902" s="28" t="s">
        <v>154</v>
      </c>
    </row>
    <row r="14903" customFormat="false" ht="35.05" hidden="false" customHeight="false" outlineLevel="0" collapsed="false">
      <c r="B14903" s="25" t="n">
        <v>101153</v>
      </c>
      <c r="C14903" s="26" t="s">
        <v>3867</v>
      </c>
      <c r="D14903" s="27" t="s">
        <v>15024</v>
      </c>
      <c r="E14903" s="28" t="s">
        <v>154</v>
      </c>
    </row>
    <row r="14904" customFormat="false" ht="23.85" hidden="false" customHeight="false" outlineLevel="0" collapsed="false">
      <c r="B14904" s="25" t="n">
        <v>101154</v>
      </c>
      <c r="C14904" s="26" t="s">
        <v>3867</v>
      </c>
      <c r="D14904" s="27" t="s">
        <v>15025</v>
      </c>
      <c r="E14904" s="28" t="s">
        <v>109</v>
      </c>
    </row>
    <row r="14905" customFormat="false" ht="23.85" hidden="false" customHeight="false" outlineLevel="0" collapsed="false">
      <c r="B14905" s="25" t="n">
        <v>101155</v>
      </c>
      <c r="C14905" s="26" t="s">
        <v>3867</v>
      </c>
      <c r="D14905" s="27" t="s">
        <v>15026</v>
      </c>
      <c r="E14905" s="28" t="s">
        <v>109</v>
      </c>
    </row>
    <row r="14906" customFormat="false" ht="23.85" hidden="false" customHeight="false" outlineLevel="0" collapsed="false">
      <c r="B14906" s="25" t="n">
        <v>101156</v>
      </c>
      <c r="C14906" s="26" t="s">
        <v>3867</v>
      </c>
      <c r="D14906" s="27" t="s">
        <v>15027</v>
      </c>
      <c r="E14906" s="28" t="s">
        <v>109</v>
      </c>
    </row>
    <row r="14907" customFormat="false" ht="12.8" hidden="false" customHeight="false" outlineLevel="0" collapsed="false">
      <c r="B14907" s="25" t="n">
        <v>101157</v>
      </c>
      <c r="C14907" s="26" t="s">
        <v>3867</v>
      </c>
      <c r="D14907" s="27" t="s">
        <v>15028</v>
      </c>
      <c r="E14907" s="28" t="s">
        <v>109</v>
      </c>
    </row>
    <row r="14908" customFormat="false" ht="12.8" hidden="false" customHeight="false" outlineLevel="0" collapsed="false">
      <c r="B14908" s="25" t="n">
        <v>101158</v>
      </c>
      <c r="C14908" s="26" t="s">
        <v>3867</v>
      </c>
      <c r="D14908" s="27" t="s">
        <v>15029</v>
      </c>
      <c r="E14908" s="28" t="s">
        <v>109</v>
      </c>
    </row>
    <row r="14909" customFormat="false" ht="23.85" hidden="false" customHeight="false" outlineLevel="0" collapsed="false">
      <c r="B14909" s="25" t="n">
        <v>101159</v>
      </c>
      <c r="C14909" s="26" t="s">
        <v>3867</v>
      </c>
      <c r="D14909" s="27" t="s">
        <v>15030</v>
      </c>
      <c r="E14909" s="28" t="s">
        <v>109</v>
      </c>
    </row>
    <row r="14910" customFormat="false" ht="23.85" hidden="false" customHeight="false" outlineLevel="0" collapsed="false">
      <c r="B14910" s="25" t="n">
        <v>101161</v>
      </c>
      <c r="C14910" s="26" t="s">
        <v>3867</v>
      </c>
      <c r="D14910" s="27" t="s">
        <v>15031</v>
      </c>
      <c r="E14910" s="28" t="s">
        <v>109</v>
      </c>
    </row>
    <row r="14911" customFormat="false" ht="23.85" hidden="false" customHeight="false" outlineLevel="0" collapsed="false">
      <c r="B14911" s="25" t="n">
        <v>101162</v>
      </c>
      <c r="C14911" s="26" t="s">
        <v>3867</v>
      </c>
      <c r="D14911" s="27" t="s">
        <v>15032</v>
      </c>
      <c r="E14911" s="28" t="s">
        <v>109</v>
      </c>
    </row>
    <row r="14912" customFormat="false" ht="23.85" hidden="false" customHeight="false" outlineLevel="0" collapsed="false">
      <c r="B14912" s="25" t="n">
        <v>101163</v>
      </c>
      <c r="C14912" s="26" t="s">
        <v>3867</v>
      </c>
      <c r="D14912" s="27" t="s">
        <v>15033</v>
      </c>
      <c r="E14912" s="28" t="s">
        <v>109</v>
      </c>
    </row>
    <row r="14913" customFormat="false" ht="23.85" hidden="false" customHeight="false" outlineLevel="0" collapsed="false">
      <c r="B14913" s="25" t="n">
        <v>101164</v>
      </c>
      <c r="C14913" s="26" t="s">
        <v>3867</v>
      </c>
      <c r="D14913" s="27" t="s">
        <v>15034</v>
      </c>
      <c r="E14913" s="28" t="s">
        <v>109</v>
      </c>
    </row>
    <row r="14914" customFormat="false" ht="23.85" hidden="false" customHeight="false" outlineLevel="0" collapsed="false">
      <c r="B14914" s="25" t="n">
        <v>101165</v>
      </c>
      <c r="C14914" s="26" t="s">
        <v>3867</v>
      </c>
      <c r="D14914" s="27" t="s">
        <v>15035</v>
      </c>
      <c r="E14914" s="28" t="s">
        <v>154</v>
      </c>
    </row>
    <row r="14915" customFormat="false" ht="23.85" hidden="false" customHeight="false" outlineLevel="0" collapsed="false">
      <c r="B14915" s="25" t="n">
        <v>101166</v>
      </c>
      <c r="C14915" s="26" t="s">
        <v>3867</v>
      </c>
      <c r="D14915" s="27" t="s">
        <v>15036</v>
      </c>
      <c r="E14915" s="28" t="s">
        <v>154</v>
      </c>
    </row>
    <row r="14916" customFormat="false" ht="12.8" hidden="false" customHeight="false" outlineLevel="0" collapsed="false">
      <c r="B14916" s="25" t="n">
        <v>101167</v>
      </c>
      <c r="C14916" s="26" t="s">
        <v>3867</v>
      </c>
      <c r="D14916" s="27" t="s">
        <v>15037</v>
      </c>
      <c r="E14916" s="28" t="s">
        <v>109</v>
      </c>
    </row>
    <row r="14917" customFormat="false" ht="23.85" hidden="false" customHeight="false" outlineLevel="0" collapsed="false">
      <c r="B14917" s="25" t="n">
        <v>101169</v>
      </c>
      <c r="C14917" s="26" t="s">
        <v>3867</v>
      </c>
      <c r="D14917" s="27" t="s">
        <v>15038</v>
      </c>
      <c r="E14917" s="28" t="s">
        <v>109</v>
      </c>
    </row>
    <row r="14918" customFormat="false" ht="23.85" hidden="false" customHeight="false" outlineLevel="0" collapsed="false">
      <c r="B14918" s="25" t="n">
        <v>101170</v>
      </c>
      <c r="C14918" s="26" t="s">
        <v>3867</v>
      </c>
      <c r="D14918" s="27" t="s">
        <v>15039</v>
      </c>
      <c r="E14918" s="28" t="s">
        <v>109</v>
      </c>
    </row>
    <row r="14919" customFormat="false" ht="23.85" hidden="false" customHeight="false" outlineLevel="0" collapsed="false">
      <c r="B14919" s="25" t="n">
        <v>101172</v>
      </c>
      <c r="C14919" s="26" t="s">
        <v>3867</v>
      </c>
      <c r="D14919" s="27" t="s">
        <v>15040</v>
      </c>
      <c r="E14919" s="28" t="s">
        <v>109</v>
      </c>
    </row>
    <row r="14920" customFormat="false" ht="23.85" hidden="false" customHeight="false" outlineLevel="0" collapsed="false">
      <c r="B14920" s="25" t="n">
        <v>101173</v>
      </c>
      <c r="C14920" s="26" t="s">
        <v>3867</v>
      </c>
      <c r="D14920" s="27" t="s">
        <v>15041</v>
      </c>
      <c r="E14920" s="28" t="s">
        <v>168</v>
      </c>
    </row>
    <row r="14921" customFormat="false" ht="23.85" hidden="false" customHeight="false" outlineLevel="0" collapsed="false">
      <c r="B14921" s="25" t="n">
        <v>101174</v>
      </c>
      <c r="C14921" s="26" t="s">
        <v>3867</v>
      </c>
      <c r="D14921" s="27" t="s">
        <v>15042</v>
      </c>
      <c r="E14921" s="28" t="s">
        <v>168</v>
      </c>
    </row>
    <row r="14922" customFormat="false" ht="23.85" hidden="false" customHeight="false" outlineLevel="0" collapsed="false">
      <c r="B14922" s="25" t="n">
        <v>101175</v>
      </c>
      <c r="C14922" s="26" t="s">
        <v>3867</v>
      </c>
      <c r="D14922" s="27" t="s">
        <v>15043</v>
      </c>
      <c r="E14922" s="28" t="s">
        <v>168</v>
      </c>
    </row>
    <row r="14923" customFormat="false" ht="23.85" hidden="false" customHeight="false" outlineLevel="0" collapsed="false">
      <c r="B14923" s="25" t="n">
        <v>101176</v>
      </c>
      <c r="C14923" s="26" t="s">
        <v>3867</v>
      </c>
      <c r="D14923" s="27" t="s">
        <v>15044</v>
      </c>
      <c r="E14923" s="28" t="s">
        <v>168</v>
      </c>
    </row>
    <row r="14924" customFormat="false" ht="23.85" hidden="false" customHeight="false" outlineLevel="0" collapsed="false">
      <c r="B14924" s="25" t="n">
        <v>101188</v>
      </c>
      <c r="C14924" s="26" t="s">
        <v>3867</v>
      </c>
      <c r="D14924" s="27" t="s">
        <v>15045</v>
      </c>
      <c r="E14924" s="28" t="s">
        <v>168</v>
      </c>
    </row>
    <row r="14925" customFormat="false" ht="23.85" hidden="false" customHeight="false" outlineLevel="0" collapsed="false">
      <c r="B14925" s="25" t="n">
        <v>101189</v>
      </c>
      <c r="C14925" s="26" t="s">
        <v>3867</v>
      </c>
      <c r="D14925" s="27" t="s">
        <v>15046</v>
      </c>
      <c r="E14925" s="28" t="s">
        <v>168</v>
      </c>
    </row>
    <row r="14926" customFormat="false" ht="23.85" hidden="false" customHeight="false" outlineLevel="0" collapsed="false">
      <c r="B14926" s="25" t="n">
        <v>101190</v>
      </c>
      <c r="C14926" s="26" t="s">
        <v>3867</v>
      </c>
      <c r="D14926" s="27" t="s">
        <v>15047</v>
      </c>
      <c r="E14926" s="28" t="s">
        <v>168</v>
      </c>
    </row>
    <row r="14927" customFormat="false" ht="23.85" hidden="false" customHeight="false" outlineLevel="0" collapsed="false">
      <c r="B14927" s="25" t="n">
        <v>101191</v>
      </c>
      <c r="C14927" s="26" t="s">
        <v>3867</v>
      </c>
      <c r="D14927" s="27" t="s">
        <v>15048</v>
      </c>
      <c r="E14927" s="28" t="s">
        <v>168</v>
      </c>
    </row>
    <row r="14928" customFormat="false" ht="23.85" hidden="false" customHeight="false" outlineLevel="0" collapsed="false">
      <c r="B14928" s="25" t="n">
        <v>101192</v>
      </c>
      <c r="C14928" s="26" t="s">
        <v>3867</v>
      </c>
      <c r="D14928" s="27" t="s">
        <v>15049</v>
      </c>
      <c r="E14928" s="28" t="s">
        <v>168</v>
      </c>
    </row>
    <row r="14929" customFormat="false" ht="23.85" hidden="false" customHeight="false" outlineLevel="0" collapsed="false">
      <c r="B14929" s="25" t="n">
        <v>101193</v>
      </c>
      <c r="C14929" s="26" t="s">
        <v>3867</v>
      </c>
      <c r="D14929" s="27" t="s">
        <v>15050</v>
      </c>
      <c r="E14929" s="28" t="s">
        <v>168</v>
      </c>
    </row>
    <row r="14930" customFormat="false" ht="23.85" hidden="false" customHeight="false" outlineLevel="0" collapsed="false">
      <c r="B14930" s="25" t="n">
        <v>101194</v>
      </c>
      <c r="C14930" s="26" t="s">
        <v>3867</v>
      </c>
      <c r="D14930" s="27" t="s">
        <v>15051</v>
      </c>
      <c r="E14930" s="28" t="s">
        <v>168</v>
      </c>
    </row>
    <row r="14931" customFormat="false" ht="35.05" hidden="false" customHeight="false" outlineLevel="0" collapsed="false">
      <c r="B14931" s="25" t="n">
        <v>101197</v>
      </c>
      <c r="C14931" s="26" t="s">
        <v>3867</v>
      </c>
      <c r="D14931" s="27" t="s">
        <v>15052</v>
      </c>
      <c r="E14931" s="28" t="s">
        <v>168</v>
      </c>
    </row>
    <row r="14932" customFormat="false" ht="35.05" hidden="false" customHeight="false" outlineLevel="0" collapsed="false">
      <c r="B14932" s="25" t="n">
        <v>101198</v>
      </c>
      <c r="C14932" s="26" t="s">
        <v>3867</v>
      </c>
      <c r="D14932" s="27" t="s">
        <v>15053</v>
      </c>
      <c r="E14932" s="28" t="s">
        <v>168</v>
      </c>
    </row>
    <row r="14933" customFormat="false" ht="35.05" hidden="false" customHeight="false" outlineLevel="0" collapsed="false">
      <c r="B14933" s="25" t="n">
        <v>101199</v>
      </c>
      <c r="C14933" s="26" t="s">
        <v>3867</v>
      </c>
      <c r="D14933" s="27" t="s">
        <v>15054</v>
      </c>
      <c r="E14933" s="28" t="s">
        <v>168</v>
      </c>
    </row>
    <row r="14934" customFormat="false" ht="35.05" hidden="false" customHeight="false" outlineLevel="0" collapsed="false">
      <c r="B14934" s="25" t="n">
        <v>101200</v>
      </c>
      <c r="C14934" s="26" t="s">
        <v>3867</v>
      </c>
      <c r="D14934" s="27" t="s">
        <v>15055</v>
      </c>
      <c r="E14934" s="28" t="s">
        <v>168</v>
      </c>
    </row>
    <row r="14935" customFormat="false" ht="35.05" hidden="false" customHeight="false" outlineLevel="0" collapsed="false">
      <c r="B14935" s="25" t="n">
        <v>101201</v>
      </c>
      <c r="C14935" s="26" t="s">
        <v>3867</v>
      </c>
      <c r="D14935" s="27" t="s">
        <v>15056</v>
      </c>
      <c r="E14935" s="28" t="s">
        <v>168</v>
      </c>
    </row>
    <row r="14936" customFormat="false" ht="35.05" hidden="false" customHeight="false" outlineLevel="0" collapsed="false">
      <c r="B14936" s="25" t="n">
        <v>101202</v>
      </c>
      <c r="C14936" s="26" t="s">
        <v>3867</v>
      </c>
      <c r="D14936" s="27" t="s">
        <v>15057</v>
      </c>
      <c r="E14936" s="28" t="s">
        <v>168</v>
      </c>
    </row>
    <row r="14937" customFormat="false" ht="35.05" hidden="false" customHeight="false" outlineLevel="0" collapsed="false">
      <c r="B14937" s="25" t="n">
        <v>101203</v>
      </c>
      <c r="C14937" s="26" t="s">
        <v>3867</v>
      </c>
      <c r="D14937" s="27" t="s">
        <v>15058</v>
      </c>
      <c r="E14937" s="28" t="s">
        <v>168</v>
      </c>
    </row>
    <row r="14938" customFormat="false" ht="35.05" hidden="false" customHeight="false" outlineLevel="0" collapsed="false">
      <c r="B14938" s="25" t="n">
        <v>101204</v>
      </c>
      <c r="C14938" s="26" t="s">
        <v>3867</v>
      </c>
      <c r="D14938" s="27" t="s">
        <v>15059</v>
      </c>
      <c r="E14938" s="28" t="s">
        <v>168</v>
      </c>
    </row>
    <row r="14939" customFormat="false" ht="23.85" hidden="false" customHeight="false" outlineLevel="0" collapsed="false">
      <c r="B14939" s="25" t="n">
        <v>101205</v>
      </c>
      <c r="C14939" s="26" t="s">
        <v>3867</v>
      </c>
      <c r="D14939" s="27" t="s">
        <v>15060</v>
      </c>
      <c r="E14939" s="28" t="s">
        <v>168</v>
      </c>
    </row>
    <row r="14940" customFormat="false" ht="35.05" hidden="false" customHeight="false" outlineLevel="0" collapsed="false">
      <c r="B14940" s="25" t="n">
        <v>101206</v>
      </c>
      <c r="C14940" s="26" t="s">
        <v>3867</v>
      </c>
      <c r="D14940" s="27" t="s">
        <v>15061</v>
      </c>
      <c r="E14940" s="28" t="s">
        <v>154</v>
      </c>
    </row>
    <row r="14941" customFormat="false" ht="35.05" hidden="false" customHeight="false" outlineLevel="0" collapsed="false">
      <c r="B14941" s="25" t="n">
        <v>101207</v>
      </c>
      <c r="C14941" s="26" t="s">
        <v>3867</v>
      </c>
      <c r="D14941" s="27" t="s">
        <v>15062</v>
      </c>
      <c r="E14941" s="28" t="s">
        <v>154</v>
      </c>
    </row>
    <row r="14942" customFormat="false" ht="35.05" hidden="false" customHeight="false" outlineLevel="0" collapsed="false">
      <c r="B14942" s="25" t="n">
        <v>101208</v>
      </c>
      <c r="C14942" s="26" t="s">
        <v>3867</v>
      </c>
      <c r="D14942" s="27" t="s">
        <v>15063</v>
      </c>
      <c r="E14942" s="28" t="s">
        <v>154</v>
      </c>
    </row>
    <row r="14943" customFormat="false" ht="35.05" hidden="false" customHeight="false" outlineLevel="0" collapsed="false">
      <c r="B14943" s="25" t="n">
        <v>101209</v>
      </c>
      <c r="C14943" s="26" t="s">
        <v>3867</v>
      </c>
      <c r="D14943" s="27" t="s">
        <v>15064</v>
      </c>
      <c r="E14943" s="28" t="s">
        <v>154</v>
      </c>
    </row>
    <row r="14944" customFormat="false" ht="35.05" hidden="false" customHeight="false" outlineLevel="0" collapsed="false">
      <c r="B14944" s="25" t="n">
        <v>101210</v>
      </c>
      <c r="C14944" s="26" t="s">
        <v>3867</v>
      </c>
      <c r="D14944" s="27" t="s">
        <v>15065</v>
      </c>
      <c r="E14944" s="28" t="s">
        <v>154</v>
      </c>
    </row>
    <row r="14945" customFormat="false" ht="35.05" hidden="false" customHeight="false" outlineLevel="0" collapsed="false">
      <c r="B14945" s="25" t="n">
        <v>101211</v>
      </c>
      <c r="C14945" s="26" t="s">
        <v>3867</v>
      </c>
      <c r="D14945" s="27" t="s">
        <v>15066</v>
      </c>
      <c r="E14945" s="28" t="s">
        <v>154</v>
      </c>
    </row>
    <row r="14946" customFormat="false" ht="35.05" hidden="false" customHeight="false" outlineLevel="0" collapsed="false">
      <c r="B14946" s="25" t="n">
        <v>101212</v>
      </c>
      <c r="C14946" s="26" t="s">
        <v>3867</v>
      </c>
      <c r="D14946" s="27" t="s">
        <v>15067</v>
      </c>
      <c r="E14946" s="28" t="s">
        <v>154</v>
      </c>
    </row>
    <row r="14947" customFormat="false" ht="35.05" hidden="false" customHeight="false" outlineLevel="0" collapsed="false">
      <c r="B14947" s="25" t="n">
        <v>101213</v>
      </c>
      <c r="C14947" s="26" t="s">
        <v>3867</v>
      </c>
      <c r="D14947" s="27" t="s">
        <v>15068</v>
      </c>
      <c r="E14947" s="28" t="s">
        <v>154</v>
      </c>
    </row>
    <row r="14948" customFormat="false" ht="35.05" hidden="false" customHeight="false" outlineLevel="0" collapsed="false">
      <c r="B14948" s="25" t="n">
        <v>101214</v>
      </c>
      <c r="C14948" s="26" t="s">
        <v>3867</v>
      </c>
      <c r="D14948" s="27" t="s">
        <v>15069</v>
      </c>
      <c r="E14948" s="28" t="s">
        <v>154</v>
      </c>
    </row>
    <row r="14949" customFormat="false" ht="35.05" hidden="false" customHeight="false" outlineLevel="0" collapsed="false">
      <c r="B14949" s="25" t="n">
        <v>101215</v>
      </c>
      <c r="C14949" s="26" t="s">
        <v>3867</v>
      </c>
      <c r="D14949" s="27" t="s">
        <v>15070</v>
      </c>
      <c r="E14949" s="28" t="s">
        <v>154</v>
      </c>
    </row>
    <row r="14950" customFormat="false" ht="35.05" hidden="false" customHeight="false" outlineLevel="0" collapsed="false">
      <c r="B14950" s="25" t="n">
        <v>101216</v>
      </c>
      <c r="C14950" s="26" t="s">
        <v>3867</v>
      </c>
      <c r="D14950" s="27" t="s">
        <v>15071</v>
      </c>
      <c r="E14950" s="28" t="s">
        <v>154</v>
      </c>
    </row>
    <row r="14951" customFormat="false" ht="35.05" hidden="false" customHeight="false" outlineLevel="0" collapsed="false">
      <c r="B14951" s="25" t="n">
        <v>101217</v>
      </c>
      <c r="C14951" s="26" t="s">
        <v>3867</v>
      </c>
      <c r="D14951" s="27" t="s">
        <v>15072</v>
      </c>
      <c r="E14951" s="28" t="s">
        <v>154</v>
      </c>
    </row>
    <row r="14952" customFormat="false" ht="35.05" hidden="false" customHeight="false" outlineLevel="0" collapsed="false">
      <c r="B14952" s="25" t="n">
        <v>101218</v>
      </c>
      <c r="C14952" s="26" t="s">
        <v>3867</v>
      </c>
      <c r="D14952" s="27" t="s">
        <v>15073</v>
      </c>
      <c r="E14952" s="28" t="s">
        <v>154</v>
      </c>
    </row>
    <row r="14953" customFormat="false" ht="35.05" hidden="false" customHeight="false" outlineLevel="0" collapsed="false">
      <c r="B14953" s="25" t="n">
        <v>101219</v>
      </c>
      <c r="C14953" s="26" t="s">
        <v>3867</v>
      </c>
      <c r="D14953" s="27" t="s">
        <v>15074</v>
      </c>
      <c r="E14953" s="28" t="s">
        <v>154</v>
      </c>
    </row>
    <row r="14954" customFormat="false" ht="35.05" hidden="false" customHeight="false" outlineLevel="0" collapsed="false">
      <c r="B14954" s="25" t="n">
        <v>101220</v>
      </c>
      <c r="C14954" s="26" t="s">
        <v>3867</v>
      </c>
      <c r="D14954" s="27" t="s">
        <v>15075</v>
      </c>
      <c r="E14954" s="28" t="s">
        <v>154</v>
      </c>
    </row>
    <row r="14955" customFormat="false" ht="35.05" hidden="false" customHeight="false" outlineLevel="0" collapsed="false">
      <c r="B14955" s="25" t="n">
        <v>101221</v>
      </c>
      <c r="C14955" s="26" t="s">
        <v>3867</v>
      </c>
      <c r="D14955" s="27" t="s">
        <v>15076</v>
      </c>
      <c r="E14955" s="28" t="s">
        <v>154</v>
      </c>
    </row>
    <row r="14956" customFormat="false" ht="35.05" hidden="false" customHeight="false" outlineLevel="0" collapsed="false">
      <c r="B14956" s="25" t="n">
        <v>101222</v>
      </c>
      <c r="C14956" s="26" t="s">
        <v>3867</v>
      </c>
      <c r="D14956" s="27" t="s">
        <v>15077</v>
      </c>
      <c r="E14956" s="28" t="s">
        <v>154</v>
      </c>
    </row>
    <row r="14957" customFormat="false" ht="35.05" hidden="false" customHeight="false" outlineLevel="0" collapsed="false">
      <c r="B14957" s="25" t="n">
        <v>101223</v>
      </c>
      <c r="C14957" s="26" t="s">
        <v>3867</v>
      </c>
      <c r="D14957" s="27" t="s">
        <v>15078</v>
      </c>
      <c r="E14957" s="28" t="s">
        <v>154</v>
      </c>
    </row>
    <row r="14958" customFormat="false" ht="35.05" hidden="false" customHeight="false" outlineLevel="0" collapsed="false">
      <c r="B14958" s="25" t="n">
        <v>101224</v>
      </c>
      <c r="C14958" s="26" t="s">
        <v>3867</v>
      </c>
      <c r="D14958" s="27" t="s">
        <v>15079</v>
      </c>
      <c r="E14958" s="28" t="s">
        <v>154</v>
      </c>
    </row>
    <row r="14959" customFormat="false" ht="35.05" hidden="false" customHeight="false" outlineLevel="0" collapsed="false">
      <c r="B14959" s="25" t="n">
        <v>101225</v>
      </c>
      <c r="C14959" s="26" t="s">
        <v>3867</v>
      </c>
      <c r="D14959" s="27" t="s">
        <v>15080</v>
      </c>
      <c r="E14959" s="28" t="s">
        <v>154</v>
      </c>
    </row>
    <row r="14960" customFormat="false" ht="35.05" hidden="false" customHeight="false" outlineLevel="0" collapsed="false">
      <c r="B14960" s="25" t="n">
        <v>101226</v>
      </c>
      <c r="C14960" s="26" t="s">
        <v>3867</v>
      </c>
      <c r="D14960" s="27" t="s">
        <v>15081</v>
      </c>
      <c r="E14960" s="28" t="s">
        <v>154</v>
      </c>
    </row>
    <row r="14961" customFormat="false" ht="35.05" hidden="false" customHeight="false" outlineLevel="0" collapsed="false">
      <c r="B14961" s="25" t="n">
        <v>101227</v>
      </c>
      <c r="C14961" s="26" t="s">
        <v>3867</v>
      </c>
      <c r="D14961" s="27" t="s">
        <v>15082</v>
      </c>
      <c r="E14961" s="28" t="s">
        <v>154</v>
      </c>
    </row>
    <row r="14962" customFormat="false" ht="35.05" hidden="false" customHeight="false" outlineLevel="0" collapsed="false">
      <c r="B14962" s="25" t="n">
        <v>101228</v>
      </c>
      <c r="C14962" s="26" t="s">
        <v>3867</v>
      </c>
      <c r="D14962" s="27" t="s">
        <v>15083</v>
      </c>
      <c r="E14962" s="28" t="s">
        <v>154</v>
      </c>
    </row>
    <row r="14963" customFormat="false" ht="35.05" hidden="false" customHeight="false" outlineLevel="0" collapsed="false">
      <c r="B14963" s="25" t="n">
        <v>101229</v>
      </c>
      <c r="C14963" s="26" t="s">
        <v>3867</v>
      </c>
      <c r="D14963" s="27" t="s">
        <v>15084</v>
      </c>
      <c r="E14963" s="28" t="s">
        <v>154</v>
      </c>
    </row>
    <row r="14964" customFormat="false" ht="35.05" hidden="false" customHeight="false" outlineLevel="0" collapsed="false">
      <c r="B14964" s="25" t="n">
        <v>101230</v>
      </c>
      <c r="C14964" s="26" t="s">
        <v>3867</v>
      </c>
      <c r="D14964" s="27" t="s">
        <v>15085</v>
      </c>
      <c r="E14964" s="28" t="s">
        <v>154</v>
      </c>
    </row>
    <row r="14965" customFormat="false" ht="35.05" hidden="false" customHeight="false" outlineLevel="0" collapsed="false">
      <c r="B14965" s="25" t="n">
        <v>101231</v>
      </c>
      <c r="C14965" s="26" t="s">
        <v>3867</v>
      </c>
      <c r="D14965" s="27" t="s">
        <v>15086</v>
      </c>
      <c r="E14965" s="28" t="s">
        <v>154</v>
      </c>
    </row>
    <row r="14966" customFormat="false" ht="35.05" hidden="false" customHeight="false" outlineLevel="0" collapsed="false">
      <c r="B14966" s="25" t="n">
        <v>101232</v>
      </c>
      <c r="C14966" s="26" t="s">
        <v>3867</v>
      </c>
      <c r="D14966" s="27" t="s">
        <v>15087</v>
      </c>
      <c r="E14966" s="28" t="s">
        <v>154</v>
      </c>
    </row>
    <row r="14967" customFormat="false" ht="35.05" hidden="false" customHeight="false" outlineLevel="0" collapsed="false">
      <c r="B14967" s="25" t="n">
        <v>101233</v>
      </c>
      <c r="C14967" s="26" t="s">
        <v>3867</v>
      </c>
      <c r="D14967" s="27" t="s">
        <v>15088</v>
      </c>
      <c r="E14967" s="28" t="s">
        <v>154</v>
      </c>
    </row>
    <row r="14968" customFormat="false" ht="35.05" hidden="false" customHeight="false" outlineLevel="0" collapsed="false">
      <c r="B14968" s="25" t="n">
        <v>101234</v>
      </c>
      <c r="C14968" s="26" t="s">
        <v>3867</v>
      </c>
      <c r="D14968" s="27" t="s">
        <v>15089</v>
      </c>
      <c r="E14968" s="28" t="s">
        <v>154</v>
      </c>
    </row>
    <row r="14969" customFormat="false" ht="35.05" hidden="false" customHeight="false" outlineLevel="0" collapsed="false">
      <c r="B14969" s="25" t="n">
        <v>101235</v>
      </c>
      <c r="C14969" s="26" t="s">
        <v>3867</v>
      </c>
      <c r="D14969" s="27" t="s">
        <v>15090</v>
      </c>
      <c r="E14969" s="28" t="s">
        <v>154</v>
      </c>
    </row>
    <row r="14970" customFormat="false" ht="35.05" hidden="false" customHeight="false" outlineLevel="0" collapsed="false">
      <c r="B14970" s="25" t="n">
        <v>101236</v>
      </c>
      <c r="C14970" s="26" t="s">
        <v>3867</v>
      </c>
      <c r="D14970" s="27" t="s">
        <v>15091</v>
      </c>
      <c r="E14970" s="28" t="s">
        <v>154</v>
      </c>
    </row>
    <row r="14971" customFormat="false" ht="35.05" hidden="false" customHeight="false" outlineLevel="0" collapsed="false">
      <c r="B14971" s="25" t="n">
        <v>101237</v>
      </c>
      <c r="C14971" s="26" t="s">
        <v>3867</v>
      </c>
      <c r="D14971" s="27" t="s">
        <v>15092</v>
      </c>
      <c r="E14971" s="28" t="s">
        <v>154</v>
      </c>
    </row>
    <row r="14972" customFormat="false" ht="35.05" hidden="false" customHeight="false" outlineLevel="0" collapsed="false">
      <c r="B14972" s="25" t="n">
        <v>101238</v>
      </c>
      <c r="C14972" s="26" t="s">
        <v>3867</v>
      </c>
      <c r="D14972" s="27" t="s">
        <v>15093</v>
      </c>
      <c r="E14972" s="28" t="s">
        <v>154</v>
      </c>
    </row>
    <row r="14973" customFormat="false" ht="35.05" hidden="false" customHeight="false" outlineLevel="0" collapsed="false">
      <c r="B14973" s="25" t="n">
        <v>101239</v>
      </c>
      <c r="C14973" s="26" t="s">
        <v>3867</v>
      </c>
      <c r="D14973" s="27" t="s">
        <v>15094</v>
      </c>
      <c r="E14973" s="28" t="s">
        <v>154</v>
      </c>
    </row>
    <row r="14974" customFormat="false" ht="35.05" hidden="false" customHeight="false" outlineLevel="0" collapsed="false">
      <c r="B14974" s="25" t="n">
        <v>101240</v>
      </c>
      <c r="C14974" s="26" t="s">
        <v>3867</v>
      </c>
      <c r="D14974" s="27" t="s">
        <v>15095</v>
      </c>
      <c r="E14974" s="28" t="s">
        <v>154</v>
      </c>
    </row>
    <row r="14975" customFormat="false" ht="35.05" hidden="false" customHeight="false" outlineLevel="0" collapsed="false">
      <c r="B14975" s="25" t="n">
        <v>101241</v>
      </c>
      <c r="C14975" s="26" t="s">
        <v>3867</v>
      </c>
      <c r="D14975" s="27" t="s">
        <v>15096</v>
      </c>
      <c r="E14975" s="28" t="s">
        <v>154</v>
      </c>
    </row>
    <row r="14976" customFormat="false" ht="35.05" hidden="false" customHeight="false" outlineLevel="0" collapsed="false">
      <c r="B14976" s="25" t="n">
        <v>101242</v>
      </c>
      <c r="C14976" s="26" t="s">
        <v>3867</v>
      </c>
      <c r="D14976" s="27" t="s">
        <v>15097</v>
      </c>
      <c r="E14976" s="28" t="s">
        <v>154</v>
      </c>
    </row>
    <row r="14977" customFormat="false" ht="35.05" hidden="false" customHeight="false" outlineLevel="0" collapsed="false">
      <c r="B14977" s="25" t="n">
        <v>101243</v>
      </c>
      <c r="C14977" s="26" t="s">
        <v>3867</v>
      </c>
      <c r="D14977" s="27" t="s">
        <v>15098</v>
      </c>
      <c r="E14977" s="28" t="s">
        <v>154</v>
      </c>
    </row>
    <row r="14978" customFormat="false" ht="35.05" hidden="false" customHeight="false" outlineLevel="0" collapsed="false">
      <c r="B14978" s="25" t="n">
        <v>101244</v>
      </c>
      <c r="C14978" s="26" t="s">
        <v>3867</v>
      </c>
      <c r="D14978" s="27" t="s">
        <v>15099</v>
      </c>
      <c r="E14978" s="28" t="s">
        <v>154</v>
      </c>
    </row>
    <row r="14979" customFormat="false" ht="35.05" hidden="false" customHeight="false" outlineLevel="0" collapsed="false">
      <c r="B14979" s="25" t="n">
        <v>101245</v>
      </c>
      <c r="C14979" s="26" t="s">
        <v>3867</v>
      </c>
      <c r="D14979" s="27" t="s">
        <v>15100</v>
      </c>
      <c r="E14979" s="28" t="s">
        <v>154</v>
      </c>
    </row>
    <row r="14980" customFormat="false" ht="35.05" hidden="false" customHeight="false" outlineLevel="0" collapsed="false">
      <c r="B14980" s="25" t="n">
        <v>101246</v>
      </c>
      <c r="C14980" s="26" t="s">
        <v>3867</v>
      </c>
      <c r="D14980" s="27" t="s">
        <v>15101</v>
      </c>
      <c r="E14980" s="28" t="s">
        <v>154</v>
      </c>
    </row>
    <row r="14981" customFormat="false" ht="35.05" hidden="false" customHeight="false" outlineLevel="0" collapsed="false">
      <c r="B14981" s="25" t="n">
        <v>101247</v>
      </c>
      <c r="C14981" s="26" t="s">
        <v>3867</v>
      </c>
      <c r="D14981" s="27" t="s">
        <v>15102</v>
      </c>
      <c r="E14981" s="28" t="s">
        <v>154</v>
      </c>
    </row>
    <row r="14982" customFormat="false" ht="35.05" hidden="false" customHeight="false" outlineLevel="0" collapsed="false">
      <c r="B14982" s="25" t="n">
        <v>101248</v>
      </c>
      <c r="C14982" s="26" t="s">
        <v>3867</v>
      </c>
      <c r="D14982" s="27" t="s">
        <v>15103</v>
      </c>
      <c r="E14982" s="28" t="s">
        <v>154</v>
      </c>
    </row>
    <row r="14983" customFormat="false" ht="35.05" hidden="false" customHeight="false" outlineLevel="0" collapsed="false">
      <c r="B14983" s="25" t="n">
        <v>101249</v>
      </c>
      <c r="C14983" s="26" t="s">
        <v>3867</v>
      </c>
      <c r="D14983" s="27" t="s">
        <v>15104</v>
      </c>
      <c r="E14983" s="28" t="s">
        <v>154</v>
      </c>
    </row>
    <row r="14984" customFormat="false" ht="35.05" hidden="false" customHeight="false" outlineLevel="0" collapsed="false">
      <c r="B14984" s="25" t="n">
        <v>101250</v>
      </c>
      <c r="C14984" s="26" t="s">
        <v>3867</v>
      </c>
      <c r="D14984" s="27" t="s">
        <v>15105</v>
      </c>
      <c r="E14984" s="28" t="s">
        <v>154</v>
      </c>
    </row>
    <row r="14985" customFormat="false" ht="35.05" hidden="false" customHeight="false" outlineLevel="0" collapsed="false">
      <c r="B14985" s="25" t="n">
        <v>101251</v>
      </c>
      <c r="C14985" s="26" t="s">
        <v>3867</v>
      </c>
      <c r="D14985" s="27" t="s">
        <v>15106</v>
      </c>
      <c r="E14985" s="28" t="s">
        <v>154</v>
      </c>
    </row>
    <row r="14986" customFormat="false" ht="35.05" hidden="false" customHeight="false" outlineLevel="0" collapsed="false">
      <c r="B14986" s="25" t="n">
        <v>101252</v>
      </c>
      <c r="C14986" s="26" t="s">
        <v>3867</v>
      </c>
      <c r="D14986" s="27" t="s">
        <v>15107</v>
      </c>
      <c r="E14986" s="28" t="s">
        <v>154</v>
      </c>
    </row>
    <row r="14987" customFormat="false" ht="35.05" hidden="false" customHeight="false" outlineLevel="0" collapsed="false">
      <c r="B14987" s="25" t="n">
        <v>101253</v>
      </c>
      <c r="C14987" s="26" t="s">
        <v>3867</v>
      </c>
      <c r="D14987" s="27" t="s">
        <v>15108</v>
      </c>
      <c r="E14987" s="28" t="s">
        <v>154</v>
      </c>
    </row>
    <row r="14988" customFormat="false" ht="35.05" hidden="false" customHeight="false" outlineLevel="0" collapsed="false">
      <c r="B14988" s="25" t="n">
        <v>101254</v>
      </c>
      <c r="C14988" s="26" t="s">
        <v>3867</v>
      </c>
      <c r="D14988" s="27" t="s">
        <v>15109</v>
      </c>
      <c r="E14988" s="28" t="s">
        <v>154</v>
      </c>
    </row>
    <row r="14989" customFormat="false" ht="35.05" hidden="false" customHeight="false" outlineLevel="0" collapsed="false">
      <c r="B14989" s="25" t="n">
        <v>101255</v>
      </c>
      <c r="C14989" s="26" t="s">
        <v>3867</v>
      </c>
      <c r="D14989" s="27" t="s">
        <v>15110</v>
      </c>
      <c r="E14989" s="28" t="s">
        <v>154</v>
      </c>
    </row>
    <row r="14990" customFormat="false" ht="35.05" hidden="false" customHeight="false" outlineLevel="0" collapsed="false">
      <c r="B14990" s="25" t="n">
        <v>101256</v>
      </c>
      <c r="C14990" s="26" t="s">
        <v>3867</v>
      </c>
      <c r="D14990" s="27" t="s">
        <v>15111</v>
      </c>
      <c r="E14990" s="28" t="s">
        <v>154</v>
      </c>
    </row>
    <row r="14991" customFormat="false" ht="35.05" hidden="false" customHeight="false" outlineLevel="0" collapsed="false">
      <c r="B14991" s="25" t="n">
        <v>101257</v>
      </c>
      <c r="C14991" s="26" t="s">
        <v>3867</v>
      </c>
      <c r="D14991" s="27" t="s">
        <v>15112</v>
      </c>
      <c r="E14991" s="28" t="s">
        <v>154</v>
      </c>
    </row>
    <row r="14992" customFormat="false" ht="35.05" hidden="false" customHeight="false" outlineLevel="0" collapsed="false">
      <c r="B14992" s="25" t="n">
        <v>101258</v>
      </c>
      <c r="C14992" s="26" t="s">
        <v>3867</v>
      </c>
      <c r="D14992" s="27" t="s">
        <v>15113</v>
      </c>
      <c r="E14992" s="28" t="s">
        <v>154</v>
      </c>
    </row>
    <row r="14993" customFormat="false" ht="35.05" hidden="false" customHeight="false" outlineLevel="0" collapsed="false">
      <c r="B14993" s="25" t="n">
        <v>101259</v>
      </c>
      <c r="C14993" s="26" t="s">
        <v>3867</v>
      </c>
      <c r="D14993" s="27" t="s">
        <v>15114</v>
      </c>
      <c r="E14993" s="28" t="s">
        <v>154</v>
      </c>
    </row>
    <row r="14994" customFormat="false" ht="35.05" hidden="false" customHeight="false" outlineLevel="0" collapsed="false">
      <c r="B14994" s="25" t="n">
        <v>101260</v>
      </c>
      <c r="C14994" s="26" t="s">
        <v>3867</v>
      </c>
      <c r="D14994" s="27" t="s">
        <v>15115</v>
      </c>
      <c r="E14994" s="28" t="s">
        <v>154</v>
      </c>
    </row>
    <row r="14995" customFormat="false" ht="35.05" hidden="false" customHeight="false" outlineLevel="0" collapsed="false">
      <c r="B14995" s="25" t="n">
        <v>101261</v>
      </c>
      <c r="C14995" s="26" t="s">
        <v>3867</v>
      </c>
      <c r="D14995" s="27" t="s">
        <v>15116</v>
      </c>
      <c r="E14995" s="28" t="s">
        <v>154</v>
      </c>
    </row>
    <row r="14996" customFormat="false" ht="35.05" hidden="false" customHeight="false" outlineLevel="0" collapsed="false">
      <c r="B14996" s="25" t="n">
        <v>101262</v>
      </c>
      <c r="C14996" s="26" t="s">
        <v>3867</v>
      </c>
      <c r="D14996" s="27" t="s">
        <v>15117</v>
      </c>
      <c r="E14996" s="28" t="s">
        <v>154</v>
      </c>
    </row>
    <row r="14997" customFormat="false" ht="35.05" hidden="false" customHeight="false" outlineLevel="0" collapsed="false">
      <c r="B14997" s="25" t="n">
        <v>101263</v>
      </c>
      <c r="C14997" s="26" t="s">
        <v>3867</v>
      </c>
      <c r="D14997" s="27" t="s">
        <v>15118</v>
      </c>
      <c r="E14997" s="28" t="s">
        <v>154</v>
      </c>
    </row>
    <row r="14998" customFormat="false" ht="35.05" hidden="false" customHeight="false" outlineLevel="0" collapsed="false">
      <c r="B14998" s="25" t="n">
        <v>101264</v>
      </c>
      <c r="C14998" s="26" t="s">
        <v>3867</v>
      </c>
      <c r="D14998" s="27" t="s">
        <v>15119</v>
      </c>
      <c r="E14998" s="28" t="s">
        <v>154</v>
      </c>
    </row>
    <row r="14999" customFormat="false" ht="35.05" hidden="false" customHeight="false" outlineLevel="0" collapsed="false">
      <c r="B14999" s="25" t="n">
        <v>101265</v>
      </c>
      <c r="C14999" s="26" t="s">
        <v>3867</v>
      </c>
      <c r="D14999" s="27" t="s">
        <v>15120</v>
      </c>
      <c r="E14999" s="28" t="s">
        <v>154</v>
      </c>
    </row>
    <row r="15000" customFormat="false" ht="35.05" hidden="false" customHeight="false" outlineLevel="0" collapsed="false">
      <c r="B15000" s="25" t="n">
        <v>101266</v>
      </c>
      <c r="C15000" s="26" t="s">
        <v>3867</v>
      </c>
      <c r="D15000" s="27" t="s">
        <v>15121</v>
      </c>
      <c r="E15000" s="28" t="s">
        <v>154</v>
      </c>
    </row>
    <row r="15001" customFormat="false" ht="35.05" hidden="false" customHeight="false" outlineLevel="0" collapsed="false">
      <c r="B15001" s="25" t="n">
        <v>101267</v>
      </c>
      <c r="C15001" s="26" t="s">
        <v>3867</v>
      </c>
      <c r="D15001" s="27" t="s">
        <v>15122</v>
      </c>
      <c r="E15001" s="28" t="s">
        <v>154</v>
      </c>
    </row>
    <row r="15002" customFormat="false" ht="35.05" hidden="false" customHeight="false" outlineLevel="0" collapsed="false">
      <c r="B15002" s="25" t="n">
        <v>101268</v>
      </c>
      <c r="C15002" s="26" t="s">
        <v>3867</v>
      </c>
      <c r="D15002" s="27" t="s">
        <v>15123</v>
      </c>
      <c r="E15002" s="28" t="s">
        <v>154</v>
      </c>
    </row>
    <row r="15003" customFormat="false" ht="35.05" hidden="false" customHeight="false" outlineLevel="0" collapsed="false">
      <c r="B15003" s="25" t="n">
        <v>101269</v>
      </c>
      <c r="C15003" s="26" t="s">
        <v>3867</v>
      </c>
      <c r="D15003" s="27" t="s">
        <v>15124</v>
      </c>
      <c r="E15003" s="28" t="s">
        <v>154</v>
      </c>
    </row>
    <row r="15004" customFormat="false" ht="35.05" hidden="false" customHeight="false" outlineLevel="0" collapsed="false">
      <c r="B15004" s="25" t="n">
        <v>101270</v>
      </c>
      <c r="C15004" s="26" t="s">
        <v>3867</v>
      </c>
      <c r="D15004" s="27" t="s">
        <v>15125</v>
      </c>
      <c r="E15004" s="28" t="s">
        <v>154</v>
      </c>
    </row>
    <row r="15005" customFormat="false" ht="35.05" hidden="false" customHeight="false" outlineLevel="0" collapsed="false">
      <c r="B15005" s="25" t="n">
        <v>101271</v>
      </c>
      <c r="C15005" s="26" t="s">
        <v>3867</v>
      </c>
      <c r="D15005" s="27" t="s">
        <v>15126</v>
      </c>
      <c r="E15005" s="28" t="s">
        <v>154</v>
      </c>
    </row>
    <row r="15006" customFormat="false" ht="35.05" hidden="false" customHeight="false" outlineLevel="0" collapsed="false">
      <c r="B15006" s="25" t="n">
        <v>101272</v>
      </c>
      <c r="C15006" s="26" t="s">
        <v>3867</v>
      </c>
      <c r="D15006" s="27" t="s">
        <v>15127</v>
      </c>
      <c r="E15006" s="28" t="s">
        <v>154</v>
      </c>
    </row>
    <row r="15007" customFormat="false" ht="35.05" hidden="false" customHeight="false" outlineLevel="0" collapsed="false">
      <c r="B15007" s="25" t="n">
        <v>101273</v>
      </c>
      <c r="C15007" s="26" t="s">
        <v>3867</v>
      </c>
      <c r="D15007" s="27" t="s">
        <v>15128</v>
      </c>
      <c r="E15007" s="28" t="s">
        <v>154</v>
      </c>
    </row>
    <row r="15008" customFormat="false" ht="35.05" hidden="false" customHeight="false" outlineLevel="0" collapsed="false">
      <c r="B15008" s="25" t="n">
        <v>101274</v>
      </c>
      <c r="C15008" s="26" t="s">
        <v>3867</v>
      </c>
      <c r="D15008" s="27" t="s">
        <v>15129</v>
      </c>
      <c r="E15008" s="28" t="s">
        <v>154</v>
      </c>
    </row>
    <row r="15009" customFormat="false" ht="35.05" hidden="false" customHeight="false" outlineLevel="0" collapsed="false">
      <c r="B15009" s="25" t="n">
        <v>101275</v>
      </c>
      <c r="C15009" s="26" t="s">
        <v>3867</v>
      </c>
      <c r="D15009" s="27" t="s">
        <v>15130</v>
      </c>
      <c r="E15009" s="28" t="s">
        <v>154</v>
      </c>
    </row>
    <row r="15010" customFormat="false" ht="35.05" hidden="false" customHeight="false" outlineLevel="0" collapsed="false">
      <c r="B15010" s="25" t="n">
        <v>101276</v>
      </c>
      <c r="C15010" s="26" t="s">
        <v>3867</v>
      </c>
      <c r="D15010" s="27" t="s">
        <v>15131</v>
      </c>
      <c r="E15010" s="28" t="s">
        <v>154</v>
      </c>
    </row>
    <row r="15011" customFormat="false" ht="35.05" hidden="false" customHeight="false" outlineLevel="0" collapsed="false">
      <c r="B15011" s="25" t="n">
        <v>101277</v>
      </c>
      <c r="C15011" s="26" t="s">
        <v>3867</v>
      </c>
      <c r="D15011" s="27" t="s">
        <v>15132</v>
      </c>
      <c r="E15011" s="28" t="s">
        <v>154</v>
      </c>
    </row>
    <row r="15012" customFormat="false" ht="12.8" hidden="false" customHeight="false" outlineLevel="0" collapsed="false">
      <c r="B15012" s="25" t="n">
        <v>101284</v>
      </c>
      <c r="C15012" s="26" t="s">
        <v>3867</v>
      </c>
      <c r="D15012" s="27" t="s">
        <v>15133</v>
      </c>
      <c r="E15012" s="28" t="s">
        <v>2521</v>
      </c>
    </row>
    <row r="15013" customFormat="false" ht="12.8" hidden="false" customHeight="false" outlineLevel="0" collapsed="false">
      <c r="B15013" s="25" t="n">
        <v>101285</v>
      </c>
      <c r="C15013" s="26" t="s">
        <v>3867</v>
      </c>
      <c r="D15013" s="27" t="s">
        <v>15134</v>
      </c>
      <c r="E15013" s="28" t="s">
        <v>2521</v>
      </c>
    </row>
    <row r="15014" customFormat="false" ht="12.8" hidden="false" customHeight="false" outlineLevel="0" collapsed="false">
      <c r="B15014" s="25" t="n">
        <v>101286</v>
      </c>
      <c r="C15014" s="26" t="s">
        <v>3867</v>
      </c>
      <c r="D15014" s="27" t="s">
        <v>15135</v>
      </c>
      <c r="E15014" s="28" t="s">
        <v>8571</v>
      </c>
    </row>
    <row r="15015" customFormat="false" ht="23.85" hidden="false" customHeight="false" outlineLevel="0" collapsed="false">
      <c r="B15015" s="25" t="n">
        <v>101287</v>
      </c>
      <c r="C15015" s="26" t="s">
        <v>3867</v>
      </c>
      <c r="D15015" s="27" t="s">
        <v>15136</v>
      </c>
      <c r="E15015" s="28" t="s">
        <v>8571</v>
      </c>
    </row>
    <row r="15016" customFormat="false" ht="23.85" hidden="false" customHeight="false" outlineLevel="0" collapsed="false">
      <c r="B15016" s="25" t="n">
        <v>101288</v>
      </c>
      <c r="C15016" s="26" t="s">
        <v>3867</v>
      </c>
      <c r="D15016" s="27" t="s">
        <v>15137</v>
      </c>
      <c r="E15016" s="28" t="s">
        <v>8571</v>
      </c>
    </row>
    <row r="15017" customFormat="false" ht="23.85" hidden="false" customHeight="false" outlineLevel="0" collapsed="false">
      <c r="B15017" s="25" t="n">
        <v>101289</v>
      </c>
      <c r="C15017" s="26" t="s">
        <v>3867</v>
      </c>
      <c r="D15017" s="27" t="s">
        <v>15138</v>
      </c>
      <c r="E15017" s="28" t="s">
        <v>8571</v>
      </c>
    </row>
    <row r="15018" customFormat="false" ht="12.8" hidden="false" customHeight="false" outlineLevel="0" collapsed="false">
      <c r="B15018" s="25" t="n">
        <v>101290</v>
      </c>
      <c r="C15018" s="26" t="s">
        <v>3867</v>
      </c>
      <c r="D15018" s="27" t="s">
        <v>15139</v>
      </c>
      <c r="E15018" s="28" t="s">
        <v>8571</v>
      </c>
    </row>
    <row r="15019" customFormat="false" ht="23.85" hidden="false" customHeight="false" outlineLevel="0" collapsed="false">
      <c r="B15019" s="25" t="n">
        <v>101291</v>
      </c>
      <c r="C15019" s="26" t="s">
        <v>3867</v>
      </c>
      <c r="D15019" s="27" t="s">
        <v>15140</v>
      </c>
      <c r="E15019" s="28" t="s">
        <v>8571</v>
      </c>
    </row>
    <row r="15020" customFormat="false" ht="23.85" hidden="false" customHeight="false" outlineLevel="0" collapsed="false">
      <c r="B15020" s="25" t="n">
        <v>101292</v>
      </c>
      <c r="C15020" s="26" t="s">
        <v>3867</v>
      </c>
      <c r="D15020" s="27" t="s">
        <v>15141</v>
      </c>
      <c r="E15020" s="28" t="s">
        <v>8571</v>
      </c>
    </row>
    <row r="15021" customFormat="false" ht="12.8" hidden="false" customHeight="false" outlineLevel="0" collapsed="false">
      <c r="B15021" s="25" t="n">
        <v>101293</v>
      </c>
      <c r="C15021" s="26" t="s">
        <v>3867</v>
      </c>
      <c r="D15021" s="27" t="s">
        <v>15142</v>
      </c>
      <c r="E15021" s="28" t="s">
        <v>8571</v>
      </c>
    </row>
    <row r="15022" customFormat="false" ht="23.85" hidden="false" customHeight="false" outlineLevel="0" collapsed="false">
      <c r="B15022" s="25" t="n">
        <v>101294</v>
      </c>
      <c r="C15022" s="26" t="s">
        <v>3867</v>
      </c>
      <c r="D15022" s="27" t="s">
        <v>15143</v>
      </c>
      <c r="E15022" s="28" t="s">
        <v>8571</v>
      </c>
    </row>
    <row r="15023" customFormat="false" ht="12.8" hidden="false" customHeight="false" outlineLevel="0" collapsed="false">
      <c r="B15023" s="25" t="n">
        <v>101295</v>
      </c>
      <c r="C15023" s="26" t="s">
        <v>3867</v>
      </c>
      <c r="D15023" s="27" t="s">
        <v>15144</v>
      </c>
      <c r="E15023" s="28" t="s">
        <v>8571</v>
      </c>
    </row>
    <row r="15024" customFormat="false" ht="23.85" hidden="false" customHeight="false" outlineLevel="0" collapsed="false">
      <c r="B15024" s="25" t="n">
        <v>101296</v>
      </c>
      <c r="C15024" s="26" t="s">
        <v>3867</v>
      </c>
      <c r="D15024" s="27" t="s">
        <v>15145</v>
      </c>
      <c r="E15024" s="28" t="s">
        <v>8571</v>
      </c>
    </row>
    <row r="15025" customFormat="false" ht="23.85" hidden="false" customHeight="false" outlineLevel="0" collapsed="false">
      <c r="B15025" s="25" t="n">
        <v>101297</v>
      </c>
      <c r="C15025" s="26" t="s">
        <v>3867</v>
      </c>
      <c r="D15025" s="27" t="s">
        <v>15146</v>
      </c>
      <c r="E15025" s="28" t="s">
        <v>8571</v>
      </c>
    </row>
    <row r="15026" customFormat="false" ht="12.8" hidden="false" customHeight="false" outlineLevel="0" collapsed="false">
      <c r="B15026" s="25" t="n">
        <v>101298</v>
      </c>
      <c r="C15026" s="26" t="s">
        <v>3867</v>
      </c>
      <c r="D15026" s="27" t="s">
        <v>15147</v>
      </c>
      <c r="E15026" s="28" t="s">
        <v>8571</v>
      </c>
    </row>
    <row r="15027" customFormat="false" ht="12.8" hidden="false" customHeight="false" outlineLevel="0" collapsed="false">
      <c r="B15027" s="25" t="n">
        <v>101299</v>
      </c>
      <c r="C15027" s="26" t="s">
        <v>3867</v>
      </c>
      <c r="D15027" s="27" t="s">
        <v>15148</v>
      </c>
      <c r="E15027" s="28" t="s">
        <v>8571</v>
      </c>
    </row>
    <row r="15028" customFormat="false" ht="23.85" hidden="false" customHeight="false" outlineLevel="0" collapsed="false">
      <c r="B15028" s="25" t="n">
        <v>101300</v>
      </c>
      <c r="C15028" s="26" t="s">
        <v>3867</v>
      </c>
      <c r="D15028" s="27" t="s">
        <v>15149</v>
      </c>
      <c r="E15028" s="28" t="s">
        <v>8571</v>
      </c>
    </row>
    <row r="15029" customFormat="false" ht="12.8" hidden="false" customHeight="false" outlineLevel="0" collapsed="false">
      <c r="B15029" s="25" t="n">
        <v>101301</v>
      </c>
      <c r="C15029" s="26" t="s">
        <v>3867</v>
      </c>
      <c r="D15029" s="27" t="s">
        <v>15150</v>
      </c>
      <c r="E15029" s="28" t="s">
        <v>8571</v>
      </c>
    </row>
    <row r="15030" customFormat="false" ht="23.85" hidden="false" customHeight="false" outlineLevel="0" collapsed="false">
      <c r="B15030" s="25" t="n">
        <v>101302</v>
      </c>
      <c r="C15030" s="26" t="s">
        <v>3867</v>
      </c>
      <c r="D15030" s="27" t="s">
        <v>15151</v>
      </c>
      <c r="E15030" s="28" t="s">
        <v>8571</v>
      </c>
    </row>
    <row r="15031" customFormat="false" ht="23.85" hidden="false" customHeight="false" outlineLevel="0" collapsed="false">
      <c r="B15031" s="25" t="n">
        <v>101303</v>
      </c>
      <c r="C15031" s="26" t="s">
        <v>3867</v>
      </c>
      <c r="D15031" s="27" t="s">
        <v>15152</v>
      </c>
      <c r="E15031" s="28" t="s">
        <v>8571</v>
      </c>
    </row>
    <row r="15032" customFormat="false" ht="23.85" hidden="false" customHeight="false" outlineLevel="0" collapsed="false">
      <c r="B15032" s="25" t="n">
        <v>101304</v>
      </c>
      <c r="C15032" s="26" t="s">
        <v>3867</v>
      </c>
      <c r="D15032" s="27" t="s">
        <v>15153</v>
      </c>
      <c r="E15032" s="28" t="s">
        <v>8571</v>
      </c>
    </row>
    <row r="15033" customFormat="false" ht="23.85" hidden="false" customHeight="false" outlineLevel="0" collapsed="false">
      <c r="B15033" s="25" t="n">
        <v>101305</v>
      </c>
      <c r="C15033" s="26" t="s">
        <v>3867</v>
      </c>
      <c r="D15033" s="27" t="s">
        <v>15154</v>
      </c>
      <c r="E15033" s="28" t="s">
        <v>8571</v>
      </c>
    </row>
    <row r="15034" customFormat="false" ht="12.8" hidden="false" customHeight="false" outlineLevel="0" collapsed="false">
      <c r="B15034" s="25" t="n">
        <v>101307</v>
      </c>
      <c r="C15034" s="26" t="s">
        <v>3867</v>
      </c>
      <c r="D15034" s="27" t="s">
        <v>15155</v>
      </c>
      <c r="E15034" s="28" t="s">
        <v>8571</v>
      </c>
    </row>
    <row r="15035" customFormat="false" ht="23.85" hidden="false" customHeight="false" outlineLevel="0" collapsed="false">
      <c r="B15035" s="25" t="n">
        <v>101308</v>
      </c>
      <c r="C15035" s="26" t="s">
        <v>3867</v>
      </c>
      <c r="D15035" s="27" t="s">
        <v>15156</v>
      </c>
      <c r="E15035" s="28" t="s">
        <v>8571</v>
      </c>
    </row>
    <row r="15036" customFormat="false" ht="12.8" hidden="false" customHeight="false" outlineLevel="0" collapsed="false">
      <c r="B15036" s="25" t="n">
        <v>101309</v>
      </c>
      <c r="C15036" s="26" t="s">
        <v>3867</v>
      </c>
      <c r="D15036" s="27" t="s">
        <v>15157</v>
      </c>
      <c r="E15036" s="28" t="s">
        <v>8571</v>
      </c>
    </row>
    <row r="15037" customFormat="false" ht="23.85" hidden="false" customHeight="false" outlineLevel="0" collapsed="false">
      <c r="B15037" s="25" t="n">
        <v>101310</v>
      </c>
      <c r="C15037" s="26" t="s">
        <v>3867</v>
      </c>
      <c r="D15037" s="27" t="s">
        <v>15158</v>
      </c>
      <c r="E15037" s="28" t="s">
        <v>8571</v>
      </c>
    </row>
    <row r="15038" customFormat="false" ht="23.85" hidden="false" customHeight="false" outlineLevel="0" collapsed="false">
      <c r="B15038" s="25" t="n">
        <v>101311</v>
      </c>
      <c r="C15038" s="26" t="s">
        <v>3867</v>
      </c>
      <c r="D15038" s="27" t="s">
        <v>15159</v>
      </c>
      <c r="E15038" s="28" t="s">
        <v>8571</v>
      </c>
    </row>
    <row r="15039" customFormat="false" ht="23.85" hidden="false" customHeight="false" outlineLevel="0" collapsed="false">
      <c r="B15039" s="25" t="n">
        <v>101312</v>
      </c>
      <c r="C15039" s="26" t="s">
        <v>3867</v>
      </c>
      <c r="D15039" s="27" t="s">
        <v>15160</v>
      </c>
      <c r="E15039" s="28" t="s">
        <v>8571</v>
      </c>
    </row>
    <row r="15040" customFormat="false" ht="12.8" hidden="false" customHeight="false" outlineLevel="0" collapsed="false">
      <c r="B15040" s="25" t="n">
        <v>101313</v>
      </c>
      <c r="C15040" s="26" t="s">
        <v>3867</v>
      </c>
      <c r="D15040" s="27" t="s">
        <v>15161</v>
      </c>
      <c r="E15040" s="28" t="s">
        <v>8571</v>
      </c>
    </row>
    <row r="15041" customFormat="false" ht="23.85" hidden="false" customHeight="false" outlineLevel="0" collapsed="false">
      <c r="B15041" s="25" t="n">
        <v>101314</v>
      </c>
      <c r="C15041" s="26" t="s">
        <v>3867</v>
      </c>
      <c r="D15041" s="27" t="s">
        <v>15162</v>
      </c>
      <c r="E15041" s="28" t="s">
        <v>8571</v>
      </c>
    </row>
    <row r="15042" customFormat="false" ht="12.8" hidden="false" customHeight="false" outlineLevel="0" collapsed="false">
      <c r="B15042" s="25" t="n">
        <v>101315</v>
      </c>
      <c r="C15042" s="26" t="s">
        <v>3867</v>
      </c>
      <c r="D15042" s="27" t="s">
        <v>15163</v>
      </c>
      <c r="E15042" s="28" t="s">
        <v>8571</v>
      </c>
    </row>
    <row r="15043" customFormat="false" ht="23.85" hidden="false" customHeight="false" outlineLevel="0" collapsed="false">
      <c r="B15043" s="25" t="n">
        <v>101316</v>
      </c>
      <c r="C15043" s="26" t="s">
        <v>3867</v>
      </c>
      <c r="D15043" s="27" t="s">
        <v>15164</v>
      </c>
      <c r="E15043" s="28" t="s">
        <v>8571</v>
      </c>
    </row>
    <row r="15044" customFormat="false" ht="23.85" hidden="false" customHeight="false" outlineLevel="0" collapsed="false">
      <c r="B15044" s="25" t="n">
        <v>101317</v>
      </c>
      <c r="C15044" s="26" t="s">
        <v>3867</v>
      </c>
      <c r="D15044" s="27" t="s">
        <v>15165</v>
      </c>
      <c r="E15044" s="28" t="s">
        <v>8571</v>
      </c>
    </row>
    <row r="15045" customFormat="false" ht="23.85" hidden="false" customHeight="false" outlineLevel="0" collapsed="false">
      <c r="B15045" s="25" t="n">
        <v>101318</v>
      </c>
      <c r="C15045" s="26" t="s">
        <v>3867</v>
      </c>
      <c r="D15045" s="27" t="s">
        <v>15166</v>
      </c>
      <c r="E15045" s="28" t="s">
        <v>8571</v>
      </c>
    </row>
    <row r="15046" customFormat="false" ht="23.85" hidden="false" customHeight="false" outlineLevel="0" collapsed="false">
      <c r="B15046" s="25" t="n">
        <v>101319</v>
      </c>
      <c r="C15046" s="26" t="s">
        <v>3867</v>
      </c>
      <c r="D15046" s="27" t="s">
        <v>15167</v>
      </c>
      <c r="E15046" s="28" t="s">
        <v>8571</v>
      </c>
    </row>
    <row r="15047" customFormat="false" ht="23.85" hidden="false" customHeight="false" outlineLevel="0" collapsed="false">
      <c r="B15047" s="25" t="n">
        <v>101320</v>
      </c>
      <c r="C15047" s="26" t="s">
        <v>3867</v>
      </c>
      <c r="D15047" s="27" t="s">
        <v>15168</v>
      </c>
      <c r="E15047" s="28" t="s">
        <v>8571</v>
      </c>
    </row>
    <row r="15048" customFormat="false" ht="12.8" hidden="false" customHeight="false" outlineLevel="0" collapsed="false">
      <c r="B15048" s="25" t="n">
        <v>101322</v>
      </c>
      <c r="C15048" s="26" t="s">
        <v>3867</v>
      </c>
      <c r="D15048" s="27" t="s">
        <v>15169</v>
      </c>
      <c r="E15048" s="28" t="s">
        <v>8571</v>
      </c>
    </row>
    <row r="15049" customFormat="false" ht="12.8" hidden="false" customHeight="false" outlineLevel="0" collapsed="false">
      <c r="B15049" s="25" t="n">
        <v>101323</v>
      </c>
      <c r="C15049" s="26" t="s">
        <v>3867</v>
      </c>
      <c r="D15049" s="27" t="s">
        <v>15170</v>
      </c>
      <c r="E15049" s="28" t="s">
        <v>8571</v>
      </c>
    </row>
    <row r="15050" customFormat="false" ht="23.85" hidden="false" customHeight="false" outlineLevel="0" collapsed="false">
      <c r="B15050" s="25" t="n">
        <v>101324</v>
      </c>
      <c r="C15050" s="26" t="s">
        <v>3867</v>
      </c>
      <c r="D15050" s="27" t="s">
        <v>15171</v>
      </c>
      <c r="E15050" s="28" t="s">
        <v>8571</v>
      </c>
    </row>
    <row r="15051" customFormat="false" ht="23.85" hidden="false" customHeight="false" outlineLevel="0" collapsed="false">
      <c r="B15051" s="25" t="n">
        <v>101325</v>
      </c>
      <c r="C15051" s="26" t="s">
        <v>3867</v>
      </c>
      <c r="D15051" s="27" t="s">
        <v>15172</v>
      </c>
      <c r="E15051" s="28" t="s">
        <v>8571</v>
      </c>
    </row>
    <row r="15052" customFormat="false" ht="12.8" hidden="false" customHeight="false" outlineLevel="0" collapsed="false">
      <c r="B15052" s="25" t="n">
        <v>101326</v>
      </c>
      <c r="C15052" s="26" t="s">
        <v>3867</v>
      </c>
      <c r="D15052" s="27" t="s">
        <v>15173</v>
      </c>
      <c r="E15052" s="28" t="s">
        <v>8571</v>
      </c>
    </row>
    <row r="15053" customFormat="false" ht="23.85" hidden="false" customHeight="false" outlineLevel="0" collapsed="false">
      <c r="B15053" s="25" t="n">
        <v>101327</v>
      </c>
      <c r="C15053" s="26" t="s">
        <v>3867</v>
      </c>
      <c r="D15053" s="27" t="s">
        <v>15174</v>
      </c>
      <c r="E15053" s="28" t="s">
        <v>8571</v>
      </c>
    </row>
    <row r="15054" customFormat="false" ht="23.85" hidden="false" customHeight="false" outlineLevel="0" collapsed="false">
      <c r="B15054" s="25" t="n">
        <v>101328</v>
      </c>
      <c r="C15054" s="26" t="s">
        <v>3867</v>
      </c>
      <c r="D15054" s="27" t="s">
        <v>15175</v>
      </c>
      <c r="E15054" s="28" t="s">
        <v>8571</v>
      </c>
    </row>
    <row r="15055" customFormat="false" ht="12.8" hidden="false" customHeight="false" outlineLevel="0" collapsed="false">
      <c r="B15055" s="25" t="n">
        <v>101329</v>
      </c>
      <c r="C15055" s="26" t="s">
        <v>3867</v>
      </c>
      <c r="D15055" s="27" t="s">
        <v>15176</v>
      </c>
      <c r="E15055" s="28" t="s">
        <v>8571</v>
      </c>
    </row>
    <row r="15056" customFormat="false" ht="12.8" hidden="false" customHeight="false" outlineLevel="0" collapsed="false">
      <c r="B15056" s="25" t="n">
        <v>101330</v>
      </c>
      <c r="C15056" s="26" t="s">
        <v>3867</v>
      </c>
      <c r="D15056" s="27" t="s">
        <v>15177</v>
      </c>
      <c r="E15056" s="28" t="s">
        <v>8571</v>
      </c>
    </row>
    <row r="15057" customFormat="false" ht="23.85" hidden="false" customHeight="false" outlineLevel="0" collapsed="false">
      <c r="B15057" s="25" t="n">
        <v>101331</v>
      </c>
      <c r="C15057" s="26" t="s">
        <v>3867</v>
      </c>
      <c r="D15057" s="27" t="s">
        <v>15178</v>
      </c>
      <c r="E15057" s="28" t="s">
        <v>8571</v>
      </c>
    </row>
    <row r="15058" customFormat="false" ht="23.85" hidden="false" customHeight="false" outlineLevel="0" collapsed="false">
      <c r="B15058" s="25" t="n">
        <v>101332</v>
      </c>
      <c r="C15058" s="26" t="s">
        <v>3867</v>
      </c>
      <c r="D15058" s="27" t="s">
        <v>15179</v>
      </c>
      <c r="E15058" s="28" t="s">
        <v>8571</v>
      </c>
    </row>
    <row r="15059" customFormat="false" ht="23.85" hidden="false" customHeight="false" outlineLevel="0" collapsed="false">
      <c r="B15059" s="25" t="n">
        <v>101333</v>
      </c>
      <c r="C15059" s="26" t="s">
        <v>3867</v>
      </c>
      <c r="D15059" s="27" t="s">
        <v>15180</v>
      </c>
      <c r="E15059" s="28" t="s">
        <v>8571</v>
      </c>
    </row>
    <row r="15060" customFormat="false" ht="23.85" hidden="false" customHeight="false" outlineLevel="0" collapsed="false">
      <c r="B15060" s="25" t="n">
        <v>101334</v>
      </c>
      <c r="C15060" s="26" t="s">
        <v>3867</v>
      </c>
      <c r="D15060" s="27" t="s">
        <v>15181</v>
      </c>
      <c r="E15060" s="28" t="s">
        <v>8571</v>
      </c>
    </row>
    <row r="15061" customFormat="false" ht="23.85" hidden="false" customHeight="false" outlineLevel="0" collapsed="false">
      <c r="B15061" s="25" t="n">
        <v>101335</v>
      </c>
      <c r="C15061" s="26" t="s">
        <v>3867</v>
      </c>
      <c r="D15061" s="27" t="s">
        <v>15182</v>
      </c>
      <c r="E15061" s="28" t="s">
        <v>8571</v>
      </c>
    </row>
    <row r="15062" customFormat="false" ht="23.85" hidden="false" customHeight="false" outlineLevel="0" collapsed="false">
      <c r="B15062" s="25" t="n">
        <v>101336</v>
      </c>
      <c r="C15062" s="26" t="s">
        <v>3867</v>
      </c>
      <c r="D15062" s="27" t="s">
        <v>15183</v>
      </c>
      <c r="E15062" s="28" t="s">
        <v>8571</v>
      </c>
    </row>
    <row r="15063" customFormat="false" ht="12.8" hidden="false" customHeight="false" outlineLevel="0" collapsed="false">
      <c r="B15063" s="25" t="n">
        <v>101337</v>
      </c>
      <c r="C15063" s="26" t="s">
        <v>3867</v>
      </c>
      <c r="D15063" s="27" t="s">
        <v>15184</v>
      </c>
      <c r="E15063" s="28" t="s">
        <v>8571</v>
      </c>
    </row>
    <row r="15064" customFormat="false" ht="23.85" hidden="false" customHeight="false" outlineLevel="0" collapsed="false">
      <c r="B15064" s="25" t="n">
        <v>101338</v>
      </c>
      <c r="C15064" s="26" t="s">
        <v>3867</v>
      </c>
      <c r="D15064" s="27" t="s">
        <v>15185</v>
      </c>
      <c r="E15064" s="28" t="s">
        <v>8571</v>
      </c>
    </row>
    <row r="15065" customFormat="false" ht="23.85" hidden="false" customHeight="false" outlineLevel="0" collapsed="false">
      <c r="B15065" s="25" t="n">
        <v>101339</v>
      </c>
      <c r="C15065" s="26" t="s">
        <v>3867</v>
      </c>
      <c r="D15065" s="27" t="s">
        <v>15186</v>
      </c>
      <c r="E15065" s="28" t="s">
        <v>8571</v>
      </c>
    </row>
    <row r="15066" customFormat="false" ht="23.85" hidden="false" customHeight="false" outlineLevel="0" collapsed="false">
      <c r="B15066" s="25" t="n">
        <v>101340</v>
      </c>
      <c r="C15066" s="26" t="s">
        <v>3867</v>
      </c>
      <c r="D15066" s="27" t="s">
        <v>15187</v>
      </c>
      <c r="E15066" s="28" t="s">
        <v>8571</v>
      </c>
    </row>
    <row r="15067" customFormat="false" ht="23.85" hidden="false" customHeight="false" outlineLevel="0" collapsed="false">
      <c r="B15067" s="25" t="n">
        <v>101341</v>
      </c>
      <c r="C15067" s="26" t="s">
        <v>3867</v>
      </c>
      <c r="D15067" s="27" t="s">
        <v>15188</v>
      </c>
      <c r="E15067" s="28" t="s">
        <v>8571</v>
      </c>
    </row>
    <row r="15068" customFormat="false" ht="23.85" hidden="false" customHeight="false" outlineLevel="0" collapsed="false">
      <c r="B15068" s="25" t="n">
        <v>101342</v>
      </c>
      <c r="C15068" s="26" t="s">
        <v>3867</v>
      </c>
      <c r="D15068" s="27" t="s">
        <v>15189</v>
      </c>
      <c r="E15068" s="28" t="s">
        <v>8571</v>
      </c>
    </row>
    <row r="15069" customFormat="false" ht="23.85" hidden="false" customHeight="false" outlineLevel="0" collapsed="false">
      <c r="B15069" s="25" t="n">
        <v>101343</v>
      </c>
      <c r="C15069" s="26" t="s">
        <v>3867</v>
      </c>
      <c r="D15069" s="27" t="s">
        <v>15190</v>
      </c>
      <c r="E15069" s="28" t="s">
        <v>8571</v>
      </c>
    </row>
    <row r="15070" customFormat="false" ht="23.85" hidden="false" customHeight="false" outlineLevel="0" collapsed="false">
      <c r="B15070" s="25" t="n">
        <v>101344</v>
      </c>
      <c r="C15070" s="26" t="s">
        <v>3867</v>
      </c>
      <c r="D15070" s="27" t="s">
        <v>15191</v>
      </c>
      <c r="E15070" s="28" t="s">
        <v>8571</v>
      </c>
    </row>
    <row r="15071" customFormat="false" ht="23.85" hidden="false" customHeight="false" outlineLevel="0" collapsed="false">
      <c r="B15071" s="25" t="n">
        <v>101345</v>
      </c>
      <c r="C15071" s="26" t="s">
        <v>3867</v>
      </c>
      <c r="D15071" s="27" t="s">
        <v>15192</v>
      </c>
      <c r="E15071" s="28" t="s">
        <v>8571</v>
      </c>
    </row>
    <row r="15072" customFormat="false" ht="23.85" hidden="false" customHeight="false" outlineLevel="0" collapsed="false">
      <c r="B15072" s="25" t="n">
        <v>101346</v>
      </c>
      <c r="C15072" s="26" t="s">
        <v>3867</v>
      </c>
      <c r="D15072" s="27" t="s">
        <v>15193</v>
      </c>
      <c r="E15072" s="28" t="s">
        <v>8571</v>
      </c>
    </row>
    <row r="15073" customFormat="false" ht="23.85" hidden="false" customHeight="false" outlineLevel="0" collapsed="false">
      <c r="B15073" s="25" t="n">
        <v>101347</v>
      </c>
      <c r="C15073" s="26" t="s">
        <v>3867</v>
      </c>
      <c r="D15073" s="27" t="s">
        <v>15194</v>
      </c>
      <c r="E15073" s="28" t="s">
        <v>8571</v>
      </c>
    </row>
    <row r="15074" customFormat="false" ht="23.85" hidden="false" customHeight="false" outlineLevel="0" collapsed="false">
      <c r="B15074" s="25" t="n">
        <v>101348</v>
      </c>
      <c r="C15074" s="26" t="s">
        <v>3867</v>
      </c>
      <c r="D15074" s="27" t="s">
        <v>15195</v>
      </c>
      <c r="E15074" s="28" t="s">
        <v>8571</v>
      </c>
    </row>
    <row r="15075" customFormat="false" ht="23.85" hidden="false" customHeight="false" outlineLevel="0" collapsed="false">
      <c r="B15075" s="25" t="n">
        <v>101349</v>
      </c>
      <c r="C15075" s="26" t="s">
        <v>3867</v>
      </c>
      <c r="D15075" s="27" t="s">
        <v>15196</v>
      </c>
      <c r="E15075" s="28" t="s">
        <v>8571</v>
      </c>
    </row>
    <row r="15076" customFormat="false" ht="23.85" hidden="false" customHeight="false" outlineLevel="0" collapsed="false">
      <c r="B15076" s="25" t="n">
        <v>101350</v>
      </c>
      <c r="C15076" s="26" t="s">
        <v>3867</v>
      </c>
      <c r="D15076" s="27" t="s">
        <v>15197</v>
      </c>
      <c r="E15076" s="28" t="s">
        <v>8571</v>
      </c>
    </row>
    <row r="15077" customFormat="false" ht="23.85" hidden="false" customHeight="false" outlineLevel="0" collapsed="false">
      <c r="B15077" s="25" t="n">
        <v>101351</v>
      </c>
      <c r="C15077" s="26" t="s">
        <v>3867</v>
      </c>
      <c r="D15077" s="27" t="s">
        <v>15198</v>
      </c>
      <c r="E15077" s="28" t="s">
        <v>8571</v>
      </c>
    </row>
    <row r="15078" customFormat="false" ht="23.85" hidden="false" customHeight="false" outlineLevel="0" collapsed="false">
      <c r="B15078" s="25" t="n">
        <v>101352</v>
      </c>
      <c r="C15078" s="26" t="s">
        <v>3867</v>
      </c>
      <c r="D15078" s="27" t="s">
        <v>15199</v>
      </c>
      <c r="E15078" s="28" t="s">
        <v>8571</v>
      </c>
    </row>
    <row r="15079" customFormat="false" ht="23.85" hidden="false" customHeight="false" outlineLevel="0" collapsed="false">
      <c r="B15079" s="25" t="n">
        <v>101353</v>
      </c>
      <c r="C15079" s="26" t="s">
        <v>3867</v>
      </c>
      <c r="D15079" s="27" t="s">
        <v>15200</v>
      </c>
      <c r="E15079" s="28" t="s">
        <v>8571</v>
      </c>
    </row>
    <row r="15080" customFormat="false" ht="23.85" hidden="false" customHeight="false" outlineLevel="0" collapsed="false">
      <c r="B15080" s="25" t="n">
        <v>101354</v>
      </c>
      <c r="C15080" s="26" t="s">
        <v>3867</v>
      </c>
      <c r="D15080" s="27" t="s">
        <v>15201</v>
      </c>
      <c r="E15080" s="28" t="s">
        <v>8571</v>
      </c>
    </row>
    <row r="15081" customFormat="false" ht="23.85" hidden="false" customHeight="false" outlineLevel="0" collapsed="false">
      <c r="B15081" s="25" t="n">
        <v>101355</v>
      </c>
      <c r="C15081" s="26" t="s">
        <v>3867</v>
      </c>
      <c r="D15081" s="27" t="s">
        <v>15202</v>
      </c>
      <c r="E15081" s="28" t="s">
        <v>8571</v>
      </c>
    </row>
    <row r="15082" customFormat="false" ht="12.8" hidden="false" customHeight="false" outlineLevel="0" collapsed="false">
      <c r="B15082" s="25" t="n">
        <v>101356</v>
      </c>
      <c r="C15082" s="26" t="s">
        <v>3867</v>
      </c>
      <c r="D15082" s="27" t="s">
        <v>15203</v>
      </c>
      <c r="E15082" s="28" t="s">
        <v>8571</v>
      </c>
    </row>
    <row r="15083" customFormat="false" ht="12.8" hidden="false" customHeight="false" outlineLevel="0" collapsed="false">
      <c r="B15083" s="25" t="n">
        <v>101357</v>
      </c>
      <c r="C15083" s="26" t="s">
        <v>3867</v>
      </c>
      <c r="D15083" s="27" t="s">
        <v>15204</v>
      </c>
      <c r="E15083" s="28" t="s">
        <v>8571</v>
      </c>
    </row>
    <row r="15084" customFormat="false" ht="12.8" hidden="false" customHeight="false" outlineLevel="0" collapsed="false">
      <c r="B15084" s="25" t="n">
        <v>101358</v>
      </c>
      <c r="C15084" s="26" t="s">
        <v>3867</v>
      </c>
      <c r="D15084" s="27" t="s">
        <v>15205</v>
      </c>
      <c r="E15084" s="28" t="s">
        <v>8571</v>
      </c>
    </row>
    <row r="15085" customFormat="false" ht="12.8" hidden="false" customHeight="false" outlineLevel="0" collapsed="false">
      <c r="B15085" s="25" t="n">
        <v>101359</v>
      </c>
      <c r="C15085" s="26" t="s">
        <v>3867</v>
      </c>
      <c r="D15085" s="27" t="s">
        <v>15206</v>
      </c>
      <c r="E15085" s="28" t="s">
        <v>8571</v>
      </c>
    </row>
    <row r="15086" customFormat="false" ht="23.85" hidden="false" customHeight="false" outlineLevel="0" collapsed="false">
      <c r="B15086" s="25" t="n">
        <v>101360</v>
      </c>
      <c r="C15086" s="26" t="s">
        <v>3867</v>
      </c>
      <c r="D15086" s="27" t="s">
        <v>15207</v>
      </c>
      <c r="E15086" s="28" t="s">
        <v>8571</v>
      </c>
    </row>
    <row r="15087" customFormat="false" ht="23.85" hidden="false" customHeight="false" outlineLevel="0" collapsed="false">
      <c r="B15087" s="25" t="n">
        <v>101361</v>
      </c>
      <c r="C15087" s="26" t="s">
        <v>3867</v>
      </c>
      <c r="D15087" s="27" t="s">
        <v>15208</v>
      </c>
      <c r="E15087" s="28" t="s">
        <v>8571</v>
      </c>
    </row>
    <row r="15088" customFormat="false" ht="12.8" hidden="false" customHeight="false" outlineLevel="0" collapsed="false">
      <c r="B15088" s="25" t="n">
        <v>101362</v>
      </c>
      <c r="C15088" s="26" t="s">
        <v>3867</v>
      </c>
      <c r="D15088" s="27" t="s">
        <v>15209</v>
      </c>
      <c r="E15088" s="28" t="s">
        <v>8571</v>
      </c>
    </row>
    <row r="15089" customFormat="false" ht="12.8" hidden="false" customHeight="false" outlineLevel="0" collapsed="false">
      <c r="B15089" s="25" t="n">
        <v>101363</v>
      </c>
      <c r="C15089" s="26" t="s">
        <v>3867</v>
      </c>
      <c r="D15089" s="27" t="s">
        <v>15210</v>
      </c>
      <c r="E15089" s="28" t="s">
        <v>8571</v>
      </c>
    </row>
    <row r="15090" customFormat="false" ht="12.8" hidden="false" customHeight="false" outlineLevel="0" collapsed="false">
      <c r="B15090" s="25" t="n">
        <v>101364</v>
      </c>
      <c r="C15090" s="26" t="s">
        <v>3867</v>
      </c>
      <c r="D15090" s="27" t="s">
        <v>15211</v>
      </c>
      <c r="E15090" s="28" t="s">
        <v>8571</v>
      </c>
    </row>
    <row r="15091" customFormat="false" ht="12.8" hidden="false" customHeight="false" outlineLevel="0" collapsed="false">
      <c r="B15091" s="25" t="n">
        <v>101365</v>
      </c>
      <c r="C15091" s="26" t="s">
        <v>3867</v>
      </c>
      <c r="D15091" s="27" t="s">
        <v>15212</v>
      </c>
      <c r="E15091" s="28" t="s">
        <v>8571</v>
      </c>
    </row>
    <row r="15092" customFormat="false" ht="12.8" hidden="false" customHeight="false" outlineLevel="0" collapsed="false">
      <c r="B15092" s="25" t="n">
        <v>101366</v>
      </c>
      <c r="C15092" s="26" t="s">
        <v>3867</v>
      </c>
      <c r="D15092" s="27" t="s">
        <v>15213</v>
      </c>
      <c r="E15092" s="28" t="s">
        <v>8571</v>
      </c>
    </row>
    <row r="15093" customFormat="false" ht="23.85" hidden="false" customHeight="false" outlineLevel="0" collapsed="false">
      <c r="B15093" s="25" t="n">
        <v>101367</v>
      </c>
      <c r="C15093" s="26" t="s">
        <v>3867</v>
      </c>
      <c r="D15093" s="27" t="s">
        <v>15214</v>
      </c>
      <c r="E15093" s="28" t="s">
        <v>8571</v>
      </c>
    </row>
    <row r="15094" customFormat="false" ht="23.85" hidden="false" customHeight="false" outlineLevel="0" collapsed="false">
      <c r="B15094" s="25" t="n">
        <v>101368</v>
      </c>
      <c r="C15094" s="26" t="s">
        <v>3867</v>
      </c>
      <c r="D15094" s="27" t="s">
        <v>15215</v>
      </c>
      <c r="E15094" s="28" t="s">
        <v>8571</v>
      </c>
    </row>
    <row r="15095" customFormat="false" ht="23.85" hidden="false" customHeight="false" outlineLevel="0" collapsed="false">
      <c r="B15095" s="25" t="n">
        <v>101369</v>
      </c>
      <c r="C15095" s="26" t="s">
        <v>3867</v>
      </c>
      <c r="D15095" s="27" t="s">
        <v>15216</v>
      </c>
      <c r="E15095" s="28" t="s">
        <v>8571</v>
      </c>
    </row>
    <row r="15096" customFormat="false" ht="12.8" hidden="false" customHeight="false" outlineLevel="0" collapsed="false">
      <c r="B15096" s="25" t="n">
        <v>101370</v>
      </c>
      <c r="C15096" s="26" t="s">
        <v>3867</v>
      </c>
      <c r="D15096" s="27" t="s">
        <v>15217</v>
      </c>
      <c r="E15096" s="28" t="s">
        <v>8571</v>
      </c>
    </row>
    <row r="15097" customFormat="false" ht="12.8" hidden="false" customHeight="false" outlineLevel="0" collapsed="false">
      <c r="B15097" s="25" t="n">
        <v>101371</v>
      </c>
      <c r="C15097" s="26" t="s">
        <v>3867</v>
      </c>
      <c r="D15097" s="27" t="s">
        <v>15218</v>
      </c>
      <c r="E15097" s="28" t="s">
        <v>8571</v>
      </c>
    </row>
    <row r="15098" customFormat="false" ht="12.8" hidden="false" customHeight="false" outlineLevel="0" collapsed="false">
      <c r="B15098" s="25" t="n">
        <v>101372</v>
      </c>
      <c r="C15098" s="26" t="s">
        <v>3867</v>
      </c>
      <c r="D15098" s="27" t="s">
        <v>15219</v>
      </c>
      <c r="E15098" s="28" t="s">
        <v>8571</v>
      </c>
    </row>
    <row r="15099" customFormat="false" ht="12.8" hidden="false" customHeight="false" outlineLevel="0" collapsed="false">
      <c r="B15099" s="25" t="n">
        <v>101373</v>
      </c>
      <c r="C15099" s="26" t="s">
        <v>3867</v>
      </c>
      <c r="D15099" s="27" t="s">
        <v>15220</v>
      </c>
      <c r="E15099" s="28" t="s">
        <v>2521</v>
      </c>
    </row>
    <row r="15100" customFormat="false" ht="12.8" hidden="false" customHeight="false" outlineLevel="0" collapsed="false">
      <c r="B15100" s="25" t="n">
        <v>101374</v>
      </c>
      <c r="C15100" s="26" t="s">
        <v>3867</v>
      </c>
      <c r="D15100" s="27" t="s">
        <v>10058</v>
      </c>
      <c r="E15100" s="28" t="s">
        <v>8571</v>
      </c>
    </row>
    <row r="15101" customFormat="false" ht="12.8" hidden="false" customHeight="false" outlineLevel="0" collapsed="false">
      <c r="B15101" s="25" t="n">
        <v>101375</v>
      </c>
      <c r="C15101" s="26" t="s">
        <v>3867</v>
      </c>
      <c r="D15101" s="27" t="s">
        <v>15221</v>
      </c>
      <c r="E15101" s="28" t="s">
        <v>8571</v>
      </c>
    </row>
    <row r="15102" customFormat="false" ht="12.8" hidden="false" customHeight="false" outlineLevel="0" collapsed="false">
      <c r="B15102" s="25" t="n">
        <v>101376</v>
      </c>
      <c r="C15102" s="26" t="s">
        <v>3867</v>
      </c>
      <c r="D15102" s="27" t="s">
        <v>15222</v>
      </c>
      <c r="E15102" s="28" t="s">
        <v>8571</v>
      </c>
    </row>
    <row r="15103" customFormat="false" ht="12.8" hidden="false" customHeight="false" outlineLevel="0" collapsed="false">
      <c r="B15103" s="25" t="n">
        <v>101377</v>
      </c>
      <c r="C15103" s="26" t="s">
        <v>3867</v>
      </c>
      <c r="D15103" s="27" t="s">
        <v>10061</v>
      </c>
      <c r="E15103" s="28" t="s">
        <v>8571</v>
      </c>
    </row>
    <row r="15104" customFormat="false" ht="12.8" hidden="false" customHeight="false" outlineLevel="0" collapsed="false">
      <c r="B15104" s="25" t="n">
        <v>101378</v>
      </c>
      <c r="C15104" s="26" t="s">
        <v>3867</v>
      </c>
      <c r="D15104" s="27" t="s">
        <v>14520</v>
      </c>
      <c r="E15104" s="28" t="s">
        <v>8571</v>
      </c>
    </row>
    <row r="15105" customFormat="false" ht="12.8" hidden="false" customHeight="false" outlineLevel="0" collapsed="false">
      <c r="B15105" s="25" t="n">
        <v>101379</v>
      </c>
      <c r="C15105" s="26" t="s">
        <v>3867</v>
      </c>
      <c r="D15105" s="27" t="s">
        <v>15223</v>
      </c>
      <c r="E15105" s="28" t="s">
        <v>8571</v>
      </c>
    </row>
    <row r="15106" customFormat="false" ht="12.8" hidden="false" customHeight="false" outlineLevel="0" collapsed="false">
      <c r="B15106" s="25" t="n">
        <v>101380</v>
      </c>
      <c r="C15106" s="26" t="s">
        <v>3867</v>
      </c>
      <c r="D15106" s="27" t="s">
        <v>10063</v>
      </c>
      <c r="E15106" s="28" t="s">
        <v>8571</v>
      </c>
    </row>
    <row r="15107" customFormat="false" ht="12.8" hidden="false" customHeight="false" outlineLevel="0" collapsed="false">
      <c r="B15107" s="25" t="n">
        <v>101381</v>
      </c>
      <c r="C15107" s="26" t="s">
        <v>3867</v>
      </c>
      <c r="D15107" s="27" t="s">
        <v>10064</v>
      </c>
      <c r="E15107" s="28" t="s">
        <v>8571</v>
      </c>
    </row>
    <row r="15108" customFormat="false" ht="12.8" hidden="false" customHeight="false" outlineLevel="0" collapsed="false">
      <c r="B15108" s="25" t="n">
        <v>101382</v>
      </c>
      <c r="C15108" s="26" t="s">
        <v>3867</v>
      </c>
      <c r="D15108" s="27" t="s">
        <v>15224</v>
      </c>
      <c r="E15108" s="28" t="s">
        <v>8571</v>
      </c>
    </row>
    <row r="15109" customFormat="false" ht="12.8" hidden="false" customHeight="false" outlineLevel="0" collapsed="false">
      <c r="B15109" s="25" t="n">
        <v>101383</v>
      </c>
      <c r="C15109" s="26" t="s">
        <v>3867</v>
      </c>
      <c r="D15109" s="27" t="s">
        <v>14522</v>
      </c>
      <c r="E15109" s="28" t="s">
        <v>8571</v>
      </c>
    </row>
    <row r="15110" customFormat="false" ht="12.8" hidden="false" customHeight="false" outlineLevel="0" collapsed="false">
      <c r="B15110" s="25" t="n">
        <v>101384</v>
      </c>
      <c r="C15110" s="26" t="s">
        <v>3867</v>
      </c>
      <c r="D15110" s="27" t="s">
        <v>10067</v>
      </c>
      <c r="E15110" s="28" t="s">
        <v>8571</v>
      </c>
    </row>
    <row r="15111" customFormat="false" ht="12.8" hidden="false" customHeight="false" outlineLevel="0" collapsed="false">
      <c r="B15111" s="25" t="n">
        <v>101385</v>
      </c>
      <c r="C15111" s="26" t="s">
        <v>3867</v>
      </c>
      <c r="D15111" s="27" t="s">
        <v>15225</v>
      </c>
      <c r="E15111" s="28" t="s">
        <v>8571</v>
      </c>
    </row>
    <row r="15112" customFormat="false" ht="12.8" hidden="false" customHeight="false" outlineLevel="0" collapsed="false">
      <c r="B15112" s="25" t="n">
        <v>101386</v>
      </c>
      <c r="C15112" s="26" t="s">
        <v>3867</v>
      </c>
      <c r="D15112" s="27" t="s">
        <v>10069</v>
      </c>
      <c r="E15112" s="28" t="s">
        <v>8571</v>
      </c>
    </row>
    <row r="15113" customFormat="false" ht="12.8" hidden="false" customHeight="false" outlineLevel="0" collapsed="false">
      <c r="B15113" s="25" t="n">
        <v>101387</v>
      </c>
      <c r="C15113" s="26" t="s">
        <v>3867</v>
      </c>
      <c r="D15113" s="27" t="s">
        <v>15226</v>
      </c>
      <c r="E15113" s="28" t="s">
        <v>8571</v>
      </c>
    </row>
    <row r="15114" customFormat="false" ht="12.8" hidden="false" customHeight="false" outlineLevel="0" collapsed="false">
      <c r="B15114" s="25" t="n">
        <v>101388</v>
      </c>
      <c r="C15114" s="26" t="s">
        <v>3867</v>
      </c>
      <c r="D15114" s="27" t="s">
        <v>10071</v>
      </c>
      <c r="E15114" s="28" t="s">
        <v>8571</v>
      </c>
    </row>
    <row r="15115" customFormat="false" ht="12.8" hidden="false" customHeight="false" outlineLevel="0" collapsed="false">
      <c r="B15115" s="25" t="n">
        <v>101389</v>
      </c>
      <c r="C15115" s="26" t="s">
        <v>3867</v>
      </c>
      <c r="D15115" s="27" t="s">
        <v>10072</v>
      </c>
      <c r="E15115" s="28" t="s">
        <v>8571</v>
      </c>
    </row>
    <row r="15116" customFormat="false" ht="12.8" hidden="false" customHeight="false" outlineLevel="0" collapsed="false">
      <c r="B15116" s="25" t="n">
        <v>101390</v>
      </c>
      <c r="C15116" s="26" t="s">
        <v>3867</v>
      </c>
      <c r="D15116" s="27" t="s">
        <v>15227</v>
      </c>
      <c r="E15116" s="28" t="s">
        <v>8571</v>
      </c>
    </row>
    <row r="15117" customFormat="false" ht="12.8" hidden="false" customHeight="false" outlineLevel="0" collapsed="false">
      <c r="B15117" s="25" t="n">
        <v>101391</v>
      </c>
      <c r="C15117" s="26" t="s">
        <v>3867</v>
      </c>
      <c r="D15117" s="27" t="s">
        <v>15228</v>
      </c>
      <c r="E15117" s="28" t="s">
        <v>8571</v>
      </c>
    </row>
    <row r="15118" customFormat="false" ht="12.8" hidden="false" customHeight="false" outlineLevel="0" collapsed="false">
      <c r="B15118" s="25" t="n">
        <v>101392</v>
      </c>
      <c r="C15118" s="26" t="s">
        <v>3867</v>
      </c>
      <c r="D15118" s="27" t="s">
        <v>15229</v>
      </c>
      <c r="E15118" s="28" t="s">
        <v>8571</v>
      </c>
    </row>
    <row r="15119" customFormat="false" ht="12.8" hidden="false" customHeight="false" outlineLevel="0" collapsed="false">
      <c r="B15119" s="25" t="n">
        <v>101394</v>
      </c>
      <c r="C15119" s="26" t="s">
        <v>3867</v>
      </c>
      <c r="D15119" s="27" t="s">
        <v>10077</v>
      </c>
      <c r="E15119" s="28" t="s">
        <v>8571</v>
      </c>
    </row>
    <row r="15120" customFormat="false" ht="12.8" hidden="false" customHeight="false" outlineLevel="0" collapsed="false">
      <c r="B15120" s="25" t="n">
        <v>101395</v>
      </c>
      <c r="C15120" s="26" t="s">
        <v>3867</v>
      </c>
      <c r="D15120" s="27" t="s">
        <v>15230</v>
      </c>
      <c r="E15120" s="28" t="s">
        <v>8571</v>
      </c>
    </row>
    <row r="15121" customFormat="false" ht="12.8" hidden="false" customHeight="false" outlineLevel="0" collapsed="false">
      <c r="B15121" s="25" t="n">
        <v>101396</v>
      </c>
      <c r="C15121" s="26" t="s">
        <v>3867</v>
      </c>
      <c r="D15121" s="27" t="s">
        <v>15231</v>
      </c>
      <c r="E15121" s="28" t="s">
        <v>8571</v>
      </c>
    </row>
    <row r="15122" customFormat="false" ht="12.8" hidden="false" customHeight="false" outlineLevel="0" collapsed="false">
      <c r="B15122" s="25" t="n">
        <v>101397</v>
      </c>
      <c r="C15122" s="26" t="s">
        <v>3867</v>
      </c>
      <c r="D15122" s="27" t="s">
        <v>10079</v>
      </c>
      <c r="E15122" s="28" t="s">
        <v>8571</v>
      </c>
    </row>
    <row r="15123" customFormat="false" ht="12.8" hidden="false" customHeight="false" outlineLevel="0" collapsed="false">
      <c r="B15123" s="25" t="n">
        <v>101398</v>
      </c>
      <c r="C15123" s="26" t="s">
        <v>3867</v>
      </c>
      <c r="D15123" s="27" t="s">
        <v>15232</v>
      </c>
      <c r="E15123" s="28" t="s">
        <v>8571</v>
      </c>
    </row>
    <row r="15124" customFormat="false" ht="12.8" hidden="false" customHeight="false" outlineLevel="0" collapsed="false">
      <c r="B15124" s="25" t="n">
        <v>101399</v>
      </c>
      <c r="C15124" s="26" t="s">
        <v>3867</v>
      </c>
      <c r="D15124" s="27" t="s">
        <v>10081</v>
      </c>
      <c r="E15124" s="28" t="s">
        <v>8571</v>
      </c>
    </row>
    <row r="15125" customFormat="false" ht="12.8" hidden="false" customHeight="false" outlineLevel="0" collapsed="false">
      <c r="B15125" s="25" t="n">
        <v>101400</v>
      </c>
      <c r="C15125" s="26" t="s">
        <v>3867</v>
      </c>
      <c r="D15125" s="27" t="s">
        <v>15233</v>
      </c>
      <c r="E15125" s="28" t="s">
        <v>8571</v>
      </c>
    </row>
    <row r="15126" customFormat="false" ht="12.8" hidden="false" customHeight="false" outlineLevel="0" collapsed="false">
      <c r="B15126" s="25" t="n">
        <v>101401</v>
      </c>
      <c r="C15126" s="26" t="s">
        <v>3867</v>
      </c>
      <c r="D15126" s="27" t="s">
        <v>10083</v>
      </c>
      <c r="E15126" s="28" t="s">
        <v>8571</v>
      </c>
    </row>
    <row r="15127" customFormat="false" ht="12.8" hidden="false" customHeight="false" outlineLevel="0" collapsed="false">
      <c r="B15127" s="25" t="n">
        <v>101402</v>
      </c>
      <c r="C15127" s="26" t="s">
        <v>3867</v>
      </c>
      <c r="D15127" s="27" t="s">
        <v>10084</v>
      </c>
      <c r="E15127" s="28" t="s">
        <v>8571</v>
      </c>
    </row>
    <row r="15128" customFormat="false" ht="12.8" hidden="false" customHeight="false" outlineLevel="0" collapsed="false">
      <c r="B15128" s="25" t="n">
        <v>101403</v>
      </c>
      <c r="C15128" s="26" t="s">
        <v>3867</v>
      </c>
      <c r="D15128" s="27" t="s">
        <v>15220</v>
      </c>
      <c r="E15128" s="28" t="s">
        <v>8571</v>
      </c>
    </row>
    <row r="15129" customFormat="false" ht="12.8" hidden="false" customHeight="false" outlineLevel="0" collapsed="false">
      <c r="B15129" s="25" t="n">
        <v>101404</v>
      </c>
      <c r="C15129" s="26" t="s">
        <v>3867</v>
      </c>
      <c r="D15129" s="27" t="s">
        <v>11310</v>
      </c>
      <c r="E15129" s="28" t="s">
        <v>8571</v>
      </c>
    </row>
    <row r="15130" customFormat="false" ht="12.8" hidden="false" customHeight="false" outlineLevel="0" collapsed="false">
      <c r="B15130" s="25" t="n">
        <v>101405</v>
      </c>
      <c r="C15130" s="26" t="s">
        <v>3867</v>
      </c>
      <c r="D15130" s="27" t="s">
        <v>11311</v>
      </c>
      <c r="E15130" s="28" t="s">
        <v>8571</v>
      </c>
    </row>
    <row r="15131" customFormat="false" ht="12.8" hidden="false" customHeight="false" outlineLevel="0" collapsed="false">
      <c r="B15131" s="25" t="n">
        <v>101407</v>
      </c>
      <c r="C15131" s="26" t="s">
        <v>3867</v>
      </c>
      <c r="D15131" s="27" t="s">
        <v>10085</v>
      </c>
      <c r="E15131" s="28" t="s">
        <v>8571</v>
      </c>
    </row>
    <row r="15132" customFormat="false" ht="12.8" hidden="false" customHeight="false" outlineLevel="0" collapsed="false">
      <c r="B15132" s="25" t="n">
        <v>101408</v>
      </c>
      <c r="C15132" s="26" t="s">
        <v>3867</v>
      </c>
      <c r="D15132" s="27" t="s">
        <v>10086</v>
      </c>
      <c r="E15132" s="28" t="s">
        <v>8571</v>
      </c>
    </row>
    <row r="15133" customFormat="false" ht="12.8" hidden="false" customHeight="false" outlineLevel="0" collapsed="false">
      <c r="B15133" s="25" t="n">
        <v>101409</v>
      </c>
      <c r="C15133" s="26" t="s">
        <v>3867</v>
      </c>
      <c r="D15133" s="27" t="s">
        <v>15234</v>
      </c>
      <c r="E15133" s="28" t="s">
        <v>8571</v>
      </c>
    </row>
    <row r="15134" customFormat="false" ht="12.8" hidden="false" customHeight="false" outlineLevel="0" collapsed="false">
      <c r="B15134" s="25" t="n">
        <v>101410</v>
      </c>
      <c r="C15134" s="26" t="s">
        <v>3867</v>
      </c>
      <c r="D15134" s="27" t="s">
        <v>10182</v>
      </c>
      <c r="E15134" s="28" t="s">
        <v>8571</v>
      </c>
    </row>
    <row r="15135" customFormat="false" ht="12.8" hidden="false" customHeight="false" outlineLevel="0" collapsed="false">
      <c r="B15135" s="25" t="n">
        <v>101411</v>
      </c>
      <c r="C15135" s="26" t="s">
        <v>3867</v>
      </c>
      <c r="D15135" s="27" t="s">
        <v>15235</v>
      </c>
      <c r="E15135" s="28" t="s">
        <v>8571</v>
      </c>
    </row>
    <row r="15136" customFormat="false" ht="12.8" hidden="false" customHeight="false" outlineLevel="0" collapsed="false">
      <c r="B15136" s="25" t="n">
        <v>101412</v>
      </c>
      <c r="C15136" s="26" t="s">
        <v>3867</v>
      </c>
      <c r="D15136" s="27" t="s">
        <v>15236</v>
      </c>
      <c r="E15136" s="28" t="s">
        <v>8571</v>
      </c>
    </row>
    <row r="15137" customFormat="false" ht="12.8" hidden="false" customHeight="false" outlineLevel="0" collapsed="false">
      <c r="B15137" s="25" t="n">
        <v>101413</v>
      </c>
      <c r="C15137" s="26" t="s">
        <v>3867</v>
      </c>
      <c r="D15137" s="27" t="s">
        <v>10088</v>
      </c>
      <c r="E15137" s="28" t="s">
        <v>8571</v>
      </c>
    </row>
    <row r="15138" customFormat="false" ht="12.8" hidden="false" customHeight="false" outlineLevel="0" collapsed="false">
      <c r="B15138" s="25" t="n">
        <v>101414</v>
      </c>
      <c r="C15138" s="26" t="s">
        <v>3867</v>
      </c>
      <c r="D15138" s="27" t="s">
        <v>15237</v>
      </c>
      <c r="E15138" s="28" t="s">
        <v>8571</v>
      </c>
    </row>
    <row r="15139" customFormat="false" ht="12.8" hidden="false" customHeight="false" outlineLevel="0" collapsed="false">
      <c r="B15139" s="25" t="n">
        <v>101415</v>
      </c>
      <c r="C15139" s="26" t="s">
        <v>3867</v>
      </c>
      <c r="D15139" s="27" t="s">
        <v>15238</v>
      </c>
      <c r="E15139" s="28" t="s">
        <v>8571</v>
      </c>
    </row>
    <row r="15140" customFormat="false" ht="12.8" hidden="false" customHeight="false" outlineLevel="0" collapsed="false">
      <c r="B15140" s="25" t="n">
        <v>101416</v>
      </c>
      <c r="C15140" s="26" t="s">
        <v>3867</v>
      </c>
      <c r="D15140" s="27" t="s">
        <v>14527</v>
      </c>
      <c r="E15140" s="28" t="s">
        <v>8571</v>
      </c>
    </row>
    <row r="15141" customFormat="false" ht="12.8" hidden="false" customHeight="false" outlineLevel="0" collapsed="false">
      <c r="B15141" s="25" t="n">
        <v>101417</v>
      </c>
      <c r="C15141" s="26" t="s">
        <v>3867</v>
      </c>
      <c r="D15141" s="27" t="s">
        <v>15239</v>
      </c>
      <c r="E15141" s="28" t="s">
        <v>8571</v>
      </c>
    </row>
    <row r="15142" customFormat="false" ht="12.8" hidden="false" customHeight="false" outlineLevel="0" collapsed="false">
      <c r="B15142" s="25" t="n">
        <v>101418</v>
      </c>
      <c r="C15142" s="26" t="s">
        <v>3867</v>
      </c>
      <c r="D15142" s="27" t="s">
        <v>15240</v>
      </c>
      <c r="E15142" s="28" t="s">
        <v>8571</v>
      </c>
    </row>
    <row r="15143" customFormat="false" ht="12.8" hidden="false" customHeight="false" outlineLevel="0" collapsed="false">
      <c r="B15143" s="25" t="n">
        <v>101419</v>
      </c>
      <c r="C15143" s="26" t="s">
        <v>3867</v>
      </c>
      <c r="D15143" s="27" t="s">
        <v>15241</v>
      </c>
      <c r="E15143" s="28" t="s">
        <v>8571</v>
      </c>
    </row>
    <row r="15144" customFormat="false" ht="12.8" hidden="false" customHeight="false" outlineLevel="0" collapsed="false">
      <c r="B15144" s="25" t="n">
        <v>101420</v>
      </c>
      <c r="C15144" s="26" t="s">
        <v>3867</v>
      </c>
      <c r="D15144" s="27" t="s">
        <v>15242</v>
      </c>
      <c r="E15144" s="28" t="s">
        <v>8571</v>
      </c>
    </row>
    <row r="15145" customFormat="false" ht="12.8" hidden="false" customHeight="false" outlineLevel="0" collapsed="false">
      <c r="B15145" s="25" t="n">
        <v>101421</v>
      </c>
      <c r="C15145" s="26" t="s">
        <v>3867</v>
      </c>
      <c r="D15145" s="27" t="s">
        <v>15243</v>
      </c>
      <c r="E15145" s="28" t="s">
        <v>8571</v>
      </c>
    </row>
    <row r="15146" customFormat="false" ht="12.8" hidden="false" customHeight="false" outlineLevel="0" collapsed="false">
      <c r="B15146" s="25" t="n">
        <v>101422</v>
      </c>
      <c r="C15146" s="26" t="s">
        <v>3867</v>
      </c>
      <c r="D15146" s="27" t="s">
        <v>15244</v>
      </c>
      <c r="E15146" s="28" t="s">
        <v>8571</v>
      </c>
    </row>
    <row r="15147" customFormat="false" ht="12.8" hidden="false" customHeight="false" outlineLevel="0" collapsed="false">
      <c r="B15147" s="25" t="n">
        <v>101423</v>
      </c>
      <c r="C15147" s="26" t="s">
        <v>3867</v>
      </c>
      <c r="D15147" s="27" t="s">
        <v>15245</v>
      </c>
      <c r="E15147" s="28" t="s">
        <v>8571</v>
      </c>
    </row>
    <row r="15148" customFormat="false" ht="12.8" hidden="false" customHeight="false" outlineLevel="0" collapsed="false">
      <c r="B15148" s="25" t="n">
        <v>101424</v>
      </c>
      <c r="C15148" s="26" t="s">
        <v>3867</v>
      </c>
      <c r="D15148" s="27" t="s">
        <v>15246</v>
      </c>
      <c r="E15148" s="28" t="s">
        <v>8571</v>
      </c>
    </row>
    <row r="15149" customFormat="false" ht="12.8" hidden="false" customHeight="false" outlineLevel="0" collapsed="false">
      <c r="B15149" s="25" t="n">
        <v>101425</v>
      </c>
      <c r="C15149" s="26" t="s">
        <v>3867</v>
      </c>
      <c r="D15149" s="27" t="s">
        <v>15247</v>
      </c>
      <c r="E15149" s="28" t="s">
        <v>8571</v>
      </c>
    </row>
    <row r="15150" customFormat="false" ht="12.8" hidden="false" customHeight="false" outlineLevel="0" collapsed="false">
      <c r="B15150" s="25" t="n">
        <v>101426</v>
      </c>
      <c r="C15150" s="26" t="s">
        <v>3867</v>
      </c>
      <c r="D15150" s="27" t="s">
        <v>15248</v>
      </c>
      <c r="E15150" s="28" t="s">
        <v>8571</v>
      </c>
    </row>
    <row r="15151" customFormat="false" ht="12.8" hidden="false" customHeight="false" outlineLevel="0" collapsed="false">
      <c r="B15151" s="25" t="n">
        <v>101427</v>
      </c>
      <c r="C15151" s="26" t="s">
        <v>3867</v>
      </c>
      <c r="D15151" s="27" t="s">
        <v>10101</v>
      </c>
      <c r="E15151" s="28" t="s">
        <v>8571</v>
      </c>
    </row>
    <row r="15152" customFormat="false" ht="12.8" hidden="false" customHeight="false" outlineLevel="0" collapsed="false">
      <c r="B15152" s="25" t="n">
        <v>101428</v>
      </c>
      <c r="C15152" s="26" t="s">
        <v>3867</v>
      </c>
      <c r="D15152" s="27" t="s">
        <v>15249</v>
      </c>
      <c r="E15152" s="28" t="s">
        <v>8571</v>
      </c>
    </row>
    <row r="15153" customFormat="false" ht="12.8" hidden="false" customHeight="false" outlineLevel="0" collapsed="false">
      <c r="B15153" s="25" t="n">
        <v>101429</v>
      </c>
      <c r="C15153" s="26" t="s">
        <v>3867</v>
      </c>
      <c r="D15153" s="27" t="s">
        <v>15250</v>
      </c>
      <c r="E15153" s="28" t="s">
        <v>8571</v>
      </c>
    </row>
    <row r="15154" customFormat="false" ht="12.8" hidden="false" customHeight="false" outlineLevel="0" collapsed="false">
      <c r="B15154" s="25" t="n">
        <v>101430</v>
      </c>
      <c r="C15154" s="26" t="s">
        <v>3867</v>
      </c>
      <c r="D15154" s="27" t="s">
        <v>15251</v>
      </c>
      <c r="E15154" s="28" t="s">
        <v>8571</v>
      </c>
    </row>
    <row r="15155" customFormat="false" ht="12.8" hidden="false" customHeight="false" outlineLevel="0" collapsed="false">
      <c r="B15155" s="25" t="n">
        <v>101431</v>
      </c>
      <c r="C15155" s="26" t="s">
        <v>3867</v>
      </c>
      <c r="D15155" s="27" t="s">
        <v>10104</v>
      </c>
      <c r="E15155" s="28" t="s">
        <v>8571</v>
      </c>
    </row>
    <row r="15156" customFormat="false" ht="12.8" hidden="false" customHeight="false" outlineLevel="0" collapsed="false">
      <c r="B15156" s="25" t="n">
        <v>101432</v>
      </c>
      <c r="C15156" s="26" t="s">
        <v>3867</v>
      </c>
      <c r="D15156" s="27" t="s">
        <v>15252</v>
      </c>
      <c r="E15156" s="28" t="s">
        <v>8571</v>
      </c>
    </row>
    <row r="15157" customFormat="false" ht="12.8" hidden="false" customHeight="false" outlineLevel="0" collapsed="false">
      <c r="B15157" s="25" t="n">
        <v>101433</v>
      </c>
      <c r="C15157" s="26" t="s">
        <v>3867</v>
      </c>
      <c r="D15157" s="27" t="s">
        <v>10106</v>
      </c>
      <c r="E15157" s="28" t="s">
        <v>8571</v>
      </c>
    </row>
    <row r="15158" customFormat="false" ht="12.8" hidden="false" customHeight="false" outlineLevel="0" collapsed="false">
      <c r="B15158" s="25" t="n">
        <v>101434</v>
      </c>
      <c r="C15158" s="26" t="s">
        <v>3867</v>
      </c>
      <c r="D15158" s="27" t="s">
        <v>15253</v>
      </c>
      <c r="E15158" s="28" t="s">
        <v>8571</v>
      </c>
    </row>
    <row r="15159" customFormat="false" ht="12.8" hidden="false" customHeight="false" outlineLevel="0" collapsed="false">
      <c r="B15159" s="25" t="n">
        <v>101435</v>
      </c>
      <c r="C15159" s="26" t="s">
        <v>3867</v>
      </c>
      <c r="D15159" s="27" t="s">
        <v>15254</v>
      </c>
      <c r="E15159" s="28" t="s">
        <v>8571</v>
      </c>
    </row>
    <row r="15160" customFormat="false" ht="12.8" hidden="false" customHeight="false" outlineLevel="0" collapsed="false">
      <c r="B15160" s="25" t="n">
        <v>101436</v>
      </c>
      <c r="C15160" s="26" t="s">
        <v>3867</v>
      </c>
      <c r="D15160" s="27" t="s">
        <v>10108</v>
      </c>
      <c r="E15160" s="28" t="s">
        <v>8571</v>
      </c>
    </row>
    <row r="15161" customFormat="false" ht="12.8" hidden="false" customHeight="false" outlineLevel="0" collapsed="false">
      <c r="B15161" s="25" t="n">
        <v>101437</v>
      </c>
      <c r="C15161" s="26" t="s">
        <v>3867</v>
      </c>
      <c r="D15161" s="27" t="s">
        <v>15255</v>
      </c>
      <c r="E15161" s="28" t="s">
        <v>8571</v>
      </c>
    </row>
    <row r="15162" customFormat="false" ht="12.8" hidden="false" customHeight="false" outlineLevel="0" collapsed="false">
      <c r="B15162" s="25" t="n">
        <v>101438</v>
      </c>
      <c r="C15162" s="26" t="s">
        <v>3867</v>
      </c>
      <c r="D15162" s="27" t="s">
        <v>10110</v>
      </c>
      <c r="E15162" s="28" t="s">
        <v>8571</v>
      </c>
    </row>
    <row r="15163" customFormat="false" ht="12.8" hidden="false" customHeight="false" outlineLevel="0" collapsed="false">
      <c r="B15163" s="25" t="n">
        <v>101439</v>
      </c>
      <c r="C15163" s="26" t="s">
        <v>3867</v>
      </c>
      <c r="D15163" s="27" t="s">
        <v>10111</v>
      </c>
      <c r="E15163" s="28" t="s">
        <v>8571</v>
      </c>
    </row>
    <row r="15164" customFormat="false" ht="12.8" hidden="false" customHeight="false" outlineLevel="0" collapsed="false">
      <c r="B15164" s="25" t="n">
        <v>101440</v>
      </c>
      <c r="C15164" s="26" t="s">
        <v>3867</v>
      </c>
      <c r="D15164" s="27" t="s">
        <v>15256</v>
      </c>
      <c r="E15164" s="28" t="s">
        <v>8571</v>
      </c>
    </row>
    <row r="15165" customFormat="false" ht="12.8" hidden="false" customHeight="false" outlineLevel="0" collapsed="false">
      <c r="B15165" s="25" t="n">
        <v>101441</v>
      </c>
      <c r="C15165" s="26" t="s">
        <v>3867</v>
      </c>
      <c r="D15165" s="27" t="s">
        <v>10113</v>
      </c>
      <c r="E15165" s="28" t="s">
        <v>8571</v>
      </c>
    </row>
    <row r="15166" customFormat="false" ht="12.8" hidden="false" customHeight="false" outlineLevel="0" collapsed="false">
      <c r="B15166" s="25" t="n">
        <v>101442</v>
      </c>
      <c r="C15166" s="26" t="s">
        <v>3867</v>
      </c>
      <c r="D15166" s="27" t="s">
        <v>15257</v>
      </c>
      <c r="E15166" s="28" t="s">
        <v>8571</v>
      </c>
    </row>
    <row r="15167" customFormat="false" ht="12.8" hidden="false" customHeight="false" outlineLevel="0" collapsed="false">
      <c r="B15167" s="25" t="n">
        <v>101443</v>
      </c>
      <c r="C15167" s="26" t="s">
        <v>3867</v>
      </c>
      <c r="D15167" s="27" t="s">
        <v>10114</v>
      </c>
      <c r="E15167" s="28" t="s">
        <v>8571</v>
      </c>
    </row>
    <row r="15168" customFormat="false" ht="12.8" hidden="false" customHeight="false" outlineLevel="0" collapsed="false">
      <c r="B15168" s="25" t="n">
        <v>101444</v>
      </c>
      <c r="C15168" s="26" t="s">
        <v>3867</v>
      </c>
      <c r="D15168" s="27" t="s">
        <v>10117</v>
      </c>
      <c r="E15168" s="28" t="s">
        <v>8571</v>
      </c>
    </row>
    <row r="15169" customFormat="false" ht="12.8" hidden="false" customHeight="false" outlineLevel="0" collapsed="false">
      <c r="B15169" s="25" t="n">
        <v>101445</v>
      </c>
      <c r="C15169" s="26" t="s">
        <v>3867</v>
      </c>
      <c r="D15169" s="27" t="s">
        <v>10118</v>
      </c>
      <c r="E15169" s="28" t="s">
        <v>8571</v>
      </c>
    </row>
    <row r="15170" customFormat="false" ht="12.8" hidden="false" customHeight="false" outlineLevel="0" collapsed="false">
      <c r="B15170" s="25" t="n">
        <v>101446</v>
      </c>
      <c r="C15170" s="26" t="s">
        <v>3867</v>
      </c>
      <c r="D15170" s="27" t="s">
        <v>10119</v>
      </c>
      <c r="E15170" s="28" t="s">
        <v>8571</v>
      </c>
    </row>
    <row r="15171" customFormat="false" ht="12.8" hidden="false" customHeight="false" outlineLevel="0" collapsed="false">
      <c r="B15171" s="25" t="n">
        <v>101447</v>
      </c>
      <c r="C15171" s="26" t="s">
        <v>3867</v>
      </c>
      <c r="D15171" s="27" t="s">
        <v>10120</v>
      </c>
      <c r="E15171" s="28" t="s">
        <v>8571</v>
      </c>
    </row>
    <row r="15172" customFormat="false" ht="12.8" hidden="false" customHeight="false" outlineLevel="0" collapsed="false">
      <c r="B15172" s="25" t="n">
        <v>101448</v>
      </c>
      <c r="C15172" s="26" t="s">
        <v>3867</v>
      </c>
      <c r="D15172" s="27" t="s">
        <v>10121</v>
      </c>
      <c r="E15172" s="28" t="s">
        <v>8571</v>
      </c>
    </row>
    <row r="15173" customFormat="false" ht="12.8" hidden="false" customHeight="false" outlineLevel="0" collapsed="false">
      <c r="B15173" s="25" t="n">
        <v>101449</v>
      </c>
      <c r="C15173" s="26" t="s">
        <v>3867</v>
      </c>
      <c r="D15173" s="27" t="s">
        <v>15258</v>
      </c>
      <c r="E15173" s="28" t="s">
        <v>8571</v>
      </c>
    </row>
    <row r="15174" customFormat="false" ht="12.8" hidden="false" customHeight="false" outlineLevel="0" collapsed="false">
      <c r="B15174" s="25" t="n">
        <v>101450</v>
      </c>
      <c r="C15174" s="26" t="s">
        <v>3867</v>
      </c>
      <c r="D15174" s="27" t="s">
        <v>10123</v>
      </c>
      <c r="E15174" s="28" t="s">
        <v>8571</v>
      </c>
    </row>
    <row r="15175" customFormat="false" ht="12.8" hidden="false" customHeight="false" outlineLevel="0" collapsed="false">
      <c r="B15175" s="25" t="n">
        <v>101451</v>
      </c>
      <c r="C15175" s="26" t="s">
        <v>3867</v>
      </c>
      <c r="D15175" s="27" t="s">
        <v>10124</v>
      </c>
      <c r="E15175" s="28" t="s">
        <v>8571</v>
      </c>
    </row>
    <row r="15176" customFormat="false" ht="12.8" hidden="false" customHeight="false" outlineLevel="0" collapsed="false">
      <c r="B15176" s="25" t="n">
        <v>101452</v>
      </c>
      <c r="C15176" s="26" t="s">
        <v>3867</v>
      </c>
      <c r="D15176" s="27" t="s">
        <v>15259</v>
      </c>
      <c r="E15176" s="28" t="s">
        <v>8571</v>
      </c>
    </row>
    <row r="15177" customFormat="false" ht="12.8" hidden="false" customHeight="false" outlineLevel="0" collapsed="false">
      <c r="B15177" s="25" t="n">
        <v>101453</v>
      </c>
      <c r="C15177" s="26" t="s">
        <v>3867</v>
      </c>
      <c r="D15177" s="27" t="s">
        <v>10126</v>
      </c>
      <c r="E15177" s="28" t="s">
        <v>8571</v>
      </c>
    </row>
    <row r="15178" customFormat="false" ht="12.8" hidden="false" customHeight="false" outlineLevel="0" collapsed="false">
      <c r="B15178" s="25" t="n">
        <v>101454</v>
      </c>
      <c r="C15178" s="26" t="s">
        <v>3867</v>
      </c>
      <c r="D15178" s="27" t="s">
        <v>15260</v>
      </c>
      <c r="E15178" s="28" t="s">
        <v>8571</v>
      </c>
    </row>
    <row r="15179" customFormat="false" ht="12.8" hidden="false" customHeight="false" outlineLevel="0" collapsed="false">
      <c r="B15179" s="25" t="n">
        <v>101455</v>
      </c>
      <c r="C15179" s="26" t="s">
        <v>3867</v>
      </c>
      <c r="D15179" s="27" t="s">
        <v>10128</v>
      </c>
      <c r="E15179" s="28" t="s">
        <v>8571</v>
      </c>
    </row>
    <row r="15180" customFormat="false" ht="12.8" hidden="false" customHeight="false" outlineLevel="0" collapsed="false">
      <c r="B15180" s="25" t="n">
        <v>101456</v>
      </c>
      <c r="C15180" s="26" t="s">
        <v>3867</v>
      </c>
      <c r="D15180" s="27" t="s">
        <v>15261</v>
      </c>
      <c r="E15180" s="28" t="s">
        <v>8571</v>
      </c>
    </row>
    <row r="15181" customFormat="false" ht="12.8" hidden="false" customHeight="false" outlineLevel="0" collapsed="false">
      <c r="B15181" s="25" t="n">
        <v>101457</v>
      </c>
      <c r="C15181" s="26" t="s">
        <v>3867</v>
      </c>
      <c r="D15181" s="27" t="s">
        <v>15262</v>
      </c>
      <c r="E15181" s="28" t="s">
        <v>8571</v>
      </c>
    </row>
    <row r="15182" customFormat="false" ht="12.8" hidden="false" customHeight="false" outlineLevel="0" collapsed="false">
      <c r="B15182" s="25" t="n">
        <v>101458</v>
      </c>
      <c r="C15182" s="26" t="s">
        <v>3867</v>
      </c>
      <c r="D15182" s="27" t="s">
        <v>15263</v>
      </c>
      <c r="E15182" s="28" t="s">
        <v>8571</v>
      </c>
    </row>
    <row r="15183" customFormat="false" ht="12.8" hidden="false" customHeight="false" outlineLevel="0" collapsed="false">
      <c r="B15183" s="25" t="n">
        <v>101459</v>
      </c>
      <c r="C15183" s="26" t="s">
        <v>3867</v>
      </c>
      <c r="D15183" s="27" t="s">
        <v>10133</v>
      </c>
      <c r="E15183" s="28" t="s">
        <v>8571</v>
      </c>
    </row>
    <row r="15184" customFormat="false" ht="12.8" hidden="false" customHeight="false" outlineLevel="0" collapsed="false">
      <c r="B15184" s="25" t="n">
        <v>101460</v>
      </c>
      <c r="C15184" s="26" t="s">
        <v>3867</v>
      </c>
      <c r="D15184" s="27" t="s">
        <v>14508</v>
      </c>
      <c r="E15184" s="28" t="s">
        <v>8571</v>
      </c>
    </row>
    <row r="15185" customFormat="false" ht="23.85" hidden="false" customHeight="false" outlineLevel="0" collapsed="false">
      <c r="B15185" s="25" t="n">
        <v>101463</v>
      </c>
      <c r="C15185" s="26" t="s">
        <v>3867</v>
      </c>
      <c r="D15185" s="27" t="s">
        <v>15264</v>
      </c>
      <c r="E15185" s="28" t="s">
        <v>2027</v>
      </c>
    </row>
    <row r="15186" customFormat="false" ht="23.85" hidden="false" customHeight="false" outlineLevel="0" collapsed="false">
      <c r="B15186" s="25" t="n">
        <v>101464</v>
      </c>
      <c r="C15186" s="26" t="s">
        <v>3867</v>
      </c>
      <c r="D15186" s="27" t="s">
        <v>15265</v>
      </c>
      <c r="E15186" s="28" t="s">
        <v>2027</v>
      </c>
    </row>
    <row r="15187" customFormat="false" ht="23.85" hidden="false" customHeight="false" outlineLevel="0" collapsed="false">
      <c r="B15187" s="25" t="n">
        <v>101465</v>
      </c>
      <c r="C15187" s="26" t="s">
        <v>3867</v>
      </c>
      <c r="D15187" s="27" t="s">
        <v>15266</v>
      </c>
      <c r="E15187" s="28" t="s">
        <v>2027</v>
      </c>
    </row>
    <row r="15188" customFormat="false" ht="23.85" hidden="false" customHeight="false" outlineLevel="0" collapsed="false">
      <c r="B15188" s="25" t="n">
        <v>101466</v>
      </c>
      <c r="C15188" s="26" t="s">
        <v>3867</v>
      </c>
      <c r="D15188" s="27" t="s">
        <v>15267</v>
      </c>
      <c r="E15188" s="28" t="s">
        <v>2027</v>
      </c>
    </row>
    <row r="15189" customFormat="false" ht="23.85" hidden="false" customHeight="false" outlineLevel="0" collapsed="false">
      <c r="B15189" s="25" t="n">
        <v>101467</v>
      </c>
      <c r="C15189" s="26" t="s">
        <v>3867</v>
      </c>
      <c r="D15189" s="27" t="s">
        <v>15268</v>
      </c>
      <c r="E15189" s="28" t="s">
        <v>2027</v>
      </c>
    </row>
    <row r="15190" customFormat="false" ht="23.85" hidden="false" customHeight="false" outlineLevel="0" collapsed="false">
      <c r="B15190" s="25" t="n">
        <v>101468</v>
      </c>
      <c r="C15190" s="26" t="s">
        <v>3867</v>
      </c>
      <c r="D15190" s="27" t="s">
        <v>15269</v>
      </c>
      <c r="E15190" s="28" t="s">
        <v>2027</v>
      </c>
    </row>
    <row r="15191" customFormat="false" ht="23.85" hidden="false" customHeight="false" outlineLevel="0" collapsed="false">
      <c r="B15191" s="25" t="n">
        <v>101469</v>
      </c>
      <c r="C15191" s="26" t="s">
        <v>3867</v>
      </c>
      <c r="D15191" s="27" t="s">
        <v>15270</v>
      </c>
      <c r="E15191" s="28" t="s">
        <v>2027</v>
      </c>
    </row>
    <row r="15192" customFormat="false" ht="23.85" hidden="false" customHeight="false" outlineLevel="0" collapsed="false">
      <c r="B15192" s="25" t="n">
        <v>101470</v>
      </c>
      <c r="C15192" s="26" t="s">
        <v>3867</v>
      </c>
      <c r="D15192" s="27" t="s">
        <v>15271</v>
      </c>
      <c r="E15192" s="28" t="s">
        <v>2027</v>
      </c>
    </row>
    <row r="15193" customFormat="false" ht="23.85" hidden="false" customHeight="false" outlineLevel="0" collapsed="false">
      <c r="B15193" s="25" t="n">
        <v>101471</v>
      </c>
      <c r="C15193" s="26" t="s">
        <v>3867</v>
      </c>
      <c r="D15193" s="27" t="s">
        <v>15272</v>
      </c>
      <c r="E15193" s="28" t="s">
        <v>2027</v>
      </c>
    </row>
    <row r="15194" customFormat="false" ht="23.85" hidden="false" customHeight="false" outlineLevel="0" collapsed="false">
      <c r="B15194" s="25" t="n">
        <v>101472</v>
      </c>
      <c r="C15194" s="26" t="s">
        <v>3867</v>
      </c>
      <c r="D15194" s="27" t="s">
        <v>15273</v>
      </c>
      <c r="E15194" s="28" t="s">
        <v>2027</v>
      </c>
    </row>
    <row r="15195" customFormat="false" ht="23.85" hidden="false" customHeight="false" outlineLevel="0" collapsed="false">
      <c r="B15195" s="25" t="n">
        <v>101473</v>
      </c>
      <c r="C15195" s="26" t="s">
        <v>3867</v>
      </c>
      <c r="D15195" s="27" t="s">
        <v>15274</v>
      </c>
      <c r="E15195" s="28" t="s">
        <v>2027</v>
      </c>
    </row>
    <row r="15196" customFormat="false" ht="23.85" hidden="false" customHeight="false" outlineLevel="0" collapsed="false">
      <c r="B15196" s="25" t="n">
        <v>101474</v>
      </c>
      <c r="C15196" s="26" t="s">
        <v>3867</v>
      </c>
      <c r="D15196" s="27" t="s">
        <v>15275</v>
      </c>
      <c r="E15196" s="28" t="s">
        <v>2027</v>
      </c>
    </row>
    <row r="15197" customFormat="false" ht="23.85" hidden="false" customHeight="false" outlineLevel="0" collapsed="false">
      <c r="B15197" s="25" t="n">
        <v>101475</v>
      </c>
      <c r="C15197" s="26" t="s">
        <v>3867</v>
      </c>
      <c r="D15197" s="27" t="s">
        <v>15276</v>
      </c>
      <c r="E15197" s="28" t="s">
        <v>2027</v>
      </c>
    </row>
    <row r="15198" customFormat="false" ht="23.85" hidden="false" customHeight="false" outlineLevel="0" collapsed="false">
      <c r="B15198" s="25" t="n">
        <v>101476</v>
      </c>
      <c r="C15198" s="26" t="s">
        <v>3867</v>
      </c>
      <c r="D15198" s="27" t="s">
        <v>15277</v>
      </c>
      <c r="E15198" s="28" t="s">
        <v>2027</v>
      </c>
    </row>
    <row r="15199" customFormat="false" ht="23.85" hidden="false" customHeight="false" outlineLevel="0" collapsed="false">
      <c r="B15199" s="25" t="n">
        <v>101477</v>
      </c>
      <c r="C15199" s="26" t="s">
        <v>3867</v>
      </c>
      <c r="D15199" s="27" t="s">
        <v>15278</v>
      </c>
      <c r="E15199" s="28" t="s">
        <v>2027</v>
      </c>
    </row>
    <row r="15200" customFormat="false" ht="23.85" hidden="false" customHeight="false" outlineLevel="0" collapsed="false">
      <c r="B15200" s="25" t="n">
        <v>101478</v>
      </c>
      <c r="C15200" s="26" t="s">
        <v>3867</v>
      </c>
      <c r="D15200" s="27" t="s">
        <v>15279</v>
      </c>
      <c r="E15200" s="28" t="s">
        <v>2027</v>
      </c>
    </row>
    <row r="15201" customFormat="false" ht="23.85" hidden="false" customHeight="false" outlineLevel="0" collapsed="false">
      <c r="B15201" s="25" t="n">
        <v>101479</v>
      </c>
      <c r="C15201" s="26" t="s">
        <v>3867</v>
      </c>
      <c r="D15201" s="27" t="s">
        <v>15280</v>
      </c>
      <c r="E15201" s="28" t="s">
        <v>2027</v>
      </c>
    </row>
    <row r="15202" customFormat="false" ht="23.85" hidden="false" customHeight="false" outlineLevel="0" collapsed="false">
      <c r="B15202" s="25" t="n">
        <v>101480</v>
      </c>
      <c r="C15202" s="26" t="s">
        <v>3867</v>
      </c>
      <c r="D15202" s="27" t="s">
        <v>15281</v>
      </c>
      <c r="E15202" s="28" t="s">
        <v>2027</v>
      </c>
    </row>
    <row r="15203" customFormat="false" ht="23.85" hidden="false" customHeight="false" outlineLevel="0" collapsed="false">
      <c r="B15203" s="25" t="n">
        <v>101481</v>
      </c>
      <c r="C15203" s="26" t="s">
        <v>3867</v>
      </c>
      <c r="D15203" s="27" t="s">
        <v>15282</v>
      </c>
      <c r="E15203" s="28" t="s">
        <v>2027</v>
      </c>
    </row>
    <row r="15204" customFormat="false" ht="23.85" hidden="false" customHeight="false" outlineLevel="0" collapsed="false">
      <c r="B15204" s="25" t="n">
        <v>101482</v>
      </c>
      <c r="C15204" s="26" t="s">
        <v>3867</v>
      </c>
      <c r="D15204" s="27" t="s">
        <v>15283</v>
      </c>
      <c r="E15204" s="28" t="s">
        <v>2027</v>
      </c>
    </row>
    <row r="15205" customFormat="false" ht="23.85" hidden="false" customHeight="false" outlineLevel="0" collapsed="false">
      <c r="B15205" s="25" t="n">
        <v>101483</v>
      </c>
      <c r="C15205" s="26" t="s">
        <v>3867</v>
      </c>
      <c r="D15205" s="27" t="s">
        <v>15284</v>
      </c>
      <c r="E15205" s="28" t="s">
        <v>2027</v>
      </c>
    </row>
    <row r="15206" customFormat="false" ht="23.85" hidden="false" customHeight="false" outlineLevel="0" collapsed="false">
      <c r="B15206" s="25" t="n">
        <v>101484</v>
      </c>
      <c r="C15206" s="26" t="s">
        <v>3867</v>
      </c>
      <c r="D15206" s="27" t="s">
        <v>15285</v>
      </c>
      <c r="E15206" s="28" t="s">
        <v>2027</v>
      </c>
    </row>
    <row r="15207" customFormat="false" ht="23.85" hidden="false" customHeight="false" outlineLevel="0" collapsed="false">
      <c r="B15207" s="25" t="n">
        <v>101485</v>
      </c>
      <c r="C15207" s="26" t="s">
        <v>3867</v>
      </c>
      <c r="D15207" s="27" t="s">
        <v>15286</v>
      </c>
      <c r="E15207" s="28" t="s">
        <v>2027</v>
      </c>
    </row>
    <row r="15208" customFormat="false" ht="23.85" hidden="false" customHeight="false" outlineLevel="0" collapsed="false">
      <c r="B15208" s="25" t="n">
        <v>101486</v>
      </c>
      <c r="C15208" s="26" t="s">
        <v>3867</v>
      </c>
      <c r="D15208" s="27" t="s">
        <v>15287</v>
      </c>
      <c r="E15208" s="28" t="s">
        <v>2027</v>
      </c>
    </row>
    <row r="15209" customFormat="false" ht="23.85" hidden="false" customHeight="false" outlineLevel="0" collapsed="false">
      <c r="B15209" s="25" t="n">
        <v>101487</v>
      </c>
      <c r="C15209" s="26" t="s">
        <v>3867</v>
      </c>
      <c r="D15209" s="27" t="s">
        <v>15288</v>
      </c>
      <c r="E15209" s="28" t="s">
        <v>2027</v>
      </c>
    </row>
    <row r="15210" customFormat="false" ht="23.85" hidden="false" customHeight="false" outlineLevel="0" collapsed="false">
      <c r="B15210" s="25" t="n">
        <v>101488</v>
      </c>
      <c r="C15210" s="26" t="s">
        <v>3867</v>
      </c>
      <c r="D15210" s="27" t="s">
        <v>15289</v>
      </c>
      <c r="E15210" s="28" t="s">
        <v>2027</v>
      </c>
    </row>
    <row r="15211" customFormat="false" ht="23.85" hidden="false" customHeight="false" outlineLevel="0" collapsed="false">
      <c r="B15211" s="25" t="n">
        <v>101489</v>
      </c>
      <c r="C15211" s="26" t="s">
        <v>3867</v>
      </c>
      <c r="D15211" s="27" t="s">
        <v>15290</v>
      </c>
      <c r="E15211" s="28" t="s">
        <v>121</v>
      </c>
    </row>
    <row r="15212" customFormat="false" ht="23.85" hidden="false" customHeight="false" outlineLevel="0" collapsed="false">
      <c r="B15212" s="25" t="n">
        <v>101490</v>
      </c>
      <c r="C15212" s="26" t="s">
        <v>3867</v>
      </c>
      <c r="D15212" s="27" t="s">
        <v>15291</v>
      </c>
      <c r="E15212" s="28" t="s">
        <v>121</v>
      </c>
    </row>
    <row r="15213" customFormat="false" ht="23.85" hidden="false" customHeight="false" outlineLevel="0" collapsed="false">
      <c r="B15213" s="25" t="n">
        <v>101491</v>
      </c>
      <c r="C15213" s="26" t="s">
        <v>3867</v>
      </c>
      <c r="D15213" s="27" t="s">
        <v>15292</v>
      </c>
      <c r="E15213" s="28" t="s">
        <v>121</v>
      </c>
    </row>
    <row r="15214" customFormat="false" ht="23.85" hidden="false" customHeight="false" outlineLevel="0" collapsed="false">
      <c r="B15214" s="25" t="n">
        <v>101492</v>
      </c>
      <c r="C15214" s="26" t="s">
        <v>3867</v>
      </c>
      <c r="D15214" s="27" t="s">
        <v>15293</v>
      </c>
      <c r="E15214" s="28" t="s">
        <v>121</v>
      </c>
    </row>
    <row r="15215" customFormat="false" ht="23.85" hidden="false" customHeight="false" outlineLevel="0" collapsed="false">
      <c r="B15215" s="25" t="n">
        <v>101493</v>
      </c>
      <c r="C15215" s="26" t="s">
        <v>3867</v>
      </c>
      <c r="D15215" s="27" t="s">
        <v>15294</v>
      </c>
      <c r="E15215" s="28" t="s">
        <v>121</v>
      </c>
    </row>
    <row r="15216" customFormat="false" ht="23.85" hidden="false" customHeight="false" outlineLevel="0" collapsed="false">
      <c r="B15216" s="25" t="n">
        <v>101494</v>
      </c>
      <c r="C15216" s="26" t="s">
        <v>3867</v>
      </c>
      <c r="D15216" s="27" t="s">
        <v>15295</v>
      </c>
      <c r="E15216" s="28" t="s">
        <v>121</v>
      </c>
    </row>
    <row r="15217" customFormat="false" ht="23.85" hidden="false" customHeight="false" outlineLevel="0" collapsed="false">
      <c r="B15217" s="25" t="n">
        <v>101495</v>
      </c>
      <c r="C15217" s="26" t="s">
        <v>3867</v>
      </c>
      <c r="D15217" s="27" t="s">
        <v>15296</v>
      </c>
      <c r="E15217" s="28" t="s">
        <v>121</v>
      </c>
    </row>
    <row r="15218" customFormat="false" ht="23.85" hidden="false" customHeight="false" outlineLevel="0" collapsed="false">
      <c r="B15218" s="25" t="n">
        <v>101496</v>
      </c>
      <c r="C15218" s="26" t="s">
        <v>3867</v>
      </c>
      <c r="D15218" s="27" t="s">
        <v>15297</v>
      </c>
      <c r="E15218" s="28" t="s">
        <v>121</v>
      </c>
    </row>
    <row r="15219" customFormat="false" ht="23.85" hidden="false" customHeight="false" outlineLevel="0" collapsed="false">
      <c r="B15219" s="25" t="n">
        <v>101497</v>
      </c>
      <c r="C15219" s="26" t="s">
        <v>3867</v>
      </c>
      <c r="D15219" s="27" t="s">
        <v>15298</v>
      </c>
      <c r="E15219" s="28" t="s">
        <v>121</v>
      </c>
    </row>
    <row r="15220" customFormat="false" ht="23.85" hidden="false" customHeight="false" outlineLevel="0" collapsed="false">
      <c r="B15220" s="25" t="n">
        <v>101498</v>
      </c>
      <c r="C15220" s="26" t="s">
        <v>3867</v>
      </c>
      <c r="D15220" s="27" t="s">
        <v>15299</v>
      </c>
      <c r="E15220" s="28" t="s">
        <v>121</v>
      </c>
    </row>
    <row r="15221" customFormat="false" ht="23.85" hidden="false" customHeight="false" outlineLevel="0" collapsed="false">
      <c r="B15221" s="25" t="n">
        <v>101499</v>
      </c>
      <c r="C15221" s="26" t="s">
        <v>3867</v>
      </c>
      <c r="D15221" s="27" t="s">
        <v>15300</v>
      </c>
      <c r="E15221" s="28" t="s">
        <v>121</v>
      </c>
    </row>
    <row r="15222" customFormat="false" ht="23.85" hidden="false" customHeight="false" outlineLevel="0" collapsed="false">
      <c r="B15222" s="25" t="n">
        <v>101500</v>
      </c>
      <c r="C15222" s="26" t="s">
        <v>3867</v>
      </c>
      <c r="D15222" s="27" t="s">
        <v>15301</v>
      </c>
      <c r="E15222" s="28" t="s">
        <v>121</v>
      </c>
    </row>
    <row r="15223" customFormat="false" ht="23.85" hidden="false" customHeight="false" outlineLevel="0" collapsed="false">
      <c r="B15223" s="25" t="n">
        <v>101501</v>
      </c>
      <c r="C15223" s="26" t="s">
        <v>3867</v>
      </c>
      <c r="D15223" s="27" t="s">
        <v>15302</v>
      </c>
      <c r="E15223" s="28" t="s">
        <v>121</v>
      </c>
    </row>
    <row r="15224" customFormat="false" ht="23.85" hidden="false" customHeight="false" outlineLevel="0" collapsed="false">
      <c r="B15224" s="25" t="n">
        <v>101502</v>
      </c>
      <c r="C15224" s="26" t="s">
        <v>3867</v>
      </c>
      <c r="D15224" s="27" t="s">
        <v>15303</v>
      </c>
      <c r="E15224" s="28" t="s">
        <v>121</v>
      </c>
    </row>
    <row r="15225" customFormat="false" ht="23.85" hidden="false" customHeight="false" outlineLevel="0" collapsed="false">
      <c r="B15225" s="25" t="n">
        <v>101503</v>
      </c>
      <c r="C15225" s="26" t="s">
        <v>3867</v>
      </c>
      <c r="D15225" s="27" t="s">
        <v>15304</v>
      </c>
      <c r="E15225" s="28" t="s">
        <v>121</v>
      </c>
    </row>
    <row r="15226" customFormat="false" ht="23.85" hidden="false" customHeight="false" outlineLevel="0" collapsed="false">
      <c r="B15226" s="25" t="n">
        <v>101504</v>
      </c>
      <c r="C15226" s="26" t="s">
        <v>3867</v>
      </c>
      <c r="D15226" s="27" t="s">
        <v>15305</v>
      </c>
      <c r="E15226" s="28" t="s">
        <v>121</v>
      </c>
    </row>
    <row r="15227" customFormat="false" ht="23.85" hidden="false" customHeight="false" outlineLevel="0" collapsed="false">
      <c r="B15227" s="25" t="n">
        <v>101505</v>
      </c>
      <c r="C15227" s="26" t="s">
        <v>3867</v>
      </c>
      <c r="D15227" s="27" t="s">
        <v>15306</v>
      </c>
      <c r="E15227" s="28" t="s">
        <v>121</v>
      </c>
    </row>
    <row r="15228" customFormat="false" ht="23.85" hidden="false" customHeight="false" outlineLevel="0" collapsed="false">
      <c r="B15228" s="25" t="n">
        <v>101506</v>
      </c>
      <c r="C15228" s="26" t="s">
        <v>3867</v>
      </c>
      <c r="D15228" s="27" t="s">
        <v>15307</v>
      </c>
      <c r="E15228" s="28" t="s">
        <v>121</v>
      </c>
    </row>
    <row r="15229" customFormat="false" ht="23.85" hidden="false" customHeight="false" outlineLevel="0" collapsed="false">
      <c r="B15229" s="25" t="n">
        <v>101507</v>
      </c>
      <c r="C15229" s="26" t="s">
        <v>3867</v>
      </c>
      <c r="D15229" s="27" t="s">
        <v>15308</v>
      </c>
      <c r="E15229" s="28" t="s">
        <v>121</v>
      </c>
    </row>
    <row r="15230" customFormat="false" ht="23.85" hidden="false" customHeight="false" outlineLevel="0" collapsed="false">
      <c r="B15230" s="25" t="n">
        <v>101508</v>
      </c>
      <c r="C15230" s="26" t="s">
        <v>3867</v>
      </c>
      <c r="D15230" s="27" t="s">
        <v>15309</v>
      </c>
      <c r="E15230" s="28" t="s">
        <v>121</v>
      </c>
    </row>
    <row r="15231" customFormat="false" ht="23.85" hidden="false" customHeight="false" outlineLevel="0" collapsed="false">
      <c r="B15231" s="25" t="n">
        <v>101509</v>
      </c>
      <c r="C15231" s="26" t="s">
        <v>3867</v>
      </c>
      <c r="D15231" s="27" t="s">
        <v>15310</v>
      </c>
      <c r="E15231" s="28" t="s">
        <v>121</v>
      </c>
    </row>
    <row r="15232" customFormat="false" ht="23.85" hidden="false" customHeight="false" outlineLevel="0" collapsed="false">
      <c r="B15232" s="25" t="n">
        <v>101510</v>
      </c>
      <c r="C15232" s="26" t="s">
        <v>3867</v>
      </c>
      <c r="D15232" s="27" t="s">
        <v>15311</v>
      </c>
      <c r="E15232" s="28" t="s">
        <v>121</v>
      </c>
    </row>
    <row r="15233" customFormat="false" ht="23.85" hidden="false" customHeight="false" outlineLevel="0" collapsed="false">
      <c r="B15233" s="25" t="n">
        <v>101511</v>
      </c>
      <c r="C15233" s="26" t="s">
        <v>3867</v>
      </c>
      <c r="D15233" s="27" t="s">
        <v>15312</v>
      </c>
      <c r="E15233" s="28" t="s">
        <v>121</v>
      </c>
    </row>
    <row r="15234" customFormat="false" ht="23.85" hidden="false" customHeight="false" outlineLevel="0" collapsed="false">
      <c r="B15234" s="25" t="n">
        <v>101512</v>
      </c>
      <c r="C15234" s="26" t="s">
        <v>3867</v>
      </c>
      <c r="D15234" s="27" t="s">
        <v>15313</v>
      </c>
      <c r="E15234" s="28" t="s">
        <v>121</v>
      </c>
    </row>
    <row r="15235" customFormat="false" ht="23.85" hidden="false" customHeight="false" outlineLevel="0" collapsed="false">
      <c r="B15235" s="25" t="n">
        <v>101513</v>
      </c>
      <c r="C15235" s="26" t="s">
        <v>3867</v>
      </c>
      <c r="D15235" s="27" t="s">
        <v>15314</v>
      </c>
      <c r="E15235" s="28" t="s">
        <v>121</v>
      </c>
    </row>
    <row r="15236" customFormat="false" ht="23.85" hidden="false" customHeight="false" outlineLevel="0" collapsed="false">
      <c r="B15236" s="25" t="n">
        <v>101514</v>
      </c>
      <c r="C15236" s="26" t="s">
        <v>3867</v>
      </c>
      <c r="D15236" s="27" t="s">
        <v>15315</v>
      </c>
      <c r="E15236" s="28" t="s">
        <v>121</v>
      </c>
    </row>
    <row r="15237" customFormat="false" ht="23.85" hidden="false" customHeight="false" outlineLevel="0" collapsed="false">
      <c r="B15237" s="25" t="n">
        <v>101515</v>
      </c>
      <c r="C15237" s="26" t="s">
        <v>3867</v>
      </c>
      <c r="D15237" s="27" t="s">
        <v>15316</v>
      </c>
      <c r="E15237" s="28" t="s">
        <v>121</v>
      </c>
    </row>
    <row r="15238" customFormat="false" ht="23.85" hidden="false" customHeight="false" outlineLevel="0" collapsed="false">
      <c r="B15238" s="25" t="n">
        <v>101516</v>
      </c>
      <c r="C15238" s="26" t="s">
        <v>3867</v>
      </c>
      <c r="D15238" s="27" t="s">
        <v>15317</v>
      </c>
      <c r="E15238" s="28" t="s">
        <v>121</v>
      </c>
    </row>
    <row r="15239" customFormat="false" ht="23.85" hidden="false" customHeight="false" outlineLevel="0" collapsed="false">
      <c r="B15239" s="25" t="n">
        <v>101517</v>
      </c>
      <c r="C15239" s="26" t="s">
        <v>3867</v>
      </c>
      <c r="D15239" s="27" t="s">
        <v>15318</v>
      </c>
      <c r="E15239" s="28" t="s">
        <v>121</v>
      </c>
    </row>
    <row r="15240" customFormat="false" ht="23.85" hidden="false" customHeight="false" outlineLevel="0" collapsed="false">
      <c r="B15240" s="25" t="n">
        <v>101518</v>
      </c>
      <c r="C15240" s="26" t="s">
        <v>3867</v>
      </c>
      <c r="D15240" s="27" t="s">
        <v>15319</v>
      </c>
      <c r="E15240" s="28" t="s">
        <v>121</v>
      </c>
    </row>
    <row r="15241" customFormat="false" ht="23.85" hidden="false" customHeight="false" outlineLevel="0" collapsed="false">
      <c r="B15241" s="25" t="n">
        <v>101519</v>
      </c>
      <c r="C15241" s="26" t="s">
        <v>3867</v>
      </c>
      <c r="D15241" s="27" t="s">
        <v>15320</v>
      </c>
      <c r="E15241" s="28" t="s">
        <v>121</v>
      </c>
    </row>
    <row r="15242" customFormat="false" ht="23.85" hidden="false" customHeight="false" outlineLevel="0" collapsed="false">
      <c r="B15242" s="25" t="n">
        <v>101520</v>
      </c>
      <c r="C15242" s="26" t="s">
        <v>3867</v>
      </c>
      <c r="D15242" s="27" t="s">
        <v>15321</v>
      </c>
      <c r="E15242" s="28" t="s">
        <v>121</v>
      </c>
    </row>
    <row r="15243" customFormat="false" ht="23.85" hidden="false" customHeight="false" outlineLevel="0" collapsed="false">
      <c r="B15243" s="25" t="n">
        <v>101521</v>
      </c>
      <c r="C15243" s="26" t="s">
        <v>3867</v>
      </c>
      <c r="D15243" s="27" t="s">
        <v>15322</v>
      </c>
      <c r="E15243" s="28" t="s">
        <v>121</v>
      </c>
    </row>
    <row r="15244" customFormat="false" ht="23.85" hidden="false" customHeight="false" outlineLevel="0" collapsed="false">
      <c r="B15244" s="25" t="n">
        <v>101522</v>
      </c>
      <c r="C15244" s="26" t="s">
        <v>3867</v>
      </c>
      <c r="D15244" s="27" t="s">
        <v>15323</v>
      </c>
      <c r="E15244" s="28" t="s">
        <v>121</v>
      </c>
    </row>
    <row r="15245" customFormat="false" ht="23.85" hidden="false" customHeight="false" outlineLevel="0" collapsed="false">
      <c r="B15245" s="25" t="n">
        <v>101523</v>
      </c>
      <c r="C15245" s="26" t="s">
        <v>3867</v>
      </c>
      <c r="D15245" s="27" t="s">
        <v>15324</v>
      </c>
      <c r="E15245" s="28" t="s">
        <v>121</v>
      </c>
    </row>
    <row r="15246" customFormat="false" ht="23.85" hidden="false" customHeight="false" outlineLevel="0" collapsed="false">
      <c r="B15246" s="25" t="n">
        <v>101524</v>
      </c>
      <c r="C15246" s="26" t="s">
        <v>3867</v>
      </c>
      <c r="D15246" s="27" t="s">
        <v>15325</v>
      </c>
      <c r="E15246" s="28" t="s">
        <v>121</v>
      </c>
    </row>
    <row r="15247" customFormat="false" ht="23.85" hidden="false" customHeight="false" outlineLevel="0" collapsed="false">
      <c r="B15247" s="25" t="n">
        <v>101525</v>
      </c>
      <c r="C15247" s="26" t="s">
        <v>3867</v>
      </c>
      <c r="D15247" s="27" t="s">
        <v>15326</v>
      </c>
      <c r="E15247" s="28" t="s">
        <v>121</v>
      </c>
    </row>
    <row r="15248" customFormat="false" ht="23.85" hidden="false" customHeight="false" outlineLevel="0" collapsed="false">
      <c r="B15248" s="25" t="n">
        <v>101526</v>
      </c>
      <c r="C15248" s="26" t="s">
        <v>3867</v>
      </c>
      <c r="D15248" s="27" t="s">
        <v>15327</v>
      </c>
      <c r="E15248" s="28" t="s">
        <v>121</v>
      </c>
    </row>
    <row r="15249" customFormat="false" ht="23.85" hidden="false" customHeight="false" outlineLevel="0" collapsed="false">
      <c r="B15249" s="25" t="n">
        <v>101527</v>
      </c>
      <c r="C15249" s="26" t="s">
        <v>3867</v>
      </c>
      <c r="D15249" s="27" t="s">
        <v>15328</v>
      </c>
      <c r="E15249" s="28" t="s">
        <v>121</v>
      </c>
    </row>
    <row r="15250" customFormat="false" ht="23.85" hidden="false" customHeight="false" outlineLevel="0" collapsed="false">
      <c r="B15250" s="25" t="n">
        <v>101528</v>
      </c>
      <c r="C15250" s="26" t="s">
        <v>3867</v>
      </c>
      <c r="D15250" s="27" t="s">
        <v>15329</v>
      </c>
      <c r="E15250" s="28" t="s">
        <v>121</v>
      </c>
    </row>
    <row r="15251" customFormat="false" ht="23.85" hidden="false" customHeight="false" outlineLevel="0" collapsed="false">
      <c r="B15251" s="25" t="n">
        <v>101529</v>
      </c>
      <c r="C15251" s="26" t="s">
        <v>3867</v>
      </c>
      <c r="D15251" s="27" t="s">
        <v>15330</v>
      </c>
      <c r="E15251" s="28" t="s">
        <v>121</v>
      </c>
    </row>
    <row r="15252" customFormat="false" ht="23.85" hidden="false" customHeight="false" outlineLevel="0" collapsed="false">
      <c r="B15252" s="25" t="n">
        <v>101530</v>
      </c>
      <c r="C15252" s="26" t="s">
        <v>3867</v>
      </c>
      <c r="D15252" s="27" t="s">
        <v>15331</v>
      </c>
      <c r="E15252" s="28" t="s">
        <v>121</v>
      </c>
    </row>
    <row r="15253" customFormat="false" ht="23.85" hidden="false" customHeight="false" outlineLevel="0" collapsed="false">
      <c r="B15253" s="25" t="n">
        <v>101531</v>
      </c>
      <c r="C15253" s="26" t="s">
        <v>3867</v>
      </c>
      <c r="D15253" s="27" t="s">
        <v>15332</v>
      </c>
      <c r="E15253" s="28" t="s">
        <v>121</v>
      </c>
    </row>
    <row r="15254" customFormat="false" ht="23.85" hidden="false" customHeight="false" outlineLevel="0" collapsed="false">
      <c r="B15254" s="25" t="n">
        <v>101532</v>
      </c>
      <c r="C15254" s="26" t="s">
        <v>3867</v>
      </c>
      <c r="D15254" s="27" t="s">
        <v>15333</v>
      </c>
      <c r="E15254" s="28" t="s">
        <v>121</v>
      </c>
    </row>
    <row r="15255" customFormat="false" ht="23.85" hidden="false" customHeight="false" outlineLevel="0" collapsed="false">
      <c r="B15255" s="25" t="n">
        <v>101533</v>
      </c>
      <c r="C15255" s="26" t="s">
        <v>3867</v>
      </c>
      <c r="D15255" s="27" t="s">
        <v>15334</v>
      </c>
      <c r="E15255" s="28" t="s">
        <v>121</v>
      </c>
    </row>
    <row r="15256" customFormat="false" ht="23.85" hidden="false" customHeight="false" outlineLevel="0" collapsed="false">
      <c r="B15256" s="25" t="n">
        <v>101534</v>
      </c>
      <c r="C15256" s="26" t="s">
        <v>3867</v>
      </c>
      <c r="D15256" s="27" t="s">
        <v>15335</v>
      </c>
      <c r="E15256" s="28" t="s">
        <v>121</v>
      </c>
    </row>
    <row r="15257" customFormat="false" ht="23.85" hidden="false" customHeight="false" outlineLevel="0" collapsed="false">
      <c r="B15257" s="25" t="n">
        <v>101535</v>
      </c>
      <c r="C15257" s="26" t="s">
        <v>3867</v>
      </c>
      <c r="D15257" s="27" t="s">
        <v>15336</v>
      </c>
      <c r="E15257" s="28" t="s">
        <v>121</v>
      </c>
    </row>
    <row r="15258" customFormat="false" ht="23.85" hidden="false" customHeight="false" outlineLevel="0" collapsed="false">
      <c r="B15258" s="25" t="n">
        <v>101536</v>
      </c>
      <c r="C15258" s="26" t="s">
        <v>3867</v>
      </c>
      <c r="D15258" s="27" t="s">
        <v>15337</v>
      </c>
      <c r="E15258" s="28" t="s">
        <v>121</v>
      </c>
    </row>
    <row r="15259" customFormat="false" ht="23.85" hidden="false" customHeight="false" outlineLevel="0" collapsed="false">
      <c r="B15259" s="25" t="n">
        <v>101537</v>
      </c>
      <c r="C15259" s="26" t="s">
        <v>3867</v>
      </c>
      <c r="D15259" s="27" t="s">
        <v>15338</v>
      </c>
      <c r="E15259" s="28" t="s">
        <v>121</v>
      </c>
    </row>
    <row r="15260" customFormat="false" ht="12.8" hidden="false" customHeight="false" outlineLevel="0" collapsed="false">
      <c r="B15260" s="25" t="n">
        <v>101538</v>
      </c>
      <c r="C15260" s="26" t="s">
        <v>3867</v>
      </c>
      <c r="D15260" s="27" t="s">
        <v>15339</v>
      </c>
      <c r="E15260" s="28" t="s">
        <v>121</v>
      </c>
    </row>
    <row r="15261" customFormat="false" ht="23.85" hidden="false" customHeight="false" outlineLevel="0" collapsed="false">
      <c r="B15261" s="25" t="n">
        <v>101539</v>
      </c>
      <c r="C15261" s="26" t="s">
        <v>3867</v>
      </c>
      <c r="D15261" s="27" t="s">
        <v>15340</v>
      </c>
      <c r="E15261" s="28" t="s">
        <v>121</v>
      </c>
    </row>
    <row r="15262" customFormat="false" ht="23.85" hidden="false" customHeight="false" outlineLevel="0" collapsed="false">
      <c r="B15262" s="25" t="n">
        <v>101540</v>
      </c>
      <c r="C15262" s="26" t="s">
        <v>3867</v>
      </c>
      <c r="D15262" s="27" t="s">
        <v>15341</v>
      </c>
      <c r="E15262" s="28" t="s">
        <v>121</v>
      </c>
    </row>
    <row r="15263" customFormat="false" ht="23.85" hidden="false" customHeight="false" outlineLevel="0" collapsed="false">
      <c r="B15263" s="25" t="n">
        <v>101541</v>
      </c>
      <c r="C15263" s="26" t="s">
        <v>3867</v>
      </c>
      <c r="D15263" s="27" t="s">
        <v>15342</v>
      </c>
      <c r="E15263" s="28" t="s">
        <v>121</v>
      </c>
    </row>
    <row r="15264" customFormat="false" ht="12.8" hidden="false" customHeight="false" outlineLevel="0" collapsed="false">
      <c r="B15264" s="25" t="n">
        <v>101542</v>
      </c>
      <c r="C15264" s="26" t="s">
        <v>3867</v>
      </c>
      <c r="D15264" s="27" t="s">
        <v>15343</v>
      </c>
      <c r="E15264" s="28" t="s">
        <v>121</v>
      </c>
    </row>
    <row r="15265" customFormat="false" ht="23.85" hidden="false" customHeight="false" outlineLevel="0" collapsed="false">
      <c r="B15265" s="25" t="n">
        <v>101543</v>
      </c>
      <c r="C15265" s="26" t="s">
        <v>3867</v>
      </c>
      <c r="D15265" s="27" t="s">
        <v>15344</v>
      </c>
      <c r="E15265" s="28" t="s">
        <v>121</v>
      </c>
    </row>
    <row r="15266" customFormat="false" ht="23.85" hidden="false" customHeight="false" outlineLevel="0" collapsed="false">
      <c r="B15266" s="25" t="n">
        <v>101544</v>
      </c>
      <c r="C15266" s="26" t="s">
        <v>3867</v>
      </c>
      <c r="D15266" s="27" t="s">
        <v>15345</v>
      </c>
      <c r="E15266" s="28" t="s">
        <v>121</v>
      </c>
    </row>
    <row r="15267" customFormat="false" ht="23.85" hidden="false" customHeight="false" outlineLevel="0" collapsed="false">
      <c r="B15267" s="25" t="n">
        <v>101545</v>
      </c>
      <c r="C15267" s="26" t="s">
        <v>3867</v>
      </c>
      <c r="D15267" s="27" t="s">
        <v>15346</v>
      </c>
      <c r="E15267" s="28" t="s">
        <v>121</v>
      </c>
    </row>
    <row r="15268" customFormat="false" ht="12.8" hidden="false" customHeight="false" outlineLevel="0" collapsed="false">
      <c r="B15268" s="25" t="n">
        <v>101546</v>
      </c>
      <c r="C15268" s="26" t="s">
        <v>3867</v>
      </c>
      <c r="D15268" s="27" t="s">
        <v>15347</v>
      </c>
      <c r="E15268" s="28" t="s">
        <v>121</v>
      </c>
    </row>
    <row r="15269" customFormat="false" ht="12.8" hidden="false" customHeight="false" outlineLevel="0" collapsed="false">
      <c r="B15269" s="25" t="n">
        <v>101547</v>
      </c>
      <c r="C15269" s="26" t="s">
        <v>3867</v>
      </c>
      <c r="D15269" s="27" t="s">
        <v>15348</v>
      </c>
      <c r="E15269" s="28" t="s">
        <v>121</v>
      </c>
    </row>
    <row r="15270" customFormat="false" ht="12.8" hidden="false" customHeight="false" outlineLevel="0" collapsed="false">
      <c r="B15270" s="25" t="n">
        <v>101548</v>
      </c>
      <c r="C15270" s="26" t="s">
        <v>3867</v>
      </c>
      <c r="D15270" s="27" t="s">
        <v>15349</v>
      </c>
      <c r="E15270" s="28" t="s">
        <v>121</v>
      </c>
    </row>
    <row r="15271" customFormat="false" ht="23.85" hidden="false" customHeight="false" outlineLevel="0" collapsed="false">
      <c r="B15271" s="25" t="n">
        <v>101549</v>
      </c>
      <c r="C15271" s="26" t="s">
        <v>3867</v>
      </c>
      <c r="D15271" s="27" t="s">
        <v>15350</v>
      </c>
      <c r="E15271" s="28" t="s">
        <v>121</v>
      </c>
    </row>
    <row r="15272" customFormat="false" ht="23.85" hidden="false" customHeight="false" outlineLevel="0" collapsed="false">
      <c r="B15272" s="25" t="n">
        <v>101553</v>
      </c>
      <c r="C15272" s="26" t="s">
        <v>3867</v>
      </c>
      <c r="D15272" s="27" t="s">
        <v>15351</v>
      </c>
      <c r="E15272" s="28" t="s">
        <v>121</v>
      </c>
    </row>
    <row r="15273" customFormat="false" ht="23.85" hidden="false" customHeight="false" outlineLevel="0" collapsed="false">
      <c r="B15273" s="25" t="n">
        <v>101554</v>
      </c>
      <c r="C15273" s="26" t="s">
        <v>3867</v>
      </c>
      <c r="D15273" s="27" t="s">
        <v>15352</v>
      </c>
      <c r="E15273" s="28" t="s">
        <v>121</v>
      </c>
    </row>
    <row r="15274" customFormat="false" ht="23.85" hidden="false" customHeight="false" outlineLevel="0" collapsed="false">
      <c r="B15274" s="25" t="n">
        <v>101555</v>
      </c>
      <c r="C15274" s="26" t="s">
        <v>3867</v>
      </c>
      <c r="D15274" s="27" t="s">
        <v>15353</v>
      </c>
      <c r="E15274" s="28" t="s">
        <v>121</v>
      </c>
    </row>
    <row r="15275" customFormat="false" ht="23.85" hidden="false" customHeight="false" outlineLevel="0" collapsed="false">
      <c r="B15275" s="25" t="n">
        <v>101556</v>
      </c>
      <c r="C15275" s="26" t="s">
        <v>3867</v>
      </c>
      <c r="D15275" s="27" t="s">
        <v>15354</v>
      </c>
      <c r="E15275" s="28" t="s">
        <v>121</v>
      </c>
    </row>
    <row r="15276" customFormat="false" ht="23.85" hidden="false" customHeight="false" outlineLevel="0" collapsed="false">
      <c r="B15276" s="25" t="n">
        <v>101560</v>
      </c>
      <c r="C15276" s="26" t="s">
        <v>3867</v>
      </c>
      <c r="D15276" s="27" t="s">
        <v>15355</v>
      </c>
      <c r="E15276" s="28" t="s">
        <v>168</v>
      </c>
    </row>
    <row r="15277" customFormat="false" ht="23.85" hidden="false" customHeight="false" outlineLevel="0" collapsed="false">
      <c r="B15277" s="25" t="n">
        <v>101561</v>
      </c>
      <c r="C15277" s="26" t="s">
        <v>3867</v>
      </c>
      <c r="D15277" s="27" t="s">
        <v>15356</v>
      </c>
      <c r="E15277" s="28" t="s">
        <v>168</v>
      </c>
    </row>
    <row r="15278" customFormat="false" ht="23.85" hidden="false" customHeight="false" outlineLevel="0" collapsed="false">
      <c r="B15278" s="25" t="n">
        <v>101562</v>
      </c>
      <c r="C15278" s="26" t="s">
        <v>3867</v>
      </c>
      <c r="D15278" s="27" t="s">
        <v>15357</v>
      </c>
      <c r="E15278" s="28" t="s">
        <v>168</v>
      </c>
    </row>
    <row r="15279" customFormat="false" ht="23.85" hidden="false" customHeight="false" outlineLevel="0" collapsed="false">
      <c r="B15279" s="25" t="n">
        <v>101563</v>
      </c>
      <c r="C15279" s="26" t="s">
        <v>3867</v>
      </c>
      <c r="D15279" s="27" t="s">
        <v>15358</v>
      </c>
      <c r="E15279" s="28" t="s">
        <v>168</v>
      </c>
    </row>
    <row r="15280" customFormat="false" ht="23.85" hidden="false" customHeight="false" outlineLevel="0" collapsed="false">
      <c r="B15280" s="25" t="n">
        <v>101564</v>
      </c>
      <c r="C15280" s="26" t="s">
        <v>3867</v>
      </c>
      <c r="D15280" s="27" t="s">
        <v>15359</v>
      </c>
      <c r="E15280" s="28" t="s">
        <v>168</v>
      </c>
    </row>
    <row r="15281" customFormat="false" ht="23.85" hidden="false" customHeight="false" outlineLevel="0" collapsed="false">
      <c r="B15281" s="25" t="n">
        <v>101565</v>
      </c>
      <c r="C15281" s="26" t="s">
        <v>3867</v>
      </c>
      <c r="D15281" s="27" t="s">
        <v>15360</v>
      </c>
      <c r="E15281" s="28" t="s">
        <v>168</v>
      </c>
    </row>
    <row r="15282" customFormat="false" ht="23.85" hidden="false" customHeight="false" outlineLevel="0" collapsed="false">
      <c r="B15282" s="25" t="n">
        <v>101567</v>
      </c>
      <c r="C15282" s="26" t="s">
        <v>3867</v>
      </c>
      <c r="D15282" s="27" t="s">
        <v>15361</v>
      </c>
      <c r="E15282" s="28" t="s">
        <v>168</v>
      </c>
    </row>
    <row r="15283" customFormat="false" ht="23.85" hidden="false" customHeight="false" outlineLevel="0" collapsed="false">
      <c r="B15283" s="25" t="n">
        <v>101568</v>
      </c>
      <c r="C15283" s="26" t="s">
        <v>3867</v>
      </c>
      <c r="D15283" s="27" t="s">
        <v>15362</v>
      </c>
      <c r="E15283" s="28" t="s">
        <v>168</v>
      </c>
    </row>
    <row r="15284" customFormat="false" ht="23.85" hidden="false" customHeight="false" outlineLevel="0" collapsed="false">
      <c r="B15284" s="25" t="n">
        <v>101570</v>
      </c>
      <c r="C15284" s="26" t="s">
        <v>3867</v>
      </c>
      <c r="D15284" s="27" t="s">
        <v>15363</v>
      </c>
      <c r="E15284" s="28" t="s">
        <v>109</v>
      </c>
    </row>
    <row r="15285" customFormat="false" ht="23.85" hidden="false" customHeight="false" outlineLevel="0" collapsed="false">
      <c r="B15285" s="25" t="n">
        <v>101571</v>
      </c>
      <c r="C15285" s="26" t="s">
        <v>3867</v>
      </c>
      <c r="D15285" s="27" t="s">
        <v>15364</v>
      </c>
      <c r="E15285" s="28" t="s">
        <v>109</v>
      </c>
    </row>
    <row r="15286" customFormat="false" ht="23.85" hidden="false" customHeight="false" outlineLevel="0" collapsed="false">
      <c r="B15286" s="25" t="n">
        <v>101572</v>
      </c>
      <c r="C15286" s="26" t="s">
        <v>3867</v>
      </c>
      <c r="D15286" s="27" t="s">
        <v>15365</v>
      </c>
      <c r="E15286" s="28" t="s">
        <v>109</v>
      </c>
    </row>
    <row r="15287" customFormat="false" ht="23.85" hidden="false" customHeight="false" outlineLevel="0" collapsed="false">
      <c r="B15287" s="25" t="n">
        <v>101573</v>
      </c>
      <c r="C15287" s="26" t="s">
        <v>3867</v>
      </c>
      <c r="D15287" s="27" t="s">
        <v>15366</v>
      </c>
      <c r="E15287" s="28" t="s">
        <v>109</v>
      </c>
    </row>
    <row r="15288" customFormat="false" ht="23.85" hidden="false" customHeight="false" outlineLevel="0" collapsed="false">
      <c r="B15288" s="25" t="n">
        <v>101574</v>
      </c>
      <c r="C15288" s="26" t="s">
        <v>3867</v>
      </c>
      <c r="D15288" s="27" t="s">
        <v>15367</v>
      </c>
      <c r="E15288" s="28" t="s">
        <v>109</v>
      </c>
    </row>
    <row r="15289" customFormat="false" ht="23.85" hidden="false" customHeight="false" outlineLevel="0" collapsed="false">
      <c r="B15289" s="25" t="n">
        <v>101575</v>
      </c>
      <c r="C15289" s="26" t="s">
        <v>3867</v>
      </c>
      <c r="D15289" s="27" t="s">
        <v>15368</v>
      </c>
      <c r="E15289" s="28" t="s">
        <v>109</v>
      </c>
    </row>
    <row r="15290" customFormat="false" ht="23.85" hidden="false" customHeight="false" outlineLevel="0" collapsed="false">
      <c r="B15290" s="25" t="n">
        <v>101576</v>
      </c>
      <c r="C15290" s="26" t="s">
        <v>3867</v>
      </c>
      <c r="D15290" s="27" t="s">
        <v>15369</v>
      </c>
      <c r="E15290" s="28" t="s">
        <v>109</v>
      </c>
    </row>
    <row r="15291" customFormat="false" ht="23.85" hidden="false" customHeight="false" outlineLevel="0" collapsed="false">
      <c r="B15291" s="25" t="n">
        <v>101577</v>
      </c>
      <c r="C15291" s="26" t="s">
        <v>3867</v>
      </c>
      <c r="D15291" s="27" t="s">
        <v>15370</v>
      </c>
      <c r="E15291" s="28" t="s">
        <v>109</v>
      </c>
    </row>
    <row r="15292" customFormat="false" ht="23.85" hidden="false" customHeight="false" outlineLevel="0" collapsed="false">
      <c r="B15292" s="25" t="n">
        <v>101578</v>
      </c>
      <c r="C15292" s="26" t="s">
        <v>3867</v>
      </c>
      <c r="D15292" s="27" t="s">
        <v>15371</v>
      </c>
      <c r="E15292" s="28" t="s">
        <v>109</v>
      </c>
    </row>
    <row r="15293" customFormat="false" ht="23.85" hidden="false" customHeight="false" outlineLevel="0" collapsed="false">
      <c r="B15293" s="25" t="n">
        <v>101579</v>
      </c>
      <c r="C15293" s="26" t="s">
        <v>3867</v>
      </c>
      <c r="D15293" s="27" t="s">
        <v>15372</v>
      </c>
      <c r="E15293" s="28" t="s">
        <v>109</v>
      </c>
    </row>
    <row r="15294" customFormat="false" ht="23.85" hidden="false" customHeight="false" outlineLevel="0" collapsed="false">
      <c r="B15294" s="25" t="n">
        <v>101580</v>
      </c>
      <c r="C15294" s="26" t="s">
        <v>3867</v>
      </c>
      <c r="D15294" s="27" t="s">
        <v>15373</v>
      </c>
      <c r="E15294" s="28" t="s">
        <v>109</v>
      </c>
    </row>
    <row r="15295" customFormat="false" ht="23.85" hidden="false" customHeight="false" outlineLevel="0" collapsed="false">
      <c r="B15295" s="25" t="n">
        <v>101581</v>
      </c>
      <c r="C15295" s="26" t="s">
        <v>3867</v>
      </c>
      <c r="D15295" s="27" t="s">
        <v>15374</v>
      </c>
      <c r="E15295" s="28" t="s">
        <v>109</v>
      </c>
    </row>
    <row r="15296" customFormat="false" ht="23.85" hidden="false" customHeight="false" outlineLevel="0" collapsed="false">
      <c r="B15296" s="25" t="n">
        <v>101582</v>
      </c>
      <c r="C15296" s="26" t="s">
        <v>3867</v>
      </c>
      <c r="D15296" s="27" t="s">
        <v>15375</v>
      </c>
      <c r="E15296" s="28" t="s">
        <v>109</v>
      </c>
    </row>
    <row r="15297" customFormat="false" ht="23.85" hidden="false" customHeight="false" outlineLevel="0" collapsed="false">
      <c r="B15297" s="25" t="n">
        <v>101583</v>
      </c>
      <c r="C15297" s="26" t="s">
        <v>3867</v>
      </c>
      <c r="D15297" s="27" t="s">
        <v>15376</v>
      </c>
      <c r="E15297" s="28" t="s">
        <v>109</v>
      </c>
    </row>
    <row r="15298" customFormat="false" ht="23.85" hidden="false" customHeight="false" outlineLevel="0" collapsed="false">
      <c r="B15298" s="25" t="n">
        <v>101584</v>
      </c>
      <c r="C15298" s="26" t="s">
        <v>3867</v>
      </c>
      <c r="D15298" s="27" t="s">
        <v>15377</v>
      </c>
      <c r="E15298" s="28" t="s">
        <v>109</v>
      </c>
    </row>
    <row r="15299" customFormat="false" ht="23.85" hidden="false" customHeight="false" outlineLevel="0" collapsed="false">
      <c r="B15299" s="25" t="n">
        <v>101585</v>
      </c>
      <c r="C15299" s="26" t="s">
        <v>3867</v>
      </c>
      <c r="D15299" s="27" t="s">
        <v>15378</v>
      </c>
      <c r="E15299" s="28" t="s">
        <v>109</v>
      </c>
    </row>
    <row r="15300" customFormat="false" ht="23.85" hidden="false" customHeight="false" outlineLevel="0" collapsed="false">
      <c r="B15300" s="25" t="n">
        <v>101586</v>
      </c>
      <c r="C15300" s="26" t="s">
        <v>3867</v>
      </c>
      <c r="D15300" s="27" t="s">
        <v>15379</v>
      </c>
      <c r="E15300" s="28" t="s">
        <v>109</v>
      </c>
    </row>
    <row r="15301" customFormat="false" ht="23.85" hidden="false" customHeight="false" outlineLevel="0" collapsed="false">
      <c r="B15301" s="25" t="n">
        <v>101587</v>
      </c>
      <c r="C15301" s="26" t="s">
        <v>3867</v>
      </c>
      <c r="D15301" s="27" t="s">
        <v>15380</v>
      </c>
      <c r="E15301" s="28" t="s">
        <v>109</v>
      </c>
    </row>
    <row r="15302" customFormat="false" ht="23.85" hidden="false" customHeight="false" outlineLevel="0" collapsed="false">
      <c r="B15302" s="25" t="n">
        <v>101588</v>
      </c>
      <c r="C15302" s="26" t="s">
        <v>3867</v>
      </c>
      <c r="D15302" s="27" t="s">
        <v>15381</v>
      </c>
      <c r="E15302" s="28" t="s">
        <v>109</v>
      </c>
    </row>
    <row r="15303" customFormat="false" ht="23.85" hidden="false" customHeight="false" outlineLevel="0" collapsed="false">
      <c r="B15303" s="25" t="n">
        <v>101589</v>
      </c>
      <c r="C15303" s="26" t="s">
        <v>3867</v>
      </c>
      <c r="D15303" s="27" t="s">
        <v>15382</v>
      </c>
      <c r="E15303" s="28" t="s">
        <v>109</v>
      </c>
    </row>
    <row r="15304" customFormat="false" ht="23.85" hidden="false" customHeight="false" outlineLevel="0" collapsed="false">
      <c r="B15304" s="25" t="n">
        <v>101590</v>
      </c>
      <c r="C15304" s="26" t="s">
        <v>3867</v>
      </c>
      <c r="D15304" s="27" t="s">
        <v>15383</v>
      </c>
      <c r="E15304" s="28" t="s">
        <v>109</v>
      </c>
    </row>
    <row r="15305" customFormat="false" ht="23.85" hidden="false" customHeight="false" outlineLevel="0" collapsed="false">
      <c r="B15305" s="25" t="n">
        <v>101591</v>
      </c>
      <c r="C15305" s="26" t="s">
        <v>3867</v>
      </c>
      <c r="D15305" s="27" t="s">
        <v>15384</v>
      </c>
      <c r="E15305" s="28" t="s">
        <v>109</v>
      </c>
    </row>
    <row r="15306" customFormat="false" ht="23.85" hidden="false" customHeight="false" outlineLevel="0" collapsed="false">
      <c r="B15306" s="25" t="n">
        <v>101592</v>
      </c>
      <c r="C15306" s="26" t="s">
        <v>3867</v>
      </c>
      <c r="D15306" s="27" t="s">
        <v>15385</v>
      </c>
      <c r="E15306" s="28" t="s">
        <v>109</v>
      </c>
    </row>
    <row r="15307" customFormat="false" ht="23.85" hidden="false" customHeight="false" outlineLevel="0" collapsed="false">
      <c r="B15307" s="25" t="n">
        <v>101593</v>
      </c>
      <c r="C15307" s="26" t="s">
        <v>3867</v>
      </c>
      <c r="D15307" s="27" t="s">
        <v>15386</v>
      </c>
      <c r="E15307" s="28" t="s">
        <v>109</v>
      </c>
    </row>
    <row r="15308" customFormat="false" ht="23.85" hidden="false" customHeight="false" outlineLevel="0" collapsed="false">
      <c r="B15308" s="25" t="n">
        <v>101600</v>
      </c>
      <c r="C15308" s="26" t="s">
        <v>3867</v>
      </c>
      <c r="D15308" s="27" t="s">
        <v>15387</v>
      </c>
      <c r="E15308" s="28" t="s">
        <v>109</v>
      </c>
    </row>
    <row r="15309" customFormat="false" ht="23.85" hidden="false" customHeight="false" outlineLevel="0" collapsed="false">
      <c r="B15309" s="25" t="n">
        <v>101601</v>
      </c>
      <c r="C15309" s="26" t="s">
        <v>3867</v>
      </c>
      <c r="D15309" s="27" t="s">
        <v>15388</v>
      </c>
      <c r="E15309" s="28" t="s">
        <v>109</v>
      </c>
    </row>
    <row r="15310" customFormat="false" ht="23.85" hidden="false" customHeight="false" outlineLevel="0" collapsed="false">
      <c r="B15310" s="25" t="n">
        <v>101602</v>
      </c>
      <c r="C15310" s="26" t="s">
        <v>3867</v>
      </c>
      <c r="D15310" s="27" t="s">
        <v>15389</v>
      </c>
      <c r="E15310" s="28" t="s">
        <v>109</v>
      </c>
    </row>
    <row r="15311" customFormat="false" ht="23.85" hidden="false" customHeight="false" outlineLevel="0" collapsed="false">
      <c r="B15311" s="25" t="n">
        <v>101603</v>
      </c>
      <c r="C15311" s="26" t="s">
        <v>3867</v>
      </c>
      <c r="D15311" s="27" t="s">
        <v>15390</v>
      </c>
      <c r="E15311" s="28" t="s">
        <v>109</v>
      </c>
    </row>
    <row r="15312" customFormat="false" ht="23.85" hidden="false" customHeight="false" outlineLevel="0" collapsed="false">
      <c r="B15312" s="25" t="n">
        <v>101604</v>
      </c>
      <c r="C15312" s="26" t="s">
        <v>3867</v>
      </c>
      <c r="D15312" s="27" t="s">
        <v>15391</v>
      </c>
      <c r="E15312" s="28" t="s">
        <v>109</v>
      </c>
    </row>
    <row r="15313" customFormat="false" ht="23.85" hidden="false" customHeight="false" outlineLevel="0" collapsed="false">
      <c r="B15313" s="25" t="n">
        <v>101605</v>
      </c>
      <c r="C15313" s="26" t="s">
        <v>3867</v>
      </c>
      <c r="D15313" s="27" t="s">
        <v>15392</v>
      </c>
      <c r="E15313" s="28" t="s">
        <v>109</v>
      </c>
    </row>
    <row r="15314" customFormat="false" ht="23.85" hidden="false" customHeight="false" outlineLevel="0" collapsed="false">
      <c r="B15314" s="25" t="n">
        <v>101616</v>
      </c>
      <c r="C15314" s="26" t="s">
        <v>3867</v>
      </c>
      <c r="D15314" s="27" t="s">
        <v>15393</v>
      </c>
      <c r="E15314" s="28" t="s">
        <v>109</v>
      </c>
    </row>
    <row r="15315" customFormat="false" ht="23.85" hidden="false" customHeight="false" outlineLevel="0" collapsed="false">
      <c r="B15315" s="25" t="n">
        <v>101617</v>
      </c>
      <c r="C15315" s="26" t="s">
        <v>3867</v>
      </c>
      <c r="D15315" s="27" t="s">
        <v>15394</v>
      </c>
      <c r="E15315" s="28" t="s">
        <v>109</v>
      </c>
    </row>
    <row r="15316" customFormat="false" ht="23.85" hidden="false" customHeight="false" outlineLevel="0" collapsed="false">
      <c r="B15316" s="25" t="n">
        <v>101618</v>
      </c>
      <c r="C15316" s="26" t="s">
        <v>3867</v>
      </c>
      <c r="D15316" s="27" t="s">
        <v>15395</v>
      </c>
      <c r="E15316" s="28" t="s">
        <v>154</v>
      </c>
    </row>
    <row r="15317" customFormat="false" ht="23.85" hidden="false" customHeight="false" outlineLevel="0" collapsed="false">
      <c r="B15317" s="25" t="n">
        <v>101619</v>
      </c>
      <c r="C15317" s="26" t="s">
        <v>3867</v>
      </c>
      <c r="D15317" s="27" t="s">
        <v>15396</v>
      </c>
      <c r="E15317" s="28" t="s">
        <v>154</v>
      </c>
    </row>
    <row r="15318" customFormat="false" ht="23.85" hidden="false" customHeight="false" outlineLevel="0" collapsed="false">
      <c r="B15318" s="25" t="n">
        <v>101620</v>
      </c>
      <c r="C15318" s="26" t="s">
        <v>3867</v>
      </c>
      <c r="D15318" s="27" t="s">
        <v>15397</v>
      </c>
      <c r="E15318" s="28" t="s">
        <v>154</v>
      </c>
    </row>
    <row r="15319" customFormat="false" ht="23.85" hidden="false" customHeight="false" outlineLevel="0" collapsed="false">
      <c r="B15319" s="25" t="n">
        <v>101621</v>
      </c>
      <c r="C15319" s="26" t="s">
        <v>3867</v>
      </c>
      <c r="D15319" s="27" t="s">
        <v>15398</v>
      </c>
      <c r="E15319" s="28" t="s">
        <v>154</v>
      </c>
    </row>
    <row r="15320" customFormat="false" ht="23.85" hidden="false" customHeight="false" outlineLevel="0" collapsed="false">
      <c r="B15320" s="25" t="n">
        <v>101622</v>
      </c>
      <c r="C15320" s="26" t="s">
        <v>3867</v>
      </c>
      <c r="D15320" s="27" t="s">
        <v>15399</v>
      </c>
      <c r="E15320" s="28" t="s">
        <v>154</v>
      </c>
    </row>
    <row r="15321" customFormat="false" ht="23.85" hidden="false" customHeight="false" outlineLevel="0" collapsed="false">
      <c r="B15321" s="25" t="n">
        <v>101623</v>
      </c>
      <c r="C15321" s="26" t="s">
        <v>3867</v>
      </c>
      <c r="D15321" s="27" t="s">
        <v>15400</v>
      </c>
      <c r="E15321" s="28" t="s">
        <v>154</v>
      </c>
    </row>
    <row r="15322" customFormat="false" ht="23.85" hidden="false" customHeight="false" outlineLevel="0" collapsed="false">
      <c r="B15322" s="25" t="n">
        <v>101624</v>
      </c>
      <c r="C15322" s="26" t="s">
        <v>3867</v>
      </c>
      <c r="D15322" s="27" t="s">
        <v>15401</v>
      </c>
      <c r="E15322" s="28" t="s">
        <v>154</v>
      </c>
    </row>
    <row r="15323" customFormat="false" ht="23.85" hidden="false" customHeight="false" outlineLevel="0" collapsed="false">
      <c r="B15323" s="25" t="n">
        <v>101625</v>
      </c>
      <c r="C15323" s="26" t="s">
        <v>3867</v>
      </c>
      <c r="D15323" s="27" t="s">
        <v>15402</v>
      </c>
      <c r="E15323" s="28" t="s">
        <v>154</v>
      </c>
    </row>
    <row r="15324" customFormat="false" ht="23.85" hidden="false" customHeight="false" outlineLevel="0" collapsed="false">
      <c r="B15324" s="25" t="n">
        <v>101626</v>
      </c>
      <c r="C15324" s="26" t="s">
        <v>3867</v>
      </c>
      <c r="D15324" s="27" t="s">
        <v>15403</v>
      </c>
      <c r="E15324" s="28" t="s">
        <v>121</v>
      </c>
    </row>
    <row r="15325" customFormat="false" ht="23.85" hidden="false" customHeight="false" outlineLevel="0" collapsed="false">
      <c r="B15325" s="25" t="n">
        <v>101627</v>
      </c>
      <c r="C15325" s="26" t="s">
        <v>3867</v>
      </c>
      <c r="D15325" s="27" t="s">
        <v>15404</v>
      </c>
      <c r="E15325" s="28" t="s">
        <v>121</v>
      </c>
    </row>
    <row r="15326" customFormat="false" ht="23.85" hidden="false" customHeight="false" outlineLevel="0" collapsed="false">
      <c r="B15326" s="25" t="n">
        <v>101628</v>
      </c>
      <c r="C15326" s="26" t="s">
        <v>3867</v>
      </c>
      <c r="D15326" s="27" t="s">
        <v>15405</v>
      </c>
      <c r="E15326" s="28" t="s">
        <v>121</v>
      </c>
    </row>
    <row r="15327" customFormat="false" ht="23.85" hidden="false" customHeight="false" outlineLevel="0" collapsed="false">
      <c r="B15327" s="25" t="n">
        <v>101629</v>
      </c>
      <c r="C15327" s="26" t="s">
        <v>3867</v>
      </c>
      <c r="D15327" s="27" t="s">
        <v>15406</v>
      </c>
      <c r="E15327" s="28" t="s">
        <v>121</v>
      </c>
    </row>
    <row r="15328" customFormat="false" ht="12.8" hidden="false" customHeight="false" outlineLevel="0" collapsed="false">
      <c r="B15328" s="25" t="n">
        <v>101630</v>
      </c>
      <c r="C15328" s="26" t="s">
        <v>3867</v>
      </c>
      <c r="D15328" s="27" t="s">
        <v>15407</v>
      </c>
      <c r="E15328" s="28" t="s">
        <v>121</v>
      </c>
    </row>
    <row r="15329" customFormat="false" ht="23.85" hidden="false" customHeight="false" outlineLevel="0" collapsed="false">
      <c r="B15329" s="25" t="n">
        <v>101631</v>
      </c>
      <c r="C15329" s="26" t="s">
        <v>3867</v>
      </c>
      <c r="D15329" s="27" t="s">
        <v>15408</v>
      </c>
      <c r="E15329" s="28" t="s">
        <v>121</v>
      </c>
    </row>
    <row r="15330" customFormat="false" ht="23.85" hidden="false" customHeight="false" outlineLevel="0" collapsed="false">
      <c r="B15330" s="25" t="n">
        <v>101632</v>
      </c>
      <c r="C15330" s="26" t="s">
        <v>3867</v>
      </c>
      <c r="D15330" s="27" t="s">
        <v>15409</v>
      </c>
      <c r="E15330" s="28" t="s">
        <v>121</v>
      </c>
    </row>
    <row r="15331" customFormat="false" ht="23.85" hidden="false" customHeight="false" outlineLevel="0" collapsed="false">
      <c r="B15331" s="25" t="n">
        <v>101633</v>
      </c>
      <c r="C15331" s="26" t="s">
        <v>3867</v>
      </c>
      <c r="D15331" s="27" t="s">
        <v>15410</v>
      </c>
      <c r="E15331" s="28" t="s">
        <v>121</v>
      </c>
    </row>
    <row r="15332" customFormat="false" ht="23.85" hidden="false" customHeight="false" outlineLevel="0" collapsed="false">
      <c r="B15332" s="25" t="n">
        <v>101636</v>
      </c>
      <c r="C15332" s="26" t="s">
        <v>3867</v>
      </c>
      <c r="D15332" s="27" t="s">
        <v>15411</v>
      </c>
      <c r="E15332" s="28" t="s">
        <v>121</v>
      </c>
    </row>
    <row r="15333" customFormat="false" ht="23.85" hidden="false" customHeight="false" outlineLevel="0" collapsed="false">
      <c r="B15333" s="25" t="n">
        <v>101637</v>
      </c>
      <c r="C15333" s="26" t="s">
        <v>3867</v>
      </c>
      <c r="D15333" s="27" t="s">
        <v>15412</v>
      </c>
      <c r="E15333" s="28" t="s">
        <v>121</v>
      </c>
    </row>
    <row r="15334" customFormat="false" ht="12.8" hidden="false" customHeight="false" outlineLevel="0" collapsed="false">
      <c r="B15334" s="25" t="n">
        <v>101640</v>
      </c>
      <c r="C15334" s="26" t="s">
        <v>3867</v>
      </c>
      <c r="D15334" s="27" t="s">
        <v>15413</v>
      </c>
      <c r="E15334" s="28" t="s">
        <v>121</v>
      </c>
    </row>
    <row r="15335" customFormat="false" ht="12.8" hidden="false" customHeight="false" outlineLevel="0" collapsed="false">
      <c r="B15335" s="25" t="n">
        <v>101641</v>
      </c>
      <c r="C15335" s="26" t="s">
        <v>3867</v>
      </c>
      <c r="D15335" s="27" t="s">
        <v>15414</v>
      </c>
      <c r="E15335" s="28" t="s">
        <v>121</v>
      </c>
    </row>
    <row r="15336" customFormat="false" ht="12.8" hidden="false" customHeight="false" outlineLevel="0" collapsed="false">
      <c r="B15336" s="25" t="n">
        <v>101642</v>
      </c>
      <c r="C15336" s="26" t="s">
        <v>3867</v>
      </c>
      <c r="D15336" s="27" t="s">
        <v>15415</v>
      </c>
      <c r="E15336" s="28" t="s">
        <v>121</v>
      </c>
    </row>
    <row r="15337" customFormat="false" ht="12.8" hidden="false" customHeight="false" outlineLevel="0" collapsed="false">
      <c r="B15337" s="25" t="n">
        <v>101643</v>
      </c>
      <c r="C15337" s="26" t="s">
        <v>3867</v>
      </c>
      <c r="D15337" s="27" t="s">
        <v>15416</v>
      </c>
      <c r="E15337" s="28" t="s">
        <v>121</v>
      </c>
    </row>
    <row r="15338" customFormat="false" ht="12.8" hidden="false" customHeight="false" outlineLevel="0" collapsed="false">
      <c r="B15338" s="25" t="n">
        <v>101644</v>
      </c>
      <c r="C15338" s="26" t="s">
        <v>3867</v>
      </c>
      <c r="D15338" s="27" t="s">
        <v>15417</v>
      </c>
      <c r="E15338" s="28" t="s">
        <v>121</v>
      </c>
    </row>
    <row r="15339" customFormat="false" ht="12.8" hidden="false" customHeight="false" outlineLevel="0" collapsed="false">
      <c r="B15339" s="25" t="n">
        <v>101645</v>
      </c>
      <c r="C15339" s="26" t="s">
        <v>3867</v>
      </c>
      <c r="D15339" s="27" t="s">
        <v>15418</v>
      </c>
      <c r="E15339" s="28" t="s">
        <v>121</v>
      </c>
    </row>
    <row r="15340" customFormat="false" ht="12.8" hidden="false" customHeight="false" outlineLevel="0" collapsed="false">
      <c r="B15340" s="25" t="n">
        <v>101646</v>
      </c>
      <c r="C15340" s="26" t="s">
        <v>3867</v>
      </c>
      <c r="D15340" s="27" t="s">
        <v>15419</v>
      </c>
      <c r="E15340" s="28" t="s">
        <v>121</v>
      </c>
    </row>
    <row r="15341" customFormat="false" ht="12.8" hidden="false" customHeight="false" outlineLevel="0" collapsed="false">
      <c r="B15341" s="25" t="n">
        <v>101647</v>
      </c>
      <c r="C15341" s="26" t="s">
        <v>3867</v>
      </c>
      <c r="D15341" s="27" t="s">
        <v>15420</v>
      </c>
      <c r="E15341" s="28" t="s">
        <v>121</v>
      </c>
    </row>
    <row r="15342" customFormat="false" ht="12.8" hidden="false" customHeight="false" outlineLevel="0" collapsed="false">
      <c r="B15342" s="25" t="n">
        <v>101648</v>
      </c>
      <c r="C15342" s="26" t="s">
        <v>3867</v>
      </c>
      <c r="D15342" s="27" t="s">
        <v>15421</v>
      </c>
      <c r="E15342" s="28" t="s">
        <v>121</v>
      </c>
    </row>
    <row r="15343" customFormat="false" ht="12.8" hidden="false" customHeight="false" outlineLevel="0" collapsed="false">
      <c r="B15343" s="25" t="n">
        <v>101649</v>
      </c>
      <c r="C15343" s="26" t="s">
        <v>3867</v>
      </c>
      <c r="D15343" s="27" t="s">
        <v>15422</v>
      </c>
      <c r="E15343" s="28" t="s">
        <v>121</v>
      </c>
    </row>
    <row r="15344" customFormat="false" ht="12.8" hidden="false" customHeight="false" outlineLevel="0" collapsed="false">
      <c r="B15344" s="25" t="n">
        <v>101650</v>
      </c>
      <c r="C15344" s="26" t="s">
        <v>3867</v>
      </c>
      <c r="D15344" s="27" t="s">
        <v>15423</v>
      </c>
      <c r="E15344" s="28" t="s">
        <v>121</v>
      </c>
    </row>
    <row r="15345" customFormat="false" ht="12.8" hidden="false" customHeight="false" outlineLevel="0" collapsed="false">
      <c r="B15345" s="25" t="n">
        <v>101651</v>
      </c>
      <c r="C15345" s="26" t="s">
        <v>3867</v>
      </c>
      <c r="D15345" s="27" t="s">
        <v>15424</v>
      </c>
      <c r="E15345" s="28" t="s">
        <v>121</v>
      </c>
    </row>
    <row r="15346" customFormat="false" ht="23.85" hidden="false" customHeight="false" outlineLevel="0" collapsed="false">
      <c r="B15346" s="25" t="n">
        <v>101652</v>
      </c>
      <c r="C15346" s="26" t="s">
        <v>3867</v>
      </c>
      <c r="D15346" s="27" t="s">
        <v>15425</v>
      </c>
      <c r="E15346" s="28" t="s">
        <v>121</v>
      </c>
    </row>
    <row r="15347" customFormat="false" ht="35.05" hidden="false" customHeight="false" outlineLevel="0" collapsed="false">
      <c r="B15347" s="25" t="n">
        <v>101653</v>
      </c>
      <c r="C15347" s="26" t="s">
        <v>3867</v>
      </c>
      <c r="D15347" s="27" t="s">
        <v>15426</v>
      </c>
      <c r="E15347" s="28" t="s">
        <v>121</v>
      </c>
    </row>
    <row r="15348" customFormat="false" ht="23.85" hidden="false" customHeight="false" outlineLevel="0" collapsed="false">
      <c r="B15348" s="25" t="n">
        <v>101654</v>
      </c>
      <c r="C15348" s="26" t="s">
        <v>3867</v>
      </c>
      <c r="D15348" s="27" t="s">
        <v>15427</v>
      </c>
      <c r="E15348" s="28" t="s">
        <v>121</v>
      </c>
    </row>
    <row r="15349" customFormat="false" ht="23.85" hidden="false" customHeight="false" outlineLevel="0" collapsed="false">
      <c r="B15349" s="25" t="n">
        <v>101655</v>
      </c>
      <c r="C15349" s="26" t="s">
        <v>3867</v>
      </c>
      <c r="D15349" s="27" t="s">
        <v>15428</v>
      </c>
      <c r="E15349" s="28" t="s">
        <v>121</v>
      </c>
    </row>
    <row r="15350" customFormat="false" ht="23.85" hidden="false" customHeight="false" outlineLevel="0" collapsed="false">
      <c r="B15350" s="25" t="n">
        <v>101656</v>
      </c>
      <c r="C15350" s="26" t="s">
        <v>3867</v>
      </c>
      <c r="D15350" s="27" t="s">
        <v>15429</v>
      </c>
      <c r="E15350" s="28" t="s">
        <v>121</v>
      </c>
    </row>
    <row r="15351" customFormat="false" ht="23.85" hidden="false" customHeight="false" outlineLevel="0" collapsed="false">
      <c r="B15351" s="25" t="n">
        <v>101657</v>
      </c>
      <c r="C15351" s="26" t="s">
        <v>3867</v>
      </c>
      <c r="D15351" s="27" t="s">
        <v>15430</v>
      </c>
      <c r="E15351" s="28" t="s">
        <v>121</v>
      </c>
    </row>
    <row r="15352" customFormat="false" ht="23.85" hidden="false" customHeight="false" outlineLevel="0" collapsed="false">
      <c r="B15352" s="25" t="n">
        <v>101658</v>
      </c>
      <c r="C15352" s="26" t="s">
        <v>3867</v>
      </c>
      <c r="D15352" s="27" t="s">
        <v>15431</v>
      </c>
      <c r="E15352" s="28" t="s">
        <v>121</v>
      </c>
    </row>
    <row r="15353" customFormat="false" ht="23.85" hidden="false" customHeight="false" outlineLevel="0" collapsed="false">
      <c r="B15353" s="25" t="n">
        <v>101659</v>
      </c>
      <c r="C15353" s="26" t="s">
        <v>3867</v>
      </c>
      <c r="D15353" s="27" t="s">
        <v>15432</v>
      </c>
      <c r="E15353" s="28" t="s">
        <v>121</v>
      </c>
    </row>
    <row r="15354" customFormat="false" ht="23.85" hidden="false" customHeight="false" outlineLevel="0" collapsed="false">
      <c r="B15354" s="25" t="n">
        <v>101660</v>
      </c>
      <c r="C15354" s="26" t="s">
        <v>3867</v>
      </c>
      <c r="D15354" s="27" t="s">
        <v>15433</v>
      </c>
      <c r="E15354" s="28" t="s">
        <v>121</v>
      </c>
    </row>
    <row r="15355" customFormat="false" ht="23.85" hidden="false" customHeight="false" outlineLevel="0" collapsed="false">
      <c r="B15355" s="25" t="n">
        <v>101661</v>
      </c>
      <c r="C15355" s="26" t="s">
        <v>3867</v>
      </c>
      <c r="D15355" s="27" t="s">
        <v>15434</v>
      </c>
      <c r="E15355" s="28" t="s">
        <v>121</v>
      </c>
    </row>
    <row r="15356" customFormat="false" ht="23.85" hidden="false" customHeight="false" outlineLevel="0" collapsed="false">
      <c r="B15356" s="25" t="n">
        <v>101662</v>
      </c>
      <c r="C15356" s="26" t="s">
        <v>3867</v>
      </c>
      <c r="D15356" s="27" t="s">
        <v>15435</v>
      </c>
      <c r="E15356" s="28" t="s">
        <v>121</v>
      </c>
    </row>
    <row r="15357" customFormat="false" ht="23.85" hidden="false" customHeight="false" outlineLevel="0" collapsed="false">
      <c r="B15357" s="25" t="n">
        <v>101663</v>
      </c>
      <c r="C15357" s="26" t="s">
        <v>3867</v>
      </c>
      <c r="D15357" s="27" t="s">
        <v>15436</v>
      </c>
      <c r="E15357" s="28" t="s">
        <v>121</v>
      </c>
    </row>
    <row r="15358" customFormat="false" ht="23.85" hidden="false" customHeight="false" outlineLevel="0" collapsed="false">
      <c r="B15358" s="25" t="n">
        <v>101664</v>
      </c>
      <c r="C15358" s="26" t="s">
        <v>3867</v>
      </c>
      <c r="D15358" s="27" t="s">
        <v>15437</v>
      </c>
      <c r="E15358" s="28" t="s">
        <v>121</v>
      </c>
    </row>
    <row r="15359" customFormat="false" ht="23.85" hidden="false" customHeight="false" outlineLevel="0" collapsed="false">
      <c r="B15359" s="25" t="n">
        <v>101665</v>
      </c>
      <c r="C15359" s="26" t="s">
        <v>3867</v>
      </c>
      <c r="D15359" s="27" t="s">
        <v>15438</v>
      </c>
      <c r="E15359" s="28" t="s">
        <v>121</v>
      </c>
    </row>
    <row r="15360" customFormat="false" ht="23.85" hidden="false" customHeight="false" outlineLevel="0" collapsed="false">
      <c r="B15360" s="25" t="n">
        <v>101666</v>
      </c>
      <c r="C15360" s="26" t="s">
        <v>3867</v>
      </c>
      <c r="D15360" s="27" t="s">
        <v>15439</v>
      </c>
      <c r="E15360" s="28" t="s">
        <v>121</v>
      </c>
    </row>
    <row r="15361" customFormat="false" ht="23.85" hidden="false" customHeight="false" outlineLevel="0" collapsed="false">
      <c r="B15361" s="25" t="n">
        <v>101725</v>
      </c>
      <c r="C15361" s="26" t="s">
        <v>3867</v>
      </c>
      <c r="D15361" s="27" t="s">
        <v>15440</v>
      </c>
      <c r="E15361" s="28" t="s">
        <v>109</v>
      </c>
    </row>
    <row r="15362" customFormat="false" ht="23.85" hidden="false" customHeight="false" outlineLevel="0" collapsed="false">
      <c r="B15362" s="25" t="n">
        <v>101726</v>
      </c>
      <c r="C15362" s="26" t="s">
        <v>3867</v>
      </c>
      <c r="D15362" s="27" t="s">
        <v>15441</v>
      </c>
      <c r="E15362" s="28" t="s">
        <v>109</v>
      </c>
    </row>
    <row r="15363" customFormat="false" ht="23.85" hidden="false" customHeight="false" outlineLevel="0" collapsed="false">
      <c r="B15363" s="25" t="n">
        <v>101727</v>
      </c>
      <c r="C15363" s="26" t="s">
        <v>3867</v>
      </c>
      <c r="D15363" s="27" t="s">
        <v>15442</v>
      </c>
      <c r="E15363" s="28" t="s">
        <v>109</v>
      </c>
    </row>
    <row r="15364" customFormat="false" ht="12.8" hidden="false" customHeight="false" outlineLevel="0" collapsed="false">
      <c r="B15364" s="25" t="n">
        <v>101729</v>
      </c>
      <c r="C15364" s="26" t="s">
        <v>3867</v>
      </c>
      <c r="D15364" s="27" t="s">
        <v>15443</v>
      </c>
      <c r="E15364" s="28" t="s">
        <v>109</v>
      </c>
    </row>
    <row r="15365" customFormat="false" ht="12.8" hidden="false" customHeight="false" outlineLevel="0" collapsed="false">
      <c r="B15365" s="25" t="n">
        <v>101731</v>
      </c>
      <c r="C15365" s="26" t="s">
        <v>3867</v>
      </c>
      <c r="D15365" s="27" t="s">
        <v>15444</v>
      </c>
      <c r="E15365" s="28" t="s">
        <v>109</v>
      </c>
    </row>
    <row r="15366" customFormat="false" ht="12.8" hidden="false" customHeight="false" outlineLevel="0" collapsed="false">
      <c r="B15366" s="25" t="n">
        <v>101732</v>
      </c>
      <c r="C15366" s="26" t="s">
        <v>3867</v>
      </c>
      <c r="D15366" s="27" t="s">
        <v>15445</v>
      </c>
      <c r="E15366" s="28" t="s">
        <v>109</v>
      </c>
    </row>
    <row r="15367" customFormat="false" ht="23.85" hidden="false" customHeight="false" outlineLevel="0" collapsed="false">
      <c r="B15367" s="25" t="n">
        <v>101733</v>
      </c>
      <c r="C15367" s="26" t="s">
        <v>3867</v>
      </c>
      <c r="D15367" s="27" t="s">
        <v>15446</v>
      </c>
      <c r="E15367" s="28" t="s">
        <v>109</v>
      </c>
    </row>
    <row r="15368" customFormat="false" ht="12.8" hidden="false" customHeight="false" outlineLevel="0" collapsed="false">
      <c r="B15368" s="25" t="n">
        <v>101734</v>
      </c>
      <c r="C15368" s="26" t="s">
        <v>3867</v>
      </c>
      <c r="D15368" s="27" t="s">
        <v>15447</v>
      </c>
      <c r="E15368" s="28" t="s">
        <v>109</v>
      </c>
    </row>
    <row r="15369" customFormat="false" ht="12.8" hidden="false" customHeight="false" outlineLevel="0" collapsed="false">
      <c r="B15369" s="25" t="n">
        <v>101735</v>
      </c>
      <c r="C15369" s="26" t="s">
        <v>3867</v>
      </c>
      <c r="D15369" s="27" t="s">
        <v>15448</v>
      </c>
      <c r="E15369" s="28" t="s">
        <v>109</v>
      </c>
    </row>
    <row r="15370" customFormat="false" ht="12.8" hidden="false" customHeight="false" outlineLevel="0" collapsed="false">
      <c r="B15370" s="25" t="n">
        <v>101736</v>
      </c>
      <c r="C15370" s="26" t="s">
        <v>3867</v>
      </c>
      <c r="D15370" s="27" t="s">
        <v>15449</v>
      </c>
      <c r="E15370" s="28" t="s">
        <v>109</v>
      </c>
    </row>
    <row r="15371" customFormat="false" ht="12.8" hidden="false" customHeight="false" outlineLevel="0" collapsed="false">
      <c r="B15371" s="25" t="n">
        <v>101737</v>
      </c>
      <c r="C15371" s="26" t="s">
        <v>3867</v>
      </c>
      <c r="D15371" s="27" t="s">
        <v>15450</v>
      </c>
      <c r="E15371" s="28" t="s">
        <v>109</v>
      </c>
    </row>
    <row r="15372" customFormat="false" ht="12.8" hidden="false" customHeight="false" outlineLevel="0" collapsed="false">
      <c r="B15372" s="25" t="n">
        <v>101738</v>
      </c>
      <c r="C15372" s="26" t="s">
        <v>3867</v>
      </c>
      <c r="D15372" s="27" t="s">
        <v>15451</v>
      </c>
      <c r="E15372" s="28" t="s">
        <v>168</v>
      </c>
    </row>
    <row r="15373" customFormat="false" ht="12.8" hidden="false" customHeight="false" outlineLevel="0" collapsed="false">
      <c r="B15373" s="25" t="n">
        <v>101739</v>
      </c>
      <c r="C15373" s="26" t="s">
        <v>3867</v>
      </c>
      <c r="D15373" s="27" t="s">
        <v>15452</v>
      </c>
      <c r="E15373" s="28" t="s">
        <v>168</v>
      </c>
    </row>
    <row r="15374" customFormat="false" ht="12.8" hidden="false" customHeight="false" outlineLevel="0" collapsed="false">
      <c r="B15374" s="25" t="n">
        <v>101740</v>
      </c>
      <c r="C15374" s="26" t="s">
        <v>3867</v>
      </c>
      <c r="D15374" s="27" t="s">
        <v>15453</v>
      </c>
      <c r="E15374" s="28" t="s">
        <v>168</v>
      </c>
    </row>
    <row r="15375" customFormat="false" ht="12.8" hidden="false" customHeight="false" outlineLevel="0" collapsed="false">
      <c r="B15375" s="25" t="n">
        <v>101741</v>
      </c>
      <c r="C15375" s="26" t="s">
        <v>3867</v>
      </c>
      <c r="D15375" s="27" t="s">
        <v>15454</v>
      </c>
      <c r="E15375" s="28" t="s">
        <v>168</v>
      </c>
    </row>
    <row r="15376" customFormat="false" ht="12.8" hidden="false" customHeight="false" outlineLevel="0" collapsed="false">
      <c r="B15376" s="25" t="n">
        <v>101742</v>
      </c>
      <c r="C15376" s="26" t="s">
        <v>3867</v>
      </c>
      <c r="D15376" s="27" t="s">
        <v>15455</v>
      </c>
      <c r="E15376" s="28" t="s">
        <v>168</v>
      </c>
    </row>
    <row r="15377" customFormat="false" ht="12.8" hidden="false" customHeight="false" outlineLevel="0" collapsed="false">
      <c r="B15377" s="25" t="n">
        <v>101746</v>
      </c>
      <c r="C15377" s="26" t="s">
        <v>3867</v>
      </c>
      <c r="D15377" s="27" t="s">
        <v>15456</v>
      </c>
      <c r="E15377" s="28" t="s">
        <v>109</v>
      </c>
    </row>
    <row r="15378" customFormat="false" ht="12.8" hidden="false" customHeight="false" outlineLevel="0" collapsed="false">
      <c r="B15378" s="25" t="n">
        <v>101747</v>
      </c>
      <c r="C15378" s="26" t="s">
        <v>3867</v>
      </c>
      <c r="D15378" s="27" t="s">
        <v>15457</v>
      </c>
      <c r="E15378" s="28" t="s">
        <v>109</v>
      </c>
    </row>
    <row r="15379" customFormat="false" ht="12.8" hidden="false" customHeight="false" outlineLevel="0" collapsed="false">
      <c r="B15379" s="25" t="n">
        <v>101748</v>
      </c>
      <c r="C15379" s="26" t="s">
        <v>3867</v>
      </c>
      <c r="D15379" s="27" t="s">
        <v>15458</v>
      </c>
      <c r="E15379" s="28" t="s">
        <v>109</v>
      </c>
    </row>
    <row r="15380" customFormat="false" ht="23.85" hidden="false" customHeight="false" outlineLevel="0" collapsed="false">
      <c r="B15380" s="25" t="n">
        <v>101749</v>
      </c>
      <c r="C15380" s="26" t="s">
        <v>3867</v>
      </c>
      <c r="D15380" s="27" t="s">
        <v>15459</v>
      </c>
      <c r="E15380" s="28" t="s">
        <v>109</v>
      </c>
    </row>
    <row r="15381" customFormat="false" ht="23.85" hidden="false" customHeight="false" outlineLevel="0" collapsed="false">
      <c r="B15381" s="25" t="n">
        <v>101750</v>
      </c>
      <c r="C15381" s="26" t="s">
        <v>3867</v>
      </c>
      <c r="D15381" s="27" t="s">
        <v>15460</v>
      </c>
      <c r="E15381" s="28" t="s">
        <v>109</v>
      </c>
    </row>
    <row r="15382" customFormat="false" ht="12.8" hidden="false" customHeight="false" outlineLevel="0" collapsed="false">
      <c r="B15382" s="25" t="n">
        <v>101751</v>
      </c>
      <c r="C15382" s="26" t="s">
        <v>3867</v>
      </c>
      <c r="D15382" s="27" t="s">
        <v>15461</v>
      </c>
      <c r="E15382" s="28" t="s">
        <v>109</v>
      </c>
    </row>
    <row r="15383" customFormat="false" ht="35.05" hidden="false" customHeight="false" outlineLevel="0" collapsed="false">
      <c r="B15383" s="25" t="n">
        <v>101767</v>
      </c>
      <c r="C15383" s="26" t="s">
        <v>3867</v>
      </c>
      <c r="D15383" s="27" t="s">
        <v>15462</v>
      </c>
      <c r="E15383" s="28" t="s">
        <v>154</v>
      </c>
    </row>
    <row r="15384" customFormat="false" ht="35.05" hidden="false" customHeight="false" outlineLevel="0" collapsed="false">
      <c r="B15384" s="25" t="n">
        <v>101768</v>
      </c>
      <c r="C15384" s="26" t="s">
        <v>3867</v>
      </c>
      <c r="D15384" s="27" t="s">
        <v>15463</v>
      </c>
      <c r="E15384" s="28" t="s">
        <v>154</v>
      </c>
    </row>
    <row r="15385" customFormat="false" ht="12.8" hidden="false" customHeight="false" outlineLevel="0" collapsed="false">
      <c r="B15385" s="25" t="n">
        <v>101791</v>
      </c>
      <c r="C15385" s="26" t="s">
        <v>3867</v>
      </c>
      <c r="D15385" s="27" t="s">
        <v>15464</v>
      </c>
      <c r="E15385" s="28" t="s">
        <v>168</v>
      </c>
    </row>
    <row r="15386" customFormat="false" ht="23.85" hidden="false" customHeight="false" outlineLevel="0" collapsed="false">
      <c r="B15386" s="25" t="n">
        <v>101792</v>
      </c>
      <c r="C15386" s="26" t="s">
        <v>3867</v>
      </c>
      <c r="D15386" s="27" t="s">
        <v>15465</v>
      </c>
      <c r="E15386" s="28" t="s">
        <v>154</v>
      </c>
    </row>
    <row r="15387" customFormat="false" ht="23.85" hidden="false" customHeight="false" outlineLevel="0" collapsed="false">
      <c r="B15387" s="25" t="n">
        <v>101793</v>
      </c>
      <c r="C15387" s="26" t="s">
        <v>3867</v>
      </c>
      <c r="D15387" s="27" t="s">
        <v>15466</v>
      </c>
      <c r="E15387" s="28" t="s">
        <v>154</v>
      </c>
    </row>
    <row r="15388" customFormat="false" ht="23.85" hidden="false" customHeight="false" outlineLevel="0" collapsed="false">
      <c r="B15388" s="25" t="n">
        <v>101795</v>
      </c>
      <c r="C15388" s="26" t="s">
        <v>3867</v>
      </c>
      <c r="D15388" s="27" t="s">
        <v>15467</v>
      </c>
      <c r="E15388" s="28" t="s">
        <v>121</v>
      </c>
    </row>
    <row r="15389" customFormat="false" ht="23.85" hidden="false" customHeight="false" outlineLevel="0" collapsed="false">
      <c r="B15389" s="25" t="n">
        <v>101798</v>
      </c>
      <c r="C15389" s="26" t="s">
        <v>3867</v>
      </c>
      <c r="D15389" s="27" t="s">
        <v>15468</v>
      </c>
      <c r="E15389" s="28" t="s">
        <v>121</v>
      </c>
    </row>
    <row r="15390" customFormat="false" ht="23.85" hidden="false" customHeight="false" outlineLevel="0" collapsed="false">
      <c r="B15390" s="25" t="n">
        <v>101799</v>
      </c>
      <c r="C15390" s="26" t="s">
        <v>3867</v>
      </c>
      <c r="D15390" s="27" t="s">
        <v>15469</v>
      </c>
      <c r="E15390" s="28" t="s">
        <v>121</v>
      </c>
    </row>
    <row r="15391" customFormat="false" ht="23.85" hidden="false" customHeight="false" outlineLevel="0" collapsed="false">
      <c r="B15391" s="25" t="n">
        <v>101800</v>
      </c>
      <c r="C15391" s="26" t="s">
        <v>3867</v>
      </c>
      <c r="D15391" s="27" t="s">
        <v>15470</v>
      </c>
      <c r="E15391" s="28" t="s">
        <v>121</v>
      </c>
    </row>
    <row r="15392" customFormat="false" ht="23.85" hidden="false" customHeight="false" outlineLevel="0" collapsed="false">
      <c r="B15392" s="25" t="n">
        <v>101801</v>
      </c>
      <c r="C15392" s="26" t="s">
        <v>3867</v>
      </c>
      <c r="D15392" s="27" t="s">
        <v>15471</v>
      </c>
      <c r="E15392" s="28" t="s">
        <v>121</v>
      </c>
    </row>
    <row r="15393" customFormat="false" ht="23.85" hidden="false" customHeight="false" outlineLevel="0" collapsed="false">
      <c r="B15393" s="25" t="n">
        <v>101802</v>
      </c>
      <c r="C15393" s="26" t="s">
        <v>3867</v>
      </c>
      <c r="D15393" s="27" t="s">
        <v>15472</v>
      </c>
      <c r="E15393" s="28" t="s">
        <v>121</v>
      </c>
    </row>
    <row r="15394" customFormat="false" ht="23.85" hidden="false" customHeight="false" outlineLevel="0" collapsed="false">
      <c r="B15394" s="25" t="n">
        <v>101803</v>
      </c>
      <c r="C15394" s="26" t="s">
        <v>3867</v>
      </c>
      <c r="D15394" s="27" t="s">
        <v>15473</v>
      </c>
      <c r="E15394" s="28" t="s">
        <v>121</v>
      </c>
    </row>
    <row r="15395" customFormat="false" ht="23.85" hidden="false" customHeight="false" outlineLevel="0" collapsed="false">
      <c r="B15395" s="25" t="n">
        <v>101804</v>
      </c>
      <c r="C15395" s="26" t="s">
        <v>3867</v>
      </c>
      <c r="D15395" s="27" t="s">
        <v>15474</v>
      </c>
      <c r="E15395" s="28" t="s">
        <v>121</v>
      </c>
    </row>
    <row r="15396" customFormat="false" ht="23.85" hidden="false" customHeight="false" outlineLevel="0" collapsed="false">
      <c r="B15396" s="25" t="n">
        <v>101805</v>
      </c>
      <c r="C15396" s="26" t="s">
        <v>3867</v>
      </c>
      <c r="D15396" s="27" t="s">
        <v>15475</v>
      </c>
      <c r="E15396" s="28" t="s">
        <v>121</v>
      </c>
    </row>
    <row r="15397" customFormat="false" ht="23.85" hidden="false" customHeight="false" outlineLevel="0" collapsed="false">
      <c r="B15397" s="25" t="n">
        <v>101806</v>
      </c>
      <c r="C15397" s="26" t="s">
        <v>3867</v>
      </c>
      <c r="D15397" s="27" t="s">
        <v>15476</v>
      </c>
      <c r="E15397" s="28" t="s">
        <v>121</v>
      </c>
    </row>
    <row r="15398" customFormat="false" ht="23.85" hidden="false" customHeight="false" outlineLevel="0" collapsed="false">
      <c r="B15398" s="25" t="n">
        <v>101807</v>
      </c>
      <c r="C15398" s="26" t="s">
        <v>3867</v>
      </c>
      <c r="D15398" s="27" t="s">
        <v>15477</v>
      </c>
      <c r="E15398" s="28" t="s">
        <v>121</v>
      </c>
    </row>
    <row r="15399" customFormat="false" ht="23.85" hidden="false" customHeight="false" outlineLevel="0" collapsed="false">
      <c r="B15399" s="25" t="n">
        <v>101808</v>
      </c>
      <c r="C15399" s="26" t="s">
        <v>3867</v>
      </c>
      <c r="D15399" s="27" t="s">
        <v>15478</v>
      </c>
      <c r="E15399" s="28" t="s">
        <v>121</v>
      </c>
    </row>
    <row r="15400" customFormat="false" ht="35.05" hidden="false" customHeight="false" outlineLevel="0" collapsed="false">
      <c r="B15400" s="25" t="n">
        <v>101809</v>
      </c>
      <c r="C15400" s="26" t="s">
        <v>3867</v>
      </c>
      <c r="D15400" s="27" t="s">
        <v>15479</v>
      </c>
      <c r="E15400" s="28" t="s">
        <v>121</v>
      </c>
    </row>
    <row r="15401" customFormat="false" ht="35.05" hidden="false" customHeight="false" outlineLevel="0" collapsed="false">
      <c r="B15401" s="25" t="n">
        <v>101814</v>
      </c>
      <c r="C15401" s="26" t="s">
        <v>3867</v>
      </c>
      <c r="D15401" s="27" t="s">
        <v>15480</v>
      </c>
      <c r="E15401" s="28" t="s">
        <v>109</v>
      </c>
    </row>
    <row r="15402" customFormat="false" ht="35.05" hidden="false" customHeight="false" outlineLevel="0" collapsed="false">
      <c r="B15402" s="25" t="n">
        <v>101816</v>
      </c>
      <c r="C15402" s="26" t="s">
        <v>3867</v>
      </c>
      <c r="D15402" s="27" t="s">
        <v>15481</v>
      </c>
      <c r="E15402" s="28" t="s">
        <v>109</v>
      </c>
    </row>
    <row r="15403" customFormat="false" ht="35.05" hidden="false" customHeight="false" outlineLevel="0" collapsed="false">
      <c r="B15403" s="25" t="n">
        <v>101817</v>
      </c>
      <c r="C15403" s="26" t="s">
        <v>3867</v>
      </c>
      <c r="D15403" s="27" t="s">
        <v>15482</v>
      </c>
      <c r="E15403" s="28" t="s">
        <v>109</v>
      </c>
    </row>
    <row r="15404" customFormat="false" ht="35.05" hidden="false" customHeight="false" outlineLevel="0" collapsed="false">
      <c r="B15404" s="25" t="n">
        <v>101819</v>
      </c>
      <c r="C15404" s="26" t="s">
        <v>3867</v>
      </c>
      <c r="D15404" s="27" t="s">
        <v>15483</v>
      </c>
      <c r="E15404" s="28" t="s">
        <v>109</v>
      </c>
    </row>
    <row r="15405" customFormat="false" ht="35.05" hidden="false" customHeight="false" outlineLevel="0" collapsed="false">
      <c r="B15405" s="25" t="n">
        <v>101820</v>
      </c>
      <c r="C15405" s="26" t="s">
        <v>3867</v>
      </c>
      <c r="D15405" s="27" t="s">
        <v>15484</v>
      </c>
      <c r="E15405" s="28" t="s">
        <v>109</v>
      </c>
    </row>
    <row r="15406" customFormat="false" ht="23.85" hidden="false" customHeight="false" outlineLevel="0" collapsed="false">
      <c r="B15406" s="25" t="n">
        <v>101822</v>
      </c>
      <c r="C15406" s="26" t="s">
        <v>3867</v>
      </c>
      <c r="D15406" s="27" t="s">
        <v>15485</v>
      </c>
      <c r="E15406" s="28" t="s">
        <v>154</v>
      </c>
    </row>
    <row r="15407" customFormat="false" ht="23.85" hidden="false" customHeight="false" outlineLevel="0" collapsed="false">
      <c r="B15407" s="25" t="n">
        <v>101823</v>
      </c>
      <c r="C15407" s="26" t="s">
        <v>3867</v>
      </c>
      <c r="D15407" s="27" t="s">
        <v>15486</v>
      </c>
      <c r="E15407" s="28" t="s">
        <v>154</v>
      </c>
    </row>
    <row r="15408" customFormat="false" ht="23.85" hidden="false" customHeight="false" outlineLevel="0" collapsed="false">
      <c r="B15408" s="25" t="n">
        <v>101824</v>
      </c>
      <c r="C15408" s="26" t="s">
        <v>3867</v>
      </c>
      <c r="D15408" s="27" t="s">
        <v>15487</v>
      </c>
      <c r="E15408" s="28" t="s">
        <v>154</v>
      </c>
    </row>
    <row r="15409" customFormat="false" ht="23.85" hidden="false" customHeight="false" outlineLevel="0" collapsed="false">
      <c r="B15409" s="25" t="n">
        <v>101825</v>
      </c>
      <c r="C15409" s="26" t="s">
        <v>3867</v>
      </c>
      <c r="D15409" s="27" t="s">
        <v>15488</v>
      </c>
      <c r="E15409" s="28" t="s">
        <v>154</v>
      </c>
    </row>
    <row r="15410" customFormat="false" ht="23.85" hidden="false" customHeight="false" outlineLevel="0" collapsed="false">
      <c r="B15410" s="25" t="n">
        <v>101826</v>
      </c>
      <c r="C15410" s="26" t="s">
        <v>3867</v>
      </c>
      <c r="D15410" s="27" t="s">
        <v>15489</v>
      </c>
      <c r="E15410" s="28" t="s">
        <v>154</v>
      </c>
    </row>
    <row r="15411" customFormat="false" ht="23.85" hidden="false" customHeight="false" outlineLevel="0" collapsed="false">
      <c r="B15411" s="25" t="n">
        <v>101827</v>
      </c>
      <c r="C15411" s="26" t="s">
        <v>3867</v>
      </c>
      <c r="D15411" s="27" t="s">
        <v>15490</v>
      </c>
      <c r="E15411" s="28" t="s">
        <v>154</v>
      </c>
    </row>
    <row r="15412" customFormat="false" ht="23.85" hidden="false" customHeight="false" outlineLevel="0" collapsed="false">
      <c r="B15412" s="25" t="n">
        <v>101828</v>
      </c>
      <c r="C15412" s="26" t="s">
        <v>3867</v>
      </c>
      <c r="D15412" s="27" t="s">
        <v>15491</v>
      </c>
      <c r="E15412" s="28" t="s">
        <v>154</v>
      </c>
    </row>
    <row r="15413" customFormat="false" ht="23.85" hidden="false" customHeight="false" outlineLevel="0" collapsed="false">
      <c r="B15413" s="25" t="n">
        <v>101829</v>
      </c>
      <c r="C15413" s="26" t="s">
        <v>3867</v>
      </c>
      <c r="D15413" s="27" t="s">
        <v>15492</v>
      </c>
      <c r="E15413" s="28" t="s">
        <v>154</v>
      </c>
    </row>
    <row r="15414" customFormat="false" ht="23.85" hidden="false" customHeight="false" outlineLevel="0" collapsed="false">
      <c r="B15414" s="25" t="n">
        <v>101830</v>
      </c>
      <c r="C15414" s="26" t="s">
        <v>3867</v>
      </c>
      <c r="D15414" s="27" t="s">
        <v>15493</v>
      </c>
      <c r="E15414" s="28" t="s">
        <v>154</v>
      </c>
    </row>
    <row r="15415" customFormat="false" ht="23.85" hidden="false" customHeight="false" outlineLevel="0" collapsed="false">
      <c r="B15415" s="25" t="n">
        <v>101831</v>
      </c>
      <c r="C15415" s="26" t="s">
        <v>3867</v>
      </c>
      <c r="D15415" s="27" t="s">
        <v>15494</v>
      </c>
      <c r="E15415" s="28" t="s">
        <v>154</v>
      </c>
    </row>
    <row r="15416" customFormat="false" ht="23.85" hidden="false" customHeight="false" outlineLevel="0" collapsed="false">
      <c r="B15416" s="25" t="n">
        <v>101832</v>
      </c>
      <c r="C15416" s="26" t="s">
        <v>3867</v>
      </c>
      <c r="D15416" s="27" t="s">
        <v>15495</v>
      </c>
      <c r="E15416" s="28" t="s">
        <v>154</v>
      </c>
    </row>
    <row r="15417" customFormat="false" ht="23.85" hidden="false" customHeight="false" outlineLevel="0" collapsed="false">
      <c r="B15417" s="25" t="n">
        <v>101833</v>
      </c>
      <c r="C15417" s="26" t="s">
        <v>3867</v>
      </c>
      <c r="D15417" s="27" t="s">
        <v>15496</v>
      </c>
      <c r="E15417" s="28" t="s">
        <v>154</v>
      </c>
    </row>
    <row r="15418" customFormat="false" ht="23.85" hidden="false" customHeight="false" outlineLevel="0" collapsed="false">
      <c r="B15418" s="25" t="n">
        <v>101834</v>
      </c>
      <c r="C15418" s="26" t="s">
        <v>3867</v>
      </c>
      <c r="D15418" s="27" t="s">
        <v>15497</v>
      </c>
      <c r="E15418" s="28" t="s">
        <v>154</v>
      </c>
    </row>
    <row r="15419" customFormat="false" ht="23.85" hidden="false" customHeight="false" outlineLevel="0" collapsed="false">
      <c r="B15419" s="25" t="n">
        <v>101835</v>
      </c>
      <c r="C15419" s="26" t="s">
        <v>3867</v>
      </c>
      <c r="D15419" s="27" t="s">
        <v>15498</v>
      </c>
      <c r="E15419" s="28" t="s">
        <v>154</v>
      </c>
    </row>
    <row r="15420" customFormat="false" ht="23.85" hidden="false" customHeight="false" outlineLevel="0" collapsed="false">
      <c r="B15420" s="25" t="n">
        <v>101836</v>
      </c>
      <c r="C15420" s="26" t="s">
        <v>3867</v>
      </c>
      <c r="D15420" s="27" t="s">
        <v>15499</v>
      </c>
      <c r="E15420" s="28" t="s">
        <v>154</v>
      </c>
    </row>
    <row r="15421" customFormat="false" ht="23.85" hidden="false" customHeight="false" outlineLevel="0" collapsed="false">
      <c r="B15421" s="25" t="n">
        <v>101837</v>
      </c>
      <c r="C15421" s="26" t="s">
        <v>3867</v>
      </c>
      <c r="D15421" s="27" t="s">
        <v>15500</v>
      </c>
      <c r="E15421" s="28" t="s">
        <v>154</v>
      </c>
    </row>
    <row r="15422" customFormat="false" ht="23.85" hidden="false" customHeight="false" outlineLevel="0" collapsed="false">
      <c r="B15422" s="25" t="n">
        <v>101838</v>
      </c>
      <c r="C15422" s="26" t="s">
        <v>3867</v>
      </c>
      <c r="D15422" s="27" t="s">
        <v>15501</v>
      </c>
      <c r="E15422" s="28" t="s">
        <v>154</v>
      </c>
    </row>
    <row r="15423" customFormat="false" ht="23.85" hidden="false" customHeight="false" outlineLevel="0" collapsed="false">
      <c r="B15423" s="25" t="n">
        <v>101839</v>
      </c>
      <c r="C15423" s="26" t="s">
        <v>3867</v>
      </c>
      <c r="D15423" s="27" t="s">
        <v>15502</v>
      </c>
      <c r="E15423" s="28" t="s">
        <v>154</v>
      </c>
    </row>
    <row r="15424" customFormat="false" ht="23.85" hidden="false" customHeight="false" outlineLevel="0" collapsed="false">
      <c r="B15424" s="25" t="n">
        <v>101840</v>
      </c>
      <c r="C15424" s="26" t="s">
        <v>3867</v>
      </c>
      <c r="D15424" s="27" t="s">
        <v>15503</v>
      </c>
      <c r="E15424" s="28" t="s">
        <v>154</v>
      </c>
    </row>
    <row r="15425" customFormat="false" ht="23.85" hidden="false" customHeight="false" outlineLevel="0" collapsed="false">
      <c r="B15425" s="25" t="n">
        <v>101841</v>
      </c>
      <c r="C15425" s="26" t="s">
        <v>3867</v>
      </c>
      <c r="D15425" s="27" t="s">
        <v>15504</v>
      </c>
      <c r="E15425" s="28" t="s">
        <v>154</v>
      </c>
    </row>
    <row r="15426" customFormat="false" ht="23.85" hidden="false" customHeight="false" outlineLevel="0" collapsed="false">
      <c r="B15426" s="25" t="n">
        <v>101842</v>
      </c>
      <c r="C15426" s="26" t="s">
        <v>3867</v>
      </c>
      <c r="D15426" s="27" t="s">
        <v>15505</v>
      </c>
      <c r="E15426" s="28" t="s">
        <v>154</v>
      </c>
    </row>
    <row r="15427" customFormat="false" ht="23.85" hidden="false" customHeight="false" outlineLevel="0" collapsed="false">
      <c r="B15427" s="25" t="n">
        <v>101843</v>
      </c>
      <c r="C15427" s="26" t="s">
        <v>3867</v>
      </c>
      <c r="D15427" s="27" t="s">
        <v>15506</v>
      </c>
      <c r="E15427" s="28" t="s">
        <v>154</v>
      </c>
    </row>
    <row r="15428" customFormat="false" ht="23.85" hidden="false" customHeight="false" outlineLevel="0" collapsed="false">
      <c r="B15428" s="25" t="n">
        <v>101844</v>
      </c>
      <c r="C15428" s="26" t="s">
        <v>3867</v>
      </c>
      <c r="D15428" s="27" t="s">
        <v>15507</v>
      </c>
      <c r="E15428" s="28" t="s">
        <v>154</v>
      </c>
    </row>
    <row r="15429" customFormat="false" ht="23.85" hidden="false" customHeight="false" outlineLevel="0" collapsed="false">
      <c r="B15429" s="25" t="n">
        <v>101845</v>
      </c>
      <c r="C15429" s="26" t="s">
        <v>3867</v>
      </c>
      <c r="D15429" s="27" t="s">
        <v>15508</v>
      </c>
      <c r="E15429" s="28" t="s">
        <v>154</v>
      </c>
    </row>
    <row r="15430" customFormat="false" ht="23.85" hidden="false" customHeight="false" outlineLevel="0" collapsed="false">
      <c r="B15430" s="25" t="n">
        <v>101846</v>
      </c>
      <c r="C15430" s="26" t="s">
        <v>3867</v>
      </c>
      <c r="D15430" s="27" t="s">
        <v>15509</v>
      </c>
      <c r="E15430" s="28" t="s">
        <v>154</v>
      </c>
    </row>
    <row r="15431" customFormat="false" ht="23.85" hidden="false" customHeight="false" outlineLevel="0" collapsed="false">
      <c r="B15431" s="25" t="n">
        <v>101847</v>
      </c>
      <c r="C15431" s="26" t="s">
        <v>3867</v>
      </c>
      <c r="D15431" s="27" t="s">
        <v>15510</v>
      </c>
      <c r="E15431" s="28" t="s">
        <v>154</v>
      </c>
    </row>
    <row r="15432" customFormat="false" ht="23.85" hidden="false" customHeight="false" outlineLevel="0" collapsed="false">
      <c r="B15432" s="25" t="n">
        <v>101848</v>
      </c>
      <c r="C15432" s="26" t="s">
        <v>3867</v>
      </c>
      <c r="D15432" s="27" t="s">
        <v>15511</v>
      </c>
      <c r="E15432" s="28" t="s">
        <v>154</v>
      </c>
    </row>
    <row r="15433" customFormat="false" ht="23.85" hidden="false" customHeight="false" outlineLevel="0" collapsed="false">
      <c r="B15433" s="25" t="n">
        <v>101849</v>
      </c>
      <c r="C15433" s="26" t="s">
        <v>3867</v>
      </c>
      <c r="D15433" s="27" t="s">
        <v>15512</v>
      </c>
      <c r="E15433" s="28" t="s">
        <v>154</v>
      </c>
    </row>
    <row r="15434" customFormat="false" ht="35.05" hidden="false" customHeight="false" outlineLevel="0" collapsed="false">
      <c r="B15434" s="25" t="n">
        <v>101850</v>
      </c>
      <c r="C15434" s="26" t="s">
        <v>3867</v>
      </c>
      <c r="D15434" s="27" t="s">
        <v>15513</v>
      </c>
      <c r="E15434" s="28" t="s">
        <v>109</v>
      </c>
    </row>
    <row r="15435" customFormat="false" ht="35.05" hidden="false" customHeight="false" outlineLevel="0" collapsed="false">
      <c r="B15435" s="25" t="n">
        <v>101852</v>
      </c>
      <c r="C15435" s="26" t="s">
        <v>3867</v>
      </c>
      <c r="D15435" s="27" t="s">
        <v>15514</v>
      </c>
      <c r="E15435" s="28" t="s">
        <v>109</v>
      </c>
    </row>
    <row r="15436" customFormat="false" ht="35.05" hidden="false" customHeight="false" outlineLevel="0" collapsed="false">
      <c r="B15436" s="25" t="n">
        <v>101853</v>
      </c>
      <c r="C15436" s="26" t="s">
        <v>3867</v>
      </c>
      <c r="D15436" s="27" t="s">
        <v>15515</v>
      </c>
      <c r="E15436" s="28" t="s">
        <v>109</v>
      </c>
    </row>
    <row r="15437" customFormat="false" ht="35.05" hidden="false" customHeight="false" outlineLevel="0" collapsed="false">
      <c r="B15437" s="25" t="n">
        <v>101855</v>
      </c>
      <c r="C15437" s="26" t="s">
        <v>3867</v>
      </c>
      <c r="D15437" s="27" t="s">
        <v>15516</v>
      </c>
      <c r="E15437" s="28" t="s">
        <v>109</v>
      </c>
    </row>
    <row r="15438" customFormat="false" ht="23.85" hidden="false" customHeight="false" outlineLevel="0" collapsed="false">
      <c r="B15438" s="25" t="n">
        <v>101856</v>
      </c>
      <c r="C15438" s="26" t="s">
        <v>3867</v>
      </c>
      <c r="D15438" s="27" t="s">
        <v>15517</v>
      </c>
      <c r="E15438" s="28" t="s">
        <v>109</v>
      </c>
    </row>
    <row r="15439" customFormat="false" ht="35.05" hidden="false" customHeight="false" outlineLevel="0" collapsed="false">
      <c r="B15439" s="25" t="n">
        <v>101857</v>
      </c>
      <c r="C15439" s="26" t="s">
        <v>3867</v>
      </c>
      <c r="D15439" s="27" t="s">
        <v>15518</v>
      </c>
      <c r="E15439" s="28" t="s">
        <v>109</v>
      </c>
    </row>
    <row r="15440" customFormat="false" ht="35.05" hidden="false" customHeight="false" outlineLevel="0" collapsed="false">
      <c r="B15440" s="25" t="n">
        <v>101858</v>
      </c>
      <c r="C15440" s="26" t="s">
        <v>3867</v>
      </c>
      <c r="D15440" s="27" t="s">
        <v>15519</v>
      </c>
      <c r="E15440" s="28" t="s">
        <v>109</v>
      </c>
    </row>
    <row r="15441" customFormat="false" ht="35.05" hidden="false" customHeight="false" outlineLevel="0" collapsed="false">
      <c r="B15441" s="25" t="n">
        <v>101859</v>
      </c>
      <c r="C15441" s="26" t="s">
        <v>3867</v>
      </c>
      <c r="D15441" s="27" t="s">
        <v>15520</v>
      </c>
      <c r="E15441" s="28" t="s">
        <v>109</v>
      </c>
    </row>
    <row r="15442" customFormat="false" ht="35.05" hidden="false" customHeight="false" outlineLevel="0" collapsed="false">
      <c r="B15442" s="25" t="n">
        <v>101860</v>
      </c>
      <c r="C15442" s="26" t="s">
        <v>3867</v>
      </c>
      <c r="D15442" s="27" t="s">
        <v>15521</v>
      </c>
      <c r="E15442" s="28" t="s">
        <v>109</v>
      </c>
    </row>
    <row r="15443" customFormat="false" ht="35.05" hidden="false" customHeight="false" outlineLevel="0" collapsed="false">
      <c r="B15443" s="25" t="n">
        <v>101861</v>
      </c>
      <c r="C15443" s="26" t="s">
        <v>3867</v>
      </c>
      <c r="D15443" s="27" t="s">
        <v>15522</v>
      </c>
      <c r="E15443" s="28" t="s">
        <v>109</v>
      </c>
    </row>
    <row r="15444" customFormat="false" ht="35.05" hidden="false" customHeight="false" outlineLevel="0" collapsed="false">
      <c r="B15444" s="25" t="n">
        <v>101862</v>
      </c>
      <c r="C15444" s="26" t="s">
        <v>3867</v>
      </c>
      <c r="D15444" s="27" t="s">
        <v>15523</v>
      </c>
      <c r="E15444" s="28" t="s">
        <v>109</v>
      </c>
    </row>
    <row r="15445" customFormat="false" ht="35.05" hidden="false" customHeight="false" outlineLevel="0" collapsed="false">
      <c r="B15445" s="25" t="n">
        <v>101863</v>
      </c>
      <c r="C15445" s="26" t="s">
        <v>3867</v>
      </c>
      <c r="D15445" s="27" t="s">
        <v>15524</v>
      </c>
      <c r="E15445" s="28" t="s">
        <v>109</v>
      </c>
    </row>
    <row r="15446" customFormat="false" ht="35.05" hidden="false" customHeight="false" outlineLevel="0" collapsed="false">
      <c r="B15446" s="25" t="n">
        <v>101864</v>
      </c>
      <c r="C15446" s="26" t="s">
        <v>3867</v>
      </c>
      <c r="D15446" s="27" t="s">
        <v>15525</v>
      </c>
      <c r="E15446" s="28" t="s">
        <v>109</v>
      </c>
    </row>
    <row r="15447" customFormat="false" ht="35.05" hidden="false" customHeight="false" outlineLevel="0" collapsed="false">
      <c r="B15447" s="25" t="n">
        <v>101865</v>
      </c>
      <c r="C15447" s="26" t="s">
        <v>3867</v>
      </c>
      <c r="D15447" s="27" t="s">
        <v>15526</v>
      </c>
      <c r="E15447" s="28" t="s">
        <v>109</v>
      </c>
    </row>
    <row r="15448" customFormat="false" ht="35.05" hidden="false" customHeight="false" outlineLevel="0" collapsed="false">
      <c r="B15448" s="25" t="n">
        <v>101866</v>
      </c>
      <c r="C15448" s="26" t="s">
        <v>3867</v>
      </c>
      <c r="D15448" s="27" t="s">
        <v>15527</v>
      </c>
      <c r="E15448" s="28" t="s">
        <v>109</v>
      </c>
    </row>
    <row r="15449" customFormat="false" ht="35.05" hidden="false" customHeight="false" outlineLevel="0" collapsed="false">
      <c r="B15449" s="25" t="n">
        <v>101867</v>
      </c>
      <c r="C15449" s="26" t="s">
        <v>3867</v>
      </c>
      <c r="D15449" s="27" t="s">
        <v>15528</v>
      </c>
      <c r="E15449" s="28" t="s">
        <v>109</v>
      </c>
    </row>
    <row r="15450" customFormat="false" ht="35.05" hidden="false" customHeight="false" outlineLevel="0" collapsed="false">
      <c r="B15450" s="25" t="n">
        <v>101868</v>
      </c>
      <c r="C15450" s="26" t="s">
        <v>3867</v>
      </c>
      <c r="D15450" s="27" t="s">
        <v>15529</v>
      </c>
      <c r="E15450" s="28" t="s">
        <v>109</v>
      </c>
    </row>
    <row r="15451" customFormat="false" ht="35.05" hidden="false" customHeight="false" outlineLevel="0" collapsed="false">
      <c r="B15451" s="25" t="n">
        <v>101869</v>
      </c>
      <c r="C15451" s="26" t="s">
        <v>3867</v>
      </c>
      <c r="D15451" s="27" t="s">
        <v>15530</v>
      </c>
      <c r="E15451" s="28" t="s">
        <v>109</v>
      </c>
    </row>
    <row r="15452" customFormat="false" ht="35.05" hidden="false" customHeight="false" outlineLevel="0" collapsed="false">
      <c r="B15452" s="25" t="n">
        <v>101870</v>
      </c>
      <c r="C15452" s="26" t="s">
        <v>3867</v>
      </c>
      <c r="D15452" s="27" t="s">
        <v>15531</v>
      </c>
      <c r="E15452" s="28" t="s">
        <v>109</v>
      </c>
    </row>
    <row r="15453" customFormat="false" ht="35.05" hidden="false" customHeight="false" outlineLevel="0" collapsed="false">
      <c r="B15453" s="25" t="n">
        <v>101875</v>
      </c>
      <c r="C15453" s="26" t="s">
        <v>3867</v>
      </c>
      <c r="D15453" s="27" t="s">
        <v>15532</v>
      </c>
      <c r="E15453" s="28" t="s">
        <v>121</v>
      </c>
    </row>
    <row r="15454" customFormat="false" ht="23.85" hidden="false" customHeight="false" outlineLevel="0" collapsed="false">
      <c r="B15454" s="25" t="n">
        <v>101876</v>
      </c>
      <c r="C15454" s="26" t="s">
        <v>3867</v>
      </c>
      <c r="D15454" s="27" t="s">
        <v>15533</v>
      </c>
      <c r="E15454" s="28" t="s">
        <v>121</v>
      </c>
    </row>
    <row r="15455" customFormat="false" ht="23.85" hidden="false" customHeight="false" outlineLevel="0" collapsed="false">
      <c r="B15455" s="25" t="n">
        <v>101877</v>
      </c>
      <c r="C15455" s="26" t="s">
        <v>3867</v>
      </c>
      <c r="D15455" s="27" t="s">
        <v>15534</v>
      </c>
      <c r="E15455" s="28" t="s">
        <v>121</v>
      </c>
    </row>
    <row r="15456" customFormat="false" ht="35.05" hidden="false" customHeight="false" outlineLevel="0" collapsed="false">
      <c r="B15456" s="25" t="n">
        <v>101878</v>
      </c>
      <c r="C15456" s="26" t="s">
        <v>3867</v>
      </c>
      <c r="D15456" s="27" t="s">
        <v>15535</v>
      </c>
      <c r="E15456" s="28" t="s">
        <v>121</v>
      </c>
    </row>
    <row r="15457" customFormat="false" ht="35.05" hidden="false" customHeight="false" outlineLevel="0" collapsed="false">
      <c r="B15457" s="25" t="n">
        <v>101879</v>
      </c>
      <c r="C15457" s="26" t="s">
        <v>3867</v>
      </c>
      <c r="D15457" s="27" t="s">
        <v>15536</v>
      </c>
      <c r="E15457" s="28" t="s">
        <v>121</v>
      </c>
    </row>
    <row r="15458" customFormat="false" ht="35.05" hidden="false" customHeight="false" outlineLevel="0" collapsed="false">
      <c r="B15458" s="25" t="n">
        <v>101880</v>
      </c>
      <c r="C15458" s="26" t="s">
        <v>3867</v>
      </c>
      <c r="D15458" s="27" t="s">
        <v>15537</v>
      </c>
      <c r="E15458" s="28" t="s">
        <v>121</v>
      </c>
    </row>
    <row r="15459" customFormat="false" ht="35.05" hidden="false" customHeight="false" outlineLevel="0" collapsed="false">
      <c r="B15459" s="25" t="n">
        <v>101881</v>
      </c>
      <c r="C15459" s="26" t="s">
        <v>3867</v>
      </c>
      <c r="D15459" s="27" t="s">
        <v>15538</v>
      </c>
      <c r="E15459" s="28" t="s">
        <v>121</v>
      </c>
    </row>
    <row r="15460" customFormat="false" ht="35.05" hidden="false" customHeight="false" outlineLevel="0" collapsed="false">
      <c r="B15460" s="25" t="n">
        <v>101882</v>
      </c>
      <c r="C15460" s="26" t="s">
        <v>3867</v>
      </c>
      <c r="D15460" s="27" t="s">
        <v>15539</v>
      </c>
      <c r="E15460" s="28" t="s">
        <v>121</v>
      </c>
    </row>
    <row r="15461" customFormat="false" ht="35.05" hidden="false" customHeight="false" outlineLevel="0" collapsed="false">
      <c r="B15461" s="25" t="n">
        <v>101883</v>
      </c>
      <c r="C15461" s="26" t="s">
        <v>3867</v>
      </c>
      <c r="D15461" s="27" t="s">
        <v>15540</v>
      </c>
      <c r="E15461" s="28" t="s">
        <v>121</v>
      </c>
    </row>
    <row r="15462" customFormat="false" ht="23.85" hidden="false" customHeight="false" outlineLevel="0" collapsed="false">
      <c r="B15462" s="25" t="n">
        <v>101884</v>
      </c>
      <c r="C15462" s="26" t="s">
        <v>3867</v>
      </c>
      <c r="D15462" s="27" t="s">
        <v>15541</v>
      </c>
      <c r="E15462" s="28" t="s">
        <v>168</v>
      </c>
    </row>
    <row r="15463" customFormat="false" ht="23.85" hidden="false" customHeight="false" outlineLevel="0" collapsed="false">
      <c r="B15463" s="25" t="n">
        <v>101885</v>
      </c>
      <c r="C15463" s="26" t="s">
        <v>3867</v>
      </c>
      <c r="D15463" s="27" t="s">
        <v>15542</v>
      </c>
      <c r="E15463" s="28" t="s">
        <v>168</v>
      </c>
    </row>
    <row r="15464" customFormat="false" ht="23.85" hidden="false" customHeight="false" outlineLevel="0" collapsed="false">
      <c r="B15464" s="25" t="n">
        <v>101886</v>
      </c>
      <c r="C15464" s="26" t="s">
        <v>3867</v>
      </c>
      <c r="D15464" s="27" t="s">
        <v>15543</v>
      </c>
      <c r="E15464" s="28" t="s">
        <v>168</v>
      </c>
    </row>
    <row r="15465" customFormat="false" ht="23.85" hidden="false" customHeight="false" outlineLevel="0" collapsed="false">
      <c r="B15465" s="25" t="n">
        <v>101887</v>
      </c>
      <c r="C15465" s="26" t="s">
        <v>3867</v>
      </c>
      <c r="D15465" s="27" t="s">
        <v>15544</v>
      </c>
      <c r="E15465" s="28" t="s">
        <v>168</v>
      </c>
    </row>
    <row r="15466" customFormat="false" ht="23.85" hidden="false" customHeight="false" outlineLevel="0" collapsed="false">
      <c r="B15466" s="25" t="n">
        <v>101888</v>
      </c>
      <c r="C15466" s="26" t="s">
        <v>3867</v>
      </c>
      <c r="D15466" s="27" t="s">
        <v>15545</v>
      </c>
      <c r="E15466" s="28" t="s">
        <v>168</v>
      </c>
    </row>
    <row r="15467" customFormat="false" ht="23.85" hidden="false" customHeight="false" outlineLevel="0" collapsed="false">
      <c r="B15467" s="25" t="n">
        <v>101889</v>
      </c>
      <c r="C15467" s="26" t="s">
        <v>3867</v>
      </c>
      <c r="D15467" s="27" t="s">
        <v>15546</v>
      </c>
      <c r="E15467" s="28" t="s">
        <v>168</v>
      </c>
    </row>
    <row r="15468" customFormat="false" ht="23.85" hidden="false" customHeight="false" outlineLevel="0" collapsed="false">
      <c r="B15468" s="25" t="n">
        <v>101890</v>
      </c>
      <c r="C15468" s="26" t="s">
        <v>3867</v>
      </c>
      <c r="D15468" s="27" t="s">
        <v>15547</v>
      </c>
      <c r="E15468" s="28" t="s">
        <v>121</v>
      </c>
    </row>
    <row r="15469" customFormat="false" ht="23.85" hidden="false" customHeight="false" outlineLevel="0" collapsed="false">
      <c r="B15469" s="25" t="n">
        <v>101891</v>
      </c>
      <c r="C15469" s="26" t="s">
        <v>3867</v>
      </c>
      <c r="D15469" s="27" t="s">
        <v>15548</v>
      </c>
      <c r="E15469" s="28" t="s">
        <v>121</v>
      </c>
    </row>
    <row r="15470" customFormat="false" ht="23.85" hidden="false" customHeight="false" outlineLevel="0" collapsed="false">
      <c r="B15470" s="25" t="n">
        <v>101892</v>
      </c>
      <c r="C15470" s="26" t="s">
        <v>3867</v>
      </c>
      <c r="D15470" s="27" t="s">
        <v>15549</v>
      </c>
      <c r="E15470" s="28" t="s">
        <v>121</v>
      </c>
    </row>
    <row r="15471" customFormat="false" ht="23.85" hidden="false" customHeight="false" outlineLevel="0" collapsed="false">
      <c r="B15471" s="25" t="n">
        <v>101893</v>
      </c>
      <c r="C15471" s="26" t="s">
        <v>3867</v>
      </c>
      <c r="D15471" s="27" t="s">
        <v>15550</v>
      </c>
      <c r="E15471" s="28" t="s">
        <v>121</v>
      </c>
    </row>
    <row r="15472" customFormat="false" ht="23.85" hidden="false" customHeight="false" outlineLevel="0" collapsed="false">
      <c r="B15472" s="25" t="n">
        <v>101894</v>
      </c>
      <c r="C15472" s="26" t="s">
        <v>3867</v>
      </c>
      <c r="D15472" s="27" t="s">
        <v>15551</v>
      </c>
      <c r="E15472" s="28" t="s">
        <v>121</v>
      </c>
    </row>
    <row r="15473" customFormat="false" ht="23.85" hidden="false" customHeight="false" outlineLevel="0" collapsed="false">
      <c r="B15473" s="25" t="n">
        <v>101895</v>
      </c>
      <c r="C15473" s="26" t="s">
        <v>3867</v>
      </c>
      <c r="D15473" s="27" t="s">
        <v>15552</v>
      </c>
      <c r="E15473" s="28" t="s">
        <v>121</v>
      </c>
    </row>
    <row r="15474" customFormat="false" ht="23.85" hidden="false" customHeight="false" outlineLevel="0" collapsed="false">
      <c r="B15474" s="25" t="n">
        <v>101896</v>
      </c>
      <c r="C15474" s="26" t="s">
        <v>3867</v>
      </c>
      <c r="D15474" s="27" t="s">
        <v>15553</v>
      </c>
      <c r="E15474" s="28" t="s">
        <v>121</v>
      </c>
    </row>
    <row r="15475" customFormat="false" ht="23.85" hidden="false" customHeight="false" outlineLevel="0" collapsed="false">
      <c r="B15475" s="25" t="n">
        <v>101897</v>
      </c>
      <c r="C15475" s="26" t="s">
        <v>3867</v>
      </c>
      <c r="D15475" s="27" t="s">
        <v>15554</v>
      </c>
      <c r="E15475" s="28" t="s">
        <v>121</v>
      </c>
    </row>
    <row r="15476" customFormat="false" ht="23.85" hidden="false" customHeight="false" outlineLevel="0" collapsed="false">
      <c r="B15476" s="25" t="n">
        <v>101898</v>
      </c>
      <c r="C15476" s="26" t="s">
        <v>3867</v>
      </c>
      <c r="D15476" s="27" t="s">
        <v>15555</v>
      </c>
      <c r="E15476" s="28" t="s">
        <v>121</v>
      </c>
    </row>
    <row r="15477" customFormat="false" ht="23.85" hidden="false" customHeight="false" outlineLevel="0" collapsed="false">
      <c r="B15477" s="25" t="n">
        <v>101899</v>
      </c>
      <c r="C15477" s="26" t="s">
        <v>3867</v>
      </c>
      <c r="D15477" s="27" t="s">
        <v>15556</v>
      </c>
      <c r="E15477" s="28" t="s">
        <v>121</v>
      </c>
    </row>
    <row r="15478" customFormat="false" ht="12.8" hidden="false" customHeight="false" outlineLevel="0" collapsed="false">
      <c r="B15478" s="25" t="n">
        <v>101900</v>
      </c>
      <c r="C15478" s="26" t="s">
        <v>3867</v>
      </c>
      <c r="D15478" s="27" t="s">
        <v>15557</v>
      </c>
      <c r="E15478" s="28" t="s">
        <v>121</v>
      </c>
    </row>
    <row r="15479" customFormat="false" ht="12.8" hidden="false" customHeight="false" outlineLevel="0" collapsed="false">
      <c r="B15479" s="25" t="n">
        <v>101901</v>
      </c>
      <c r="C15479" s="26" t="s">
        <v>3867</v>
      </c>
      <c r="D15479" s="27" t="s">
        <v>15558</v>
      </c>
      <c r="E15479" s="28" t="s">
        <v>121</v>
      </c>
    </row>
    <row r="15480" customFormat="false" ht="12.8" hidden="false" customHeight="false" outlineLevel="0" collapsed="false">
      <c r="B15480" s="25" t="n">
        <v>101902</v>
      </c>
      <c r="C15480" s="26" t="s">
        <v>3867</v>
      </c>
      <c r="D15480" s="27" t="s">
        <v>15559</v>
      </c>
      <c r="E15480" s="28" t="s">
        <v>121</v>
      </c>
    </row>
    <row r="15481" customFormat="false" ht="12.8" hidden="false" customHeight="false" outlineLevel="0" collapsed="false">
      <c r="B15481" s="25" t="n">
        <v>101903</v>
      </c>
      <c r="C15481" s="26" t="s">
        <v>3867</v>
      </c>
      <c r="D15481" s="27" t="s">
        <v>15560</v>
      </c>
      <c r="E15481" s="28" t="s">
        <v>121</v>
      </c>
    </row>
    <row r="15482" customFormat="false" ht="12.8" hidden="false" customHeight="false" outlineLevel="0" collapsed="false">
      <c r="B15482" s="25" t="n">
        <v>101904</v>
      </c>
      <c r="C15482" s="26" t="s">
        <v>3867</v>
      </c>
      <c r="D15482" s="27" t="s">
        <v>15561</v>
      </c>
      <c r="E15482" s="28" t="s">
        <v>121</v>
      </c>
    </row>
    <row r="15483" customFormat="false" ht="23.85" hidden="false" customHeight="false" outlineLevel="0" collapsed="false">
      <c r="B15483" s="25" t="n">
        <v>101905</v>
      </c>
      <c r="C15483" s="26" t="s">
        <v>3867</v>
      </c>
      <c r="D15483" s="27" t="s">
        <v>15562</v>
      </c>
      <c r="E15483" s="28" t="s">
        <v>121</v>
      </c>
    </row>
    <row r="15484" customFormat="false" ht="23.85" hidden="false" customHeight="false" outlineLevel="0" collapsed="false">
      <c r="B15484" s="25" t="n">
        <v>101906</v>
      </c>
      <c r="C15484" s="26" t="s">
        <v>3867</v>
      </c>
      <c r="D15484" s="27" t="s">
        <v>15563</v>
      </c>
      <c r="E15484" s="28" t="s">
        <v>121</v>
      </c>
    </row>
    <row r="15485" customFormat="false" ht="23.85" hidden="false" customHeight="false" outlineLevel="0" collapsed="false">
      <c r="B15485" s="25" t="n">
        <v>101907</v>
      </c>
      <c r="C15485" s="26" t="s">
        <v>3867</v>
      </c>
      <c r="D15485" s="27" t="s">
        <v>15564</v>
      </c>
      <c r="E15485" s="28" t="s">
        <v>121</v>
      </c>
    </row>
    <row r="15486" customFormat="false" ht="23.85" hidden="false" customHeight="false" outlineLevel="0" collapsed="false">
      <c r="B15486" s="25" t="n">
        <v>101908</v>
      </c>
      <c r="C15486" s="26" t="s">
        <v>3867</v>
      </c>
      <c r="D15486" s="27" t="s">
        <v>15565</v>
      </c>
      <c r="E15486" s="28" t="s">
        <v>121</v>
      </c>
    </row>
    <row r="15487" customFormat="false" ht="23.85" hidden="false" customHeight="false" outlineLevel="0" collapsed="false">
      <c r="B15487" s="25" t="n">
        <v>101909</v>
      </c>
      <c r="C15487" s="26" t="s">
        <v>3867</v>
      </c>
      <c r="D15487" s="27" t="s">
        <v>15566</v>
      </c>
      <c r="E15487" s="28" t="s">
        <v>121</v>
      </c>
    </row>
    <row r="15488" customFormat="false" ht="23.85" hidden="false" customHeight="false" outlineLevel="0" collapsed="false">
      <c r="B15488" s="25" t="n">
        <v>101910</v>
      </c>
      <c r="C15488" s="26" t="s">
        <v>3867</v>
      </c>
      <c r="D15488" s="27" t="s">
        <v>15567</v>
      </c>
      <c r="E15488" s="28" t="s">
        <v>121</v>
      </c>
    </row>
    <row r="15489" customFormat="false" ht="23.85" hidden="false" customHeight="false" outlineLevel="0" collapsed="false">
      <c r="B15489" s="25" t="n">
        <v>101911</v>
      </c>
      <c r="C15489" s="26" t="s">
        <v>3867</v>
      </c>
      <c r="D15489" s="27" t="s">
        <v>15568</v>
      </c>
      <c r="E15489" s="28" t="s">
        <v>121</v>
      </c>
    </row>
    <row r="15490" customFormat="false" ht="35.05" hidden="false" customHeight="false" outlineLevel="0" collapsed="false">
      <c r="B15490" s="25" t="n">
        <v>101912</v>
      </c>
      <c r="C15490" s="26" t="s">
        <v>3867</v>
      </c>
      <c r="D15490" s="27" t="s">
        <v>15569</v>
      </c>
      <c r="E15490" s="28" t="s">
        <v>121</v>
      </c>
    </row>
    <row r="15491" customFormat="false" ht="12.8" hidden="false" customHeight="false" outlineLevel="0" collapsed="false">
      <c r="B15491" s="25" t="n">
        <v>101913</v>
      </c>
      <c r="C15491" s="26" t="s">
        <v>3867</v>
      </c>
      <c r="D15491" s="27" t="s">
        <v>15570</v>
      </c>
      <c r="E15491" s="28" t="s">
        <v>121</v>
      </c>
    </row>
    <row r="15492" customFormat="false" ht="12.8" hidden="false" customHeight="false" outlineLevel="0" collapsed="false">
      <c r="B15492" s="25" t="n">
        <v>101914</v>
      </c>
      <c r="C15492" s="26" t="s">
        <v>3867</v>
      </c>
      <c r="D15492" s="27" t="s">
        <v>15571</v>
      </c>
      <c r="E15492" s="28" t="s">
        <v>121</v>
      </c>
    </row>
    <row r="15493" customFormat="false" ht="23.85" hidden="false" customHeight="false" outlineLevel="0" collapsed="false">
      <c r="B15493" s="25" t="n">
        <v>101915</v>
      </c>
      <c r="C15493" s="26" t="s">
        <v>3867</v>
      </c>
      <c r="D15493" s="27" t="s">
        <v>15572</v>
      </c>
      <c r="E15493" s="28" t="s">
        <v>121</v>
      </c>
    </row>
    <row r="15494" customFormat="false" ht="23.85" hidden="false" customHeight="false" outlineLevel="0" collapsed="false">
      <c r="B15494" s="25" t="n">
        <v>101916</v>
      </c>
      <c r="C15494" s="26" t="s">
        <v>3867</v>
      </c>
      <c r="D15494" s="27" t="s">
        <v>15573</v>
      </c>
      <c r="E15494" s="28" t="s">
        <v>121</v>
      </c>
    </row>
    <row r="15495" customFormat="false" ht="23.85" hidden="false" customHeight="false" outlineLevel="0" collapsed="false">
      <c r="B15495" s="25" t="n">
        <v>101917</v>
      </c>
      <c r="C15495" s="26" t="s">
        <v>3867</v>
      </c>
      <c r="D15495" s="27" t="s">
        <v>15574</v>
      </c>
      <c r="E15495" s="28" t="s">
        <v>121</v>
      </c>
    </row>
    <row r="15496" customFormat="false" ht="23.85" hidden="false" customHeight="false" outlineLevel="0" collapsed="false">
      <c r="B15496" s="25" t="n">
        <v>101918</v>
      </c>
      <c r="C15496" s="26" t="s">
        <v>3867</v>
      </c>
      <c r="D15496" s="27" t="s">
        <v>15575</v>
      </c>
      <c r="E15496" s="28" t="s">
        <v>168</v>
      </c>
    </row>
    <row r="15497" customFormat="false" ht="23.85" hidden="false" customHeight="false" outlineLevel="0" collapsed="false">
      <c r="B15497" s="25" t="n">
        <v>101919</v>
      </c>
      <c r="C15497" s="26" t="s">
        <v>3867</v>
      </c>
      <c r="D15497" s="27" t="s">
        <v>15576</v>
      </c>
      <c r="E15497" s="28" t="s">
        <v>121</v>
      </c>
    </row>
    <row r="15498" customFormat="false" ht="23.85" hidden="false" customHeight="false" outlineLevel="0" collapsed="false">
      <c r="B15498" s="25" t="n">
        <v>101920</v>
      </c>
      <c r="C15498" s="26" t="s">
        <v>3867</v>
      </c>
      <c r="D15498" s="27" t="s">
        <v>15577</v>
      </c>
      <c r="E15498" s="28" t="s">
        <v>121</v>
      </c>
    </row>
    <row r="15499" customFormat="false" ht="23.85" hidden="false" customHeight="false" outlineLevel="0" collapsed="false">
      <c r="B15499" s="25" t="n">
        <v>101921</v>
      </c>
      <c r="C15499" s="26" t="s">
        <v>3867</v>
      </c>
      <c r="D15499" s="27" t="s">
        <v>15578</v>
      </c>
      <c r="E15499" s="28" t="s">
        <v>121</v>
      </c>
    </row>
    <row r="15500" customFormat="false" ht="23.85" hidden="false" customHeight="false" outlineLevel="0" collapsed="false">
      <c r="B15500" s="25" t="n">
        <v>101922</v>
      </c>
      <c r="C15500" s="26" t="s">
        <v>3867</v>
      </c>
      <c r="D15500" s="27" t="s">
        <v>15579</v>
      </c>
      <c r="E15500" s="28" t="s">
        <v>121</v>
      </c>
    </row>
    <row r="15501" customFormat="false" ht="23.85" hidden="false" customHeight="false" outlineLevel="0" collapsed="false">
      <c r="B15501" s="25" t="n">
        <v>101923</v>
      </c>
      <c r="C15501" s="26" t="s">
        <v>3867</v>
      </c>
      <c r="D15501" s="27" t="s">
        <v>15580</v>
      </c>
      <c r="E15501" s="28" t="s">
        <v>121</v>
      </c>
    </row>
    <row r="15502" customFormat="false" ht="23.85" hidden="false" customHeight="false" outlineLevel="0" collapsed="false">
      <c r="B15502" s="25" t="n">
        <v>101924</v>
      </c>
      <c r="C15502" s="26" t="s">
        <v>3867</v>
      </c>
      <c r="D15502" s="27" t="s">
        <v>15581</v>
      </c>
      <c r="E15502" s="28" t="s">
        <v>121</v>
      </c>
    </row>
    <row r="15503" customFormat="false" ht="23.85" hidden="false" customHeight="false" outlineLevel="0" collapsed="false">
      <c r="B15503" s="25" t="n">
        <v>101925</v>
      </c>
      <c r="C15503" s="26" t="s">
        <v>3867</v>
      </c>
      <c r="D15503" s="27" t="s">
        <v>15582</v>
      </c>
      <c r="E15503" s="28" t="s">
        <v>121</v>
      </c>
    </row>
    <row r="15504" customFormat="false" ht="23.85" hidden="false" customHeight="false" outlineLevel="0" collapsed="false">
      <c r="B15504" s="25" t="n">
        <v>101926</v>
      </c>
      <c r="C15504" s="26" t="s">
        <v>3867</v>
      </c>
      <c r="D15504" s="27" t="s">
        <v>15583</v>
      </c>
      <c r="E15504" s="28" t="s">
        <v>121</v>
      </c>
    </row>
    <row r="15505" customFormat="false" ht="23.85" hidden="false" customHeight="false" outlineLevel="0" collapsed="false">
      <c r="B15505" s="25" t="n">
        <v>101927</v>
      </c>
      <c r="C15505" s="26" t="s">
        <v>3867</v>
      </c>
      <c r="D15505" s="27" t="s">
        <v>15584</v>
      </c>
      <c r="E15505" s="28" t="s">
        <v>168</v>
      </c>
    </row>
    <row r="15506" customFormat="false" ht="23.85" hidden="false" customHeight="false" outlineLevel="0" collapsed="false">
      <c r="B15506" s="25" t="n">
        <v>101928</v>
      </c>
      <c r="C15506" s="26" t="s">
        <v>3867</v>
      </c>
      <c r="D15506" s="27" t="s">
        <v>15585</v>
      </c>
      <c r="E15506" s="28" t="s">
        <v>121</v>
      </c>
    </row>
    <row r="15507" customFormat="false" ht="23.85" hidden="false" customHeight="false" outlineLevel="0" collapsed="false">
      <c r="B15507" s="25" t="n">
        <v>101929</v>
      </c>
      <c r="C15507" s="26" t="s">
        <v>3867</v>
      </c>
      <c r="D15507" s="27" t="s">
        <v>15586</v>
      </c>
      <c r="E15507" s="28" t="s">
        <v>121</v>
      </c>
    </row>
    <row r="15508" customFormat="false" ht="23.85" hidden="false" customHeight="false" outlineLevel="0" collapsed="false">
      <c r="B15508" s="25" t="n">
        <v>101930</v>
      </c>
      <c r="C15508" s="26" t="s">
        <v>3867</v>
      </c>
      <c r="D15508" s="27" t="s">
        <v>15587</v>
      </c>
      <c r="E15508" s="28" t="s">
        <v>121</v>
      </c>
    </row>
    <row r="15509" customFormat="false" ht="23.85" hidden="false" customHeight="false" outlineLevel="0" collapsed="false">
      <c r="B15509" s="25" t="n">
        <v>101931</v>
      </c>
      <c r="C15509" s="26" t="s">
        <v>3867</v>
      </c>
      <c r="D15509" s="27" t="s">
        <v>15588</v>
      </c>
      <c r="E15509" s="28" t="s">
        <v>121</v>
      </c>
    </row>
    <row r="15510" customFormat="false" ht="23.85" hidden="false" customHeight="false" outlineLevel="0" collapsed="false">
      <c r="B15510" s="25" t="n">
        <v>101932</v>
      </c>
      <c r="C15510" s="26" t="s">
        <v>3867</v>
      </c>
      <c r="D15510" s="27" t="s">
        <v>15589</v>
      </c>
      <c r="E15510" s="28" t="s">
        <v>121</v>
      </c>
    </row>
    <row r="15511" customFormat="false" ht="23.85" hidden="false" customHeight="false" outlineLevel="0" collapsed="false">
      <c r="B15511" s="25" t="n">
        <v>101933</v>
      </c>
      <c r="C15511" s="26" t="s">
        <v>3867</v>
      </c>
      <c r="D15511" s="27" t="s">
        <v>15590</v>
      </c>
      <c r="E15511" s="28" t="s">
        <v>121</v>
      </c>
    </row>
    <row r="15512" customFormat="false" ht="23.85" hidden="false" customHeight="false" outlineLevel="0" collapsed="false">
      <c r="B15512" s="25" t="n">
        <v>101934</v>
      </c>
      <c r="C15512" s="26" t="s">
        <v>3867</v>
      </c>
      <c r="D15512" s="27" t="s">
        <v>15591</v>
      </c>
      <c r="E15512" s="28" t="s">
        <v>121</v>
      </c>
    </row>
    <row r="15513" customFormat="false" ht="23.85" hidden="false" customHeight="false" outlineLevel="0" collapsed="false">
      <c r="B15513" s="25" t="n">
        <v>101935</v>
      </c>
      <c r="C15513" s="26" t="s">
        <v>3867</v>
      </c>
      <c r="D15513" s="27" t="s">
        <v>15592</v>
      </c>
      <c r="E15513" s="28" t="s">
        <v>121</v>
      </c>
    </row>
    <row r="15514" customFormat="false" ht="35.05" hidden="false" customHeight="false" outlineLevel="0" collapsed="false">
      <c r="B15514" s="25" t="n">
        <v>101936</v>
      </c>
      <c r="C15514" s="26" t="s">
        <v>3867</v>
      </c>
      <c r="D15514" s="27" t="s">
        <v>15593</v>
      </c>
      <c r="E15514" s="28" t="s">
        <v>121</v>
      </c>
    </row>
    <row r="15515" customFormat="false" ht="35.05" hidden="false" customHeight="false" outlineLevel="0" collapsed="false">
      <c r="B15515" s="25" t="n">
        <v>101937</v>
      </c>
      <c r="C15515" s="26" t="s">
        <v>3867</v>
      </c>
      <c r="D15515" s="27" t="s">
        <v>15594</v>
      </c>
      <c r="E15515" s="28" t="s">
        <v>121</v>
      </c>
    </row>
    <row r="15516" customFormat="false" ht="23.85" hidden="false" customHeight="false" outlineLevel="0" collapsed="false">
      <c r="B15516" s="25" t="n">
        <v>101938</v>
      </c>
      <c r="C15516" s="26" t="s">
        <v>3867</v>
      </c>
      <c r="D15516" s="27" t="s">
        <v>15595</v>
      </c>
      <c r="E15516" s="28" t="s">
        <v>121</v>
      </c>
    </row>
    <row r="15517" customFormat="false" ht="23.85" hidden="false" customHeight="false" outlineLevel="0" collapsed="false">
      <c r="B15517" s="25" t="n">
        <v>101946</v>
      </c>
      <c r="C15517" s="26" t="s">
        <v>3867</v>
      </c>
      <c r="D15517" s="27" t="s">
        <v>15596</v>
      </c>
      <c r="E15517" s="28" t="s">
        <v>121</v>
      </c>
    </row>
    <row r="15518" customFormat="false" ht="23.85" hidden="false" customHeight="false" outlineLevel="0" collapsed="false">
      <c r="B15518" s="25" t="n">
        <v>101963</v>
      </c>
      <c r="C15518" s="26" t="s">
        <v>3867</v>
      </c>
      <c r="D15518" s="27" t="s">
        <v>15597</v>
      </c>
      <c r="E15518" s="28" t="s">
        <v>109</v>
      </c>
    </row>
    <row r="15519" customFormat="false" ht="23.85" hidden="false" customHeight="false" outlineLevel="0" collapsed="false">
      <c r="B15519" s="25" t="n">
        <v>101964</v>
      </c>
      <c r="C15519" s="26" t="s">
        <v>3867</v>
      </c>
      <c r="D15519" s="27" t="s">
        <v>15598</v>
      </c>
      <c r="E15519" s="28" t="s">
        <v>109</v>
      </c>
    </row>
    <row r="15520" customFormat="false" ht="23.85" hidden="false" customHeight="false" outlineLevel="0" collapsed="false">
      <c r="B15520" s="25" t="n">
        <v>101965</v>
      </c>
      <c r="C15520" s="26" t="s">
        <v>3867</v>
      </c>
      <c r="D15520" s="27" t="s">
        <v>15599</v>
      </c>
      <c r="E15520" s="28" t="s">
        <v>168</v>
      </c>
    </row>
    <row r="15521" customFormat="false" ht="23.85" hidden="false" customHeight="false" outlineLevel="0" collapsed="false">
      <c r="B15521" s="25" t="n">
        <v>101966</v>
      </c>
      <c r="C15521" s="26" t="s">
        <v>3867</v>
      </c>
      <c r="D15521" s="27" t="s">
        <v>15600</v>
      </c>
      <c r="E15521" s="28" t="s">
        <v>168</v>
      </c>
    </row>
    <row r="15522" customFormat="false" ht="23.85" hidden="false" customHeight="false" outlineLevel="0" collapsed="false">
      <c r="B15522" s="25" t="n">
        <v>101969</v>
      </c>
      <c r="C15522" s="26" t="s">
        <v>3867</v>
      </c>
      <c r="D15522" s="27" t="s">
        <v>15601</v>
      </c>
      <c r="E15522" s="28" t="s">
        <v>109</v>
      </c>
    </row>
    <row r="15523" customFormat="false" ht="23.85" hidden="false" customHeight="false" outlineLevel="0" collapsed="false">
      <c r="B15523" s="25" t="n">
        <v>101971</v>
      </c>
      <c r="C15523" s="26" t="s">
        <v>3867</v>
      </c>
      <c r="D15523" s="27" t="s">
        <v>15602</v>
      </c>
      <c r="E15523" s="28" t="s">
        <v>109</v>
      </c>
    </row>
    <row r="15524" customFormat="false" ht="23.85" hidden="false" customHeight="false" outlineLevel="0" collapsed="false">
      <c r="B15524" s="25" t="n">
        <v>101973</v>
      </c>
      <c r="C15524" s="26" t="s">
        <v>3867</v>
      </c>
      <c r="D15524" s="27" t="s">
        <v>15603</v>
      </c>
      <c r="E15524" s="28" t="s">
        <v>109</v>
      </c>
    </row>
    <row r="15525" customFormat="false" ht="23.85" hidden="false" customHeight="false" outlineLevel="0" collapsed="false">
      <c r="B15525" s="25" t="n">
        <v>101974</v>
      </c>
      <c r="C15525" s="26" t="s">
        <v>3867</v>
      </c>
      <c r="D15525" s="27" t="s">
        <v>15604</v>
      </c>
      <c r="E15525" s="28" t="s">
        <v>109</v>
      </c>
    </row>
    <row r="15526" customFormat="false" ht="23.85" hidden="false" customHeight="false" outlineLevel="0" collapsed="false">
      <c r="B15526" s="25" t="n">
        <v>101975</v>
      </c>
      <c r="C15526" s="26" t="s">
        <v>3867</v>
      </c>
      <c r="D15526" s="27" t="s">
        <v>15605</v>
      </c>
      <c r="E15526" s="28" t="s">
        <v>109</v>
      </c>
    </row>
    <row r="15527" customFormat="false" ht="23.85" hidden="false" customHeight="false" outlineLevel="0" collapsed="false">
      <c r="B15527" s="25" t="n">
        <v>101977</v>
      </c>
      <c r="C15527" s="26" t="s">
        <v>3867</v>
      </c>
      <c r="D15527" s="27" t="s">
        <v>15606</v>
      </c>
      <c r="E15527" s="28" t="s">
        <v>109</v>
      </c>
    </row>
    <row r="15528" customFormat="false" ht="12.8" hidden="false" customHeight="false" outlineLevel="0" collapsed="false">
      <c r="B15528" s="25" t="n">
        <v>101979</v>
      </c>
      <c r="C15528" s="26" t="s">
        <v>3867</v>
      </c>
      <c r="D15528" s="27" t="s">
        <v>15607</v>
      </c>
      <c r="E15528" s="28" t="s">
        <v>168</v>
      </c>
    </row>
    <row r="15529" customFormat="false" ht="23.85" hidden="false" customHeight="false" outlineLevel="0" collapsed="false">
      <c r="B15529" s="25" t="n">
        <v>101980</v>
      </c>
      <c r="C15529" s="26" t="s">
        <v>3867</v>
      </c>
      <c r="D15529" s="27" t="s">
        <v>15608</v>
      </c>
      <c r="E15529" s="28" t="s">
        <v>109</v>
      </c>
    </row>
    <row r="15530" customFormat="false" ht="23.85" hidden="false" customHeight="false" outlineLevel="0" collapsed="false">
      <c r="B15530" s="25" t="n">
        <v>101981</v>
      </c>
      <c r="C15530" s="26" t="s">
        <v>3867</v>
      </c>
      <c r="D15530" s="27" t="s">
        <v>15609</v>
      </c>
      <c r="E15530" s="28" t="s">
        <v>109</v>
      </c>
    </row>
    <row r="15531" customFormat="false" ht="23.85" hidden="false" customHeight="false" outlineLevel="0" collapsed="false">
      <c r="B15531" s="25" t="n">
        <v>101982</v>
      </c>
      <c r="C15531" s="26" t="s">
        <v>3867</v>
      </c>
      <c r="D15531" s="27" t="s">
        <v>15610</v>
      </c>
      <c r="E15531" s="28" t="s">
        <v>109</v>
      </c>
    </row>
    <row r="15532" customFormat="false" ht="23.85" hidden="false" customHeight="false" outlineLevel="0" collapsed="false">
      <c r="B15532" s="25" t="n">
        <v>101983</v>
      </c>
      <c r="C15532" s="26" t="s">
        <v>3867</v>
      </c>
      <c r="D15532" s="27" t="s">
        <v>15611</v>
      </c>
      <c r="E15532" s="28" t="s">
        <v>109</v>
      </c>
    </row>
    <row r="15533" customFormat="false" ht="23.85" hidden="false" customHeight="false" outlineLevel="0" collapsed="false">
      <c r="B15533" s="25" t="n">
        <v>101985</v>
      </c>
      <c r="C15533" s="26" t="s">
        <v>3867</v>
      </c>
      <c r="D15533" s="27" t="s">
        <v>15612</v>
      </c>
      <c r="E15533" s="28" t="s">
        <v>109</v>
      </c>
    </row>
    <row r="15534" customFormat="false" ht="23.85" hidden="false" customHeight="false" outlineLevel="0" collapsed="false">
      <c r="B15534" s="25" t="n">
        <v>101986</v>
      </c>
      <c r="C15534" s="26" t="s">
        <v>3867</v>
      </c>
      <c r="D15534" s="27" t="s">
        <v>15613</v>
      </c>
      <c r="E15534" s="28" t="s">
        <v>109</v>
      </c>
    </row>
    <row r="15535" customFormat="false" ht="23.85" hidden="false" customHeight="false" outlineLevel="0" collapsed="false">
      <c r="B15535" s="25" t="n">
        <v>101987</v>
      </c>
      <c r="C15535" s="26" t="s">
        <v>3867</v>
      </c>
      <c r="D15535" s="27" t="s">
        <v>15614</v>
      </c>
      <c r="E15535" s="28" t="s">
        <v>109</v>
      </c>
    </row>
    <row r="15536" customFormat="false" ht="23.85" hidden="false" customHeight="false" outlineLevel="0" collapsed="false">
      <c r="B15536" s="25" t="n">
        <v>101988</v>
      </c>
      <c r="C15536" s="26" t="s">
        <v>3867</v>
      </c>
      <c r="D15536" s="27" t="s">
        <v>15615</v>
      </c>
      <c r="E15536" s="28" t="s">
        <v>109</v>
      </c>
    </row>
    <row r="15537" customFormat="false" ht="23.85" hidden="false" customHeight="false" outlineLevel="0" collapsed="false">
      <c r="B15537" s="25" t="n">
        <v>101989</v>
      </c>
      <c r="C15537" s="26" t="s">
        <v>3867</v>
      </c>
      <c r="D15537" s="27" t="s">
        <v>15616</v>
      </c>
      <c r="E15537" s="28" t="s">
        <v>109</v>
      </c>
    </row>
    <row r="15538" customFormat="false" ht="23.85" hidden="false" customHeight="false" outlineLevel="0" collapsed="false">
      <c r="B15538" s="25" t="n">
        <v>101990</v>
      </c>
      <c r="C15538" s="26" t="s">
        <v>3867</v>
      </c>
      <c r="D15538" s="27" t="s">
        <v>15617</v>
      </c>
      <c r="E15538" s="28" t="s">
        <v>109</v>
      </c>
    </row>
    <row r="15539" customFormat="false" ht="23.85" hidden="false" customHeight="false" outlineLevel="0" collapsed="false">
      <c r="B15539" s="25" t="n">
        <v>101991</v>
      </c>
      <c r="C15539" s="26" t="s">
        <v>3867</v>
      </c>
      <c r="D15539" s="27" t="s">
        <v>15618</v>
      </c>
      <c r="E15539" s="28" t="s">
        <v>109</v>
      </c>
    </row>
    <row r="15540" customFormat="false" ht="23.85" hidden="false" customHeight="false" outlineLevel="0" collapsed="false">
      <c r="B15540" s="25" t="n">
        <v>101992</v>
      </c>
      <c r="C15540" s="26" t="s">
        <v>3867</v>
      </c>
      <c r="D15540" s="27" t="s">
        <v>15619</v>
      </c>
      <c r="E15540" s="28" t="s">
        <v>109</v>
      </c>
    </row>
    <row r="15541" customFormat="false" ht="23.85" hidden="false" customHeight="false" outlineLevel="0" collapsed="false">
      <c r="B15541" s="25" t="n">
        <v>101993</v>
      </c>
      <c r="C15541" s="26" t="s">
        <v>3867</v>
      </c>
      <c r="D15541" s="27" t="s">
        <v>15620</v>
      </c>
      <c r="E15541" s="28" t="s">
        <v>109</v>
      </c>
    </row>
    <row r="15542" customFormat="false" ht="23.85" hidden="false" customHeight="false" outlineLevel="0" collapsed="false">
      <c r="B15542" s="25" t="n">
        <v>101994</v>
      </c>
      <c r="C15542" s="26" t="s">
        <v>3867</v>
      </c>
      <c r="D15542" s="27" t="s">
        <v>15621</v>
      </c>
      <c r="E15542" s="28" t="s">
        <v>109</v>
      </c>
    </row>
    <row r="15543" customFormat="false" ht="23.85" hidden="false" customHeight="false" outlineLevel="0" collapsed="false">
      <c r="B15543" s="25" t="n">
        <v>101995</v>
      </c>
      <c r="C15543" s="26" t="s">
        <v>3867</v>
      </c>
      <c r="D15543" s="27" t="s">
        <v>15622</v>
      </c>
      <c r="E15543" s="28" t="s">
        <v>109</v>
      </c>
    </row>
    <row r="15544" customFormat="false" ht="23.85" hidden="false" customHeight="false" outlineLevel="0" collapsed="false">
      <c r="B15544" s="25" t="n">
        <v>101996</v>
      </c>
      <c r="C15544" s="26" t="s">
        <v>3867</v>
      </c>
      <c r="D15544" s="27" t="s">
        <v>15623</v>
      </c>
      <c r="E15544" s="28" t="s">
        <v>109</v>
      </c>
    </row>
    <row r="15545" customFormat="false" ht="23.85" hidden="false" customHeight="false" outlineLevel="0" collapsed="false">
      <c r="B15545" s="25" t="n">
        <v>101997</v>
      </c>
      <c r="C15545" s="26" t="s">
        <v>3867</v>
      </c>
      <c r="D15545" s="27" t="s">
        <v>15624</v>
      </c>
      <c r="E15545" s="28" t="s">
        <v>109</v>
      </c>
    </row>
    <row r="15546" customFormat="false" ht="23.85" hidden="false" customHeight="false" outlineLevel="0" collapsed="false">
      <c r="B15546" s="25" t="n">
        <v>101998</v>
      </c>
      <c r="C15546" s="26" t="s">
        <v>3867</v>
      </c>
      <c r="D15546" s="27" t="s">
        <v>15625</v>
      </c>
      <c r="E15546" s="28" t="s">
        <v>109</v>
      </c>
    </row>
    <row r="15547" customFormat="false" ht="23.85" hidden="false" customHeight="false" outlineLevel="0" collapsed="false">
      <c r="B15547" s="25" t="n">
        <v>101999</v>
      </c>
      <c r="C15547" s="26" t="s">
        <v>3867</v>
      </c>
      <c r="D15547" s="27" t="s">
        <v>15626</v>
      </c>
      <c r="E15547" s="28" t="s">
        <v>109</v>
      </c>
    </row>
    <row r="15548" customFormat="false" ht="23.85" hidden="false" customHeight="false" outlineLevel="0" collapsed="false">
      <c r="B15548" s="25" t="n">
        <v>102000</v>
      </c>
      <c r="C15548" s="26" t="s">
        <v>3867</v>
      </c>
      <c r="D15548" s="27" t="s">
        <v>15627</v>
      </c>
      <c r="E15548" s="28" t="s">
        <v>109</v>
      </c>
    </row>
    <row r="15549" customFormat="false" ht="23.85" hidden="false" customHeight="false" outlineLevel="0" collapsed="false">
      <c r="B15549" s="25" t="n">
        <v>102001</v>
      </c>
      <c r="C15549" s="26" t="s">
        <v>3867</v>
      </c>
      <c r="D15549" s="27" t="s">
        <v>15628</v>
      </c>
      <c r="E15549" s="28" t="s">
        <v>109</v>
      </c>
    </row>
    <row r="15550" customFormat="false" ht="23.85" hidden="false" customHeight="false" outlineLevel="0" collapsed="false">
      <c r="B15550" s="25" t="n">
        <v>102002</v>
      </c>
      <c r="C15550" s="26" t="s">
        <v>3867</v>
      </c>
      <c r="D15550" s="27" t="s">
        <v>15629</v>
      </c>
      <c r="E15550" s="28" t="s">
        <v>109</v>
      </c>
    </row>
    <row r="15551" customFormat="false" ht="23.85" hidden="false" customHeight="false" outlineLevel="0" collapsed="false">
      <c r="B15551" s="25" t="n">
        <v>102003</v>
      </c>
      <c r="C15551" s="26" t="s">
        <v>3867</v>
      </c>
      <c r="D15551" s="27" t="s">
        <v>15630</v>
      </c>
      <c r="E15551" s="28" t="s">
        <v>109</v>
      </c>
    </row>
    <row r="15552" customFormat="false" ht="23.85" hidden="false" customHeight="false" outlineLevel="0" collapsed="false">
      <c r="B15552" s="25" t="n">
        <v>102004</v>
      </c>
      <c r="C15552" s="26" t="s">
        <v>3867</v>
      </c>
      <c r="D15552" s="27" t="s">
        <v>15631</v>
      </c>
      <c r="E15552" s="28" t="s">
        <v>109</v>
      </c>
    </row>
    <row r="15553" customFormat="false" ht="23.85" hidden="false" customHeight="false" outlineLevel="0" collapsed="false">
      <c r="B15553" s="25" t="n">
        <v>102005</v>
      </c>
      <c r="C15553" s="26" t="s">
        <v>3867</v>
      </c>
      <c r="D15553" s="27" t="s">
        <v>15632</v>
      </c>
      <c r="E15553" s="28" t="s">
        <v>109</v>
      </c>
    </row>
    <row r="15554" customFormat="false" ht="23.85" hidden="false" customHeight="false" outlineLevel="0" collapsed="false">
      <c r="B15554" s="25" t="n">
        <v>102006</v>
      </c>
      <c r="C15554" s="26" t="s">
        <v>3867</v>
      </c>
      <c r="D15554" s="27" t="s">
        <v>15633</v>
      </c>
      <c r="E15554" s="28" t="s">
        <v>109</v>
      </c>
    </row>
    <row r="15555" customFormat="false" ht="23.85" hidden="false" customHeight="false" outlineLevel="0" collapsed="false">
      <c r="B15555" s="25" t="n">
        <v>102007</v>
      </c>
      <c r="C15555" s="26" t="s">
        <v>3867</v>
      </c>
      <c r="D15555" s="27" t="s">
        <v>15634</v>
      </c>
      <c r="E15555" s="28" t="s">
        <v>109</v>
      </c>
    </row>
    <row r="15556" customFormat="false" ht="23.85" hidden="false" customHeight="false" outlineLevel="0" collapsed="false">
      <c r="B15556" s="25" t="n">
        <v>102008</v>
      </c>
      <c r="C15556" s="26" t="s">
        <v>3867</v>
      </c>
      <c r="D15556" s="27" t="s">
        <v>15635</v>
      </c>
      <c r="E15556" s="28" t="s">
        <v>109</v>
      </c>
    </row>
    <row r="15557" customFormat="false" ht="23.85" hidden="false" customHeight="false" outlineLevel="0" collapsed="false">
      <c r="B15557" s="25" t="n">
        <v>102009</v>
      </c>
      <c r="C15557" s="26" t="s">
        <v>3867</v>
      </c>
      <c r="D15557" s="27" t="s">
        <v>15636</v>
      </c>
      <c r="E15557" s="28" t="s">
        <v>109</v>
      </c>
    </row>
    <row r="15558" customFormat="false" ht="23.85" hidden="false" customHeight="false" outlineLevel="0" collapsed="false">
      <c r="B15558" s="25" t="n">
        <v>102010</v>
      </c>
      <c r="C15558" s="26" t="s">
        <v>3867</v>
      </c>
      <c r="D15558" s="27" t="s">
        <v>15637</v>
      </c>
      <c r="E15558" s="28" t="s">
        <v>109</v>
      </c>
    </row>
    <row r="15559" customFormat="false" ht="23.85" hidden="false" customHeight="false" outlineLevel="0" collapsed="false">
      <c r="B15559" s="25" t="n">
        <v>102011</v>
      </c>
      <c r="C15559" s="26" t="s">
        <v>3867</v>
      </c>
      <c r="D15559" s="27" t="s">
        <v>15638</v>
      </c>
      <c r="E15559" s="28" t="s">
        <v>109</v>
      </c>
    </row>
    <row r="15560" customFormat="false" ht="23.85" hidden="false" customHeight="false" outlineLevel="0" collapsed="false">
      <c r="B15560" s="25" t="n">
        <v>102012</v>
      </c>
      <c r="C15560" s="26" t="s">
        <v>3867</v>
      </c>
      <c r="D15560" s="27" t="s">
        <v>15639</v>
      </c>
      <c r="E15560" s="28" t="s">
        <v>109</v>
      </c>
    </row>
    <row r="15561" customFormat="false" ht="23.85" hidden="false" customHeight="false" outlineLevel="0" collapsed="false">
      <c r="B15561" s="25" t="n">
        <v>102013</v>
      </c>
      <c r="C15561" s="26" t="s">
        <v>3867</v>
      </c>
      <c r="D15561" s="27" t="s">
        <v>15640</v>
      </c>
      <c r="E15561" s="28" t="s">
        <v>109</v>
      </c>
    </row>
    <row r="15562" customFormat="false" ht="23.85" hidden="false" customHeight="false" outlineLevel="0" collapsed="false">
      <c r="B15562" s="25" t="n">
        <v>102014</v>
      </c>
      <c r="C15562" s="26" t="s">
        <v>3867</v>
      </c>
      <c r="D15562" s="27" t="s">
        <v>15641</v>
      </c>
      <c r="E15562" s="28" t="s">
        <v>109</v>
      </c>
    </row>
    <row r="15563" customFormat="false" ht="23.85" hidden="false" customHeight="false" outlineLevel="0" collapsed="false">
      <c r="B15563" s="25" t="n">
        <v>102015</v>
      </c>
      <c r="C15563" s="26" t="s">
        <v>3867</v>
      </c>
      <c r="D15563" s="27" t="s">
        <v>15642</v>
      </c>
      <c r="E15563" s="28" t="s">
        <v>109</v>
      </c>
    </row>
    <row r="15564" customFormat="false" ht="23.85" hidden="false" customHeight="false" outlineLevel="0" collapsed="false">
      <c r="B15564" s="25" t="n">
        <v>102016</v>
      </c>
      <c r="C15564" s="26" t="s">
        <v>3867</v>
      </c>
      <c r="D15564" s="27" t="s">
        <v>15643</v>
      </c>
      <c r="E15564" s="28" t="s">
        <v>109</v>
      </c>
    </row>
    <row r="15565" customFormat="false" ht="23.85" hidden="false" customHeight="false" outlineLevel="0" collapsed="false">
      <c r="B15565" s="25" t="n">
        <v>102017</v>
      </c>
      <c r="C15565" s="26" t="s">
        <v>3867</v>
      </c>
      <c r="D15565" s="27" t="s">
        <v>15644</v>
      </c>
      <c r="E15565" s="28" t="s">
        <v>109</v>
      </c>
    </row>
    <row r="15566" customFormat="false" ht="23.85" hidden="false" customHeight="false" outlineLevel="0" collapsed="false">
      <c r="B15566" s="25" t="n">
        <v>102036</v>
      </c>
      <c r="C15566" s="26" t="s">
        <v>3867</v>
      </c>
      <c r="D15566" s="27" t="s">
        <v>15645</v>
      </c>
      <c r="E15566" s="28" t="s">
        <v>109</v>
      </c>
    </row>
    <row r="15567" customFormat="false" ht="23.85" hidden="false" customHeight="false" outlineLevel="0" collapsed="false">
      <c r="B15567" s="25" t="n">
        <v>102037</v>
      </c>
      <c r="C15567" s="26" t="s">
        <v>3867</v>
      </c>
      <c r="D15567" s="27" t="s">
        <v>15646</v>
      </c>
      <c r="E15567" s="28" t="s">
        <v>109</v>
      </c>
    </row>
    <row r="15568" customFormat="false" ht="23.85" hidden="false" customHeight="false" outlineLevel="0" collapsed="false">
      <c r="B15568" s="25" t="n">
        <v>102038</v>
      </c>
      <c r="C15568" s="26" t="s">
        <v>3867</v>
      </c>
      <c r="D15568" s="27" t="s">
        <v>15647</v>
      </c>
      <c r="E15568" s="28" t="s">
        <v>109</v>
      </c>
    </row>
    <row r="15569" customFormat="false" ht="23.85" hidden="false" customHeight="false" outlineLevel="0" collapsed="false">
      <c r="B15569" s="25" t="n">
        <v>102039</v>
      </c>
      <c r="C15569" s="26" t="s">
        <v>3867</v>
      </c>
      <c r="D15569" s="27" t="s">
        <v>15648</v>
      </c>
      <c r="E15569" s="28" t="s">
        <v>109</v>
      </c>
    </row>
    <row r="15570" customFormat="false" ht="23.85" hidden="false" customHeight="false" outlineLevel="0" collapsed="false">
      <c r="B15570" s="25" t="n">
        <v>102040</v>
      </c>
      <c r="C15570" s="26" t="s">
        <v>3867</v>
      </c>
      <c r="D15570" s="27" t="s">
        <v>15649</v>
      </c>
      <c r="E15570" s="28" t="s">
        <v>109</v>
      </c>
    </row>
    <row r="15571" customFormat="false" ht="23.85" hidden="false" customHeight="false" outlineLevel="0" collapsed="false">
      <c r="B15571" s="25" t="n">
        <v>102041</v>
      </c>
      <c r="C15571" s="26" t="s">
        <v>3867</v>
      </c>
      <c r="D15571" s="27" t="s">
        <v>15650</v>
      </c>
      <c r="E15571" s="28" t="s">
        <v>109</v>
      </c>
    </row>
    <row r="15572" customFormat="false" ht="23.85" hidden="false" customHeight="false" outlineLevel="0" collapsed="false">
      <c r="B15572" s="25" t="n">
        <v>102042</v>
      </c>
      <c r="C15572" s="26" t="s">
        <v>3867</v>
      </c>
      <c r="D15572" s="27" t="s">
        <v>15651</v>
      </c>
      <c r="E15572" s="28" t="s">
        <v>109</v>
      </c>
    </row>
    <row r="15573" customFormat="false" ht="23.85" hidden="false" customHeight="false" outlineLevel="0" collapsed="false">
      <c r="B15573" s="25" t="n">
        <v>102043</v>
      </c>
      <c r="C15573" s="26" t="s">
        <v>3867</v>
      </c>
      <c r="D15573" s="27" t="s">
        <v>15652</v>
      </c>
      <c r="E15573" s="28" t="s">
        <v>109</v>
      </c>
    </row>
    <row r="15574" customFormat="false" ht="23.85" hidden="false" customHeight="false" outlineLevel="0" collapsed="false">
      <c r="B15574" s="25" t="n">
        <v>102044</v>
      </c>
      <c r="C15574" s="26" t="s">
        <v>3867</v>
      </c>
      <c r="D15574" s="27" t="s">
        <v>15653</v>
      </c>
      <c r="E15574" s="28" t="s">
        <v>109</v>
      </c>
    </row>
    <row r="15575" customFormat="false" ht="23.85" hidden="false" customHeight="false" outlineLevel="0" collapsed="false">
      <c r="B15575" s="25" t="n">
        <v>102045</v>
      </c>
      <c r="C15575" s="26" t="s">
        <v>3867</v>
      </c>
      <c r="D15575" s="27" t="s">
        <v>15654</v>
      </c>
      <c r="E15575" s="28" t="s">
        <v>109</v>
      </c>
    </row>
    <row r="15576" customFormat="false" ht="23.85" hidden="false" customHeight="false" outlineLevel="0" collapsed="false">
      <c r="B15576" s="25" t="n">
        <v>102046</v>
      </c>
      <c r="C15576" s="26" t="s">
        <v>3867</v>
      </c>
      <c r="D15576" s="27" t="s">
        <v>15655</v>
      </c>
      <c r="E15576" s="28" t="s">
        <v>109</v>
      </c>
    </row>
    <row r="15577" customFormat="false" ht="23.85" hidden="false" customHeight="false" outlineLevel="0" collapsed="false">
      <c r="B15577" s="25" t="n">
        <v>102047</v>
      </c>
      <c r="C15577" s="26" t="s">
        <v>3867</v>
      </c>
      <c r="D15577" s="27" t="s">
        <v>15656</v>
      </c>
      <c r="E15577" s="28" t="s">
        <v>109</v>
      </c>
    </row>
    <row r="15578" customFormat="false" ht="23.85" hidden="false" customHeight="false" outlineLevel="0" collapsed="false">
      <c r="B15578" s="25" t="n">
        <v>102048</v>
      </c>
      <c r="C15578" s="26" t="s">
        <v>3867</v>
      </c>
      <c r="D15578" s="27" t="s">
        <v>15657</v>
      </c>
      <c r="E15578" s="28" t="s">
        <v>109</v>
      </c>
    </row>
    <row r="15579" customFormat="false" ht="23.85" hidden="false" customHeight="false" outlineLevel="0" collapsed="false">
      <c r="B15579" s="25" t="n">
        <v>102049</v>
      </c>
      <c r="C15579" s="26" t="s">
        <v>3867</v>
      </c>
      <c r="D15579" s="27" t="s">
        <v>15658</v>
      </c>
      <c r="E15579" s="28" t="s">
        <v>109</v>
      </c>
    </row>
    <row r="15580" customFormat="false" ht="23.85" hidden="false" customHeight="false" outlineLevel="0" collapsed="false">
      <c r="B15580" s="25" t="n">
        <v>102050</v>
      </c>
      <c r="C15580" s="26" t="s">
        <v>3867</v>
      </c>
      <c r="D15580" s="27" t="s">
        <v>15659</v>
      </c>
      <c r="E15580" s="28" t="s">
        <v>109</v>
      </c>
    </row>
    <row r="15581" customFormat="false" ht="23.85" hidden="false" customHeight="false" outlineLevel="0" collapsed="false">
      <c r="B15581" s="25" t="n">
        <v>102051</v>
      </c>
      <c r="C15581" s="26" t="s">
        <v>3867</v>
      </c>
      <c r="D15581" s="27" t="s">
        <v>15660</v>
      </c>
      <c r="E15581" s="28" t="s">
        <v>109</v>
      </c>
    </row>
    <row r="15582" customFormat="false" ht="23.85" hidden="false" customHeight="false" outlineLevel="0" collapsed="false">
      <c r="B15582" s="25" t="n">
        <v>102052</v>
      </c>
      <c r="C15582" s="26" t="s">
        <v>3867</v>
      </c>
      <c r="D15582" s="27" t="s">
        <v>15661</v>
      </c>
      <c r="E15582" s="28" t="s">
        <v>109</v>
      </c>
    </row>
    <row r="15583" customFormat="false" ht="23.85" hidden="false" customHeight="false" outlineLevel="0" collapsed="false">
      <c r="B15583" s="25" t="n">
        <v>102059</v>
      </c>
      <c r="C15583" s="26" t="s">
        <v>3867</v>
      </c>
      <c r="D15583" s="27" t="s">
        <v>15662</v>
      </c>
      <c r="E15583" s="28" t="s">
        <v>109</v>
      </c>
    </row>
    <row r="15584" customFormat="false" ht="23.85" hidden="false" customHeight="false" outlineLevel="0" collapsed="false">
      <c r="B15584" s="25" t="n">
        <v>102060</v>
      </c>
      <c r="C15584" s="26" t="s">
        <v>3867</v>
      </c>
      <c r="D15584" s="27" t="s">
        <v>15663</v>
      </c>
      <c r="E15584" s="28" t="s">
        <v>109</v>
      </c>
    </row>
    <row r="15585" customFormat="false" ht="23.85" hidden="false" customHeight="false" outlineLevel="0" collapsed="false">
      <c r="B15585" s="25" t="n">
        <v>102061</v>
      </c>
      <c r="C15585" s="26" t="s">
        <v>3867</v>
      </c>
      <c r="D15585" s="27" t="s">
        <v>15664</v>
      </c>
      <c r="E15585" s="28" t="s">
        <v>109</v>
      </c>
    </row>
    <row r="15586" customFormat="false" ht="23.85" hidden="false" customHeight="false" outlineLevel="0" collapsed="false">
      <c r="B15586" s="25" t="n">
        <v>102062</v>
      </c>
      <c r="C15586" s="26" t="s">
        <v>3867</v>
      </c>
      <c r="D15586" s="27" t="s">
        <v>15665</v>
      </c>
      <c r="E15586" s="28" t="s">
        <v>109</v>
      </c>
    </row>
    <row r="15587" customFormat="false" ht="23.85" hidden="false" customHeight="false" outlineLevel="0" collapsed="false">
      <c r="B15587" s="25" t="n">
        <v>102063</v>
      </c>
      <c r="C15587" s="26" t="s">
        <v>3867</v>
      </c>
      <c r="D15587" s="27" t="s">
        <v>15666</v>
      </c>
      <c r="E15587" s="28" t="s">
        <v>109</v>
      </c>
    </row>
    <row r="15588" customFormat="false" ht="23.85" hidden="false" customHeight="false" outlineLevel="0" collapsed="false">
      <c r="B15588" s="25" t="n">
        <v>102064</v>
      </c>
      <c r="C15588" s="26" t="s">
        <v>3867</v>
      </c>
      <c r="D15588" s="27" t="s">
        <v>15667</v>
      </c>
      <c r="E15588" s="28" t="s">
        <v>109</v>
      </c>
    </row>
    <row r="15589" customFormat="false" ht="23.85" hidden="false" customHeight="false" outlineLevel="0" collapsed="false">
      <c r="B15589" s="25" t="n">
        <v>102065</v>
      </c>
      <c r="C15589" s="26" t="s">
        <v>3867</v>
      </c>
      <c r="D15589" s="27" t="s">
        <v>15668</v>
      </c>
      <c r="E15589" s="28" t="s">
        <v>109</v>
      </c>
    </row>
    <row r="15590" customFormat="false" ht="23.85" hidden="false" customHeight="false" outlineLevel="0" collapsed="false">
      <c r="B15590" s="25" t="n">
        <v>102066</v>
      </c>
      <c r="C15590" s="26" t="s">
        <v>3867</v>
      </c>
      <c r="D15590" s="27" t="s">
        <v>15669</v>
      </c>
      <c r="E15590" s="28" t="s">
        <v>109</v>
      </c>
    </row>
    <row r="15591" customFormat="false" ht="23.85" hidden="false" customHeight="false" outlineLevel="0" collapsed="false">
      <c r="B15591" s="25" t="n">
        <v>102067</v>
      </c>
      <c r="C15591" s="26" t="s">
        <v>3867</v>
      </c>
      <c r="D15591" s="27" t="s">
        <v>15670</v>
      </c>
      <c r="E15591" s="28" t="s">
        <v>109</v>
      </c>
    </row>
    <row r="15592" customFormat="false" ht="23.85" hidden="false" customHeight="false" outlineLevel="0" collapsed="false">
      <c r="B15592" s="25" t="n">
        <v>102068</v>
      </c>
      <c r="C15592" s="26" t="s">
        <v>3867</v>
      </c>
      <c r="D15592" s="27" t="s">
        <v>15671</v>
      </c>
      <c r="E15592" s="28" t="s">
        <v>109</v>
      </c>
    </row>
    <row r="15593" customFormat="false" ht="23.85" hidden="false" customHeight="false" outlineLevel="0" collapsed="false">
      <c r="B15593" s="25" t="n">
        <v>102069</v>
      </c>
      <c r="C15593" s="26" t="s">
        <v>3867</v>
      </c>
      <c r="D15593" s="27" t="s">
        <v>15672</v>
      </c>
      <c r="E15593" s="28" t="s">
        <v>109</v>
      </c>
    </row>
    <row r="15594" customFormat="false" ht="23.85" hidden="false" customHeight="false" outlineLevel="0" collapsed="false">
      <c r="B15594" s="25" t="n">
        <v>102070</v>
      </c>
      <c r="C15594" s="26" t="s">
        <v>3867</v>
      </c>
      <c r="D15594" s="27" t="s">
        <v>15673</v>
      </c>
      <c r="E15594" s="28" t="s">
        <v>109</v>
      </c>
    </row>
    <row r="15595" customFormat="false" ht="23.85" hidden="false" customHeight="false" outlineLevel="0" collapsed="false">
      <c r="B15595" s="25" t="n">
        <v>102071</v>
      </c>
      <c r="C15595" s="26" t="s">
        <v>3867</v>
      </c>
      <c r="D15595" s="27" t="s">
        <v>15674</v>
      </c>
      <c r="E15595" s="28" t="s">
        <v>109</v>
      </c>
    </row>
    <row r="15596" customFormat="false" ht="23.85" hidden="false" customHeight="false" outlineLevel="0" collapsed="false">
      <c r="B15596" s="25" t="n">
        <v>102072</v>
      </c>
      <c r="C15596" s="26" t="s">
        <v>3867</v>
      </c>
      <c r="D15596" s="27" t="s">
        <v>15675</v>
      </c>
      <c r="E15596" s="28" t="s">
        <v>109</v>
      </c>
    </row>
    <row r="15597" customFormat="false" ht="23.85" hidden="false" customHeight="false" outlineLevel="0" collapsed="false">
      <c r="B15597" s="25" t="n">
        <v>102073</v>
      </c>
      <c r="C15597" s="26" t="s">
        <v>3867</v>
      </c>
      <c r="D15597" s="27" t="s">
        <v>15676</v>
      </c>
      <c r="E15597" s="28" t="s">
        <v>154</v>
      </c>
    </row>
    <row r="15598" customFormat="false" ht="23.85" hidden="false" customHeight="false" outlineLevel="0" collapsed="false">
      <c r="B15598" s="25" t="n">
        <v>102074</v>
      </c>
      <c r="C15598" s="26" t="s">
        <v>3867</v>
      </c>
      <c r="D15598" s="27" t="s">
        <v>15677</v>
      </c>
      <c r="E15598" s="28" t="s">
        <v>154</v>
      </c>
    </row>
    <row r="15599" customFormat="false" ht="23.85" hidden="false" customHeight="false" outlineLevel="0" collapsed="false">
      <c r="B15599" s="25" t="n">
        <v>102075</v>
      </c>
      <c r="C15599" s="26" t="s">
        <v>3867</v>
      </c>
      <c r="D15599" s="27" t="s">
        <v>15678</v>
      </c>
      <c r="E15599" s="28" t="s">
        <v>154</v>
      </c>
    </row>
    <row r="15600" customFormat="false" ht="23.85" hidden="false" customHeight="false" outlineLevel="0" collapsed="false">
      <c r="B15600" s="25" t="n">
        <v>102076</v>
      </c>
      <c r="C15600" s="26" t="s">
        <v>3867</v>
      </c>
      <c r="D15600" s="27" t="s">
        <v>15679</v>
      </c>
      <c r="E15600" s="28" t="s">
        <v>154</v>
      </c>
    </row>
    <row r="15601" customFormat="false" ht="23.85" hidden="false" customHeight="false" outlineLevel="0" collapsed="false">
      <c r="B15601" s="25" t="n">
        <v>102077</v>
      </c>
      <c r="C15601" s="26" t="s">
        <v>3867</v>
      </c>
      <c r="D15601" s="27" t="s">
        <v>15680</v>
      </c>
      <c r="E15601" s="28" t="s">
        <v>154</v>
      </c>
    </row>
    <row r="15602" customFormat="false" ht="23.85" hidden="false" customHeight="false" outlineLevel="0" collapsed="false">
      <c r="B15602" s="25" t="n">
        <v>102078</v>
      </c>
      <c r="C15602" s="26" t="s">
        <v>3867</v>
      </c>
      <c r="D15602" s="27" t="s">
        <v>15681</v>
      </c>
      <c r="E15602" s="28" t="s">
        <v>154</v>
      </c>
    </row>
    <row r="15603" customFormat="false" ht="23.85" hidden="false" customHeight="false" outlineLevel="0" collapsed="false">
      <c r="B15603" s="25" t="n">
        <v>102079</v>
      </c>
      <c r="C15603" s="26" t="s">
        <v>3867</v>
      </c>
      <c r="D15603" s="27" t="s">
        <v>15682</v>
      </c>
      <c r="E15603" s="28" t="s">
        <v>154</v>
      </c>
    </row>
    <row r="15604" customFormat="false" ht="23.85" hidden="false" customHeight="false" outlineLevel="0" collapsed="false">
      <c r="B15604" s="25" t="n">
        <v>102080</v>
      </c>
      <c r="C15604" s="26" t="s">
        <v>3867</v>
      </c>
      <c r="D15604" s="27" t="s">
        <v>15683</v>
      </c>
      <c r="E15604" s="28" t="s">
        <v>154</v>
      </c>
    </row>
    <row r="15605" customFormat="false" ht="23.85" hidden="false" customHeight="false" outlineLevel="0" collapsed="false">
      <c r="B15605" s="25" t="n">
        <v>102085</v>
      </c>
      <c r="C15605" s="26" t="s">
        <v>3867</v>
      </c>
      <c r="D15605" s="27" t="s">
        <v>15684</v>
      </c>
      <c r="E15605" s="28" t="s">
        <v>121</v>
      </c>
    </row>
    <row r="15606" customFormat="false" ht="23.85" hidden="false" customHeight="false" outlineLevel="0" collapsed="false">
      <c r="B15606" s="25" t="n">
        <v>102086</v>
      </c>
      <c r="C15606" s="26" t="s">
        <v>3867</v>
      </c>
      <c r="D15606" s="27" t="s">
        <v>15685</v>
      </c>
      <c r="E15606" s="28" t="s">
        <v>109</v>
      </c>
    </row>
    <row r="15607" customFormat="false" ht="23.85" hidden="false" customHeight="false" outlineLevel="0" collapsed="false">
      <c r="B15607" s="25" t="n">
        <v>102087</v>
      </c>
      <c r="C15607" s="26" t="s">
        <v>3867</v>
      </c>
      <c r="D15607" s="27" t="s">
        <v>15686</v>
      </c>
      <c r="E15607" s="28" t="s">
        <v>109</v>
      </c>
    </row>
    <row r="15608" customFormat="false" ht="23.85" hidden="false" customHeight="false" outlineLevel="0" collapsed="false">
      <c r="B15608" s="25" t="n">
        <v>102088</v>
      </c>
      <c r="C15608" s="26" t="s">
        <v>3867</v>
      </c>
      <c r="D15608" s="27" t="s">
        <v>15687</v>
      </c>
      <c r="E15608" s="28" t="s">
        <v>109</v>
      </c>
    </row>
    <row r="15609" customFormat="false" ht="23.85" hidden="false" customHeight="false" outlineLevel="0" collapsed="false">
      <c r="B15609" s="25" t="n">
        <v>102089</v>
      </c>
      <c r="C15609" s="26" t="s">
        <v>3867</v>
      </c>
      <c r="D15609" s="27" t="s">
        <v>15688</v>
      </c>
      <c r="E15609" s="28" t="s">
        <v>109</v>
      </c>
    </row>
    <row r="15610" customFormat="false" ht="23.85" hidden="false" customHeight="false" outlineLevel="0" collapsed="false">
      <c r="B15610" s="25" t="n">
        <v>102090</v>
      </c>
      <c r="C15610" s="26" t="s">
        <v>3867</v>
      </c>
      <c r="D15610" s="27" t="s">
        <v>15689</v>
      </c>
      <c r="E15610" s="28" t="s">
        <v>109</v>
      </c>
    </row>
    <row r="15611" customFormat="false" ht="23.85" hidden="false" customHeight="false" outlineLevel="0" collapsed="false">
      <c r="B15611" s="25" t="n">
        <v>102091</v>
      </c>
      <c r="C15611" s="26" t="s">
        <v>3867</v>
      </c>
      <c r="D15611" s="27" t="s">
        <v>15690</v>
      </c>
      <c r="E15611" s="28" t="s">
        <v>109</v>
      </c>
    </row>
    <row r="15612" customFormat="false" ht="23.85" hidden="false" customHeight="false" outlineLevel="0" collapsed="false">
      <c r="B15612" s="25" t="n">
        <v>102098</v>
      </c>
      <c r="C15612" s="26" t="s">
        <v>3867</v>
      </c>
      <c r="D15612" s="27" t="s">
        <v>15691</v>
      </c>
      <c r="E15612" s="28" t="s">
        <v>154</v>
      </c>
    </row>
    <row r="15613" customFormat="false" ht="35.05" hidden="false" customHeight="false" outlineLevel="0" collapsed="false">
      <c r="B15613" s="25" t="n">
        <v>102102</v>
      </c>
      <c r="C15613" s="26" t="s">
        <v>3867</v>
      </c>
      <c r="D15613" s="27" t="s">
        <v>15692</v>
      </c>
      <c r="E15613" s="28" t="s">
        <v>121</v>
      </c>
    </row>
    <row r="15614" customFormat="false" ht="35.05" hidden="false" customHeight="false" outlineLevel="0" collapsed="false">
      <c r="B15614" s="25" t="n">
        <v>102103</v>
      </c>
      <c r="C15614" s="26" t="s">
        <v>3867</v>
      </c>
      <c r="D15614" s="27" t="s">
        <v>15693</v>
      </c>
      <c r="E15614" s="28" t="s">
        <v>121</v>
      </c>
    </row>
    <row r="15615" customFormat="false" ht="35.05" hidden="false" customHeight="false" outlineLevel="0" collapsed="false">
      <c r="B15615" s="25" t="n">
        <v>102104</v>
      </c>
      <c r="C15615" s="26" t="s">
        <v>3867</v>
      </c>
      <c r="D15615" s="27" t="s">
        <v>15694</v>
      </c>
      <c r="E15615" s="28" t="s">
        <v>121</v>
      </c>
    </row>
    <row r="15616" customFormat="false" ht="35.05" hidden="false" customHeight="false" outlineLevel="0" collapsed="false">
      <c r="B15616" s="25" t="n">
        <v>102105</v>
      </c>
      <c r="C15616" s="26" t="s">
        <v>3867</v>
      </c>
      <c r="D15616" s="27" t="s">
        <v>15695</v>
      </c>
      <c r="E15616" s="28" t="s">
        <v>121</v>
      </c>
    </row>
    <row r="15617" customFormat="false" ht="35.05" hidden="false" customHeight="false" outlineLevel="0" collapsed="false">
      <c r="B15617" s="25" t="n">
        <v>102106</v>
      </c>
      <c r="C15617" s="26" t="s">
        <v>3867</v>
      </c>
      <c r="D15617" s="27" t="s">
        <v>15696</v>
      </c>
      <c r="E15617" s="28" t="s">
        <v>121</v>
      </c>
    </row>
    <row r="15618" customFormat="false" ht="35.05" hidden="false" customHeight="false" outlineLevel="0" collapsed="false">
      <c r="B15618" s="25" t="n">
        <v>102107</v>
      </c>
      <c r="C15618" s="26" t="s">
        <v>3867</v>
      </c>
      <c r="D15618" s="27" t="s">
        <v>15697</v>
      </c>
      <c r="E15618" s="28" t="s">
        <v>121</v>
      </c>
    </row>
    <row r="15619" customFormat="false" ht="35.05" hidden="false" customHeight="false" outlineLevel="0" collapsed="false">
      <c r="B15619" s="25" t="n">
        <v>102108</v>
      </c>
      <c r="C15619" s="26" t="s">
        <v>3867</v>
      </c>
      <c r="D15619" s="27" t="s">
        <v>15698</v>
      </c>
      <c r="E15619" s="28" t="s">
        <v>121</v>
      </c>
    </row>
    <row r="15620" customFormat="false" ht="23.85" hidden="false" customHeight="false" outlineLevel="0" collapsed="false">
      <c r="B15620" s="25" t="n">
        <v>102109</v>
      </c>
      <c r="C15620" s="26" t="s">
        <v>3867</v>
      </c>
      <c r="D15620" s="27" t="s">
        <v>15699</v>
      </c>
      <c r="E15620" s="28" t="s">
        <v>121</v>
      </c>
    </row>
    <row r="15621" customFormat="false" ht="23.85" hidden="false" customHeight="false" outlineLevel="0" collapsed="false">
      <c r="B15621" s="25" t="n">
        <v>102110</v>
      </c>
      <c r="C15621" s="26" t="s">
        <v>3867</v>
      </c>
      <c r="D15621" s="27" t="s">
        <v>15700</v>
      </c>
      <c r="E15621" s="28" t="s">
        <v>121</v>
      </c>
    </row>
    <row r="15622" customFormat="false" ht="23.85" hidden="false" customHeight="false" outlineLevel="0" collapsed="false">
      <c r="B15622" s="25" t="n">
        <v>102111</v>
      </c>
      <c r="C15622" s="26" t="s">
        <v>3867</v>
      </c>
      <c r="D15622" s="27" t="s">
        <v>15701</v>
      </c>
      <c r="E15622" s="28" t="s">
        <v>121</v>
      </c>
    </row>
    <row r="15623" customFormat="false" ht="23.85" hidden="false" customHeight="false" outlineLevel="0" collapsed="false">
      <c r="B15623" s="25" t="n">
        <v>102112</v>
      </c>
      <c r="C15623" s="26" t="s">
        <v>3867</v>
      </c>
      <c r="D15623" s="27" t="s">
        <v>15702</v>
      </c>
      <c r="E15623" s="28" t="s">
        <v>121</v>
      </c>
    </row>
    <row r="15624" customFormat="false" ht="23.85" hidden="false" customHeight="false" outlineLevel="0" collapsed="false">
      <c r="B15624" s="25" t="n">
        <v>102113</v>
      </c>
      <c r="C15624" s="26" t="s">
        <v>3867</v>
      </c>
      <c r="D15624" s="27" t="s">
        <v>15703</v>
      </c>
      <c r="E15624" s="28" t="s">
        <v>121</v>
      </c>
    </row>
    <row r="15625" customFormat="false" ht="23.85" hidden="false" customHeight="false" outlineLevel="0" collapsed="false">
      <c r="B15625" s="25" t="n">
        <v>102114</v>
      </c>
      <c r="C15625" s="26" t="s">
        <v>3867</v>
      </c>
      <c r="D15625" s="27" t="s">
        <v>15704</v>
      </c>
      <c r="E15625" s="28" t="s">
        <v>121</v>
      </c>
    </row>
    <row r="15626" customFormat="false" ht="23.85" hidden="false" customHeight="false" outlineLevel="0" collapsed="false">
      <c r="B15626" s="25" t="n">
        <v>102115</v>
      </c>
      <c r="C15626" s="26" t="s">
        <v>3867</v>
      </c>
      <c r="D15626" s="27" t="s">
        <v>15705</v>
      </c>
      <c r="E15626" s="28" t="s">
        <v>121</v>
      </c>
    </row>
    <row r="15627" customFormat="false" ht="23.85" hidden="false" customHeight="false" outlineLevel="0" collapsed="false">
      <c r="B15627" s="25" t="n">
        <v>102116</v>
      </c>
      <c r="C15627" s="26" t="s">
        <v>3867</v>
      </c>
      <c r="D15627" s="27" t="s">
        <v>15706</v>
      </c>
      <c r="E15627" s="28" t="s">
        <v>121</v>
      </c>
    </row>
    <row r="15628" customFormat="false" ht="23.85" hidden="false" customHeight="false" outlineLevel="0" collapsed="false">
      <c r="B15628" s="25" t="n">
        <v>102117</v>
      </c>
      <c r="C15628" s="26" t="s">
        <v>3867</v>
      </c>
      <c r="D15628" s="27" t="s">
        <v>15707</v>
      </c>
      <c r="E15628" s="28" t="s">
        <v>121</v>
      </c>
    </row>
    <row r="15629" customFormat="false" ht="23.85" hidden="false" customHeight="false" outlineLevel="0" collapsed="false">
      <c r="B15629" s="25" t="n">
        <v>102118</v>
      </c>
      <c r="C15629" s="26" t="s">
        <v>3867</v>
      </c>
      <c r="D15629" s="27" t="s">
        <v>15708</v>
      </c>
      <c r="E15629" s="28" t="s">
        <v>121</v>
      </c>
    </row>
    <row r="15630" customFormat="false" ht="23.85" hidden="false" customHeight="false" outlineLevel="0" collapsed="false">
      <c r="B15630" s="25" t="n">
        <v>102119</v>
      </c>
      <c r="C15630" s="26" t="s">
        <v>3867</v>
      </c>
      <c r="D15630" s="27" t="s">
        <v>15709</v>
      </c>
      <c r="E15630" s="28" t="s">
        <v>121</v>
      </c>
    </row>
    <row r="15631" customFormat="false" ht="23.85" hidden="false" customHeight="false" outlineLevel="0" collapsed="false">
      <c r="B15631" s="25" t="n">
        <v>102121</v>
      </c>
      <c r="C15631" s="26" t="s">
        <v>3867</v>
      </c>
      <c r="D15631" s="27" t="s">
        <v>15710</v>
      </c>
      <c r="E15631" s="28" t="s">
        <v>121</v>
      </c>
    </row>
    <row r="15632" customFormat="false" ht="23.85" hidden="false" customHeight="false" outlineLevel="0" collapsed="false">
      <c r="B15632" s="25" t="n">
        <v>102122</v>
      </c>
      <c r="C15632" s="26" t="s">
        <v>3867</v>
      </c>
      <c r="D15632" s="27" t="s">
        <v>15711</v>
      </c>
      <c r="E15632" s="28" t="s">
        <v>121</v>
      </c>
    </row>
    <row r="15633" customFormat="false" ht="23.85" hidden="false" customHeight="false" outlineLevel="0" collapsed="false">
      <c r="B15633" s="25" t="n">
        <v>102123</v>
      </c>
      <c r="C15633" s="26" t="s">
        <v>3867</v>
      </c>
      <c r="D15633" s="27" t="s">
        <v>15712</v>
      </c>
      <c r="E15633" s="28" t="s">
        <v>121</v>
      </c>
    </row>
    <row r="15634" customFormat="false" ht="23.85" hidden="false" customHeight="false" outlineLevel="0" collapsed="false">
      <c r="B15634" s="25" t="n">
        <v>102136</v>
      </c>
      <c r="C15634" s="26" t="s">
        <v>3867</v>
      </c>
      <c r="D15634" s="27" t="s">
        <v>15713</v>
      </c>
      <c r="E15634" s="28" t="s">
        <v>121</v>
      </c>
    </row>
    <row r="15635" customFormat="false" ht="23.85" hidden="false" customHeight="false" outlineLevel="0" collapsed="false">
      <c r="B15635" s="25" t="n">
        <v>102137</v>
      </c>
      <c r="C15635" s="26" t="s">
        <v>3867</v>
      </c>
      <c r="D15635" s="27" t="s">
        <v>15714</v>
      </c>
      <c r="E15635" s="28" t="s">
        <v>121</v>
      </c>
    </row>
    <row r="15636" customFormat="false" ht="23.85" hidden="false" customHeight="false" outlineLevel="0" collapsed="false">
      <c r="B15636" s="25" t="n">
        <v>102138</v>
      </c>
      <c r="C15636" s="26" t="s">
        <v>3867</v>
      </c>
      <c r="D15636" s="27" t="s">
        <v>15715</v>
      </c>
      <c r="E15636" s="28" t="s">
        <v>121</v>
      </c>
    </row>
    <row r="15637" customFormat="false" ht="23.85" hidden="false" customHeight="false" outlineLevel="0" collapsed="false">
      <c r="B15637" s="25" t="n">
        <v>102139</v>
      </c>
      <c r="C15637" s="26" t="s">
        <v>3867</v>
      </c>
      <c r="D15637" s="27" t="s">
        <v>15716</v>
      </c>
      <c r="E15637" s="28" t="s">
        <v>121</v>
      </c>
    </row>
    <row r="15638" customFormat="false" ht="23.85" hidden="false" customHeight="false" outlineLevel="0" collapsed="false">
      <c r="B15638" s="25" t="n">
        <v>102141</v>
      </c>
      <c r="C15638" s="26" t="s">
        <v>3867</v>
      </c>
      <c r="D15638" s="27" t="s">
        <v>15717</v>
      </c>
      <c r="E15638" s="28" t="s">
        <v>121</v>
      </c>
    </row>
    <row r="15639" customFormat="false" ht="23.85" hidden="false" customHeight="false" outlineLevel="0" collapsed="false">
      <c r="B15639" s="25" t="n">
        <v>102142</v>
      </c>
      <c r="C15639" s="26" t="s">
        <v>3867</v>
      </c>
      <c r="D15639" s="27" t="s">
        <v>15718</v>
      </c>
      <c r="E15639" s="28" t="s">
        <v>121</v>
      </c>
    </row>
    <row r="15640" customFormat="false" ht="23.85" hidden="false" customHeight="false" outlineLevel="0" collapsed="false">
      <c r="B15640" s="25" t="n">
        <v>102151</v>
      </c>
      <c r="C15640" s="26" t="s">
        <v>3867</v>
      </c>
      <c r="D15640" s="27" t="s">
        <v>15719</v>
      </c>
      <c r="E15640" s="28" t="s">
        <v>109</v>
      </c>
    </row>
    <row r="15641" customFormat="false" ht="23.85" hidden="false" customHeight="false" outlineLevel="0" collapsed="false">
      <c r="B15641" s="25" t="n">
        <v>102152</v>
      </c>
      <c r="C15641" s="26" t="s">
        <v>3867</v>
      </c>
      <c r="D15641" s="27" t="s">
        <v>15720</v>
      </c>
      <c r="E15641" s="28" t="s">
        <v>109</v>
      </c>
    </row>
    <row r="15642" customFormat="false" ht="23.85" hidden="false" customHeight="false" outlineLevel="0" collapsed="false">
      <c r="B15642" s="25" t="n">
        <v>102153</v>
      </c>
      <c r="C15642" s="26" t="s">
        <v>3867</v>
      </c>
      <c r="D15642" s="27" t="s">
        <v>15721</v>
      </c>
      <c r="E15642" s="28" t="s">
        <v>109</v>
      </c>
    </row>
    <row r="15643" customFormat="false" ht="23.85" hidden="false" customHeight="false" outlineLevel="0" collapsed="false">
      <c r="B15643" s="25" t="n">
        <v>102154</v>
      </c>
      <c r="C15643" s="26" t="s">
        <v>3867</v>
      </c>
      <c r="D15643" s="27" t="s">
        <v>15722</v>
      </c>
      <c r="E15643" s="28" t="s">
        <v>109</v>
      </c>
    </row>
    <row r="15644" customFormat="false" ht="23.85" hidden="false" customHeight="false" outlineLevel="0" collapsed="false">
      <c r="B15644" s="25" t="n">
        <v>102155</v>
      </c>
      <c r="C15644" s="26" t="s">
        <v>3867</v>
      </c>
      <c r="D15644" s="27" t="s">
        <v>15723</v>
      </c>
      <c r="E15644" s="28" t="s">
        <v>109</v>
      </c>
    </row>
    <row r="15645" customFormat="false" ht="23.85" hidden="false" customHeight="false" outlineLevel="0" collapsed="false">
      <c r="B15645" s="25" t="n">
        <v>102156</v>
      </c>
      <c r="C15645" s="26" t="s">
        <v>3867</v>
      </c>
      <c r="D15645" s="27" t="s">
        <v>15724</v>
      </c>
      <c r="E15645" s="28" t="s">
        <v>109</v>
      </c>
    </row>
    <row r="15646" customFormat="false" ht="23.85" hidden="false" customHeight="false" outlineLevel="0" collapsed="false">
      <c r="B15646" s="25" t="n">
        <v>102157</v>
      </c>
      <c r="C15646" s="26" t="s">
        <v>3867</v>
      </c>
      <c r="D15646" s="27" t="s">
        <v>15725</v>
      </c>
      <c r="E15646" s="28" t="s">
        <v>109</v>
      </c>
    </row>
    <row r="15647" customFormat="false" ht="23.85" hidden="false" customHeight="false" outlineLevel="0" collapsed="false">
      <c r="B15647" s="25" t="n">
        <v>102158</v>
      </c>
      <c r="C15647" s="26" t="s">
        <v>3867</v>
      </c>
      <c r="D15647" s="27" t="s">
        <v>15726</v>
      </c>
      <c r="E15647" s="28" t="s">
        <v>109</v>
      </c>
    </row>
    <row r="15648" customFormat="false" ht="23.85" hidden="false" customHeight="false" outlineLevel="0" collapsed="false">
      <c r="B15648" s="25" t="n">
        <v>102159</v>
      </c>
      <c r="C15648" s="26" t="s">
        <v>3867</v>
      </c>
      <c r="D15648" s="27" t="s">
        <v>15727</v>
      </c>
      <c r="E15648" s="28" t="s">
        <v>109</v>
      </c>
    </row>
    <row r="15649" customFormat="false" ht="23.85" hidden="false" customHeight="false" outlineLevel="0" collapsed="false">
      <c r="B15649" s="25" t="n">
        <v>102160</v>
      </c>
      <c r="C15649" s="26" t="s">
        <v>3867</v>
      </c>
      <c r="D15649" s="27" t="s">
        <v>15728</v>
      </c>
      <c r="E15649" s="28" t="s">
        <v>109</v>
      </c>
    </row>
    <row r="15650" customFormat="false" ht="23.85" hidden="false" customHeight="false" outlineLevel="0" collapsed="false">
      <c r="B15650" s="25" t="n">
        <v>102161</v>
      </c>
      <c r="C15650" s="26" t="s">
        <v>3867</v>
      </c>
      <c r="D15650" s="27" t="s">
        <v>15729</v>
      </c>
      <c r="E15650" s="28" t="s">
        <v>109</v>
      </c>
    </row>
    <row r="15651" customFormat="false" ht="23.85" hidden="false" customHeight="false" outlineLevel="0" collapsed="false">
      <c r="B15651" s="25" t="n">
        <v>102162</v>
      </c>
      <c r="C15651" s="26" t="s">
        <v>3867</v>
      </c>
      <c r="D15651" s="27" t="s">
        <v>15730</v>
      </c>
      <c r="E15651" s="28" t="s">
        <v>109</v>
      </c>
    </row>
    <row r="15652" customFormat="false" ht="23.85" hidden="false" customHeight="false" outlineLevel="0" collapsed="false">
      <c r="B15652" s="25" t="n">
        <v>102163</v>
      </c>
      <c r="C15652" s="26" t="s">
        <v>3867</v>
      </c>
      <c r="D15652" s="27" t="s">
        <v>15731</v>
      </c>
      <c r="E15652" s="28" t="s">
        <v>109</v>
      </c>
    </row>
    <row r="15653" customFormat="false" ht="23.85" hidden="false" customHeight="false" outlineLevel="0" collapsed="false">
      <c r="B15653" s="25" t="n">
        <v>102164</v>
      </c>
      <c r="C15653" s="26" t="s">
        <v>3867</v>
      </c>
      <c r="D15653" s="27" t="s">
        <v>15732</v>
      </c>
      <c r="E15653" s="28" t="s">
        <v>109</v>
      </c>
    </row>
    <row r="15654" customFormat="false" ht="23.85" hidden="false" customHeight="false" outlineLevel="0" collapsed="false">
      <c r="B15654" s="25" t="n">
        <v>102165</v>
      </c>
      <c r="C15654" s="26" t="s">
        <v>3867</v>
      </c>
      <c r="D15654" s="27" t="s">
        <v>15733</v>
      </c>
      <c r="E15654" s="28" t="s">
        <v>109</v>
      </c>
    </row>
    <row r="15655" customFormat="false" ht="23.85" hidden="false" customHeight="false" outlineLevel="0" collapsed="false">
      <c r="B15655" s="25" t="n">
        <v>102166</v>
      </c>
      <c r="C15655" s="26" t="s">
        <v>3867</v>
      </c>
      <c r="D15655" s="27" t="s">
        <v>15734</v>
      </c>
      <c r="E15655" s="28" t="s">
        <v>109</v>
      </c>
    </row>
    <row r="15656" customFormat="false" ht="23.85" hidden="false" customHeight="false" outlineLevel="0" collapsed="false">
      <c r="B15656" s="25" t="n">
        <v>102167</v>
      </c>
      <c r="C15656" s="26" t="s">
        <v>3867</v>
      </c>
      <c r="D15656" s="27" t="s">
        <v>15735</v>
      </c>
      <c r="E15656" s="28" t="s">
        <v>109</v>
      </c>
    </row>
    <row r="15657" customFormat="false" ht="23.85" hidden="false" customHeight="false" outlineLevel="0" collapsed="false">
      <c r="B15657" s="25" t="n">
        <v>102168</v>
      </c>
      <c r="C15657" s="26" t="s">
        <v>3867</v>
      </c>
      <c r="D15657" s="27" t="s">
        <v>15736</v>
      </c>
      <c r="E15657" s="28" t="s">
        <v>109</v>
      </c>
    </row>
    <row r="15658" customFormat="false" ht="23.85" hidden="false" customHeight="false" outlineLevel="0" collapsed="false">
      <c r="B15658" s="25" t="n">
        <v>102169</v>
      </c>
      <c r="C15658" s="26" t="s">
        <v>3867</v>
      </c>
      <c r="D15658" s="27" t="s">
        <v>15737</v>
      </c>
      <c r="E15658" s="28" t="s">
        <v>109</v>
      </c>
    </row>
    <row r="15659" customFormat="false" ht="23.85" hidden="false" customHeight="false" outlineLevel="0" collapsed="false">
      <c r="B15659" s="25" t="n">
        <v>102170</v>
      </c>
      <c r="C15659" s="26" t="s">
        <v>3867</v>
      </c>
      <c r="D15659" s="27" t="s">
        <v>15738</v>
      </c>
      <c r="E15659" s="28" t="s">
        <v>109</v>
      </c>
    </row>
    <row r="15660" customFormat="false" ht="23.85" hidden="false" customHeight="false" outlineLevel="0" collapsed="false">
      <c r="B15660" s="25" t="n">
        <v>102171</v>
      </c>
      <c r="C15660" s="26" t="s">
        <v>3867</v>
      </c>
      <c r="D15660" s="27" t="s">
        <v>15739</v>
      </c>
      <c r="E15660" s="28" t="s">
        <v>109</v>
      </c>
    </row>
    <row r="15661" customFormat="false" ht="23.85" hidden="false" customHeight="false" outlineLevel="0" collapsed="false">
      <c r="B15661" s="25" t="n">
        <v>102172</v>
      </c>
      <c r="C15661" s="26" t="s">
        <v>3867</v>
      </c>
      <c r="D15661" s="27" t="s">
        <v>15740</v>
      </c>
      <c r="E15661" s="28" t="s">
        <v>109</v>
      </c>
    </row>
    <row r="15662" customFormat="false" ht="12.8" hidden="false" customHeight="false" outlineLevel="0" collapsed="false">
      <c r="B15662" s="25" t="n">
        <v>102176</v>
      </c>
      <c r="C15662" s="26" t="s">
        <v>3867</v>
      </c>
      <c r="D15662" s="27" t="s">
        <v>15741</v>
      </c>
      <c r="E15662" s="28" t="s">
        <v>109</v>
      </c>
    </row>
    <row r="15663" customFormat="false" ht="12.8" hidden="false" customHeight="false" outlineLevel="0" collapsed="false">
      <c r="B15663" s="25" t="n">
        <v>102177</v>
      </c>
      <c r="C15663" s="26" t="s">
        <v>3867</v>
      </c>
      <c r="D15663" s="27" t="s">
        <v>15742</v>
      </c>
      <c r="E15663" s="28" t="s">
        <v>109</v>
      </c>
    </row>
    <row r="15664" customFormat="false" ht="12.8" hidden="false" customHeight="false" outlineLevel="0" collapsed="false">
      <c r="B15664" s="25" t="n">
        <v>102178</v>
      </c>
      <c r="C15664" s="26" t="s">
        <v>3867</v>
      </c>
      <c r="D15664" s="27" t="s">
        <v>15743</v>
      </c>
      <c r="E15664" s="28" t="s">
        <v>109</v>
      </c>
    </row>
    <row r="15665" customFormat="false" ht="12.8" hidden="false" customHeight="false" outlineLevel="0" collapsed="false">
      <c r="B15665" s="25" t="n">
        <v>102179</v>
      </c>
      <c r="C15665" s="26" t="s">
        <v>3867</v>
      </c>
      <c r="D15665" s="27" t="s">
        <v>15744</v>
      </c>
      <c r="E15665" s="28" t="s">
        <v>109</v>
      </c>
    </row>
    <row r="15666" customFormat="false" ht="12.8" hidden="false" customHeight="false" outlineLevel="0" collapsed="false">
      <c r="B15666" s="25" t="n">
        <v>102180</v>
      </c>
      <c r="C15666" s="26" t="s">
        <v>3867</v>
      </c>
      <c r="D15666" s="27" t="s">
        <v>15745</v>
      </c>
      <c r="E15666" s="28" t="s">
        <v>109</v>
      </c>
    </row>
    <row r="15667" customFormat="false" ht="12.8" hidden="false" customHeight="false" outlineLevel="0" collapsed="false">
      <c r="B15667" s="25" t="n">
        <v>102181</v>
      </c>
      <c r="C15667" s="26" t="s">
        <v>3867</v>
      </c>
      <c r="D15667" s="27" t="s">
        <v>15746</v>
      </c>
      <c r="E15667" s="28" t="s">
        <v>109</v>
      </c>
    </row>
    <row r="15668" customFormat="false" ht="23.85" hidden="false" customHeight="false" outlineLevel="0" collapsed="false">
      <c r="B15668" s="25" t="n">
        <v>102182</v>
      </c>
      <c r="C15668" s="26" t="s">
        <v>3867</v>
      </c>
      <c r="D15668" s="27" t="s">
        <v>15747</v>
      </c>
      <c r="E15668" s="28" t="s">
        <v>121</v>
      </c>
    </row>
    <row r="15669" customFormat="false" ht="23.85" hidden="false" customHeight="false" outlineLevel="0" collapsed="false">
      <c r="B15669" s="25" t="n">
        <v>102183</v>
      </c>
      <c r="C15669" s="26" t="s">
        <v>3867</v>
      </c>
      <c r="D15669" s="27" t="s">
        <v>15748</v>
      </c>
      <c r="E15669" s="28" t="s">
        <v>121</v>
      </c>
    </row>
    <row r="15670" customFormat="false" ht="23.85" hidden="false" customHeight="false" outlineLevel="0" collapsed="false">
      <c r="B15670" s="25" t="n">
        <v>102184</v>
      </c>
      <c r="C15670" s="26" t="s">
        <v>3867</v>
      </c>
      <c r="D15670" s="27" t="s">
        <v>15749</v>
      </c>
      <c r="E15670" s="28" t="s">
        <v>121</v>
      </c>
    </row>
    <row r="15671" customFormat="false" ht="23.85" hidden="false" customHeight="false" outlineLevel="0" collapsed="false">
      <c r="B15671" s="25" t="n">
        <v>102185</v>
      </c>
      <c r="C15671" s="26" t="s">
        <v>3867</v>
      </c>
      <c r="D15671" s="27" t="s">
        <v>15750</v>
      </c>
      <c r="E15671" s="28" t="s">
        <v>121</v>
      </c>
    </row>
    <row r="15672" customFormat="false" ht="12.8" hidden="false" customHeight="false" outlineLevel="0" collapsed="false">
      <c r="B15672" s="25" t="n">
        <v>102188</v>
      </c>
      <c r="C15672" s="26" t="s">
        <v>3867</v>
      </c>
      <c r="D15672" s="27" t="s">
        <v>15751</v>
      </c>
      <c r="E15672" s="28" t="s">
        <v>121</v>
      </c>
    </row>
    <row r="15673" customFormat="false" ht="35.05" hidden="false" customHeight="false" outlineLevel="0" collapsed="false">
      <c r="B15673" s="25" t="n">
        <v>102189</v>
      </c>
      <c r="C15673" s="26" t="s">
        <v>3867</v>
      </c>
      <c r="D15673" s="27" t="s">
        <v>15752</v>
      </c>
      <c r="E15673" s="28" t="s">
        <v>121</v>
      </c>
    </row>
    <row r="15674" customFormat="false" ht="12.8" hidden="false" customHeight="false" outlineLevel="0" collapsed="false">
      <c r="B15674" s="25" t="n">
        <v>102190</v>
      </c>
      <c r="C15674" s="26" t="s">
        <v>3867</v>
      </c>
      <c r="D15674" s="27" t="s">
        <v>15753</v>
      </c>
      <c r="E15674" s="28" t="s">
        <v>109</v>
      </c>
    </row>
    <row r="15675" customFormat="false" ht="12.8" hidden="false" customHeight="false" outlineLevel="0" collapsed="false">
      <c r="B15675" s="25" t="n">
        <v>102191</v>
      </c>
      <c r="C15675" s="26" t="s">
        <v>3867</v>
      </c>
      <c r="D15675" s="27" t="s">
        <v>15754</v>
      </c>
      <c r="E15675" s="28" t="s">
        <v>109</v>
      </c>
    </row>
    <row r="15676" customFormat="false" ht="12.8" hidden="false" customHeight="false" outlineLevel="0" collapsed="false">
      <c r="B15676" s="25" t="n">
        <v>102192</v>
      </c>
      <c r="C15676" s="26" t="s">
        <v>3867</v>
      </c>
      <c r="D15676" s="27" t="s">
        <v>15755</v>
      </c>
      <c r="E15676" s="28" t="s">
        <v>109</v>
      </c>
    </row>
    <row r="15677" customFormat="false" ht="12.8" hidden="false" customHeight="false" outlineLevel="0" collapsed="false">
      <c r="B15677" s="25" t="n">
        <v>102193</v>
      </c>
      <c r="C15677" s="26" t="s">
        <v>3867</v>
      </c>
      <c r="D15677" s="27" t="s">
        <v>15756</v>
      </c>
      <c r="E15677" s="28" t="s">
        <v>109</v>
      </c>
    </row>
    <row r="15678" customFormat="false" ht="12.8" hidden="false" customHeight="false" outlineLevel="0" collapsed="false">
      <c r="B15678" s="25" t="n">
        <v>102194</v>
      </c>
      <c r="C15678" s="26" t="s">
        <v>3867</v>
      </c>
      <c r="D15678" s="27" t="s">
        <v>15757</v>
      </c>
      <c r="E15678" s="28" t="s">
        <v>109</v>
      </c>
    </row>
    <row r="15679" customFormat="false" ht="12.8" hidden="false" customHeight="false" outlineLevel="0" collapsed="false">
      <c r="B15679" s="25" t="n">
        <v>102197</v>
      </c>
      <c r="C15679" s="26" t="s">
        <v>3867</v>
      </c>
      <c r="D15679" s="27" t="s">
        <v>15758</v>
      </c>
      <c r="E15679" s="28" t="s">
        <v>109</v>
      </c>
    </row>
    <row r="15680" customFormat="false" ht="23.85" hidden="false" customHeight="false" outlineLevel="0" collapsed="false">
      <c r="B15680" s="25" t="n">
        <v>102200</v>
      </c>
      <c r="C15680" s="26" t="s">
        <v>3867</v>
      </c>
      <c r="D15680" s="27" t="s">
        <v>15759</v>
      </c>
      <c r="E15680" s="28" t="s">
        <v>109</v>
      </c>
    </row>
    <row r="15681" customFormat="false" ht="23.85" hidden="false" customHeight="false" outlineLevel="0" collapsed="false">
      <c r="B15681" s="25" t="n">
        <v>102201</v>
      </c>
      <c r="C15681" s="26" t="s">
        <v>3867</v>
      </c>
      <c r="D15681" s="27" t="s">
        <v>15760</v>
      </c>
      <c r="E15681" s="28" t="s">
        <v>109</v>
      </c>
    </row>
    <row r="15682" customFormat="false" ht="23.85" hidden="false" customHeight="false" outlineLevel="0" collapsed="false">
      <c r="B15682" s="25" t="n">
        <v>102202</v>
      </c>
      <c r="C15682" s="26" t="s">
        <v>3867</v>
      </c>
      <c r="D15682" s="27" t="s">
        <v>15761</v>
      </c>
      <c r="E15682" s="28" t="s">
        <v>109</v>
      </c>
    </row>
    <row r="15683" customFormat="false" ht="12.8" hidden="false" customHeight="false" outlineLevel="0" collapsed="false">
      <c r="B15683" s="25" t="n">
        <v>102203</v>
      </c>
      <c r="C15683" s="26" t="s">
        <v>3867</v>
      </c>
      <c r="D15683" s="27" t="s">
        <v>15762</v>
      </c>
      <c r="E15683" s="28" t="s">
        <v>109</v>
      </c>
    </row>
    <row r="15684" customFormat="false" ht="12.8" hidden="false" customHeight="false" outlineLevel="0" collapsed="false">
      <c r="B15684" s="25" t="n">
        <v>102204</v>
      </c>
      <c r="C15684" s="26" t="s">
        <v>3867</v>
      </c>
      <c r="D15684" s="27" t="s">
        <v>15763</v>
      </c>
      <c r="E15684" s="28" t="s">
        <v>109</v>
      </c>
    </row>
    <row r="15685" customFormat="false" ht="23.85" hidden="false" customHeight="false" outlineLevel="0" collapsed="false">
      <c r="B15685" s="25" t="n">
        <v>102205</v>
      </c>
      <c r="C15685" s="26" t="s">
        <v>3867</v>
      </c>
      <c r="D15685" s="27" t="s">
        <v>15764</v>
      </c>
      <c r="E15685" s="28" t="s">
        <v>109</v>
      </c>
    </row>
    <row r="15686" customFormat="false" ht="12.8" hidden="false" customHeight="false" outlineLevel="0" collapsed="false">
      <c r="B15686" s="25" t="n">
        <v>102207</v>
      </c>
      <c r="C15686" s="26" t="s">
        <v>3867</v>
      </c>
      <c r="D15686" s="27" t="s">
        <v>15765</v>
      </c>
      <c r="E15686" s="28" t="s">
        <v>109</v>
      </c>
    </row>
    <row r="15687" customFormat="false" ht="23.85" hidden="false" customHeight="false" outlineLevel="0" collapsed="false">
      <c r="B15687" s="25" t="n">
        <v>102208</v>
      </c>
      <c r="C15687" s="26" t="s">
        <v>3867</v>
      </c>
      <c r="D15687" s="27" t="s">
        <v>15766</v>
      </c>
      <c r="E15687" s="28" t="s">
        <v>109</v>
      </c>
    </row>
    <row r="15688" customFormat="false" ht="23.85" hidden="false" customHeight="false" outlineLevel="0" collapsed="false">
      <c r="B15688" s="25" t="n">
        <v>102209</v>
      </c>
      <c r="C15688" s="26" t="s">
        <v>3867</v>
      </c>
      <c r="D15688" s="27" t="s">
        <v>15767</v>
      </c>
      <c r="E15688" s="28" t="s">
        <v>109</v>
      </c>
    </row>
    <row r="15689" customFormat="false" ht="23.85" hidden="false" customHeight="false" outlineLevel="0" collapsed="false">
      <c r="B15689" s="25" t="n">
        <v>102210</v>
      </c>
      <c r="C15689" s="26" t="s">
        <v>3867</v>
      </c>
      <c r="D15689" s="27" t="s">
        <v>15768</v>
      </c>
      <c r="E15689" s="28" t="s">
        <v>109</v>
      </c>
    </row>
    <row r="15690" customFormat="false" ht="23.85" hidden="false" customHeight="false" outlineLevel="0" collapsed="false">
      <c r="B15690" s="25" t="n">
        <v>102213</v>
      </c>
      <c r="C15690" s="26" t="s">
        <v>3867</v>
      </c>
      <c r="D15690" s="27" t="s">
        <v>15769</v>
      </c>
      <c r="E15690" s="28" t="s">
        <v>109</v>
      </c>
    </row>
    <row r="15691" customFormat="false" ht="12.8" hidden="false" customHeight="false" outlineLevel="0" collapsed="false">
      <c r="B15691" s="25" t="n">
        <v>102214</v>
      </c>
      <c r="C15691" s="26" t="s">
        <v>3867</v>
      </c>
      <c r="D15691" s="27" t="s">
        <v>15770</v>
      </c>
      <c r="E15691" s="28" t="s">
        <v>109</v>
      </c>
    </row>
    <row r="15692" customFormat="false" ht="23.85" hidden="false" customHeight="false" outlineLevel="0" collapsed="false">
      <c r="B15692" s="25" t="n">
        <v>102215</v>
      </c>
      <c r="C15692" s="26" t="s">
        <v>3867</v>
      </c>
      <c r="D15692" s="27" t="s">
        <v>15771</v>
      </c>
      <c r="E15692" s="28" t="s">
        <v>109</v>
      </c>
    </row>
    <row r="15693" customFormat="false" ht="12.8" hidden="false" customHeight="false" outlineLevel="0" collapsed="false">
      <c r="B15693" s="25" t="n">
        <v>102217</v>
      </c>
      <c r="C15693" s="26" t="s">
        <v>3867</v>
      </c>
      <c r="D15693" s="27" t="s">
        <v>15772</v>
      </c>
      <c r="E15693" s="28" t="s">
        <v>109</v>
      </c>
    </row>
    <row r="15694" customFormat="false" ht="23.85" hidden="false" customHeight="false" outlineLevel="0" collapsed="false">
      <c r="B15694" s="25" t="n">
        <v>102218</v>
      </c>
      <c r="C15694" s="26" t="s">
        <v>3867</v>
      </c>
      <c r="D15694" s="27" t="s">
        <v>15773</v>
      </c>
      <c r="E15694" s="28" t="s">
        <v>109</v>
      </c>
    </row>
    <row r="15695" customFormat="false" ht="23.85" hidden="false" customHeight="false" outlineLevel="0" collapsed="false">
      <c r="B15695" s="25" t="n">
        <v>102219</v>
      </c>
      <c r="C15695" s="26" t="s">
        <v>3867</v>
      </c>
      <c r="D15695" s="27" t="s">
        <v>15774</v>
      </c>
      <c r="E15695" s="28" t="s">
        <v>109</v>
      </c>
    </row>
    <row r="15696" customFormat="false" ht="23.85" hidden="false" customHeight="false" outlineLevel="0" collapsed="false">
      <c r="B15696" s="25" t="n">
        <v>102220</v>
      </c>
      <c r="C15696" s="26" t="s">
        <v>3867</v>
      </c>
      <c r="D15696" s="27" t="s">
        <v>15775</v>
      </c>
      <c r="E15696" s="28" t="s">
        <v>109</v>
      </c>
    </row>
    <row r="15697" customFormat="false" ht="23.85" hidden="false" customHeight="false" outlineLevel="0" collapsed="false">
      <c r="B15697" s="25" t="n">
        <v>102223</v>
      </c>
      <c r="C15697" s="26" t="s">
        <v>3867</v>
      </c>
      <c r="D15697" s="27" t="s">
        <v>15776</v>
      </c>
      <c r="E15697" s="28" t="s">
        <v>109</v>
      </c>
    </row>
    <row r="15698" customFormat="false" ht="12.8" hidden="false" customHeight="false" outlineLevel="0" collapsed="false">
      <c r="B15698" s="25" t="n">
        <v>102224</v>
      </c>
      <c r="C15698" s="26" t="s">
        <v>3867</v>
      </c>
      <c r="D15698" s="27" t="s">
        <v>15777</v>
      </c>
      <c r="E15698" s="28" t="s">
        <v>109</v>
      </c>
    </row>
    <row r="15699" customFormat="false" ht="23.85" hidden="false" customHeight="false" outlineLevel="0" collapsed="false">
      <c r="B15699" s="25" t="n">
        <v>102225</v>
      </c>
      <c r="C15699" s="26" t="s">
        <v>3867</v>
      </c>
      <c r="D15699" s="27" t="s">
        <v>15778</v>
      </c>
      <c r="E15699" s="28" t="s">
        <v>109</v>
      </c>
    </row>
    <row r="15700" customFormat="false" ht="12.8" hidden="false" customHeight="false" outlineLevel="0" collapsed="false">
      <c r="B15700" s="25" t="n">
        <v>102227</v>
      </c>
      <c r="C15700" s="26" t="s">
        <v>3867</v>
      </c>
      <c r="D15700" s="27" t="s">
        <v>15779</v>
      </c>
      <c r="E15700" s="28" t="s">
        <v>109</v>
      </c>
    </row>
    <row r="15701" customFormat="false" ht="23.85" hidden="false" customHeight="false" outlineLevel="0" collapsed="false">
      <c r="B15701" s="25" t="n">
        <v>102228</v>
      </c>
      <c r="C15701" s="26" t="s">
        <v>3867</v>
      </c>
      <c r="D15701" s="27" t="s">
        <v>15780</v>
      </c>
      <c r="E15701" s="28" t="s">
        <v>109</v>
      </c>
    </row>
    <row r="15702" customFormat="false" ht="23.85" hidden="false" customHeight="false" outlineLevel="0" collapsed="false">
      <c r="B15702" s="25" t="n">
        <v>102229</v>
      </c>
      <c r="C15702" s="26" t="s">
        <v>3867</v>
      </c>
      <c r="D15702" s="27" t="s">
        <v>15781</v>
      </c>
      <c r="E15702" s="28" t="s">
        <v>109</v>
      </c>
    </row>
    <row r="15703" customFormat="false" ht="23.85" hidden="false" customHeight="false" outlineLevel="0" collapsed="false">
      <c r="B15703" s="25" t="n">
        <v>102230</v>
      </c>
      <c r="C15703" s="26" t="s">
        <v>3867</v>
      </c>
      <c r="D15703" s="27" t="s">
        <v>15782</v>
      </c>
      <c r="E15703" s="28" t="s">
        <v>109</v>
      </c>
    </row>
    <row r="15704" customFormat="false" ht="12.8" hidden="false" customHeight="false" outlineLevel="0" collapsed="false">
      <c r="B15704" s="25" t="n">
        <v>102233</v>
      </c>
      <c r="C15704" s="26" t="s">
        <v>3867</v>
      </c>
      <c r="D15704" s="27" t="s">
        <v>15783</v>
      </c>
      <c r="E15704" s="28" t="s">
        <v>109</v>
      </c>
    </row>
    <row r="15705" customFormat="false" ht="12.8" hidden="false" customHeight="false" outlineLevel="0" collapsed="false">
      <c r="B15705" s="25" t="n">
        <v>102234</v>
      </c>
      <c r="C15705" s="26" t="s">
        <v>3867</v>
      </c>
      <c r="D15705" s="27" t="s">
        <v>15784</v>
      </c>
      <c r="E15705" s="28" t="s">
        <v>109</v>
      </c>
    </row>
    <row r="15706" customFormat="false" ht="12.8" hidden="false" customHeight="false" outlineLevel="0" collapsed="false">
      <c r="B15706" s="25" t="n">
        <v>102235</v>
      </c>
      <c r="C15706" s="26" t="s">
        <v>3867</v>
      </c>
      <c r="D15706" s="27" t="s">
        <v>15785</v>
      </c>
      <c r="E15706" s="28" t="s">
        <v>109</v>
      </c>
    </row>
    <row r="15707" customFormat="false" ht="23.85" hidden="false" customHeight="false" outlineLevel="0" collapsed="false">
      <c r="B15707" s="25" t="n">
        <v>102253</v>
      </c>
      <c r="C15707" s="26" t="s">
        <v>3867</v>
      </c>
      <c r="D15707" s="27" t="s">
        <v>15786</v>
      </c>
      <c r="E15707" s="28" t="s">
        <v>109</v>
      </c>
    </row>
    <row r="15708" customFormat="false" ht="23.85" hidden="false" customHeight="false" outlineLevel="0" collapsed="false">
      <c r="B15708" s="25" t="n">
        <v>102254</v>
      </c>
      <c r="C15708" s="26" t="s">
        <v>3867</v>
      </c>
      <c r="D15708" s="27" t="s">
        <v>15787</v>
      </c>
      <c r="E15708" s="28" t="s">
        <v>109</v>
      </c>
    </row>
    <row r="15709" customFormat="false" ht="23.85" hidden="false" customHeight="false" outlineLevel="0" collapsed="false">
      <c r="B15709" s="25" t="n">
        <v>102255</v>
      </c>
      <c r="C15709" s="26" t="s">
        <v>3867</v>
      </c>
      <c r="D15709" s="27" t="s">
        <v>15788</v>
      </c>
      <c r="E15709" s="28" t="s">
        <v>109</v>
      </c>
    </row>
    <row r="15710" customFormat="false" ht="23.85" hidden="false" customHeight="false" outlineLevel="0" collapsed="false">
      <c r="B15710" s="25" t="n">
        <v>102256</v>
      </c>
      <c r="C15710" s="26" t="s">
        <v>3867</v>
      </c>
      <c r="D15710" s="27" t="s">
        <v>15789</v>
      </c>
      <c r="E15710" s="28" t="s">
        <v>109</v>
      </c>
    </row>
    <row r="15711" customFormat="false" ht="23.85" hidden="false" customHeight="false" outlineLevel="0" collapsed="false">
      <c r="B15711" s="25" t="n">
        <v>102257</v>
      </c>
      <c r="C15711" s="26" t="s">
        <v>3867</v>
      </c>
      <c r="D15711" s="27" t="s">
        <v>15790</v>
      </c>
      <c r="E15711" s="28" t="s">
        <v>109</v>
      </c>
    </row>
    <row r="15712" customFormat="false" ht="23.85" hidden="false" customHeight="false" outlineLevel="0" collapsed="false">
      <c r="B15712" s="25" t="n">
        <v>102258</v>
      </c>
      <c r="C15712" s="26" t="s">
        <v>3867</v>
      </c>
      <c r="D15712" s="27" t="s">
        <v>15791</v>
      </c>
      <c r="E15712" s="28" t="s">
        <v>109</v>
      </c>
    </row>
    <row r="15713" customFormat="false" ht="23.85" hidden="false" customHeight="false" outlineLevel="0" collapsed="false">
      <c r="B15713" s="25" t="n">
        <v>102264</v>
      </c>
      <c r="C15713" s="26" t="s">
        <v>3867</v>
      </c>
      <c r="D15713" s="27" t="s">
        <v>15792</v>
      </c>
      <c r="E15713" s="28" t="s">
        <v>168</v>
      </c>
    </row>
    <row r="15714" customFormat="false" ht="23.85" hidden="false" customHeight="false" outlineLevel="0" collapsed="false">
      <c r="B15714" s="25" t="n">
        <v>102265</v>
      </c>
      <c r="C15714" s="26" t="s">
        <v>3867</v>
      </c>
      <c r="D15714" s="27" t="s">
        <v>15793</v>
      </c>
      <c r="E15714" s="28" t="s">
        <v>121</v>
      </c>
    </row>
    <row r="15715" customFormat="false" ht="23.85" hidden="false" customHeight="false" outlineLevel="0" collapsed="false">
      <c r="B15715" s="25" t="n">
        <v>102266</v>
      </c>
      <c r="C15715" s="26" t="s">
        <v>3867</v>
      </c>
      <c r="D15715" s="27" t="s">
        <v>15794</v>
      </c>
      <c r="E15715" s="28" t="s">
        <v>121</v>
      </c>
    </row>
    <row r="15716" customFormat="false" ht="23.85" hidden="false" customHeight="false" outlineLevel="0" collapsed="false">
      <c r="B15716" s="25" t="n">
        <v>102267</v>
      </c>
      <c r="C15716" s="26" t="s">
        <v>3867</v>
      </c>
      <c r="D15716" s="27" t="s">
        <v>15795</v>
      </c>
      <c r="E15716" s="28" t="s">
        <v>121</v>
      </c>
    </row>
    <row r="15717" customFormat="false" ht="23.85" hidden="false" customHeight="false" outlineLevel="0" collapsed="false">
      <c r="B15717" s="25" t="n">
        <v>102268</v>
      </c>
      <c r="C15717" s="26" t="s">
        <v>3867</v>
      </c>
      <c r="D15717" s="27" t="s">
        <v>15796</v>
      </c>
      <c r="E15717" s="28" t="s">
        <v>121</v>
      </c>
    </row>
    <row r="15718" customFormat="false" ht="23.85" hidden="false" customHeight="false" outlineLevel="0" collapsed="false">
      <c r="B15718" s="25" t="n">
        <v>102269</v>
      </c>
      <c r="C15718" s="26" t="s">
        <v>3867</v>
      </c>
      <c r="D15718" s="27" t="s">
        <v>15797</v>
      </c>
      <c r="E15718" s="28" t="s">
        <v>121</v>
      </c>
    </row>
    <row r="15719" customFormat="false" ht="23.85" hidden="false" customHeight="false" outlineLevel="0" collapsed="false">
      <c r="B15719" s="25" t="n">
        <v>102270</v>
      </c>
      <c r="C15719" s="26" t="s">
        <v>3867</v>
      </c>
      <c r="D15719" s="27" t="s">
        <v>15798</v>
      </c>
      <c r="E15719" s="28" t="s">
        <v>2521</v>
      </c>
    </row>
    <row r="15720" customFormat="false" ht="23.85" hidden="false" customHeight="false" outlineLevel="0" collapsed="false">
      <c r="B15720" s="25" t="n">
        <v>102271</v>
      </c>
      <c r="C15720" s="26" t="s">
        <v>3867</v>
      </c>
      <c r="D15720" s="27" t="s">
        <v>15799</v>
      </c>
      <c r="E15720" s="28" t="s">
        <v>2521</v>
      </c>
    </row>
    <row r="15721" customFormat="false" ht="23.85" hidden="false" customHeight="false" outlineLevel="0" collapsed="false">
      <c r="B15721" s="25" t="n">
        <v>102272</v>
      </c>
      <c r="C15721" s="26" t="s">
        <v>3867</v>
      </c>
      <c r="D15721" s="27" t="s">
        <v>15800</v>
      </c>
      <c r="E15721" s="28" t="s">
        <v>2521</v>
      </c>
    </row>
    <row r="15722" customFormat="false" ht="23.85" hidden="false" customHeight="false" outlineLevel="0" collapsed="false">
      <c r="B15722" s="25" t="n">
        <v>102273</v>
      </c>
      <c r="C15722" s="26" t="s">
        <v>3867</v>
      </c>
      <c r="D15722" s="27" t="s">
        <v>15801</v>
      </c>
      <c r="E15722" s="28" t="s">
        <v>2521</v>
      </c>
    </row>
    <row r="15723" customFormat="false" ht="23.85" hidden="false" customHeight="false" outlineLevel="0" collapsed="false">
      <c r="B15723" s="25" t="n">
        <v>102274</v>
      </c>
      <c r="C15723" s="26" t="s">
        <v>3867</v>
      </c>
      <c r="D15723" s="27" t="s">
        <v>15802</v>
      </c>
      <c r="E15723" s="28" t="s">
        <v>4266</v>
      </c>
    </row>
    <row r="15724" customFormat="false" ht="23.85" hidden="false" customHeight="false" outlineLevel="0" collapsed="false">
      <c r="B15724" s="25" t="n">
        <v>102275</v>
      </c>
      <c r="C15724" s="26" t="s">
        <v>3867</v>
      </c>
      <c r="D15724" s="27" t="s">
        <v>15803</v>
      </c>
      <c r="E15724" s="28" t="s">
        <v>4264</v>
      </c>
    </row>
    <row r="15725" customFormat="false" ht="35.05" hidden="false" customHeight="false" outlineLevel="0" collapsed="false">
      <c r="B15725" s="25" t="n">
        <v>102276</v>
      </c>
      <c r="C15725" s="26" t="s">
        <v>3867</v>
      </c>
      <c r="D15725" s="27" t="s">
        <v>15804</v>
      </c>
      <c r="E15725" s="28" t="s">
        <v>154</v>
      </c>
    </row>
    <row r="15726" customFormat="false" ht="35.05" hidden="false" customHeight="false" outlineLevel="0" collapsed="false">
      <c r="B15726" s="25" t="n">
        <v>102277</v>
      </c>
      <c r="C15726" s="26" t="s">
        <v>3867</v>
      </c>
      <c r="D15726" s="27" t="s">
        <v>15805</v>
      </c>
      <c r="E15726" s="28" t="s">
        <v>154</v>
      </c>
    </row>
    <row r="15727" customFormat="false" ht="35.05" hidden="false" customHeight="false" outlineLevel="0" collapsed="false">
      <c r="B15727" s="25" t="n">
        <v>102278</v>
      </c>
      <c r="C15727" s="26" t="s">
        <v>3867</v>
      </c>
      <c r="D15727" s="27" t="s">
        <v>15806</v>
      </c>
      <c r="E15727" s="28" t="s">
        <v>154</v>
      </c>
    </row>
    <row r="15728" customFormat="false" ht="35.05" hidden="false" customHeight="false" outlineLevel="0" collapsed="false">
      <c r="B15728" s="25" t="n">
        <v>102279</v>
      </c>
      <c r="C15728" s="26" t="s">
        <v>3867</v>
      </c>
      <c r="D15728" s="27" t="s">
        <v>15807</v>
      </c>
      <c r="E15728" s="28" t="s">
        <v>154</v>
      </c>
    </row>
    <row r="15729" customFormat="false" ht="35.05" hidden="false" customHeight="false" outlineLevel="0" collapsed="false">
      <c r="B15729" s="25" t="n">
        <v>102280</v>
      </c>
      <c r="C15729" s="26" t="s">
        <v>3867</v>
      </c>
      <c r="D15729" s="27" t="s">
        <v>15808</v>
      </c>
      <c r="E15729" s="28" t="s">
        <v>154</v>
      </c>
    </row>
    <row r="15730" customFormat="false" ht="35.05" hidden="false" customHeight="false" outlineLevel="0" collapsed="false">
      <c r="B15730" s="25" t="n">
        <v>102281</v>
      </c>
      <c r="C15730" s="26" t="s">
        <v>3867</v>
      </c>
      <c r="D15730" s="27" t="s">
        <v>15809</v>
      </c>
      <c r="E15730" s="28" t="s">
        <v>154</v>
      </c>
    </row>
    <row r="15731" customFormat="false" ht="35.05" hidden="false" customHeight="false" outlineLevel="0" collapsed="false">
      <c r="B15731" s="25" t="n">
        <v>102282</v>
      </c>
      <c r="C15731" s="26" t="s">
        <v>3867</v>
      </c>
      <c r="D15731" s="27" t="s">
        <v>15810</v>
      </c>
      <c r="E15731" s="28" t="s">
        <v>154</v>
      </c>
    </row>
    <row r="15732" customFormat="false" ht="35.05" hidden="false" customHeight="false" outlineLevel="0" collapsed="false">
      <c r="B15732" s="25" t="n">
        <v>102283</v>
      </c>
      <c r="C15732" s="26" t="s">
        <v>3867</v>
      </c>
      <c r="D15732" s="27" t="s">
        <v>15811</v>
      </c>
      <c r="E15732" s="28" t="s">
        <v>154</v>
      </c>
    </row>
    <row r="15733" customFormat="false" ht="35.05" hidden="false" customHeight="false" outlineLevel="0" collapsed="false">
      <c r="B15733" s="25" t="n">
        <v>102284</v>
      </c>
      <c r="C15733" s="26" t="s">
        <v>3867</v>
      </c>
      <c r="D15733" s="27" t="s">
        <v>15812</v>
      </c>
      <c r="E15733" s="28" t="s">
        <v>154</v>
      </c>
    </row>
    <row r="15734" customFormat="false" ht="35.05" hidden="false" customHeight="false" outlineLevel="0" collapsed="false">
      <c r="B15734" s="25" t="n">
        <v>102285</v>
      </c>
      <c r="C15734" s="26" t="s">
        <v>3867</v>
      </c>
      <c r="D15734" s="27" t="s">
        <v>15813</v>
      </c>
      <c r="E15734" s="28" t="s">
        <v>154</v>
      </c>
    </row>
    <row r="15735" customFormat="false" ht="35.05" hidden="false" customHeight="false" outlineLevel="0" collapsed="false">
      <c r="B15735" s="25" t="n">
        <v>102286</v>
      </c>
      <c r="C15735" s="26" t="s">
        <v>3867</v>
      </c>
      <c r="D15735" s="27" t="s">
        <v>15814</v>
      </c>
      <c r="E15735" s="28" t="s">
        <v>154</v>
      </c>
    </row>
    <row r="15736" customFormat="false" ht="35.05" hidden="false" customHeight="false" outlineLevel="0" collapsed="false">
      <c r="B15736" s="25" t="n">
        <v>102287</v>
      </c>
      <c r="C15736" s="26" t="s">
        <v>3867</v>
      </c>
      <c r="D15736" s="27" t="s">
        <v>15815</v>
      </c>
      <c r="E15736" s="28" t="s">
        <v>154</v>
      </c>
    </row>
    <row r="15737" customFormat="false" ht="35.05" hidden="false" customHeight="false" outlineLevel="0" collapsed="false">
      <c r="B15737" s="25" t="n">
        <v>102288</v>
      </c>
      <c r="C15737" s="26" t="s">
        <v>3867</v>
      </c>
      <c r="D15737" s="27" t="s">
        <v>15816</v>
      </c>
      <c r="E15737" s="28" t="s">
        <v>154</v>
      </c>
    </row>
    <row r="15738" customFormat="false" ht="35.05" hidden="false" customHeight="false" outlineLevel="0" collapsed="false">
      <c r="B15738" s="25" t="n">
        <v>102289</v>
      </c>
      <c r="C15738" s="26" t="s">
        <v>3867</v>
      </c>
      <c r="D15738" s="27" t="s">
        <v>15817</v>
      </c>
      <c r="E15738" s="28" t="s">
        <v>154</v>
      </c>
    </row>
    <row r="15739" customFormat="false" ht="35.05" hidden="false" customHeight="false" outlineLevel="0" collapsed="false">
      <c r="B15739" s="25" t="n">
        <v>102290</v>
      </c>
      <c r="C15739" s="26" t="s">
        <v>3867</v>
      </c>
      <c r="D15739" s="27" t="s">
        <v>15818</v>
      </c>
      <c r="E15739" s="28" t="s">
        <v>154</v>
      </c>
    </row>
    <row r="15740" customFormat="false" ht="35.05" hidden="false" customHeight="false" outlineLevel="0" collapsed="false">
      <c r="B15740" s="25" t="n">
        <v>102291</v>
      </c>
      <c r="C15740" s="26" t="s">
        <v>3867</v>
      </c>
      <c r="D15740" s="27" t="s">
        <v>15819</v>
      </c>
      <c r="E15740" s="28" t="s">
        <v>154</v>
      </c>
    </row>
    <row r="15741" customFormat="false" ht="35.05" hidden="false" customHeight="false" outlineLevel="0" collapsed="false">
      <c r="B15741" s="25" t="n">
        <v>102292</v>
      </c>
      <c r="C15741" s="26" t="s">
        <v>3867</v>
      </c>
      <c r="D15741" s="27" t="s">
        <v>15820</v>
      </c>
      <c r="E15741" s="28" t="s">
        <v>154</v>
      </c>
    </row>
    <row r="15742" customFormat="false" ht="35.05" hidden="false" customHeight="false" outlineLevel="0" collapsed="false">
      <c r="B15742" s="25" t="n">
        <v>102293</v>
      </c>
      <c r="C15742" s="26" t="s">
        <v>3867</v>
      </c>
      <c r="D15742" s="27" t="s">
        <v>15821</v>
      </c>
      <c r="E15742" s="28" t="s">
        <v>154</v>
      </c>
    </row>
    <row r="15743" customFormat="false" ht="35.05" hidden="false" customHeight="false" outlineLevel="0" collapsed="false">
      <c r="B15743" s="25" t="n">
        <v>102294</v>
      </c>
      <c r="C15743" s="26" t="s">
        <v>3867</v>
      </c>
      <c r="D15743" s="27" t="s">
        <v>15822</v>
      </c>
      <c r="E15743" s="28" t="s">
        <v>154</v>
      </c>
    </row>
    <row r="15744" customFormat="false" ht="35.05" hidden="false" customHeight="false" outlineLevel="0" collapsed="false">
      <c r="B15744" s="25" t="n">
        <v>102295</v>
      </c>
      <c r="C15744" s="26" t="s">
        <v>3867</v>
      </c>
      <c r="D15744" s="27" t="s">
        <v>15823</v>
      </c>
      <c r="E15744" s="28" t="s">
        <v>154</v>
      </c>
    </row>
    <row r="15745" customFormat="false" ht="35.05" hidden="false" customHeight="false" outlineLevel="0" collapsed="false">
      <c r="B15745" s="25" t="n">
        <v>102296</v>
      </c>
      <c r="C15745" s="26" t="s">
        <v>3867</v>
      </c>
      <c r="D15745" s="27" t="s">
        <v>15824</v>
      </c>
      <c r="E15745" s="28" t="s">
        <v>154</v>
      </c>
    </row>
    <row r="15746" customFormat="false" ht="35.05" hidden="false" customHeight="false" outlineLevel="0" collapsed="false">
      <c r="B15746" s="25" t="n">
        <v>102297</v>
      </c>
      <c r="C15746" s="26" t="s">
        <v>3867</v>
      </c>
      <c r="D15746" s="27" t="s">
        <v>15825</v>
      </c>
      <c r="E15746" s="28" t="s">
        <v>154</v>
      </c>
    </row>
    <row r="15747" customFormat="false" ht="35.05" hidden="false" customHeight="false" outlineLevel="0" collapsed="false">
      <c r="B15747" s="25" t="n">
        <v>102298</v>
      </c>
      <c r="C15747" s="26" t="s">
        <v>3867</v>
      </c>
      <c r="D15747" s="27" t="s">
        <v>15826</v>
      </c>
      <c r="E15747" s="28" t="s">
        <v>154</v>
      </c>
    </row>
    <row r="15748" customFormat="false" ht="35.05" hidden="false" customHeight="false" outlineLevel="0" collapsed="false">
      <c r="B15748" s="25" t="n">
        <v>102299</v>
      </c>
      <c r="C15748" s="26" t="s">
        <v>3867</v>
      </c>
      <c r="D15748" s="27" t="s">
        <v>15827</v>
      </c>
      <c r="E15748" s="28" t="s">
        <v>154</v>
      </c>
    </row>
    <row r="15749" customFormat="false" ht="35.05" hidden="false" customHeight="false" outlineLevel="0" collapsed="false">
      <c r="B15749" s="25" t="n">
        <v>102300</v>
      </c>
      <c r="C15749" s="26" t="s">
        <v>3867</v>
      </c>
      <c r="D15749" s="27" t="s">
        <v>15828</v>
      </c>
      <c r="E15749" s="28" t="s">
        <v>154</v>
      </c>
    </row>
    <row r="15750" customFormat="false" ht="35.05" hidden="false" customHeight="false" outlineLevel="0" collapsed="false">
      <c r="B15750" s="25" t="n">
        <v>102301</v>
      </c>
      <c r="C15750" s="26" t="s">
        <v>3867</v>
      </c>
      <c r="D15750" s="27" t="s">
        <v>15829</v>
      </c>
      <c r="E15750" s="28" t="s">
        <v>154</v>
      </c>
    </row>
    <row r="15751" customFormat="false" ht="35.05" hidden="false" customHeight="false" outlineLevel="0" collapsed="false">
      <c r="B15751" s="25" t="n">
        <v>102302</v>
      </c>
      <c r="C15751" s="26" t="s">
        <v>3867</v>
      </c>
      <c r="D15751" s="27" t="s">
        <v>15830</v>
      </c>
      <c r="E15751" s="28" t="s">
        <v>154</v>
      </c>
    </row>
    <row r="15752" customFormat="false" ht="35.05" hidden="false" customHeight="false" outlineLevel="0" collapsed="false">
      <c r="B15752" s="25" t="n">
        <v>102303</v>
      </c>
      <c r="C15752" s="26" t="s">
        <v>3867</v>
      </c>
      <c r="D15752" s="27" t="s">
        <v>15831</v>
      </c>
      <c r="E15752" s="28" t="s">
        <v>154</v>
      </c>
    </row>
    <row r="15753" customFormat="false" ht="35.05" hidden="false" customHeight="false" outlineLevel="0" collapsed="false">
      <c r="B15753" s="25" t="n">
        <v>102304</v>
      </c>
      <c r="C15753" s="26" t="s">
        <v>3867</v>
      </c>
      <c r="D15753" s="27" t="s">
        <v>15832</v>
      </c>
      <c r="E15753" s="28" t="s">
        <v>154</v>
      </c>
    </row>
    <row r="15754" customFormat="false" ht="35.05" hidden="false" customHeight="false" outlineLevel="0" collapsed="false">
      <c r="B15754" s="25" t="n">
        <v>102305</v>
      </c>
      <c r="C15754" s="26" t="s">
        <v>3867</v>
      </c>
      <c r="D15754" s="27" t="s">
        <v>15833</v>
      </c>
      <c r="E15754" s="28" t="s">
        <v>154</v>
      </c>
    </row>
    <row r="15755" customFormat="false" ht="35.05" hidden="false" customHeight="false" outlineLevel="0" collapsed="false">
      <c r="B15755" s="25" t="n">
        <v>102306</v>
      </c>
      <c r="C15755" s="26" t="s">
        <v>3867</v>
      </c>
      <c r="D15755" s="27" t="s">
        <v>15834</v>
      </c>
      <c r="E15755" s="28" t="s">
        <v>154</v>
      </c>
    </row>
    <row r="15756" customFormat="false" ht="35.05" hidden="false" customHeight="false" outlineLevel="0" collapsed="false">
      <c r="B15756" s="25" t="n">
        <v>102307</v>
      </c>
      <c r="C15756" s="26" t="s">
        <v>3867</v>
      </c>
      <c r="D15756" s="27" t="s">
        <v>15835</v>
      </c>
      <c r="E15756" s="28" t="s">
        <v>154</v>
      </c>
    </row>
    <row r="15757" customFormat="false" ht="35.05" hidden="false" customHeight="false" outlineLevel="0" collapsed="false">
      <c r="B15757" s="25" t="n">
        <v>102308</v>
      </c>
      <c r="C15757" s="26" t="s">
        <v>3867</v>
      </c>
      <c r="D15757" s="27" t="s">
        <v>15836</v>
      </c>
      <c r="E15757" s="28" t="s">
        <v>154</v>
      </c>
    </row>
    <row r="15758" customFormat="false" ht="35.05" hidden="false" customHeight="false" outlineLevel="0" collapsed="false">
      <c r="B15758" s="25" t="n">
        <v>102309</v>
      </c>
      <c r="C15758" s="26" t="s">
        <v>3867</v>
      </c>
      <c r="D15758" s="27" t="s">
        <v>15837</v>
      </c>
      <c r="E15758" s="28" t="s">
        <v>154</v>
      </c>
    </row>
    <row r="15759" customFormat="false" ht="35.05" hidden="false" customHeight="false" outlineLevel="0" collapsed="false">
      <c r="B15759" s="25" t="n">
        <v>102310</v>
      </c>
      <c r="C15759" s="26" t="s">
        <v>3867</v>
      </c>
      <c r="D15759" s="27" t="s">
        <v>15838</v>
      </c>
      <c r="E15759" s="28" t="s">
        <v>154</v>
      </c>
    </row>
    <row r="15760" customFormat="false" ht="35.05" hidden="false" customHeight="false" outlineLevel="0" collapsed="false">
      <c r="B15760" s="25" t="n">
        <v>102311</v>
      </c>
      <c r="C15760" s="26" t="s">
        <v>3867</v>
      </c>
      <c r="D15760" s="27" t="s">
        <v>15839</v>
      </c>
      <c r="E15760" s="28" t="s">
        <v>154</v>
      </c>
    </row>
    <row r="15761" customFormat="false" ht="35.05" hidden="false" customHeight="false" outlineLevel="0" collapsed="false">
      <c r="B15761" s="25" t="n">
        <v>102312</v>
      </c>
      <c r="C15761" s="26" t="s">
        <v>3867</v>
      </c>
      <c r="D15761" s="27" t="s">
        <v>15840</v>
      </c>
      <c r="E15761" s="28" t="s">
        <v>154</v>
      </c>
    </row>
    <row r="15762" customFormat="false" ht="35.05" hidden="false" customHeight="false" outlineLevel="0" collapsed="false">
      <c r="B15762" s="25" t="n">
        <v>102313</v>
      </c>
      <c r="C15762" s="26" t="s">
        <v>3867</v>
      </c>
      <c r="D15762" s="27" t="s">
        <v>15841</v>
      </c>
      <c r="E15762" s="28" t="s">
        <v>154</v>
      </c>
    </row>
    <row r="15763" customFormat="false" ht="35.05" hidden="false" customHeight="false" outlineLevel="0" collapsed="false">
      <c r="B15763" s="25" t="n">
        <v>102314</v>
      </c>
      <c r="C15763" s="26" t="s">
        <v>3867</v>
      </c>
      <c r="D15763" s="27" t="s">
        <v>15842</v>
      </c>
      <c r="E15763" s="28" t="s">
        <v>154</v>
      </c>
    </row>
    <row r="15764" customFormat="false" ht="35.05" hidden="false" customHeight="false" outlineLevel="0" collapsed="false">
      <c r="B15764" s="25" t="n">
        <v>102315</v>
      </c>
      <c r="C15764" s="26" t="s">
        <v>3867</v>
      </c>
      <c r="D15764" s="27" t="s">
        <v>15843</v>
      </c>
      <c r="E15764" s="28" t="s">
        <v>154</v>
      </c>
    </row>
    <row r="15765" customFormat="false" ht="35.05" hidden="false" customHeight="false" outlineLevel="0" collapsed="false">
      <c r="B15765" s="25" t="n">
        <v>102316</v>
      </c>
      <c r="C15765" s="26" t="s">
        <v>3867</v>
      </c>
      <c r="D15765" s="27" t="s">
        <v>15844</v>
      </c>
      <c r="E15765" s="28" t="s">
        <v>154</v>
      </c>
    </row>
    <row r="15766" customFormat="false" ht="35.05" hidden="false" customHeight="false" outlineLevel="0" collapsed="false">
      <c r="B15766" s="25" t="n">
        <v>102317</v>
      </c>
      <c r="C15766" s="26" t="s">
        <v>3867</v>
      </c>
      <c r="D15766" s="27" t="s">
        <v>15845</v>
      </c>
      <c r="E15766" s="28" t="s">
        <v>154</v>
      </c>
    </row>
    <row r="15767" customFormat="false" ht="35.05" hidden="false" customHeight="false" outlineLevel="0" collapsed="false">
      <c r="B15767" s="25" t="n">
        <v>102318</v>
      </c>
      <c r="C15767" s="26" t="s">
        <v>3867</v>
      </c>
      <c r="D15767" s="27" t="s">
        <v>15846</v>
      </c>
      <c r="E15767" s="28" t="s">
        <v>154</v>
      </c>
    </row>
    <row r="15768" customFormat="false" ht="35.05" hidden="false" customHeight="false" outlineLevel="0" collapsed="false">
      <c r="B15768" s="25" t="n">
        <v>102319</v>
      </c>
      <c r="C15768" s="26" t="s">
        <v>3867</v>
      </c>
      <c r="D15768" s="27" t="s">
        <v>15847</v>
      </c>
      <c r="E15768" s="28" t="s">
        <v>154</v>
      </c>
    </row>
    <row r="15769" customFormat="false" ht="35.05" hidden="false" customHeight="false" outlineLevel="0" collapsed="false">
      <c r="B15769" s="25" t="n">
        <v>102320</v>
      </c>
      <c r="C15769" s="26" t="s">
        <v>3867</v>
      </c>
      <c r="D15769" s="27" t="s">
        <v>15848</v>
      </c>
      <c r="E15769" s="28" t="s">
        <v>154</v>
      </c>
    </row>
    <row r="15770" customFormat="false" ht="35.05" hidden="false" customHeight="false" outlineLevel="0" collapsed="false">
      <c r="B15770" s="25" t="n">
        <v>102321</v>
      </c>
      <c r="C15770" s="26" t="s">
        <v>3867</v>
      </c>
      <c r="D15770" s="27" t="s">
        <v>15849</v>
      </c>
      <c r="E15770" s="28" t="s">
        <v>154</v>
      </c>
    </row>
    <row r="15771" customFormat="false" ht="35.05" hidden="false" customHeight="false" outlineLevel="0" collapsed="false">
      <c r="B15771" s="25" t="n">
        <v>102322</v>
      </c>
      <c r="C15771" s="26" t="s">
        <v>3867</v>
      </c>
      <c r="D15771" s="27" t="s">
        <v>15850</v>
      </c>
      <c r="E15771" s="28" t="s">
        <v>154</v>
      </c>
    </row>
    <row r="15772" customFormat="false" ht="35.05" hidden="false" customHeight="false" outlineLevel="0" collapsed="false">
      <c r="B15772" s="25" t="n">
        <v>102323</v>
      </c>
      <c r="C15772" s="26" t="s">
        <v>3867</v>
      </c>
      <c r="D15772" s="27" t="s">
        <v>15851</v>
      </c>
      <c r="E15772" s="28" t="s">
        <v>154</v>
      </c>
    </row>
    <row r="15773" customFormat="false" ht="35.05" hidden="false" customHeight="false" outlineLevel="0" collapsed="false">
      <c r="B15773" s="25" t="n">
        <v>102324</v>
      </c>
      <c r="C15773" s="26" t="s">
        <v>3867</v>
      </c>
      <c r="D15773" s="27" t="s">
        <v>15852</v>
      </c>
      <c r="E15773" s="28" t="s">
        <v>154</v>
      </c>
    </row>
    <row r="15774" customFormat="false" ht="35.05" hidden="false" customHeight="false" outlineLevel="0" collapsed="false">
      <c r="B15774" s="25" t="n">
        <v>102325</v>
      </c>
      <c r="C15774" s="26" t="s">
        <v>3867</v>
      </c>
      <c r="D15774" s="27" t="s">
        <v>15853</v>
      </c>
      <c r="E15774" s="28" t="s">
        <v>154</v>
      </c>
    </row>
    <row r="15775" customFormat="false" ht="35.05" hidden="false" customHeight="false" outlineLevel="0" collapsed="false">
      <c r="B15775" s="25" t="n">
        <v>102326</v>
      </c>
      <c r="C15775" s="26" t="s">
        <v>3867</v>
      </c>
      <c r="D15775" s="27" t="s">
        <v>15854</v>
      </c>
      <c r="E15775" s="28" t="s">
        <v>154</v>
      </c>
    </row>
    <row r="15776" customFormat="false" ht="35.05" hidden="false" customHeight="false" outlineLevel="0" collapsed="false">
      <c r="B15776" s="25" t="n">
        <v>102327</v>
      </c>
      <c r="C15776" s="26" t="s">
        <v>3867</v>
      </c>
      <c r="D15776" s="27" t="s">
        <v>15855</v>
      </c>
      <c r="E15776" s="28" t="s">
        <v>154</v>
      </c>
    </row>
    <row r="15777" customFormat="false" ht="35.05" hidden="false" customHeight="false" outlineLevel="0" collapsed="false">
      <c r="B15777" s="25" t="n">
        <v>102328</v>
      </c>
      <c r="C15777" s="26" t="s">
        <v>3867</v>
      </c>
      <c r="D15777" s="27" t="s">
        <v>15856</v>
      </c>
      <c r="E15777" s="28" t="s">
        <v>154</v>
      </c>
    </row>
    <row r="15778" customFormat="false" ht="35.05" hidden="false" customHeight="false" outlineLevel="0" collapsed="false">
      <c r="B15778" s="25" t="n">
        <v>102329</v>
      </c>
      <c r="C15778" s="26" t="s">
        <v>3867</v>
      </c>
      <c r="D15778" s="27" t="s">
        <v>15857</v>
      </c>
      <c r="E15778" s="28" t="s">
        <v>154</v>
      </c>
    </row>
    <row r="15779" customFormat="false" ht="23.85" hidden="false" customHeight="false" outlineLevel="0" collapsed="false">
      <c r="B15779" s="25" t="n">
        <v>102330</v>
      </c>
      <c r="C15779" s="26" t="s">
        <v>3867</v>
      </c>
      <c r="D15779" s="27" t="s">
        <v>15858</v>
      </c>
      <c r="E15779" s="28" t="s">
        <v>8989</v>
      </c>
    </row>
    <row r="15780" customFormat="false" ht="23.85" hidden="false" customHeight="false" outlineLevel="0" collapsed="false">
      <c r="B15780" s="25" t="n">
        <v>102331</v>
      </c>
      <c r="C15780" s="26" t="s">
        <v>3867</v>
      </c>
      <c r="D15780" s="27" t="s">
        <v>15859</v>
      </c>
      <c r="E15780" s="28" t="s">
        <v>8989</v>
      </c>
    </row>
    <row r="15781" customFormat="false" ht="23.85" hidden="false" customHeight="false" outlineLevel="0" collapsed="false">
      <c r="B15781" s="25" t="n">
        <v>102332</v>
      </c>
      <c r="C15781" s="26" t="s">
        <v>3867</v>
      </c>
      <c r="D15781" s="27" t="s">
        <v>15860</v>
      </c>
      <c r="E15781" s="28" t="s">
        <v>8989</v>
      </c>
    </row>
    <row r="15782" customFormat="false" ht="23.85" hidden="false" customHeight="false" outlineLevel="0" collapsed="false">
      <c r="B15782" s="25" t="n">
        <v>102333</v>
      </c>
      <c r="C15782" s="26" t="s">
        <v>3867</v>
      </c>
      <c r="D15782" s="27" t="s">
        <v>15861</v>
      </c>
      <c r="E15782" s="28" t="s">
        <v>8989</v>
      </c>
    </row>
    <row r="15783" customFormat="false" ht="23.85" hidden="false" customHeight="false" outlineLevel="0" collapsed="false">
      <c r="B15783" s="25" t="n">
        <v>102354</v>
      </c>
      <c r="C15783" s="26" t="s">
        <v>3867</v>
      </c>
      <c r="D15783" s="27" t="s">
        <v>15862</v>
      </c>
      <c r="E15783" s="28" t="s">
        <v>154</v>
      </c>
    </row>
    <row r="15784" customFormat="false" ht="23.85" hidden="false" customHeight="false" outlineLevel="0" collapsed="false">
      <c r="B15784" s="25" t="n">
        <v>102355</v>
      </c>
      <c r="C15784" s="26" t="s">
        <v>3867</v>
      </c>
      <c r="D15784" s="27" t="s">
        <v>15863</v>
      </c>
      <c r="E15784" s="28" t="s">
        <v>154</v>
      </c>
    </row>
    <row r="15785" customFormat="false" ht="23.85" hidden="false" customHeight="false" outlineLevel="0" collapsed="false">
      <c r="B15785" s="25" t="n">
        <v>102360</v>
      </c>
      <c r="C15785" s="26" t="s">
        <v>3867</v>
      </c>
      <c r="D15785" s="27" t="s">
        <v>15864</v>
      </c>
      <c r="E15785" s="28" t="s">
        <v>154</v>
      </c>
    </row>
    <row r="15786" customFormat="false" ht="23.85" hidden="false" customHeight="false" outlineLevel="0" collapsed="false">
      <c r="B15786" s="25" t="n">
        <v>102361</v>
      </c>
      <c r="C15786" s="26" t="s">
        <v>3867</v>
      </c>
      <c r="D15786" s="27" t="s">
        <v>15865</v>
      </c>
      <c r="E15786" s="28" t="s">
        <v>154</v>
      </c>
    </row>
    <row r="15787" customFormat="false" ht="35.05" hidden="false" customHeight="false" outlineLevel="0" collapsed="false">
      <c r="B15787" s="25" t="n">
        <v>102362</v>
      </c>
      <c r="C15787" s="26" t="s">
        <v>3867</v>
      </c>
      <c r="D15787" s="27" t="s">
        <v>15866</v>
      </c>
      <c r="E15787" s="28" t="s">
        <v>109</v>
      </c>
    </row>
    <row r="15788" customFormat="false" ht="35.05" hidden="false" customHeight="false" outlineLevel="0" collapsed="false">
      <c r="B15788" s="25" t="n">
        <v>102363</v>
      </c>
      <c r="C15788" s="26" t="s">
        <v>3867</v>
      </c>
      <c r="D15788" s="27" t="s">
        <v>15867</v>
      </c>
      <c r="E15788" s="28" t="s">
        <v>109</v>
      </c>
    </row>
    <row r="15789" customFormat="false" ht="35.05" hidden="false" customHeight="false" outlineLevel="0" collapsed="false">
      <c r="B15789" s="25" t="n">
        <v>102364</v>
      </c>
      <c r="C15789" s="26" t="s">
        <v>3867</v>
      </c>
      <c r="D15789" s="27" t="s">
        <v>15868</v>
      </c>
      <c r="E15789" s="28" t="s">
        <v>109</v>
      </c>
    </row>
    <row r="15790" customFormat="false" ht="23.85" hidden="false" customHeight="false" outlineLevel="0" collapsed="false">
      <c r="B15790" s="25" t="n">
        <v>102457</v>
      </c>
      <c r="C15790" s="26" t="s">
        <v>3867</v>
      </c>
      <c r="D15790" s="27" t="s">
        <v>15869</v>
      </c>
      <c r="E15790" s="28" t="s">
        <v>121</v>
      </c>
    </row>
    <row r="15791" customFormat="false" ht="23.85" hidden="false" customHeight="false" outlineLevel="0" collapsed="false">
      <c r="B15791" s="25" t="n">
        <v>102473</v>
      </c>
      <c r="C15791" s="26" t="s">
        <v>3867</v>
      </c>
      <c r="D15791" s="27" t="s">
        <v>15870</v>
      </c>
      <c r="E15791" s="28" t="s">
        <v>154</v>
      </c>
    </row>
    <row r="15792" customFormat="false" ht="23.85" hidden="false" customHeight="false" outlineLevel="0" collapsed="false">
      <c r="B15792" s="25" t="n">
        <v>102474</v>
      </c>
      <c r="C15792" s="26" t="s">
        <v>3867</v>
      </c>
      <c r="D15792" s="27" t="s">
        <v>15871</v>
      </c>
      <c r="E15792" s="28" t="s">
        <v>154</v>
      </c>
    </row>
    <row r="15793" customFormat="false" ht="23.85" hidden="false" customHeight="false" outlineLevel="0" collapsed="false">
      <c r="B15793" s="25" t="n">
        <v>102475</v>
      </c>
      <c r="C15793" s="26" t="s">
        <v>3867</v>
      </c>
      <c r="D15793" s="27" t="s">
        <v>15872</v>
      </c>
      <c r="E15793" s="28" t="s">
        <v>154</v>
      </c>
    </row>
    <row r="15794" customFormat="false" ht="23.85" hidden="false" customHeight="false" outlineLevel="0" collapsed="false">
      <c r="B15794" s="25" t="n">
        <v>102476</v>
      </c>
      <c r="C15794" s="26" t="s">
        <v>3867</v>
      </c>
      <c r="D15794" s="27" t="s">
        <v>15873</v>
      </c>
      <c r="E15794" s="28" t="s">
        <v>154</v>
      </c>
    </row>
    <row r="15795" customFormat="false" ht="23.85" hidden="false" customHeight="false" outlineLevel="0" collapsed="false">
      <c r="B15795" s="25" t="n">
        <v>102477</v>
      </c>
      <c r="C15795" s="26" t="s">
        <v>3867</v>
      </c>
      <c r="D15795" s="27" t="s">
        <v>15874</v>
      </c>
      <c r="E15795" s="28" t="s">
        <v>154</v>
      </c>
    </row>
    <row r="15796" customFormat="false" ht="23.85" hidden="false" customHeight="false" outlineLevel="0" collapsed="false">
      <c r="B15796" s="25" t="n">
        <v>102478</v>
      </c>
      <c r="C15796" s="26" t="s">
        <v>3867</v>
      </c>
      <c r="D15796" s="27" t="s">
        <v>15875</v>
      </c>
      <c r="E15796" s="28" t="s">
        <v>154</v>
      </c>
    </row>
    <row r="15797" customFormat="false" ht="23.85" hidden="false" customHeight="false" outlineLevel="0" collapsed="false">
      <c r="B15797" s="25" t="n">
        <v>102479</v>
      </c>
      <c r="C15797" s="26" t="s">
        <v>3867</v>
      </c>
      <c r="D15797" s="27" t="s">
        <v>15876</v>
      </c>
      <c r="E15797" s="28" t="s">
        <v>154</v>
      </c>
    </row>
    <row r="15798" customFormat="false" ht="23.85" hidden="false" customHeight="false" outlineLevel="0" collapsed="false">
      <c r="B15798" s="25" t="n">
        <v>102480</v>
      </c>
      <c r="C15798" s="26" t="s">
        <v>3867</v>
      </c>
      <c r="D15798" s="27" t="s">
        <v>15877</v>
      </c>
      <c r="E15798" s="28" t="s">
        <v>154</v>
      </c>
    </row>
    <row r="15799" customFormat="false" ht="23.85" hidden="false" customHeight="false" outlineLevel="0" collapsed="false">
      <c r="B15799" s="25" t="n">
        <v>102481</v>
      </c>
      <c r="C15799" s="26" t="s">
        <v>3867</v>
      </c>
      <c r="D15799" s="27" t="s">
        <v>15878</v>
      </c>
      <c r="E15799" s="28" t="s">
        <v>154</v>
      </c>
    </row>
    <row r="15800" customFormat="false" ht="23.85" hidden="false" customHeight="false" outlineLevel="0" collapsed="false">
      <c r="B15800" s="25" t="n">
        <v>102482</v>
      </c>
      <c r="C15800" s="26" t="s">
        <v>3867</v>
      </c>
      <c r="D15800" s="27" t="s">
        <v>15879</v>
      </c>
      <c r="E15800" s="28" t="s">
        <v>154</v>
      </c>
    </row>
    <row r="15801" customFormat="false" ht="23.85" hidden="false" customHeight="false" outlineLevel="0" collapsed="false">
      <c r="B15801" s="25" t="n">
        <v>102483</v>
      </c>
      <c r="C15801" s="26" t="s">
        <v>3867</v>
      </c>
      <c r="D15801" s="27" t="s">
        <v>15880</v>
      </c>
      <c r="E15801" s="28" t="s">
        <v>154</v>
      </c>
    </row>
    <row r="15802" customFormat="false" ht="23.85" hidden="false" customHeight="false" outlineLevel="0" collapsed="false">
      <c r="B15802" s="25" t="n">
        <v>102484</v>
      </c>
      <c r="C15802" s="26" t="s">
        <v>3867</v>
      </c>
      <c r="D15802" s="27" t="s">
        <v>15881</v>
      </c>
      <c r="E15802" s="28" t="s">
        <v>154</v>
      </c>
    </row>
    <row r="15803" customFormat="false" ht="23.85" hidden="false" customHeight="false" outlineLevel="0" collapsed="false">
      <c r="B15803" s="25" t="n">
        <v>102485</v>
      </c>
      <c r="C15803" s="26" t="s">
        <v>3867</v>
      </c>
      <c r="D15803" s="27" t="s">
        <v>15882</v>
      </c>
      <c r="E15803" s="28" t="s">
        <v>154</v>
      </c>
    </row>
    <row r="15804" customFormat="false" ht="23.85" hidden="false" customHeight="false" outlineLevel="0" collapsed="false">
      <c r="B15804" s="25" t="n">
        <v>102486</v>
      </c>
      <c r="C15804" s="26" t="s">
        <v>3867</v>
      </c>
      <c r="D15804" s="27" t="s">
        <v>15883</v>
      </c>
      <c r="E15804" s="28" t="s">
        <v>154</v>
      </c>
    </row>
    <row r="15805" customFormat="false" ht="23.85" hidden="false" customHeight="false" outlineLevel="0" collapsed="false">
      <c r="B15805" s="25" t="n">
        <v>102487</v>
      </c>
      <c r="C15805" s="26" t="s">
        <v>3867</v>
      </c>
      <c r="D15805" s="27" t="s">
        <v>15884</v>
      </c>
      <c r="E15805" s="28" t="s">
        <v>154</v>
      </c>
    </row>
    <row r="15806" customFormat="false" ht="12.8" hidden="false" customHeight="false" outlineLevel="0" collapsed="false">
      <c r="B15806" s="25" t="n">
        <v>102488</v>
      </c>
      <c r="C15806" s="26" t="s">
        <v>3867</v>
      </c>
      <c r="D15806" s="27" t="s">
        <v>15885</v>
      </c>
      <c r="E15806" s="28" t="s">
        <v>109</v>
      </c>
    </row>
    <row r="15807" customFormat="false" ht="12.8" hidden="false" customHeight="false" outlineLevel="0" collapsed="false">
      <c r="B15807" s="25" t="n">
        <v>102489</v>
      </c>
      <c r="C15807" s="26" t="s">
        <v>3867</v>
      </c>
      <c r="D15807" s="27" t="s">
        <v>15886</v>
      </c>
      <c r="E15807" s="28" t="s">
        <v>109</v>
      </c>
    </row>
    <row r="15808" customFormat="false" ht="23.85" hidden="false" customHeight="false" outlineLevel="0" collapsed="false">
      <c r="B15808" s="25" t="n">
        <v>102491</v>
      </c>
      <c r="C15808" s="26" t="s">
        <v>3867</v>
      </c>
      <c r="D15808" s="27" t="s">
        <v>15887</v>
      </c>
      <c r="E15808" s="28" t="s">
        <v>109</v>
      </c>
    </row>
    <row r="15809" customFormat="false" ht="23.85" hidden="false" customHeight="false" outlineLevel="0" collapsed="false">
      <c r="B15809" s="25" t="n">
        <v>102492</v>
      </c>
      <c r="C15809" s="26" t="s">
        <v>3867</v>
      </c>
      <c r="D15809" s="27" t="s">
        <v>15888</v>
      </c>
      <c r="E15809" s="28" t="s">
        <v>109</v>
      </c>
    </row>
    <row r="15810" customFormat="false" ht="23.85" hidden="false" customHeight="false" outlineLevel="0" collapsed="false">
      <c r="B15810" s="25" t="n">
        <v>102494</v>
      </c>
      <c r="C15810" s="26" t="s">
        <v>3867</v>
      </c>
      <c r="D15810" s="27" t="s">
        <v>15889</v>
      </c>
      <c r="E15810" s="28" t="s">
        <v>109</v>
      </c>
    </row>
    <row r="15811" customFormat="false" ht="23.85" hidden="false" customHeight="false" outlineLevel="0" collapsed="false">
      <c r="B15811" s="25" t="n">
        <v>102496</v>
      </c>
      <c r="C15811" s="26" t="s">
        <v>3867</v>
      </c>
      <c r="D15811" s="27" t="s">
        <v>15890</v>
      </c>
      <c r="E15811" s="28" t="s">
        <v>168</v>
      </c>
    </row>
    <row r="15812" customFormat="false" ht="23.85" hidden="false" customHeight="false" outlineLevel="0" collapsed="false">
      <c r="B15812" s="25" t="n">
        <v>102497</v>
      </c>
      <c r="C15812" s="26" t="s">
        <v>3867</v>
      </c>
      <c r="D15812" s="27" t="s">
        <v>15891</v>
      </c>
      <c r="E15812" s="28" t="s">
        <v>168</v>
      </c>
    </row>
    <row r="15813" customFormat="false" ht="12.8" hidden="false" customHeight="false" outlineLevel="0" collapsed="false">
      <c r="B15813" s="25" t="n">
        <v>102498</v>
      </c>
      <c r="C15813" s="26" t="s">
        <v>3867</v>
      </c>
      <c r="D15813" s="27" t="s">
        <v>15892</v>
      </c>
      <c r="E15813" s="28" t="s">
        <v>168</v>
      </c>
    </row>
    <row r="15814" customFormat="false" ht="12.8" hidden="false" customHeight="false" outlineLevel="0" collapsed="false">
      <c r="B15814" s="25" t="n">
        <v>102499</v>
      </c>
      <c r="C15814" s="26" t="s">
        <v>3867</v>
      </c>
      <c r="D15814" s="27" t="s">
        <v>15893</v>
      </c>
      <c r="E15814" s="28" t="s">
        <v>109</v>
      </c>
    </row>
    <row r="15815" customFormat="false" ht="23.85" hidden="false" customHeight="false" outlineLevel="0" collapsed="false">
      <c r="B15815" s="25" t="n">
        <v>102500</v>
      </c>
      <c r="C15815" s="26" t="s">
        <v>3867</v>
      </c>
      <c r="D15815" s="27" t="s">
        <v>15894</v>
      </c>
      <c r="E15815" s="28" t="s">
        <v>168</v>
      </c>
    </row>
    <row r="15816" customFormat="false" ht="23.85" hidden="false" customHeight="false" outlineLevel="0" collapsed="false">
      <c r="B15816" s="25" t="n">
        <v>102501</v>
      </c>
      <c r="C15816" s="26" t="s">
        <v>3867</v>
      </c>
      <c r="D15816" s="27" t="s">
        <v>15895</v>
      </c>
      <c r="E15816" s="28" t="s">
        <v>109</v>
      </c>
    </row>
    <row r="15817" customFormat="false" ht="23.85" hidden="false" customHeight="false" outlineLevel="0" collapsed="false">
      <c r="B15817" s="25" t="n">
        <v>102504</v>
      </c>
      <c r="C15817" s="26" t="s">
        <v>3867</v>
      </c>
      <c r="D15817" s="27" t="s">
        <v>15896</v>
      </c>
      <c r="E15817" s="28" t="s">
        <v>168</v>
      </c>
    </row>
    <row r="15818" customFormat="false" ht="23.85" hidden="false" customHeight="false" outlineLevel="0" collapsed="false">
      <c r="B15818" s="25" t="n">
        <v>102505</v>
      </c>
      <c r="C15818" s="26" t="s">
        <v>3867</v>
      </c>
      <c r="D15818" s="27" t="s">
        <v>15897</v>
      </c>
      <c r="E15818" s="28" t="s">
        <v>168</v>
      </c>
    </row>
    <row r="15819" customFormat="false" ht="23.85" hidden="false" customHeight="false" outlineLevel="0" collapsed="false">
      <c r="B15819" s="25" t="n">
        <v>102506</v>
      </c>
      <c r="C15819" s="26" t="s">
        <v>3867</v>
      </c>
      <c r="D15819" s="27" t="s">
        <v>15898</v>
      </c>
      <c r="E15819" s="28" t="s">
        <v>168</v>
      </c>
    </row>
    <row r="15820" customFormat="false" ht="23.85" hidden="false" customHeight="false" outlineLevel="0" collapsed="false">
      <c r="B15820" s="25" t="n">
        <v>102507</v>
      </c>
      <c r="C15820" s="26" t="s">
        <v>3867</v>
      </c>
      <c r="D15820" s="27" t="s">
        <v>15899</v>
      </c>
      <c r="E15820" s="28" t="s">
        <v>168</v>
      </c>
    </row>
    <row r="15821" customFormat="false" ht="23.85" hidden="false" customHeight="false" outlineLevel="0" collapsed="false">
      <c r="B15821" s="25" t="n">
        <v>102508</v>
      </c>
      <c r="C15821" s="26" t="s">
        <v>3867</v>
      </c>
      <c r="D15821" s="27" t="s">
        <v>15900</v>
      </c>
      <c r="E15821" s="28" t="s">
        <v>109</v>
      </c>
    </row>
    <row r="15822" customFormat="false" ht="23.85" hidden="false" customHeight="false" outlineLevel="0" collapsed="false">
      <c r="B15822" s="25" t="n">
        <v>102509</v>
      </c>
      <c r="C15822" s="26" t="s">
        <v>3867</v>
      </c>
      <c r="D15822" s="27" t="s">
        <v>15901</v>
      </c>
      <c r="E15822" s="28" t="s">
        <v>109</v>
      </c>
    </row>
    <row r="15823" customFormat="false" ht="23.85" hidden="false" customHeight="false" outlineLevel="0" collapsed="false">
      <c r="B15823" s="25" t="n">
        <v>102512</v>
      </c>
      <c r="C15823" s="26" t="s">
        <v>3867</v>
      </c>
      <c r="D15823" s="27" t="s">
        <v>15902</v>
      </c>
      <c r="E15823" s="28" t="s">
        <v>168</v>
      </c>
    </row>
    <row r="15824" customFormat="false" ht="23.85" hidden="false" customHeight="false" outlineLevel="0" collapsed="false">
      <c r="B15824" s="25" t="n">
        <v>102513</v>
      </c>
      <c r="C15824" s="26" t="s">
        <v>3867</v>
      </c>
      <c r="D15824" s="27" t="s">
        <v>15903</v>
      </c>
      <c r="E15824" s="28" t="s">
        <v>109</v>
      </c>
    </row>
    <row r="15825" customFormat="false" ht="23.85" hidden="false" customHeight="false" outlineLevel="0" collapsed="false">
      <c r="B15825" s="25" t="n">
        <v>102520</v>
      </c>
      <c r="C15825" s="26" t="s">
        <v>3867</v>
      </c>
      <c r="D15825" s="27" t="s">
        <v>15904</v>
      </c>
      <c r="E15825" s="28" t="s">
        <v>109</v>
      </c>
    </row>
    <row r="15826" customFormat="false" ht="23.85" hidden="false" customHeight="false" outlineLevel="0" collapsed="false">
      <c r="B15826" s="25" t="n">
        <v>102521</v>
      </c>
      <c r="C15826" s="26" t="s">
        <v>3867</v>
      </c>
      <c r="D15826" s="27" t="s">
        <v>15905</v>
      </c>
      <c r="E15826" s="28" t="s">
        <v>121</v>
      </c>
    </row>
    <row r="15827" customFormat="false" ht="23.85" hidden="false" customHeight="false" outlineLevel="0" collapsed="false">
      <c r="B15827" s="25" t="n">
        <v>102522</v>
      </c>
      <c r="C15827" s="26" t="s">
        <v>3867</v>
      </c>
      <c r="D15827" s="27" t="s">
        <v>15906</v>
      </c>
      <c r="E15827" s="28" t="s">
        <v>121</v>
      </c>
    </row>
    <row r="15828" customFormat="false" ht="23.85" hidden="false" customHeight="false" outlineLevel="0" collapsed="false">
      <c r="B15828" s="25" t="n">
        <v>102523</v>
      </c>
      <c r="C15828" s="26" t="s">
        <v>3867</v>
      </c>
      <c r="D15828" s="27" t="s">
        <v>15907</v>
      </c>
      <c r="E15828" s="28" t="s">
        <v>121</v>
      </c>
    </row>
    <row r="15829" customFormat="false" ht="23.85" hidden="false" customHeight="false" outlineLevel="0" collapsed="false">
      <c r="B15829" s="25" t="n">
        <v>102568</v>
      </c>
      <c r="C15829" s="26" t="s">
        <v>3867</v>
      </c>
      <c r="D15829" s="27" t="s">
        <v>15908</v>
      </c>
      <c r="E15829" s="28" t="s">
        <v>2027</v>
      </c>
    </row>
    <row r="15830" customFormat="false" ht="12.8" hidden="false" customHeight="false" outlineLevel="0" collapsed="false">
      <c r="B15830" s="25" t="n">
        <v>102587</v>
      </c>
      <c r="C15830" s="26" t="s">
        <v>3867</v>
      </c>
      <c r="D15830" s="27" t="s">
        <v>15909</v>
      </c>
      <c r="E15830" s="28" t="s">
        <v>121</v>
      </c>
    </row>
    <row r="15831" customFormat="false" ht="12.8" hidden="false" customHeight="false" outlineLevel="0" collapsed="false">
      <c r="B15831" s="25" t="n">
        <v>102588</v>
      </c>
      <c r="C15831" s="26" t="s">
        <v>3867</v>
      </c>
      <c r="D15831" s="27" t="s">
        <v>15910</v>
      </c>
      <c r="E15831" s="28" t="s">
        <v>121</v>
      </c>
    </row>
    <row r="15832" customFormat="false" ht="12.8" hidden="false" customHeight="false" outlineLevel="0" collapsed="false">
      <c r="B15832" s="25" t="n">
        <v>102589</v>
      </c>
      <c r="C15832" s="26" t="s">
        <v>3867</v>
      </c>
      <c r="D15832" s="27" t="s">
        <v>15911</v>
      </c>
      <c r="E15832" s="28" t="s">
        <v>121</v>
      </c>
    </row>
    <row r="15833" customFormat="false" ht="12.8" hidden="false" customHeight="false" outlineLevel="0" collapsed="false">
      <c r="B15833" s="25" t="n">
        <v>102590</v>
      </c>
      <c r="C15833" s="26" t="s">
        <v>3867</v>
      </c>
      <c r="D15833" s="27" t="s">
        <v>15912</v>
      </c>
      <c r="E15833" s="28" t="s">
        <v>121</v>
      </c>
    </row>
    <row r="15834" customFormat="false" ht="12.8" hidden="false" customHeight="false" outlineLevel="0" collapsed="false">
      <c r="B15834" s="25" t="n">
        <v>102591</v>
      </c>
      <c r="C15834" s="26" t="s">
        <v>3867</v>
      </c>
      <c r="D15834" s="27" t="s">
        <v>15913</v>
      </c>
      <c r="E15834" s="28" t="s">
        <v>121</v>
      </c>
    </row>
    <row r="15835" customFormat="false" ht="12.8" hidden="false" customHeight="false" outlineLevel="0" collapsed="false">
      <c r="B15835" s="25" t="n">
        <v>102592</v>
      </c>
      <c r="C15835" s="26" t="s">
        <v>3867</v>
      </c>
      <c r="D15835" s="27" t="s">
        <v>15914</v>
      </c>
      <c r="E15835" s="28" t="s">
        <v>121</v>
      </c>
    </row>
    <row r="15836" customFormat="false" ht="12.8" hidden="false" customHeight="false" outlineLevel="0" collapsed="false">
      <c r="B15836" s="25" t="n">
        <v>102593</v>
      </c>
      <c r="C15836" s="26" t="s">
        <v>3867</v>
      </c>
      <c r="D15836" s="27" t="s">
        <v>15915</v>
      </c>
      <c r="E15836" s="28" t="s">
        <v>121</v>
      </c>
    </row>
    <row r="15837" customFormat="false" ht="12.8" hidden="false" customHeight="false" outlineLevel="0" collapsed="false">
      <c r="B15837" s="25" t="n">
        <v>102594</v>
      </c>
      <c r="C15837" s="26" t="s">
        <v>3867</v>
      </c>
      <c r="D15837" s="27" t="s">
        <v>15916</v>
      </c>
      <c r="E15837" s="28" t="s">
        <v>121</v>
      </c>
    </row>
    <row r="15838" customFormat="false" ht="12.8" hidden="false" customHeight="false" outlineLevel="0" collapsed="false">
      <c r="B15838" s="25" t="n">
        <v>102595</v>
      </c>
      <c r="C15838" s="26" t="s">
        <v>3867</v>
      </c>
      <c r="D15838" s="27" t="s">
        <v>15917</v>
      </c>
      <c r="E15838" s="28" t="s">
        <v>121</v>
      </c>
    </row>
    <row r="15839" customFormat="false" ht="12.8" hidden="false" customHeight="false" outlineLevel="0" collapsed="false">
      <c r="B15839" s="25" t="n">
        <v>102596</v>
      </c>
      <c r="C15839" s="26" t="s">
        <v>3867</v>
      </c>
      <c r="D15839" s="27" t="s">
        <v>15918</v>
      </c>
      <c r="E15839" s="28" t="s">
        <v>121</v>
      </c>
    </row>
    <row r="15840" customFormat="false" ht="12.8" hidden="false" customHeight="false" outlineLevel="0" collapsed="false">
      <c r="B15840" s="25" t="n">
        <v>102597</v>
      </c>
      <c r="C15840" s="26" t="s">
        <v>3867</v>
      </c>
      <c r="D15840" s="27" t="s">
        <v>15919</v>
      </c>
      <c r="E15840" s="28" t="s">
        <v>121</v>
      </c>
    </row>
    <row r="15841" customFormat="false" ht="12.8" hidden="false" customHeight="false" outlineLevel="0" collapsed="false">
      <c r="B15841" s="25" t="n">
        <v>102598</v>
      </c>
      <c r="C15841" s="26" t="s">
        <v>3867</v>
      </c>
      <c r="D15841" s="27" t="s">
        <v>15920</v>
      </c>
      <c r="E15841" s="28" t="s">
        <v>121</v>
      </c>
    </row>
    <row r="15842" customFormat="false" ht="12.8" hidden="false" customHeight="false" outlineLevel="0" collapsed="false">
      <c r="B15842" s="25" t="n">
        <v>102599</v>
      </c>
      <c r="C15842" s="26" t="s">
        <v>3867</v>
      </c>
      <c r="D15842" s="27" t="s">
        <v>15921</v>
      </c>
      <c r="E15842" s="28" t="s">
        <v>121</v>
      </c>
    </row>
    <row r="15843" customFormat="false" ht="12.8" hidden="false" customHeight="false" outlineLevel="0" collapsed="false">
      <c r="B15843" s="25" t="n">
        <v>102600</v>
      </c>
      <c r="C15843" s="26" t="s">
        <v>3867</v>
      </c>
      <c r="D15843" s="27" t="s">
        <v>15922</v>
      </c>
      <c r="E15843" s="28" t="s">
        <v>121</v>
      </c>
    </row>
    <row r="15844" customFormat="false" ht="12.8" hidden="false" customHeight="false" outlineLevel="0" collapsed="false">
      <c r="B15844" s="25" t="n">
        <v>102601</v>
      </c>
      <c r="C15844" s="26" t="s">
        <v>3867</v>
      </c>
      <c r="D15844" s="27" t="s">
        <v>15923</v>
      </c>
      <c r="E15844" s="28" t="s">
        <v>121</v>
      </c>
    </row>
    <row r="15845" customFormat="false" ht="12.8" hidden="false" customHeight="false" outlineLevel="0" collapsed="false">
      <c r="B15845" s="25" t="n">
        <v>102602</v>
      </c>
      <c r="C15845" s="26" t="s">
        <v>3867</v>
      </c>
      <c r="D15845" s="27" t="s">
        <v>15924</v>
      </c>
      <c r="E15845" s="28" t="s">
        <v>121</v>
      </c>
    </row>
    <row r="15846" customFormat="false" ht="12.8" hidden="false" customHeight="false" outlineLevel="0" collapsed="false">
      <c r="B15846" s="25" t="n">
        <v>102603</v>
      </c>
      <c r="C15846" s="26" t="s">
        <v>3867</v>
      </c>
      <c r="D15846" s="27" t="s">
        <v>15925</v>
      </c>
      <c r="E15846" s="28" t="s">
        <v>121</v>
      </c>
    </row>
    <row r="15847" customFormat="false" ht="12.8" hidden="false" customHeight="false" outlineLevel="0" collapsed="false">
      <c r="B15847" s="25" t="n">
        <v>102604</v>
      </c>
      <c r="C15847" s="26" t="s">
        <v>3867</v>
      </c>
      <c r="D15847" s="27" t="s">
        <v>15926</v>
      </c>
      <c r="E15847" s="28" t="s">
        <v>121</v>
      </c>
    </row>
    <row r="15848" customFormat="false" ht="12.8" hidden="false" customHeight="false" outlineLevel="0" collapsed="false">
      <c r="B15848" s="25" t="n">
        <v>102605</v>
      </c>
      <c r="C15848" s="26" t="s">
        <v>3867</v>
      </c>
      <c r="D15848" s="27" t="s">
        <v>15927</v>
      </c>
      <c r="E15848" s="28" t="s">
        <v>121</v>
      </c>
    </row>
    <row r="15849" customFormat="false" ht="12.8" hidden="false" customHeight="false" outlineLevel="0" collapsed="false">
      <c r="B15849" s="25" t="n">
        <v>102606</v>
      </c>
      <c r="C15849" s="26" t="s">
        <v>3867</v>
      </c>
      <c r="D15849" s="27" t="s">
        <v>15928</v>
      </c>
      <c r="E15849" s="28" t="s">
        <v>121</v>
      </c>
    </row>
    <row r="15850" customFormat="false" ht="12.8" hidden="false" customHeight="false" outlineLevel="0" collapsed="false">
      <c r="B15850" s="25" t="n">
        <v>102607</v>
      </c>
      <c r="C15850" s="26" t="s">
        <v>3867</v>
      </c>
      <c r="D15850" s="27" t="s">
        <v>15929</v>
      </c>
      <c r="E15850" s="28" t="s">
        <v>121</v>
      </c>
    </row>
    <row r="15851" customFormat="false" ht="12.8" hidden="false" customHeight="false" outlineLevel="0" collapsed="false">
      <c r="B15851" s="25" t="n">
        <v>102608</v>
      </c>
      <c r="C15851" s="26" t="s">
        <v>3867</v>
      </c>
      <c r="D15851" s="27" t="s">
        <v>15930</v>
      </c>
      <c r="E15851" s="28" t="s">
        <v>121</v>
      </c>
    </row>
    <row r="15852" customFormat="false" ht="12.8" hidden="false" customHeight="false" outlineLevel="0" collapsed="false">
      <c r="B15852" s="25" t="n">
        <v>102609</v>
      </c>
      <c r="C15852" s="26" t="s">
        <v>3867</v>
      </c>
      <c r="D15852" s="27" t="s">
        <v>15931</v>
      </c>
      <c r="E15852" s="28" t="s">
        <v>121</v>
      </c>
    </row>
    <row r="15853" customFormat="false" ht="12.8" hidden="false" customHeight="false" outlineLevel="0" collapsed="false">
      <c r="B15853" s="25" t="n">
        <v>102610</v>
      </c>
      <c r="C15853" s="26" t="s">
        <v>3867</v>
      </c>
      <c r="D15853" s="27" t="s">
        <v>15932</v>
      </c>
      <c r="E15853" s="28" t="s">
        <v>121</v>
      </c>
    </row>
    <row r="15854" customFormat="false" ht="23.85" hidden="false" customHeight="false" outlineLevel="0" collapsed="false">
      <c r="B15854" s="25" t="n">
        <v>102611</v>
      </c>
      <c r="C15854" s="26" t="s">
        <v>3867</v>
      </c>
      <c r="D15854" s="27" t="s">
        <v>15933</v>
      </c>
      <c r="E15854" s="28" t="s">
        <v>121</v>
      </c>
    </row>
    <row r="15855" customFormat="false" ht="23.85" hidden="false" customHeight="false" outlineLevel="0" collapsed="false">
      <c r="B15855" s="25" t="n">
        <v>102612</v>
      </c>
      <c r="C15855" s="26" t="s">
        <v>3867</v>
      </c>
      <c r="D15855" s="27" t="s">
        <v>15934</v>
      </c>
      <c r="E15855" s="28" t="s">
        <v>121</v>
      </c>
    </row>
    <row r="15856" customFormat="false" ht="23.85" hidden="false" customHeight="false" outlineLevel="0" collapsed="false">
      <c r="B15856" s="25" t="n">
        <v>102613</v>
      </c>
      <c r="C15856" s="26" t="s">
        <v>3867</v>
      </c>
      <c r="D15856" s="27" t="s">
        <v>15935</v>
      </c>
      <c r="E15856" s="28" t="s">
        <v>121</v>
      </c>
    </row>
    <row r="15857" customFormat="false" ht="23.85" hidden="false" customHeight="false" outlineLevel="0" collapsed="false">
      <c r="B15857" s="25" t="n">
        <v>102614</v>
      </c>
      <c r="C15857" s="26" t="s">
        <v>3867</v>
      </c>
      <c r="D15857" s="27" t="s">
        <v>15936</v>
      </c>
      <c r="E15857" s="28" t="s">
        <v>121</v>
      </c>
    </row>
    <row r="15858" customFormat="false" ht="23.85" hidden="false" customHeight="false" outlineLevel="0" collapsed="false">
      <c r="B15858" s="25" t="n">
        <v>102615</v>
      </c>
      <c r="C15858" s="26" t="s">
        <v>3867</v>
      </c>
      <c r="D15858" s="27" t="s">
        <v>15937</v>
      </c>
      <c r="E15858" s="28" t="s">
        <v>121</v>
      </c>
    </row>
    <row r="15859" customFormat="false" ht="23.85" hidden="false" customHeight="false" outlineLevel="0" collapsed="false">
      <c r="B15859" s="25" t="n">
        <v>102616</v>
      </c>
      <c r="C15859" s="26" t="s">
        <v>3867</v>
      </c>
      <c r="D15859" s="27" t="s">
        <v>15938</v>
      </c>
      <c r="E15859" s="28" t="s">
        <v>121</v>
      </c>
    </row>
    <row r="15860" customFormat="false" ht="23.85" hidden="false" customHeight="false" outlineLevel="0" collapsed="false">
      <c r="B15860" s="25" t="n">
        <v>102617</v>
      </c>
      <c r="C15860" s="26" t="s">
        <v>3867</v>
      </c>
      <c r="D15860" s="27" t="s">
        <v>15939</v>
      </c>
      <c r="E15860" s="28" t="s">
        <v>121</v>
      </c>
    </row>
    <row r="15861" customFormat="false" ht="23.85" hidden="false" customHeight="false" outlineLevel="0" collapsed="false">
      <c r="B15861" s="25" t="n">
        <v>102618</v>
      </c>
      <c r="C15861" s="26" t="s">
        <v>3867</v>
      </c>
      <c r="D15861" s="27" t="s">
        <v>15940</v>
      </c>
      <c r="E15861" s="28" t="s">
        <v>121</v>
      </c>
    </row>
    <row r="15862" customFormat="false" ht="23.85" hidden="false" customHeight="false" outlineLevel="0" collapsed="false">
      <c r="B15862" s="25" t="n">
        <v>102619</v>
      </c>
      <c r="C15862" s="26" t="s">
        <v>3867</v>
      </c>
      <c r="D15862" s="27" t="s">
        <v>15941</v>
      </c>
      <c r="E15862" s="28" t="s">
        <v>121</v>
      </c>
    </row>
    <row r="15863" customFormat="false" ht="23.85" hidden="false" customHeight="false" outlineLevel="0" collapsed="false">
      <c r="B15863" s="25" t="n">
        <v>102620</v>
      </c>
      <c r="C15863" s="26" t="s">
        <v>3867</v>
      </c>
      <c r="D15863" s="27" t="s">
        <v>15942</v>
      </c>
      <c r="E15863" s="28" t="s">
        <v>121</v>
      </c>
    </row>
    <row r="15864" customFormat="false" ht="23.85" hidden="false" customHeight="false" outlineLevel="0" collapsed="false">
      <c r="B15864" s="25" t="n">
        <v>102621</v>
      </c>
      <c r="C15864" s="26" t="s">
        <v>3867</v>
      </c>
      <c r="D15864" s="27" t="s">
        <v>15943</v>
      </c>
      <c r="E15864" s="28" t="s">
        <v>121</v>
      </c>
    </row>
    <row r="15865" customFormat="false" ht="23.85" hidden="false" customHeight="false" outlineLevel="0" collapsed="false">
      <c r="B15865" s="25" t="n">
        <v>102622</v>
      </c>
      <c r="C15865" s="26" t="s">
        <v>3867</v>
      </c>
      <c r="D15865" s="27" t="s">
        <v>15944</v>
      </c>
      <c r="E15865" s="28" t="s">
        <v>121</v>
      </c>
    </row>
    <row r="15866" customFormat="false" ht="23.85" hidden="false" customHeight="false" outlineLevel="0" collapsed="false">
      <c r="B15866" s="25" t="n">
        <v>102623</v>
      </c>
      <c r="C15866" s="26" t="s">
        <v>3867</v>
      </c>
      <c r="D15866" s="27" t="s">
        <v>15945</v>
      </c>
      <c r="E15866" s="28" t="s">
        <v>121</v>
      </c>
    </row>
    <row r="15867" customFormat="false" ht="23.85" hidden="false" customHeight="false" outlineLevel="0" collapsed="false">
      <c r="B15867" s="25" t="n">
        <v>102661</v>
      </c>
      <c r="C15867" s="26" t="s">
        <v>3867</v>
      </c>
      <c r="D15867" s="27" t="s">
        <v>15946</v>
      </c>
      <c r="E15867" s="28" t="s">
        <v>168</v>
      </c>
    </row>
    <row r="15868" customFormat="false" ht="23.85" hidden="false" customHeight="false" outlineLevel="0" collapsed="false">
      <c r="B15868" s="25" t="n">
        <v>102662</v>
      </c>
      <c r="C15868" s="26" t="s">
        <v>3867</v>
      </c>
      <c r="D15868" s="27" t="s">
        <v>15947</v>
      </c>
      <c r="E15868" s="28" t="s">
        <v>168</v>
      </c>
    </row>
    <row r="15869" customFormat="false" ht="23.85" hidden="false" customHeight="false" outlineLevel="0" collapsed="false">
      <c r="B15869" s="25" t="n">
        <v>102663</v>
      </c>
      <c r="C15869" s="26" t="s">
        <v>3867</v>
      </c>
      <c r="D15869" s="27" t="s">
        <v>15948</v>
      </c>
      <c r="E15869" s="28" t="s">
        <v>168</v>
      </c>
    </row>
    <row r="15870" customFormat="false" ht="23.85" hidden="false" customHeight="false" outlineLevel="0" collapsed="false">
      <c r="B15870" s="25" t="n">
        <v>102664</v>
      </c>
      <c r="C15870" s="26" t="s">
        <v>3867</v>
      </c>
      <c r="D15870" s="27" t="s">
        <v>15949</v>
      </c>
      <c r="E15870" s="28" t="s">
        <v>168</v>
      </c>
    </row>
    <row r="15871" customFormat="false" ht="12.8" hidden="false" customHeight="false" outlineLevel="0" collapsed="false">
      <c r="B15871" s="25" t="n">
        <v>102665</v>
      </c>
      <c r="C15871" s="26" t="s">
        <v>3867</v>
      </c>
      <c r="D15871" s="27" t="s">
        <v>15950</v>
      </c>
      <c r="E15871" s="28" t="s">
        <v>168</v>
      </c>
    </row>
    <row r="15872" customFormat="false" ht="23.85" hidden="false" customHeight="false" outlineLevel="0" collapsed="false">
      <c r="B15872" s="25" t="n">
        <v>102666</v>
      </c>
      <c r="C15872" s="26" t="s">
        <v>3867</v>
      </c>
      <c r="D15872" s="27" t="s">
        <v>15951</v>
      </c>
      <c r="E15872" s="28" t="s">
        <v>168</v>
      </c>
    </row>
    <row r="15873" customFormat="false" ht="23.85" hidden="false" customHeight="false" outlineLevel="0" collapsed="false">
      <c r="B15873" s="25" t="n">
        <v>102668</v>
      </c>
      <c r="C15873" s="26" t="s">
        <v>3867</v>
      </c>
      <c r="D15873" s="27" t="s">
        <v>15952</v>
      </c>
      <c r="E15873" s="28" t="s">
        <v>168</v>
      </c>
    </row>
    <row r="15874" customFormat="false" ht="23.85" hidden="false" customHeight="false" outlineLevel="0" collapsed="false">
      <c r="B15874" s="25" t="n">
        <v>102669</v>
      </c>
      <c r="C15874" s="26" t="s">
        <v>3867</v>
      </c>
      <c r="D15874" s="27" t="s">
        <v>15953</v>
      </c>
      <c r="E15874" s="28" t="s">
        <v>168</v>
      </c>
    </row>
    <row r="15875" customFormat="false" ht="23.85" hidden="false" customHeight="false" outlineLevel="0" collapsed="false">
      <c r="B15875" s="25" t="n">
        <v>102670</v>
      </c>
      <c r="C15875" s="26" t="s">
        <v>3867</v>
      </c>
      <c r="D15875" s="27" t="s">
        <v>15954</v>
      </c>
      <c r="E15875" s="28" t="s">
        <v>168</v>
      </c>
    </row>
    <row r="15876" customFormat="false" ht="23.85" hidden="false" customHeight="false" outlineLevel="0" collapsed="false">
      <c r="B15876" s="25" t="n">
        <v>102672</v>
      </c>
      <c r="C15876" s="26" t="s">
        <v>3867</v>
      </c>
      <c r="D15876" s="27" t="s">
        <v>15955</v>
      </c>
      <c r="E15876" s="28" t="s">
        <v>168</v>
      </c>
    </row>
    <row r="15877" customFormat="false" ht="23.85" hidden="false" customHeight="false" outlineLevel="0" collapsed="false">
      <c r="B15877" s="25" t="n">
        <v>102673</v>
      </c>
      <c r="C15877" s="26" t="s">
        <v>3867</v>
      </c>
      <c r="D15877" s="27" t="s">
        <v>15956</v>
      </c>
      <c r="E15877" s="28" t="s">
        <v>168</v>
      </c>
    </row>
    <row r="15878" customFormat="false" ht="23.85" hidden="false" customHeight="false" outlineLevel="0" collapsed="false">
      <c r="B15878" s="25" t="n">
        <v>102674</v>
      </c>
      <c r="C15878" s="26" t="s">
        <v>3867</v>
      </c>
      <c r="D15878" s="27" t="s">
        <v>15957</v>
      </c>
      <c r="E15878" s="28" t="s">
        <v>168</v>
      </c>
    </row>
    <row r="15879" customFormat="false" ht="23.85" hidden="false" customHeight="false" outlineLevel="0" collapsed="false">
      <c r="B15879" s="25" t="n">
        <v>102676</v>
      </c>
      <c r="C15879" s="26" t="s">
        <v>3867</v>
      </c>
      <c r="D15879" s="27" t="s">
        <v>15958</v>
      </c>
      <c r="E15879" s="28" t="s">
        <v>168</v>
      </c>
    </row>
    <row r="15880" customFormat="false" ht="23.85" hidden="false" customHeight="false" outlineLevel="0" collapsed="false">
      <c r="B15880" s="25" t="n">
        <v>102677</v>
      </c>
      <c r="C15880" s="26" t="s">
        <v>3867</v>
      </c>
      <c r="D15880" s="27" t="s">
        <v>15959</v>
      </c>
      <c r="E15880" s="28" t="s">
        <v>168</v>
      </c>
    </row>
    <row r="15881" customFormat="false" ht="23.85" hidden="false" customHeight="false" outlineLevel="0" collapsed="false">
      <c r="B15881" s="25" t="n">
        <v>102678</v>
      </c>
      <c r="C15881" s="26" t="s">
        <v>3867</v>
      </c>
      <c r="D15881" s="27" t="s">
        <v>15960</v>
      </c>
      <c r="E15881" s="28" t="s">
        <v>168</v>
      </c>
    </row>
    <row r="15882" customFormat="false" ht="23.85" hidden="false" customHeight="false" outlineLevel="0" collapsed="false">
      <c r="B15882" s="25" t="n">
        <v>102679</v>
      </c>
      <c r="C15882" s="26" t="s">
        <v>3867</v>
      </c>
      <c r="D15882" s="27" t="s">
        <v>15961</v>
      </c>
      <c r="E15882" s="28" t="s">
        <v>168</v>
      </c>
    </row>
    <row r="15883" customFormat="false" ht="35.05" hidden="false" customHeight="false" outlineLevel="0" collapsed="false">
      <c r="B15883" s="25" t="n">
        <v>102680</v>
      </c>
      <c r="C15883" s="26" t="s">
        <v>3867</v>
      </c>
      <c r="D15883" s="27" t="s">
        <v>15962</v>
      </c>
      <c r="E15883" s="28" t="s">
        <v>168</v>
      </c>
    </row>
    <row r="15884" customFormat="false" ht="35.05" hidden="false" customHeight="false" outlineLevel="0" collapsed="false">
      <c r="B15884" s="25" t="n">
        <v>102681</v>
      </c>
      <c r="C15884" s="26" t="s">
        <v>3867</v>
      </c>
      <c r="D15884" s="27" t="s">
        <v>15963</v>
      </c>
      <c r="E15884" s="28" t="s">
        <v>168</v>
      </c>
    </row>
    <row r="15885" customFormat="false" ht="23.85" hidden="false" customHeight="false" outlineLevel="0" collapsed="false">
      <c r="B15885" s="25" t="n">
        <v>102683</v>
      </c>
      <c r="C15885" s="26" t="s">
        <v>3867</v>
      </c>
      <c r="D15885" s="27" t="s">
        <v>15964</v>
      </c>
      <c r="E15885" s="28" t="s">
        <v>168</v>
      </c>
    </row>
    <row r="15886" customFormat="false" ht="23.85" hidden="false" customHeight="false" outlineLevel="0" collapsed="false">
      <c r="B15886" s="25" t="n">
        <v>102684</v>
      </c>
      <c r="C15886" s="26" t="s">
        <v>3867</v>
      </c>
      <c r="D15886" s="27" t="s">
        <v>15965</v>
      </c>
      <c r="E15886" s="28" t="s">
        <v>168</v>
      </c>
    </row>
    <row r="15887" customFormat="false" ht="23.85" hidden="false" customHeight="false" outlineLevel="0" collapsed="false">
      <c r="B15887" s="25" t="n">
        <v>102685</v>
      </c>
      <c r="C15887" s="26" t="s">
        <v>3867</v>
      </c>
      <c r="D15887" s="27" t="s">
        <v>15966</v>
      </c>
      <c r="E15887" s="28" t="s">
        <v>168</v>
      </c>
    </row>
    <row r="15888" customFormat="false" ht="23.85" hidden="false" customHeight="false" outlineLevel="0" collapsed="false">
      <c r="B15888" s="25" t="n">
        <v>102687</v>
      </c>
      <c r="C15888" s="26" t="s">
        <v>3867</v>
      </c>
      <c r="D15888" s="27" t="s">
        <v>15967</v>
      </c>
      <c r="E15888" s="28" t="s">
        <v>168</v>
      </c>
    </row>
    <row r="15889" customFormat="false" ht="23.85" hidden="false" customHeight="false" outlineLevel="0" collapsed="false">
      <c r="B15889" s="25" t="n">
        <v>102688</v>
      </c>
      <c r="C15889" s="26" t="s">
        <v>3867</v>
      </c>
      <c r="D15889" s="27" t="s">
        <v>15968</v>
      </c>
      <c r="E15889" s="28" t="s">
        <v>168</v>
      </c>
    </row>
    <row r="15890" customFormat="false" ht="23.85" hidden="false" customHeight="false" outlineLevel="0" collapsed="false">
      <c r="B15890" s="25" t="n">
        <v>102689</v>
      </c>
      <c r="C15890" s="26" t="s">
        <v>3867</v>
      </c>
      <c r="D15890" s="27" t="s">
        <v>15969</v>
      </c>
      <c r="E15890" s="28" t="s">
        <v>168</v>
      </c>
    </row>
    <row r="15891" customFormat="false" ht="35.05" hidden="false" customHeight="false" outlineLevel="0" collapsed="false">
      <c r="B15891" s="25" t="n">
        <v>102690</v>
      </c>
      <c r="C15891" s="26" t="s">
        <v>3867</v>
      </c>
      <c r="D15891" s="27" t="s">
        <v>15970</v>
      </c>
      <c r="E15891" s="28" t="s">
        <v>168</v>
      </c>
    </row>
    <row r="15892" customFormat="false" ht="35.05" hidden="false" customHeight="false" outlineLevel="0" collapsed="false">
      <c r="B15892" s="25" t="n">
        <v>102693</v>
      </c>
      <c r="C15892" s="26" t="s">
        <v>3867</v>
      </c>
      <c r="D15892" s="27" t="s">
        <v>15971</v>
      </c>
      <c r="E15892" s="28" t="s">
        <v>168</v>
      </c>
    </row>
    <row r="15893" customFormat="false" ht="23.85" hidden="false" customHeight="false" outlineLevel="0" collapsed="false">
      <c r="B15893" s="25" t="n">
        <v>102694</v>
      </c>
      <c r="C15893" s="26" t="s">
        <v>3867</v>
      </c>
      <c r="D15893" s="27" t="s">
        <v>15972</v>
      </c>
      <c r="E15893" s="28" t="s">
        <v>168</v>
      </c>
    </row>
    <row r="15894" customFormat="false" ht="23.85" hidden="false" customHeight="false" outlineLevel="0" collapsed="false">
      <c r="B15894" s="25" t="n">
        <v>102696</v>
      </c>
      <c r="C15894" s="26" t="s">
        <v>3867</v>
      </c>
      <c r="D15894" s="27" t="s">
        <v>15973</v>
      </c>
      <c r="E15894" s="28" t="s">
        <v>168</v>
      </c>
    </row>
    <row r="15895" customFormat="false" ht="35.05" hidden="false" customHeight="false" outlineLevel="0" collapsed="false">
      <c r="B15895" s="25" t="n">
        <v>102697</v>
      </c>
      <c r="C15895" s="26" t="s">
        <v>3867</v>
      </c>
      <c r="D15895" s="27" t="s">
        <v>15974</v>
      </c>
      <c r="E15895" s="28" t="s">
        <v>168</v>
      </c>
    </row>
    <row r="15896" customFormat="false" ht="35.05" hidden="false" customHeight="false" outlineLevel="0" collapsed="false">
      <c r="B15896" s="25" t="n">
        <v>102703</v>
      </c>
      <c r="C15896" s="26" t="s">
        <v>3867</v>
      </c>
      <c r="D15896" s="27" t="s">
        <v>15975</v>
      </c>
      <c r="E15896" s="28" t="s">
        <v>168</v>
      </c>
    </row>
    <row r="15897" customFormat="false" ht="23.85" hidden="false" customHeight="false" outlineLevel="0" collapsed="false">
      <c r="B15897" s="25" t="n">
        <v>102704</v>
      </c>
      <c r="C15897" s="26" t="s">
        <v>3867</v>
      </c>
      <c r="D15897" s="27" t="s">
        <v>15976</v>
      </c>
      <c r="E15897" s="28" t="s">
        <v>168</v>
      </c>
    </row>
    <row r="15898" customFormat="false" ht="23.85" hidden="false" customHeight="false" outlineLevel="0" collapsed="false">
      <c r="B15898" s="25" t="n">
        <v>102705</v>
      </c>
      <c r="C15898" s="26" t="s">
        <v>3867</v>
      </c>
      <c r="D15898" s="27" t="s">
        <v>15977</v>
      </c>
      <c r="E15898" s="28" t="s">
        <v>168</v>
      </c>
    </row>
    <row r="15899" customFormat="false" ht="23.85" hidden="false" customHeight="false" outlineLevel="0" collapsed="false">
      <c r="B15899" s="25" t="n">
        <v>102707</v>
      </c>
      <c r="C15899" s="26" t="s">
        <v>3867</v>
      </c>
      <c r="D15899" s="27" t="s">
        <v>15978</v>
      </c>
      <c r="E15899" s="28" t="s">
        <v>168</v>
      </c>
    </row>
    <row r="15900" customFormat="false" ht="23.85" hidden="false" customHeight="false" outlineLevel="0" collapsed="false">
      <c r="B15900" s="25" t="n">
        <v>102708</v>
      </c>
      <c r="C15900" s="26" t="s">
        <v>3867</v>
      </c>
      <c r="D15900" s="27" t="s">
        <v>15979</v>
      </c>
      <c r="E15900" s="28" t="s">
        <v>121</v>
      </c>
    </row>
    <row r="15901" customFormat="false" ht="23.85" hidden="false" customHeight="false" outlineLevel="0" collapsed="false">
      <c r="B15901" s="25" t="n">
        <v>102710</v>
      </c>
      <c r="C15901" s="26" t="s">
        <v>3867</v>
      </c>
      <c r="D15901" s="27" t="s">
        <v>15980</v>
      </c>
      <c r="E15901" s="28" t="s">
        <v>121</v>
      </c>
    </row>
    <row r="15902" customFormat="false" ht="23.85" hidden="false" customHeight="false" outlineLevel="0" collapsed="false">
      <c r="B15902" s="25" t="n">
        <v>102711</v>
      </c>
      <c r="C15902" s="26" t="s">
        <v>3867</v>
      </c>
      <c r="D15902" s="27" t="s">
        <v>15981</v>
      </c>
      <c r="E15902" s="28" t="s">
        <v>121</v>
      </c>
    </row>
    <row r="15903" customFormat="false" ht="23.85" hidden="false" customHeight="false" outlineLevel="0" collapsed="false">
      <c r="B15903" s="25" t="n">
        <v>102712</v>
      </c>
      <c r="C15903" s="26" t="s">
        <v>3867</v>
      </c>
      <c r="D15903" s="27" t="s">
        <v>15982</v>
      </c>
      <c r="E15903" s="28" t="s">
        <v>109</v>
      </c>
    </row>
    <row r="15904" customFormat="false" ht="23.85" hidden="false" customHeight="false" outlineLevel="0" collapsed="false">
      <c r="B15904" s="25" t="n">
        <v>102713</v>
      </c>
      <c r="C15904" s="26" t="s">
        <v>3867</v>
      </c>
      <c r="D15904" s="27" t="s">
        <v>15983</v>
      </c>
      <c r="E15904" s="28" t="s">
        <v>109</v>
      </c>
    </row>
    <row r="15905" customFormat="false" ht="23.85" hidden="false" customHeight="false" outlineLevel="0" collapsed="false">
      <c r="B15905" s="25" t="n">
        <v>102715</v>
      </c>
      <c r="C15905" s="26" t="s">
        <v>3867</v>
      </c>
      <c r="D15905" s="27" t="s">
        <v>15984</v>
      </c>
      <c r="E15905" s="28" t="s">
        <v>109</v>
      </c>
    </row>
    <row r="15906" customFormat="false" ht="12.8" hidden="false" customHeight="false" outlineLevel="0" collapsed="false">
      <c r="B15906" s="25" t="n">
        <v>102716</v>
      </c>
      <c r="C15906" s="26" t="s">
        <v>3867</v>
      </c>
      <c r="D15906" s="27" t="s">
        <v>15985</v>
      </c>
      <c r="E15906" s="28" t="s">
        <v>154</v>
      </c>
    </row>
    <row r="15907" customFormat="false" ht="12.8" hidden="false" customHeight="false" outlineLevel="0" collapsed="false">
      <c r="B15907" s="25" t="n">
        <v>102717</v>
      </c>
      <c r="C15907" s="26" t="s">
        <v>3867</v>
      </c>
      <c r="D15907" s="27" t="s">
        <v>15986</v>
      </c>
      <c r="E15907" s="28" t="s">
        <v>154</v>
      </c>
    </row>
    <row r="15908" customFormat="false" ht="12.8" hidden="false" customHeight="false" outlineLevel="0" collapsed="false">
      <c r="B15908" s="25" t="n">
        <v>102718</v>
      </c>
      <c r="C15908" s="26" t="s">
        <v>3867</v>
      </c>
      <c r="D15908" s="27" t="s">
        <v>15987</v>
      </c>
      <c r="E15908" s="28" t="s">
        <v>154</v>
      </c>
    </row>
    <row r="15909" customFormat="false" ht="12.8" hidden="false" customHeight="false" outlineLevel="0" collapsed="false">
      <c r="B15909" s="25" t="n">
        <v>102719</v>
      </c>
      <c r="C15909" s="26" t="s">
        <v>3867</v>
      </c>
      <c r="D15909" s="27" t="s">
        <v>15988</v>
      </c>
      <c r="E15909" s="28" t="s">
        <v>154</v>
      </c>
    </row>
    <row r="15910" customFormat="false" ht="23.85" hidden="false" customHeight="false" outlineLevel="0" collapsed="false">
      <c r="B15910" s="25" t="n">
        <v>102722</v>
      </c>
      <c r="C15910" s="26" t="s">
        <v>3867</v>
      </c>
      <c r="D15910" s="27" t="s">
        <v>15989</v>
      </c>
      <c r="E15910" s="28" t="s">
        <v>168</v>
      </c>
    </row>
    <row r="15911" customFormat="false" ht="23.85" hidden="false" customHeight="false" outlineLevel="0" collapsed="false">
      <c r="B15911" s="25" t="n">
        <v>102723</v>
      </c>
      <c r="C15911" s="26" t="s">
        <v>3867</v>
      </c>
      <c r="D15911" s="27" t="s">
        <v>15990</v>
      </c>
      <c r="E15911" s="28" t="s">
        <v>168</v>
      </c>
    </row>
    <row r="15912" customFormat="false" ht="12.8" hidden="false" customHeight="false" outlineLevel="0" collapsed="false">
      <c r="B15912" s="25" t="n">
        <v>102724</v>
      </c>
      <c r="C15912" s="26" t="s">
        <v>3867</v>
      </c>
      <c r="D15912" s="27" t="s">
        <v>15991</v>
      </c>
      <c r="E15912" s="28" t="s">
        <v>121</v>
      </c>
    </row>
    <row r="15913" customFormat="false" ht="12.8" hidden="false" customHeight="false" outlineLevel="0" collapsed="false">
      <c r="B15913" s="25" t="n">
        <v>102725</v>
      </c>
      <c r="C15913" s="26" t="s">
        <v>3867</v>
      </c>
      <c r="D15913" s="27" t="s">
        <v>15992</v>
      </c>
      <c r="E15913" s="28" t="s">
        <v>121</v>
      </c>
    </row>
    <row r="15914" customFormat="false" ht="12.8" hidden="false" customHeight="false" outlineLevel="0" collapsed="false">
      <c r="B15914" s="25" t="n">
        <v>102726</v>
      </c>
      <c r="C15914" s="26" t="s">
        <v>3867</v>
      </c>
      <c r="D15914" s="27" t="s">
        <v>15993</v>
      </c>
      <c r="E15914" s="28" t="s">
        <v>121</v>
      </c>
    </row>
    <row r="15915" customFormat="false" ht="23.85" hidden="false" customHeight="false" outlineLevel="0" collapsed="false">
      <c r="B15915" s="25" t="n">
        <v>102727</v>
      </c>
      <c r="C15915" s="26" t="s">
        <v>3867</v>
      </c>
      <c r="D15915" s="27" t="s">
        <v>15994</v>
      </c>
      <c r="E15915" s="28" t="s">
        <v>109</v>
      </c>
    </row>
    <row r="15916" customFormat="false" ht="23.85" hidden="false" customHeight="false" outlineLevel="0" collapsed="false">
      <c r="B15916" s="25" t="n">
        <v>102728</v>
      </c>
      <c r="C15916" s="26" t="s">
        <v>3867</v>
      </c>
      <c r="D15916" s="27" t="s">
        <v>15995</v>
      </c>
      <c r="E15916" s="28" t="s">
        <v>276</v>
      </c>
    </row>
    <row r="15917" customFormat="false" ht="23.85" hidden="false" customHeight="false" outlineLevel="0" collapsed="false">
      <c r="B15917" s="25" t="n">
        <v>102729</v>
      </c>
      <c r="C15917" s="26" t="s">
        <v>3867</v>
      </c>
      <c r="D15917" s="27" t="s">
        <v>15996</v>
      </c>
      <c r="E15917" s="28" t="s">
        <v>276</v>
      </c>
    </row>
    <row r="15918" customFormat="false" ht="23.85" hidden="false" customHeight="false" outlineLevel="0" collapsed="false">
      <c r="B15918" s="25" t="n">
        <v>102730</v>
      </c>
      <c r="C15918" s="26" t="s">
        <v>3867</v>
      </c>
      <c r="D15918" s="27" t="s">
        <v>15997</v>
      </c>
      <c r="E15918" s="28" t="s">
        <v>276</v>
      </c>
    </row>
    <row r="15919" customFormat="false" ht="23.85" hidden="false" customHeight="false" outlineLevel="0" collapsed="false">
      <c r="B15919" s="25" t="n">
        <v>102731</v>
      </c>
      <c r="C15919" s="26" t="s">
        <v>3867</v>
      </c>
      <c r="D15919" s="27" t="s">
        <v>15998</v>
      </c>
      <c r="E15919" s="28" t="s">
        <v>276</v>
      </c>
    </row>
    <row r="15920" customFormat="false" ht="23.85" hidden="false" customHeight="false" outlineLevel="0" collapsed="false">
      <c r="B15920" s="25" t="n">
        <v>102732</v>
      </c>
      <c r="C15920" s="26" t="s">
        <v>3867</v>
      </c>
      <c r="D15920" s="27" t="s">
        <v>15999</v>
      </c>
      <c r="E15920" s="28" t="s">
        <v>276</v>
      </c>
    </row>
    <row r="15921" customFormat="false" ht="23.85" hidden="false" customHeight="false" outlineLevel="0" collapsed="false">
      <c r="B15921" s="25" t="n">
        <v>102733</v>
      </c>
      <c r="C15921" s="26" t="s">
        <v>3867</v>
      </c>
      <c r="D15921" s="27" t="s">
        <v>16000</v>
      </c>
      <c r="E15921" s="28" t="s">
        <v>276</v>
      </c>
    </row>
    <row r="15922" customFormat="false" ht="12.8" hidden="false" customHeight="false" outlineLevel="0" collapsed="false">
      <c r="B15922" s="25" t="n">
        <v>102734</v>
      </c>
      <c r="C15922" s="26" t="s">
        <v>3867</v>
      </c>
      <c r="D15922" s="27" t="s">
        <v>16001</v>
      </c>
      <c r="E15922" s="28" t="s">
        <v>276</v>
      </c>
    </row>
    <row r="15923" customFormat="false" ht="12.8" hidden="false" customHeight="false" outlineLevel="0" collapsed="false">
      <c r="B15923" s="25" t="n">
        <v>102735</v>
      </c>
      <c r="C15923" s="26" t="s">
        <v>3867</v>
      </c>
      <c r="D15923" s="27" t="s">
        <v>16002</v>
      </c>
      <c r="E15923" s="28" t="s">
        <v>276</v>
      </c>
    </row>
    <row r="15924" customFormat="false" ht="23.85" hidden="false" customHeight="false" outlineLevel="0" collapsed="false">
      <c r="B15924" s="25" t="n">
        <v>102736</v>
      </c>
      <c r="C15924" s="26" t="s">
        <v>3867</v>
      </c>
      <c r="D15924" s="27" t="s">
        <v>16003</v>
      </c>
      <c r="E15924" s="28" t="s">
        <v>154</v>
      </c>
    </row>
    <row r="15925" customFormat="false" ht="23.85" hidden="false" customHeight="false" outlineLevel="0" collapsed="false">
      <c r="B15925" s="25" t="n">
        <v>102737</v>
      </c>
      <c r="C15925" s="26" t="s">
        <v>3867</v>
      </c>
      <c r="D15925" s="27" t="s">
        <v>16004</v>
      </c>
      <c r="E15925" s="28" t="s">
        <v>121</v>
      </c>
    </row>
    <row r="15926" customFormat="false" ht="23.85" hidden="false" customHeight="false" outlineLevel="0" collapsed="false">
      <c r="B15926" s="25" t="n">
        <v>102738</v>
      </c>
      <c r="C15926" s="26" t="s">
        <v>3867</v>
      </c>
      <c r="D15926" s="27" t="s">
        <v>16005</v>
      </c>
      <c r="E15926" s="28" t="s">
        <v>121</v>
      </c>
    </row>
    <row r="15927" customFormat="false" ht="23.85" hidden="false" customHeight="false" outlineLevel="0" collapsed="false">
      <c r="B15927" s="25" t="n">
        <v>102739</v>
      </c>
      <c r="C15927" s="26" t="s">
        <v>3867</v>
      </c>
      <c r="D15927" s="27" t="s">
        <v>16006</v>
      </c>
      <c r="E15927" s="28" t="s">
        <v>121</v>
      </c>
    </row>
    <row r="15928" customFormat="false" ht="23.85" hidden="false" customHeight="false" outlineLevel="0" collapsed="false">
      <c r="B15928" s="25" t="n">
        <v>102740</v>
      </c>
      <c r="C15928" s="26" t="s">
        <v>3867</v>
      </c>
      <c r="D15928" s="27" t="s">
        <v>16007</v>
      </c>
      <c r="E15928" s="28" t="s">
        <v>121</v>
      </c>
    </row>
    <row r="15929" customFormat="false" ht="23.85" hidden="false" customHeight="false" outlineLevel="0" collapsed="false">
      <c r="B15929" s="25" t="n">
        <v>102741</v>
      </c>
      <c r="C15929" s="26" t="s">
        <v>3867</v>
      </c>
      <c r="D15929" s="27" t="s">
        <v>16008</v>
      </c>
      <c r="E15929" s="28" t="s">
        <v>121</v>
      </c>
    </row>
    <row r="15930" customFormat="false" ht="23.85" hidden="false" customHeight="false" outlineLevel="0" collapsed="false">
      <c r="B15930" s="25" t="n">
        <v>102742</v>
      </c>
      <c r="C15930" s="26" t="s">
        <v>3867</v>
      </c>
      <c r="D15930" s="27" t="s">
        <v>16009</v>
      </c>
      <c r="E15930" s="28" t="s">
        <v>121</v>
      </c>
    </row>
    <row r="15931" customFormat="false" ht="23.85" hidden="false" customHeight="false" outlineLevel="0" collapsed="false">
      <c r="B15931" s="25" t="n">
        <v>102743</v>
      </c>
      <c r="C15931" s="26" t="s">
        <v>3867</v>
      </c>
      <c r="D15931" s="27" t="s">
        <v>16010</v>
      </c>
      <c r="E15931" s="28" t="s">
        <v>121</v>
      </c>
    </row>
    <row r="15932" customFormat="false" ht="23.85" hidden="false" customHeight="false" outlineLevel="0" collapsed="false">
      <c r="B15932" s="25" t="n">
        <v>102744</v>
      </c>
      <c r="C15932" s="26" t="s">
        <v>3867</v>
      </c>
      <c r="D15932" s="27" t="s">
        <v>16011</v>
      </c>
      <c r="E15932" s="28" t="s">
        <v>121</v>
      </c>
    </row>
    <row r="15933" customFormat="false" ht="23.85" hidden="false" customHeight="false" outlineLevel="0" collapsed="false">
      <c r="B15933" s="25" t="n">
        <v>102745</v>
      </c>
      <c r="C15933" s="26" t="s">
        <v>3867</v>
      </c>
      <c r="D15933" s="27" t="s">
        <v>16012</v>
      </c>
      <c r="E15933" s="28" t="s">
        <v>121</v>
      </c>
    </row>
    <row r="15934" customFormat="false" ht="23.85" hidden="false" customHeight="false" outlineLevel="0" collapsed="false">
      <c r="B15934" s="25" t="n">
        <v>102746</v>
      </c>
      <c r="C15934" s="26" t="s">
        <v>3867</v>
      </c>
      <c r="D15934" s="27" t="s">
        <v>16013</v>
      </c>
      <c r="E15934" s="28" t="s">
        <v>121</v>
      </c>
    </row>
    <row r="15935" customFormat="false" ht="23.85" hidden="false" customHeight="false" outlineLevel="0" collapsed="false">
      <c r="B15935" s="25" t="n">
        <v>102747</v>
      </c>
      <c r="C15935" s="26" t="s">
        <v>3867</v>
      </c>
      <c r="D15935" s="27" t="s">
        <v>16014</v>
      </c>
      <c r="E15935" s="28" t="s">
        <v>121</v>
      </c>
    </row>
    <row r="15936" customFormat="false" ht="23.85" hidden="false" customHeight="false" outlineLevel="0" collapsed="false">
      <c r="B15936" s="25" t="n">
        <v>102748</v>
      </c>
      <c r="C15936" s="26" t="s">
        <v>3867</v>
      </c>
      <c r="D15936" s="27" t="s">
        <v>16015</v>
      </c>
      <c r="E15936" s="28" t="s">
        <v>121</v>
      </c>
    </row>
    <row r="15937" customFormat="false" ht="23.85" hidden="false" customHeight="false" outlineLevel="0" collapsed="false">
      <c r="B15937" s="25" t="n">
        <v>102749</v>
      </c>
      <c r="C15937" s="26" t="s">
        <v>3867</v>
      </c>
      <c r="D15937" s="27" t="s">
        <v>16016</v>
      </c>
      <c r="E15937" s="28" t="s">
        <v>121</v>
      </c>
    </row>
    <row r="15938" customFormat="false" ht="23.85" hidden="false" customHeight="false" outlineLevel="0" collapsed="false">
      <c r="B15938" s="25" t="n">
        <v>102750</v>
      </c>
      <c r="C15938" s="26" t="s">
        <v>3867</v>
      </c>
      <c r="D15938" s="27" t="s">
        <v>16017</v>
      </c>
      <c r="E15938" s="28" t="s">
        <v>121</v>
      </c>
    </row>
    <row r="15939" customFormat="false" ht="23.85" hidden="false" customHeight="false" outlineLevel="0" collapsed="false">
      <c r="B15939" s="25" t="n">
        <v>102751</v>
      </c>
      <c r="C15939" s="26" t="s">
        <v>3867</v>
      </c>
      <c r="D15939" s="27" t="s">
        <v>16018</v>
      </c>
      <c r="E15939" s="28" t="s">
        <v>121</v>
      </c>
    </row>
    <row r="15940" customFormat="false" ht="23.85" hidden="false" customHeight="false" outlineLevel="0" collapsed="false">
      <c r="B15940" s="25" t="n">
        <v>102752</v>
      </c>
      <c r="C15940" s="26" t="s">
        <v>3867</v>
      </c>
      <c r="D15940" s="27" t="s">
        <v>16019</v>
      </c>
      <c r="E15940" s="28" t="s">
        <v>121</v>
      </c>
    </row>
    <row r="15941" customFormat="false" ht="23.85" hidden="false" customHeight="false" outlineLevel="0" collapsed="false">
      <c r="B15941" s="25" t="n">
        <v>102753</v>
      </c>
      <c r="C15941" s="26" t="s">
        <v>3867</v>
      </c>
      <c r="D15941" s="27" t="s">
        <v>16020</v>
      </c>
      <c r="E15941" s="28" t="s">
        <v>121</v>
      </c>
    </row>
    <row r="15942" customFormat="false" ht="23.85" hidden="false" customHeight="false" outlineLevel="0" collapsed="false">
      <c r="B15942" s="25" t="n">
        <v>102754</v>
      </c>
      <c r="C15942" s="26" t="s">
        <v>3867</v>
      </c>
      <c r="D15942" s="27" t="s">
        <v>16021</v>
      </c>
      <c r="E15942" s="28" t="s">
        <v>121</v>
      </c>
    </row>
    <row r="15943" customFormat="false" ht="23.85" hidden="false" customHeight="false" outlineLevel="0" collapsed="false">
      <c r="B15943" s="25" t="n">
        <v>102755</v>
      </c>
      <c r="C15943" s="26" t="s">
        <v>3867</v>
      </c>
      <c r="D15943" s="27" t="s">
        <v>16022</v>
      </c>
      <c r="E15943" s="28" t="s">
        <v>121</v>
      </c>
    </row>
    <row r="15944" customFormat="false" ht="23.85" hidden="false" customHeight="false" outlineLevel="0" collapsed="false">
      <c r="B15944" s="25" t="n">
        <v>102756</v>
      </c>
      <c r="C15944" s="26" t="s">
        <v>3867</v>
      </c>
      <c r="D15944" s="27" t="s">
        <v>16023</v>
      </c>
      <c r="E15944" s="28" t="s">
        <v>121</v>
      </c>
    </row>
    <row r="15945" customFormat="false" ht="23.85" hidden="false" customHeight="false" outlineLevel="0" collapsed="false">
      <c r="B15945" s="25" t="n">
        <v>102757</v>
      </c>
      <c r="C15945" s="26" t="s">
        <v>3867</v>
      </c>
      <c r="D15945" s="27" t="s">
        <v>16024</v>
      </c>
      <c r="E15945" s="28" t="s">
        <v>121</v>
      </c>
    </row>
    <row r="15946" customFormat="false" ht="23.85" hidden="false" customHeight="false" outlineLevel="0" collapsed="false">
      <c r="B15946" s="25" t="n">
        <v>102758</v>
      </c>
      <c r="C15946" s="26" t="s">
        <v>3867</v>
      </c>
      <c r="D15946" s="27" t="s">
        <v>16025</v>
      </c>
      <c r="E15946" s="28" t="s">
        <v>121</v>
      </c>
    </row>
    <row r="15947" customFormat="false" ht="23.85" hidden="false" customHeight="false" outlineLevel="0" collapsed="false">
      <c r="B15947" s="25" t="n">
        <v>102759</v>
      </c>
      <c r="C15947" s="26" t="s">
        <v>3867</v>
      </c>
      <c r="D15947" s="27" t="s">
        <v>16026</v>
      </c>
      <c r="E15947" s="28" t="s">
        <v>121</v>
      </c>
    </row>
    <row r="15948" customFormat="false" ht="23.85" hidden="false" customHeight="false" outlineLevel="0" collapsed="false">
      <c r="B15948" s="25" t="n">
        <v>102760</v>
      </c>
      <c r="C15948" s="26" t="s">
        <v>3867</v>
      </c>
      <c r="D15948" s="27" t="s">
        <v>16027</v>
      </c>
      <c r="E15948" s="28" t="s">
        <v>121</v>
      </c>
    </row>
    <row r="15949" customFormat="false" ht="23.85" hidden="false" customHeight="false" outlineLevel="0" collapsed="false">
      <c r="B15949" s="25" t="n">
        <v>102761</v>
      </c>
      <c r="C15949" s="26" t="s">
        <v>3867</v>
      </c>
      <c r="D15949" s="27" t="s">
        <v>16028</v>
      </c>
      <c r="E15949" s="28" t="s">
        <v>121</v>
      </c>
    </row>
    <row r="15950" customFormat="false" ht="23.85" hidden="false" customHeight="false" outlineLevel="0" collapsed="false">
      <c r="B15950" s="25" t="n">
        <v>102762</v>
      </c>
      <c r="C15950" s="26" t="s">
        <v>3867</v>
      </c>
      <c r="D15950" s="27" t="s">
        <v>16029</v>
      </c>
      <c r="E15950" s="28" t="s">
        <v>121</v>
      </c>
    </row>
    <row r="15951" customFormat="false" ht="23.85" hidden="false" customHeight="false" outlineLevel="0" collapsed="false">
      <c r="B15951" s="25" t="n">
        <v>102763</v>
      </c>
      <c r="C15951" s="26" t="s">
        <v>3867</v>
      </c>
      <c r="D15951" s="27" t="s">
        <v>16030</v>
      </c>
      <c r="E15951" s="28" t="s">
        <v>121</v>
      </c>
    </row>
    <row r="15952" customFormat="false" ht="23.85" hidden="false" customHeight="false" outlineLevel="0" collapsed="false">
      <c r="B15952" s="25" t="n">
        <v>102764</v>
      </c>
      <c r="C15952" s="26" t="s">
        <v>3867</v>
      </c>
      <c r="D15952" s="27" t="s">
        <v>16031</v>
      </c>
      <c r="E15952" s="28" t="s">
        <v>121</v>
      </c>
    </row>
    <row r="15953" customFormat="false" ht="23.85" hidden="false" customHeight="false" outlineLevel="0" collapsed="false">
      <c r="B15953" s="25" t="n">
        <v>102765</v>
      </c>
      <c r="C15953" s="26" t="s">
        <v>3867</v>
      </c>
      <c r="D15953" s="27" t="s">
        <v>16032</v>
      </c>
      <c r="E15953" s="28" t="s">
        <v>121</v>
      </c>
    </row>
    <row r="15954" customFormat="false" ht="23.85" hidden="false" customHeight="false" outlineLevel="0" collapsed="false">
      <c r="B15954" s="25" t="n">
        <v>102766</v>
      </c>
      <c r="C15954" s="26" t="s">
        <v>3867</v>
      </c>
      <c r="D15954" s="27" t="s">
        <v>16033</v>
      </c>
      <c r="E15954" s="28" t="s">
        <v>121</v>
      </c>
    </row>
    <row r="15955" customFormat="false" ht="23.85" hidden="false" customHeight="false" outlineLevel="0" collapsed="false">
      <c r="B15955" s="25" t="n">
        <v>102767</v>
      </c>
      <c r="C15955" s="26" t="s">
        <v>3867</v>
      </c>
      <c r="D15955" s="27" t="s">
        <v>16034</v>
      </c>
      <c r="E15955" s="28" t="s">
        <v>121</v>
      </c>
    </row>
    <row r="15956" customFormat="false" ht="23.85" hidden="false" customHeight="false" outlineLevel="0" collapsed="false">
      <c r="B15956" s="25" t="n">
        <v>102768</v>
      </c>
      <c r="C15956" s="26" t="s">
        <v>3867</v>
      </c>
      <c r="D15956" s="27" t="s">
        <v>16035</v>
      </c>
      <c r="E15956" s="28" t="s">
        <v>121</v>
      </c>
    </row>
    <row r="15957" customFormat="false" ht="23.85" hidden="false" customHeight="false" outlineLevel="0" collapsed="false">
      <c r="B15957" s="25" t="n">
        <v>102769</v>
      </c>
      <c r="C15957" s="26" t="s">
        <v>3867</v>
      </c>
      <c r="D15957" s="27" t="s">
        <v>16036</v>
      </c>
      <c r="E15957" s="28" t="s">
        <v>121</v>
      </c>
    </row>
    <row r="15958" customFormat="false" ht="23.85" hidden="false" customHeight="false" outlineLevel="0" collapsed="false">
      <c r="B15958" s="25" t="n">
        <v>102770</v>
      </c>
      <c r="C15958" s="26" t="s">
        <v>3867</v>
      </c>
      <c r="D15958" s="27" t="s">
        <v>16037</v>
      </c>
      <c r="E15958" s="28" t="s">
        <v>121</v>
      </c>
    </row>
    <row r="15959" customFormat="false" ht="23.85" hidden="false" customHeight="false" outlineLevel="0" collapsed="false">
      <c r="B15959" s="25" t="n">
        <v>102771</v>
      </c>
      <c r="C15959" s="26" t="s">
        <v>3867</v>
      </c>
      <c r="D15959" s="27" t="s">
        <v>16038</v>
      </c>
      <c r="E15959" s="28" t="s">
        <v>121</v>
      </c>
    </row>
    <row r="15960" customFormat="false" ht="23.85" hidden="false" customHeight="false" outlineLevel="0" collapsed="false">
      <c r="B15960" s="25" t="n">
        <v>102772</v>
      </c>
      <c r="C15960" s="26" t="s">
        <v>3867</v>
      </c>
      <c r="D15960" s="27" t="s">
        <v>16039</v>
      </c>
      <c r="E15960" s="28" t="s">
        <v>121</v>
      </c>
    </row>
    <row r="15961" customFormat="false" ht="23.85" hidden="false" customHeight="false" outlineLevel="0" collapsed="false">
      <c r="B15961" s="25" t="n">
        <v>102773</v>
      </c>
      <c r="C15961" s="26" t="s">
        <v>3867</v>
      </c>
      <c r="D15961" s="27" t="s">
        <v>16040</v>
      </c>
      <c r="E15961" s="28" t="s">
        <v>121</v>
      </c>
    </row>
    <row r="15962" customFormat="false" ht="23.85" hidden="false" customHeight="false" outlineLevel="0" collapsed="false">
      <c r="B15962" s="25" t="n">
        <v>102774</v>
      </c>
      <c r="C15962" s="26" t="s">
        <v>3867</v>
      </c>
      <c r="D15962" s="27" t="s">
        <v>16041</v>
      </c>
      <c r="E15962" s="28" t="s">
        <v>121</v>
      </c>
    </row>
    <row r="15963" customFormat="false" ht="23.85" hidden="false" customHeight="false" outlineLevel="0" collapsed="false">
      <c r="B15963" s="25" t="n">
        <v>102775</v>
      </c>
      <c r="C15963" s="26" t="s">
        <v>3867</v>
      </c>
      <c r="D15963" s="27" t="s">
        <v>16042</v>
      </c>
      <c r="E15963" s="28" t="s">
        <v>121</v>
      </c>
    </row>
    <row r="15964" customFormat="false" ht="23.85" hidden="false" customHeight="false" outlineLevel="0" collapsed="false">
      <c r="B15964" s="25" t="n">
        <v>102776</v>
      </c>
      <c r="C15964" s="26" t="s">
        <v>3867</v>
      </c>
      <c r="D15964" s="27" t="s">
        <v>16043</v>
      </c>
      <c r="E15964" s="28" t="s">
        <v>121</v>
      </c>
    </row>
    <row r="15965" customFormat="false" ht="23.85" hidden="false" customHeight="false" outlineLevel="0" collapsed="false">
      <c r="B15965" s="25" t="n">
        <v>102777</v>
      </c>
      <c r="C15965" s="26" t="s">
        <v>3867</v>
      </c>
      <c r="D15965" s="27" t="s">
        <v>16044</v>
      </c>
      <c r="E15965" s="28" t="s">
        <v>121</v>
      </c>
    </row>
    <row r="15966" customFormat="false" ht="23.85" hidden="false" customHeight="false" outlineLevel="0" collapsed="false">
      <c r="B15966" s="25" t="n">
        <v>102778</v>
      </c>
      <c r="C15966" s="26" t="s">
        <v>3867</v>
      </c>
      <c r="D15966" s="27" t="s">
        <v>16045</v>
      </c>
      <c r="E15966" s="28" t="s">
        <v>121</v>
      </c>
    </row>
    <row r="15967" customFormat="false" ht="23.85" hidden="false" customHeight="false" outlineLevel="0" collapsed="false">
      <c r="B15967" s="25" t="n">
        <v>102779</v>
      </c>
      <c r="C15967" s="26" t="s">
        <v>3867</v>
      </c>
      <c r="D15967" s="27" t="s">
        <v>16046</v>
      </c>
      <c r="E15967" s="28" t="s">
        <v>121</v>
      </c>
    </row>
    <row r="15968" customFormat="false" ht="23.85" hidden="false" customHeight="false" outlineLevel="0" collapsed="false">
      <c r="B15968" s="25" t="n">
        <v>102780</v>
      </c>
      <c r="C15968" s="26" t="s">
        <v>3867</v>
      </c>
      <c r="D15968" s="27" t="s">
        <v>16047</v>
      </c>
      <c r="E15968" s="28" t="s">
        <v>121</v>
      </c>
    </row>
    <row r="15969" customFormat="false" ht="23.85" hidden="false" customHeight="false" outlineLevel="0" collapsed="false">
      <c r="B15969" s="25" t="n">
        <v>102781</v>
      </c>
      <c r="C15969" s="26" t="s">
        <v>3867</v>
      </c>
      <c r="D15969" s="27" t="s">
        <v>16048</v>
      </c>
      <c r="E15969" s="28" t="s">
        <v>121</v>
      </c>
    </row>
    <row r="15970" customFormat="false" ht="23.85" hidden="false" customHeight="false" outlineLevel="0" collapsed="false">
      <c r="B15970" s="25" t="n">
        <v>102782</v>
      </c>
      <c r="C15970" s="26" t="s">
        <v>3867</v>
      </c>
      <c r="D15970" s="27" t="s">
        <v>16049</v>
      </c>
      <c r="E15970" s="28" t="s">
        <v>121</v>
      </c>
    </row>
    <row r="15971" customFormat="false" ht="23.85" hidden="false" customHeight="false" outlineLevel="0" collapsed="false">
      <c r="B15971" s="25" t="n">
        <v>102783</v>
      </c>
      <c r="C15971" s="26" t="s">
        <v>3867</v>
      </c>
      <c r="D15971" s="27" t="s">
        <v>16050</v>
      </c>
      <c r="E15971" s="28" t="s">
        <v>121</v>
      </c>
    </row>
    <row r="15972" customFormat="false" ht="23.85" hidden="false" customHeight="false" outlineLevel="0" collapsed="false">
      <c r="B15972" s="25" t="n">
        <v>102784</v>
      </c>
      <c r="C15972" s="26" t="s">
        <v>3867</v>
      </c>
      <c r="D15972" s="27" t="s">
        <v>16051</v>
      </c>
      <c r="E15972" s="28" t="s">
        <v>121</v>
      </c>
    </row>
    <row r="15973" customFormat="false" ht="23.85" hidden="false" customHeight="false" outlineLevel="0" collapsed="false">
      <c r="B15973" s="25" t="n">
        <v>102785</v>
      </c>
      <c r="C15973" s="26" t="s">
        <v>3867</v>
      </c>
      <c r="D15973" s="27" t="s">
        <v>16052</v>
      </c>
      <c r="E15973" s="28" t="s">
        <v>121</v>
      </c>
    </row>
    <row r="15974" customFormat="false" ht="23.85" hidden="false" customHeight="false" outlineLevel="0" collapsed="false">
      <c r="B15974" s="25" t="n">
        <v>102786</v>
      </c>
      <c r="C15974" s="26" t="s">
        <v>3867</v>
      </c>
      <c r="D15974" s="27" t="s">
        <v>16053</v>
      </c>
      <c r="E15974" s="28" t="s">
        <v>121</v>
      </c>
    </row>
    <row r="15975" customFormat="false" ht="23.85" hidden="false" customHeight="false" outlineLevel="0" collapsed="false">
      <c r="B15975" s="25" t="n">
        <v>102787</v>
      </c>
      <c r="C15975" s="26" t="s">
        <v>3867</v>
      </c>
      <c r="D15975" s="27" t="s">
        <v>16054</v>
      </c>
      <c r="E15975" s="28" t="s">
        <v>121</v>
      </c>
    </row>
    <row r="15976" customFormat="false" ht="23.85" hidden="false" customHeight="false" outlineLevel="0" collapsed="false">
      <c r="B15976" s="25" t="n">
        <v>102788</v>
      </c>
      <c r="C15976" s="26" t="s">
        <v>3867</v>
      </c>
      <c r="D15976" s="27" t="s">
        <v>16055</v>
      </c>
      <c r="E15976" s="28" t="s">
        <v>121</v>
      </c>
    </row>
    <row r="15977" customFormat="false" ht="23.85" hidden="false" customHeight="false" outlineLevel="0" collapsed="false">
      <c r="B15977" s="25" t="n">
        <v>102789</v>
      </c>
      <c r="C15977" s="26" t="s">
        <v>3867</v>
      </c>
      <c r="D15977" s="27" t="s">
        <v>16056</v>
      </c>
      <c r="E15977" s="28" t="s">
        <v>121</v>
      </c>
    </row>
    <row r="15978" customFormat="false" ht="23.85" hidden="false" customHeight="false" outlineLevel="0" collapsed="false">
      <c r="B15978" s="25" t="n">
        <v>102790</v>
      </c>
      <c r="C15978" s="26" t="s">
        <v>3867</v>
      </c>
      <c r="D15978" s="27" t="s">
        <v>16057</v>
      </c>
      <c r="E15978" s="28" t="s">
        <v>121</v>
      </c>
    </row>
    <row r="15979" customFormat="false" ht="23.85" hidden="false" customHeight="false" outlineLevel="0" collapsed="false">
      <c r="B15979" s="25" t="n">
        <v>102791</v>
      </c>
      <c r="C15979" s="26" t="s">
        <v>3867</v>
      </c>
      <c r="D15979" s="27" t="s">
        <v>16058</v>
      </c>
      <c r="E15979" s="28" t="s">
        <v>121</v>
      </c>
    </row>
    <row r="15980" customFormat="false" ht="23.85" hidden="false" customHeight="false" outlineLevel="0" collapsed="false">
      <c r="B15980" s="25" t="n">
        <v>102792</v>
      </c>
      <c r="C15980" s="26" t="s">
        <v>3867</v>
      </c>
      <c r="D15980" s="27" t="s">
        <v>16059</v>
      </c>
      <c r="E15980" s="28" t="s">
        <v>121</v>
      </c>
    </row>
    <row r="15981" customFormat="false" ht="23.85" hidden="false" customHeight="false" outlineLevel="0" collapsed="false">
      <c r="B15981" s="25" t="n">
        <v>102793</v>
      </c>
      <c r="C15981" s="26" t="s">
        <v>3867</v>
      </c>
      <c r="D15981" s="27" t="s">
        <v>16060</v>
      </c>
      <c r="E15981" s="28" t="s">
        <v>121</v>
      </c>
    </row>
    <row r="15982" customFormat="false" ht="23.85" hidden="false" customHeight="false" outlineLevel="0" collapsed="false">
      <c r="B15982" s="25" t="n">
        <v>102794</v>
      </c>
      <c r="C15982" s="26" t="s">
        <v>3867</v>
      </c>
      <c r="D15982" s="27" t="s">
        <v>16061</v>
      </c>
      <c r="E15982" s="28" t="s">
        <v>121</v>
      </c>
    </row>
    <row r="15983" customFormat="false" ht="23.85" hidden="false" customHeight="false" outlineLevel="0" collapsed="false">
      <c r="B15983" s="25" t="n">
        <v>102795</v>
      </c>
      <c r="C15983" s="26" t="s">
        <v>3867</v>
      </c>
      <c r="D15983" s="27" t="s">
        <v>16062</v>
      </c>
      <c r="E15983" s="28" t="s">
        <v>121</v>
      </c>
    </row>
    <row r="15984" customFormat="false" ht="23.85" hidden="false" customHeight="false" outlineLevel="0" collapsed="false">
      <c r="B15984" s="25" t="n">
        <v>102796</v>
      </c>
      <c r="C15984" s="26" t="s">
        <v>3867</v>
      </c>
      <c r="D15984" s="27" t="s">
        <v>16063</v>
      </c>
      <c r="E15984" s="28" t="s">
        <v>121</v>
      </c>
    </row>
    <row r="15985" customFormat="false" ht="23.85" hidden="false" customHeight="false" outlineLevel="0" collapsed="false">
      <c r="B15985" s="25" t="n">
        <v>102797</v>
      </c>
      <c r="C15985" s="26" t="s">
        <v>3867</v>
      </c>
      <c r="D15985" s="27" t="s">
        <v>16064</v>
      </c>
      <c r="E15985" s="28" t="s">
        <v>121</v>
      </c>
    </row>
    <row r="15986" customFormat="false" ht="23.85" hidden="false" customHeight="false" outlineLevel="0" collapsed="false">
      <c r="B15986" s="25" t="n">
        <v>102798</v>
      </c>
      <c r="C15986" s="26" t="s">
        <v>3867</v>
      </c>
      <c r="D15986" s="27" t="s">
        <v>16065</v>
      </c>
      <c r="E15986" s="28" t="s">
        <v>121</v>
      </c>
    </row>
    <row r="15987" customFormat="false" ht="23.85" hidden="false" customHeight="false" outlineLevel="0" collapsed="false">
      <c r="B15987" s="25" t="n">
        <v>102799</v>
      </c>
      <c r="C15987" s="26" t="s">
        <v>3867</v>
      </c>
      <c r="D15987" s="27" t="s">
        <v>16066</v>
      </c>
      <c r="E15987" s="28" t="s">
        <v>121</v>
      </c>
    </row>
    <row r="15988" customFormat="false" ht="23.85" hidden="false" customHeight="false" outlineLevel="0" collapsed="false">
      <c r="B15988" s="25" t="n">
        <v>102800</v>
      </c>
      <c r="C15988" s="26" t="s">
        <v>3867</v>
      </c>
      <c r="D15988" s="27" t="s">
        <v>16067</v>
      </c>
      <c r="E15988" s="28" t="s">
        <v>121</v>
      </c>
    </row>
    <row r="15989" customFormat="false" ht="23.85" hidden="false" customHeight="false" outlineLevel="0" collapsed="false">
      <c r="B15989" s="25" t="n">
        <v>102801</v>
      </c>
      <c r="C15989" s="26" t="s">
        <v>3867</v>
      </c>
      <c r="D15989" s="27" t="s">
        <v>16068</v>
      </c>
      <c r="E15989" s="28" t="s">
        <v>121</v>
      </c>
    </row>
    <row r="15990" customFormat="false" ht="23.85" hidden="false" customHeight="false" outlineLevel="0" collapsed="false">
      <c r="B15990" s="25" t="n">
        <v>102802</v>
      </c>
      <c r="C15990" s="26" t="s">
        <v>3867</v>
      </c>
      <c r="D15990" s="27" t="s">
        <v>16069</v>
      </c>
      <c r="E15990" s="28" t="s">
        <v>121</v>
      </c>
    </row>
    <row r="15991" customFormat="false" ht="12.8" hidden="false" customHeight="false" outlineLevel="0" collapsed="false">
      <c r="B15991" s="25" t="n">
        <v>102803</v>
      </c>
      <c r="C15991" s="26" t="s">
        <v>3867</v>
      </c>
      <c r="D15991" s="27" t="s">
        <v>16070</v>
      </c>
      <c r="E15991" s="28" t="s">
        <v>109</v>
      </c>
    </row>
    <row r="15992" customFormat="false" ht="12.8" hidden="false" customHeight="false" outlineLevel="0" collapsed="false">
      <c r="B15992" s="25" t="n">
        <v>102809</v>
      </c>
      <c r="C15992" s="26" t="s">
        <v>3867</v>
      </c>
      <c r="D15992" s="27" t="s">
        <v>16071</v>
      </c>
      <c r="E15992" s="28" t="s">
        <v>2521</v>
      </c>
    </row>
    <row r="15993" customFormat="false" ht="35.05" hidden="false" customHeight="false" outlineLevel="0" collapsed="false">
      <c r="B15993" s="25" t="n">
        <v>102815</v>
      </c>
      <c r="C15993" s="26" t="s">
        <v>3867</v>
      </c>
      <c r="D15993" s="27" t="s">
        <v>16072</v>
      </c>
      <c r="E15993" s="28" t="s">
        <v>2521</v>
      </c>
    </row>
    <row r="15994" customFormat="false" ht="23.85" hidden="false" customHeight="false" outlineLevel="0" collapsed="false">
      <c r="B15994" s="25" t="n">
        <v>102826</v>
      </c>
      <c r="C15994" s="26" t="s">
        <v>3867</v>
      </c>
      <c r="D15994" s="27" t="s">
        <v>16073</v>
      </c>
      <c r="E15994" s="28" t="s">
        <v>2521</v>
      </c>
    </row>
    <row r="15995" customFormat="false" ht="23.85" hidden="false" customHeight="false" outlineLevel="0" collapsed="false">
      <c r="B15995" s="25" t="n">
        <v>102832</v>
      </c>
      <c r="C15995" s="26" t="s">
        <v>3867</v>
      </c>
      <c r="D15995" s="27" t="s">
        <v>16074</v>
      </c>
      <c r="E15995" s="28" t="s">
        <v>2521</v>
      </c>
    </row>
    <row r="15996" customFormat="false" ht="23.85" hidden="false" customHeight="false" outlineLevel="0" collapsed="false">
      <c r="B15996" s="25" t="n">
        <v>102843</v>
      </c>
      <c r="C15996" s="26" t="s">
        <v>3867</v>
      </c>
      <c r="D15996" s="27" t="s">
        <v>16075</v>
      </c>
      <c r="E15996" s="28" t="s">
        <v>2521</v>
      </c>
    </row>
    <row r="15997" customFormat="false" ht="23.85" hidden="false" customHeight="false" outlineLevel="0" collapsed="false">
      <c r="B15997" s="25" t="n">
        <v>102849</v>
      </c>
      <c r="C15997" s="26" t="s">
        <v>3867</v>
      </c>
      <c r="D15997" s="27" t="s">
        <v>16076</v>
      </c>
      <c r="E15997" s="28" t="s">
        <v>2521</v>
      </c>
    </row>
    <row r="15998" customFormat="false" ht="23.85" hidden="false" customHeight="false" outlineLevel="0" collapsed="false">
      <c r="B15998" s="25" t="n">
        <v>102855</v>
      </c>
      <c r="C15998" s="26" t="s">
        <v>3867</v>
      </c>
      <c r="D15998" s="27" t="s">
        <v>16077</v>
      </c>
      <c r="E15998" s="28" t="s">
        <v>2521</v>
      </c>
    </row>
    <row r="15999" customFormat="false" ht="23.85" hidden="false" customHeight="false" outlineLevel="0" collapsed="false">
      <c r="B15999" s="25" t="n">
        <v>102861</v>
      </c>
      <c r="C15999" s="26" t="s">
        <v>3867</v>
      </c>
      <c r="D15999" s="27" t="s">
        <v>16078</v>
      </c>
      <c r="E15999" s="28" t="s">
        <v>2521</v>
      </c>
    </row>
    <row r="16000" customFormat="false" ht="23.85" hidden="false" customHeight="false" outlineLevel="0" collapsed="false">
      <c r="B16000" s="25" t="n">
        <v>102867</v>
      </c>
      <c r="C16000" s="26" t="s">
        <v>3867</v>
      </c>
      <c r="D16000" s="27" t="s">
        <v>16079</v>
      </c>
      <c r="E16000" s="28" t="s">
        <v>2521</v>
      </c>
    </row>
    <row r="16001" customFormat="false" ht="23.85" hidden="false" customHeight="false" outlineLevel="0" collapsed="false">
      <c r="B16001" s="25" t="n">
        <v>102873</v>
      </c>
      <c r="C16001" s="26" t="s">
        <v>3867</v>
      </c>
      <c r="D16001" s="27" t="s">
        <v>16080</v>
      </c>
      <c r="E16001" s="28" t="s">
        <v>2521</v>
      </c>
    </row>
    <row r="16002" customFormat="false" ht="23.85" hidden="false" customHeight="false" outlineLevel="0" collapsed="false">
      <c r="B16002" s="25" t="n">
        <v>102879</v>
      </c>
      <c r="C16002" s="26" t="s">
        <v>3867</v>
      </c>
      <c r="D16002" s="27" t="s">
        <v>16081</v>
      </c>
      <c r="E16002" s="28" t="s">
        <v>2521</v>
      </c>
    </row>
    <row r="16003" customFormat="false" ht="12.8" hidden="false" customHeight="false" outlineLevel="0" collapsed="false">
      <c r="B16003" s="25" t="n">
        <v>102885</v>
      </c>
      <c r="C16003" s="26" t="s">
        <v>3867</v>
      </c>
      <c r="D16003" s="27" t="s">
        <v>16082</v>
      </c>
      <c r="E16003" s="28" t="s">
        <v>2521</v>
      </c>
    </row>
    <row r="16004" customFormat="false" ht="23.85" hidden="false" customHeight="false" outlineLevel="0" collapsed="false">
      <c r="B16004" s="25" t="n">
        <v>102891</v>
      </c>
      <c r="C16004" s="26" t="s">
        <v>3867</v>
      </c>
      <c r="D16004" s="27" t="s">
        <v>16083</v>
      </c>
      <c r="E16004" s="28" t="s">
        <v>2521</v>
      </c>
    </row>
    <row r="16005" customFormat="false" ht="35.05" hidden="false" customHeight="false" outlineLevel="0" collapsed="false">
      <c r="B16005" s="25" t="n">
        <v>102897</v>
      </c>
      <c r="C16005" s="26" t="s">
        <v>3867</v>
      </c>
      <c r="D16005" s="27" t="s">
        <v>16084</v>
      </c>
      <c r="E16005" s="28" t="s">
        <v>2521</v>
      </c>
    </row>
    <row r="16006" customFormat="false" ht="23.85" hidden="false" customHeight="false" outlineLevel="0" collapsed="false">
      <c r="B16006" s="25" t="n">
        <v>102903</v>
      </c>
      <c r="C16006" s="26" t="s">
        <v>3867</v>
      </c>
      <c r="D16006" s="27" t="s">
        <v>16085</v>
      </c>
      <c r="E16006" s="28" t="s">
        <v>2521</v>
      </c>
    </row>
    <row r="16007" customFormat="false" ht="12.8" hidden="false" customHeight="false" outlineLevel="0" collapsed="false">
      <c r="B16007" s="25" t="n">
        <v>102909</v>
      </c>
      <c r="C16007" s="26" t="s">
        <v>3867</v>
      </c>
      <c r="D16007" s="27" t="s">
        <v>16086</v>
      </c>
      <c r="E16007" s="28" t="s">
        <v>2521</v>
      </c>
    </row>
    <row r="16008" customFormat="false" ht="12.8" hidden="false" customHeight="false" outlineLevel="0" collapsed="false">
      <c r="B16008" s="25" t="n">
        <v>102915</v>
      </c>
      <c r="C16008" s="26" t="s">
        <v>3867</v>
      </c>
      <c r="D16008" s="27" t="s">
        <v>16087</v>
      </c>
      <c r="E16008" s="28" t="s">
        <v>2521</v>
      </c>
    </row>
    <row r="16009" customFormat="false" ht="12.8" hidden="false" customHeight="false" outlineLevel="0" collapsed="false">
      <c r="B16009" s="25" t="n">
        <v>102920</v>
      </c>
      <c r="C16009" s="26" t="s">
        <v>3867</v>
      </c>
      <c r="D16009" s="27" t="s">
        <v>16088</v>
      </c>
      <c r="E16009" s="28" t="s">
        <v>276</v>
      </c>
    </row>
    <row r="16010" customFormat="false" ht="12.8" hidden="false" customHeight="false" outlineLevel="0" collapsed="false">
      <c r="B16010" s="25" t="n">
        <v>102921</v>
      </c>
      <c r="C16010" s="26" t="s">
        <v>3867</v>
      </c>
      <c r="D16010" s="27" t="s">
        <v>16089</v>
      </c>
      <c r="E16010" s="28" t="s">
        <v>276</v>
      </c>
    </row>
    <row r="16011" customFormat="false" ht="23.85" hidden="false" customHeight="false" outlineLevel="0" collapsed="false">
      <c r="B16011" s="25" t="n">
        <v>102922</v>
      </c>
      <c r="C16011" s="26" t="s">
        <v>3867</v>
      </c>
      <c r="D16011" s="27" t="s">
        <v>16090</v>
      </c>
      <c r="E16011" s="28" t="s">
        <v>276</v>
      </c>
    </row>
    <row r="16012" customFormat="false" ht="12.8" hidden="false" customHeight="false" outlineLevel="0" collapsed="false">
      <c r="B16012" s="25" t="n">
        <v>102923</v>
      </c>
      <c r="C16012" s="26" t="s">
        <v>3867</v>
      </c>
      <c r="D16012" s="27" t="s">
        <v>16091</v>
      </c>
      <c r="E16012" s="28" t="s">
        <v>276</v>
      </c>
    </row>
    <row r="16013" customFormat="false" ht="35.05" hidden="false" customHeight="false" outlineLevel="0" collapsed="false">
      <c r="B16013" s="25" t="n">
        <v>102927</v>
      </c>
      <c r="C16013" s="26" t="s">
        <v>3867</v>
      </c>
      <c r="D16013" s="27" t="s">
        <v>16092</v>
      </c>
      <c r="E16013" s="28" t="s">
        <v>2521</v>
      </c>
    </row>
    <row r="16014" customFormat="false" ht="35.05" hidden="false" customHeight="false" outlineLevel="0" collapsed="false">
      <c r="B16014" s="25" t="n">
        <v>102933</v>
      </c>
      <c r="C16014" s="26" t="s">
        <v>3867</v>
      </c>
      <c r="D16014" s="27" t="s">
        <v>16093</v>
      </c>
      <c r="E16014" s="28" t="s">
        <v>2521</v>
      </c>
    </row>
    <row r="16015" customFormat="false" ht="12.8" hidden="false" customHeight="false" outlineLevel="0" collapsed="false">
      <c r="B16015" s="25" t="n">
        <v>102939</v>
      </c>
      <c r="C16015" s="26" t="s">
        <v>3867</v>
      </c>
      <c r="D16015" s="27" t="s">
        <v>16094</v>
      </c>
      <c r="E16015" s="28" t="s">
        <v>2521</v>
      </c>
    </row>
    <row r="16016" customFormat="false" ht="35.05" hidden="false" customHeight="false" outlineLevel="0" collapsed="false">
      <c r="B16016" s="25" t="n">
        <v>102945</v>
      </c>
      <c r="C16016" s="26" t="s">
        <v>3867</v>
      </c>
      <c r="D16016" s="27" t="s">
        <v>16095</v>
      </c>
      <c r="E16016" s="28" t="s">
        <v>2521</v>
      </c>
    </row>
    <row r="16017" customFormat="false" ht="23.85" hidden="false" customHeight="false" outlineLevel="0" collapsed="false">
      <c r="B16017" s="25" t="n">
        <v>102951</v>
      </c>
      <c r="C16017" s="26" t="s">
        <v>3867</v>
      </c>
      <c r="D16017" s="27" t="s">
        <v>16096</v>
      </c>
      <c r="E16017" s="28" t="s">
        <v>2521</v>
      </c>
    </row>
    <row r="16018" customFormat="false" ht="35.05" hidden="false" customHeight="false" outlineLevel="0" collapsed="false">
      <c r="B16018" s="25" t="n">
        <v>102957</v>
      </c>
      <c r="C16018" s="26" t="s">
        <v>3867</v>
      </c>
      <c r="D16018" s="27" t="s">
        <v>16097</v>
      </c>
      <c r="E16018" s="28" t="s">
        <v>2521</v>
      </c>
    </row>
    <row r="16019" customFormat="false" ht="23.85" hidden="false" customHeight="false" outlineLevel="0" collapsed="false">
      <c r="B16019" s="25" t="n">
        <v>102963</v>
      </c>
      <c r="C16019" s="26" t="s">
        <v>3867</v>
      </c>
      <c r="D16019" s="27" t="s">
        <v>16098</v>
      </c>
      <c r="E16019" s="28" t="s">
        <v>2521</v>
      </c>
    </row>
    <row r="16020" customFormat="false" ht="23.85" hidden="false" customHeight="false" outlineLevel="0" collapsed="false">
      <c r="B16020" s="25" t="n">
        <v>102969</v>
      </c>
      <c r="C16020" s="26" t="s">
        <v>3867</v>
      </c>
      <c r="D16020" s="27" t="s">
        <v>16099</v>
      </c>
      <c r="E16020" s="28" t="s">
        <v>2521</v>
      </c>
    </row>
    <row r="16021" customFormat="false" ht="23.85" hidden="false" customHeight="false" outlineLevel="0" collapsed="false">
      <c r="B16021" s="25" t="n">
        <v>102985</v>
      </c>
      <c r="C16021" s="26" t="s">
        <v>3867</v>
      </c>
      <c r="D16021" s="27" t="s">
        <v>16100</v>
      </c>
      <c r="E16021" s="28" t="s">
        <v>2521</v>
      </c>
    </row>
    <row r="16022" customFormat="false" ht="35.05" hidden="false" customHeight="false" outlineLevel="0" collapsed="false">
      <c r="B16022" s="25" t="n">
        <v>102988</v>
      </c>
      <c r="C16022" s="26" t="s">
        <v>3867</v>
      </c>
      <c r="D16022" s="27" t="s">
        <v>16101</v>
      </c>
      <c r="E16022" s="28" t="s">
        <v>109</v>
      </c>
    </row>
    <row r="16023" customFormat="false" ht="23.85" hidden="false" customHeight="false" outlineLevel="0" collapsed="false">
      <c r="B16023" s="25" t="n">
        <v>102989</v>
      </c>
      <c r="C16023" s="26" t="s">
        <v>3867</v>
      </c>
      <c r="D16023" s="27" t="s">
        <v>16102</v>
      </c>
      <c r="E16023" s="28" t="s">
        <v>168</v>
      </c>
    </row>
    <row r="16024" customFormat="false" ht="23.85" hidden="false" customHeight="false" outlineLevel="0" collapsed="false">
      <c r="B16024" s="25" t="n">
        <v>102990</v>
      </c>
      <c r="C16024" s="26" t="s">
        <v>3867</v>
      </c>
      <c r="D16024" s="27" t="s">
        <v>16103</v>
      </c>
      <c r="E16024" s="28" t="s">
        <v>168</v>
      </c>
    </row>
    <row r="16025" customFormat="false" ht="23.85" hidden="false" customHeight="false" outlineLevel="0" collapsed="false">
      <c r="B16025" s="25" t="n">
        <v>102991</v>
      </c>
      <c r="C16025" s="26" t="s">
        <v>3867</v>
      </c>
      <c r="D16025" s="27" t="s">
        <v>16104</v>
      </c>
      <c r="E16025" s="28" t="s">
        <v>168</v>
      </c>
    </row>
    <row r="16026" customFormat="false" ht="23.85" hidden="false" customHeight="false" outlineLevel="0" collapsed="false">
      <c r="B16026" s="25" t="n">
        <v>102992</v>
      </c>
      <c r="C16026" s="26" t="s">
        <v>3867</v>
      </c>
      <c r="D16026" s="27" t="s">
        <v>16105</v>
      </c>
      <c r="E16026" s="28" t="s">
        <v>168</v>
      </c>
    </row>
    <row r="16027" customFormat="false" ht="23.85" hidden="false" customHeight="false" outlineLevel="0" collapsed="false">
      <c r="B16027" s="25" t="n">
        <v>102993</v>
      </c>
      <c r="C16027" s="26" t="s">
        <v>3867</v>
      </c>
      <c r="D16027" s="27" t="s">
        <v>16106</v>
      </c>
      <c r="E16027" s="28" t="s">
        <v>168</v>
      </c>
    </row>
    <row r="16028" customFormat="false" ht="23.85" hidden="false" customHeight="false" outlineLevel="0" collapsed="false">
      <c r="B16028" s="25" t="n">
        <v>102994</v>
      </c>
      <c r="C16028" s="26" t="s">
        <v>3867</v>
      </c>
      <c r="D16028" s="27" t="s">
        <v>16107</v>
      </c>
      <c r="E16028" s="28" t="s">
        <v>168</v>
      </c>
    </row>
    <row r="16029" customFormat="false" ht="23.85" hidden="false" customHeight="false" outlineLevel="0" collapsed="false">
      <c r="B16029" s="25" t="n">
        <v>102995</v>
      </c>
      <c r="C16029" s="26" t="s">
        <v>3867</v>
      </c>
      <c r="D16029" s="27" t="s">
        <v>16108</v>
      </c>
      <c r="E16029" s="28" t="s">
        <v>168</v>
      </c>
    </row>
    <row r="16030" customFormat="false" ht="23.85" hidden="false" customHeight="false" outlineLevel="0" collapsed="false">
      <c r="B16030" s="25" t="n">
        <v>102996</v>
      </c>
      <c r="C16030" s="26" t="s">
        <v>3867</v>
      </c>
      <c r="D16030" s="27" t="s">
        <v>16109</v>
      </c>
      <c r="E16030" s="28" t="s">
        <v>168</v>
      </c>
    </row>
    <row r="16031" customFormat="false" ht="23.85" hidden="false" customHeight="false" outlineLevel="0" collapsed="false">
      <c r="B16031" s="25" t="n">
        <v>102997</v>
      </c>
      <c r="C16031" s="26" t="s">
        <v>3867</v>
      </c>
      <c r="D16031" s="27" t="s">
        <v>16110</v>
      </c>
      <c r="E16031" s="28" t="s">
        <v>168</v>
      </c>
    </row>
    <row r="16032" customFormat="false" ht="23.85" hidden="false" customHeight="false" outlineLevel="0" collapsed="false">
      <c r="B16032" s="25" t="n">
        <v>102998</v>
      </c>
      <c r="C16032" s="26" t="s">
        <v>3867</v>
      </c>
      <c r="D16032" s="27" t="s">
        <v>16111</v>
      </c>
      <c r="E16032" s="28" t="s">
        <v>168</v>
      </c>
    </row>
    <row r="16033" customFormat="false" ht="23.85" hidden="false" customHeight="false" outlineLevel="0" collapsed="false">
      <c r="B16033" s="25" t="n">
        <v>102999</v>
      </c>
      <c r="C16033" s="26" t="s">
        <v>3867</v>
      </c>
      <c r="D16033" s="27" t="s">
        <v>16112</v>
      </c>
      <c r="E16033" s="28" t="s">
        <v>168</v>
      </c>
    </row>
    <row r="16034" customFormat="false" ht="23.85" hidden="false" customHeight="false" outlineLevel="0" collapsed="false">
      <c r="B16034" s="25" t="n">
        <v>103000</v>
      </c>
      <c r="C16034" s="26" t="s">
        <v>3867</v>
      </c>
      <c r="D16034" s="27" t="s">
        <v>16113</v>
      </c>
      <c r="E16034" s="28" t="s">
        <v>168</v>
      </c>
    </row>
    <row r="16035" customFormat="false" ht="23.85" hidden="false" customHeight="false" outlineLevel="0" collapsed="false">
      <c r="B16035" s="25" t="n">
        <v>103001</v>
      </c>
      <c r="C16035" s="26" t="s">
        <v>3867</v>
      </c>
      <c r="D16035" s="27" t="s">
        <v>16114</v>
      </c>
      <c r="E16035" s="28" t="s">
        <v>121</v>
      </c>
    </row>
    <row r="16036" customFormat="false" ht="23.85" hidden="false" customHeight="false" outlineLevel="0" collapsed="false">
      <c r="B16036" s="25" t="n">
        <v>103002</v>
      </c>
      <c r="C16036" s="26" t="s">
        <v>3867</v>
      </c>
      <c r="D16036" s="27" t="s">
        <v>16115</v>
      </c>
      <c r="E16036" s="28" t="s">
        <v>121</v>
      </c>
    </row>
    <row r="16037" customFormat="false" ht="23.85" hidden="false" customHeight="false" outlineLevel="0" collapsed="false">
      <c r="B16037" s="25" t="n">
        <v>103003</v>
      </c>
      <c r="C16037" s="26" t="s">
        <v>3867</v>
      </c>
      <c r="D16037" s="27" t="s">
        <v>16116</v>
      </c>
      <c r="E16037" s="28" t="s">
        <v>121</v>
      </c>
    </row>
    <row r="16038" customFormat="false" ht="23.85" hidden="false" customHeight="false" outlineLevel="0" collapsed="false">
      <c r="B16038" s="25" t="n">
        <v>103005</v>
      </c>
      <c r="C16038" s="26" t="s">
        <v>3867</v>
      </c>
      <c r="D16038" s="27" t="s">
        <v>16117</v>
      </c>
      <c r="E16038" s="28" t="s">
        <v>121</v>
      </c>
    </row>
    <row r="16039" customFormat="false" ht="23.85" hidden="false" customHeight="false" outlineLevel="0" collapsed="false">
      <c r="B16039" s="25" t="n">
        <v>103006</v>
      </c>
      <c r="C16039" s="26" t="s">
        <v>3867</v>
      </c>
      <c r="D16039" s="27" t="s">
        <v>16118</v>
      </c>
      <c r="E16039" s="28" t="s">
        <v>121</v>
      </c>
    </row>
    <row r="16040" customFormat="false" ht="23.85" hidden="false" customHeight="false" outlineLevel="0" collapsed="false">
      <c r="B16040" s="25" t="n">
        <v>103007</v>
      </c>
      <c r="C16040" s="26" t="s">
        <v>3867</v>
      </c>
      <c r="D16040" s="27" t="s">
        <v>16119</v>
      </c>
      <c r="E16040" s="28" t="s">
        <v>121</v>
      </c>
    </row>
    <row r="16041" customFormat="false" ht="23.85" hidden="false" customHeight="false" outlineLevel="0" collapsed="false">
      <c r="B16041" s="25" t="n">
        <v>103008</v>
      </c>
      <c r="C16041" s="26" t="s">
        <v>3867</v>
      </c>
      <c r="D16041" s="27" t="s">
        <v>16120</v>
      </c>
      <c r="E16041" s="28" t="s">
        <v>121</v>
      </c>
    </row>
    <row r="16042" customFormat="false" ht="23.85" hidden="false" customHeight="false" outlineLevel="0" collapsed="false">
      <c r="B16042" s="25" t="n">
        <v>103009</v>
      </c>
      <c r="C16042" s="26" t="s">
        <v>3867</v>
      </c>
      <c r="D16042" s="27" t="s">
        <v>16121</v>
      </c>
      <c r="E16042" s="28" t="s">
        <v>121</v>
      </c>
    </row>
    <row r="16043" customFormat="false" ht="23.85" hidden="false" customHeight="false" outlineLevel="0" collapsed="false">
      <c r="B16043" s="25" t="n">
        <v>103010</v>
      </c>
      <c r="C16043" s="26" t="s">
        <v>3867</v>
      </c>
      <c r="D16043" s="27" t="s">
        <v>16122</v>
      </c>
      <c r="E16043" s="28" t="s">
        <v>121</v>
      </c>
    </row>
    <row r="16044" customFormat="false" ht="23.85" hidden="false" customHeight="false" outlineLevel="0" collapsed="false">
      <c r="B16044" s="25" t="n">
        <v>103011</v>
      </c>
      <c r="C16044" s="26" t="s">
        <v>3867</v>
      </c>
      <c r="D16044" s="27" t="s">
        <v>16123</v>
      </c>
      <c r="E16044" s="28" t="s">
        <v>121</v>
      </c>
    </row>
    <row r="16045" customFormat="false" ht="23.85" hidden="false" customHeight="false" outlineLevel="0" collapsed="false">
      <c r="B16045" s="25" t="n">
        <v>103012</v>
      </c>
      <c r="C16045" s="26" t="s">
        <v>3867</v>
      </c>
      <c r="D16045" s="27" t="s">
        <v>16124</v>
      </c>
      <c r="E16045" s="28" t="s">
        <v>121</v>
      </c>
    </row>
    <row r="16046" customFormat="false" ht="23.85" hidden="false" customHeight="false" outlineLevel="0" collapsed="false">
      <c r="B16046" s="25" t="n">
        <v>103013</v>
      </c>
      <c r="C16046" s="26" t="s">
        <v>3867</v>
      </c>
      <c r="D16046" s="27" t="s">
        <v>16125</v>
      </c>
      <c r="E16046" s="28" t="s">
        <v>121</v>
      </c>
    </row>
    <row r="16047" customFormat="false" ht="23.85" hidden="false" customHeight="false" outlineLevel="0" collapsed="false">
      <c r="B16047" s="25" t="n">
        <v>103014</v>
      </c>
      <c r="C16047" s="26" t="s">
        <v>3867</v>
      </c>
      <c r="D16047" s="27" t="s">
        <v>16126</v>
      </c>
      <c r="E16047" s="28" t="s">
        <v>121</v>
      </c>
    </row>
    <row r="16048" customFormat="false" ht="23.85" hidden="false" customHeight="false" outlineLevel="0" collapsed="false">
      <c r="B16048" s="25" t="n">
        <v>103015</v>
      </c>
      <c r="C16048" s="26" t="s">
        <v>3867</v>
      </c>
      <c r="D16048" s="27" t="s">
        <v>16127</v>
      </c>
      <c r="E16048" s="28" t="s">
        <v>121</v>
      </c>
    </row>
    <row r="16049" customFormat="false" ht="23.85" hidden="false" customHeight="false" outlineLevel="0" collapsed="false">
      <c r="B16049" s="25" t="n">
        <v>103016</v>
      </c>
      <c r="C16049" s="26" t="s">
        <v>3867</v>
      </c>
      <c r="D16049" s="27" t="s">
        <v>16128</v>
      </c>
      <c r="E16049" s="28" t="s">
        <v>121</v>
      </c>
    </row>
    <row r="16050" customFormat="false" ht="23.85" hidden="false" customHeight="false" outlineLevel="0" collapsed="false">
      <c r="B16050" s="25" t="n">
        <v>103017</v>
      </c>
      <c r="C16050" s="26" t="s">
        <v>3867</v>
      </c>
      <c r="D16050" s="27" t="s">
        <v>16129</v>
      </c>
      <c r="E16050" s="28" t="s">
        <v>121</v>
      </c>
    </row>
    <row r="16051" customFormat="false" ht="23.85" hidden="false" customHeight="false" outlineLevel="0" collapsed="false">
      <c r="B16051" s="25" t="n">
        <v>103018</v>
      </c>
      <c r="C16051" s="26" t="s">
        <v>3867</v>
      </c>
      <c r="D16051" s="27" t="s">
        <v>16130</v>
      </c>
      <c r="E16051" s="28" t="s">
        <v>121</v>
      </c>
    </row>
    <row r="16052" customFormat="false" ht="23.85" hidden="false" customHeight="false" outlineLevel="0" collapsed="false">
      <c r="B16052" s="25" t="n">
        <v>103019</v>
      </c>
      <c r="C16052" s="26" t="s">
        <v>3867</v>
      </c>
      <c r="D16052" s="27" t="s">
        <v>16131</v>
      </c>
      <c r="E16052" s="28" t="s">
        <v>121</v>
      </c>
    </row>
    <row r="16053" customFormat="false" ht="12.8" hidden="false" customHeight="false" outlineLevel="0" collapsed="false">
      <c r="B16053" s="25" t="n">
        <v>103029</v>
      </c>
      <c r="C16053" s="26" t="s">
        <v>3867</v>
      </c>
      <c r="D16053" s="27" t="s">
        <v>16132</v>
      </c>
      <c r="E16053" s="28" t="s">
        <v>121</v>
      </c>
    </row>
    <row r="16054" customFormat="false" ht="23.85" hidden="false" customHeight="false" outlineLevel="0" collapsed="false">
      <c r="B16054" s="25" t="n">
        <v>103036</v>
      </c>
      <c r="C16054" s="26" t="s">
        <v>3867</v>
      </c>
      <c r="D16054" s="27" t="s">
        <v>16133</v>
      </c>
      <c r="E16054" s="28" t="s">
        <v>121</v>
      </c>
    </row>
    <row r="16055" customFormat="false" ht="12.8" hidden="false" customHeight="false" outlineLevel="0" collapsed="false">
      <c r="B16055" s="25" t="n">
        <v>103037</v>
      </c>
      <c r="C16055" s="26" t="s">
        <v>3867</v>
      </c>
      <c r="D16055" s="27" t="s">
        <v>16134</v>
      </c>
      <c r="E16055" s="28" t="s">
        <v>121</v>
      </c>
    </row>
    <row r="16056" customFormat="false" ht="23.85" hidden="false" customHeight="false" outlineLevel="0" collapsed="false">
      <c r="B16056" s="25" t="n">
        <v>103038</v>
      </c>
      <c r="C16056" s="26" t="s">
        <v>3867</v>
      </c>
      <c r="D16056" s="27" t="s">
        <v>16135</v>
      </c>
      <c r="E16056" s="28" t="s">
        <v>121</v>
      </c>
    </row>
    <row r="16057" customFormat="false" ht="23.85" hidden="false" customHeight="false" outlineLevel="0" collapsed="false">
      <c r="B16057" s="25" t="n">
        <v>103039</v>
      </c>
      <c r="C16057" s="26" t="s">
        <v>3867</v>
      </c>
      <c r="D16057" s="27" t="s">
        <v>16136</v>
      </c>
      <c r="E16057" s="28" t="s">
        <v>121</v>
      </c>
    </row>
    <row r="16058" customFormat="false" ht="12.8" hidden="false" customHeight="false" outlineLevel="0" collapsed="false">
      <c r="B16058" s="25" t="n">
        <v>103040</v>
      </c>
      <c r="C16058" s="26" t="s">
        <v>3867</v>
      </c>
      <c r="D16058" s="27" t="s">
        <v>16137</v>
      </c>
      <c r="E16058" s="28" t="s">
        <v>121</v>
      </c>
    </row>
    <row r="16059" customFormat="false" ht="23.85" hidden="false" customHeight="false" outlineLevel="0" collapsed="false">
      <c r="B16059" s="25" t="n">
        <v>103041</v>
      </c>
      <c r="C16059" s="26" t="s">
        <v>3867</v>
      </c>
      <c r="D16059" s="27" t="s">
        <v>16138</v>
      </c>
      <c r="E16059" s="28" t="s">
        <v>121</v>
      </c>
    </row>
    <row r="16060" customFormat="false" ht="23.85" hidden="false" customHeight="false" outlineLevel="0" collapsed="false">
      <c r="B16060" s="25" t="n">
        <v>103042</v>
      </c>
      <c r="C16060" s="26" t="s">
        <v>3867</v>
      </c>
      <c r="D16060" s="27" t="s">
        <v>16139</v>
      </c>
      <c r="E16060" s="28" t="s">
        <v>121</v>
      </c>
    </row>
    <row r="16061" customFormat="false" ht="23.85" hidden="false" customHeight="false" outlineLevel="0" collapsed="false">
      <c r="B16061" s="25" t="n">
        <v>103043</v>
      </c>
      <c r="C16061" s="26" t="s">
        <v>3867</v>
      </c>
      <c r="D16061" s="27" t="s">
        <v>16140</v>
      </c>
      <c r="E16061" s="28" t="s">
        <v>121</v>
      </c>
    </row>
    <row r="16062" customFormat="false" ht="23.85" hidden="false" customHeight="false" outlineLevel="0" collapsed="false">
      <c r="B16062" s="25" t="n">
        <v>103044</v>
      </c>
      <c r="C16062" s="26" t="s">
        <v>3867</v>
      </c>
      <c r="D16062" s="27" t="s">
        <v>16141</v>
      </c>
      <c r="E16062" s="28" t="s">
        <v>121</v>
      </c>
    </row>
    <row r="16063" customFormat="false" ht="23.85" hidden="false" customHeight="false" outlineLevel="0" collapsed="false">
      <c r="B16063" s="25" t="n">
        <v>103045</v>
      </c>
      <c r="C16063" s="26" t="s">
        <v>3867</v>
      </c>
      <c r="D16063" s="27" t="s">
        <v>16142</v>
      </c>
      <c r="E16063" s="28" t="s">
        <v>121</v>
      </c>
    </row>
    <row r="16064" customFormat="false" ht="23.85" hidden="false" customHeight="false" outlineLevel="0" collapsed="false">
      <c r="B16064" s="25" t="n">
        <v>103046</v>
      </c>
      <c r="C16064" s="26" t="s">
        <v>3867</v>
      </c>
      <c r="D16064" s="27" t="s">
        <v>16143</v>
      </c>
      <c r="E16064" s="28" t="s">
        <v>121</v>
      </c>
    </row>
    <row r="16065" customFormat="false" ht="23.85" hidden="false" customHeight="false" outlineLevel="0" collapsed="false">
      <c r="B16065" s="25" t="n">
        <v>103047</v>
      </c>
      <c r="C16065" s="26" t="s">
        <v>3867</v>
      </c>
      <c r="D16065" s="27" t="s">
        <v>16144</v>
      </c>
      <c r="E16065" s="28" t="s">
        <v>121</v>
      </c>
    </row>
    <row r="16066" customFormat="false" ht="23.85" hidden="false" customHeight="false" outlineLevel="0" collapsed="false">
      <c r="B16066" s="25" t="n">
        <v>103048</v>
      </c>
      <c r="C16066" s="26" t="s">
        <v>3867</v>
      </c>
      <c r="D16066" s="27" t="s">
        <v>16145</v>
      </c>
      <c r="E16066" s="28" t="s">
        <v>121</v>
      </c>
    </row>
    <row r="16067" customFormat="false" ht="23.85" hidden="false" customHeight="false" outlineLevel="0" collapsed="false">
      <c r="B16067" s="25" t="n">
        <v>103049</v>
      </c>
      <c r="C16067" s="26" t="s">
        <v>3867</v>
      </c>
      <c r="D16067" s="27" t="s">
        <v>16146</v>
      </c>
      <c r="E16067" s="28" t="s">
        <v>121</v>
      </c>
    </row>
    <row r="16068" customFormat="false" ht="12.8" hidden="false" customHeight="false" outlineLevel="0" collapsed="false">
      <c r="B16068" s="25" t="n">
        <v>103050</v>
      </c>
      <c r="C16068" s="26" t="s">
        <v>3867</v>
      </c>
      <c r="D16068" s="27" t="s">
        <v>16147</v>
      </c>
      <c r="E16068" s="28" t="s">
        <v>121</v>
      </c>
    </row>
    <row r="16069" customFormat="false" ht="12.8" hidden="false" customHeight="false" outlineLevel="0" collapsed="false">
      <c r="B16069" s="25" t="n">
        <v>103051</v>
      </c>
      <c r="C16069" s="26" t="s">
        <v>3867</v>
      </c>
      <c r="D16069" s="27" t="s">
        <v>16148</v>
      </c>
      <c r="E16069" s="28" t="s">
        <v>121</v>
      </c>
    </row>
    <row r="16070" customFormat="false" ht="12.8" hidden="false" customHeight="false" outlineLevel="0" collapsed="false">
      <c r="B16070" s="25" t="n">
        <v>103052</v>
      </c>
      <c r="C16070" s="26" t="s">
        <v>3867</v>
      </c>
      <c r="D16070" s="27" t="s">
        <v>16149</v>
      </c>
      <c r="E16070" s="28" t="s">
        <v>121</v>
      </c>
    </row>
    <row r="16071" customFormat="false" ht="23.85" hidden="false" customHeight="false" outlineLevel="0" collapsed="false">
      <c r="B16071" s="25" t="n">
        <v>103072</v>
      </c>
      <c r="C16071" s="26" t="s">
        <v>3867</v>
      </c>
      <c r="D16071" s="27" t="s">
        <v>16150</v>
      </c>
      <c r="E16071" s="28" t="s">
        <v>109</v>
      </c>
    </row>
    <row r="16072" customFormat="false" ht="23.85" hidden="false" customHeight="false" outlineLevel="0" collapsed="false">
      <c r="B16072" s="25" t="n">
        <v>103073</v>
      </c>
      <c r="C16072" s="26" t="s">
        <v>3867</v>
      </c>
      <c r="D16072" s="27" t="s">
        <v>16151</v>
      </c>
      <c r="E16072" s="28" t="s">
        <v>109</v>
      </c>
    </row>
    <row r="16073" customFormat="false" ht="23.85" hidden="false" customHeight="false" outlineLevel="0" collapsed="false">
      <c r="B16073" s="25" t="n">
        <v>103074</v>
      </c>
      <c r="C16073" s="26" t="s">
        <v>3867</v>
      </c>
      <c r="D16073" s="27" t="s">
        <v>16152</v>
      </c>
      <c r="E16073" s="28" t="s">
        <v>109</v>
      </c>
    </row>
    <row r="16074" customFormat="false" ht="23.85" hidden="false" customHeight="false" outlineLevel="0" collapsed="false">
      <c r="B16074" s="25" t="n">
        <v>103075</v>
      </c>
      <c r="C16074" s="26" t="s">
        <v>3867</v>
      </c>
      <c r="D16074" s="27" t="s">
        <v>16153</v>
      </c>
      <c r="E16074" s="28" t="s">
        <v>109</v>
      </c>
    </row>
    <row r="16075" customFormat="false" ht="23.85" hidden="false" customHeight="false" outlineLevel="0" collapsed="false">
      <c r="B16075" s="25" t="n">
        <v>103076</v>
      </c>
      <c r="C16075" s="26" t="s">
        <v>3867</v>
      </c>
      <c r="D16075" s="27" t="s">
        <v>16154</v>
      </c>
      <c r="E16075" s="28" t="s">
        <v>109</v>
      </c>
    </row>
    <row r="16076" customFormat="false" ht="23.85" hidden="false" customHeight="false" outlineLevel="0" collapsed="false">
      <c r="B16076" s="25" t="n">
        <v>103077</v>
      </c>
      <c r="C16076" s="26" t="s">
        <v>3867</v>
      </c>
      <c r="D16076" s="27" t="s">
        <v>16155</v>
      </c>
      <c r="E16076" s="28" t="s">
        <v>109</v>
      </c>
    </row>
    <row r="16077" customFormat="false" ht="23.85" hidden="false" customHeight="false" outlineLevel="0" collapsed="false">
      <c r="B16077" s="25" t="n">
        <v>103078</v>
      </c>
      <c r="C16077" s="26" t="s">
        <v>3867</v>
      </c>
      <c r="D16077" s="27" t="s">
        <v>16156</v>
      </c>
      <c r="E16077" s="28" t="s">
        <v>109</v>
      </c>
    </row>
    <row r="16078" customFormat="false" ht="23.85" hidden="false" customHeight="false" outlineLevel="0" collapsed="false">
      <c r="B16078" s="25" t="n">
        <v>103079</v>
      </c>
      <c r="C16078" s="26" t="s">
        <v>3867</v>
      </c>
      <c r="D16078" s="27" t="s">
        <v>16157</v>
      </c>
      <c r="E16078" s="28" t="s">
        <v>109</v>
      </c>
    </row>
    <row r="16079" customFormat="false" ht="23.85" hidden="false" customHeight="false" outlineLevel="0" collapsed="false">
      <c r="B16079" s="25" t="n">
        <v>103080</v>
      </c>
      <c r="C16079" s="26" t="s">
        <v>3867</v>
      </c>
      <c r="D16079" s="27" t="s">
        <v>16158</v>
      </c>
      <c r="E16079" s="28" t="s">
        <v>109</v>
      </c>
    </row>
    <row r="16080" customFormat="false" ht="23.85" hidden="false" customHeight="false" outlineLevel="0" collapsed="false">
      <c r="B16080" s="25" t="n">
        <v>103088</v>
      </c>
      <c r="C16080" s="26" t="s">
        <v>3867</v>
      </c>
      <c r="D16080" s="27" t="s">
        <v>16159</v>
      </c>
      <c r="E16080" s="28" t="s">
        <v>276</v>
      </c>
    </row>
    <row r="16081" customFormat="false" ht="23.85" hidden="false" customHeight="false" outlineLevel="0" collapsed="false">
      <c r="B16081" s="25" t="n">
        <v>103089</v>
      </c>
      <c r="C16081" s="26" t="s">
        <v>3867</v>
      </c>
      <c r="D16081" s="27" t="s">
        <v>16160</v>
      </c>
      <c r="E16081" s="28" t="s">
        <v>168</v>
      </c>
    </row>
    <row r="16082" customFormat="false" ht="23.85" hidden="false" customHeight="false" outlineLevel="0" collapsed="false">
      <c r="B16082" s="25" t="n">
        <v>103090</v>
      </c>
      <c r="C16082" s="26" t="s">
        <v>3867</v>
      </c>
      <c r="D16082" s="27" t="s">
        <v>16161</v>
      </c>
      <c r="E16082" s="28" t="s">
        <v>168</v>
      </c>
    </row>
    <row r="16083" customFormat="false" ht="23.85" hidden="false" customHeight="false" outlineLevel="0" collapsed="false">
      <c r="B16083" s="25" t="n">
        <v>103091</v>
      </c>
      <c r="C16083" s="26" t="s">
        <v>3867</v>
      </c>
      <c r="D16083" s="27" t="s">
        <v>16162</v>
      </c>
      <c r="E16083" s="28" t="s">
        <v>168</v>
      </c>
    </row>
    <row r="16084" customFormat="false" ht="23.85" hidden="false" customHeight="false" outlineLevel="0" collapsed="false">
      <c r="B16084" s="25" t="n">
        <v>103092</v>
      </c>
      <c r="C16084" s="26" t="s">
        <v>3867</v>
      </c>
      <c r="D16084" s="27" t="s">
        <v>16163</v>
      </c>
      <c r="E16084" s="28" t="s">
        <v>168</v>
      </c>
    </row>
    <row r="16085" customFormat="false" ht="23.85" hidden="false" customHeight="false" outlineLevel="0" collapsed="false">
      <c r="B16085" s="25" t="n">
        <v>103093</v>
      </c>
      <c r="C16085" s="26" t="s">
        <v>3867</v>
      </c>
      <c r="D16085" s="27" t="s">
        <v>16164</v>
      </c>
      <c r="E16085" s="28" t="s">
        <v>168</v>
      </c>
    </row>
    <row r="16086" customFormat="false" ht="23.85" hidden="false" customHeight="false" outlineLevel="0" collapsed="false">
      <c r="B16086" s="25" t="n">
        <v>103094</v>
      </c>
      <c r="C16086" s="26" t="s">
        <v>3867</v>
      </c>
      <c r="D16086" s="27" t="s">
        <v>16165</v>
      </c>
      <c r="E16086" s="28" t="s">
        <v>168</v>
      </c>
    </row>
    <row r="16087" customFormat="false" ht="23.85" hidden="false" customHeight="false" outlineLevel="0" collapsed="false">
      <c r="B16087" s="25" t="n">
        <v>103095</v>
      </c>
      <c r="C16087" s="26" t="s">
        <v>3867</v>
      </c>
      <c r="D16087" s="27" t="s">
        <v>16166</v>
      </c>
      <c r="E16087" s="28" t="s">
        <v>168</v>
      </c>
    </row>
    <row r="16088" customFormat="false" ht="23.85" hidden="false" customHeight="false" outlineLevel="0" collapsed="false">
      <c r="B16088" s="25" t="n">
        <v>103096</v>
      </c>
      <c r="C16088" s="26" t="s">
        <v>3867</v>
      </c>
      <c r="D16088" s="27" t="s">
        <v>16167</v>
      </c>
      <c r="E16088" s="28" t="s">
        <v>168</v>
      </c>
    </row>
    <row r="16089" customFormat="false" ht="23.85" hidden="false" customHeight="false" outlineLevel="0" collapsed="false">
      <c r="B16089" s="25" t="n">
        <v>103097</v>
      </c>
      <c r="C16089" s="26" t="s">
        <v>3867</v>
      </c>
      <c r="D16089" s="27" t="s">
        <v>16168</v>
      </c>
      <c r="E16089" s="28" t="s">
        <v>168</v>
      </c>
    </row>
    <row r="16090" customFormat="false" ht="23.85" hidden="false" customHeight="false" outlineLevel="0" collapsed="false">
      <c r="B16090" s="25" t="n">
        <v>103098</v>
      </c>
      <c r="C16090" s="26" t="s">
        <v>3867</v>
      </c>
      <c r="D16090" s="27" t="s">
        <v>16169</v>
      </c>
      <c r="E16090" s="28" t="s">
        <v>168</v>
      </c>
    </row>
    <row r="16091" customFormat="false" ht="23.85" hidden="false" customHeight="false" outlineLevel="0" collapsed="false">
      <c r="B16091" s="25" t="n">
        <v>103099</v>
      </c>
      <c r="C16091" s="26" t="s">
        <v>3867</v>
      </c>
      <c r="D16091" s="27" t="s">
        <v>16170</v>
      </c>
      <c r="E16091" s="28" t="s">
        <v>168</v>
      </c>
    </row>
    <row r="16092" customFormat="false" ht="23.85" hidden="false" customHeight="false" outlineLevel="0" collapsed="false">
      <c r="B16092" s="25" t="n">
        <v>103100</v>
      </c>
      <c r="C16092" s="26" t="s">
        <v>3867</v>
      </c>
      <c r="D16092" s="27" t="s">
        <v>16171</v>
      </c>
      <c r="E16092" s="28" t="s">
        <v>168</v>
      </c>
    </row>
    <row r="16093" customFormat="false" ht="23.85" hidden="false" customHeight="false" outlineLevel="0" collapsed="false">
      <c r="B16093" s="25" t="n">
        <v>103101</v>
      </c>
      <c r="C16093" s="26" t="s">
        <v>3867</v>
      </c>
      <c r="D16093" s="27" t="s">
        <v>16172</v>
      </c>
      <c r="E16093" s="28" t="s">
        <v>168</v>
      </c>
    </row>
    <row r="16094" customFormat="false" ht="23.85" hidden="false" customHeight="false" outlineLevel="0" collapsed="false">
      <c r="B16094" s="25" t="n">
        <v>103102</v>
      </c>
      <c r="C16094" s="26" t="s">
        <v>3867</v>
      </c>
      <c r="D16094" s="27" t="s">
        <v>16173</v>
      </c>
      <c r="E16094" s="28" t="s">
        <v>168</v>
      </c>
    </row>
    <row r="16095" customFormat="false" ht="23.85" hidden="false" customHeight="false" outlineLevel="0" collapsed="false">
      <c r="B16095" s="25" t="n">
        <v>103103</v>
      </c>
      <c r="C16095" s="26" t="s">
        <v>3867</v>
      </c>
      <c r="D16095" s="27" t="s">
        <v>16174</v>
      </c>
      <c r="E16095" s="28" t="s">
        <v>168</v>
      </c>
    </row>
    <row r="16096" customFormat="false" ht="23.85" hidden="false" customHeight="false" outlineLevel="0" collapsed="false">
      <c r="B16096" s="25" t="n">
        <v>103104</v>
      </c>
      <c r="C16096" s="26" t="s">
        <v>3867</v>
      </c>
      <c r="D16096" s="27" t="s">
        <v>16175</v>
      </c>
      <c r="E16096" s="28" t="s">
        <v>168</v>
      </c>
    </row>
    <row r="16097" customFormat="false" ht="23.85" hidden="false" customHeight="false" outlineLevel="0" collapsed="false">
      <c r="B16097" s="25" t="n">
        <v>103105</v>
      </c>
      <c r="C16097" s="26" t="s">
        <v>3867</v>
      </c>
      <c r="D16097" s="27" t="s">
        <v>16176</v>
      </c>
      <c r="E16097" s="28" t="s">
        <v>121</v>
      </c>
    </row>
    <row r="16098" customFormat="false" ht="23.85" hidden="false" customHeight="false" outlineLevel="0" collapsed="false">
      <c r="B16098" s="25" t="n">
        <v>103106</v>
      </c>
      <c r="C16098" s="26" t="s">
        <v>3867</v>
      </c>
      <c r="D16098" s="27" t="s">
        <v>16177</v>
      </c>
      <c r="E16098" s="28" t="s">
        <v>121</v>
      </c>
    </row>
    <row r="16099" customFormat="false" ht="23.85" hidden="false" customHeight="false" outlineLevel="0" collapsed="false">
      <c r="B16099" s="25" t="n">
        <v>103107</v>
      </c>
      <c r="C16099" s="26" t="s">
        <v>3867</v>
      </c>
      <c r="D16099" s="27" t="s">
        <v>16178</v>
      </c>
      <c r="E16099" s="28" t="s">
        <v>121</v>
      </c>
    </row>
    <row r="16100" customFormat="false" ht="23.85" hidden="false" customHeight="false" outlineLevel="0" collapsed="false">
      <c r="B16100" s="25" t="n">
        <v>103108</v>
      </c>
      <c r="C16100" s="26" t="s">
        <v>3867</v>
      </c>
      <c r="D16100" s="27" t="s">
        <v>16179</v>
      </c>
      <c r="E16100" s="28" t="s">
        <v>121</v>
      </c>
    </row>
    <row r="16101" customFormat="false" ht="23.85" hidden="false" customHeight="false" outlineLevel="0" collapsed="false">
      <c r="B16101" s="25" t="n">
        <v>103109</v>
      </c>
      <c r="C16101" s="26" t="s">
        <v>3867</v>
      </c>
      <c r="D16101" s="27" t="s">
        <v>16180</v>
      </c>
      <c r="E16101" s="28" t="s">
        <v>121</v>
      </c>
    </row>
    <row r="16102" customFormat="false" ht="23.85" hidden="false" customHeight="false" outlineLevel="0" collapsed="false">
      <c r="B16102" s="25" t="n">
        <v>103110</v>
      </c>
      <c r="C16102" s="26" t="s">
        <v>3867</v>
      </c>
      <c r="D16102" s="27" t="s">
        <v>16181</v>
      </c>
      <c r="E16102" s="28" t="s">
        <v>121</v>
      </c>
    </row>
    <row r="16103" customFormat="false" ht="23.85" hidden="false" customHeight="false" outlineLevel="0" collapsed="false">
      <c r="B16103" s="25" t="n">
        <v>103111</v>
      </c>
      <c r="C16103" s="26" t="s">
        <v>3867</v>
      </c>
      <c r="D16103" s="27" t="s">
        <v>16182</v>
      </c>
      <c r="E16103" s="28" t="s">
        <v>121</v>
      </c>
    </row>
    <row r="16104" customFormat="false" ht="23.85" hidden="false" customHeight="false" outlineLevel="0" collapsed="false">
      <c r="B16104" s="25" t="n">
        <v>103112</v>
      </c>
      <c r="C16104" s="26" t="s">
        <v>3867</v>
      </c>
      <c r="D16104" s="27" t="s">
        <v>16183</v>
      </c>
      <c r="E16104" s="28" t="s">
        <v>121</v>
      </c>
    </row>
    <row r="16105" customFormat="false" ht="23.85" hidden="false" customHeight="false" outlineLevel="0" collapsed="false">
      <c r="B16105" s="25" t="n">
        <v>103113</v>
      </c>
      <c r="C16105" s="26" t="s">
        <v>3867</v>
      </c>
      <c r="D16105" s="27" t="s">
        <v>16184</v>
      </c>
      <c r="E16105" s="28" t="s">
        <v>121</v>
      </c>
    </row>
    <row r="16106" customFormat="false" ht="23.85" hidden="false" customHeight="false" outlineLevel="0" collapsed="false">
      <c r="B16106" s="25" t="n">
        <v>103114</v>
      </c>
      <c r="C16106" s="26" t="s">
        <v>3867</v>
      </c>
      <c r="D16106" s="27" t="s">
        <v>16185</v>
      </c>
      <c r="E16106" s="28" t="s">
        <v>121</v>
      </c>
    </row>
    <row r="16107" customFormat="false" ht="23.85" hidden="false" customHeight="false" outlineLevel="0" collapsed="false">
      <c r="B16107" s="25" t="n">
        <v>103115</v>
      </c>
      <c r="C16107" s="26" t="s">
        <v>3867</v>
      </c>
      <c r="D16107" s="27" t="s">
        <v>16186</v>
      </c>
      <c r="E16107" s="28" t="s">
        <v>121</v>
      </c>
    </row>
    <row r="16108" customFormat="false" ht="23.85" hidden="false" customHeight="false" outlineLevel="0" collapsed="false">
      <c r="B16108" s="25" t="n">
        <v>103116</v>
      </c>
      <c r="C16108" s="26" t="s">
        <v>3867</v>
      </c>
      <c r="D16108" s="27" t="s">
        <v>16187</v>
      </c>
      <c r="E16108" s="28" t="s">
        <v>121</v>
      </c>
    </row>
    <row r="16109" customFormat="false" ht="23.85" hidden="false" customHeight="false" outlineLevel="0" collapsed="false">
      <c r="B16109" s="25" t="n">
        <v>103117</v>
      </c>
      <c r="C16109" s="26" t="s">
        <v>3867</v>
      </c>
      <c r="D16109" s="27" t="s">
        <v>16188</v>
      </c>
      <c r="E16109" s="28" t="s">
        <v>121</v>
      </c>
    </row>
    <row r="16110" customFormat="false" ht="23.85" hidden="false" customHeight="false" outlineLevel="0" collapsed="false">
      <c r="B16110" s="25" t="n">
        <v>103118</v>
      </c>
      <c r="C16110" s="26" t="s">
        <v>3867</v>
      </c>
      <c r="D16110" s="27" t="s">
        <v>16189</v>
      </c>
      <c r="E16110" s="28" t="s">
        <v>121</v>
      </c>
    </row>
    <row r="16111" customFormat="false" ht="23.85" hidden="false" customHeight="false" outlineLevel="0" collapsed="false">
      <c r="B16111" s="25" t="n">
        <v>103119</v>
      </c>
      <c r="C16111" s="26" t="s">
        <v>3867</v>
      </c>
      <c r="D16111" s="27" t="s">
        <v>16190</v>
      </c>
      <c r="E16111" s="28" t="s">
        <v>121</v>
      </c>
    </row>
    <row r="16112" customFormat="false" ht="23.85" hidden="false" customHeight="false" outlineLevel="0" collapsed="false">
      <c r="B16112" s="25" t="n">
        <v>103120</v>
      </c>
      <c r="C16112" s="26" t="s">
        <v>3867</v>
      </c>
      <c r="D16112" s="27" t="s">
        <v>16191</v>
      </c>
      <c r="E16112" s="28" t="s">
        <v>121</v>
      </c>
    </row>
    <row r="16113" customFormat="false" ht="23.85" hidden="false" customHeight="false" outlineLevel="0" collapsed="false">
      <c r="B16113" s="25" t="n">
        <v>103121</v>
      </c>
      <c r="C16113" s="26" t="s">
        <v>3867</v>
      </c>
      <c r="D16113" s="27" t="s">
        <v>16192</v>
      </c>
      <c r="E16113" s="28" t="s">
        <v>121</v>
      </c>
    </row>
    <row r="16114" customFormat="false" ht="23.85" hidden="false" customHeight="false" outlineLevel="0" collapsed="false">
      <c r="B16114" s="25" t="n">
        <v>103122</v>
      </c>
      <c r="C16114" s="26" t="s">
        <v>3867</v>
      </c>
      <c r="D16114" s="27" t="s">
        <v>16193</v>
      </c>
      <c r="E16114" s="28" t="s">
        <v>121</v>
      </c>
    </row>
    <row r="16115" customFormat="false" ht="23.85" hidden="false" customHeight="false" outlineLevel="0" collapsed="false">
      <c r="B16115" s="25" t="n">
        <v>103123</v>
      </c>
      <c r="C16115" s="26" t="s">
        <v>3867</v>
      </c>
      <c r="D16115" s="27" t="s">
        <v>16194</v>
      </c>
      <c r="E16115" s="28" t="s">
        <v>121</v>
      </c>
    </row>
    <row r="16116" customFormat="false" ht="23.85" hidden="false" customHeight="false" outlineLevel="0" collapsed="false">
      <c r="B16116" s="25" t="n">
        <v>103124</v>
      </c>
      <c r="C16116" s="26" t="s">
        <v>3867</v>
      </c>
      <c r="D16116" s="27" t="s">
        <v>16195</v>
      </c>
      <c r="E16116" s="28" t="s">
        <v>121</v>
      </c>
    </row>
    <row r="16117" customFormat="false" ht="23.85" hidden="false" customHeight="false" outlineLevel="0" collapsed="false">
      <c r="B16117" s="25" t="n">
        <v>103125</v>
      </c>
      <c r="C16117" s="26" t="s">
        <v>3867</v>
      </c>
      <c r="D16117" s="27" t="s">
        <v>16196</v>
      </c>
      <c r="E16117" s="28" t="s">
        <v>121</v>
      </c>
    </row>
    <row r="16118" customFormat="false" ht="23.85" hidden="false" customHeight="false" outlineLevel="0" collapsed="false">
      <c r="B16118" s="25" t="n">
        <v>103126</v>
      </c>
      <c r="C16118" s="26" t="s">
        <v>3867</v>
      </c>
      <c r="D16118" s="27" t="s">
        <v>16197</v>
      </c>
      <c r="E16118" s="28" t="s">
        <v>121</v>
      </c>
    </row>
    <row r="16119" customFormat="false" ht="23.85" hidden="false" customHeight="false" outlineLevel="0" collapsed="false">
      <c r="B16119" s="25" t="n">
        <v>103127</v>
      </c>
      <c r="C16119" s="26" t="s">
        <v>3867</v>
      </c>
      <c r="D16119" s="27" t="s">
        <v>16198</v>
      </c>
      <c r="E16119" s="28" t="s">
        <v>121</v>
      </c>
    </row>
    <row r="16120" customFormat="false" ht="23.85" hidden="false" customHeight="false" outlineLevel="0" collapsed="false">
      <c r="B16120" s="25" t="n">
        <v>103128</v>
      </c>
      <c r="C16120" s="26" t="s">
        <v>3867</v>
      </c>
      <c r="D16120" s="27" t="s">
        <v>16199</v>
      </c>
      <c r="E16120" s="28" t="s">
        <v>121</v>
      </c>
    </row>
    <row r="16121" customFormat="false" ht="23.85" hidden="false" customHeight="false" outlineLevel="0" collapsed="false">
      <c r="B16121" s="25" t="n">
        <v>103129</v>
      </c>
      <c r="C16121" s="26" t="s">
        <v>3867</v>
      </c>
      <c r="D16121" s="27" t="s">
        <v>16200</v>
      </c>
      <c r="E16121" s="28" t="s">
        <v>121</v>
      </c>
    </row>
    <row r="16122" customFormat="false" ht="23.85" hidden="false" customHeight="false" outlineLevel="0" collapsed="false">
      <c r="B16122" s="25" t="n">
        <v>103130</v>
      </c>
      <c r="C16122" s="26" t="s">
        <v>3867</v>
      </c>
      <c r="D16122" s="27" t="s">
        <v>16201</v>
      </c>
      <c r="E16122" s="28" t="s">
        <v>121</v>
      </c>
    </row>
    <row r="16123" customFormat="false" ht="23.85" hidden="false" customHeight="false" outlineLevel="0" collapsed="false">
      <c r="B16123" s="25" t="n">
        <v>103131</v>
      </c>
      <c r="C16123" s="26" t="s">
        <v>3867</v>
      </c>
      <c r="D16123" s="27" t="s">
        <v>16202</v>
      </c>
      <c r="E16123" s="28" t="s">
        <v>121</v>
      </c>
    </row>
    <row r="16124" customFormat="false" ht="23.85" hidden="false" customHeight="false" outlineLevel="0" collapsed="false">
      <c r="B16124" s="25" t="n">
        <v>103132</v>
      </c>
      <c r="C16124" s="26" t="s">
        <v>3867</v>
      </c>
      <c r="D16124" s="27" t="s">
        <v>16203</v>
      </c>
      <c r="E16124" s="28" t="s">
        <v>121</v>
      </c>
    </row>
    <row r="16125" customFormat="false" ht="23.85" hidden="false" customHeight="false" outlineLevel="0" collapsed="false">
      <c r="B16125" s="25" t="n">
        <v>103133</v>
      </c>
      <c r="C16125" s="26" t="s">
        <v>3867</v>
      </c>
      <c r="D16125" s="27" t="s">
        <v>16204</v>
      </c>
      <c r="E16125" s="28" t="s">
        <v>121</v>
      </c>
    </row>
    <row r="16126" customFormat="false" ht="23.85" hidden="false" customHeight="false" outlineLevel="0" collapsed="false">
      <c r="B16126" s="25" t="n">
        <v>103134</v>
      </c>
      <c r="C16126" s="26" t="s">
        <v>3867</v>
      </c>
      <c r="D16126" s="27" t="s">
        <v>16205</v>
      </c>
      <c r="E16126" s="28" t="s">
        <v>121</v>
      </c>
    </row>
    <row r="16127" customFormat="false" ht="23.85" hidden="false" customHeight="false" outlineLevel="0" collapsed="false">
      <c r="B16127" s="25" t="n">
        <v>103135</v>
      </c>
      <c r="C16127" s="26" t="s">
        <v>3867</v>
      </c>
      <c r="D16127" s="27" t="s">
        <v>16206</v>
      </c>
      <c r="E16127" s="28" t="s">
        <v>121</v>
      </c>
    </row>
    <row r="16128" customFormat="false" ht="23.85" hidden="false" customHeight="false" outlineLevel="0" collapsed="false">
      <c r="B16128" s="25" t="n">
        <v>103136</v>
      </c>
      <c r="C16128" s="26" t="s">
        <v>3867</v>
      </c>
      <c r="D16128" s="27" t="s">
        <v>16207</v>
      </c>
      <c r="E16128" s="28" t="s">
        <v>121</v>
      </c>
    </row>
    <row r="16129" customFormat="false" ht="23.85" hidden="false" customHeight="false" outlineLevel="0" collapsed="false">
      <c r="B16129" s="25" t="n">
        <v>103137</v>
      </c>
      <c r="C16129" s="26" t="s">
        <v>3867</v>
      </c>
      <c r="D16129" s="27" t="s">
        <v>16208</v>
      </c>
      <c r="E16129" s="28" t="s">
        <v>121</v>
      </c>
    </row>
    <row r="16130" customFormat="false" ht="23.85" hidden="false" customHeight="false" outlineLevel="0" collapsed="false">
      <c r="B16130" s="25" t="n">
        <v>103138</v>
      </c>
      <c r="C16130" s="26" t="s">
        <v>3867</v>
      </c>
      <c r="D16130" s="27" t="s">
        <v>16209</v>
      </c>
      <c r="E16130" s="28" t="s">
        <v>121</v>
      </c>
    </row>
    <row r="16131" customFormat="false" ht="23.85" hidden="false" customHeight="false" outlineLevel="0" collapsed="false">
      <c r="B16131" s="25" t="n">
        <v>103139</v>
      </c>
      <c r="C16131" s="26" t="s">
        <v>3867</v>
      </c>
      <c r="D16131" s="27" t="s">
        <v>16210</v>
      </c>
      <c r="E16131" s="28" t="s">
        <v>121</v>
      </c>
    </row>
    <row r="16132" customFormat="false" ht="23.85" hidden="false" customHeight="false" outlineLevel="0" collapsed="false">
      <c r="B16132" s="25" t="n">
        <v>103140</v>
      </c>
      <c r="C16132" s="26" t="s">
        <v>3867</v>
      </c>
      <c r="D16132" s="27" t="s">
        <v>16211</v>
      </c>
      <c r="E16132" s="28" t="s">
        <v>121</v>
      </c>
    </row>
    <row r="16133" customFormat="false" ht="23.85" hidden="false" customHeight="false" outlineLevel="0" collapsed="false">
      <c r="B16133" s="25" t="n">
        <v>103141</v>
      </c>
      <c r="C16133" s="26" t="s">
        <v>3867</v>
      </c>
      <c r="D16133" s="27" t="s">
        <v>16212</v>
      </c>
      <c r="E16133" s="28" t="s">
        <v>121</v>
      </c>
    </row>
    <row r="16134" customFormat="false" ht="23.85" hidden="false" customHeight="false" outlineLevel="0" collapsed="false">
      <c r="B16134" s="25" t="n">
        <v>103142</v>
      </c>
      <c r="C16134" s="26" t="s">
        <v>3867</v>
      </c>
      <c r="D16134" s="27" t="s">
        <v>16213</v>
      </c>
      <c r="E16134" s="28" t="s">
        <v>121</v>
      </c>
    </row>
    <row r="16135" customFormat="false" ht="23.85" hidden="false" customHeight="false" outlineLevel="0" collapsed="false">
      <c r="B16135" s="25" t="n">
        <v>103143</v>
      </c>
      <c r="C16135" s="26" t="s">
        <v>3867</v>
      </c>
      <c r="D16135" s="27" t="s">
        <v>16214</v>
      </c>
      <c r="E16135" s="28" t="s">
        <v>121</v>
      </c>
    </row>
    <row r="16136" customFormat="false" ht="23.85" hidden="false" customHeight="false" outlineLevel="0" collapsed="false">
      <c r="B16136" s="25" t="n">
        <v>103144</v>
      </c>
      <c r="C16136" s="26" t="s">
        <v>3867</v>
      </c>
      <c r="D16136" s="27" t="s">
        <v>16215</v>
      </c>
      <c r="E16136" s="28" t="s">
        <v>121</v>
      </c>
    </row>
    <row r="16137" customFormat="false" ht="23.85" hidden="false" customHeight="false" outlineLevel="0" collapsed="false">
      <c r="B16137" s="25" t="n">
        <v>103145</v>
      </c>
      <c r="C16137" s="26" t="s">
        <v>3867</v>
      </c>
      <c r="D16137" s="27" t="s">
        <v>16216</v>
      </c>
      <c r="E16137" s="28" t="s">
        <v>121</v>
      </c>
    </row>
    <row r="16138" customFormat="false" ht="23.85" hidden="false" customHeight="false" outlineLevel="0" collapsed="false">
      <c r="B16138" s="25" t="n">
        <v>103146</v>
      </c>
      <c r="C16138" s="26" t="s">
        <v>3867</v>
      </c>
      <c r="D16138" s="27" t="s">
        <v>16217</v>
      </c>
      <c r="E16138" s="28" t="s">
        <v>121</v>
      </c>
    </row>
    <row r="16139" customFormat="false" ht="23.85" hidden="false" customHeight="false" outlineLevel="0" collapsed="false">
      <c r="B16139" s="25" t="n">
        <v>103147</v>
      </c>
      <c r="C16139" s="26" t="s">
        <v>3867</v>
      </c>
      <c r="D16139" s="27" t="s">
        <v>16218</v>
      </c>
      <c r="E16139" s="28" t="s">
        <v>121</v>
      </c>
    </row>
    <row r="16140" customFormat="false" ht="23.85" hidden="false" customHeight="false" outlineLevel="0" collapsed="false">
      <c r="B16140" s="25" t="n">
        <v>103148</v>
      </c>
      <c r="C16140" s="26" t="s">
        <v>3867</v>
      </c>
      <c r="D16140" s="27" t="s">
        <v>16219</v>
      </c>
      <c r="E16140" s="28" t="s">
        <v>121</v>
      </c>
    </row>
    <row r="16141" customFormat="false" ht="23.85" hidden="false" customHeight="false" outlineLevel="0" collapsed="false">
      <c r="B16141" s="25" t="n">
        <v>103149</v>
      </c>
      <c r="C16141" s="26" t="s">
        <v>3867</v>
      </c>
      <c r="D16141" s="27" t="s">
        <v>16220</v>
      </c>
      <c r="E16141" s="28" t="s">
        <v>121</v>
      </c>
    </row>
    <row r="16142" customFormat="false" ht="23.85" hidden="false" customHeight="false" outlineLevel="0" collapsed="false">
      <c r="B16142" s="25" t="n">
        <v>103150</v>
      </c>
      <c r="C16142" s="26" t="s">
        <v>3867</v>
      </c>
      <c r="D16142" s="27" t="s">
        <v>16221</v>
      </c>
      <c r="E16142" s="28" t="s">
        <v>121</v>
      </c>
    </row>
    <row r="16143" customFormat="false" ht="23.85" hidden="false" customHeight="false" outlineLevel="0" collapsed="false">
      <c r="B16143" s="25" t="n">
        <v>103151</v>
      </c>
      <c r="C16143" s="26" t="s">
        <v>3867</v>
      </c>
      <c r="D16143" s="27" t="s">
        <v>16222</v>
      </c>
      <c r="E16143" s="28" t="s">
        <v>121</v>
      </c>
    </row>
    <row r="16144" customFormat="false" ht="23.85" hidden="false" customHeight="false" outlineLevel="0" collapsed="false">
      <c r="B16144" s="25" t="n">
        <v>103152</v>
      </c>
      <c r="C16144" s="26" t="s">
        <v>3867</v>
      </c>
      <c r="D16144" s="27" t="s">
        <v>16223</v>
      </c>
      <c r="E16144" s="28" t="s">
        <v>121</v>
      </c>
    </row>
    <row r="16145" customFormat="false" ht="35.05" hidden="false" customHeight="false" outlineLevel="0" collapsed="false">
      <c r="B16145" s="25" t="n">
        <v>103156</v>
      </c>
      <c r="C16145" s="26" t="s">
        <v>3867</v>
      </c>
      <c r="D16145" s="27" t="s">
        <v>16224</v>
      </c>
      <c r="E16145" s="28" t="s">
        <v>2521</v>
      </c>
    </row>
    <row r="16146" customFormat="false" ht="35.05" hidden="false" customHeight="false" outlineLevel="0" collapsed="false">
      <c r="B16146" s="25" t="n">
        <v>103162</v>
      </c>
      <c r="C16146" s="26" t="s">
        <v>3867</v>
      </c>
      <c r="D16146" s="27" t="s">
        <v>16225</v>
      </c>
      <c r="E16146" s="28" t="s">
        <v>2521</v>
      </c>
    </row>
    <row r="16147" customFormat="false" ht="35.05" hidden="false" customHeight="false" outlineLevel="0" collapsed="false">
      <c r="B16147" s="25" t="n">
        <v>103168</v>
      </c>
      <c r="C16147" s="26" t="s">
        <v>3867</v>
      </c>
      <c r="D16147" s="27" t="s">
        <v>16226</v>
      </c>
      <c r="E16147" s="28" t="s">
        <v>2521</v>
      </c>
    </row>
    <row r="16148" customFormat="false" ht="35.05" hidden="false" customHeight="false" outlineLevel="0" collapsed="false">
      <c r="B16148" s="25" t="n">
        <v>103174</v>
      </c>
      <c r="C16148" s="26" t="s">
        <v>3867</v>
      </c>
      <c r="D16148" s="27" t="s">
        <v>16227</v>
      </c>
      <c r="E16148" s="28" t="s">
        <v>2521</v>
      </c>
    </row>
    <row r="16149" customFormat="false" ht="35.05" hidden="false" customHeight="false" outlineLevel="0" collapsed="false">
      <c r="B16149" s="25" t="n">
        <v>103180</v>
      </c>
      <c r="C16149" s="26" t="s">
        <v>3867</v>
      </c>
      <c r="D16149" s="27" t="s">
        <v>16228</v>
      </c>
      <c r="E16149" s="28" t="s">
        <v>2521</v>
      </c>
    </row>
    <row r="16150" customFormat="false" ht="35.05" hidden="false" customHeight="false" outlineLevel="0" collapsed="false">
      <c r="B16150" s="25" t="n">
        <v>103183</v>
      </c>
      <c r="C16150" s="26" t="s">
        <v>3867</v>
      </c>
      <c r="D16150" s="27" t="s">
        <v>16229</v>
      </c>
      <c r="E16150" s="28" t="s">
        <v>154</v>
      </c>
    </row>
    <row r="16151" customFormat="false" ht="35.05" hidden="false" customHeight="false" outlineLevel="0" collapsed="false">
      <c r="B16151" s="25" t="n">
        <v>103184</v>
      </c>
      <c r="C16151" s="26" t="s">
        <v>3867</v>
      </c>
      <c r="D16151" s="27" t="s">
        <v>16230</v>
      </c>
      <c r="E16151" s="28" t="s">
        <v>154</v>
      </c>
    </row>
    <row r="16152" customFormat="false" ht="35.05" hidden="false" customHeight="false" outlineLevel="0" collapsed="false">
      <c r="B16152" s="25" t="n">
        <v>103185</v>
      </c>
      <c r="C16152" s="26" t="s">
        <v>3867</v>
      </c>
      <c r="D16152" s="27" t="s">
        <v>16231</v>
      </c>
      <c r="E16152" s="28" t="s">
        <v>121</v>
      </c>
    </row>
    <row r="16153" customFormat="false" ht="35.05" hidden="false" customHeight="false" outlineLevel="0" collapsed="false">
      <c r="B16153" s="25" t="n">
        <v>103186</v>
      </c>
      <c r="C16153" s="26" t="s">
        <v>3867</v>
      </c>
      <c r="D16153" s="27" t="s">
        <v>16232</v>
      </c>
      <c r="E16153" s="28" t="s">
        <v>121</v>
      </c>
    </row>
    <row r="16154" customFormat="false" ht="35.05" hidden="false" customHeight="false" outlineLevel="0" collapsed="false">
      <c r="B16154" s="25" t="n">
        <v>103187</v>
      </c>
      <c r="C16154" s="26" t="s">
        <v>3867</v>
      </c>
      <c r="D16154" s="27" t="s">
        <v>16233</v>
      </c>
      <c r="E16154" s="28" t="s">
        <v>121</v>
      </c>
    </row>
    <row r="16155" customFormat="false" ht="35.05" hidden="false" customHeight="false" outlineLevel="0" collapsed="false">
      <c r="B16155" s="25" t="n">
        <v>103188</v>
      </c>
      <c r="C16155" s="26" t="s">
        <v>3867</v>
      </c>
      <c r="D16155" s="27" t="s">
        <v>16234</v>
      </c>
      <c r="E16155" s="28" t="s">
        <v>121</v>
      </c>
    </row>
    <row r="16156" customFormat="false" ht="35.05" hidden="false" customHeight="false" outlineLevel="0" collapsed="false">
      <c r="B16156" s="25" t="n">
        <v>103189</v>
      </c>
      <c r="C16156" s="26" t="s">
        <v>3867</v>
      </c>
      <c r="D16156" s="27" t="s">
        <v>16235</v>
      </c>
      <c r="E16156" s="28" t="s">
        <v>121</v>
      </c>
    </row>
    <row r="16157" customFormat="false" ht="35.05" hidden="false" customHeight="false" outlineLevel="0" collapsed="false">
      <c r="B16157" s="25" t="n">
        <v>103190</v>
      </c>
      <c r="C16157" s="26" t="s">
        <v>3867</v>
      </c>
      <c r="D16157" s="27" t="s">
        <v>16236</v>
      </c>
      <c r="E16157" s="28" t="s">
        <v>121</v>
      </c>
    </row>
    <row r="16158" customFormat="false" ht="35.05" hidden="false" customHeight="false" outlineLevel="0" collapsed="false">
      <c r="B16158" s="25" t="n">
        <v>103191</v>
      </c>
      <c r="C16158" s="26" t="s">
        <v>3867</v>
      </c>
      <c r="D16158" s="27" t="s">
        <v>16237</v>
      </c>
      <c r="E16158" s="28" t="s">
        <v>121</v>
      </c>
    </row>
    <row r="16159" customFormat="false" ht="35.05" hidden="false" customHeight="false" outlineLevel="0" collapsed="false">
      <c r="B16159" s="25" t="n">
        <v>103192</v>
      </c>
      <c r="C16159" s="26" t="s">
        <v>3867</v>
      </c>
      <c r="D16159" s="27" t="s">
        <v>16238</v>
      </c>
      <c r="E16159" s="28" t="s">
        <v>121</v>
      </c>
    </row>
    <row r="16160" customFormat="false" ht="35.05" hidden="false" customHeight="false" outlineLevel="0" collapsed="false">
      <c r="B16160" s="25" t="n">
        <v>103193</v>
      </c>
      <c r="C16160" s="26" t="s">
        <v>3867</v>
      </c>
      <c r="D16160" s="27" t="s">
        <v>16239</v>
      </c>
      <c r="E16160" s="28" t="s">
        <v>121</v>
      </c>
    </row>
    <row r="16161" customFormat="false" ht="23.85" hidden="false" customHeight="false" outlineLevel="0" collapsed="false">
      <c r="B16161" s="25" t="n">
        <v>103194</v>
      </c>
      <c r="C16161" s="26" t="s">
        <v>3867</v>
      </c>
      <c r="D16161" s="27" t="s">
        <v>16240</v>
      </c>
      <c r="E16161" s="28" t="s">
        <v>121</v>
      </c>
    </row>
    <row r="16162" customFormat="false" ht="35.05" hidden="false" customHeight="false" outlineLevel="0" collapsed="false">
      <c r="B16162" s="25" t="n">
        <v>103195</v>
      </c>
      <c r="C16162" s="26" t="s">
        <v>3867</v>
      </c>
      <c r="D16162" s="27" t="s">
        <v>16241</v>
      </c>
      <c r="E16162" s="28" t="s">
        <v>121</v>
      </c>
    </row>
    <row r="16163" customFormat="false" ht="35.05" hidden="false" customHeight="false" outlineLevel="0" collapsed="false">
      <c r="B16163" s="25" t="n">
        <v>103205</v>
      </c>
      <c r="C16163" s="26" t="s">
        <v>3867</v>
      </c>
      <c r="D16163" s="27" t="s">
        <v>16242</v>
      </c>
      <c r="E16163" s="28" t="s">
        <v>121</v>
      </c>
    </row>
    <row r="16164" customFormat="false" ht="35.05" hidden="false" customHeight="false" outlineLevel="0" collapsed="false">
      <c r="B16164" s="25" t="n">
        <v>103206</v>
      </c>
      <c r="C16164" s="26" t="s">
        <v>3867</v>
      </c>
      <c r="D16164" s="27" t="s">
        <v>16243</v>
      </c>
      <c r="E16164" s="28" t="s">
        <v>121</v>
      </c>
    </row>
    <row r="16165" customFormat="false" ht="35.05" hidden="false" customHeight="false" outlineLevel="0" collapsed="false">
      <c r="B16165" s="25" t="n">
        <v>103207</v>
      </c>
      <c r="C16165" s="26" t="s">
        <v>3867</v>
      </c>
      <c r="D16165" s="27" t="s">
        <v>16244</v>
      </c>
      <c r="E16165" s="28" t="s">
        <v>121</v>
      </c>
    </row>
    <row r="16166" customFormat="false" ht="35.05" hidden="false" customHeight="false" outlineLevel="0" collapsed="false">
      <c r="B16166" s="25" t="n">
        <v>103208</v>
      </c>
      <c r="C16166" s="26" t="s">
        <v>3867</v>
      </c>
      <c r="D16166" s="27" t="s">
        <v>16245</v>
      </c>
      <c r="E16166" s="28" t="s">
        <v>121</v>
      </c>
    </row>
    <row r="16167" customFormat="false" ht="35.05" hidden="false" customHeight="false" outlineLevel="0" collapsed="false">
      <c r="B16167" s="25" t="n">
        <v>103209</v>
      </c>
      <c r="C16167" s="26" t="s">
        <v>3867</v>
      </c>
      <c r="D16167" s="27" t="s">
        <v>16246</v>
      </c>
      <c r="E16167" s="28" t="s">
        <v>121</v>
      </c>
    </row>
    <row r="16168" customFormat="false" ht="35.05" hidden="false" customHeight="false" outlineLevel="0" collapsed="false">
      <c r="B16168" s="25" t="n">
        <v>103210</v>
      </c>
      <c r="C16168" s="26" t="s">
        <v>3867</v>
      </c>
      <c r="D16168" s="27" t="s">
        <v>16247</v>
      </c>
      <c r="E16168" s="28" t="s">
        <v>121</v>
      </c>
    </row>
    <row r="16169" customFormat="false" ht="23.85" hidden="false" customHeight="false" outlineLevel="0" collapsed="false">
      <c r="B16169" s="25" t="n">
        <v>103223</v>
      </c>
      <c r="C16169" s="26" t="s">
        <v>3867</v>
      </c>
      <c r="D16169" s="27" t="s">
        <v>16248</v>
      </c>
      <c r="E16169" s="28" t="s">
        <v>2521</v>
      </c>
    </row>
    <row r="16170" customFormat="false" ht="35.05" hidden="false" customHeight="false" outlineLevel="0" collapsed="false">
      <c r="B16170" s="25" t="n">
        <v>103229</v>
      </c>
      <c r="C16170" s="26" t="s">
        <v>3867</v>
      </c>
      <c r="D16170" s="27" t="s">
        <v>16249</v>
      </c>
      <c r="E16170" s="28" t="s">
        <v>2521</v>
      </c>
    </row>
    <row r="16171" customFormat="false" ht="35.05" hidden="false" customHeight="false" outlineLevel="0" collapsed="false">
      <c r="B16171" s="25" t="n">
        <v>103235</v>
      </c>
      <c r="C16171" s="26" t="s">
        <v>3867</v>
      </c>
      <c r="D16171" s="27" t="s">
        <v>16250</v>
      </c>
      <c r="E16171" s="28" t="s">
        <v>2521</v>
      </c>
    </row>
    <row r="16172" customFormat="false" ht="35.05" hidden="false" customHeight="false" outlineLevel="0" collapsed="false">
      <c r="B16172" s="25" t="n">
        <v>103241</v>
      </c>
      <c r="C16172" s="26" t="s">
        <v>3867</v>
      </c>
      <c r="D16172" s="27" t="s">
        <v>16251</v>
      </c>
      <c r="E16172" s="28" t="s">
        <v>2521</v>
      </c>
    </row>
    <row r="16173" customFormat="false" ht="23.85" hidden="false" customHeight="false" outlineLevel="0" collapsed="false">
      <c r="B16173" s="25" t="n">
        <v>103244</v>
      </c>
      <c r="C16173" s="26" t="s">
        <v>3867</v>
      </c>
      <c r="D16173" s="27" t="s">
        <v>16252</v>
      </c>
      <c r="E16173" s="28" t="s">
        <v>121</v>
      </c>
    </row>
    <row r="16174" customFormat="false" ht="23.85" hidden="false" customHeight="false" outlineLevel="0" collapsed="false">
      <c r="B16174" s="25" t="n">
        <v>103245</v>
      </c>
      <c r="C16174" s="26" t="s">
        <v>3867</v>
      </c>
      <c r="D16174" s="27" t="s">
        <v>16253</v>
      </c>
      <c r="E16174" s="28" t="s">
        <v>121</v>
      </c>
    </row>
    <row r="16175" customFormat="false" ht="23.85" hidden="false" customHeight="false" outlineLevel="0" collapsed="false">
      <c r="B16175" s="25" t="n">
        <v>103246</v>
      </c>
      <c r="C16175" s="26" t="s">
        <v>3867</v>
      </c>
      <c r="D16175" s="27" t="s">
        <v>16254</v>
      </c>
      <c r="E16175" s="28" t="s">
        <v>121</v>
      </c>
    </row>
    <row r="16176" customFormat="false" ht="23.85" hidden="false" customHeight="false" outlineLevel="0" collapsed="false">
      <c r="B16176" s="25" t="n">
        <v>103247</v>
      </c>
      <c r="C16176" s="26" t="s">
        <v>3867</v>
      </c>
      <c r="D16176" s="27" t="s">
        <v>16255</v>
      </c>
      <c r="E16176" s="28" t="s">
        <v>121</v>
      </c>
    </row>
    <row r="16177" customFormat="false" ht="23.85" hidden="false" customHeight="false" outlineLevel="0" collapsed="false">
      <c r="B16177" s="25" t="n">
        <v>103248</v>
      </c>
      <c r="C16177" s="26" t="s">
        <v>3867</v>
      </c>
      <c r="D16177" s="27" t="s">
        <v>16256</v>
      </c>
      <c r="E16177" s="28" t="s">
        <v>121</v>
      </c>
    </row>
    <row r="16178" customFormat="false" ht="23.85" hidden="false" customHeight="false" outlineLevel="0" collapsed="false">
      <c r="B16178" s="25" t="n">
        <v>103249</v>
      </c>
      <c r="C16178" s="26" t="s">
        <v>3867</v>
      </c>
      <c r="D16178" s="27" t="s">
        <v>16257</v>
      </c>
      <c r="E16178" s="28" t="s">
        <v>121</v>
      </c>
    </row>
    <row r="16179" customFormat="false" ht="23.85" hidden="false" customHeight="false" outlineLevel="0" collapsed="false">
      <c r="B16179" s="25" t="n">
        <v>103250</v>
      </c>
      <c r="C16179" s="26" t="s">
        <v>3867</v>
      </c>
      <c r="D16179" s="27" t="s">
        <v>16258</v>
      </c>
      <c r="E16179" s="28" t="s">
        <v>121</v>
      </c>
    </row>
    <row r="16180" customFormat="false" ht="23.85" hidden="false" customHeight="false" outlineLevel="0" collapsed="false">
      <c r="B16180" s="25" t="n">
        <v>103251</v>
      </c>
      <c r="C16180" s="26" t="s">
        <v>3867</v>
      </c>
      <c r="D16180" s="27" t="s">
        <v>16259</v>
      </c>
      <c r="E16180" s="28" t="s">
        <v>121</v>
      </c>
    </row>
    <row r="16181" customFormat="false" ht="23.85" hidden="false" customHeight="false" outlineLevel="0" collapsed="false">
      <c r="B16181" s="25" t="n">
        <v>103252</v>
      </c>
      <c r="C16181" s="26" t="s">
        <v>3867</v>
      </c>
      <c r="D16181" s="27" t="s">
        <v>16260</v>
      </c>
      <c r="E16181" s="28" t="s">
        <v>121</v>
      </c>
    </row>
    <row r="16182" customFormat="false" ht="23.85" hidden="false" customHeight="false" outlineLevel="0" collapsed="false">
      <c r="B16182" s="25" t="n">
        <v>103253</v>
      </c>
      <c r="C16182" s="26" t="s">
        <v>3867</v>
      </c>
      <c r="D16182" s="27" t="s">
        <v>16261</v>
      </c>
      <c r="E16182" s="28" t="s">
        <v>121</v>
      </c>
    </row>
    <row r="16183" customFormat="false" ht="23.85" hidden="false" customHeight="false" outlineLevel="0" collapsed="false">
      <c r="B16183" s="25" t="n">
        <v>103254</v>
      </c>
      <c r="C16183" s="26" t="s">
        <v>3867</v>
      </c>
      <c r="D16183" s="27" t="s">
        <v>16262</v>
      </c>
      <c r="E16183" s="28" t="s">
        <v>121</v>
      </c>
    </row>
    <row r="16184" customFormat="false" ht="23.85" hidden="false" customHeight="false" outlineLevel="0" collapsed="false">
      <c r="B16184" s="25" t="n">
        <v>103255</v>
      </c>
      <c r="C16184" s="26" t="s">
        <v>3867</v>
      </c>
      <c r="D16184" s="27" t="s">
        <v>16263</v>
      </c>
      <c r="E16184" s="28" t="s">
        <v>121</v>
      </c>
    </row>
    <row r="16185" customFormat="false" ht="23.85" hidden="false" customHeight="false" outlineLevel="0" collapsed="false">
      <c r="B16185" s="25" t="n">
        <v>103256</v>
      </c>
      <c r="C16185" s="26" t="s">
        <v>3867</v>
      </c>
      <c r="D16185" s="27" t="s">
        <v>16264</v>
      </c>
      <c r="E16185" s="28" t="s">
        <v>121</v>
      </c>
    </row>
    <row r="16186" customFormat="false" ht="23.85" hidden="false" customHeight="false" outlineLevel="0" collapsed="false">
      <c r="B16186" s="25" t="n">
        <v>103257</v>
      </c>
      <c r="C16186" s="26" t="s">
        <v>3867</v>
      </c>
      <c r="D16186" s="27" t="s">
        <v>16265</v>
      </c>
      <c r="E16186" s="28" t="s">
        <v>121</v>
      </c>
    </row>
    <row r="16187" customFormat="false" ht="23.85" hidden="false" customHeight="false" outlineLevel="0" collapsed="false">
      <c r="B16187" s="25" t="n">
        <v>103258</v>
      </c>
      <c r="C16187" s="26" t="s">
        <v>3867</v>
      </c>
      <c r="D16187" s="27" t="s">
        <v>16266</v>
      </c>
      <c r="E16187" s="28" t="s">
        <v>121</v>
      </c>
    </row>
    <row r="16188" customFormat="false" ht="23.85" hidden="false" customHeight="false" outlineLevel="0" collapsed="false">
      <c r="B16188" s="25" t="n">
        <v>103259</v>
      </c>
      <c r="C16188" s="26" t="s">
        <v>3867</v>
      </c>
      <c r="D16188" s="27" t="s">
        <v>16267</v>
      </c>
      <c r="E16188" s="28" t="s">
        <v>121</v>
      </c>
    </row>
    <row r="16189" customFormat="false" ht="23.85" hidden="false" customHeight="false" outlineLevel="0" collapsed="false">
      <c r="B16189" s="25" t="n">
        <v>103260</v>
      </c>
      <c r="C16189" s="26" t="s">
        <v>3867</v>
      </c>
      <c r="D16189" s="27" t="s">
        <v>16268</v>
      </c>
      <c r="E16189" s="28" t="s">
        <v>121</v>
      </c>
    </row>
    <row r="16190" customFormat="false" ht="23.85" hidden="false" customHeight="false" outlineLevel="0" collapsed="false">
      <c r="B16190" s="25" t="n">
        <v>103261</v>
      </c>
      <c r="C16190" s="26" t="s">
        <v>3867</v>
      </c>
      <c r="D16190" s="27" t="s">
        <v>16269</v>
      </c>
      <c r="E16190" s="28" t="s">
        <v>121</v>
      </c>
    </row>
    <row r="16191" customFormat="false" ht="23.85" hidden="false" customHeight="false" outlineLevel="0" collapsed="false">
      <c r="B16191" s="25" t="n">
        <v>103262</v>
      </c>
      <c r="C16191" s="26" t="s">
        <v>3867</v>
      </c>
      <c r="D16191" s="27" t="s">
        <v>16270</v>
      </c>
      <c r="E16191" s="28" t="s">
        <v>121</v>
      </c>
    </row>
    <row r="16192" customFormat="false" ht="23.85" hidden="false" customHeight="false" outlineLevel="0" collapsed="false">
      <c r="B16192" s="25" t="n">
        <v>103263</v>
      </c>
      <c r="C16192" s="26" t="s">
        <v>3867</v>
      </c>
      <c r="D16192" s="27" t="s">
        <v>16271</v>
      </c>
      <c r="E16192" s="28" t="s">
        <v>121</v>
      </c>
    </row>
    <row r="16193" customFormat="false" ht="23.85" hidden="false" customHeight="false" outlineLevel="0" collapsed="false">
      <c r="B16193" s="25" t="n">
        <v>103264</v>
      </c>
      <c r="C16193" s="26" t="s">
        <v>3867</v>
      </c>
      <c r="D16193" s="27" t="s">
        <v>16272</v>
      </c>
      <c r="E16193" s="28" t="s">
        <v>121</v>
      </c>
    </row>
    <row r="16194" customFormat="false" ht="23.85" hidden="false" customHeight="false" outlineLevel="0" collapsed="false">
      <c r="B16194" s="25" t="n">
        <v>103265</v>
      </c>
      <c r="C16194" s="26" t="s">
        <v>3867</v>
      </c>
      <c r="D16194" s="27" t="s">
        <v>16273</v>
      </c>
      <c r="E16194" s="28" t="s">
        <v>121</v>
      </c>
    </row>
    <row r="16195" customFormat="false" ht="23.85" hidden="false" customHeight="false" outlineLevel="0" collapsed="false">
      <c r="B16195" s="25" t="n">
        <v>103266</v>
      </c>
      <c r="C16195" s="26" t="s">
        <v>3867</v>
      </c>
      <c r="D16195" s="27" t="s">
        <v>16274</v>
      </c>
      <c r="E16195" s="28" t="s">
        <v>121</v>
      </c>
    </row>
    <row r="16196" customFormat="false" ht="23.85" hidden="false" customHeight="false" outlineLevel="0" collapsed="false">
      <c r="B16196" s="25" t="n">
        <v>103267</v>
      </c>
      <c r="C16196" s="26" t="s">
        <v>3867</v>
      </c>
      <c r="D16196" s="27" t="s">
        <v>16275</v>
      </c>
      <c r="E16196" s="28" t="s">
        <v>121</v>
      </c>
    </row>
    <row r="16197" customFormat="false" ht="23.85" hidden="false" customHeight="false" outlineLevel="0" collapsed="false">
      <c r="B16197" s="25" t="n">
        <v>103268</v>
      </c>
      <c r="C16197" s="26" t="s">
        <v>3867</v>
      </c>
      <c r="D16197" s="27" t="s">
        <v>16276</v>
      </c>
      <c r="E16197" s="28" t="s">
        <v>121</v>
      </c>
    </row>
    <row r="16198" customFormat="false" ht="23.85" hidden="false" customHeight="false" outlineLevel="0" collapsed="false">
      <c r="B16198" s="25" t="n">
        <v>103269</v>
      </c>
      <c r="C16198" s="26" t="s">
        <v>3867</v>
      </c>
      <c r="D16198" s="27" t="s">
        <v>16277</v>
      </c>
      <c r="E16198" s="28" t="s">
        <v>121</v>
      </c>
    </row>
    <row r="16199" customFormat="false" ht="23.85" hidden="false" customHeight="false" outlineLevel="0" collapsed="false">
      <c r="B16199" s="25" t="n">
        <v>103270</v>
      </c>
      <c r="C16199" s="26" t="s">
        <v>3867</v>
      </c>
      <c r="D16199" s="27" t="s">
        <v>16278</v>
      </c>
      <c r="E16199" s="28" t="s">
        <v>121</v>
      </c>
    </row>
    <row r="16200" customFormat="false" ht="23.85" hidden="false" customHeight="false" outlineLevel="0" collapsed="false">
      <c r="B16200" s="25" t="n">
        <v>103271</v>
      </c>
      <c r="C16200" s="26" t="s">
        <v>3867</v>
      </c>
      <c r="D16200" s="27" t="s">
        <v>16279</v>
      </c>
      <c r="E16200" s="28" t="s">
        <v>121</v>
      </c>
    </row>
    <row r="16201" customFormat="false" ht="23.85" hidden="false" customHeight="false" outlineLevel="0" collapsed="false">
      <c r="B16201" s="25" t="n">
        <v>103272</v>
      </c>
      <c r="C16201" s="26" t="s">
        <v>3867</v>
      </c>
      <c r="D16201" s="27" t="s">
        <v>16280</v>
      </c>
      <c r="E16201" s="28" t="s">
        <v>121</v>
      </c>
    </row>
    <row r="16202" customFormat="false" ht="23.85" hidden="false" customHeight="false" outlineLevel="0" collapsed="false">
      <c r="B16202" s="25" t="n">
        <v>103273</v>
      </c>
      <c r="C16202" s="26" t="s">
        <v>3867</v>
      </c>
      <c r="D16202" s="27" t="s">
        <v>16281</v>
      </c>
      <c r="E16202" s="28" t="s">
        <v>121</v>
      </c>
    </row>
    <row r="16203" customFormat="false" ht="23.85" hidden="false" customHeight="false" outlineLevel="0" collapsed="false">
      <c r="B16203" s="25" t="n">
        <v>103274</v>
      </c>
      <c r="C16203" s="26" t="s">
        <v>3867</v>
      </c>
      <c r="D16203" s="27" t="s">
        <v>16282</v>
      </c>
      <c r="E16203" s="28" t="s">
        <v>121</v>
      </c>
    </row>
    <row r="16204" customFormat="false" ht="23.85" hidden="false" customHeight="false" outlineLevel="0" collapsed="false">
      <c r="B16204" s="25" t="n">
        <v>103275</v>
      </c>
      <c r="C16204" s="26" t="s">
        <v>3867</v>
      </c>
      <c r="D16204" s="27" t="s">
        <v>16283</v>
      </c>
      <c r="E16204" s="28" t="s">
        <v>121</v>
      </c>
    </row>
    <row r="16205" customFormat="false" ht="23.85" hidden="false" customHeight="false" outlineLevel="0" collapsed="false">
      <c r="B16205" s="25" t="n">
        <v>103276</v>
      </c>
      <c r="C16205" s="26" t="s">
        <v>3867</v>
      </c>
      <c r="D16205" s="27" t="s">
        <v>16284</v>
      </c>
      <c r="E16205" s="28" t="s">
        <v>121</v>
      </c>
    </row>
    <row r="16206" customFormat="false" ht="12.8" hidden="false" customHeight="false" outlineLevel="0" collapsed="false">
      <c r="B16206" s="25" t="n">
        <v>103277</v>
      </c>
      <c r="C16206" s="26" t="s">
        <v>3867</v>
      </c>
      <c r="D16206" s="27" t="s">
        <v>16285</v>
      </c>
      <c r="E16206" s="28" t="s">
        <v>121</v>
      </c>
    </row>
    <row r="16207" customFormat="false" ht="12.8" hidden="false" customHeight="false" outlineLevel="0" collapsed="false">
      <c r="B16207" s="25" t="n">
        <v>103278</v>
      </c>
      <c r="C16207" s="26" t="s">
        <v>3867</v>
      </c>
      <c r="D16207" s="27" t="s">
        <v>16286</v>
      </c>
      <c r="E16207" s="28" t="s">
        <v>121</v>
      </c>
    </row>
    <row r="16208" customFormat="false" ht="23.85" hidden="false" customHeight="false" outlineLevel="0" collapsed="false">
      <c r="B16208" s="25" t="n">
        <v>103288</v>
      </c>
      <c r="C16208" s="26" t="s">
        <v>3867</v>
      </c>
      <c r="D16208" s="27" t="s">
        <v>16287</v>
      </c>
      <c r="E16208" s="28" t="s">
        <v>121</v>
      </c>
    </row>
    <row r="16209" customFormat="false" ht="23.85" hidden="false" customHeight="false" outlineLevel="0" collapsed="false">
      <c r="B16209" s="25" t="n">
        <v>103289</v>
      </c>
      <c r="C16209" s="26" t="s">
        <v>3867</v>
      </c>
      <c r="D16209" s="27" t="s">
        <v>16288</v>
      </c>
      <c r="E16209" s="28" t="s">
        <v>168</v>
      </c>
    </row>
    <row r="16210" customFormat="false" ht="23.85" hidden="false" customHeight="false" outlineLevel="0" collapsed="false">
      <c r="B16210" s="25" t="n">
        <v>103290</v>
      </c>
      <c r="C16210" s="26" t="s">
        <v>3867</v>
      </c>
      <c r="D16210" s="27" t="s">
        <v>16289</v>
      </c>
      <c r="E16210" s="28" t="s">
        <v>168</v>
      </c>
    </row>
    <row r="16211" customFormat="false" ht="23.85" hidden="false" customHeight="false" outlineLevel="0" collapsed="false">
      <c r="B16211" s="25" t="n">
        <v>103291</v>
      </c>
      <c r="C16211" s="26" t="s">
        <v>3867</v>
      </c>
      <c r="D16211" s="27" t="s">
        <v>16290</v>
      </c>
      <c r="E16211" s="28" t="s">
        <v>168</v>
      </c>
    </row>
    <row r="16212" customFormat="false" ht="23.85" hidden="false" customHeight="false" outlineLevel="0" collapsed="false">
      <c r="B16212" s="25" t="n">
        <v>103292</v>
      </c>
      <c r="C16212" s="26" t="s">
        <v>3867</v>
      </c>
      <c r="D16212" s="27" t="s">
        <v>16291</v>
      </c>
      <c r="E16212" s="28" t="s">
        <v>168</v>
      </c>
    </row>
    <row r="16213" customFormat="false" ht="23.85" hidden="false" customHeight="false" outlineLevel="0" collapsed="false">
      <c r="B16213" s="25" t="n">
        <v>103304</v>
      </c>
      <c r="C16213" s="26" t="s">
        <v>3867</v>
      </c>
      <c r="D16213" s="27" t="s">
        <v>16292</v>
      </c>
      <c r="E16213" s="28" t="s">
        <v>121</v>
      </c>
    </row>
    <row r="16214" customFormat="false" ht="23.85" hidden="false" customHeight="false" outlineLevel="0" collapsed="false">
      <c r="B16214" s="25" t="n">
        <v>103307</v>
      </c>
      <c r="C16214" s="26" t="s">
        <v>3867</v>
      </c>
      <c r="D16214" s="27" t="s">
        <v>16293</v>
      </c>
      <c r="E16214" s="28" t="s">
        <v>121</v>
      </c>
    </row>
    <row r="16215" customFormat="false" ht="23.85" hidden="false" customHeight="false" outlineLevel="0" collapsed="false">
      <c r="B16215" s="25" t="n">
        <v>103310</v>
      </c>
      <c r="C16215" s="26" t="s">
        <v>3867</v>
      </c>
      <c r="D16215" s="27" t="s">
        <v>16294</v>
      </c>
      <c r="E16215" s="28" t="s">
        <v>121</v>
      </c>
    </row>
    <row r="16216" customFormat="false" ht="23.85" hidden="false" customHeight="false" outlineLevel="0" collapsed="false">
      <c r="B16216" s="25" t="n">
        <v>103314</v>
      </c>
      <c r="C16216" s="26" t="s">
        <v>3867</v>
      </c>
      <c r="D16216" s="27" t="s">
        <v>16295</v>
      </c>
      <c r="E16216" s="28" t="s">
        <v>109</v>
      </c>
    </row>
    <row r="16217" customFormat="false" ht="23.85" hidden="false" customHeight="false" outlineLevel="0" collapsed="false">
      <c r="B16217" s="25" t="n">
        <v>103315</v>
      </c>
      <c r="C16217" s="26" t="s">
        <v>3867</v>
      </c>
      <c r="D16217" s="27" t="s">
        <v>16296</v>
      </c>
      <c r="E16217" s="28" t="s">
        <v>109</v>
      </c>
    </row>
    <row r="16218" customFormat="false" ht="23.85" hidden="false" customHeight="false" outlineLevel="0" collapsed="false">
      <c r="B16218" s="25" t="n">
        <v>103316</v>
      </c>
      <c r="C16218" s="26" t="s">
        <v>3867</v>
      </c>
      <c r="D16218" s="27" t="s">
        <v>16297</v>
      </c>
      <c r="E16218" s="28" t="s">
        <v>109</v>
      </c>
    </row>
    <row r="16219" customFormat="false" ht="23.85" hidden="false" customHeight="false" outlineLevel="0" collapsed="false">
      <c r="B16219" s="25" t="n">
        <v>103317</v>
      </c>
      <c r="C16219" s="26" t="s">
        <v>3867</v>
      </c>
      <c r="D16219" s="27" t="s">
        <v>16298</v>
      </c>
      <c r="E16219" s="28" t="s">
        <v>109</v>
      </c>
    </row>
    <row r="16220" customFormat="false" ht="23.85" hidden="false" customHeight="false" outlineLevel="0" collapsed="false">
      <c r="B16220" s="25" t="n">
        <v>103318</v>
      </c>
      <c r="C16220" s="26" t="s">
        <v>3867</v>
      </c>
      <c r="D16220" s="27" t="s">
        <v>16299</v>
      </c>
      <c r="E16220" s="28" t="s">
        <v>109</v>
      </c>
    </row>
    <row r="16221" customFormat="false" ht="23.85" hidden="false" customHeight="false" outlineLevel="0" collapsed="false">
      <c r="B16221" s="25" t="n">
        <v>103319</v>
      </c>
      <c r="C16221" s="26" t="s">
        <v>3867</v>
      </c>
      <c r="D16221" s="27" t="s">
        <v>16300</v>
      </c>
      <c r="E16221" s="28" t="s">
        <v>109</v>
      </c>
    </row>
    <row r="16222" customFormat="false" ht="23.85" hidden="false" customHeight="false" outlineLevel="0" collapsed="false">
      <c r="B16222" s="25" t="n">
        <v>103320</v>
      </c>
      <c r="C16222" s="26" t="s">
        <v>3867</v>
      </c>
      <c r="D16222" s="27" t="s">
        <v>16301</v>
      </c>
      <c r="E16222" s="28" t="s">
        <v>109</v>
      </c>
    </row>
    <row r="16223" customFormat="false" ht="23.85" hidden="false" customHeight="false" outlineLevel="0" collapsed="false">
      <c r="B16223" s="25" t="n">
        <v>103321</v>
      </c>
      <c r="C16223" s="26" t="s">
        <v>3867</v>
      </c>
      <c r="D16223" s="27" t="s">
        <v>16302</v>
      </c>
      <c r="E16223" s="28" t="s">
        <v>109</v>
      </c>
    </row>
    <row r="16224" customFormat="false" ht="23.85" hidden="false" customHeight="false" outlineLevel="0" collapsed="false">
      <c r="B16224" s="25" t="n">
        <v>103322</v>
      </c>
      <c r="C16224" s="26" t="s">
        <v>3867</v>
      </c>
      <c r="D16224" s="27" t="s">
        <v>16303</v>
      </c>
      <c r="E16224" s="28" t="s">
        <v>109</v>
      </c>
    </row>
    <row r="16225" customFormat="false" ht="23.85" hidden="false" customHeight="false" outlineLevel="0" collapsed="false">
      <c r="B16225" s="25" t="n">
        <v>103323</v>
      </c>
      <c r="C16225" s="26" t="s">
        <v>3867</v>
      </c>
      <c r="D16225" s="27" t="s">
        <v>16304</v>
      </c>
      <c r="E16225" s="28" t="s">
        <v>109</v>
      </c>
    </row>
    <row r="16226" customFormat="false" ht="23.85" hidden="false" customHeight="false" outlineLevel="0" collapsed="false">
      <c r="B16226" s="25" t="n">
        <v>103324</v>
      </c>
      <c r="C16226" s="26" t="s">
        <v>3867</v>
      </c>
      <c r="D16226" s="27" t="s">
        <v>16305</v>
      </c>
      <c r="E16226" s="28" t="s">
        <v>109</v>
      </c>
    </row>
    <row r="16227" customFormat="false" ht="23.85" hidden="false" customHeight="false" outlineLevel="0" collapsed="false">
      <c r="B16227" s="25" t="n">
        <v>103325</v>
      </c>
      <c r="C16227" s="26" t="s">
        <v>3867</v>
      </c>
      <c r="D16227" s="27" t="s">
        <v>16306</v>
      </c>
      <c r="E16227" s="28" t="s">
        <v>109</v>
      </c>
    </row>
    <row r="16228" customFormat="false" ht="23.85" hidden="false" customHeight="false" outlineLevel="0" collapsed="false">
      <c r="B16228" s="25" t="n">
        <v>103326</v>
      </c>
      <c r="C16228" s="26" t="s">
        <v>3867</v>
      </c>
      <c r="D16228" s="27" t="s">
        <v>16307</v>
      </c>
      <c r="E16228" s="28" t="s">
        <v>109</v>
      </c>
    </row>
    <row r="16229" customFormat="false" ht="23.85" hidden="false" customHeight="false" outlineLevel="0" collapsed="false">
      <c r="B16229" s="25" t="n">
        <v>103327</v>
      </c>
      <c r="C16229" s="26" t="s">
        <v>3867</v>
      </c>
      <c r="D16229" s="27" t="s">
        <v>16308</v>
      </c>
      <c r="E16229" s="28" t="s">
        <v>109</v>
      </c>
    </row>
    <row r="16230" customFormat="false" ht="23.85" hidden="false" customHeight="false" outlineLevel="0" collapsed="false">
      <c r="B16230" s="25" t="n">
        <v>103328</v>
      </c>
      <c r="C16230" s="26" t="s">
        <v>3867</v>
      </c>
      <c r="D16230" s="27" t="s">
        <v>16309</v>
      </c>
      <c r="E16230" s="28" t="s">
        <v>109</v>
      </c>
    </row>
    <row r="16231" customFormat="false" ht="23.85" hidden="false" customHeight="false" outlineLevel="0" collapsed="false">
      <c r="B16231" s="25" t="n">
        <v>103329</v>
      </c>
      <c r="C16231" s="26" t="s">
        <v>3867</v>
      </c>
      <c r="D16231" s="27" t="s">
        <v>16310</v>
      </c>
      <c r="E16231" s="28" t="s">
        <v>109</v>
      </c>
    </row>
    <row r="16232" customFormat="false" ht="35.05" hidden="false" customHeight="false" outlineLevel="0" collapsed="false">
      <c r="B16232" s="25" t="n">
        <v>103330</v>
      </c>
      <c r="C16232" s="26" t="s">
        <v>3867</v>
      </c>
      <c r="D16232" s="27" t="s">
        <v>16311</v>
      </c>
      <c r="E16232" s="28" t="s">
        <v>109</v>
      </c>
    </row>
    <row r="16233" customFormat="false" ht="23.85" hidden="false" customHeight="false" outlineLevel="0" collapsed="false">
      <c r="B16233" s="25" t="n">
        <v>103331</v>
      </c>
      <c r="C16233" s="26" t="s">
        <v>3867</v>
      </c>
      <c r="D16233" s="27" t="s">
        <v>16312</v>
      </c>
      <c r="E16233" s="28" t="s">
        <v>109</v>
      </c>
    </row>
    <row r="16234" customFormat="false" ht="23.85" hidden="false" customHeight="false" outlineLevel="0" collapsed="false">
      <c r="B16234" s="25" t="n">
        <v>103332</v>
      </c>
      <c r="C16234" s="26" t="s">
        <v>3867</v>
      </c>
      <c r="D16234" s="27" t="s">
        <v>16313</v>
      </c>
      <c r="E16234" s="28" t="s">
        <v>109</v>
      </c>
    </row>
    <row r="16235" customFormat="false" ht="23.85" hidden="false" customHeight="false" outlineLevel="0" collapsed="false">
      <c r="B16235" s="25" t="n">
        <v>103333</v>
      </c>
      <c r="C16235" s="26" t="s">
        <v>3867</v>
      </c>
      <c r="D16235" s="27" t="s">
        <v>16314</v>
      </c>
      <c r="E16235" s="28" t="s">
        <v>109</v>
      </c>
    </row>
    <row r="16236" customFormat="false" ht="35.05" hidden="false" customHeight="false" outlineLevel="0" collapsed="false">
      <c r="B16236" s="25" t="n">
        <v>103334</v>
      </c>
      <c r="C16236" s="26" t="s">
        <v>3867</v>
      </c>
      <c r="D16236" s="27" t="s">
        <v>16315</v>
      </c>
      <c r="E16236" s="28" t="s">
        <v>109</v>
      </c>
    </row>
    <row r="16237" customFormat="false" ht="35.05" hidden="false" customHeight="false" outlineLevel="0" collapsed="false">
      <c r="B16237" s="25" t="n">
        <v>103335</v>
      </c>
      <c r="C16237" s="26" t="s">
        <v>3867</v>
      </c>
      <c r="D16237" s="27" t="s">
        <v>16316</v>
      </c>
      <c r="E16237" s="28" t="s">
        <v>109</v>
      </c>
    </row>
    <row r="16238" customFormat="false" ht="23.85" hidden="false" customHeight="false" outlineLevel="0" collapsed="false">
      <c r="B16238" s="25" t="n">
        <v>103336</v>
      </c>
      <c r="C16238" s="26" t="s">
        <v>3867</v>
      </c>
      <c r="D16238" s="27" t="s">
        <v>16317</v>
      </c>
      <c r="E16238" s="28" t="s">
        <v>109</v>
      </c>
    </row>
    <row r="16239" customFormat="false" ht="23.85" hidden="false" customHeight="false" outlineLevel="0" collapsed="false">
      <c r="B16239" s="25" t="n">
        <v>103337</v>
      </c>
      <c r="C16239" s="26" t="s">
        <v>3867</v>
      </c>
      <c r="D16239" s="27" t="s">
        <v>16318</v>
      </c>
      <c r="E16239" s="28" t="s">
        <v>109</v>
      </c>
    </row>
    <row r="16240" customFormat="false" ht="23.85" hidden="false" customHeight="false" outlineLevel="0" collapsed="false">
      <c r="B16240" s="25" t="n">
        <v>103338</v>
      </c>
      <c r="C16240" s="26" t="s">
        <v>3867</v>
      </c>
      <c r="D16240" s="27" t="s">
        <v>16319</v>
      </c>
      <c r="E16240" s="28" t="s">
        <v>109</v>
      </c>
    </row>
    <row r="16241" customFormat="false" ht="23.85" hidden="false" customHeight="false" outlineLevel="0" collapsed="false">
      <c r="B16241" s="25" t="n">
        <v>103339</v>
      </c>
      <c r="C16241" s="26" t="s">
        <v>3867</v>
      </c>
      <c r="D16241" s="27" t="s">
        <v>16320</v>
      </c>
      <c r="E16241" s="28" t="s">
        <v>109</v>
      </c>
    </row>
    <row r="16242" customFormat="false" ht="23.85" hidden="false" customHeight="false" outlineLevel="0" collapsed="false">
      <c r="B16242" s="25" t="n">
        <v>103340</v>
      </c>
      <c r="C16242" s="26" t="s">
        <v>3867</v>
      </c>
      <c r="D16242" s="27" t="s">
        <v>16321</v>
      </c>
      <c r="E16242" s="28" t="s">
        <v>109</v>
      </c>
    </row>
    <row r="16243" customFormat="false" ht="23.85" hidden="false" customHeight="false" outlineLevel="0" collapsed="false">
      <c r="B16243" s="25" t="n">
        <v>103341</v>
      </c>
      <c r="C16243" s="26" t="s">
        <v>3867</v>
      </c>
      <c r="D16243" s="27" t="s">
        <v>16322</v>
      </c>
      <c r="E16243" s="28" t="s">
        <v>109</v>
      </c>
    </row>
    <row r="16244" customFormat="false" ht="23.85" hidden="false" customHeight="false" outlineLevel="0" collapsed="false">
      <c r="B16244" s="25" t="n">
        <v>103342</v>
      </c>
      <c r="C16244" s="26" t="s">
        <v>3867</v>
      </c>
      <c r="D16244" s="27" t="s">
        <v>16323</v>
      </c>
      <c r="E16244" s="28" t="s">
        <v>109</v>
      </c>
    </row>
    <row r="16245" customFormat="false" ht="23.85" hidden="false" customHeight="false" outlineLevel="0" collapsed="false">
      <c r="B16245" s="25" t="n">
        <v>103343</v>
      </c>
      <c r="C16245" s="26" t="s">
        <v>3867</v>
      </c>
      <c r="D16245" s="27" t="s">
        <v>16324</v>
      </c>
      <c r="E16245" s="28" t="s">
        <v>109</v>
      </c>
    </row>
    <row r="16246" customFormat="false" ht="23.85" hidden="false" customHeight="false" outlineLevel="0" collapsed="false">
      <c r="B16246" s="25" t="n">
        <v>103350</v>
      </c>
      <c r="C16246" s="26" t="s">
        <v>3867</v>
      </c>
      <c r="D16246" s="27" t="s">
        <v>16325</v>
      </c>
      <c r="E16246" s="28" t="s">
        <v>109</v>
      </c>
    </row>
    <row r="16247" customFormat="false" ht="23.85" hidden="false" customHeight="false" outlineLevel="0" collapsed="false">
      <c r="B16247" s="25" t="n">
        <v>103351</v>
      </c>
      <c r="C16247" s="26" t="s">
        <v>3867</v>
      </c>
      <c r="D16247" s="27" t="s">
        <v>16326</v>
      </c>
      <c r="E16247" s="28" t="s">
        <v>109</v>
      </c>
    </row>
    <row r="16248" customFormat="false" ht="23.85" hidden="false" customHeight="false" outlineLevel="0" collapsed="false">
      <c r="B16248" s="25" t="n">
        <v>103356</v>
      </c>
      <c r="C16248" s="26" t="s">
        <v>3867</v>
      </c>
      <c r="D16248" s="27" t="s">
        <v>16327</v>
      </c>
      <c r="E16248" s="28" t="s">
        <v>109</v>
      </c>
    </row>
    <row r="16249" customFormat="false" ht="23.85" hidden="false" customHeight="false" outlineLevel="0" collapsed="false">
      <c r="B16249" s="25" t="n">
        <v>103357</v>
      </c>
      <c r="C16249" s="26" t="s">
        <v>3867</v>
      </c>
      <c r="D16249" s="27" t="s">
        <v>16328</v>
      </c>
      <c r="E16249" s="28" t="s">
        <v>109</v>
      </c>
    </row>
    <row r="16250" customFormat="false" ht="23.85" hidden="false" customHeight="false" outlineLevel="0" collapsed="false">
      <c r="B16250" s="25" t="n">
        <v>103372</v>
      </c>
      <c r="C16250" s="26" t="s">
        <v>3867</v>
      </c>
      <c r="D16250" s="27" t="s">
        <v>16329</v>
      </c>
      <c r="E16250" s="28" t="s">
        <v>168</v>
      </c>
    </row>
    <row r="16251" customFormat="false" ht="23.85" hidden="false" customHeight="false" outlineLevel="0" collapsed="false">
      <c r="B16251" s="25" t="n">
        <v>103373</v>
      </c>
      <c r="C16251" s="26" t="s">
        <v>3867</v>
      </c>
      <c r="D16251" s="27" t="s">
        <v>16330</v>
      </c>
      <c r="E16251" s="28" t="s">
        <v>168</v>
      </c>
    </row>
    <row r="16252" customFormat="false" ht="23.85" hidden="false" customHeight="false" outlineLevel="0" collapsed="false">
      <c r="B16252" s="25" t="n">
        <v>103376</v>
      </c>
      <c r="C16252" s="26" t="s">
        <v>3867</v>
      </c>
      <c r="D16252" s="27" t="s">
        <v>16331</v>
      </c>
      <c r="E16252" s="28" t="s">
        <v>168</v>
      </c>
    </row>
    <row r="16253" customFormat="false" ht="23.85" hidden="false" customHeight="false" outlineLevel="0" collapsed="false">
      <c r="B16253" s="25" t="n">
        <v>103377</v>
      </c>
      <c r="C16253" s="26" t="s">
        <v>3867</v>
      </c>
      <c r="D16253" s="27" t="s">
        <v>16332</v>
      </c>
      <c r="E16253" s="28" t="s">
        <v>168</v>
      </c>
    </row>
    <row r="16254" customFormat="false" ht="23.85" hidden="false" customHeight="false" outlineLevel="0" collapsed="false">
      <c r="B16254" s="25" t="n">
        <v>103379</v>
      </c>
      <c r="C16254" s="26" t="s">
        <v>3867</v>
      </c>
      <c r="D16254" s="27" t="s">
        <v>16333</v>
      </c>
      <c r="E16254" s="28" t="s">
        <v>168</v>
      </c>
    </row>
    <row r="16255" customFormat="false" ht="23.85" hidden="false" customHeight="false" outlineLevel="0" collapsed="false">
      <c r="B16255" s="25" t="n">
        <v>103383</v>
      </c>
      <c r="C16255" s="26" t="s">
        <v>3867</v>
      </c>
      <c r="D16255" s="27" t="s">
        <v>16334</v>
      </c>
      <c r="E16255" s="28" t="s">
        <v>168</v>
      </c>
    </row>
    <row r="16256" customFormat="false" ht="23.85" hidden="false" customHeight="false" outlineLevel="0" collapsed="false">
      <c r="B16256" s="25" t="n">
        <v>103385</v>
      </c>
      <c r="C16256" s="26" t="s">
        <v>3867</v>
      </c>
      <c r="D16256" s="27" t="s">
        <v>16335</v>
      </c>
      <c r="E16256" s="28" t="s">
        <v>168</v>
      </c>
    </row>
    <row r="16257" customFormat="false" ht="23.85" hidden="false" customHeight="false" outlineLevel="0" collapsed="false">
      <c r="B16257" s="25" t="n">
        <v>103387</v>
      </c>
      <c r="C16257" s="26" t="s">
        <v>3867</v>
      </c>
      <c r="D16257" s="27" t="s">
        <v>16336</v>
      </c>
      <c r="E16257" s="28" t="s">
        <v>168</v>
      </c>
    </row>
    <row r="16258" customFormat="false" ht="23.85" hidden="false" customHeight="false" outlineLevel="0" collapsed="false">
      <c r="B16258" s="25" t="n">
        <v>103389</v>
      </c>
      <c r="C16258" s="26" t="s">
        <v>3867</v>
      </c>
      <c r="D16258" s="27" t="s">
        <v>16337</v>
      </c>
      <c r="E16258" s="28" t="s">
        <v>168</v>
      </c>
    </row>
    <row r="16259" customFormat="false" ht="23.85" hidden="false" customHeight="false" outlineLevel="0" collapsed="false">
      <c r="B16259" s="25" t="n">
        <v>103391</v>
      </c>
      <c r="C16259" s="26" t="s">
        <v>3867</v>
      </c>
      <c r="D16259" s="27" t="s">
        <v>16338</v>
      </c>
      <c r="E16259" s="28" t="s">
        <v>168</v>
      </c>
    </row>
    <row r="16260" customFormat="false" ht="23.85" hidden="false" customHeight="false" outlineLevel="0" collapsed="false">
      <c r="B16260" s="25" t="n">
        <v>103392</v>
      </c>
      <c r="C16260" s="26" t="s">
        <v>3867</v>
      </c>
      <c r="D16260" s="27" t="s">
        <v>16339</v>
      </c>
      <c r="E16260" s="28" t="s">
        <v>168</v>
      </c>
    </row>
    <row r="16261" customFormat="false" ht="23.85" hidden="false" customHeight="false" outlineLevel="0" collapsed="false">
      <c r="B16261" s="25" t="n">
        <v>103393</v>
      </c>
      <c r="C16261" s="26" t="s">
        <v>3867</v>
      </c>
      <c r="D16261" s="27" t="s">
        <v>16340</v>
      </c>
      <c r="E16261" s="28" t="s">
        <v>168</v>
      </c>
    </row>
    <row r="16262" customFormat="false" ht="23.85" hidden="false" customHeight="false" outlineLevel="0" collapsed="false">
      <c r="B16262" s="25" t="n">
        <v>103394</v>
      </c>
      <c r="C16262" s="26" t="s">
        <v>3867</v>
      </c>
      <c r="D16262" s="27" t="s">
        <v>16341</v>
      </c>
      <c r="E16262" s="28" t="s">
        <v>168</v>
      </c>
    </row>
    <row r="16263" customFormat="false" ht="23.85" hidden="false" customHeight="false" outlineLevel="0" collapsed="false">
      <c r="B16263" s="25" t="n">
        <v>103395</v>
      </c>
      <c r="C16263" s="26" t="s">
        <v>3867</v>
      </c>
      <c r="D16263" s="27" t="s">
        <v>16342</v>
      </c>
      <c r="E16263" s="28" t="s">
        <v>168</v>
      </c>
    </row>
    <row r="16264" customFormat="false" ht="23.85" hidden="false" customHeight="false" outlineLevel="0" collapsed="false">
      <c r="B16264" s="25" t="n">
        <v>103396</v>
      </c>
      <c r="C16264" s="26" t="s">
        <v>3867</v>
      </c>
      <c r="D16264" s="27" t="s">
        <v>16343</v>
      </c>
      <c r="E16264" s="28" t="s">
        <v>168</v>
      </c>
    </row>
    <row r="16265" customFormat="false" ht="35.05" hidden="false" customHeight="false" outlineLevel="0" collapsed="false">
      <c r="B16265" s="25" t="n">
        <v>103397</v>
      </c>
      <c r="C16265" s="26" t="s">
        <v>3867</v>
      </c>
      <c r="D16265" s="27" t="s">
        <v>16344</v>
      </c>
      <c r="E16265" s="28" t="s">
        <v>121</v>
      </c>
    </row>
    <row r="16266" customFormat="false" ht="35.05" hidden="false" customHeight="false" outlineLevel="0" collapsed="false">
      <c r="B16266" s="25" t="n">
        <v>103398</v>
      </c>
      <c r="C16266" s="26" t="s">
        <v>3867</v>
      </c>
      <c r="D16266" s="27" t="s">
        <v>16345</v>
      </c>
      <c r="E16266" s="28" t="s">
        <v>121</v>
      </c>
    </row>
    <row r="16267" customFormat="false" ht="35.05" hidden="false" customHeight="false" outlineLevel="0" collapsed="false">
      <c r="B16267" s="25" t="n">
        <v>103399</v>
      </c>
      <c r="C16267" s="26" t="s">
        <v>3867</v>
      </c>
      <c r="D16267" s="27" t="s">
        <v>16346</v>
      </c>
      <c r="E16267" s="28" t="s">
        <v>121</v>
      </c>
    </row>
    <row r="16268" customFormat="false" ht="35.05" hidden="false" customHeight="false" outlineLevel="0" collapsed="false">
      <c r="B16268" s="25" t="n">
        <v>103400</v>
      </c>
      <c r="C16268" s="26" t="s">
        <v>3867</v>
      </c>
      <c r="D16268" s="27" t="s">
        <v>16347</v>
      </c>
      <c r="E16268" s="28" t="s">
        <v>121</v>
      </c>
    </row>
    <row r="16269" customFormat="false" ht="35.05" hidden="false" customHeight="false" outlineLevel="0" collapsed="false">
      <c r="B16269" s="25" t="n">
        <v>103401</v>
      </c>
      <c r="C16269" s="26" t="s">
        <v>3867</v>
      </c>
      <c r="D16269" s="27" t="s">
        <v>16348</v>
      </c>
      <c r="E16269" s="28" t="s">
        <v>121</v>
      </c>
    </row>
    <row r="16270" customFormat="false" ht="35.05" hidden="false" customHeight="false" outlineLevel="0" collapsed="false">
      <c r="B16270" s="25" t="n">
        <v>103402</v>
      </c>
      <c r="C16270" s="26" t="s">
        <v>3867</v>
      </c>
      <c r="D16270" s="27" t="s">
        <v>16349</v>
      </c>
      <c r="E16270" s="28" t="s">
        <v>121</v>
      </c>
    </row>
    <row r="16271" customFormat="false" ht="35.05" hidden="false" customHeight="false" outlineLevel="0" collapsed="false">
      <c r="B16271" s="25" t="n">
        <v>103403</v>
      </c>
      <c r="C16271" s="26" t="s">
        <v>3867</v>
      </c>
      <c r="D16271" s="27" t="s">
        <v>16350</v>
      </c>
      <c r="E16271" s="28" t="s">
        <v>121</v>
      </c>
    </row>
    <row r="16272" customFormat="false" ht="35.05" hidden="false" customHeight="false" outlineLevel="0" collapsed="false">
      <c r="B16272" s="25" t="n">
        <v>103404</v>
      </c>
      <c r="C16272" s="26" t="s">
        <v>3867</v>
      </c>
      <c r="D16272" s="27" t="s">
        <v>16351</v>
      </c>
      <c r="E16272" s="28" t="s">
        <v>121</v>
      </c>
    </row>
    <row r="16273" customFormat="false" ht="35.05" hidden="false" customHeight="false" outlineLevel="0" collapsed="false">
      <c r="B16273" s="25" t="n">
        <v>103405</v>
      </c>
      <c r="C16273" s="26" t="s">
        <v>3867</v>
      </c>
      <c r="D16273" s="27" t="s">
        <v>16352</v>
      </c>
      <c r="E16273" s="28" t="s">
        <v>121</v>
      </c>
    </row>
    <row r="16274" customFormat="false" ht="35.05" hidden="false" customHeight="false" outlineLevel="0" collapsed="false">
      <c r="B16274" s="25" t="n">
        <v>103406</v>
      </c>
      <c r="C16274" s="26" t="s">
        <v>3867</v>
      </c>
      <c r="D16274" s="27" t="s">
        <v>16353</v>
      </c>
      <c r="E16274" s="28" t="s">
        <v>121</v>
      </c>
    </row>
    <row r="16275" customFormat="false" ht="35.05" hidden="false" customHeight="false" outlineLevel="0" collapsed="false">
      <c r="B16275" s="25" t="n">
        <v>103407</v>
      </c>
      <c r="C16275" s="26" t="s">
        <v>3867</v>
      </c>
      <c r="D16275" s="27" t="s">
        <v>16354</v>
      </c>
      <c r="E16275" s="28" t="s">
        <v>121</v>
      </c>
    </row>
    <row r="16276" customFormat="false" ht="35.05" hidden="false" customHeight="false" outlineLevel="0" collapsed="false">
      <c r="B16276" s="25" t="n">
        <v>103408</v>
      </c>
      <c r="C16276" s="26" t="s">
        <v>3867</v>
      </c>
      <c r="D16276" s="27" t="s">
        <v>16355</v>
      </c>
      <c r="E16276" s="28" t="s">
        <v>121</v>
      </c>
    </row>
    <row r="16277" customFormat="false" ht="35.05" hidden="false" customHeight="false" outlineLevel="0" collapsed="false">
      <c r="B16277" s="25" t="n">
        <v>103409</v>
      </c>
      <c r="C16277" s="26" t="s">
        <v>3867</v>
      </c>
      <c r="D16277" s="27" t="s">
        <v>16356</v>
      </c>
      <c r="E16277" s="28" t="s">
        <v>121</v>
      </c>
    </row>
    <row r="16278" customFormat="false" ht="35.05" hidden="false" customHeight="false" outlineLevel="0" collapsed="false">
      <c r="B16278" s="25" t="n">
        <v>103410</v>
      </c>
      <c r="C16278" s="26" t="s">
        <v>3867</v>
      </c>
      <c r="D16278" s="27" t="s">
        <v>16357</v>
      </c>
      <c r="E16278" s="28" t="s">
        <v>121</v>
      </c>
    </row>
    <row r="16279" customFormat="false" ht="35.05" hidden="false" customHeight="false" outlineLevel="0" collapsed="false">
      <c r="B16279" s="25" t="n">
        <v>103411</v>
      </c>
      <c r="C16279" s="26" t="s">
        <v>3867</v>
      </c>
      <c r="D16279" s="27" t="s">
        <v>16358</v>
      </c>
      <c r="E16279" s="28" t="s">
        <v>121</v>
      </c>
    </row>
    <row r="16280" customFormat="false" ht="35.05" hidden="false" customHeight="false" outlineLevel="0" collapsed="false">
      <c r="B16280" s="25" t="n">
        <v>103412</v>
      </c>
      <c r="C16280" s="26" t="s">
        <v>3867</v>
      </c>
      <c r="D16280" s="27" t="s">
        <v>16359</v>
      </c>
      <c r="E16280" s="28" t="s">
        <v>121</v>
      </c>
    </row>
    <row r="16281" customFormat="false" ht="35.05" hidden="false" customHeight="false" outlineLevel="0" collapsed="false">
      <c r="B16281" s="25" t="n">
        <v>103413</v>
      </c>
      <c r="C16281" s="26" t="s">
        <v>3867</v>
      </c>
      <c r="D16281" s="27" t="s">
        <v>16360</v>
      </c>
      <c r="E16281" s="28" t="s">
        <v>121</v>
      </c>
    </row>
    <row r="16282" customFormat="false" ht="35.05" hidden="false" customHeight="false" outlineLevel="0" collapsed="false">
      <c r="B16282" s="25" t="n">
        <v>103414</v>
      </c>
      <c r="C16282" s="26" t="s">
        <v>3867</v>
      </c>
      <c r="D16282" s="27" t="s">
        <v>16361</v>
      </c>
      <c r="E16282" s="28" t="s">
        <v>121</v>
      </c>
    </row>
    <row r="16283" customFormat="false" ht="35.05" hidden="false" customHeight="false" outlineLevel="0" collapsed="false">
      <c r="B16283" s="25" t="n">
        <v>103415</v>
      </c>
      <c r="C16283" s="26" t="s">
        <v>3867</v>
      </c>
      <c r="D16283" s="27" t="s">
        <v>16362</v>
      </c>
      <c r="E16283" s="28" t="s">
        <v>121</v>
      </c>
    </row>
    <row r="16284" customFormat="false" ht="35.05" hidden="false" customHeight="false" outlineLevel="0" collapsed="false">
      <c r="B16284" s="25" t="n">
        <v>103416</v>
      </c>
      <c r="C16284" s="26" t="s">
        <v>3867</v>
      </c>
      <c r="D16284" s="27" t="s">
        <v>16363</v>
      </c>
      <c r="E16284" s="28" t="s">
        <v>121</v>
      </c>
    </row>
    <row r="16285" customFormat="false" ht="35.05" hidden="false" customHeight="false" outlineLevel="0" collapsed="false">
      <c r="B16285" s="25" t="n">
        <v>103417</v>
      </c>
      <c r="C16285" s="26" t="s">
        <v>3867</v>
      </c>
      <c r="D16285" s="27" t="s">
        <v>16364</v>
      </c>
      <c r="E16285" s="28" t="s">
        <v>121</v>
      </c>
    </row>
    <row r="16286" customFormat="false" ht="35.05" hidden="false" customHeight="false" outlineLevel="0" collapsed="false">
      <c r="B16286" s="25" t="n">
        <v>103418</v>
      </c>
      <c r="C16286" s="26" t="s">
        <v>3867</v>
      </c>
      <c r="D16286" s="27" t="s">
        <v>16365</v>
      </c>
      <c r="E16286" s="28" t="s">
        <v>121</v>
      </c>
    </row>
    <row r="16287" customFormat="false" ht="35.05" hidden="false" customHeight="false" outlineLevel="0" collapsed="false">
      <c r="B16287" s="25" t="n">
        <v>103419</v>
      </c>
      <c r="C16287" s="26" t="s">
        <v>3867</v>
      </c>
      <c r="D16287" s="27" t="s">
        <v>16366</v>
      </c>
      <c r="E16287" s="28" t="s">
        <v>121</v>
      </c>
    </row>
    <row r="16288" customFormat="false" ht="35.05" hidden="false" customHeight="false" outlineLevel="0" collapsed="false">
      <c r="B16288" s="25" t="n">
        <v>103420</v>
      </c>
      <c r="C16288" s="26" t="s">
        <v>3867</v>
      </c>
      <c r="D16288" s="27" t="s">
        <v>16367</v>
      </c>
      <c r="E16288" s="28" t="s">
        <v>121</v>
      </c>
    </row>
    <row r="16289" customFormat="false" ht="35.05" hidden="false" customHeight="false" outlineLevel="0" collapsed="false">
      <c r="B16289" s="25" t="n">
        <v>103421</v>
      </c>
      <c r="C16289" s="26" t="s">
        <v>3867</v>
      </c>
      <c r="D16289" s="27" t="s">
        <v>16368</v>
      </c>
      <c r="E16289" s="28" t="s">
        <v>121</v>
      </c>
    </row>
    <row r="16290" customFormat="false" ht="35.05" hidden="false" customHeight="false" outlineLevel="0" collapsed="false">
      <c r="B16290" s="25" t="n">
        <v>103422</v>
      </c>
      <c r="C16290" s="26" t="s">
        <v>3867</v>
      </c>
      <c r="D16290" s="27" t="s">
        <v>16369</v>
      </c>
      <c r="E16290" s="28" t="s">
        <v>121</v>
      </c>
    </row>
    <row r="16291" customFormat="false" ht="35.05" hidden="false" customHeight="false" outlineLevel="0" collapsed="false">
      <c r="B16291" s="25" t="n">
        <v>103423</v>
      </c>
      <c r="C16291" s="26" t="s">
        <v>3867</v>
      </c>
      <c r="D16291" s="27" t="s">
        <v>16370</v>
      </c>
      <c r="E16291" s="28" t="s">
        <v>121</v>
      </c>
    </row>
    <row r="16292" customFormat="false" ht="35.05" hidden="false" customHeight="false" outlineLevel="0" collapsed="false">
      <c r="B16292" s="25" t="n">
        <v>103424</v>
      </c>
      <c r="C16292" s="26" t="s">
        <v>3867</v>
      </c>
      <c r="D16292" s="27" t="s">
        <v>16371</v>
      </c>
      <c r="E16292" s="28" t="s">
        <v>121</v>
      </c>
    </row>
    <row r="16293" customFormat="false" ht="23.85" hidden="false" customHeight="false" outlineLevel="0" collapsed="false">
      <c r="B16293" s="25" t="n">
        <v>103425</v>
      </c>
      <c r="C16293" s="26" t="s">
        <v>3867</v>
      </c>
      <c r="D16293" s="27" t="s">
        <v>16372</v>
      </c>
      <c r="E16293" s="28" t="s">
        <v>121</v>
      </c>
    </row>
    <row r="16294" customFormat="false" ht="23.85" hidden="false" customHeight="false" outlineLevel="0" collapsed="false">
      <c r="B16294" s="25" t="n">
        <v>103426</v>
      </c>
      <c r="C16294" s="26" t="s">
        <v>3867</v>
      </c>
      <c r="D16294" s="27" t="s">
        <v>16373</v>
      </c>
      <c r="E16294" s="28" t="s">
        <v>121</v>
      </c>
    </row>
    <row r="16295" customFormat="false" ht="23.85" hidden="false" customHeight="false" outlineLevel="0" collapsed="false">
      <c r="B16295" s="25" t="n">
        <v>103427</v>
      </c>
      <c r="C16295" s="26" t="s">
        <v>3867</v>
      </c>
      <c r="D16295" s="27" t="s">
        <v>16374</v>
      </c>
      <c r="E16295" s="28" t="s">
        <v>121</v>
      </c>
    </row>
    <row r="16296" customFormat="false" ht="23.85" hidden="false" customHeight="false" outlineLevel="0" collapsed="false">
      <c r="B16296" s="25" t="n">
        <v>103428</v>
      </c>
      <c r="C16296" s="26" t="s">
        <v>3867</v>
      </c>
      <c r="D16296" s="27" t="s">
        <v>16375</v>
      </c>
      <c r="E16296" s="28" t="s">
        <v>121</v>
      </c>
    </row>
    <row r="16297" customFormat="false" ht="23.85" hidden="false" customHeight="false" outlineLevel="0" collapsed="false">
      <c r="B16297" s="25" t="n">
        <v>103429</v>
      </c>
      <c r="C16297" s="26" t="s">
        <v>3867</v>
      </c>
      <c r="D16297" s="27" t="s">
        <v>16376</v>
      </c>
      <c r="E16297" s="28" t="s">
        <v>121</v>
      </c>
    </row>
    <row r="16298" customFormat="false" ht="23.85" hidden="false" customHeight="false" outlineLevel="0" collapsed="false">
      <c r="B16298" s="25" t="n">
        <v>103430</v>
      </c>
      <c r="C16298" s="26" t="s">
        <v>3867</v>
      </c>
      <c r="D16298" s="27" t="s">
        <v>16377</v>
      </c>
      <c r="E16298" s="28" t="s">
        <v>121</v>
      </c>
    </row>
    <row r="16299" customFormat="false" ht="23.85" hidden="false" customHeight="false" outlineLevel="0" collapsed="false">
      <c r="B16299" s="25" t="n">
        <v>103431</v>
      </c>
      <c r="C16299" s="26" t="s">
        <v>3867</v>
      </c>
      <c r="D16299" s="27" t="s">
        <v>16378</v>
      </c>
      <c r="E16299" s="28" t="s">
        <v>121</v>
      </c>
    </row>
    <row r="16300" customFormat="false" ht="23.85" hidden="false" customHeight="false" outlineLevel="0" collapsed="false">
      <c r="B16300" s="25" t="n">
        <v>103432</v>
      </c>
      <c r="C16300" s="26" t="s">
        <v>3867</v>
      </c>
      <c r="D16300" s="27" t="s">
        <v>16379</v>
      </c>
      <c r="E16300" s="28" t="s">
        <v>121</v>
      </c>
    </row>
    <row r="16301" customFormat="false" ht="23.85" hidden="false" customHeight="false" outlineLevel="0" collapsed="false">
      <c r="B16301" s="25" t="n">
        <v>103433</v>
      </c>
      <c r="C16301" s="26" t="s">
        <v>3867</v>
      </c>
      <c r="D16301" s="27" t="s">
        <v>16380</v>
      </c>
      <c r="E16301" s="28" t="s">
        <v>121</v>
      </c>
    </row>
    <row r="16302" customFormat="false" ht="23.85" hidden="false" customHeight="false" outlineLevel="0" collapsed="false">
      <c r="B16302" s="25" t="n">
        <v>103434</v>
      </c>
      <c r="C16302" s="26" t="s">
        <v>3867</v>
      </c>
      <c r="D16302" s="27" t="s">
        <v>16381</v>
      </c>
      <c r="E16302" s="28" t="s">
        <v>121</v>
      </c>
    </row>
    <row r="16303" customFormat="false" ht="23.85" hidden="false" customHeight="false" outlineLevel="0" collapsed="false">
      <c r="B16303" s="25" t="n">
        <v>103435</v>
      </c>
      <c r="C16303" s="26" t="s">
        <v>3867</v>
      </c>
      <c r="D16303" s="27" t="s">
        <v>16382</v>
      </c>
      <c r="E16303" s="28" t="s">
        <v>121</v>
      </c>
    </row>
    <row r="16304" customFormat="false" ht="35.05" hidden="false" customHeight="false" outlineLevel="0" collapsed="false">
      <c r="B16304" s="25" t="n">
        <v>103436</v>
      </c>
      <c r="C16304" s="26" t="s">
        <v>3867</v>
      </c>
      <c r="D16304" s="27" t="s">
        <v>16383</v>
      </c>
      <c r="E16304" s="28" t="s">
        <v>121</v>
      </c>
    </row>
    <row r="16305" customFormat="false" ht="23.85" hidden="false" customHeight="false" outlineLevel="0" collapsed="false">
      <c r="B16305" s="25" t="n">
        <v>103437</v>
      </c>
      <c r="C16305" s="26" t="s">
        <v>3867</v>
      </c>
      <c r="D16305" s="27" t="s">
        <v>16384</v>
      </c>
      <c r="E16305" s="28" t="s">
        <v>121</v>
      </c>
    </row>
    <row r="16306" customFormat="false" ht="23.85" hidden="false" customHeight="false" outlineLevel="0" collapsed="false">
      <c r="B16306" s="25" t="n">
        <v>103438</v>
      </c>
      <c r="C16306" s="26" t="s">
        <v>3867</v>
      </c>
      <c r="D16306" s="27" t="s">
        <v>16385</v>
      </c>
      <c r="E16306" s="28" t="s">
        <v>121</v>
      </c>
    </row>
    <row r="16307" customFormat="false" ht="23.85" hidden="false" customHeight="false" outlineLevel="0" collapsed="false">
      <c r="B16307" s="25" t="n">
        <v>103439</v>
      </c>
      <c r="C16307" s="26" t="s">
        <v>3867</v>
      </c>
      <c r="D16307" s="27" t="s">
        <v>16386</v>
      </c>
      <c r="E16307" s="28" t="s">
        <v>121</v>
      </c>
    </row>
    <row r="16308" customFormat="false" ht="23.85" hidden="false" customHeight="false" outlineLevel="0" collapsed="false">
      <c r="B16308" s="25" t="n">
        <v>103440</v>
      </c>
      <c r="C16308" s="26" t="s">
        <v>3867</v>
      </c>
      <c r="D16308" s="27" t="s">
        <v>16387</v>
      </c>
      <c r="E16308" s="28" t="s">
        <v>121</v>
      </c>
    </row>
    <row r="16309" customFormat="false" ht="23.85" hidden="false" customHeight="false" outlineLevel="0" collapsed="false">
      <c r="B16309" s="25" t="n">
        <v>103441</v>
      </c>
      <c r="C16309" s="26" t="s">
        <v>3867</v>
      </c>
      <c r="D16309" s="27" t="s">
        <v>16388</v>
      </c>
      <c r="E16309" s="28" t="s">
        <v>121</v>
      </c>
    </row>
    <row r="16310" customFormat="false" ht="23.85" hidden="false" customHeight="false" outlineLevel="0" collapsed="false">
      <c r="B16310" s="25" t="n">
        <v>103442</v>
      </c>
      <c r="C16310" s="26" t="s">
        <v>3867</v>
      </c>
      <c r="D16310" s="27" t="s">
        <v>16389</v>
      </c>
      <c r="E16310" s="28" t="s">
        <v>121</v>
      </c>
    </row>
    <row r="16311" customFormat="false" ht="23.85" hidden="false" customHeight="false" outlineLevel="0" collapsed="false">
      <c r="B16311" s="25" t="n">
        <v>103490</v>
      </c>
      <c r="C16311" s="26" t="s">
        <v>3867</v>
      </c>
      <c r="D16311" s="27" t="s">
        <v>16390</v>
      </c>
      <c r="E16311" s="28" t="s">
        <v>154</v>
      </c>
    </row>
    <row r="16312" customFormat="false" ht="23.85" hidden="false" customHeight="false" outlineLevel="0" collapsed="false">
      <c r="B16312" s="25" t="n">
        <v>103491</v>
      </c>
      <c r="C16312" s="26" t="s">
        <v>3867</v>
      </c>
      <c r="D16312" s="27" t="s">
        <v>16391</v>
      </c>
      <c r="E16312" s="28" t="s">
        <v>154</v>
      </c>
    </row>
    <row r="16313" customFormat="false" ht="35.05" hidden="false" customHeight="false" outlineLevel="0" collapsed="false">
      <c r="B16313" s="25" t="n">
        <v>103517</v>
      </c>
      <c r="C16313" s="26" t="s">
        <v>3867</v>
      </c>
      <c r="D16313" s="27" t="s">
        <v>16392</v>
      </c>
      <c r="E16313" s="28" t="s">
        <v>121</v>
      </c>
    </row>
    <row r="16314" customFormat="false" ht="23.85" hidden="false" customHeight="false" outlineLevel="0" collapsed="false">
      <c r="B16314" s="25" t="n">
        <v>103519</v>
      </c>
      <c r="C16314" s="26" t="s">
        <v>3867</v>
      </c>
      <c r="D16314" s="27" t="s">
        <v>16393</v>
      </c>
      <c r="E16314" s="28" t="s">
        <v>121</v>
      </c>
    </row>
    <row r="16315" customFormat="false" ht="35.05" hidden="false" customHeight="false" outlineLevel="0" collapsed="false">
      <c r="B16315" s="25" t="n">
        <v>103520</v>
      </c>
      <c r="C16315" s="26" t="s">
        <v>3867</v>
      </c>
      <c r="D16315" s="27" t="s">
        <v>16394</v>
      </c>
      <c r="E16315" s="28" t="s">
        <v>121</v>
      </c>
    </row>
    <row r="16316" customFormat="false" ht="35.05" hidden="false" customHeight="false" outlineLevel="0" collapsed="false">
      <c r="B16316" s="25" t="n">
        <v>103521</v>
      </c>
      <c r="C16316" s="26" t="s">
        <v>3867</v>
      </c>
      <c r="D16316" s="27" t="s">
        <v>16395</v>
      </c>
      <c r="E16316" s="28" t="s">
        <v>121</v>
      </c>
    </row>
    <row r="16317" customFormat="false" ht="35.05" hidden="false" customHeight="false" outlineLevel="0" collapsed="false">
      <c r="B16317" s="25" t="n">
        <v>103522</v>
      </c>
      <c r="C16317" s="26" t="s">
        <v>3867</v>
      </c>
      <c r="D16317" s="27" t="s">
        <v>16396</v>
      </c>
      <c r="E16317" s="28" t="s">
        <v>121</v>
      </c>
    </row>
    <row r="16318" customFormat="false" ht="35.05" hidden="false" customHeight="false" outlineLevel="0" collapsed="false">
      <c r="B16318" s="25" t="n">
        <v>103523</v>
      </c>
      <c r="C16318" s="26" t="s">
        <v>3867</v>
      </c>
      <c r="D16318" s="27" t="s">
        <v>16397</v>
      </c>
      <c r="E16318" s="28" t="s">
        <v>121</v>
      </c>
    </row>
    <row r="16319" customFormat="false" ht="23.85" hidden="false" customHeight="false" outlineLevel="0" collapsed="false">
      <c r="B16319" s="25" t="n">
        <v>103653</v>
      </c>
      <c r="C16319" s="26" t="s">
        <v>3867</v>
      </c>
      <c r="D16319" s="27" t="s">
        <v>16398</v>
      </c>
      <c r="E16319" s="28" t="s">
        <v>109</v>
      </c>
    </row>
    <row r="16320" customFormat="false" ht="23.85" hidden="false" customHeight="false" outlineLevel="0" collapsed="false">
      <c r="B16320" s="25" t="n">
        <v>103654</v>
      </c>
      <c r="C16320" s="26" t="s">
        <v>3867</v>
      </c>
      <c r="D16320" s="27" t="s">
        <v>16399</v>
      </c>
      <c r="E16320" s="28" t="s">
        <v>121</v>
      </c>
    </row>
    <row r="16321" customFormat="false" ht="23.85" hidden="false" customHeight="false" outlineLevel="0" collapsed="false">
      <c r="B16321" s="25" t="n">
        <v>103655</v>
      </c>
      <c r="C16321" s="26" t="s">
        <v>3867</v>
      </c>
      <c r="D16321" s="27" t="s">
        <v>16400</v>
      </c>
      <c r="E16321" s="28" t="s">
        <v>121</v>
      </c>
    </row>
    <row r="16322" customFormat="false" ht="23.85" hidden="false" customHeight="false" outlineLevel="0" collapsed="false">
      <c r="B16322" s="25" t="n">
        <v>103656</v>
      </c>
      <c r="C16322" s="26" t="s">
        <v>3867</v>
      </c>
      <c r="D16322" s="27" t="s">
        <v>16401</v>
      </c>
      <c r="E16322" s="28" t="s">
        <v>121</v>
      </c>
    </row>
    <row r="16323" customFormat="false" ht="23.85" hidden="false" customHeight="false" outlineLevel="0" collapsed="false">
      <c r="B16323" s="25" t="n">
        <v>103660</v>
      </c>
      <c r="C16323" s="26" t="s">
        <v>3867</v>
      </c>
      <c r="D16323" s="27" t="s">
        <v>16402</v>
      </c>
      <c r="E16323" s="28" t="s">
        <v>2521</v>
      </c>
    </row>
    <row r="16324" customFormat="false" ht="23.85" hidden="false" customHeight="false" outlineLevel="0" collapsed="false">
      <c r="B16324" s="25" t="n">
        <v>103666</v>
      </c>
      <c r="C16324" s="26" t="s">
        <v>3867</v>
      </c>
      <c r="D16324" s="27" t="s">
        <v>16403</v>
      </c>
      <c r="E16324" s="28" t="s">
        <v>2521</v>
      </c>
    </row>
    <row r="16325" customFormat="false" ht="23.85" hidden="false" customHeight="false" outlineLevel="0" collapsed="false">
      <c r="B16325" s="25" t="n">
        <v>103669</v>
      </c>
      <c r="C16325" s="26" t="s">
        <v>3867</v>
      </c>
      <c r="D16325" s="27" t="s">
        <v>16404</v>
      </c>
      <c r="E16325" s="28" t="s">
        <v>154</v>
      </c>
    </row>
    <row r="16326" customFormat="false" ht="23.85" hidden="false" customHeight="false" outlineLevel="0" collapsed="false">
      <c r="B16326" s="25" t="n">
        <v>103670</v>
      </c>
      <c r="C16326" s="26" t="s">
        <v>3867</v>
      </c>
      <c r="D16326" s="27" t="s">
        <v>16405</v>
      </c>
      <c r="E16326" s="28" t="s">
        <v>154</v>
      </c>
    </row>
    <row r="16327" customFormat="false" ht="23.85" hidden="false" customHeight="false" outlineLevel="0" collapsed="false">
      <c r="B16327" s="25" t="n">
        <v>103671</v>
      </c>
      <c r="C16327" s="26" t="s">
        <v>3867</v>
      </c>
      <c r="D16327" s="27" t="s">
        <v>16406</v>
      </c>
      <c r="E16327" s="28" t="s">
        <v>154</v>
      </c>
    </row>
    <row r="16328" customFormat="false" ht="23.85" hidden="false" customHeight="false" outlineLevel="0" collapsed="false">
      <c r="B16328" s="25" t="n">
        <v>103672</v>
      </c>
      <c r="C16328" s="26" t="s">
        <v>3867</v>
      </c>
      <c r="D16328" s="27" t="s">
        <v>16407</v>
      </c>
      <c r="E16328" s="28" t="s">
        <v>154</v>
      </c>
    </row>
    <row r="16329" customFormat="false" ht="23.85" hidden="false" customHeight="false" outlineLevel="0" collapsed="false">
      <c r="B16329" s="25" t="n">
        <v>103673</v>
      </c>
      <c r="C16329" s="26" t="s">
        <v>3867</v>
      </c>
      <c r="D16329" s="27" t="s">
        <v>16408</v>
      </c>
      <c r="E16329" s="28" t="s">
        <v>154</v>
      </c>
    </row>
    <row r="16330" customFormat="false" ht="23.85" hidden="false" customHeight="false" outlineLevel="0" collapsed="false">
      <c r="B16330" s="25" t="n">
        <v>103674</v>
      </c>
      <c r="C16330" s="26" t="s">
        <v>3867</v>
      </c>
      <c r="D16330" s="27" t="s">
        <v>16409</v>
      </c>
      <c r="E16330" s="28" t="s">
        <v>154</v>
      </c>
    </row>
    <row r="16331" customFormat="false" ht="23.85" hidden="false" customHeight="false" outlineLevel="0" collapsed="false">
      <c r="B16331" s="25" t="n">
        <v>103675</v>
      </c>
      <c r="C16331" s="26" t="s">
        <v>3867</v>
      </c>
      <c r="D16331" s="27" t="s">
        <v>16410</v>
      </c>
      <c r="E16331" s="28" t="s">
        <v>154</v>
      </c>
    </row>
    <row r="16332" customFormat="false" ht="35.05" hidden="false" customHeight="false" outlineLevel="0" collapsed="false">
      <c r="B16332" s="25" t="n">
        <v>103676</v>
      </c>
      <c r="C16332" s="26" t="s">
        <v>3867</v>
      </c>
      <c r="D16332" s="27" t="s">
        <v>16411</v>
      </c>
      <c r="E16332" s="28" t="s">
        <v>154</v>
      </c>
    </row>
    <row r="16333" customFormat="false" ht="35.05" hidden="false" customHeight="false" outlineLevel="0" collapsed="false">
      <c r="B16333" s="25" t="n">
        <v>103677</v>
      </c>
      <c r="C16333" s="26" t="s">
        <v>3867</v>
      </c>
      <c r="D16333" s="27" t="s">
        <v>16412</v>
      </c>
      <c r="E16333" s="28" t="s">
        <v>154</v>
      </c>
    </row>
    <row r="16334" customFormat="false" ht="35.05" hidden="false" customHeight="false" outlineLevel="0" collapsed="false">
      <c r="B16334" s="25" t="n">
        <v>103678</v>
      </c>
      <c r="C16334" s="26" t="s">
        <v>3867</v>
      </c>
      <c r="D16334" s="27" t="s">
        <v>16413</v>
      </c>
      <c r="E16334" s="28" t="s">
        <v>154</v>
      </c>
    </row>
    <row r="16335" customFormat="false" ht="35.05" hidden="false" customHeight="false" outlineLevel="0" collapsed="false">
      <c r="B16335" s="25" t="n">
        <v>103679</v>
      </c>
      <c r="C16335" s="26" t="s">
        <v>3867</v>
      </c>
      <c r="D16335" s="27" t="s">
        <v>16414</v>
      </c>
      <c r="E16335" s="28" t="s">
        <v>154</v>
      </c>
    </row>
    <row r="16336" customFormat="false" ht="35.05" hidden="false" customHeight="false" outlineLevel="0" collapsed="false">
      <c r="B16336" s="25" t="n">
        <v>103680</v>
      </c>
      <c r="C16336" s="26" t="s">
        <v>3867</v>
      </c>
      <c r="D16336" s="27" t="s">
        <v>16415</v>
      </c>
      <c r="E16336" s="28" t="s">
        <v>154</v>
      </c>
    </row>
    <row r="16337" customFormat="false" ht="35.05" hidden="false" customHeight="false" outlineLevel="0" collapsed="false">
      <c r="B16337" s="25" t="n">
        <v>103681</v>
      </c>
      <c r="C16337" s="26" t="s">
        <v>3867</v>
      </c>
      <c r="D16337" s="27" t="s">
        <v>16416</v>
      </c>
      <c r="E16337" s="28" t="s">
        <v>154</v>
      </c>
    </row>
    <row r="16338" customFormat="false" ht="23.85" hidden="false" customHeight="false" outlineLevel="0" collapsed="false">
      <c r="B16338" s="25" t="n">
        <v>103682</v>
      </c>
      <c r="C16338" s="26" t="s">
        <v>3867</v>
      </c>
      <c r="D16338" s="27" t="s">
        <v>16417</v>
      </c>
      <c r="E16338" s="28" t="s">
        <v>154</v>
      </c>
    </row>
    <row r="16339" customFormat="false" ht="35.05" hidden="false" customHeight="false" outlineLevel="0" collapsed="false">
      <c r="B16339" s="25" t="n">
        <v>103683</v>
      </c>
      <c r="C16339" s="26" t="s">
        <v>3867</v>
      </c>
      <c r="D16339" s="27" t="s">
        <v>16418</v>
      </c>
      <c r="E16339" s="28" t="s">
        <v>154</v>
      </c>
    </row>
    <row r="16340" customFormat="false" ht="23.85" hidden="false" customHeight="false" outlineLevel="0" collapsed="false">
      <c r="B16340" s="25" t="n">
        <v>103684</v>
      </c>
      <c r="C16340" s="26" t="s">
        <v>3867</v>
      </c>
      <c r="D16340" s="27" t="s">
        <v>16419</v>
      </c>
      <c r="E16340" s="28" t="s">
        <v>154</v>
      </c>
    </row>
    <row r="16341" customFormat="false" ht="23.85" hidden="false" customHeight="false" outlineLevel="0" collapsed="false">
      <c r="B16341" s="25" t="n">
        <v>103685</v>
      </c>
      <c r="C16341" s="26" t="s">
        <v>3867</v>
      </c>
      <c r="D16341" s="27" t="s">
        <v>16420</v>
      </c>
      <c r="E16341" s="28" t="s">
        <v>154</v>
      </c>
    </row>
    <row r="16342" customFormat="false" ht="23.85" hidden="false" customHeight="false" outlineLevel="0" collapsed="false">
      <c r="B16342" s="25" t="n">
        <v>103686</v>
      </c>
      <c r="C16342" s="26" t="s">
        <v>3867</v>
      </c>
      <c r="D16342" s="27" t="s">
        <v>16421</v>
      </c>
      <c r="E16342" s="28" t="s">
        <v>154</v>
      </c>
    </row>
    <row r="16343" customFormat="false" ht="23.85" hidden="false" customHeight="false" outlineLevel="0" collapsed="false">
      <c r="B16343" s="25" t="n">
        <v>103687</v>
      </c>
      <c r="C16343" s="26" t="s">
        <v>3867</v>
      </c>
      <c r="D16343" s="27" t="s">
        <v>16422</v>
      </c>
      <c r="E16343" s="28" t="s">
        <v>154</v>
      </c>
    </row>
    <row r="16344" customFormat="false" ht="23.85" hidden="false" customHeight="false" outlineLevel="0" collapsed="false">
      <c r="B16344" s="25" t="n">
        <v>103688</v>
      </c>
      <c r="C16344" s="26" t="s">
        <v>3867</v>
      </c>
      <c r="D16344" s="27" t="s">
        <v>16423</v>
      </c>
      <c r="E16344" s="28" t="s">
        <v>154</v>
      </c>
    </row>
    <row r="16345" customFormat="false" ht="23.85" hidden="false" customHeight="false" outlineLevel="0" collapsed="false">
      <c r="B16345" s="25" t="n">
        <v>103694</v>
      </c>
      <c r="C16345" s="26" t="s">
        <v>3867</v>
      </c>
      <c r="D16345" s="27" t="s">
        <v>16424</v>
      </c>
      <c r="E16345" s="28" t="s">
        <v>121</v>
      </c>
    </row>
    <row r="16346" customFormat="false" ht="23.85" hidden="false" customHeight="false" outlineLevel="0" collapsed="false">
      <c r="B16346" s="25" t="n">
        <v>103695</v>
      </c>
      <c r="C16346" s="26" t="s">
        <v>3867</v>
      </c>
      <c r="D16346" s="27" t="s">
        <v>16425</v>
      </c>
      <c r="E16346" s="28" t="s">
        <v>121</v>
      </c>
    </row>
    <row r="16347" customFormat="false" ht="23.85" hidden="false" customHeight="false" outlineLevel="0" collapsed="false">
      <c r="B16347" s="25" t="n">
        <v>103696</v>
      </c>
      <c r="C16347" s="26" t="s">
        <v>3867</v>
      </c>
      <c r="D16347" s="27" t="s">
        <v>16426</v>
      </c>
      <c r="E16347" s="28" t="s">
        <v>121</v>
      </c>
    </row>
    <row r="16348" customFormat="false" ht="23.85" hidden="false" customHeight="false" outlineLevel="0" collapsed="false">
      <c r="B16348" s="25" t="n">
        <v>103697</v>
      </c>
      <c r="C16348" s="26" t="s">
        <v>3867</v>
      </c>
      <c r="D16348" s="27" t="s">
        <v>16427</v>
      </c>
      <c r="E16348" s="28" t="s">
        <v>121</v>
      </c>
    </row>
    <row r="16349" customFormat="false" ht="23.85" hidden="false" customHeight="false" outlineLevel="0" collapsed="false">
      <c r="B16349" s="25" t="n">
        <v>103760</v>
      </c>
      <c r="C16349" s="26" t="s">
        <v>3867</v>
      </c>
      <c r="D16349" s="27" t="s">
        <v>16428</v>
      </c>
      <c r="E16349" s="28" t="s">
        <v>109</v>
      </c>
    </row>
    <row r="16350" customFormat="false" ht="23.85" hidden="false" customHeight="false" outlineLevel="0" collapsed="false">
      <c r="B16350" s="25" t="n">
        <v>103761</v>
      </c>
      <c r="C16350" s="26" t="s">
        <v>3867</v>
      </c>
      <c r="D16350" s="27" t="s">
        <v>16429</v>
      </c>
      <c r="E16350" s="28" t="s">
        <v>109</v>
      </c>
    </row>
    <row r="16351" customFormat="false" ht="23.85" hidden="false" customHeight="false" outlineLevel="0" collapsed="false">
      <c r="B16351" s="25" t="n">
        <v>103762</v>
      </c>
      <c r="C16351" s="26" t="s">
        <v>3867</v>
      </c>
      <c r="D16351" s="27" t="s">
        <v>16430</v>
      </c>
      <c r="E16351" s="28" t="s">
        <v>109</v>
      </c>
    </row>
    <row r="16352" customFormat="false" ht="23.85" hidden="false" customHeight="false" outlineLevel="0" collapsed="false">
      <c r="B16352" s="25" t="n">
        <v>103763</v>
      </c>
      <c r="C16352" s="26" t="s">
        <v>3867</v>
      </c>
      <c r="D16352" s="27" t="s">
        <v>16431</v>
      </c>
      <c r="E16352" s="28" t="s">
        <v>109</v>
      </c>
    </row>
    <row r="16353" customFormat="false" ht="23.85" hidden="false" customHeight="false" outlineLevel="0" collapsed="false">
      <c r="B16353" s="25" t="n">
        <v>103769</v>
      </c>
      <c r="C16353" s="26" t="s">
        <v>3867</v>
      </c>
      <c r="D16353" s="27" t="s">
        <v>16432</v>
      </c>
      <c r="E16353" s="28" t="s">
        <v>121</v>
      </c>
    </row>
    <row r="16354" customFormat="false" ht="23.85" hidden="false" customHeight="false" outlineLevel="0" collapsed="false">
      <c r="B16354" s="25" t="n">
        <v>103782</v>
      </c>
      <c r="C16354" s="26" t="s">
        <v>3867</v>
      </c>
      <c r="D16354" s="27" t="s">
        <v>16433</v>
      </c>
      <c r="E16354" s="28" t="s">
        <v>121</v>
      </c>
    </row>
    <row r="16355" customFormat="false" ht="35.05" hidden="false" customHeight="false" outlineLevel="0" collapsed="false">
      <c r="B16355" s="25" t="n">
        <v>103792</v>
      </c>
      <c r="C16355" s="26" t="s">
        <v>3867</v>
      </c>
      <c r="D16355" s="27" t="s">
        <v>16434</v>
      </c>
      <c r="E16355" s="28" t="s">
        <v>2521</v>
      </c>
    </row>
    <row r="16356" customFormat="false" ht="23.85" hidden="false" customHeight="false" outlineLevel="0" collapsed="false">
      <c r="B16356" s="25" t="n">
        <v>103795</v>
      </c>
      <c r="C16356" s="26" t="s">
        <v>3867</v>
      </c>
      <c r="D16356" s="27" t="s">
        <v>16435</v>
      </c>
      <c r="E16356" s="28" t="s">
        <v>109</v>
      </c>
    </row>
    <row r="16357" customFormat="false" ht="23.85" hidden="false" customHeight="false" outlineLevel="0" collapsed="false">
      <c r="B16357" s="25" t="n">
        <v>103796</v>
      </c>
      <c r="C16357" s="26" t="s">
        <v>3867</v>
      </c>
      <c r="D16357" s="27" t="s">
        <v>16436</v>
      </c>
      <c r="E16357" s="28" t="s">
        <v>109</v>
      </c>
    </row>
    <row r="16358" customFormat="false" ht="12.8" hidden="false" customHeight="false" outlineLevel="0" collapsed="false">
      <c r="B16358" s="25" t="n">
        <v>103797</v>
      </c>
      <c r="C16358" s="26" t="s">
        <v>3867</v>
      </c>
      <c r="D16358" s="27" t="s">
        <v>16437</v>
      </c>
      <c r="E16358" s="28" t="s">
        <v>276</v>
      </c>
    </row>
    <row r="16359" customFormat="false" ht="23.85" hidden="false" customHeight="false" outlineLevel="0" collapsed="false">
      <c r="B16359" s="25" t="n">
        <v>103798</v>
      </c>
      <c r="C16359" s="26" t="s">
        <v>3867</v>
      </c>
      <c r="D16359" s="27" t="s">
        <v>16438</v>
      </c>
      <c r="E16359" s="28" t="s">
        <v>154</v>
      </c>
    </row>
    <row r="16360" customFormat="false" ht="35.05" hidden="false" customHeight="false" outlineLevel="0" collapsed="false">
      <c r="B16360" s="25" t="n">
        <v>103799</v>
      </c>
      <c r="C16360" s="26" t="s">
        <v>3867</v>
      </c>
      <c r="D16360" s="27" t="s">
        <v>16439</v>
      </c>
      <c r="E16360" s="28" t="s">
        <v>154</v>
      </c>
    </row>
    <row r="16361" customFormat="false" ht="23.85" hidden="false" customHeight="false" outlineLevel="0" collapsed="false">
      <c r="B16361" s="25" t="n">
        <v>103800</v>
      </c>
      <c r="C16361" s="26" t="s">
        <v>3867</v>
      </c>
      <c r="D16361" s="27" t="s">
        <v>16440</v>
      </c>
      <c r="E16361" s="28" t="s">
        <v>154</v>
      </c>
    </row>
    <row r="16362" customFormat="false" ht="35.05" hidden="false" customHeight="false" outlineLevel="0" collapsed="false">
      <c r="B16362" s="25" t="n">
        <v>103801</v>
      </c>
      <c r="C16362" s="26" t="s">
        <v>3867</v>
      </c>
      <c r="D16362" s="27" t="s">
        <v>16441</v>
      </c>
      <c r="E16362" s="28" t="s">
        <v>154</v>
      </c>
    </row>
    <row r="16363" customFormat="false" ht="23.85" hidden="false" customHeight="false" outlineLevel="0" collapsed="false">
      <c r="B16363" s="25" t="n">
        <v>103802</v>
      </c>
      <c r="C16363" s="26" t="s">
        <v>3867</v>
      </c>
      <c r="D16363" s="27" t="s">
        <v>16442</v>
      </c>
      <c r="E16363" s="28" t="s">
        <v>168</v>
      </c>
    </row>
    <row r="16364" customFormat="false" ht="23.85" hidden="false" customHeight="false" outlineLevel="0" collapsed="false">
      <c r="B16364" s="25" t="n">
        <v>103803</v>
      </c>
      <c r="C16364" s="26" t="s">
        <v>3867</v>
      </c>
      <c r="D16364" s="27" t="s">
        <v>16443</v>
      </c>
      <c r="E16364" s="28" t="s">
        <v>168</v>
      </c>
    </row>
    <row r="16365" customFormat="false" ht="23.85" hidden="false" customHeight="false" outlineLevel="0" collapsed="false">
      <c r="B16365" s="25" t="n">
        <v>103804</v>
      </c>
      <c r="C16365" s="26" t="s">
        <v>3867</v>
      </c>
      <c r="D16365" s="27" t="s">
        <v>16444</v>
      </c>
      <c r="E16365" s="28" t="s">
        <v>168</v>
      </c>
    </row>
    <row r="16366" customFormat="false" ht="23.85" hidden="false" customHeight="false" outlineLevel="0" collapsed="false">
      <c r="B16366" s="25" t="n">
        <v>103805</v>
      </c>
      <c r="C16366" s="26" t="s">
        <v>3867</v>
      </c>
      <c r="D16366" s="27" t="s">
        <v>16445</v>
      </c>
      <c r="E16366" s="28" t="s">
        <v>121</v>
      </c>
    </row>
    <row r="16367" customFormat="false" ht="23.85" hidden="false" customHeight="false" outlineLevel="0" collapsed="false">
      <c r="B16367" s="25" t="n">
        <v>103806</v>
      </c>
      <c r="C16367" s="26" t="s">
        <v>3867</v>
      </c>
      <c r="D16367" s="27" t="s">
        <v>16446</v>
      </c>
      <c r="E16367" s="28" t="s">
        <v>121</v>
      </c>
    </row>
    <row r="16368" customFormat="false" ht="35.05" hidden="false" customHeight="false" outlineLevel="0" collapsed="false">
      <c r="B16368" s="25" t="n">
        <v>103807</v>
      </c>
      <c r="C16368" s="26" t="s">
        <v>3867</v>
      </c>
      <c r="D16368" s="27" t="s">
        <v>16447</v>
      </c>
      <c r="E16368" s="28" t="s">
        <v>121</v>
      </c>
    </row>
    <row r="16369" customFormat="false" ht="23.85" hidden="false" customHeight="false" outlineLevel="0" collapsed="false">
      <c r="B16369" s="25" t="n">
        <v>103808</v>
      </c>
      <c r="C16369" s="26" t="s">
        <v>3867</v>
      </c>
      <c r="D16369" s="27" t="s">
        <v>16448</v>
      </c>
      <c r="E16369" s="28" t="s">
        <v>121</v>
      </c>
    </row>
    <row r="16370" customFormat="false" ht="23.85" hidden="false" customHeight="false" outlineLevel="0" collapsed="false">
      <c r="B16370" s="25" t="n">
        <v>103809</v>
      </c>
      <c r="C16370" s="26" t="s">
        <v>3867</v>
      </c>
      <c r="D16370" s="27" t="s">
        <v>16449</v>
      </c>
      <c r="E16370" s="28" t="s">
        <v>121</v>
      </c>
    </row>
    <row r="16371" customFormat="false" ht="35.05" hidden="false" customHeight="false" outlineLevel="0" collapsed="false">
      <c r="B16371" s="25" t="n">
        <v>103810</v>
      </c>
      <c r="C16371" s="26" t="s">
        <v>3867</v>
      </c>
      <c r="D16371" s="27" t="s">
        <v>16450</v>
      </c>
      <c r="E16371" s="28" t="s">
        <v>121</v>
      </c>
    </row>
    <row r="16372" customFormat="false" ht="35.05" hidden="false" customHeight="false" outlineLevel="0" collapsed="false">
      <c r="B16372" s="25" t="n">
        <v>103811</v>
      </c>
      <c r="C16372" s="26" t="s">
        <v>3867</v>
      </c>
      <c r="D16372" s="27" t="s">
        <v>16451</v>
      </c>
      <c r="E16372" s="28" t="s">
        <v>121</v>
      </c>
    </row>
    <row r="16373" customFormat="false" ht="23.85" hidden="false" customHeight="false" outlineLevel="0" collapsed="false">
      <c r="B16373" s="25" t="n">
        <v>103812</v>
      </c>
      <c r="C16373" s="26" t="s">
        <v>3867</v>
      </c>
      <c r="D16373" s="27" t="s">
        <v>16452</v>
      </c>
      <c r="E16373" s="28" t="s">
        <v>121</v>
      </c>
    </row>
    <row r="16374" customFormat="false" ht="23.85" hidden="false" customHeight="false" outlineLevel="0" collapsed="false">
      <c r="B16374" s="25" t="n">
        <v>103813</v>
      </c>
      <c r="C16374" s="26" t="s">
        <v>3867</v>
      </c>
      <c r="D16374" s="27" t="s">
        <v>16453</v>
      </c>
      <c r="E16374" s="28" t="s">
        <v>121</v>
      </c>
    </row>
    <row r="16375" customFormat="false" ht="23.85" hidden="false" customHeight="false" outlineLevel="0" collapsed="false">
      <c r="B16375" s="25" t="n">
        <v>103814</v>
      </c>
      <c r="C16375" s="26" t="s">
        <v>3867</v>
      </c>
      <c r="D16375" s="27" t="s">
        <v>16454</v>
      </c>
      <c r="E16375" s="28" t="s">
        <v>121</v>
      </c>
    </row>
    <row r="16376" customFormat="false" ht="23.85" hidden="false" customHeight="false" outlineLevel="0" collapsed="false">
      <c r="B16376" s="25" t="n">
        <v>103815</v>
      </c>
      <c r="C16376" s="26" t="s">
        <v>3867</v>
      </c>
      <c r="D16376" s="27" t="s">
        <v>16455</v>
      </c>
      <c r="E16376" s="28" t="s">
        <v>121</v>
      </c>
    </row>
    <row r="16377" customFormat="false" ht="35.05" hidden="false" customHeight="false" outlineLevel="0" collapsed="false">
      <c r="B16377" s="25" t="n">
        <v>103816</v>
      </c>
      <c r="C16377" s="26" t="s">
        <v>3867</v>
      </c>
      <c r="D16377" s="27" t="s">
        <v>16456</v>
      </c>
      <c r="E16377" s="28" t="s">
        <v>121</v>
      </c>
    </row>
    <row r="16378" customFormat="false" ht="23.85" hidden="false" customHeight="false" outlineLevel="0" collapsed="false">
      <c r="B16378" s="25" t="n">
        <v>103817</v>
      </c>
      <c r="C16378" s="26" t="s">
        <v>3867</v>
      </c>
      <c r="D16378" s="27" t="s">
        <v>16457</v>
      </c>
      <c r="E16378" s="28" t="s">
        <v>121</v>
      </c>
    </row>
    <row r="16379" customFormat="false" ht="23.85" hidden="false" customHeight="false" outlineLevel="0" collapsed="false">
      <c r="B16379" s="25" t="n">
        <v>103818</v>
      </c>
      <c r="C16379" s="26" t="s">
        <v>3867</v>
      </c>
      <c r="D16379" s="27" t="s">
        <v>16458</v>
      </c>
      <c r="E16379" s="28" t="s">
        <v>121</v>
      </c>
    </row>
    <row r="16380" customFormat="false" ht="23.85" hidden="false" customHeight="false" outlineLevel="0" collapsed="false">
      <c r="B16380" s="25" t="n">
        <v>103819</v>
      </c>
      <c r="C16380" s="26" t="s">
        <v>3867</v>
      </c>
      <c r="D16380" s="27" t="s">
        <v>16459</v>
      </c>
      <c r="E16380" s="28" t="s">
        <v>121</v>
      </c>
    </row>
    <row r="16381" customFormat="false" ht="23.85" hidden="false" customHeight="false" outlineLevel="0" collapsed="false">
      <c r="B16381" s="25" t="n">
        <v>103820</v>
      </c>
      <c r="C16381" s="26" t="s">
        <v>3867</v>
      </c>
      <c r="D16381" s="27" t="s">
        <v>16460</v>
      </c>
      <c r="E16381" s="28" t="s">
        <v>121</v>
      </c>
    </row>
    <row r="16382" customFormat="false" ht="23.85" hidden="false" customHeight="false" outlineLevel="0" collapsed="false">
      <c r="B16382" s="25" t="n">
        <v>103821</v>
      </c>
      <c r="C16382" s="26" t="s">
        <v>3867</v>
      </c>
      <c r="D16382" s="27" t="s">
        <v>16461</v>
      </c>
      <c r="E16382" s="28" t="s">
        <v>121</v>
      </c>
    </row>
    <row r="16383" customFormat="false" ht="35.05" hidden="false" customHeight="false" outlineLevel="0" collapsed="false">
      <c r="B16383" s="25" t="n">
        <v>103822</v>
      </c>
      <c r="C16383" s="26" t="s">
        <v>3867</v>
      </c>
      <c r="D16383" s="27" t="s">
        <v>16462</v>
      </c>
      <c r="E16383" s="28" t="s">
        <v>121</v>
      </c>
    </row>
    <row r="16384" customFormat="false" ht="35.05" hidden="false" customHeight="false" outlineLevel="0" collapsed="false">
      <c r="B16384" s="25" t="n">
        <v>103823</v>
      </c>
      <c r="C16384" s="26" t="s">
        <v>3867</v>
      </c>
      <c r="D16384" s="27" t="s">
        <v>16463</v>
      </c>
      <c r="E16384" s="28" t="s">
        <v>121</v>
      </c>
    </row>
    <row r="16385" customFormat="false" ht="23.85" hidden="false" customHeight="false" outlineLevel="0" collapsed="false">
      <c r="B16385" s="25" t="n">
        <v>103824</v>
      </c>
      <c r="C16385" s="26" t="s">
        <v>3867</v>
      </c>
      <c r="D16385" s="27" t="s">
        <v>16464</v>
      </c>
      <c r="E16385" s="28" t="s">
        <v>121</v>
      </c>
    </row>
    <row r="16386" customFormat="false" ht="23.85" hidden="false" customHeight="false" outlineLevel="0" collapsed="false">
      <c r="B16386" s="25" t="n">
        <v>103825</v>
      </c>
      <c r="C16386" s="26" t="s">
        <v>3867</v>
      </c>
      <c r="D16386" s="27" t="s">
        <v>16465</v>
      </c>
      <c r="E16386" s="28" t="s">
        <v>121</v>
      </c>
    </row>
    <row r="16387" customFormat="false" ht="23.85" hidden="false" customHeight="false" outlineLevel="0" collapsed="false">
      <c r="B16387" s="25" t="n">
        <v>103826</v>
      </c>
      <c r="C16387" s="26" t="s">
        <v>3867</v>
      </c>
      <c r="D16387" s="27" t="s">
        <v>16466</v>
      </c>
      <c r="E16387" s="28" t="s">
        <v>121</v>
      </c>
    </row>
    <row r="16388" customFormat="false" ht="23.85" hidden="false" customHeight="false" outlineLevel="0" collapsed="false">
      <c r="B16388" s="25" t="n">
        <v>103827</v>
      </c>
      <c r="C16388" s="26" t="s">
        <v>3867</v>
      </c>
      <c r="D16388" s="27" t="s">
        <v>16467</v>
      </c>
      <c r="E16388" s="28" t="s">
        <v>121</v>
      </c>
    </row>
    <row r="16389" customFormat="false" ht="35.05" hidden="false" customHeight="false" outlineLevel="0" collapsed="false">
      <c r="B16389" s="25" t="n">
        <v>103828</v>
      </c>
      <c r="C16389" s="26" t="s">
        <v>3867</v>
      </c>
      <c r="D16389" s="27" t="s">
        <v>16468</v>
      </c>
      <c r="E16389" s="28" t="s">
        <v>121</v>
      </c>
    </row>
    <row r="16390" customFormat="false" ht="23.85" hidden="false" customHeight="false" outlineLevel="0" collapsed="false">
      <c r="B16390" s="25" t="n">
        <v>103829</v>
      </c>
      <c r="C16390" s="26" t="s">
        <v>3867</v>
      </c>
      <c r="D16390" s="27" t="s">
        <v>16469</v>
      </c>
      <c r="E16390" s="28" t="s">
        <v>121</v>
      </c>
    </row>
    <row r="16391" customFormat="false" ht="23.85" hidden="false" customHeight="false" outlineLevel="0" collapsed="false">
      <c r="B16391" s="25" t="n">
        <v>103830</v>
      </c>
      <c r="C16391" s="26" t="s">
        <v>3867</v>
      </c>
      <c r="D16391" s="27" t="s">
        <v>16470</v>
      </c>
      <c r="E16391" s="28" t="s">
        <v>121</v>
      </c>
    </row>
    <row r="16392" customFormat="false" ht="23.85" hidden="false" customHeight="false" outlineLevel="0" collapsed="false">
      <c r="B16392" s="25" t="n">
        <v>103831</v>
      </c>
      <c r="C16392" s="26" t="s">
        <v>3867</v>
      </c>
      <c r="D16392" s="27" t="s">
        <v>16471</v>
      </c>
      <c r="E16392" s="28" t="s">
        <v>121</v>
      </c>
    </row>
    <row r="16393" customFormat="false" ht="23.85" hidden="false" customHeight="false" outlineLevel="0" collapsed="false">
      <c r="B16393" s="25" t="n">
        <v>103832</v>
      </c>
      <c r="C16393" s="26" t="s">
        <v>3867</v>
      </c>
      <c r="D16393" s="27" t="s">
        <v>16472</v>
      </c>
      <c r="E16393" s="28" t="s">
        <v>121</v>
      </c>
    </row>
    <row r="16394" customFormat="false" ht="23.85" hidden="false" customHeight="false" outlineLevel="0" collapsed="false">
      <c r="B16394" s="25" t="n">
        <v>103833</v>
      </c>
      <c r="C16394" s="26" t="s">
        <v>3867</v>
      </c>
      <c r="D16394" s="27" t="s">
        <v>16473</v>
      </c>
      <c r="E16394" s="28" t="s">
        <v>121</v>
      </c>
    </row>
    <row r="16395" customFormat="false" ht="23.85" hidden="false" customHeight="false" outlineLevel="0" collapsed="false">
      <c r="B16395" s="25" t="n">
        <v>103834</v>
      </c>
      <c r="C16395" s="26" t="s">
        <v>3867</v>
      </c>
      <c r="D16395" s="27" t="s">
        <v>16474</v>
      </c>
      <c r="E16395" s="28" t="s">
        <v>121</v>
      </c>
    </row>
    <row r="16396" customFormat="false" ht="23.85" hidden="false" customHeight="false" outlineLevel="0" collapsed="false">
      <c r="B16396" s="25" t="n">
        <v>103835</v>
      </c>
      <c r="C16396" s="26" t="s">
        <v>3867</v>
      </c>
      <c r="D16396" s="27" t="s">
        <v>16475</v>
      </c>
      <c r="E16396" s="28" t="s">
        <v>168</v>
      </c>
    </row>
    <row r="16397" customFormat="false" ht="23.85" hidden="false" customHeight="false" outlineLevel="0" collapsed="false">
      <c r="B16397" s="25" t="n">
        <v>103836</v>
      </c>
      <c r="C16397" s="26" t="s">
        <v>3867</v>
      </c>
      <c r="D16397" s="27" t="s">
        <v>16476</v>
      </c>
      <c r="E16397" s="28" t="s">
        <v>168</v>
      </c>
    </row>
    <row r="16398" customFormat="false" ht="23.85" hidden="false" customHeight="false" outlineLevel="0" collapsed="false">
      <c r="B16398" s="25" t="n">
        <v>103837</v>
      </c>
      <c r="C16398" s="26" t="s">
        <v>3867</v>
      </c>
      <c r="D16398" s="27" t="s">
        <v>16477</v>
      </c>
      <c r="E16398" s="28" t="s">
        <v>168</v>
      </c>
    </row>
    <row r="16399" customFormat="false" ht="23.85" hidden="false" customHeight="false" outlineLevel="0" collapsed="false">
      <c r="B16399" s="25" t="n">
        <v>103838</v>
      </c>
      <c r="C16399" s="26" t="s">
        <v>3867</v>
      </c>
      <c r="D16399" s="27" t="s">
        <v>16478</v>
      </c>
      <c r="E16399" s="28" t="s">
        <v>121</v>
      </c>
    </row>
    <row r="16400" customFormat="false" ht="23.85" hidden="false" customHeight="false" outlineLevel="0" collapsed="false">
      <c r="B16400" s="25" t="n">
        <v>103839</v>
      </c>
      <c r="C16400" s="26" t="s">
        <v>3867</v>
      </c>
      <c r="D16400" s="27" t="s">
        <v>16479</v>
      </c>
      <c r="E16400" s="28" t="s">
        <v>121</v>
      </c>
    </row>
    <row r="16401" customFormat="false" ht="23.85" hidden="false" customHeight="false" outlineLevel="0" collapsed="false">
      <c r="B16401" s="25" t="n">
        <v>103840</v>
      </c>
      <c r="C16401" s="26" t="s">
        <v>3867</v>
      </c>
      <c r="D16401" s="27" t="s">
        <v>16480</v>
      </c>
      <c r="E16401" s="28" t="s">
        <v>121</v>
      </c>
    </row>
    <row r="16402" customFormat="false" ht="23.85" hidden="false" customHeight="false" outlineLevel="0" collapsed="false">
      <c r="B16402" s="25" t="n">
        <v>103841</v>
      </c>
      <c r="C16402" s="26" t="s">
        <v>3867</v>
      </c>
      <c r="D16402" s="27" t="s">
        <v>16481</v>
      </c>
      <c r="E16402" s="28" t="s">
        <v>121</v>
      </c>
    </row>
    <row r="16403" customFormat="false" ht="23.85" hidden="false" customHeight="false" outlineLevel="0" collapsed="false">
      <c r="B16403" s="25" t="n">
        <v>103842</v>
      </c>
      <c r="C16403" s="26" t="s">
        <v>3867</v>
      </c>
      <c r="D16403" s="27" t="s">
        <v>16482</v>
      </c>
      <c r="E16403" s="28" t="s">
        <v>121</v>
      </c>
    </row>
    <row r="16404" customFormat="false" ht="23.85" hidden="false" customHeight="false" outlineLevel="0" collapsed="false">
      <c r="B16404" s="25" t="n">
        <v>103843</v>
      </c>
      <c r="C16404" s="26" t="s">
        <v>3867</v>
      </c>
      <c r="D16404" s="27" t="s">
        <v>16483</v>
      </c>
      <c r="E16404" s="28" t="s">
        <v>121</v>
      </c>
    </row>
    <row r="16405" customFormat="false" ht="23.85" hidden="false" customHeight="false" outlineLevel="0" collapsed="false">
      <c r="B16405" s="25" t="n">
        <v>103844</v>
      </c>
      <c r="C16405" s="26" t="s">
        <v>3867</v>
      </c>
      <c r="D16405" s="27" t="s">
        <v>16484</v>
      </c>
      <c r="E16405" s="28" t="s">
        <v>121</v>
      </c>
    </row>
    <row r="16406" customFormat="false" ht="23.85" hidden="false" customHeight="false" outlineLevel="0" collapsed="false">
      <c r="B16406" s="25" t="n">
        <v>103845</v>
      </c>
      <c r="C16406" s="26" t="s">
        <v>3867</v>
      </c>
      <c r="D16406" s="27" t="s">
        <v>16485</v>
      </c>
      <c r="E16406" s="28" t="s">
        <v>121</v>
      </c>
    </row>
    <row r="16407" customFormat="false" ht="23.85" hidden="false" customHeight="false" outlineLevel="0" collapsed="false">
      <c r="B16407" s="25" t="n">
        <v>103846</v>
      </c>
      <c r="C16407" s="26" t="s">
        <v>3867</v>
      </c>
      <c r="D16407" s="27" t="s">
        <v>16486</v>
      </c>
      <c r="E16407" s="28" t="s">
        <v>121</v>
      </c>
    </row>
    <row r="16408" customFormat="false" ht="23.85" hidden="false" customHeight="false" outlineLevel="0" collapsed="false">
      <c r="B16408" s="25" t="n">
        <v>103847</v>
      </c>
      <c r="C16408" s="26" t="s">
        <v>3867</v>
      </c>
      <c r="D16408" s="27" t="s">
        <v>16487</v>
      </c>
      <c r="E16408" s="28" t="s">
        <v>121</v>
      </c>
    </row>
    <row r="16409" customFormat="false" ht="23.85" hidden="false" customHeight="false" outlineLevel="0" collapsed="false">
      <c r="B16409" s="25" t="n">
        <v>103848</v>
      </c>
      <c r="C16409" s="26" t="s">
        <v>3867</v>
      </c>
      <c r="D16409" s="27" t="s">
        <v>16488</v>
      </c>
      <c r="E16409" s="28" t="s">
        <v>121</v>
      </c>
    </row>
    <row r="16410" customFormat="false" ht="23.85" hidden="false" customHeight="false" outlineLevel="0" collapsed="false">
      <c r="B16410" s="25" t="n">
        <v>103849</v>
      </c>
      <c r="C16410" s="26" t="s">
        <v>3867</v>
      </c>
      <c r="D16410" s="27" t="s">
        <v>16489</v>
      </c>
      <c r="E16410" s="28" t="s">
        <v>121</v>
      </c>
    </row>
    <row r="16411" customFormat="false" ht="23.85" hidden="false" customHeight="false" outlineLevel="0" collapsed="false">
      <c r="B16411" s="25" t="n">
        <v>103850</v>
      </c>
      <c r="C16411" s="26" t="s">
        <v>3867</v>
      </c>
      <c r="D16411" s="27" t="s">
        <v>16490</v>
      </c>
      <c r="E16411" s="28" t="s">
        <v>121</v>
      </c>
    </row>
    <row r="16412" customFormat="false" ht="23.85" hidden="false" customHeight="false" outlineLevel="0" collapsed="false">
      <c r="B16412" s="25" t="n">
        <v>103851</v>
      </c>
      <c r="C16412" s="26" t="s">
        <v>3867</v>
      </c>
      <c r="D16412" s="27" t="s">
        <v>16491</v>
      </c>
      <c r="E16412" s="28" t="s">
        <v>121</v>
      </c>
    </row>
    <row r="16413" customFormat="false" ht="23.85" hidden="false" customHeight="false" outlineLevel="0" collapsed="false">
      <c r="B16413" s="25" t="n">
        <v>103852</v>
      </c>
      <c r="C16413" s="26" t="s">
        <v>3867</v>
      </c>
      <c r="D16413" s="27" t="s">
        <v>16492</v>
      </c>
      <c r="E16413" s="28" t="s">
        <v>121</v>
      </c>
    </row>
    <row r="16414" customFormat="false" ht="23.85" hidden="false" customHeight="false" outlineLevel="0" collapsed="false">
      <c r="B16414" s="25" t="n">
        <v>103853</v>
      </c>
      <c r="C16414" s="26" t="s">
        <v>3867</v>
      </c>
      <c r="D16414" s="27" t="s">
        <v>16493</v>
      </c>
      <c r="E16414" s="28" t="s">
        <v>121</v>
      </c>
    </row>
    <row r="16415" customFormat="false" ht="23.85" hidden="false" customHeight="false" outlineLevel="0" collapsed="false">
      <c r="B16415" s="25" t="n">
        <v>103854</v>
      </c>
      <c r="C16415" s="26" t="s">
        <v>3867</v>
      </c>
      <c r="D16415" s="27" t="s">
        <v>16494</v>
      </c>
      <c r="E16415" s="28" t="s">
        <v>121</v>
      </c>
    </row>
    <row r="16416" customFormat="false" ht="23.85" hidden="false" customHeight="false" outlineLevel="0" collapsed="false">
      <c r="B16416" s="25" t="n">
        <v>103855</v>
      </c>
      <c r="C16416" s="26" t="s">
        <v>3867</v>
      </c>
      <c r="D16416" s="27" t="s">
        <v>16495</v>
      </c>
      <c r="E16416" s="28" t="s">
        <v>121</v>
      </c>
    </row>
    <row r="16417" customFormat="false" ht="23.85" hidden="false" customHeight="false" outlineLevel="0" collapsed="false">
      <c r="B16417" s="25" t="n">
        <v>103856</v>
      </c>
      <c r="C16417" s="26" t="s">
        <v>3867</v>
      </c>
      <c r="D16417" s="27" t="s">
        <v>16496</v>
      </c>
      <c r="E16417" s="28" t="s">
        <v>121</v>
      </c>
    </row>
    <row r="16418" customFormat="false" ht="23.85" hidden="false" customHeight="false" outlineLevel="0" collapsed="false">
      <c r="B16418" s="25" t="n">
        <v>103857</v>
      </c>
      <c r="C16418" s="26" t="s">
        <v>3867</v>
      </c>
      <c r="D16418" s="27" t="s">
        <v>16497</v>
      </c>
      <c r="E16418" s="28" t="s">
        <v>121</v>
      </c>
    </row>
    <row r="16419" customFormat="false" ht="23.85" hidden="false" customHeight="false" outlineLevel="0" collapsed="false">
      <c r="B16419" s="25" t="n">
        <v>103858</v>
      </c>
      <c r="C16419" s="26" t="s">
        <v>3867</v>
      </c>
      <c r="D16419" s="27" t="s">
        <v>16498</v>
      </c>
      <c r="E16419" s="28" t="s">
        <v>121</v>
      </c>
    </row>
    <row r="16420" customFormat="false" ht="23.85" hidden="false" customHeight="false" outlineLevel="0" collapsed="false">
      <c r="B16420" s="25" t="n">
        <v>103859</v>
      </c>
      <c r="C16420" s="26" t="s">
        <v>3867</v>
      </c>
      <c r="D16420" s="27" t="s">
        <v>16499</v>
      </c>
      <c r="E16420" s="28" t="s">
        <v>121</v>
      </c>
    </row>
    <row r="16421" customFormat="false" ht="23.85" hidden="false" customHeight="false" outlineLevel="0" collapsed="false">
      <c r="B16421" s="25" t="n">
        <v>103860</v>
      </c>
      <c r="C16421" s="26" t="s">
        <v>3867</v>
      </c>
      <c r="D16421" s="27" t="s">
        <v>16500</v>
      </c>
      <c r="E16421" s="28" t="s">
        <v>121</v>
      </c>
    </row>
    <row r="16422" customFormat="false" ht="23.85" hidden="false" customHeight="false" outlineLevel="0" collapsed="false">
      <c r="B16422" s="25" t="n">
        <v>103861</v>
      </c>
      <c r="C16422" s="26" t="s">
        <v>3867</v>
      </c>
      <c r="D16422" s="27" t="s">
        <v>16501</v>
      </c>
      <c r="E16422" s="28" t="s">
        <v>121</v>
      </c>
    </row>
    <row r="16423" customFormat="false" ht="23.85" hidden="false" customHeight="false" outlineLevel="0" collapsed="false">
      <c r="B16423" s="25" t="n">
        <v>103862</v>
      </c>
      <c r="C16423" s="26" t="s">
        <v>3867</v>
      </c>
      <c r="D16423" s="27" t="s">
        <v>16502</v>
      </c>
      <c r="E16423" s="28" t="s">
        <v>121</v>
      </c>
    </row>
    <row r="16424" customFormat="false" ht="23.85" hidden="false" customHeight="false" outlineLevel="0" collapsed="false">
      <c r="B16424" s="25" t="n">
        <v>103863</v>
      </c>
      <c r="C16424" s="26" t="s">
        <v>3867</v>
      </c>
      <c r="D16424" s="27" t="s">
        <v>16503</v>
      </c>
      <c r="E16424" s="28" t="s">
        <v>121</v>
      </c>
    </row>
    <row r="16425" customFormat="false" ht="23.85" hidden="false" customHeight="false" outlineLevel="0" collapsed="false">
      <c r="B16425" s="25" t="n">
        <v>103864</v>
      </c>
      <c r="C16425" s="26" t="s">
        <v>3867</v>
      </c>
      <c r="D16425" s="27" t="s">
        <v>16504</v>
      </c>
      <c r="E16425" s="28" t="s">
        <v>121</v>
      </c>
    </row>
    <row r="16426" customFormat="false" ht="23.85" hidden="false" customHeight="false" outlineLevel="0" collapsed="false">
      <c r="B16426" s="25" t="n">
        <v>103865</v>
      </c>
      <c r="C16426" s="26" t="s">
        <v>3867</v>
      </c>
      <c r="D16426" s="27" t="s">
        <v>16505</v>
      </c>
      <c r="E16426" s="28" t="s">
        <v>121</v>
      </c>
    </row>
    <row r="16427" customFormat="false" ht="23.85" hidden="false" customHeight="false" outlineLevel="0" collapsed="false">
      <c r="B16427" s="25" t="n">
        <v>103866</v>
      </c>
      <c r="C16427" s="26" t="s">
        <v>3867</v>
      </c>
      <c r="D16427" s="27" t="s">
        <v>16506</v>
      </c>
      <c r="E16427" s="28" t="s">
        <v>121</v>
      </c>
    </row>
    <row r="16428" customFormat="false" ht="23.85" hidden="false" customHeight="false" outlineLevel="0" collapsed="false">
      <c r="B16428" s="25" t="n">
        <v>103867</v>
      </c>
      <c r="C16428" s="26" t="s">
        <v>3867</v>
      </c>
      <c r="D16428" s="27" t="s">
        <v>16507</v>
      </c>
      <c r="E16428" s="28" t="s">
        <v>121</v>
      </c>
    </row>
    <row r="16429" customFormat="false" ht="23.85" hidden="false" customHeight="false" outlineLevel="0" collapsed="false">
      <c r="B16429" s="25" t="n">
        <v>103868</v>
      </c>
      <c r="C16429" s="26" t="s">
        <v>3867</v>
      </c>
      <c r="D16429" s="27" t="s">
        <v>16508</v>
      </c>
      <c r="E16429" s="28" t="s">
        <v>168</v>
      </c>
    </row>
    <row r="16430" customFormat="false" ht="23.85" hidden="false" customHeight="false" outlineLevel="0" collapsed="false">
      <c r="B16430" s="25" t="n">
        <v>103869</v>
      </c>
      <c r="C16430" s="26" t="s">
        <v>3867</v>
      </c>
      <c r="D16430" s="27" t="s">
        <v>16509</v>
      </c>
      <c r="E16430" s="28" t="s">
        <v>168</v>
      </c>
    </row>
    <row r="16431" customFormat="false" ht="23.85" hidden="false" customHeight="false" outlineLevel="0" collapsed="false">
      <c r="B16431" s="25" t="n">
        <v>103870</v>
      </c>
      <c r="C16431" s="26" t="s">
        <v>3867</v>
      </c>
      <c r="D16431" s="27" t="s">
        <v>16510</v>
      </c>
      <c r="E16431" s="28" t="s">
        <v>168</v>
      </c>
    </row>
    <row r="16432" customFormat="false" ht="23.85" hidden="false" customHeight="false" outlineLevel="0" collapsed="false">
      <c r="B16432" s="25" t="n">
        <v>103871</v>
      </c>
      <c r="C16432" s="26" t="s">
        <v>3867</v>
      </c>
      <c r="D16432" s="27" t="s">
        <v>16511</v>
      </c>
      <c r="E16432" s="28" t="s">
        <v>168</v>
      </c>
    </row>
    <row r="16433" customFormat="false" ht="23.85" hidden="false" customHeight="false" outlineLevel="0" collapsed="false">
      <c r="B16433" s="25" t="n">
        <v>103872</v>
      </c>
      <c r="C16433" s="26" t="s">
        <v>3867</v>
      </c>
      <c r="D16433" s="27" t="s">
        <v>16512</v>
      </c>
      <c r="E16433" s="28" t="s">
        <v>168</v>
      </c>
    </row>
    <row r="16434" customFormat="false" ht="23.85" hidden="false" customHeight="false" outlineLevel="0" collapsed="false">
      <c r="B16434" s="25" t="n">
        <v>103873</v>
      </c>
      <c r="C16434" s="26" t="s">
        <v>3867</v>
      </c>
      <c r="D16434" s="27" t="s">
        <v>16513</v>
      </c>
      <c r="E16434" s="28" t="s">
        <v>168</v>
      </c>
    </row>
    <row r="16435" customFormat="false" ht="23.85" hidden="false" customHeight="false" outlineLevel="0" collapsed="false">
      <c r="B16435" s="25" t="n">
        <v>103874</v>
      </c>
      <c r="C16435" s="26" t="s">
        <v>3867</v>
      </c>
      <c r="D16435" s="27" t="s">
        <v>16514</v>
      </c>
      <c r="E16435" s="28" t="s">
        <v>121</v>
      </c>
    </row>
    <row r="16436" customFormat="false" ht="23.85" hidden="false" customHeight="false" outlineLevel="0" collapsed="false">
      <c r="B16436" s="25" t="n">
        <v>103875</v>
      </c>
      <c r="C16436" s="26" t="s">
        <v>3867</v>
      </c>
      <c r="D16436" s="27" t="s">
        <v>16515</v>
      </c>
      <c r="E16436" s="28" t="s">
        <v>121</v>
      </c>
    </row>
    <row r="16437" customFormat="false" ht="35.05" hidden="false" customHeight="false" outlineLevel="0" collapsed="false">
      <c r="B16437" s="25" t="n">
        <v>103876</v>
      </c>
      <c r="C16437" s="26" t="s">
        <v>3867</v>
      </c>
      <c r="D16437" s="27" t="s">
        <v>16516</v>
      </c>
      <c r="E16437" s="28" t="s">
        <v>121</v>
      </c>
    </row>
    <row r="16438" customFormat="false" ht="23.85" hidden="false" customHeight="false" outlineLevel="0" collapsed="false">
      <c r="B16438" s="25" t="n">
        <v>103877</v>
      </c>
      <c r="C16438" s="26" t="s">
        <v>3867</v>
      </c>
      <c r="D16438" s="27" t="s">
        <v>16517</v>
      </c>
      <c r="E16438" s="28" t="s">
        <v>121</v>
      </c>
    </row>
    <row r="16439" customFormat="false" ht="23.85" hidden="false" customHeight="false" outlineLevel="0" collapsed="false">
      <c r="B16439" s="25" t="n">
        <v>103878</v>
      </c>
      <c r="C16439" s="26" t="s">
        <v>3867</v>
      </c>
      <c r="D16439" s="27" t="s">
        <v>16518</v>
      </c>
      <c r="E16439" s="28" t="s">
        <v>121</v>
      </c>
    </row>
    <row r="16440" customFormat="false" ht="35.05" hidden="false" customHeight="false" outlineLevel="0" collapsed="false">
      <c r="B16440" s="25" t="n">
        <v>103879</v>
      </c>
      <c r="C16440" s="26" t="s">
        <v>3867</v>
      </c>
      <c r="D16440" s="27" t="s">
        <v>16519</v>
      </c>
      <c r="E16440" s="28" t="s">
        <v>121</v>
      </c>
    </row>
    <row r="16441" customFormat="false" ht="35.05" hidden="false" customHeight="false" outlineLevel="0" collapsed="false">
      <c r="B16441" s="25" t="n">
        <v>103880</v>
      </c>
      <c r="C16441" s="26" t="s">
        <v>3867</v>
      </c>
      <c r="D16441" s="27" t="s">
        <v>16520</v>
      </c>
      <c r="E16441" s="28" t="s">
        <v>121</v>
      </c>
    </row>
    <row r="16442" customFormat="false" ht="23.85" hidden="false" customHeight="false" outlineLevel="0" collapsed="false">
      <c r="B16442" s="25" t="n">
        <v>103881</v>
      </c>
      <c r="C16442" s="26" t="s">
        <v>3867</v>
      </c>
      <c r="D16442" s="27" t="s">
        <v>16521</v>
      </c>
      <c r="E16442" s="28" t="s">
        <v>121</v>
      </c>
    </row>
    <row r="16443" customFormat="false" ht="23.85" hidden="false" customHeight="false" outlineLevel="0" collapsed="false">
      <c r="B16443" s="25" t="n">
        <v>103882</v>
      </c>
      <c r="C16443" s="26" t="s">
        <v>3867</v>
      </c>
      <c r="D16443" s="27" t="s">
        <v>16522</v>
      </c>
      <c r="E16443" s="28" t="s">
        <v>121</v>
      </c>
    </row>
    <row r="16444" customFormat="false" ht="23.85" hidden="false" customHeight="false" outlineLevel="0" collapsed="false">
      <c r="B16444" s="25" t="n">
        <v>103883</v>
      </c>
      <c r="C16444" s="26" t="s">
        <v>3867</v>
      </c>
      <c r="D16444" s="27" t="s">
        <v>16523</v>
      </c>
      <c r="E16444" s="28" t="s">
        <v>121</v>
      </c>
    </row>
    <row r="16445" customFormat="false" ht="23.85" hidden="false" customHeight="false" outlineLevel="0" collapsed="false">
      <c r="B16445" s="25" t="n">
        <v>103884</v>
      </c>
      <c r="C16445" s="26" t="s">
        <v>3867</v>
      </c>
      <c r="D16445" s="27" t="s">
        <v>16524</v>
      </c>
      <c r="E16445" s="28" t="s">
        <v>121</v>
      </c>
    </row>
    <row r="16446" customFormat="false" ht="35.05" hidden="false" customHeight="false" outlineLevel="0" collapsed="false">
      <c r="B16446" s="25" t="n">
        <v>103885</v>
      </c>
      <c r="C16446" s="26" t="s">
        <v>3867</v>
      </c>
      <c r="D16446" s="27" t="s">
        <v>16525</v>
      </c>
      <c r="E16446" s="28" t="s">
        <v>121</v>
      </c>
    </row>
    <row r="16447" customFormat="false" ht="23.85" hidden="false" customHeight="false" outlineLevel="0" collapsed="false">
      <c r="B16447" s="25" t="n">
        <v>103886</v>
      </c>
      <c r="C16447" s="26" t="s">
        <v>3867</v>
      </c>
      <c r="D16447" s="27" t="s">
        <v>16526</v>
      </c>
      <c r="E16447" s="28" t="s">
        <v>121</v>
      </c>
    </row>
    <row r="16448" customFormat="false" ht="23.85" hidden="false" customHeight="false" outlineLevel="0" collapsed="false">
      <c r="B16448" s="25" t="n">
        <v>103887</v>
      </c>
      <c r="C16448" s="26" t="s">
        <v>3867</v>
      </c>
      <c r="D16448" s="27" t="s">
        <v>16527</v>
      </c>
      <c r="E16448" s="28" t="s">
        <v>121</v>
      </c>
    </row>
    <row r="16449" customFormat="false" ht="23.85" hidden="false" customHeight="false" outlineLevel="0" collapsed="false">
      <c r="B16449" s="25" t="n">
        <v>103888</v>
      </c>
      <c r="C16449" s="26" t="s">
        <v>3867</v>
      </c>
      <c r="D16449" s="27" t="s">
        <v>16528</v>
      </c>
      <c r="E16449" s="28" t="s">
        <v>121</v>
      </c>
    </row>
    <row r="16450" customFormat="false" ht="23.85" hidden="false" customHeight="false" outlineLevel="0" collapsed="false">
      <c r="B16450" s="25" t="n">
        <v>103889</v>
      </c>
      <c r="C16450" s="26" t="s">
        <v>3867</v>
      </c>
      <c r="D16450" s="27" t="s">
        <v>16529</v>
      </c>
      <c r="E16450" s="28" t="s">
        <v>121</v>
      </c>
    </row>
    <row r="16451" customFormat="false" ht="23.85" hidden="false" customHeight="false" outlineLevel="0" collapsed="false">
      <c r="B16451" s="25" t="n">
        <v>103890</v>
      </c>
      <c r="C16451" s="26" t="s">
        <v>3867</v>
      </c>
      <c r="D16451" s="27" t="s">
        <v>16530</v>
      </c>
      <c r="E16451" s="28" t="s">
        <v>121</v>
      </c>
    </row>
    <row r="16452" customFormat="false" ht="35.05" hidden="false" customHeight="false" outlineLevel="0" collapsed="false">
      <c r="B16452" s="25" t="n">
        <v>103891</v>
      </c>
      <c r="C16452" s="26" t="s">
        <v>3867</v>
      </c>
      <c r="D16452" s="27" t="s">
        <v>16531</v>
      </c>
      <c r="E16452" s="28" t="s">
        <v>121</v>
      </c>
    </row>
    <row r="16453" customFormat="false" ht="35.05" hidden="false" customHeight="false" outlineLevel="0" collapsed="false">
      <c r="B16453" s="25" t="n">
        <v>103892</v>
      </c>
      <c r="C16453" s="26" t="s">
        <v>3867</v>
      </c>
      <c r="D16453" s="27" t="s">
        <v>16532</v>
      </c>
      <c r="E16453" s="28" t="s">
        <v>121</v>
      </c>
    </row>
    <row r="16454" customFormat="false" ht="23.85" hidden="false" customHeight="false" outlineLevel="0" collapsed="false">
      <c r="B16454" s="25" t="n">
        <v>103893</v>
      </c>
      <c r="C16454" s="26" t="s">
        <v>3867</v>
      </c>
      <c r="D16454" s="27" t="s">
        <v>16533</v>
      </c>
      <c r="E16454" s="28" t="s">
        <v>121</v>
      </c>
    </row>
    <row r="16455" customFormat="false" ht="23.85" hidden="false" customHeight="false" outlineLevel="0" collapsed="false">
      <c r="B16455" s="25" t="n">
        <v>103894</v>
      </c>
      <c r="C16455" s="26" t="s">
        <v>3867</v>
      </c>
      <c r="D16455" s="27" t="s">
        <v>16534</v>
      </c>
      <c r="E16455" s="28" t="s">
        <v>121</v>
      </c>
    </row>
    <row r="16456" customFormat="false" ht="23.85" hidden="false" customHeight="false" outlineLevel="0" collapsed="false">
      <c r="B16456" s="25" t="n">
        <v>103895</v>
      </c>
      <c r="C16456" s="26" t="s">
        <v>3867</v>
      </c>
      <c r="D16456" s="27" t="s">
        <v>16535</v>
      </c>
      <c r="E16456" s="28" t="s">
        <v>121</v>
      </c>
    </row>
    <row r="16457" customFormat="false" ht="23.85" hidden="false" customHeight="false" outlineLevel="0" collapsed="false">
      <c r="B16457" s="25" t="n">
        <v>103896</v>
      </c>
      <c r="C16457" s="26" t="s">
        <v>3867</v>
      </c>
      <c r="D16457" s="27" t="s">
        <v>16536</v>
      </c>
      <c r="E16457" s="28" t="s">
        <v>121</v>
      </c>
    </row>
    <row r="16458" customFormat="false" ht="35.05" hidden="false" customHeight="false" outlineLevel="0" collapsed="false">
      <c r="B16458" s="25" t="n">
        <v>103897</v>
      </c>
      <c r="C16458" s="26" t="s">
        <v>3867</v>
      </c>
      <c r="D16458" s="27" t="s">
        <v>16537</v>
      </c>
      <c r="E16458" s="28" t="s">
        <v>121</v>
      </c>
    </row>
    <row r="16459" customFormat="false" ht="23.85" hidden="false" customHeight="false" outlineLevel="0" collapsed="false">
      <c r="B16459" s="25" t="n">
        <v>103898</v>
      </c>
      <c r="C16459" s="26" t="s">
        <v>3867</v>
      </c>
      <c r="D16459" s="27" t="s">
        <v>16538</v>
      </c>
      <c r="E16459" s="28" t="s">
        <v>121</v>
      </c>
    </row>
    <row r="16460" customFormat="false" ht="23.85" hidden="false" customHeight="false" outlineLevel="0" collapsed="false">
      <c r="B16460" s="25" t="n">
        <v>103899</v>
      </c>
      <c r="C16460" s="26" t="s">
        <v>3867</v>
      </c>
      <c r="D16460" s="27" t="s">
        <v>16539</v>
      </c>
      <c r="E16460" s="28" t="s">
        <v>121</v>
      </c>
    </row>
    <row r="16461" customFormat="false" ht="23.85" hidden="false" customHeight="false" outlineLevel="0" collapsed="false">
      <c r="B16461" s="25" t="n">
        <v>103900</v>
      </c>
      <c r="C16461" s="26" t="s">
        <v>3867</v>
      </c>
      <c r="D16461" s="27" t="s">
        <v>16540</v>
      </c>
      <c r="E16461" s="28" t="s">
        <v>121</v>
      </c>
    </row>
    <row r="16462" customFormat="false" ht="23.85" hidden="false" customHeight="false" outlineLevel="0" collapsed="false">
      <c r="B16462" s="25" t="n">
        <v>103901</v>
      </c>
      <c r="C16462" s="26" t="s">
        <v>3867</v>
      </c>
      <c r="D16462" s="27" t="s">
        <v>16541</v>
      </c>
      <c r="E16462" s="28" t="s">
        <v>121</v>
      </c>
    </row>
    <row r="16463" customFormat="false" ht="23.85" hidden="false" customHeight="false" outlineLevel="0" collapsed="false">
      <c r="B16463" s="25" t="n">
        <v>103902</v>
      </c>
      <c r="C16463" s="26" t="s">
        <v>3867</v>
      </c>
      <c r="D16463" s="27" t="s">
        <v>16542</v>
      </c>
      <c r="E16463" s="28" t="s">
        <v>121</v>
      </c>
    </row>
    <row r="16464" customFormat="false" ht="23.85" hidden="false" customHeight="false" outlineLevel="0" collapsed="false">
      <c r="B16464" s="25" t="n">
        <v>103903</v>
      </c>
      <c r="C16464" s="26" t="s">
        <v>3867</v>
      </c>
      <c r="D16464" s="27" t="s">
        <v>16543</v>
      </c>
      <c r="E16464" s="28" t="s">
        <v>121</v>
      </c>
    </row>
    <row r="16465" customFormat="false" ht="23.85" hidden="false" customHeight="false" outlineLevel="0" collapsed="false">
      <c r="B16465" s="25" t="n">
        <v>103904</v>
      </c>
      <c r="C16465" s="26" t="s">
        <v>3867</v>
      </c>
      <c r="D16465" s="27" t="s">
        <v>16544</v>
      </c>
      <c r="E16465" s="28" t="s">
        <v>109</v>
      </c>
    </row>
    <row r="16466" customFormat="false" ht="23.85" hidden="false" customHeight="false" outlineLevel="0" collapsed="false">
      <c r="B16466" s="25" t="n">
        <v>103905</v>
      </c>
      <c r="C16466" s="26" t="s">
        <v>3867</v>
      </c>
      <c r="D16466" s="27" t="s">
        <v>16545</v>
      </c>
      <c r="E16466" s="28" t="s">
        <v>109</v>
      </c>
    </row>
    <row r="16467" customFormat="false" ht="23.85" hidden="false" customHeight="false" outlineLevel="0" collapsed="false">
      <c r="B16467" s="25" t="n">
        <v>103906</v>
      </c>
      <c r="C16467" s="26" t="s">
        <v>3867</v>
      </c>
      <c r="D16467" s="27" t="s">
        <v>16546</v>
      </c>
      <c r="E16467" s="28" t="s">
        <v>109</v>
      </c>
    </row>
    <row r="16468" customFormat="false" ht="23.85" hidden="false" customHeight="false" outlineLevel="0" collapsed="false">
      <c r="B16468" s="25" t="n">
        <v>103907</v>
      </c>
      <c r="C16468" s="26" t="s">
        <v>3867</v>
      </c>
      <c r="D16468" s="27" t="s">
        <v>16547</v>
      </c>
      <c r="E16468" s="28" t="s">
        <v>109</v>
      </c>
    </row>
    <row r="16469" customFormat="false" ht="23.85" hidden="false" customHeight="false" outlineLevel="0" collapsed="false">
      <c r="B16469" s="25" t="n">
        <v>103908</v>
      </c>
      <c r="C16469" s="26" t="s">
        <v>3867</v>
      </c>
      <c r="D16469" s="27" t="s">
        <v>16548</v>
      </c>
      <c r="E16469" s="28" t="s">
        <v>109</v>
      </c>
    </row>
    <row r="16470" customFormat="false" ht="23.85" hidden="false" customHeight="false" outlineLevel="0" collapsed="false">
      <c r="B16470" s="25" t="n">
        <v>103909</v>
      </c>
      <c r="C16470" s="26" t="s">
        <v>3867</v>
      </c>
      <c r="D16470" s="27" t="s">
        <v>16549</v>
      </c>
      <c r="E16470" s="28" t="s">
        <v>109</v>
      </c>
    </row>
    <row r="16471" customFormat="false" ht="23.85" hidden="false" customHeight="false" outlineLevel="0" collapsed="false">
      <c r="B16471" s="25" t="n">
        <v>103911</v>
      </c>
      <c r="C16471" s="26" t="s">
        <v>3867</v>
      </c>
      <c r="D16471" s="27" t="s">
        <v>16550</v>
      </c>
      <c r="E16471" s="28" t="s">
        <v>109</v>
      </c>
    </row>
    <row r="16472" customFormat="false" ht="23.85" hidden="false" customHeight="false" outlineLevel="0" collapsed="false">
      <c r="B16472" s="25" t="n">
        <v>103912</v>
      </c>
      <c r="C16472" s="26" t="s">
        <v>3867</v>
      </c>
      <c r="D16472" s="27" t="s">
        <v>16551</v>
      </c>
      <c r="E16472" s="28" t="s">
        <v>109</v>
      </c>
    </row>
    <row r="16473" customFormat="false" ht="23.85" hidden="false" customHeight="false" outlineLevel="0" collapsed="false">
      <c r="B16473" s="25" t="n">
        <v>103913</v>
      </c>
      <c r="C16473" s="26" t="s">
        <v>3867</v>
      </c>
      <c r="D16473" s="27" t="s">
        <v>16552</v>
      </c>
      <c r="E16473" s="28" t="s">
        <v>109</v>
      </c>
    </row>
    <row r="16474" customFormat="false" ht="23.85" hidden="false" customHeight="false" outlineLevel="0" collapsed="false">
      <c r="B16474" s="25" t="n">
        <v>103914</v>
      </c>
      <c r="C16474" s="26" t="s">
        <v>3867</v>
      </c>
      <c r="D16474" s="27" t="s">
        <v>16553</v>
      </c>
      <c r="E16474" s="28" t="s">
        <v>109</v>
      </c>
    </row>
    <row r="16475" customFormat="false" ht="23.85" hidden="false" customHeight="false" outlineLevel="0" collapsed="false">
      <c r="B16475" s="25" t="n">
        <v>103915</v>
      </c>
      <c r="C16475" s="26" t="s">
        <v>3867</v>
      </c>
      <c r="D16475" s="27" t="s">
        <v>16554</v>
      </c>
      <c r="E16475" s="28" t="s">
        <v>109</v>
      </c>
    </row>
    <row r="16476" customFormat="false" ht="23.85" hidden="false" customHeight="false" outlineLevel="0" collapsed="false">
      <c r="B16476" s="25" t="n">
        <v>103916</v>
      </c>
      <c r="C16476" s="26" t="s">
        <v>3867</v>
      </c>
      <c r="D16476" s="27" t="s">
        <v>16555</v>
      </c>
      <c r="E16476" s="28" t="s">
        <v>109</v>
      </c>
    </row>
    <row r="16477" customFormat="false" ht="23.85" hidden="false" customHeight="false" outlineLevel="0" collapsed="false">
      <c r="B16477" s="25" t="n">
        <v>103917</v>
      </c>
      <c r="C16477" s="26" t="s">
        <v>3867</v>
      </c>
      <c r="D16477" s="27" t="s">
        <v>16556</v>
      </c>
      <c r="E16477" s="28" t="s">
        <v>109</v>
      </c>
    </row>
    <row r="16478" customFormat="false" ht="23.85" hidden="false" customHeight="false" outlineLevel="0" collapsed="false">
      <c r="B16478" s="25" t="n">
        <v>103918</v>
      </c>
      <c r="C16478" s="26" t="s">
        <v>3867</v>
      </c>
      <c r="D16478" s="27" t="s">
        <v>16557</v>
      </c>
      <c r="E16478" s="28" t="s">
        <v>109</v>
      </c>
    </row>
    <row r="16479" customFormat="false" ht="35.05" hidden="false" customHeight="false" outlineLevel="0" collapsed="false">
      <c r="B16479" s="25" t="n">
        <v>103925</v>
      </c>
      <c r="C16479" s="26" t="s">
        <v>3867</v>
      </c>
      <c r="D16479" s="27" t="s">
        <v>16558</v>
      </c>
      <c r="E16479" s="28" t="s">
        <v>154</v>
      </c>
    </row>
    <row r="16480" customFormat="false" ht="35.05" hidden="false" customHeight="false" outlineLevel="0" collapsed="false">
      <c r="B16480" s="25" t="n">
        <v>103926</v>
      </c>
      <c r="C16480" s="26" t="s">
        <v>3867</v>
      </c>
      <c r="D16480" s="27" t="s">
        <v>16559</v>
      </c>
      <c r="E16480" s="28" t="s">
        <v>154</v>
      </c>
    </row>
    <row r="16481" customFormat="false" ht="23.85" hidden="false" customHeight="false" outlineLevel="0" collapsed="false">
      <c r="B16481" s="25" t="n">
        <v>103928</v>
      </c>
      <c r="C16481" s="26" t="s">
        <v>3867</v>
      </c>
      <c r="D16481" s="27" t="s">
        <v>16560</v>
      </c>
      <c r="E16481" s="28" t="s">
        <v>154</v>
      </c>
    </row>
    <row r="16482" customFormat="false" ht="23.85" hidden="false" customHeight="false" outlineLevel="0" collapsed="false">
      <c r="B16482" s="25" t="n">
        <v>103929</v>
      </c>
      <c r="C16482" s="26" t="s">
        <v>3867</v>
      </c>
      <c r="D16482" s="27" t="s">
        <v>16561</v>
      </c>
      <c r="E16482" s="28" t="s">
        <v>154</v>
      </c>
    </row>
    <row r="16483" customFormat="false" ht="35.05" hidden="false" customHeight="false" outlineLevel="0" collapsed="false">
      <c r="B16483" s="25" t="n">
        <v>103930</v>
      </c>
      <c r="C16483" s="26" t="s">
        <v>3867</v>
      </c>
      <c r="D16483" s="27" t="s">
        <v>16562</v>
      </c>
      <c r="E16483" s="28" t="s">
        <v>154</v>
      </c>
    </row>
    <row r="16484" customFormat="false" ht="35.05" hidden="false" customHeight="false" outlineLevel="0" collapsed="false">
      <c r="B16484" s="25" t="n">
        <v>103931</v>
      </c>
      <c r="C16484" s="26" t="s">
        <v>3867</v>
      </c>
      <c r="D16484" s="27" t="s">
        <v>16563</v>
      </c>
      <c r="E16484" s="28" t="s">
        <v>154</v>
      </c>
    </row>
    <row r="16485" customFormat="false" ht="35.05" hidden="false" customHeight="false" outlineLevel="0" collapsed="false">
      <c r="B16485" s="25" t="n">
        <v>103932</v>
      </c>
      <c r="C16485" s="26" t="s">
        <v>3867</v>
      </c>
      <c r="D16485" s="27" t="s">
        <v>16564</v>
      </c>
      <c r="E16485" s="28" t="s">
        <v>154</v>
      </c>
    </row>
    <row r="16486" customFormat="false" ht="23.85" hidden="false" customHeight="false" outlineLevel="0" collapsed="false">
      <c r="B16486" s="25" t="n">
        <v>103933</v>
      </c>
      <c r="C16486" s="26" t="s">
        <v>3867</v>
      </c>
      <c r="D16486" s="27" t="s">
        <v>16565</v>
      </c>
      <c r="E16486" s="28" t="s">
        <v>154</v>
      </c>
    </row>
    <row r="16487" customFormat="false" ht="35.05" hidden="false" customHeight="false" outlineLevel="0" collapsed="false">
      <c r="B16487" s="25" t="n">
        <v>103937</v>
      </c>
      <c r="C16487" s="26" t="s">
        <v>3867</v>
      </c>
      <c r="D16487" s="27" t="s">
        <v>16566</v>
      </c>
      <c r="E16487" s="28" t="s">
        <v>2521</v>
      </c>
    </row>
    <row r="16488" customFormat="false" ht="35.05" hidden="false" customHeight="false" outlineLevel="0" collapsed="false">
      <c r="B16488" s="25" t="n">
        <v>103943</v>
      </c>
      <c r="C16488" s="26" t="s">
        <v>3867</v>
      </c>
      <c r="D16488" s="27" t="s">
        <v>16567</v>
      </c>
      <c r="E16488" s="28" t="s">
        <v>2521</v>
      </c>
    </row>
    <row r="16489" customFormat="false" ht="12.8" hidden="false" customHeight="false" outlineLevel="0" collapsed="false">
      <c r="B16489" s="25" t="n">
        <v>103946</v>
      </c>
      <c r="C16489" s="26" t="s">
        <v>3867</v>
      </c>
      <c r="D16489" s="27" t="s">
        <v>16568</v>
      </c>
      <c r="E16489" s="28" t="s">
        <v>109</v>
      </c>
    </row>
    <row r="16490" customFormat="false" ht="23.85" hidden="false" customHeight="false" outlineLevel="0" collapsed="false">
      <c r="B16490" s="25" t="n">
        <v>103947</v>
      </c>
      <c r="C16490" s="26" t="s">
        <v>3867</v>
      </c>
      <c r="D16490" s="27" t="s">
        <v>16569</v>
      </c>
      <c r="E16490" s="28" t="s">
        <v>121</v>
      </c>
    </row>
    <row r="16491" customFormat="false" ht="23.85" hidden="false" customHeight="false" outlineLevel="0" collapsed="false">
      <c r="B16491" s="25" t="n">
        <v>103948</v>
      </c>
      <c r="C16491" s="26" t="s">
        <v>3867</v>
      </c>
      <c r="D16491" s="27" t="s">
        <v>16570</v>
      </c>
      <c r="E16491" s="28" t="s">
        <v>121</v>
      </c>
    </row>
    <row r="16492" customFormat="false" ht="23.85" hidden="false" customHeight="false" outlineLevel="0" collapsed="false">
      <c r="B16492" s="25" t="n">
        <v>103949</v>
      </c>
      <c r="C16492" s="26" t="s">
        <v>3867</v>
      </c>
      <c r="D16492" s="27" t="s">
        <v>16571</v>
      </c>
      <c r="E16492" s="28" t="s">
        <v>121</v>
      </c>
    </row>
    <row r="16493" customFormat="false" ht="23.85" hidden="false" customHeight="false" outlineLevel="0" collapsed="false">
      <c r="B16493" s="25" t="n">
        <v>103950</v>
      </c>
      <c r="C16493" s="26" t="s">
        <v>3867</v>
      </c>
      <c r="D16493" s="27" t="s">
        <v>16572</v>
      </c>
      <c r="E16493" s="28" t="s">
        <v>121</v>
      </c>
    </row>
    <row r="16494" customFormat="false" ht="23.85" hidden="false" customHeight="false" outlineLevel="0" collapsed="false">
      <c r="B16494" s="25" t="n">
        <v>103951</v>
      </c>
      <c r="C16494" s="26" t="s">
        <v>3867</v>
      </c>
      <c r="D16494" s="27" t="s">
        <v>16573</v>
      </c>
      <c r="E16494" s="28" t="s">
        <v>121</v>
      </c>
    </row>
    <row r="16495" customFormat="false" ht="23.85" hidden="false" customHeight="false" outlineLevel="0" collapsed="false">
      <c r="B16495" s="25" t="n">
        <v>103952</v>
      </c>
      <c r="C16495" s="26" t="s">
        <v>3867</v>
      </c>
      <c r="D16495" s="27" t="s">
        <v>16574</v>
      </c>
      <c r="E16495" s="28" t="s">
        <v>121</v>
      </c>
    </row>
    <row r="16496" customFormat="false" ht="23.85" hidden="false" customHeight="false" outlineLevel="0" collapsed="false">
      <c r="B16496" s="25" t="n">
        <v>103953</v>
      </c>
      <c r="C16496" s="26" t="s">
        <v>3867</v>
      </c>
      <c r="D16496" s="27" t="s">
        <v>16575</v>
      </c>
      <c r="E16496" s="28" t="s">
        <v>121</v>
      </c>
    </row>
    <row r="16497" customFormat="false" ht="23.85" hidden="false" customHeight="false" outlineLevel="0" collapsed="false">
      <c r="B16497" s="25" t="n">
        <v>103954</v>
      </c>
      <c r="C16497" s="26" t="s">
        <v>3867</v>
      </c>
      <c r="D16497" s="27" t="s">
        <v>16576</v>
      </c>
      <c r="E16497" s="28" t="s">
        <v>121</v>
      </c>
    </row>
    <row r="16498" customFormat="false" ht="23.85" hidden="false" customHeight="false" outlineLevel="0" collapsed="false">
      <c r="B16498" s="25" t="n">
        <v>103955</v>
      </c>
      <c r="C16498" s="26" t="s">
        <v>3867</v>
      </c>
      <c r="D16498" s="27" t="s">
        <v>16577</v>
      </c>
      <c r="E16498" s="28" t="s">
        <v>121</v>
      </c>
    </row>
    <row r="16499" customFormat="false" ht="23.85" hidden="false" customHeight="false" outlineLevel="0" collapsed="false">
      <c r="B16499" s="25" t="n">
        <v>103956</v>
      </c>
      <c r="C16499" s="26" t="s">
        <v>3867</v>
      </c>
      <c r="D16499" s="27" t="s">
        <v>16578</v>
      </c>
      <c r="E16499" s="28" t="s">
        <v>121</v>
      </c>
    </row>
    <row r="16500" customFormat="false" ht="23.85" hidden="false" customHeight="false" outlineLevel="0" collapsed="false">
      <c r="B16500" s="25" t="n">
        <v>103957</v>
      </c>
      <c r="C16500" s="26" t="s">
        <v>3867</v>
      </c>
      <c r="D16500" s="27" t="s">
        <v>16579</v>
      </c>
      <c r="E16500" s="28" t="s">
        <v>121</v>
      </c>
    </row>
    <row r="16501" customFormat="false" ht="23.85" hidden="false" customHeight="false" outlineLevel="0" collapsed="false">
      <c r="B16501" s="25" t="n">
        <v>103958</v>
      </c>
      <c r="C16501" s="26" t="s">
        <v>3867</v>
      </c>
      <c r="D16501" s="27" t="s">
        <v>16580</v>
      </c>
      <c r="E16501" s="28" t="s">
        <v>121</v>
      </c>
    </row>
    <row r="16502" customFormat="false" ht="23.85" hidden="false" customHeight="false" outlineLevel="0" collapsed="false">
      <c r="B16502" s="25" t="n">
        <v>103959</v>
      </c>
      <c r="C16502" s="26" t="s">
        <v>3867</v>
      </c>
      <c r="D16502" s="27" t="s">
        <v>16581</v>
      </c>
      <c r="E16502" s="28" t="s">
        <v>121</v>
      </c>
    </row>
    <row r="16503" customFormat="false" ht="23.85" hidden="false" customHeight="false" outlineLevel="0" collapsed="false">
      <c r="B16503" s="25" t="n">
        <v>103962</v>
      </c>
      <c r="C16503" s="26" t="s">
        <v>3867</v>
      </c>
      <c r="D16503" s="27" t="s">
        <v>16582</v>
      </c>
      <c r="E16503" s="28" t="s">
        <v>121</v>
      </c>
    </row>
    <row r="16504" customFormat="false" ht="23.85" hidden="false" customHeight="false" outlineLevel="0" collapsed="false">
      <c r="B16504" s="25" t="n">
        <v>103964</v>
      </c>
      <c r="C16504" s="26" t="s">
        <v>3867</v>
      </c>
      <c r="D16504" s="27" t="s">
        <v>16583</v>
      </c>
      <c r="E16504" s="28" t="s">
        <v>121</v>
      </c>
    </row>
    <row r="16505" customFormat="false" ht="23.85" hidden="false" customHeight="false" outlineLevel="0" collapsed="false">
      <c r="B16505" s="25" t="n">
        <v>103966</v>
      </c>
      <c r="C16505" s="26" t="s">
        <v>3867</v>
      </c>
      <c r="D16505" s="27" t="s">
        <v>16584</v>
      </c>
      <c r="E16505" s="28" t="s">
        <v>121</v>
      </c>
    </row>
    <row r="16506" customFormat="false" ht="23.85" hidden="false" customHeight="false" outlineLevel="0" collapsed="false">
      <c r="B16506" s="25" t="n">
        <v>103967</v>
      </c>
      <c r="C16506" s="26" t="s">
        <v>3867</v>
      </c>
      <c r="D16506" s="27" t="s">
        <v>16585</v>
      </c>
      <c r="E16506" s="28" t="s">
        <v>121</v>
      </c>
    </row>
    <row r="16507" customFormat="false" ht="23.85" hidden="false" customHeight="false" outlineLevel="0" collapsed="false">
      <c r="B16507" s="25" t="n">
        <v>103968</v>
      </c>
      <c r="C16507" s="26" t="s">
        <v>3867</v>
      </c>
      <c r="D16507" s="27" t="s">
        <v>16586</v>
      </c>
      <c r="E16507" s="28" t="s">
        <v>121</v>
      </c>
    </row>
    <row r="16508" customFormat="false" ht="23.85" hidden="false" customHeight="false" outlineLevel="0" collapsed="false">
      <c r="B16508" s="25" t="n">
        <v>103969</v>
      </c>
      <c r="C16508" s="26" t="s">
        <v>3867</v>
      </c>
      <c r="D16508" s="27" t="s">
        <v>16587</v>
      </c>
      <c r="E16508" s="28" t="s">
        <v>121</v>
      </c>
    </row>
    <row r="16509" customFormat="false" ht="23.85" hidden="false" customHeight="false" outlineLevel="0" collapsed="false">
      <c r="B16509" s="25" t="n">
        <v>103971</v>
      </c>
      <c r="C16509" s="26" t="s">
        <v>3867</v>
      </c>
      <c r="D16509" s="27" t="s">
        <v>16588</v>
      </c>
      <c r="E16509" s="28" t="s">
        <v>121</v>
      </c>
    </row>
    <row r="16510" customFormat="false" ht="23.85" hidden="false" customHeight="false" outlineLevel="0" collapsed="false">
      <c r="B16510" s="25" t="n">
        <v>103972</v>
      </c>
      <c r="C16510" s="26" t="s">
        <v>3867</v>
      </c>
      <c r="D16510" s="27" t="s">
        <v>16589</v>
      </c>
      <c r="E16510" s="28" t="s">
        <v>121</v>
      </c>
    </row>
    <row r="16511" customFormat="false" ht="23.85" hidden="false" customHeight="false" outlineLevel="0" collapsed="false">
      <c r="B16511" s="25" t="n">
        <v>103974</v>
      </c>
      <c r="C16511" s="26" t="s">
        <v>3867</v>
      </c>
      <c r="D16511" s="27" t="s">
        <v>16590</v>
      </c>
      <c r="E16511" s="28" t="s">
        <v>121</v>
      </c>
    </row>
    <row r="16512" customFormat="false" ht="23.85" hidden="false" customHeight="false" outlineLevel="0" collapsed="false">
      <c r="B16512" s="25" t="n">
        <v>103975</v>
      </c>
      <c r="C16512" s="26" t="s">
        <v>3867</v>
      </c>
      <c r="D16512" s="27" t="s">
        <v>16591</v>
      </c>
      <c r="E16512" s="28" t="s">
        <v>121</v>
      </c>
    </row>
    <row r="16513" customFormat="false" ht="23.85" hidden="false" customHeight="false" outlineLevel="0" collapsed="false">
      <c r="B16513" s="25" t="n">
        <v>103976</v>
      </c>
      <c r="C16513" s="26" t="s">
        <v>3867</v>
      </c>
      <c r="D16513" s="27" t="s">
        <v>16592</v>
      </c>
      <c r="E16513" s="28" t="s">
        <v>121</v>
      </c>
    </row>
    <row r="16514" customFormat="false" ht="23.85" hidden="false" customHeight="false" outlineLevel="0" collapsed="false">
      <c r="B16514" s="25" t="n">
        <v>103977</v>
      </c>
      <c r="C16514" s="26" t="s">
        <v>3867</v>
      </c>
      <c r="D16514" s="27" t="s">
        <v>16593</v>
      </c>
      <c r="E16514" s="28" t="s">
        <v>121</v>
      </c>
    </row>
    <row r="16515" customFormat="false" ht="23.85" hidden="false" customHeight="false" outlineLevel="0" collapsed="false">
      <c r="B16515" s="25" t="n">
        <v>103978</v>
      </c>
      <c r="C16515" s="26" t="s">
        <v>3867</v>
      </c>
      <c r="D16515" s="27" t="s">
        <v>16594</v>
      </c>
      <c r="E16515" s="28" t="s">
        <v>168</v>
      </c>
    </row>
    <row r="16516" customFormat="false" ht="23.85" hidden="false" customHeight="false" outlineLevel="0" collapsed="false">
      <c r="B16516" s="25" t="n">
        <v>103979</v>
      </c>
      <c r="C16516" s="26" t="s">
        <v>3867</v>
      </c>
      <c r="D16516" s="27" t="s">
        <v>16595</v>
      </c>
      <c r="E16516" s="28" t="s">
        <v>168</v>
      </c>
    </row>
    <row r="16517" customFormat="false" ht="23.85" hidden="false" customHeight="false" outlineLevel="0" collapsed="false">
      <c r="B16517" s="25" t="n">
        <v>103980</v>
      </c>
      <c r="C16517" s="26" t="s">
        <v>3867</v>
      </c>
      <c r="D16517" s="27" t="s">
        <v>16596</v>
      </c>
      <c r="E16517" s="28" t="s">
        <v>121</v>
      </c>
    </row>
    <row r="16518" customFormat="false" ht="23.85" hidden="false" customHeight="false" outlineLevel="0" collapsed="false">
      <c r="B16518" s="25" t="n">
        <v>103981</v>
      </c>
      <c r="C16518" s="26" t="s">
        <v>3867</v>
      </c>
      <c r="D16518" s="27" t="s">
        <v>16597</v>
      </c>
      <c r="E16518" s="28" t="s">
        <v>121</v>
      </c>
    </row>
    <row r="16519" customFormat="false" ht="23.85" hidden="false" customHeight="false" outlineLevel="0" collapsed="false">
      <c r="B16519" s="25" t="n">
        <v>103982</v>
      </c>
      <c r="C16519" s="26" t="s">
        <v>3867</v>
      </c>
      <c r="D16519" s="27" t="s">
        <v>16598</v>
      </c>
      <c r="E16519" s="28" t="s">
        <v>121</v>
      </c>
    </row>
    <row r="16520" customFormat="false" ht="23.85" hidden="false" customHeight="false" outlineLevel="0" collapsed="false">
      <c r="B16520" s="25" t="n">
        <v>103983</v>
      </c>
      <c r="C16520" s="26" t="s">
        <v>3867</v>
      </c>
      <c r="D16520" s="27" t="s">
        <v>16599</v>
      </c>
      <c r="E16520" s="28" t="s">
        <v>121</v>
      </c>
    </row>
    <row r="16521" customFormat="false" ht="23.85" hidden="false" customHeight="false" outlineLevel="0" collapsed="false">
      <c r="B16521" s="25" t="n">
        <v>103984</v>
      </c>
      <c r="C16521" s="26" t="s">
        <v>3867</v>
      </c>
      <c r="D16521" s="27" t="s">
        <v>16600</v>
      </c>
      <c r="E16521" s="28" t="s">
        <v>121</v>
      </c>
    </row>
    <row r="16522" customFormat="false" ht="23.85" hidden="false" customHeight="false" outlineLevel="0" collapsed="false">
      <c r="B16522" s="25" t="n">
        <v>103985</v>
      </c>
      <c r="C16522" s="26" t="s">
        <v>3867</v>
      </c>
      <c r="D16522" s="27" t="s">
        <v>16601</v>
      </c>
      <c r="E16522" s="28" t="s">
        <v>121</v>
      </c>
    </row>
    <row r="16523" customFormat="false" ht="23.85" hidden="false" customHeight="false" outlineLevel="0" collapsed="false">
      <c r="B16523" s="25" t="n">
        <v>103986</v>
      </c>
      <c r="C16523" s="26" t="s">
        <v>3867</v>
      </c>
      <c r="D16523" s="27" t="s">
        <v>16602</v>
      </c>
      <c r="E16523" s="28" t="s">
        <v>121</v>
      </c>
    </row>
    <row r="16524" customFormat="false" ht="23.85" hidden="false" customHeight="false" outlineLevel="0" collapsed="false">
      <c r="B16524" s="25" t="n">
        <v>103987</v>
      </c>
      <c r="C16524" s="26" t="s">
        <v>3867</v>
      </c>
      <c r="D16524" s="27" t="s">
        <v>16603</v>
      </c>
      <c r="E16524" s="28" t="s">
        <v>121</v>
      </c>
    </row>
    <row r="16525" customFormat="false" ht="23.85" hidden="false" customHeight="false" outlineLevel="0" collapsed="false">
      <c r="B16525" s="25" t="n">
        <v>103988</v>
      </c>
      <c r="C16525" s="26" t="s">
        <v>3867</v>
      </c>
      <c r="D16525" s="27" t="s">
        <v>16604</v>
      </c>
      <c r="E16525" s="28" t="s">
        <v>121</v>
      </c>
    </row>
    <row r="16526" customFormat="false" ht="23.85" hidden="false" customHeight="false" outlineLevel="0" collapsed="false">
      <c r="B16526" s="25" t="n">
        <v>103990</v>
      </c>
      <c r="C16526" s="26" t="s">
        <v>3867</v>
      </c>
      <c r="D16526" s="27" t="s">
        <v>16605</v>
      </c>
      <c r="E16526" s="28" t="s">
        <v>121</v>
      </c>
    </row>
    <row r="16527" customFormat="false" ht="23.85" hidden="false" customHeight="false" outlineLevel="0" collapsed="false">
      <c r="B16527" s="25" t="n">
        <v>103991</v>
      </c>
      <c r="C16527" s="26" t="s">
        <v>3867</v>
      </c>
      <c r="D16527" s="27" t="s">
        <v>16606</v>
      </c>
      <c r="E16527" s="28" t="s">
        <v>121</v>
      </c>
    </row>
    <row r="16528" customFormat="false" ht="23.85" hidden="false" customHeight="false" outlineLevel="0" collapsed="false">
      <c r="B16528" s="25" t="n">
        <v>103992</v>
      </c>
      <c r="C16528" s="26" t="s">
        <v>3867</v>
      </c>
      <c r="D16528" s="27" t="s">
        <v>16607</v>
      </c>
      <c r="E16528" s="28" t="s">
        <v>121</v>
      </c>
    </row>
    <row r="16529" customFormat="false" ht="23.85" hidden="false" customHeight="false" outlineLevel="0" collapsed="false">
      <c r="B16529" s="25" t="n">
        <v>103993</v>
      </c>
      <c r="C16529" s="26" t="s">
        <v>3867</v>
      </c>
      <c r="D16529" s="27" t="s">
        <v>16608</v>
      </c>
      <c r="E16529" s="28" t="s">
        <v>121</v>
      </c>
    </row>
    <row r="16530" customFormat="false" ht="23.85" hidden="false" customHeight="false" outlineLevel="0" collapsed="false">
      <c r="B16530" s="25" t="n">
        <v>103994</v>
      </c>
      <c r="C16530" s="26" t="s">
        <v>3867</v>
      </c>
      <c r="D16530" s="27" t="s">
        <v>16609</v>
      </c>
      <c r="E16530" s="28" t="s">
        <v>121</v>
      </c>
    </row>
    <row r="16531" customFormat="false" ht="23.85" hidden="false" customHeight="false" outlineLevel="0" collapsed="false">
      <c r="B16531" s="25" t="n">
        <v>103995</v>
      </c>
      <c r="C16531" s="26" t="s">
        <v>3867</v>
      </c>
      <c r="D16531" s="27" t="s">
        <v>16610</v>
      </c>
      <c r="E16531" s="28" t="s">
        <v>121</v>
      </c>
    </row>
    <row r="16532" customFormat="false" ht="23.85" hidden="false" customHeight="false" outlineLevel="0" collapsed="false">
      <c r="B16532" s="25" t="n">
        <v>103996</v>
      </c>
      <c r="C16532" s="26" t="s">
        <v>3867</v>
      </c>
      <c r="D16532" s="27" t="s">
        <v>16611</v>
      </c>
      <c r="E16532" s="28" t="s">
        <v>121</v>
      </c>
    </row>
    <row r="16533" customFormat="false" ht="23.85" hidden="false" customHeight="false" outlineLevel="0" collapsed="false">
      <c r="B16533" s="25" t="n">
        <v>103997</v>
      </c>
      <c r="C16533" s="26" t="s">
        <v>3867</v>
      </c>
      <c r="D16533" s="27" t="s">
        <v>16612</v>
      </c>
      <c r="E16533" s="28" t="s">
        <v>121</v>
      </c>
    </row>
    <row r="16534" customFormat="false" ht="23.85" hidden="false" customHeight="false" outlineLevel="0" collapsed="false">
      <c r="B16534" s="25" t="n">
        <v>103998</v>
      </c>
      <c r="C16534" s="26" t="s">
        <v>3867</v>
      </c>
      <c r="D16534" s="27" t="s">
        <v>16613</v>
      </c>
      <c r="E16534" s="28" t="s">
        <v>121</v>
      </c>
    </row>
    <row r="16535" customFormat="false" ht="23.85" hidden="false" customHeight="false" outlineLevel="0" collapsed="false">
      <c r="B16535" s="25" t="n">
        <v>103999</v>
      </c>
      <c r="C16535" s="26" t="s">
        <v>3867</v>
      </c>
      <c r="D16535" s="27" t="s">
        <v>16614</v>
      </c>
      <c r="E16535" s="28" t="s">
        <v>121</v>
      </c>
    </row>
    <row r="16536" customFormat="false" ht="23.85" hidden="false" customHeight="false" outlineLevel="0" collapsed="false">
      <c r="B16536" s="25" t="n">
        <v>104000</v>
      </c>
      <c r="C16536" s="26" t="s">
        <v>3867</v>
      </c>
      <c r="D16536" s="27" t="s">
        <v>16615</v>
      </c>
      <c r="E16536" s="28" t="s">
        <v>121</v>
      </c>
    </row>
    <row r="16537" customFormat="false" ht="23.85" hidden="false" customHeight="false" outlineLevel="0" collapsed="false">
      <c r="B16537" s="25" t="n">
        <v>104001</v>
      </c>
      <c r="C16537" s="26" t="s">
        <v>3867</v>
      </c>
      <c r="D16537" s="27" t="s">
        <v>16616</v>
      </c>
      <c r="E16537" s="28" t="s">
        <v>121</v>
      </c>
    </row>
    <row r="16538" customFormat="false" ht="23.85" hidden="false" customHeight="false" outlineLevel="0" collapsed="false">
      <c r="B16538" s="25" t="n">
        <v>104002</v>
      </c>
      <c r="C16538" s="26" t="s">
        <v>3867</v>
      </c>
      <c r="D16538" s="27" t="s">
        <v>16617</v>
      </c>
      <c r="E16538" s="28" t="s">
        <v>121</v>
      </c>
    </row>
    <row r="16539" customFormat="false" ht="23.85" hidden="false" customHeight="false" outlineLevel="0" collapsed="false">
      <c r="B16539" s="25" t="n">
        <v>104003</v>
      </c>
      <c r="C16539" s="26" t="s">
        <v>3867</v>
      </c>
      <c r="D16539" s="27" t="s">
        <v>16618</v>
      </c>
      <c r="E16539" s="28" t="s">
        <v>121</v>
      </c>
    </row>
    <row r="16540" customFormat="false" ht="23.85" hidden="false" customHeight="false" outlineLevel="0" collapsed="false">
      <c r="B16540" s="25" t="n">
        <v>104004</v>
      </c>
      <c r="C16540" s="26" t="s">
        <v>3867</v>
      </c>
      <c r="D16540" s="27" t="s">
        <v>16619</v>
      </c>
      <c r="E16540" s="28" t="s">
        <v>121</v>
      </c>
    </row>
    <row r="16541" customFormat="false" ht="23.85" hidden="false" customHeight="false" outlineLevel="0" collapsed="false">
      <c r="B16541" s="25" t="n">
        <v>104005</v>
      </c>
      <c r="C16541" s="26" t="s">
        <v>3867</v>
      </c>
      <c r="D16541" s="27" t="s">
        <v>16620</v>
      </c>
      <c r="E16541" s="28" t="s">
        <v>121</v>
      </c>
    </row>
    <row r="16542" customFormat="false" ht="23.85" hidden="false" customHeight="false" outlineLevel="0" collapsed="false">
      <c r="B16542" s="25" t="n">
        <v>104006</v>
      </c>
      <c r="C16542" s="26" t="s">
        <v>3867</v>
      </c>
      <c r="D16542" s="27" t="s">
        <v>16621</v>
      </c>
      <c r="E16542" s="28" t="s">
        <v>121</v>
      </c>
    </row>
    <row r="16543" customFormat="false" ht="23.85" hidden="false" customHeight="false" outlineLevel="0" collapsed="false">
      <c r="B16543" s="25" t="n">
        <v>104007</v>
      </c>
      <c r="C16543" s="26" t="s">
        <v>3867</v>
      </c>
      <c r="D16543" s="27" t="s">
        <v>16622</v>
      </c>
      <c r="E16543" s="28" t="s">
        <v>121</v>
      </c>
    </row>
    <row r="16544" customFormat="false" ht="23.85" hidden="false" customHeight="false" outlineLevel="0" collapsed="false">
      <c r="B16544" s="25" t="n">
        <v>104008</v>
      </c>
      <c r="C16544" s="26" t="s">
        <v>3867</v>
      </c>
      <c r="D16544" s="27" t="s">
        <v>16623</v>
      </c>
      <c r="E16544" s="28" t="s">
        <v>121</v>
      </c>
    </row>
    <row r="16545" customFormat="false" ht="23.85" hidden="false" customHeight="false" outlineLevel="0" collapsed="false">
      <c r="B16545" s="25" t="n">
        <v>104009</v>
      </c>
      <c r="C16545" s="26" t="s">
        <v>3867</v>
      </c>
      <c r="D16545" s="27" t="s">
        <v>16624</v>
      </c>
      <c r="E16545" s="28" t="s">
        <v>121</v>
      </c>
    </row>
    <row r="16546" customFormat="false" ht="23.85" hidden="false" customHeight="false" outlineLevel="0" collapsed="false">
      <c r="B16546" s="25" t="n">
        <v>104011</v>
      </c>
      <c r="C16546" s="26" t="s">
        <v>3867</v>
      </c>
      <c r="D16546" s="27" t="s">
        <v>16625</v>
      </c>
      <c r="E16546" s="28" t="s">
        <v>121</v>
      </c>
    </row>
    <row r="16547" customFormat="false" ht="23.85" hidden="false" customHeight="false" outlineLevel="0" collapsed="false">
      <c r="B16547" s="25" t="n">
        <v>104012</v>
      </c>
      <c r="C16547" s="26" t="s">
        <v>3867</v>
      </c>
      <c r="D16547" s="27" t="s">
        <v>16626</v>
      </c>
      <c r="E16547" s="28" t="s">
        <v>121</v>
      </c>
    </row>
    <row r="16548" customFormat="false" ht="23.85" hidden="false" customHeight="false" outlineLevel="0" collapsed="false">
      <c r="B16548" s="25" t="n">
        <v>104014</v>
      </c>
      <c r="C16548" s="26" t="s">
        <v>3867</v>
      </c>
      <c r="D16548" s="27" t="s">
        <v>16627</v>
      </c>
      <c r="E16548" s="28" t="s">
        <v>121</v>
      </c>
    </row>
    <row r="16549" customFormat="false" ht="23.85" hidden="false" customHeight="false" outlineLevel="0" collapsed="false">
      <c r="B16549" s="25" t="n">
        <v>104015</v>
      </c>
      <c r="C16549" s="26" t="s">
        <v>3867</v>
      </c>
      <c r="D16549" s="27" t="s">
        <v>16628</v>
      </c>
      <c r="E16549" s="28" t="s">
        <v>121</v>
      </c>
    </row>
    <row r="16550" customFormat="false" ht="23.85" hidden="false" customHeight="false" outlineLevel="0" collapsed="false">
      <c r="B16550" s="25" t="n">
        <v>104016</v>
      </c>
      <c r="C16550" s="26" t="s">
        <v>3867</v>
      </c>
      <c r="D16550" s="27" t="s">
        <v>16629</v>
      </c>
      <c r="E16550" s="28" t="s">
        <v>121</v>
      </c>
    </row>
    <row r="16551" customFormat="false" ht="23.85" hidden="false" customHeight="false" outlineLevel="0" collapsed="false">
      <c r="B16551" s="25" t="n">
        <v>104017</v>
      </c>
      <c r="C16551" s="26" t="s">
        <v>3867</v>
      </c>
      <c r="D16551" s="27" t="s">
        <v>16630</v>
      </c>
      <c r="E16551" s="28" t="s">
        <v>121</v>
      </c>
    </row>
    <row r="16552" customFormat="false" ht="23.85" hidden="false" customHeight="false" outlineLevel="0" collapsed="false">
      <c r="B16552" s="25" t="n">
        <v>104018</v>
      </c>
      <c r="C16552" s="26" t="s">
        <v>3867</v>
      </c>
      <c r="D16552" s="27" t="s">
        <v>16630</v>
      </c>
      <c r="E16552" s="28" t="s">
        <v>121</v>
      </c>
    </row>
    <row r="16553" customFormat="false" ht="23.85" hidden="false" customHeight="false" outlineLevel="0" collapsed="false">
      <c r="B16553" s="25" t="n">
        <v>104019</v>
      </c>
      <c r="C16553" s="26" t="s">
        <v>3867</v>
      </c>
      <c r="D16553" s="27" t="s">
        <v>16631</v>
      </c>
      <c r="E16553" s="28" t="s">
        <v>121</v>
      </c>
    </row>
    <row r="16554" customFormat="false" ht="23.85" hidden="false" customHeight="false" outlineLevel="0" collapsed="false">
      <c r="B16554" s="25" t="n">
        <v>104020</v>
      </c>
      <c r="C16554" s="26" t="s">
        <v>3867</v>
      </c>
      <c r="D16554" s="27" t="s">
        <v>16632</v>
      </c>
      <c r="E16554" s="28" t="s">
        <v>121</v>
      </c>
    </row>
    <row r="16555" customFormat="false" ht="23.85" hidden="false" customHeight="false" outlineLevel="0" collapsed="false">
      <c r="B16555" s="25" t="n">
        <v>104021</v>
      </c>
      <c r="C16555" s="26" t="s">
        <v>3867</v>
      </c>
      <c r="D16555" s="27" t="s">
        <v>16633</v>
      </c>
      <c r="E16555" s="28" t="s">
        <v>168</v>
      </c>
    </row>
    <row r="16556" customFormat="false" ht="23.85" hidden="false" customHeight="false" outlineLevel="0" collapsed="false">
      <c r="B16556" s="25" t="n">
        <v>104022</v>
      </c>
      <c r="C16556" s="26" t="s">
        <v>3867</v>
      </c>
      <c r="D16556" s="27" t="s">
        <v>16634</v>
      </c>
      <c r="E16556" s="28" t="s">
        <v>121</v>
      </c>
    </row>
    <row r="16557" customFormat="false" ht="23.85" hidden="false" customHeight="false" outlineLevel="0" collapsed="false">
      <c r="B16557" s="25" t="n">
        <v>104023</v>
      </c>
      <c r="C16557" s="26" t="s">
        <v>3867</v>
      </c>
      <c r="D16557" s="27" t="s">
        <v>16635</v>
      </c>
      <c r="E16557" s="28" t="s">
        <v>121</v>
      </c>
    </row>
    <row r="16558" customFormat="false" ht="23.85" hidden="false" customHeight="false" outlineLevel="0" collapsed="false">
      <c r="B16558" s="25" t="n">
        <v>104024</v>
      </c>
      <c r="C16558" s="26" t="s">
        <v>3867</v>
      </c>
      <c r="D16558" s="27" t="s">
        <v>16636</v>
      </c>
      <c r="E16558" s="28" t="s">
        <v>121</v>
      </c>
    </row>
    <row r="16559" customFormat="false" ht="23.85" hidden="false" customHeight="false" outlineLevel="0" collapsed="false">
      <c r="B16559" s="25" t="n">
        <v>104025</v>
      </c>
      <c r="C16559" s="26" t="s">
        <v>3867</v>
      </c>
      <c r="D16559" s="27" t="s">
        <v>16637</v>
      </c>
      <c r="E16559" s="28" t="s">
        <v>121</v>
      </c>
    </row>
    <row r="16560" customFormat="false" ht="23.85" hidden="false" customHeight="false" outlineLevel="0" collapsed="false">
      <c r="B16560" s="25" t="n">
        <v>104026</v>
      </c>
      <c r="C16560" s="26" t="s">
        <v>3867</v>
      </c>
      <c r="D16560" s="27" t="s">
        <v>16638</v>
      </c>
      <c r="E16560" s="28" t="s">
        <v>121</v>
      </c>
    </row>
    <row r="16561" customFormat="false" ht="23.85" hidden="false" customHeight="false" outlineLevel="0" collapsed="false">
      <c r="B16561" s="25" t="n">
        <v>104027</v>
      </c>
      <c r="C16561" s="26" t="s">
        <v>3867</v>
      </c>
      <c r="D16561" s="27" t="s">
        <v>16639</v>
      </c>
      <c r="E16561" s="28" t="s">
        <v>121</v>
      </c>
    </row>
    <row r="16562" customFormat="false" ht="23.85" hidden="false" customHeight="false" outlineLevel="0" collapsed="false">
      <c r="B16562" s="25" t="n">
        <v>104028</v>
      </c>
      <c r="C16562" s="26" t="s">
        <v>3867</v>
      </c>
      <c r="D16562" s="27" t="s">
        <v>16640</v>
      </c>
      <c r="E16562" s="28" t="s">
        <v>121</v>
      </c>
    </row>
    <row r="16563" customFormat="false" ht="23.85" hidden="false" customHeight="false" outlineLevel="0" collapsed="false">
      <c r="B16563" s="25" t="n">
        <v>104029</v>
      </c>
      <c r="C16563" s="26" t="s">
        <v>3867</v>
      </c>
      <c r="D16563" s="27" t="s">
        <v>16641</v>
      </c>
      <c r="E16563" s="28" t="s">
        <v>121</v>
      </c>
    </row>
    <row r="16564" customFormat="false" ht="23.85" hidden="false" customHeight="false" outlineLevel="0" collapsed="false">
      <c r="B16564" s="25" t="n">
        <v>104030</v>
      </c>
      <c r="C16564" s="26" t="s">
        <v>3867</v>
      </c>
      <c r="D16564" s="27" t="s">
        <v>16642</v>
      </c>
      <c r="E16564" s="28" t="s">
        <v>121</v>
      </c>
    </row>
    <row r="16565" customFormat="false" ht="23.85" hidden="false" customHeight="false" outlineLevel="0" collapsed="false">
      <c r="B16565" s="25" t="n">
        <v>104031</v>
      </c>
      <c r="C16565" s="26" t="s">
        <v>3867</v>
      </c>
      <c r="D16565" s="27" t="s">
        <v>16643</v>
      </c>
      <c r="E16565" s="28" t="s">
        <v>121</v>
      </c>
    </row>
    <row r="16566" customFormat="false" ht="23.85" hidden="false" customHeight="false" outlineLevel="0" collapsed="false">
      <c r="B16566" s="25" t="n">
        <v>104032</v>
      </c>
      <c r="C16566" s="26" t="s">
        <v>3867</v>
      </c>
      <c r="D16566" s="27" t="s">
        <v>16644</v>
      </c>
      <c r="E16566" s="28" t="s">
        <v>121</v>
      </c>
    </row>
    <row r="16567" customFormat="false" ht="23.85" hidden="false" customHeight="false" outlineLevel="0" collapsed="false">
      <c r="B16567" s="25" t="n">
        <v>104033</v>
      </c>
      <c r="C16567" s="26" t="s">
        <v>3867</v>
      </c>
      <c r="D16567" s="27" t="s">
        <v>16645</v>
      </c>
      <c r="E16567" s="28" t="s">
        <v>121</v>
      </c>
    </row>
    <row r="16568" customFormat="false" ht="23.85" hidden="false" customHeight="false" outlineLevel="0" collapsed="false">
      <c r="B16568" s="25" t="n">
        <v>104034</v>
      </c>
      <c r="C16568" s="26" t="s">
        <v>3867</v>
      </c>
      <c r="D16568" s="27" t="s">
        <v>16646</v>
      </c>
      <c r="E16568" s="28" t="s">
        <v>121</v>
      </c>
    </row>
    <row r="16569" customFormat="false" ht="23.85" hidden="false" customHeight="false" outlineLevel="0" collapsed="false">
      <c r="B16569" s="25" t="n">
        <v>104035</v>
      </c>
      <c r="C16569" s="26" t="s">
        <v>3867</v>
      </c>
      <c r="D16569" s="27" t="s">
        <v>16647</v>
      </c>
      <c r="E16569" s="28" t="s">
        <v>121</v>
      </c>
    </row>
    <row r="16570" customFormat="false" ht="23.85" hidden="false" customHeight="false" outlineLevel="0" collapsed="false">
      <c r="B16570" s="25" t="n">
        <v>104036</v>
      </c>
      <c r="C16570" s="26" t="s">
        <v>3867</v>
      </c>
      <c r="D16570" s="27" t="s">
        <v>16648</v>
      </c>
      <c r="E16570" s="28" t="s">
        <v>121</v>
      </c>
    </row>
    <row r="16571" customFormat="false" ht="23.85" hidden="false" customHeight="false" outlineLevel="0" collapsed="false">
      <c r="B16571" s="25" t="n">
        <v>104039</v>
      </c>
      <c r="C16571" s="26" t="s">
        <v>3867</v>
      </c>
      <c r="D16571" s="27" t="s">
        <v>16649</v>
      </c>
      <c r="E16571" s="28" t="s">
        <v>121</v>
      </c>
    </row>
    <row r="16572" customFormat="false" ht="23.85" hidden="false" customHeight="false" outlineLevel="0" collapsed="false">
      <c r="B16572" s="25" t="n">
        <v>104043</v>
      </c>
      <c r="C16572" s="26" t="s">
        <v>3867</v>
      </c>
      <c r="D16572" s="27" t="s">
        <v>16650</v>
      </c>
      <c r="E16572" s="28" t="s">
        <v>121</v>
      </c>
    </row>
    <row r="16573" customFormat="false" ht="23.85" hidden="false" customHeight="false" outlineLevel="0" collapsed="false">
      <c r="B16573" s="25" t="n">
        <v>104044</v>
      </c>
      <c r="C16573" s="26" t="s">
        <v>3867</v>
      </c>
      <c r="D16573" s="27" t="s">
        <v>16651</v>
      </c>
      <c r="E16573" s="28" t="s">
        <v>121</v>
      </c>
    </row>
    <row r="16574" customFormat="false" ht="23.85" hidden="false" customHeight="false" outlineLevel="0" collapsed="false">
      <c r="B16574" s="25" t="n">
        <v>104045</v>
      </c>
      <c r="C16574" s="26" t="s">
        <v>3867</v>
      </c>
      <c r="D16574" s="27" t="s">
        <v>16652</v>
      </c>
      <c r="E16574" s="28" t="s">
        <v>121</v>
      </c>
    </row>
    <row r="16575" customFormat="false" ht="23.85" hidden="false" customHeight="false" outlineLevel="0" collapsed="false">
      <c r="B16575" s="25" t="n">
        <v>104046</v>
      </c>
      <c r="C16575" s="26" t="s">
        <v>3867</v>
      </c>
      <c r="D16575" s="27" t="s">
        <v>16653</v>
      </c>
      <c r="E16575" s="28" t="s">
        <v>121</v>
      </c>
    </row>
    <row r="16576" customFormat="false" ht="23.85" hidden="false" customHeight="false" outlineLevel="0" collapsed="false">
      <c r="B16576" s="25" t="n">
        <v>104047</v>
      </c>
      <c r="C16576" s="26" t="s">
        <v>3867</v>
      </c>
      <c r="D16576" s="27" t="s">
        <v>16654</v>
      </c>
      <c r="E16576" s="28" t="s">
        <v>121</v>
      </c>
    </row>
    <row r="16577" customFormat="false" ht="23.85" hidden="false" customHeight="false" outlineLevel="0" collapsed="false">
      <c r="B16577" s="25" t="n">
        <v>104048</v>
      </c>
      <c r="C16577" s="26" t="s">
        <v>3867</v>
      </c>
      <c r="D16577" s="27" t="s">
        <v>16655</v>
      </c>
      <c r="E16577" s="28" t="s">
        <v>121</v>
      </c>
    </row>
    <row r="16578" customFormat="false" ht="23.85" hidden="false" customHeight="false" outlineLevel="0" collapsed="false">
      <c r="B16578" s="25" t="n">
        <v>104049</v>
      </c>
      <c r="C16578" s="26" t="s">
        <v>3867</v>
      </c>
      <c r="D16578" s="27" t="s">
        <v>16656</v>
      </c>
      <c r="E16578" s="28" t="s">
        <v>121</v>
      </c>
    </row>
    <row r="16579" customFormat="false" ht="23.85" hidden="false" customHeight="false" outlineLevel="0" collapsed="false">
      <c r="B16579" s="25" t="n">
        <v>104050</v>
      </c>
      <c r="C16579" s="26" t="s">
        <v>3867</v>
      </c>
      <c r="D16579" s="27" t="s">
        <v>16657</v>
      </c>
      <c r="E16579" s="28" t="s">
        <v>121</v>
      </c>
    </row>
    <row r="16580" customFormat="false" ht="23.85" hidden="false" customHeight="false" outlineLevel="0" collapsed="false">
      <c r="B16580" s="25" t="n">
        <v>104051</v>
      </c>
      <c r="C16580" s="26" t="s">
        <v>3867</v>
      </c>
      <c r="D16580" s="27" t="s">
        <v>16658</v>
      </c>
      <c r="E16580" s="28" t="s">
        <v>121</v>
      </c>
    </row>
    <row r="16581" customFormat="false" ht="23.85" hidden="false" customHeight="false" outlineLevel="0" collapsed="false">
      <c r="B16581" s="25" t="n">
        <v>104052</v>
      </c>
      <c r="C16581" s="26" t="s">
        <v>3867</v>
      </c>
      <c r="D16581" s="27" t="s">
        <v>16659</v>
      </c>
      <c r="E16581" s="28" t="s">
        <v>121</v>
      </c>
    </row>
    <row r="16582" customFormat="false" ht="23.85" hidden="false" customHeight="false" outlineLevel="0" collapsed="false">
      <c r="B16582" s="25" t="n">
        <v>104053</v>
      </c>
      <c r="C16582" s="26" t="s">
        <v>3867</v>
      </c>
      <c r="D16582" s="27" t="s">
        <v>16660</v>
      </c>
      <c r="E16582" s="28" t="s">
        <v>121</v>
      </c>
    </row>
    <row r="16583" customFormat="false" ht="23.85" hidden="false" customHeight="false" outlineLevel="0" collapsed="false">
      <c r="B16583" s="25" t="n">
        <v>104054</v>
      </c>
      <c r="C16583" s="26" t="s">
        <v>3867</v>
      </c>
      <c r="D16583" s="27" t="s">
        <v>16661</v>
      </c>
      <c r="E16583" s="28" t="s">
        <v>121</v>
      </c>
    </row>
    <row r="16584" customFormat="false" ht="23.85" hidden="false" customHeight="false" outlineLevel="0" collapsed="false">
      <c r="B16584" s="25" t="n">
        <v>104055</v>
      </c>
      <c r="C16584" s="26" t="s">
        <v>3867</v>
      </c>
      <c r="D16584" s="27" t="s">
        <v>16662</v>
      </c>
      <c r="E16584" s="28" t="s">
        <v>121</v>
      </c>
    </row>
    <row r="16585" customFormat="false" ht="12.8" hidden="false" customHeight="false" outlineLevel="0" collapsed="false">
      <c r="B16585" s="25" t="n">
        <v>104056</v>
      </c>
      <c r="C16585" s="26" t="s">
        <v>3867</v>
      </c>
      <c r="D16585" s="27" t="s">
        <v>16663</v>
      </c>
      <c r="E16585" s="28" t="s">
        <v>121</v>
      </c>
    </row>
    <row r="16586" customFormat="false" ht="12.8" hidden="false" customHeight="false" outlineLevel="0" collapsed="false">
      <c r="B16586" s="25" t="n">
        <v>104058</v>
      </c>
      <c r="C16586" s="26" t="s">
        <v>3867</v>
      </c>
      <c r="D16586" s="27" t="s">
        <v>16664</v>
      </c>
      <c r="E16586" s="28" t="s">
        <v>121</v>
      </c>
    </row>
    <row r="16587" customFormat="false" ht="12.8" hidden="false" customHeight="false" outlineLevel="0" collapsed="false">
      <c r="B16587" s="25" t="n">
        <v>104059</v>
      </c>
      <c r="C16587" s="26" t="s">
        <v>3867</v>
      </c>
      <c r="D16587" s="27" t="s">
        <v>16665</v>
      </c>
      <c r="E16587" s="28" t="s">
        <v>121</v>
      </c>
    </row>
    <row r="16588" customFormat="false" ht="12.8" hidden="false" customHeight="false" outlineLevel="0" collapsed="false">
      <c r="B16588" s="25" t="n">
        <v>104060</v>
      </c>
      <c r="C16588" s="26" t="s">
        <v>3867</v>
      </c>
      <c r="D16588" s="27" t="s">
        <v>16666</v>
      </c>
      <c r="E16588" s="28" t="s">
        <v>168</v>
      </c>
    </row>
    <row r="16589" customFormat="false" ht="12.8" hidden="false" customHeight="false" outlineLevel="0" collapsed="false">
      <c r="B16589" s="25" t="n">
        <v>104061</v>
      </c>
      <c r="C16589" s="26" t="s">
        <v>3867</v>
      </c>
      <c r="D16589" s="27" t="s">
        <v>16667</v>
      </c>
      <c r="E16589" s="28" t="s">
        <v>168</v>
      </c>
    </row>
    <row r="16590" customFormat="false" ht="23.85" hidden="false" customHeight="false" outlineLevel="0" collapsed="false">
      <c r="B16590" s="25" t="n">
        <v>104062</v>
      </c>
      <c r="C16590" s="26" t="s">
        <v>3867</v>
      </c>
      <c r="D16590" s="27" t="s">
        <v>16668</v>
      </c>
      <c r="E16590" s="28" t="s">
        <v>121</v>
      </c>
    </row>
    <row r="16591" customFormat="false" ht="23.85" hidden="false" customHeight="false" outlineLevel="0" collapsed="false">
      <c r="B16591" s="25" t="n">
        <v>104063</v>
      </c>
      <c r="C16591" s="26" t="s">
        <v>3867</v>
      </c>
      <c r="D16591" s="27" t="s">
        <v>16669</v>
      </c>
      <c r="E16591" s="28" t="s">
        <v>121</v>
      </c>
    </row>
    <row r="16592" customFormat="false" ht="23.85" hidden="false" customHeight="false" outlineLevel="0" collapsed="false">
      <c r="B16592" s="25" t="n">
        <v>104064</v>
      </c>
      <c r="C16592" s="26" t="s">
        <v>3867</v>
      </c>
      <c r="D16592" s="27" t="s">
        <v>16670</v>
      </c>
      <c r="E16592" s="28" t="s">
        <v>121</v>
      </c>
    </row>
    <row r="16593" customFormat="false" ht="23.85" hidden="false" customHeight="false" outlineLevel="0" collapsed="false">
      <c r="B16593" s="25" t="n">
        <v>104065</v>
      </c>
      <c r="C16593" s="26" t="s">
        <v>3867</v>
      </c>
      <c r="D16593" s="27" t="s">
        <v>16671</v>
      </c>
      <c r="E16593" s="28" t="s">
        <v>121</v>
      </c>
    </row>
    <row r="16594" customFormat="false" ht="12.8" hidden="false" customHeight="false" outlineLevel="0" collapsed="false">
      <c r="B16594" s="25" t="n">
        <v>104072</v>
      </c>
      <c r="C16594" s="26" t="s">
        <v>3867</v>
      </c>
      <c r="D16594" s="27" t="s">
        <v>16672</v>
      </c>
      <c r="E16594" s="28" t="s">
        <v>121</v>
      </c>
    </row>
    <row r="16595" customFormat="false" ht="23.85" hidden="false" customHeight="false" outlineLevel="0" collapsed="false">
      <c r="B16595" s="25" t="n">
        <v>104076</v>
      </c>
      <c r="C16595" s="26" t="s">
        <v>3867</v>
      </c>
      <c r="D16595" s="27" t="s">
        <v>16673</v>
      </c>
      <c r="E16595" s="28" t="s">
        <v>121</v>
      </c>
    </row>
    <row r="16596" customFormat="false" ht="12.8" hidden="false" customHeight="false" outlineLevel="0" collapsed="false">
      <c r="B16596" s="25" t="n">
        <v>104082</v>
      </c>
      <c r="C16596" s="26" t="s">
        <v>3867</v>
      </c>
      <c r="D16596" s="27" t="s">
        <v>16674</v>
      </c>
      <c r="E16596" s="28" t="s">
        <v>121</v>
      </c>
    </row>
    <row r="16597" customFormat="false" ht="12.8" hidden="false" customHeight="false" outlineLevel="0" collapsed="false">
      <c r="B16597" s="25" t="n">
        <v>104083</v>
      </c>
      <c r="C16597" s="26" t="s">
        <v>3867</v>
      </c>
      <c r="D16597" s="27" t="s">
        <v>16675</v>
      </c>
      <c r="E16597" s="28" t="s">
        <v>121</v>
      </c>
    </row>
    <row r="16598" customFormat="false" ht="12.8" hidden="false" customHeight="false" outlineLevel="0" collapsed="false">
      <c r="B16598" s="25" t="n">
        <v>104084</v>
      </c>
      <c r="C16598" s="26" t="s">
        <v>3867</v>
      </c>
      <c r="D16598" s="27" t="s">
        <v>16676</v>
      </c>
      <c r="E16598" s="28" t="s">
        <v>121</v>
      </c>
    </row>
    <row r="16599" customFormat="false" ht="12.8" hidden="false" customHeight="false" outlineLevel="0" collapsed="false">
      <c r="B16599" s="25" t="n">
        <v>104085</v>
      </c>
      <c r="C16599" s="26" t="s">
        <v>3867</v>
      </c>
      <c r="D16599" s="27" t="s">
        <v>16677</v>
      </c>
      <c r="E16599" s="28" t="s">
        <v>168</v>
      </c>
    </row>
    <row r="16600" customFormat="false" ht="12.8" hidden="false" customHeight="false" outlineLevel="0" collapsed="false">
      <c r="B16600" s="25" t="n">
        <v>104086</v>
      </c>
      <c r="C16600" s="26" t="s">
        <v>3867</v>
      </c>
      <c r="D16600" s="27" t="s">
        <v>16678</v>
      </c>
      <c r="E16600" s="28" t="s">
        <v>168</v>
      </c>
    </row>
    <row r="16601" customFormat="false" ht="23.85" hidden="false" customHeight="false" outlineLevel="0" collapsed="false">
      <c r="B16601" s="25" t="n">
        <v>104087</v>
      </c>
      <c r="C16601" s="26" t="s">
        <v>3867</v>
      </c>
      <c r="D16601" s="27" t="s">
        <v>16679</v>
      </c>
      <c r="E16601" s="28" t="s">
        <v>2521</v>
      </c>
    </row>
    <row r="16602" customFormat="false" ht="23.85" hidden="false" customHeight="false" outlineLevel="0" collapsed="false">
      <c r="B16602" s="25" t="n">
        <v>104088</v>
      </c>
      <c r="C16602" s="26" t="s">
        <v>3867</v>
      </c>
      <c r="D16602" s="27" t="s">
        <v>16680</v>
      </c>
      <c r="E16602" s="28" t="s">
        <v>2521</v>
      </c>
    </row>
    <row r="16603" customFormat="false" ht="23.85" hidden="false" customHeight="false" outlineLevel="0" collapsed="false">
      <c r="B16603" s="25" t="n">
        <v>104089</v>
      </c>
      <c r="C16603" s="26" t="s">
        <v>3867</v>
      </c>
      <c r="D16603" s="27" t="s">
        <v>16681</v>
      </c>
      <c r="E16603" s="28" t="s">
        <v>2521</v>
      </c>
    </row>
    <row r="16604" customFormat="false" ht="23.85" hidden="false" customHeight="false" outlineLevel="0" collapsed="false">
      <c r="B16604" s="25" t="n">
        <v>104090</v>
      </c>
      <c r="C16604" s="26" t="s">
        <v>3867</v>
      </c>
      <c r="D16604" s="27" t="s">
        <v>16682</v>
      </c>
      <c r="E16604" s="28" t="s">
        <v>2521</v>
      </c>
    </row>
    <row r="16605" customFormat="false" ht="23.85" hidden="false" customHeight="false" outlineLevel="0" collapsed="false">
      <c r="B16605" s="25" t="n">
        <v>104091</v>
      </c>
      <c r="C16605" s="26" t="s">
        <v>3867</v>
      </c>
      <c r="D16605" s="27" t="s">
        <v>16683</v>
      </c>
      <c r="E16605" s="28" t="s">
        <v>4264</v>
      </c>
    </row>
    <row r="16606" customFormat="false" ht="23.85" hidden="false" customHeight="false" outlineLevel="0" collapsed="false">
      <c r="B16606" s="25" t="n">
        <v>104092</v>
      </c>
      <c r="C16606" s="26" t="s">
        <v>3867</v>
      </c>
      <c r="D16606" s="27" t="s">
        <v>16684</v>
      </c>
      <c r="E16606" s="28" t="s">
        <v>4266</v>
      </c>
    </row>
    <row r="16607" customFormat="false" ht="23.85" hidden="false" customHeight="false" outlineLevel="0" collapsed="false">
      <c r="B16607" s="25" t="n">
        <v>104093</v>
      </c>
      <c r="C16607" s="26" t="s">
        <v>3867</v>
      </c>
      <c r="D16607" s="27" t="s">
        <v>16685</v>
      </c>
      <c r="E16607" s="28" t="s">
        <v>2521</v>
      </c>
    </row>
    <row r="16608" customFormat="false" ht="23.85" hidden="false" customHeight="false" outlineLevel="0" collapsed="false">
      <c r="B16608" s="25" t="n">
        <v>104094</v>
      </c>
      <c r="C16608" s="26" t="s">
        <v>3867</v>
      </c>
      <c r="D16608" s="27" t="s">
        <v>16686</v>
      </c>
      <c r="E16608" s="28" t="s">
        <v>2521</v>
      </c>
    </row>
    <row r="16609" customFormat="false" ht="23.85" hidden="false" customHeight="false" outlineLevel="0" collapsed="false">
      <c r="B16609" s="25" t="n">
        <v>104095</v>
      </c>
      <c r="C16609" s="26" t="s">
        <v>3867</v>
      </c>
      <c r="D16609" s="27" t="s">
        <v>16687</v>
      </c>
      <c r="E16609" s="28" t="s">
        <v>2521</v>
      </c>
    </row>
    <row r="16610" customFormat="false" ht="23.85" hidden="false" customHeight="false" outlineLevel="0" collapsed="false">
      <c r="B16610" s="25" t="n">
        <v>104096</v>
      </c>
      <c r="C16610" s="26" t="s">
        <v>3867</v>
      </c>
      <c r="D16610" s="27" t="s">
        <v>16688</v>
      </c>
      <c r="E16610" s="28" t="s">
        <v>2521</v>
      </c>
    </row>
    <row r="16611" customFormat="false" ht="23.85" hidden="false" customHeight="false" outlineLevel="0" collapsed="false">
      <c r="B16611" s="25" t="n">
        <v>104097</v>
      </c>
      <c r="C16611" s="26" t="s">
        <v>3867</v>
      </c>
      <c r="D16611" s="27" t="s">
        <v>16689</v>
      </c>
      <c r="E16611" s="28" t="s">
        <v>4264</v>
      </c>
    </row>
    <row r="16612" customFormat="false" ht="23.85" hidden="false" customHeight="false" outlineLevel="0" collapsed="false">
      <c r="B16612" s="25" t="n">
        <v>104098</v>
      </c>
      <c r="C16612" s="26" t="s">
        <v>3867</v>
      </c>
      <c r="D16612" s="27" t="s">
        <v>16690</v>
      </c>
      <c r="E16612" s="28" t="s">
        <v>4266</v>
      </c>
    </row>
    <row r="16613" customFormat="false" ht="23.85" hidden="false" customHeight="false" outlineLevel="0" collapsed="false">
      <c r="B16613" s="25" t="n">
        <v>104104</v>
      </c>
      <c r="C16613" s="26" t="s">
        <v>3867</v>
      </c>
      <c r="D16613" s="27" t="s">
        <v>16691</v>
      </c>
      <c r="E16613" s="28" t="s">
        <v>276</v>
      </c>
    </row>
    <row r="16614" customFormat="false" ht="23.85" hidden="false" customHeight="false" outlineLevel="0" collapsed="false">
      <c r="B16614" s="25" t="n">
        <v>104105</v>
      </c>
      <c r="C16614" s="26" t="s">
        <v>3867</v>
      </c>
      <c r="D16614" s="27" t="s">
        <v>16692</v>
      </c>
      <c r="E16614" s="28" t="s">
        <v>276</v>
      </c>
    </row>
    <row r="16615" customFormat="false" ht="23.85" hidden="false" customHeight="false" outlineLevel="0" collapsed="false">
      <c r="B16615" s="25" t="n">
        <v>104106</v>
      </c>
      <c r="C16615" s="26" t="s">
        <v>3867</v>
      </c>
      <c r="D16615" s="27" t="s">
        <v>16693</v>
      </c>
      <c r="E16615" s="28" t="s">
        <v>276</v>
      </c>
    </row>
    <row r="16616" customFormat="false" ht="23.85" hidden="false" customHeight="false" outlineLevel="0" collapsed="false">
      <c r="B16616" s="25" t="n">
        <v>104107</v>
      </c>
      <c r="C16616" s="26" t="s">
        <v>3867</v>
      </c>
      <c r="D16616" s="27" t="s">
        <v>16694</v>
      </c>
      <c r="E16616" s="28" t="s">
        <v>276</v>
      </c>
    </row>
    <row r="16617" customFormat="false" ht="23.85" hidden="false" customHeight="false" outlineLevel="0" collapsed="false">
      <c r="B16617" s="25" t="n">
        <v>104108</v>
      </c>
      <c r="C16617" s="26" t="s">
        <v>3867</v>
      </c>
      <c r="D16617" s="27" t="s">
        <v>16695</v>
      </c>
      <c r="E16617" s="28" t="s">
        <v>276</v>
      </c>
    </row>
    <row r="16618" customFormat="false" ht="23.85" hidden="false" customHeight="false" outlineLevel="0" collapsed="false">
      <c r="B16618" s="25" t="n">
        <v>104109</v>
      </c>
      <c r="C16618" s="26" t="s">
        <v>3867</v>
      </c>
      <c r="D16618" s="27" t="s">
        <v>16696</v>
      </c>
      <c r="E16618" s="28" t="s">
        <v>276</v>
      </c>
    </row>
    <row r="16619" customFormat="false" ht="23.85" hidden="false" customHeight="false" outlineLevel="0" collapsed="false">
      <c r="B16619" s="25" t="n">
        <v>104110</v>
      </c>
      <c r="C16619" s="26" t="s">
        <v>3867</v>
      </c>
      <c r="D16619" s="27" t="s">
        <v>16697</v>
      </c>
      <c r="E16619" s="28" t="s">
        <v>276</v>
      </c>
    </row>
    <row r="16620" customFormat="false" ht="23.85" hidden="false" customHeight="false" outlineLevel="0" collapsed="false">
      <c r="B16620" s="25" t="n">
        <v>104111</v>
      </c>
      <c r="C16620" s="26" t="s">
        <v>3867</v>
      </c>
      <c r="D16620" s="27" t="s">
        <v>16698</v>
      </c>
      <c r="E16620" s="28" t="s">
        <v>276</v>
      </c>
    </row>
    <row r="16621" customFormat="false" ht="35.05" hidden="false" customHeight="false" outlineLevel="0" collapsed="false">
      <c r="B16621" s="25" t="n">
        <v>104112</v>
      </c>
      <c r="C16621" s="26" t="s">
        <v>3867</v>
      </c>
      <c r="D16621" s="27" t="s">
        <v>16699</v>
      </c>
      <c r="E16621" s="28" t="s">
        <v>121</v>
      </c>
    </row>
    <row r="16622" customFormat="false" ht="35.05" hidden="false" customHeight="false" outlineLevel="0" collapsed="false">
      <c r="B16622" s="25" t="n">
        <v>104114</v>
      </c>
      <c r="C16622" s="26" t="s">
        <v>3867</v>
      </c>
      <c r="D16622" s="27" t="s">
        <v>16700</v>
      </c>
      <c r="E16622" s="28" t="s">
        <v>121</v>
      </c>
    </row>
    <row r="16623" customFormat="false" ht="35.05" hidden="false" customHeight="false" outlineLevel="0" collapsed="false">
      <c r="B16623" s="25" t="n">
        <v>104116</v>
      </c>
      <c r="C16623" s="26" t="s">
        <v>3867</v>
      </c>
      <c r="D16623" s="27" t="s">
        <v>16701</v>
      </c>
      <c r="E16623" s="28" t="s">
        <v>121</v>
      </c>
    </row>
    <row r="16624" customFormat="false" ht="35.05" hidden="false" customHeight="false" outlineLevel="0" collapsed="false">
      <c r="B16624" s="25" t="n">
        <v>104118</v>
      </c>
      <c r="C16624" s="26" t="s">
        <v>3867</v>
      </c>
      <c r="D16624" s="27" t="s">
        <v>16702</v>
      </c>
      <c r="E16624" s="28" t="s">
        <v>121</v>
      </c>
    </row>
    <row r="16625" customFormat="false" ht="35.05" hidden="false" customHeight="false" outlineLevel="0" collapsed="false">
      <c r="B16625" s="25" t="n">
        <v>104120</v>
      </c>
      <c r="C16625" s="26" t="s">
        <v>3867</v>
      </c>
      <c r="D16625" s="27" t="s">
        <v>16703</v>
      </c>
      <c r="E16625" s="28" t="s">
        <v>121</v>
      </c>
    </row>
    <row r="16626" customFormat="false" ht="35.05" hidden="false" customHeight="false" outlineLevel="0" collapsed="false">
      <c r="B16626" s="25" t="n">
        <v>104122</v>
      </c>
      <c r="C16626" s="26" t="s">
        <v>3867</v>
      </c>
      <c r="D16626" s="27" t="s">
        <v>16704</v>
      </c>
      <c r="E16626" s="28" t="s">
        <v>121</v>
      </c>
    </row>
    <row r="16627" customFormat="false" ht="35.05" hidden="false" customHeight="false" outlineLevel="0" collapsed="false">
      <c r="B16627" s="25" t="n">
        <v>104124</v>
      </c>
      <c r="C16627" s="26" t="s">
        <v>3867</v>
      </c>
      <c r="D16627" s="27" t="s">
        <v>16705</v>
      </c>
      <c r="E16627" s="28" t="s">
        <v>121</v>
      </c>
    </row>
    <row r="16628" customFormat="false" ht="35.05" hidden="false" customHeight="false" outlineLevel="0" collapsed="false">
      <c r="B16628" s="25" t="n">
        <v>104130</v>
      </c>
      <c r="C16628" s="26" t="s">
        <v>3867</v>
      </c>
      <c r="D16628" s="27" t="s">
        <v>16706</v>
      </c>
      <c r="E16628" s="28" t="s">
        <v>121</v>
      </c>
    </row>
    <row r="16629" customFormat="false" ht="35.05" hidden="false" customHeight="false" outlineLevel="0" collapsed="false">
      <c r="B16629" s="25" t="n">
        <v>104136</v>
      </c>
      <c r="C16629" s="26" t="s">
        <v>3867</v>
      </c>
      <c r="D16629" s="27" t="s">
        <v>16707</v>
      </c>
      <c r="E16629" s="28" t="s">
        <v>121</v>
      </c>
    </row>
    <row r="16630" customFormat="false" ht="35.05" hidden="false" customHeight="false" outlineLevel="0" collapsed="false">
      <c r="B16630" s="25" t="n">
        <v>104142</v>
      </c>
      <c r="C16630" s="26" t="s">
        <v>3867</v>
      </c>
      <c r="D16630" s="27" t="s">
        <v>16708</v>
      </c>
      <c r="E16630" s="28" t="s">
        <v>121</v>
      </c>
    </row>
    <row r="16631" customFormat="false" ht="35.05" hidden="false" customHeight="false" outlineLevel="0" collapsed="false">
      <c r="B16631" s="25" t="n">
        <v>104148</v>
      </c>
      <c r="C16631" s="26" t="s">
        <v>3867</v>
      </c>
      <c r="D16631" s="27" t="s">
        <v>16709</v>
      </c>
      <c r="E16631" s="28" t="s">
        <v>121</v>
      </c>
    </row>
    <row r="16632" customFormat="false" ht="35.05" hidden="false" customHeight="false" outlineLevel="0" collapsed="false">
      <c r="B16632" s="25" t="n">
        <v>104154</v>
      </c>
      <c r="C16632" s="26" t="s">
        <v>3867</v>
      </c>
      <c r="D16632" s="27" t="s">
        <v>16710</v>
      </c>
      <c r="E16632" s="28" t="s">
        <v>121</v>
      </c>
    </row>
    <row r="16633" customFormat="false" ht="23.85" hidden="false" customHeight="false" outlineLevel="0" collapsed="false">
      <c r="B16633" s="25" t="n">
        <v>104159</v>
      </c>
      <c r="C16633" s="26" t="s">
        <v>3867</v>
      </c>
      <c r="D16633" s="27" t="s">
        <v>16711</v>
      </c>
      <c r="E16633" s="28" t="s">
        <v>121</v>
      </c>
    </row>
    <row r="16634" customFormat="false" ht="35.05" hidden="false" customHeight="false" outlineLevel="0" collapsed="false">
      <c r="B16634" s="25" t="n">
        <v>104162</v>
      </c>
      <c r="C16634" s="26" t="s">
        <v>3867</v>
      </c>
      <c r="D16634" s="27" t="s">
        <v>16712</v>
      </c>
      <c r="E16634" s="28" t="s">
        <v>109</v>
      </c>
    </row>
    <row r="16635" customFormat="false" ht="23.85" hidden="false" customHeight="false" outlineLevel="0" collapsed="false">
      <c r="B16635" s="25" t="n">
        <v>104166</v>
      </c>
      <c r="C16635" s="26" t="s">
        <v>3867</v>
      </c>
      <c r="D16635" s="27" t="s">
        <v>16713</v>
      </c>
      <c r="E16635" s="28" t="s">
        <v>168</v>
      </c>
    </row>
    <row r="16636" customFormat="false" ht="23.85" hidden="false" customHeight="false" outlineLevel="0" collapsed="false">
      <c r="B16636" s="25" t="n">
        <v>104167</v>
      </c>
      <c r="C16636" s="26" t="s">
        <v>3867</v>
      </c>
      <c r="D16636" s="27" t="s">
        <v>16714</v>
      </c>
      <c r="E16636" s="28" t="s">
        <v>121</v>
      </c>
    </row>
    <row r="16637" customFormat="false" ht="23.85" hidden="false" customHeight="false" outlineLevel="0" collapsed="false">
      <c r="B16637" s="25" t="n">
        <v>104168</v>
      </c>
      <c r="C16637" s="26" t="s">
        <v>3867</v>
      </c>
      <c r="D16637" s="27" t="s">
        <v>16715</v>
      </c>
      <c r="E16637" s="28" t="s">
        <v>121</v>
      </c>
    </row>
    <row r="16638" customFormat="false" ht="23.85" hidden="false" customHeight="false" outlineLevel="0" collapsed="false">
      <c r="B16638" s="25" t="n">
        <v>104169</v>
      </c>
      <c r="C16638" s="26" t="s">
        <v>3867</v>
      </c>
      <c r="D16638" s="27" t="s">
        <v>16716</v>
      </c>
      <c r="E16638" s="28" t="s">
        <v>121</v>
      </c>
    </row>
    <row r="16639" customFormat="false" ht="23.85" hidden="false" customHeight="false" outlineLevel="0" collapsed="false">
      <c r="B16639" s="25" t="n">
        <v>104170</v>
      </c>
      <c r="C16639" s="26" t="s">
        <v>3867</v>
      </c>
      <c r="D16639" s="27" t="s">
        <v>16717</v>
      </c>
      <c r="E16639" s="28" t="s">
        <v>121</v>
      </c>
    </row>
    <row r="16640" customFormat="false" ht="23.85" hidden="false" customHeight="false" outlineLevel="0" collapsed="false">
      <c r="B16640" s="25" t="n">
        <v>104171</v>
      </c>
      <c r="C16640" s="26" t="s">
        <v>3867</v>
      </c>
      <c r="D16640" s="27" t="s">
        <v>16718</v>
      </c>
      <c r="E16640" s="28" t="s">
        <v>121</v>
      </c>
    </row>
    <row r="16641" customFormat="false" ht="23.85" hidden="false" customHeight="false" outlineLevel="0" collapsed="false">
      <c r="B16641" s="25" t="n">
        <v>104172</v>
      </c>
      <c r="C16641" s="26" t="s">
        <v>3867</v>
      </c>
      <c r="D16641" s="27" t="s">
        <v>16719</v>
      </c>
      <c r="E16641" s="28" t="s">
        <v>121</v>
      </c>
    </row>
    <row r="16642" customFormat="false" ht="23.85" hidden="false" customHeight="false" outlineLevel="0" collapsed="false">
      <c r="B16642" s="25" t="n">
        <v>104173</v>
      </c>
      <c r="C16642" s="26" t="s">
        <v>3867</v>
      </c>
      <c r="D16642" s="27" t="s">
        <v>16720</v>
      </c>
      <c r="E16642" s="28" t="s">
        <v>121</v>
      </c>
    </row>
    <row r="16643" customFormat="false" ht="23.85" hidden="false" customHeight="false" outlineLevel="0" collapsed="false">
      <c r="B16643" s="25" t="n">
        <v>104174</v>
      </c>
      <c r="C16643" s="26" t="s">
        <v>3867</v>
      </c>
      <c r="D16643" s="27" t="s">
        <v>16721</v>
      </c>
      <c r="E16643" s="28" t="s">
        <v>121</v>
      </c>
    </row>
    <row r="16644" customFormat="false" ht="23.85" hidden="false" customHeight="false" outlineLevel="0" collapsed="false">
      <c r="B16644" s="25" t="n">
        <v>104175</v>
      </c>
      <c r="C16644" s="26" t="s">
        <v>3867</v>
      </c>
      <c r="D16644" s="27" t="s">
        <v>16722</v>
      </c>
      <c r="E16644" s="28" t="s">
        <v>121</v>
      </c>
    </row>
    <row r="16645" customFormat="false" ht="23.85" hidden="false" customHeight="false" outlineLevel="0" collapsed="false">
      <c r="B16645" s="25" t="n">
        <v>104176</v>
      </c>
      <c r="C16645" s="26" t="s">
        <v>3867</v>
      </c>
      <c r="D16645" s="27" t="s">
        <v>16723</v>
      </c>
      <c r="E16645" s="28" t="s">
        <v>121</v>
      </c>
    </row>
    <row r="16646" customFormat="false" ht="23.85" hidden="false" customHeight="false" outlineLevel="0" collapsed="false">
      <c r="B16646" s="25" t="n">
        <v>104177</v>
      </c>
      <c r="C16646" s="26" t="s">
        <v>3867</v>
      </c>
      <c r="D16646" s="27" t="s">
        <v>16724</v>
      </c>
      <c r="E16646" s="28" t="s">
        <v>121</v>
      </c>
    </row>
    <row r="16647" customFormat="false" ht="23.85" hidden="false" customHeight="false" outlineLevel="0" collapsed="false">
      <c r="B16647" s="25" t="n">
        <v>104178</v>
      </c>
      <c r="C16647" s="26" t="s">
        <v>3867</v>
      </c>
      <c r="D16647" s="27" t="s">
        <v>16725</v>
      </c>
      <c r="E16647" s="28" t="s">
        <v>121</v>
      </c>
    </row>
    <row r="16648" customFormat="false" ht="23.85" hidden="false" customHeight="false" outlineLevel="0" collapsed="false">
      <c r="B16648" s="25" t="n">
        <v>104179</v>
      </c>
      <c r="C16648" s="26" t="s">
        <v>3867</v>
      </c>
      <c r="D16648" s="27" t="s">
        <v>16726</v>
      </c>
      <c r="E16648" s="28" t="s">
        <v>121</v>
      </c>
    </row>
    <row r="16649" customFormat="false" ht="23.85" hidden="false" customHeight="false" outlineLevel="0" collapsed="false">
      <c r="B16649" s="25" t="n">
        <v>104184</v>
      </c>
      <c r="C16649" s="26" t="s">
        <v>3867</v>
      </c>
      <c r="D16649" s="27" t="s">
        <v>16727</v>
      </c>
      <c r="E16649" s="28" t="s">
        <v>121</v>
      </c>
    </row>
    <row r="16650" customFormat="false" ht="35.05" hidden="false" customHeight="false" outlineLevel="0" collapsed="false">
      <c r="B16650" s="25" t="n">
        <v>104185</v>
      </c>
      <c r="C16650" s="26" t="s">
        <v>3867</v>
      </c>
      <c r="D16650" s="27" t="s">
        <v>16728</v>
      </c>
      <c r="E16650" s="28" t="s">
        <v>121</v>
      </c>
    </row>
    <row r="16651" customFormat="false" ht="23.85" hidden="false" customHeight="false" outlineLevel="0" collapsed="false">
      <c r="B16651" s="25" t="n">
        <v>104189</v>
      </c>
      <c r="C16651" s="26" t="s">
        <v>3867</v>
      </c>
      <c r="D16651" s="27" t="s">
        <v>16729</v>
      </c>
      <c r="E16651" s="28" t="s">
        <v>154</v>
      </c>
    </row>
    <row r="16652" customFormat="false" ht="23.85" hidden="false" customHeight="false" outlineLevel="0" collapsed="false">
      <c r="B16652" s="25" t="n">
        <v>104190</v>
      </c>
      <c r="C16652" s="26" t="s">
        <v>3867</v>
      </c>
      <c r="D16652" s="27" t="s">
        <v>16730</v>
      </c>
      <c r="E16652" s="28" t="s">
        <v>121</v>
      </c>
    </row>
    <row r="16653" customFormat="false" ht="23.85" hidden="false" customHeight="false" outlineLevel="0" collapsed="false">
      <c r="B16653" s="25" t="n">
        <v>104191</v>
      </c>
      <c r="C16653" s="26" t="s">
        <v>3867</v>
      </c>
      <c r="D16653" s="27" t="s">
        <v>16731</v>
      </c>
      <c r="E16653" s="28" t="s">
        <v>121</v>
      </c>
    </row>
    <row r="16654" customFormat="false" ht="23.85" hidden="false" customHeight="false" outlineLevel="0" collapsed="false">
      <c r="B16654" s="25" t="n">
        <v>104192</v>
      </c>
      <c r="C16654" s="26" t="s">
        <v>3867</v>
      </c>
      <c r="D16654" s="27" t="s">
        <v>16732</v>
      </c>
      <c r="E16654" s="28" t="s">
        <v>121</v>
      </c>
    </row>
    <row r="16655" customFormat="false" ht="23.85" hidden="false" customHeight="false" outlineLevel="0" collapsed="false">
      <c r="B16655" s="25" t="n">
        <v>104193</v>
      </c>
      <c r="C16655" s="26" t="s">
        <v>3867</v>
      </c>
      <c r="D16655" s="27" t="s">
        <v>16733</v>
      </c>
      <c r="E16655" s="28" t="s">
        <v>121</v>
      </c>
    </row>
    <row r="16656" customFormat="false" ht="23.85" hidden="false" customHeight="false" outlineLevel="0" collapsed="false">
      <c r="B16656" s="25" t="n">
        <v>104194</v>
      </c>
      <c r="C16656" s="26" t="s">
        <v>3867</v>
      </c>
      <c r="D16656" s="27" t="s">
        <v>16734</v>
      </c>
      <c r="E16656" s="28" t="s">
        <v>168</v>
      </c>
    </row>
    <row r="16657" customFormat="false" ht="23.85" hidden="false" customHeight="false" outlineLevel="0" collapsed="false">
      <c r="B16657" s="25" t="n">
        <v>104195</v>
      </c>
      <c r="C16657" s="26" t="s">
        <v>3867</v>
      </c>
      <c r="D16657" s="27" t="s">
        <v>16735</v>
      </c>
      <c r="E16657" s="28" t="s">
        <v>168</v>
      </c>
    </row>
    <row r="16658" customFormat="false" ht="23.85" hidden="false" customHeight="false" outlineLevel="0" collapsed="false">
      <c r="B16658" s="25" t="n">
        <v>104196</v>
      </c>
      <c r="C16658" s="26" t="s">
        <v>3867</v>
      </c>
      <c r="D16658" s="27" t="s">
        <v>16736</v>
      </c>
      <c r="E16658" s="28" t="s">
        <v>121</v>
      </c>
    </row>
    <row r="16659" customFormat="false" ht="23.85" hidden="false" customHeight="false" outlineLevel="0" collapsed="false">
      <c r="B16659" s="25" t="n">
        <v>104197</v>
      </c>
      <c r="C16659" s="26" t="s">
        <v>3867</v>
      </c>
      <c r="D16659" s="27" t="s">
        <v>16737</v>
      </c>
      <c r="E16659" s="28" t="s">
        <v>121</v>
      </c>
    </row>
    <row r="16660" customFormat="false" ht="23.85" hidden="false" customHeight="false" outlineLevel="0" collapsed="false">
      <c r="B16660" s="25" t="n">
        <v>104198</v>
      </c>
      <c r="C16660" s="26" t="s">
        <v>3867</v>
      </c>
      <c r="D16660" s="27" t="s">
        <v>16738</v>
      </c>
      <c r="E16660" s="28" t="s">
        <v>121</v>
      </c>
    </row>
    <row r="16661" customFormat="false" ht="23.85" hidden="false" customHeight="false" outlineLevel="0" collapsed="false">
      <c r="B16661" s="25" t="n">
        <v>104199</v>
      </c>
      <c r="C16661" s="26" t="s">
        <v>3867</v>
      </c>
      <c r="D16661" s="27" t="s">
        <v>16739</v>
      </c>
      <c r="E16661" s="28" t="s">
        <v>121</v>
      </c>
    </row>
    <row r="16662" customFormat="false" ht="23.85" hidden="false" customHeight="false" outlineLevel="0" collapsed="false">
      <c r="B16662" s="25" t="n">
        <v>104200</v>
      </c>
      <c r="C16662" s="26" t="s">
        <v>3867</v>
      </c>
      <c r="D16662" s="27" t="s">
        <v>16740</v>
      </c>
      <c r="E16662" s="28" t="s">
        <v>121</v>
      </c>
    </row>
    <row r="16663" customFormat="false" ht="23.85" hidden="false" customHeight="false" outlineLevel="0" collapsed="false">
      <c r="B16663" s="25" t="n">
        <v>104201</v>
      </c>
      <c r="C16663" s="26" t="s">
        <v>3867</v>
      </c>
      <c r="D16663" s="27" t="s">
        <v>16741</v>
      </c>
      <c r="E16663" s="28" t="s">
        <v>121</v>
      </c>
    </row>
    <row r="16664" customFormat="false" ht="23.85" hidden="false" customHeight="false" outlineLevel="0" collapsed="false">
      <c r="B16664" s="25" t="n">
        <v>104202</v>
      </c>
      <c r="C16664" s="26" t="s">
        <v>3867</v>
      </c>
      <c r="D16664" s="27" t="s">
        <v>16742</v>
      </c>
      <c r="E16664" s="28" t="s">
        <v>121</v>
      </c>
    </row>
    <row r="16665" customFormat="false" ht="35.05" hidden="false" customHeight="false" outlineLevel="0" collapsed="false">
      <c r="B16665" s="25" t="n">
        <v>104203</v>
      </c>
      <c r="C16665" s="26" t="s">
        <v>3867</v>
      </c>
      <c r="D16665" s="27" t="s">
        <v>16743</v>
      </c>
      <c r="E16665" s="28" t="s">
        <v>109</v>
      </c>
    </row>
    <row r="16666" customFormat="false" ht="35.05" hidden="false" customHeight="false" outlineLevel="0" collapsed="false">
      <c r="B16666" s="25" t="n">
        <v>104204</v>
      </c>
      <c r="C16666" s="26" t="s">
        <v>3867</v>
      </c>
      <c r="D16666" s="27" t="s">
        <v>16744</v>
      </c>
      <c r="E16666" s="28" t="s">
        <v>109</v>
      </c>
    </row>
    <row r="16667" customFormat="false" ht="35.05" hidden="false" customHeight="false" outlineLevel="0" collapsed="false">
      <c r="B16667" s="25" t="n">
        <v>104205</v>
      </c>
      <c r="C16667" s="26" t="s">
        <v>3867</v>
      </c>
      <c r="D16667" s="27" t="s">
        <v>16745</v>
      </c>
      <c r="E16667" s="28" t="s">
        <v>109</v>
      </c>
    </row>
    <row r="16668" customFormat="false" ht="35.05" hidden="false" customHeight="false" outlineLevel="0" collapsed="false">
      <c r="B16668" s="25" t="n">
        <v>104206</v>
      </c>
      <c r="C16668" s="26" t="s">
        <v>3867</v>
      </c>
      <c r="D16668" s="27" t="s">
        <v>16746</v>
      </c>
      <c r="E16668" s="28" t="s">
        <v>109</v>
      </c>
    </row>
    <row r="16669" customFormat="false" ht="35.05" hidden="false" customHeight="false" outlineLevel="0" collapsed="false">
      <c r="B16669" s="25" t="n">
        <v>104207</v>
      </c>
      <c r="C16669" s="26" t="s">
        <v>3867</v>
      </c>
      <c r="D16669" s="27" t="s">
        <v>16747</v>
      </c>
      <c r="E16669" s="28" t="s">
        <v>109</v>
      </c>
    </row>
    <row r="16670" customFormat="false" ht="35.05" hidden="false" customHeight="false" outlineLevel="0" collapsed="false">
      <c r="B16670" s="25" t="n">
        <v>104208</v>
      </c>
      <c r="C16670" s="26" t="s">
        <v>3867</v>
      </c>
      <c r="D16670" s="27" t="s">
        <v>16748</v>
      </c>
      <c r="E16670" s="28" t="s">
        <v>109</v>
      </c>
    </row>
    <row r="16671" customFormat="false" ht="35.05" hidden="false" customHeight="false" outlineLevel="0" collapsed="false">
      <c r="B16671" s="25" t="n">
        <v>104209</v>
      </c>
      <c r="C16671" s="26" t="s">
        <v>3867</v>
      </c>
      <c r="D16671" s="27" t="s">
        <v>16749</v>
      </c>
      <c r="E16671" s="28" t="s">
        <v>109</v>
      </c>
    </row>
    <row r="16672" customFormat="false" ht="35.05" hidden="false" customHeight="false" outlineLevel="0" collapsed="false">
      <c r="B16672" s="25" t="n">
        <v>104210</v>
      </c>
      <c r="C16672" s="26" t="s">
        <v>3867</v>
      </c>
      <c r="D16672" s="27" t="s">
        <v>16750</v>
      </c>
      <c r="E16672" s="28" t="s">
        <v>109</v>
      </c>
    </row>
    <row r="16673" customFormat="false" ht="35.05" hidden="false" customHeight="false" outlineLevel="0" collapsed="false">
      <c r="B16673" s="25" t="n">
        <v>104211</v>
      </c>
      <c r="C16673" s="26" t="s">
        <v>3867</v>
      </c>
      <c r="D16673" s="27" t="s">
        <v>16751</v>
      </c>
      <c r="E16673" s="28" t="s">
        <v>109</v>
      </c>
    </row>
    <row r="16674" customFormat="false" ht="35.05" hidden="false" customHeight="false" outlineLevel="0" collapsed="false">
      <c r="B16674" s="25" t="n">
        <v>104212</v>
      </c>
      <c r="C16674" s="26" t="s">
        <v>3867</v>
      </c>
      <c r="D16674" s="27" t="s">
        <v>16752</v>
      </c>
      <c r="E16674" s="28" t="s">
        <v>109</v>
      </c>
    </row>
    <row r="16675" customFormat="false" ht="35.05" hidden="false" customHeight="false" outlineLevel="0" collapsed="false">
      <c r="B16675" s="25" t="n">
        <v>104213</v>
      </c>
      <c r="C16675" s="26" t="s">
        <v>3867</v>
      </c>
      <c r="D16675" s="27" t="s">
        <v>16753</v>
      </c>
      <c r="E16675" s="28" t="s">
        <v>109</v>
      </c>
    </row>
    <row r="16676" customFormat="false" ht="35.05" hidden="false" customHeight="false" outlineLevel="0" collapsed="false">
      <c r="B16676" s="25" t="n">
        <v>104214</v>
      </c>
      <c r="C16676" s="26" t="s">
        <v>3867</v>
      </c>
      <c r="D16676" s="27" t="s">
        <v>16754</v>
      </c>
      <c r="E16676" s="28" t="s">
        <v>109</v>
      </c>
    </row>
    <row r="16677" customFormat="false" ht="35.05" hidden="false" customHeight="false" outlineLevel="0" collapsed="false">
      <c r="B16677" s="25" t="n">
        <v>104215</v>
      </c>
      <c r="C16677" s="26" t="s">
        <v>3867</v>
      </c>
      <c r="D16677" s="27" t="s">
        <v>16755</v>
      </c>
      <c r="E16677" s="28" t="s">
        <v>109</v>
      </c>
    </row>
    <row r="16678" customFormat="false" ht="35.05" hidden="false" customHeight="false" outlineLevel="0" collapsed="false">
      <c r="B16678" s="25" t="n">
        <v>104216</v>
      </c>
      <c r="C16678" s="26" t="s">
        <v>3867</v>
      </c>
      <c r="D16678" s="27" t="s">
        <v>16756</v>
      </c>
      <c r="E16678" s="28" t="s">
        <v>109</v>
      </c>
    </row>
    <row r="16679" customFormat="false" ht="35.05" hidden="false" customHeight="false" outlineLevel="0" collapsed="false">
      <c r="B16679" s="25" t="n">
        <v>104217</v>
      </c>
      <c r="C16679" s="26" t="s">
        <v>3867</v>
      </c>
      <c r="D16679" s="27" t="s">
        <v>16757</v>
      </c>
      <c r="E16679" s="28" t="s">
        <v>109</v>
      </c>
    </row>
    <row r="16680" customFormat="false" ht="35.05" hidden="false" customHeight="false" outlineLevel="0" collapsed="false">
      <c r="B16680" s="25" t="n">
        <v>104218</v>
      </c>
      <c r="C16680" s="26" t="s">
        <v>3867</v>
      </c>
      <c r="D16680" s="27" t="s">
        <v>16758</v>
      </c>
      <c r="E16680" s="28" t="s">
        <v>109</v>
      </c>
    </row>
    <row r="16681" customFormat="false" ht="35.05" hidden="false" customHeight="false" outlineLevel="0" collapsed="false">
      <c r="B16681" s="25" t="n">
        <v>104219</v>
      </c>
      <c r="C16681" s="26" t="s">
        <v>3867</v>
      </c>
      <c r="D16681" s="27" t="s">
        <v>16759</v>
      </c>
      <c r="E16681" s="28" t="s">
        <v>109</v>
      </c>
    </row>
    <row r="16682" customFormat="false" ht="35.05" hidden="false" customHeight="false" outlineLevel="0" collapsed="false">
      <c r="B16682" s="25" t="n">
        <v>104220</v>
      </c>
      <c r="C16682" s="26" t="s">
        <v>3867</v>
      </c>
      <c r="D16682" s="27" t="s">
        <v>16760</v>
      </c>
      <c r="E16682" s="28" t="s">
        <v>109</v>
      </c>
    </row>
    <row r="16683" customFormat="false" ht="35.05" hidden="false" customHeight="false" outlineLevel="0" collapsed="false">
      <c r="B16683" s="25" t="n">
        <v>104221</v>
      </c>
      <c r="C16683" s="26" t="s">
        <v>3867</v>
      </c>
      <c r="D16683" s="27" t="s">
        <v>16761</v>
      </c>
      <c r="E16683" s="28" t="s">
        <v>109</v>
      </c>
    </row>
    <row r="16684" customFormat="false" ht="35.05" hidden="false" customHeight="false" outlineLevel="0" collapsed="false">
      <c r="B16684" s="25" t="n">
        <v>104222</v>
      </c>
      <c r="C16684" s="26" t="s">
        <v>3867</v>
      </c>
      <c r="D16684" s="27" t="s">
        <v>16762</v>
      </c>
      <c r="E16684" s="28" t="s">
        <v>109</v>
      </c>
    </row>
    <row r="16685" customFormat="false" ht="35.05" hidden="false" customHeight="false" outlineLevel="0" collapsed="false">
      <c r="B16685" s="25" t="n">
        <v>104223</v>
      </c>
      <c r="C16685" s="26" t="s">
        <v>3867</v>
      </c>
      <c r="D16685" s="27" t="s">
        <v>16763</v>
      </c>
      <c r="E16685" s="28" t="s">
        <v>109</v>
      </c>
    </row>
    <row r="16686" customFormat="false" ht="35.05" hidden="false" customHeight="false" outlineLevel="0" collapsed="false">
      <c r="B16686" s="25" t="n">
        <v>104224</v>
      </c>
      <c r="C16686" s="26" t="s">
        <v>3867</v>
      </c>
      <c r="D16686" s="27" t="s">
        <v>16764</v>
      </c>
      <c r="E16686" s="28" t="s">
        <v>109</v>
      </c>
    </row>
    <row r="16687" customFormat="false" ht="35.05" hidden="false" customHeight="false" outlineLevel="0" collapsed="false">
      <c r="B16687" s="25" t="n">
        <v>104225</v>
      </c>
      <c r="C16687" s="26" t="s">
        <v>3867</v>
      </c>
      <c r="D16687" s="27" t="s">
        <v>16765</v>
      </c>
      <c r="E16687" s="28" t="s">
        <v>109</v>
      </c>
    </row>
    <row r="16688" customFormat="false" ht="35.05" hidden="false" customHeight="false" outlineLevel="0" collapsed="false">
      <c r="B16688" s="25" t="n">
        <v>104226</v>
      </c>
      <c r="C16688" s="26" t="s">
        <v>3867</v>
      </c>
      <c r="D16688" s="27" t="s">
        <v>16766</v>
      </c>
      <c r="E16688" s="28" t="s">
        <v>109</v>
      </c>
    </row>
    <row r="16689" customFormat="false" ht="35.05" hidden="false" customHeight="false" outlineLevel="0" collapsed="false">
      <c r="B16689" s="25" t="n">
        <v>104227</v>
      </c>
      <c r="C16689" s="26" t="s">
        <v>3867</v>
      </c>
      <c r="D16689" s="27" t="s">
        <v>16767</v>
      </c>
      <c r="E16689" s="28" t="s">
        <v>109</v>
      </c>
    </row>
    <row r="16690" customFormat="false" ht="35.05" hidden="false" customHeight="false" outlineLevel="0" collapsed="false">
      <c r="B16690" s="25" t="n">
        <v>104228</v>
      </c>
      <c r="C16690" s="26" t="s">
        <v>3867</v>
      </c>
      <c r="D16690" s="27" t="s">
        <v>16768</v>
      </c>
      <c r="E16690" s="28" t="s">
        <v>109</v>
      </c>
    </row>
    <row r="16691" customFormat="false" ht="35.05" hidden="false" customHeight="false" outlineLevel="0" collapsed="false">
      <c r="B16691" s="25" t="n">
        <v>104229</v>
      </c>
      <c r="C16691" s="26" t="s">
        <v>3867</v>
      </c>
      <c r="D16691" s="27" t="s">
        <v>16769</v>
      </c>
      <c r="E16691" s="28" t="s">
        <v>109</v>
      </c>
    </row>
    <row r="16692" customFormat="false" ht="35.05" hidden="false" customHeight="false" outlineLevel="0" collapsed="false">
      <c r="B16692" s="25" t="n">
        <v>104230</v>
      </c>
      <c r="C16692" s="26" t="s">
        <v>3867</v>
      </c>
      <c r="D16692" s="27" t="s">
        <v>16770</v>
      </c>
      <c r="E16692" s="28" t="s">
        <v>109</v>
      </c>
    </row>
    <row r="16693" customFormat="false" ht="35.05" hidden="false" customHeight="false" outlineLevel="0" collapsed="false">
      <c r="B16693" s="25" t="n">
        <v>104231</v>
      </c>
      <c r="C16693" s="26" t="s">
        <v>3867</v>
      </c>
      <c r="D16693" s="27" t="s">
        <v>16771</v>
      </c>
      <c r="E16693" s="28" t="s">
        <v>109</v>
      </c>
    </row>
    <row r="16694" customFormat="false" ht="35.05" hidden="false" customHeight="false" outlineLevel="0" collapsed="false">
      <c r="B16694" s="25" t="n">
        <v>104232</v>
      </c>
      <c r="C16694" s="26" t="s">
        <v>3867</v>
      </c>
      <c r="D16694" s="27" t="s">
        <v>16772</v>
      </c>
      <c r="E16694" s="28" t="s">
        <v>109</v>
      </c>
    </row>
    <row r="16695" customFormat="false" ht="35.05" hidden="false" customHeight="false" outlineLevel="0" collapsed="false">
      <c r="B16695" s="25" t="n">
        <v>104233</v>
      </c>
      <c r="C16695" s="26" t="s">
        <v>3867</v>
      </c>
      <c r="D16695" s="27" t="s">
        <v>16773</v>
      </c>
      <c r="E16695" s="28" t="s">
        <v>109</v>
      </c>
    </row>
    <row r="16696" customFormat="false" ht="35.05" hidden="false" customHeight="false" outlineLevel="0" collapsed="false">
      <c r="B16696" s="25" t="n">
        <v>104234</v>
      </c>
      <c r="C16696" s="26" t="s">
        <v>3867</v>
      </c>
      <c r="D16696" s="27" t="s">
        <v>16774</v>
      </c>
      <c r="E16696" s="28" t="s">
        <v>109</v>
      </c>
    </row>
    <row r="16697" customFormat="false" ht="35.05" hidden="false" customHeight="false" outlineLevel="0" collapsed="false">
      <c r="B16697" s="25" t="n">
        <v>104235</v>
      </c>
      <c r="C16697" s="26" t="s">
        <v>3867</v>
      </c>
      <c r="D16697" s="27" t="s">
        <v>16775</v>
      </c>
      <c r="E16697" s="28" t="s">
        <v>109</v>
      </c>
    </row>
    <row r="16698" customFormat="false" ht="35.05" hidden="false" customHeight="false" outlineLevel="0" collapsed="false">
      <c r="B16698" s="25" t="n">
        <v>104236</v>
      </c>
      <c r="C16698" s="26" t="s">
        <v>3867</v>
      </c>
      <c r="D16698" s="27" t="s">
        <v>16776</v>
      </c>
      <c r="E16698" s="28" t="s">
        <v>109</v>
      </c>
    </row>
    <row r="16699" customFormat="false" ht="35.05" hidden="false" customHeight="false" outlineLevel="0" collapsed="false">
      <c r="B16699" s="25" t="n">
        <v>104237</v>
      </c>
      <c r="C16699" s="26" t="s">
        <v>3867</v>
      </c>
      <c r="D16699" s="27" t="s">
        <v>16777</v>
      </c>
      <c r="E16699" s="28" t="s">
        <v>109</v>
      </c>
    </row>
    <row r="16700" customFormat="false" ht="35.05" hidden="false" customHeight="false" outlineLevel="0" collapsed="false">
      <c r="B16700" s="25" t="n">
        <v>104238</v>
      </c>
      <c r="C16700" s="26" t="s">
        <v>3867</v>
      </c>
      <c r="D16700" s="27" t="s">
        <v>16778</v>
      </c>
      <c r="E16700" s="28" t="s">
        <v>109</v>
      </c>
    </row>
    <row r="16701" customFormat="false" ht="35.05" hidden="false" customHeight="false" outlineLevel="0" collapsed="false">
      <c r="B16701" s="25" t="n">
        <v>104239</v>
      </c>
      <c r="C16701" s="26" t="s">
        <v>3867</v>
      </c>
      <c r="D16701" s="27" t="s">
        <v>16779</v>
      </c>
      <c r="E16701" s="28" t="s">
        <v>109</v>
      </c>
    </row>
    <row r="16702" customFormat="false" ht="35.05" hidden="false" customHeight="false" outlineLevel="0" collapsed="false">
      <c r="B16702" s="25" t="n">
        <v>104240</v>
      </c>
      <c r="C16702" s="26" t="s">
        <v>3867</v>
      </c>
      <c r="D16702" s="27" t="s">
        <v>16780</v>
      </c>
      <c r="E16702" s="28" t="s">
        <v>109</v>
      </c>
    </row>
    <row r="16703" customFormat="false" ht="35.05" hidden="false" customHeight="false" outlineLevel="0" collapsed="false">
      <c r="B16703" s="25" t="n">
        <v>104241</v>
      </c>
      <c r="C16703" s="26" t="s">
        <v>3867</v>
      </c>
      <c r="D16703" s="27" t="s">
        <v>16781</v>
      </c>
      <c r="E16703" s="28" t="s">
        <v>109</v>
      </c>
    </row>
    <row r="16704" customFormat="false" ht="35.05" hidden="false" customHeight="false" outlineLevel="0" collapsed="false">
      <c r="B16704" s="25" t="n">
        <v>104242</v>
      </c>
      <c r="C16704" s="26" t="s">
        <v>3867</v>
      </c>
      <c r="D16704" s="27" t="s">
        <v>16782</v>
      </c>
      <c r="E16704" s="28" t="s">
        <v>109</v>
      </c>
    </row>
    <row r="16705" customFormat="false" ht="35.05" hidden="false" customHeight="false" outlineLevel="0" collapsed="false">
      <c r="B16705" s="25" t="n">
        <v>104243</v>
      </c>
      <c r="C16705" s="26" t="s">
        <v>3867</v>
      </c>
      <c r="D16705" s="27" t="s">
        <v>16783</v>
      </c>
      <c r="E16705" s="28" t="s">
        <v>109</v>
      </c>
    </row>
    <row r="16706" customFormat="false" ht="35.05" hidden="false" customHeight="false" outlineLevel="0" collapsed="false">
      <c r="B16706" s="25" t="n">
        <v>104244</v>
      </c>
      <c r="C16706" s="26" t="s">
        <v>3867</v>
      </c>
      <c r="D16706" s="27" t="s">
        <v>16784</v>
      </c>
      <c r="E16706" s="28" t="s">
        <v>109</v>
      </c>
    </row>
    <row r="16707" customFormat="false" ht="35.05" hidden="false" customHeight="false" outlineLevel="0" collapsed="false">
      <c r="B16707" s="25" t="n">
        <v>104245</v>
      </c>
      <c r="C16707" s="26" t="s">
        <v>3867</v>
      </c>
      <c r="D16707" s="27" t="s">
        <v>16785</v>
      </c>
      <c r="E16707" s="28" t="s">
        <v>109</v>
      </c>
    </row>
    <row r="16708" customFormat="false" ht="35.05" hidden="false" customHeight="false" outlineLevel="0" collapsed="false">
      <c r="B16708" s="25" t="n">
        <v>104246</v>
      </c>
      <c r="C16708" s="26" t="s">
        <v>3867</v>
      </c>
      <c r="D16708" s="27" t="s">
        <v>16786</v>
      </c>
      <c r="E16708" s="28" t="s">
        <v>109</v>
      </c>
    </row>
    <row r="16709" customFormat="false" ht="35.05" hidden="false" customHeight="false" outlineLevel="0" collapsed="false">
      <c r="B16709" s="25" t="n">
        <v>104247</v>
      </c>
      <c r="C16709" s="26" t="s">
        <v>3867</v>
      </c>
      <c r="D16709" s="27" t="s">
        <v>16787</v>
      </c>
      <c r="E16709" s="28" t="s">
        <v>109</v>
      </c>
    </row>
    <row r="16710" customFormat="false" ht="35.05" hidden="false" customHeight="false" outlineLevel="0" collapsed="false">
      <c r="B16710" s="25" t="n">
        <v>104248</v>
      </c>
      <c r="C16710" s="26" t="s">
        <v>3867</v>
      </c>
      <c r="D16710" s="27" t="s">
        <v>16788</v>
      </c>
      <c r="E16710" s="28" t="s">
        <v>109</v>
      </c>
    </row>
    <row r="16711" customFormat="false" ht="35.05" hidden="false" customHeight="false" outlineLevel="0" collapsed="false">
      <c r="B16711" s="25" t="n">
        <v>104249</v>
      </c>
      <c r="C16711" s="26" t="s">
        <v>3867</v>
      </c>
      <c r="D16711" s="27" t="s">
        <v>16789</v>
      </c>
      <c r="E16711" s="28" t="s">
        <v>109</v>
      </c>
    </row>
    <row r="16712" customFormat="false" ht="35.05" hidden="false" customHeight="false" outlineLevel="0" collapsed="false">
      <c r="B16712" s="25" t="n">
        <v>104250</v>
      </c>
      <c r="C16712" s="26" t="s">
        <v>3867</v>
      </c>
      <c r="D16712" s="27" t="s">
        <v>16790</v>
      </c>
      <c r="E16712" s="28" t="s">
        <v>109</v>
      </c>
    </row>
    <row r="16713" customFormat="false" ht="46.25" hidden="false" customHeight="false" outlineLevel="0" collapsed="false">
      <c r="B16713" s="25" t="n">
        <v>104251</v>
      </c>
      <c r="C16713" s="26" t="s">
        <v>3867</v>
      </c>
      <c r="D16713" s="27" t="s">
        <v>16791</v>
      </c>
      <c r="E16713" s="28" t="s">
        <v>109</v>
      </c>
    </row>
    <row r="16714" customFormat="false" ht="35.05" hidden="false" customHeight="false" outlineLevel="0" collapsed="false">
      <c r="B16714" s="25" t="n">
        <v>104252</v>
      </c>
      <c r="C16714" s="26" t="s">
        <v>3867</v>
      </c>
      <c r="D16714" s="27" t="s">
        <v>16792</v>
      </c>
      <c r="E16714" s="28" t="s">
        <v>109</v>
      </c>
    </row>
    <row r="16715" customFormat="false" ht="35.05" hidden="false" customHeight="false" outlineLevel="0" collapsed="false">
      <c r="B16715" s="25" t="n">
        <v>104253</v>
      </c>
      <c r="C16715" s="26" t="s">
        <v>3867</v>
      </c>
      <c r="D16715" s="27" t="s">
        <v>16793</v>
      </c>
      <c r="E16715" s="28" t="s">
        <v>109</v>
      </c>
    </row>
    <row r="16716" customFormat="false" ht="35.05" hidden="false" customHeight="false" outlineLevel="0" collapsed="false">
      <c r="B16716" s="25" t="n">
        <v>104254</v>
      </c>
      <c r="C16716" s="26" t="s">
        <v>3867</v>
      </c>
      <c r="D16716" s="27" t="s">
        <v>16794</v>
      </c>
      <c r="E16716" s="28" t="s">
        <v>109</v>
      </c>
    </row>
    <row r="16717" customFormat="false" ht="46.25" hidden="false" customHeight="false" outlineLevel="0" collapsed="false">
      <c r="B16717" s="25" t="n">
        <v>104255</v>
      </c>
      <c r="C16717" s="26" t="s">
        <v>3867</v>
      </c>
      <c r="D16717" s="27" t="s">
        <v>16795</v>
      </c>
      <c r="E16717" s="28" t="s">
        <v>109</v>
      </c>
    </row>
    <row r="16718" customFormat="false" ht="35.05" hidden="false" customHeight="false" outlineLevel="0" collapsed="false">
      <c r="B16718" s="25" t="n">
        <v>104256</v>
      </c>
      <c r="C16718" s="26" t="s">
        <v>3867</v>
      </c>
      <c r="D16718" s="27" t="s">
        <v>16796</v>
      </c>
      <c r="E16718" s="28" t="s">
        <v>109</v>
      </c>
    </row>
    <row r="16719" customFormat="false" ht="35.05" hidden="false" customHeight="false" outlineLevel="0" collapsed="false">
      <c r="B16719" s="25" t="n">
        <v>104257</v>
      </c>
      <c r="C16719" s="26" t="s">
        <v>3867</v>
      </c>
      <c r="D16719" s="27" t="s">
        <v>16797</v>
      </c>
      <c r="E16719" s="28" t="s">
        <v>109</v>
      </c>
    </row>
    <row r="16720" customFormat="false" ht="35.05" hidden="false" customHeight="false" outlineLevel="0" collapsed="false">
      <c r="B16720" s="25" t="n">
        <v>104258</v>
      </c>
      <c r="C16720" s="26" t="s">
        <v>3867</v>
      </c>
      <c r="D16720" s="27" t="s">
        <v>16798</v>
      </c>
      <c r="E16720" s="28" t="s">
        <v>109</v>
      </c>
    </row>
    <row r="16721" customFormat="false" ht="46.25" hidden="false" customHeight="false" outlineLevel="0" collapsed="false">
      <c r="B16721" s="25" t="n">
        <v>104259</v>
      </c>
      <c r="C16721" s="26" t="s">
        <v>3867</v>
      </c>
      <c r="D16721" s="27" t="s">
        <v>16799</v>
      </c>
      <c r="E16721" s="28" t="s">
        <v>109</v>
      </c>
    </row>
    <row r="16722" customFormat="false" ht="35.05" hidden="false" customHeight="false" outlineLevel="0" collapsed="false">
      <c r="B16722" s="25" t="n">
        <v>104260</v>
      </c>
      <c r="C16722" s="26" t="s">
        <v>3867</v>
      </c>
      <c r="D16722" s="27" t="s">
        <v>16800</v>
      </c>
      <c r="E16722" s="28" t="s">
        <v>109</v>
      </c>
    </row>
    <row r="16723" customFormat="false" ht="35.05" hidden="false" customHeight="false" outlineLevel="0" collapsed="false">
      <c r="B16723" s="25" t="n">
        <v>104261</v>
      </c>
      <c r="C16723" s="26" t="s">
        <v>3867</v>
      </c>
      <c r="D16723" s="27" t="s">
        <v>16801</v>
      </c>
      <c r="E16723" s="28" t="s">
        <v>109</v>
      </c>
    </row>
    <row r="16724" customFormat="false" ht="35.05" hidden="false" customHeight="false" outlineLevel="0" collapsed="false">
      <c r="B16724" s="25" t="n">
        <v>104262</v>
      </c>
      <c r="C16724" s="26" t="s">
        <v>3867</v>
      </c>
      <c r="D16724" s="27" t="s">
        <v>16802</v>
      </c>
      <c r="E16724" s="28" t="s">
        <v>109</v>
      </c>
    </row>
    <row r="16725" customFormat="false" ht="46.25" hidden="false" customHeight="false" outlineLevel="0" collapsed="false">
      <c r="B16725" s="25" t="n">
        <v>104263</v>
      </c>
      <c r="C16725" s="26" t="s">
        <v>3867</v>
      </c>
      <c r="D16725" s="27" t="s">
        <v>16803</v>
      </c>
      <c r="E16725" s="28" t="s">
        <v>109</v>
      </c>
    </row>
    <row r="16726" customFormat="false" ht="35.05" hidden="false" customHeight="false" outlineLevel="0" collapsed="false">
      <c r="B16726" s="25" t="n">
        <v>104264</v>
      </c>
      <c r="C16726" s="26" t="s">
        <v>3867</v>
      </c>
      <c r="D16726" s="27" t="s">
        <v>16804</v>
      </c>
      <c r="E16726" s="28" t="s">
        <v>109</v>
      </c>
    </row>
    <row r="16727" customFormat="false" ht="35.05" hidden="false" customHeight="false" outlineLevel="0" collapsed="false">
      <c r="B16727" s="25" t="n">
        <v>104314</v>
      </c>
      <c r="C16727" s="26" t="s">
        <v>3867</v>
      </c>
      <c r="D16727" s="27" t="s">
        <v>16805</v>
      </c>
      <c r="E16727" s="28" t="s">
        <v>276</v>
      </c>
    </row>
    <row r="16728" customFormat="false" ht="23.85" hidden="false" customHeight="false" outlineLevel="0" collapsed="false">
      <c r="B16728" s="25" t="n">
        <v>104315</v>
      </c>
      <c r="C16728" s="26" t="s">
        <v>3867</v>
      </c>
      <c r="D16728" s="27" t="s">
        <v>16806</v>
      </c>
      <c r="E16728" s="28" t="s">
        <v>168</v>
      </c>
    </row>
    <row r="16729" customFormat="false" ht="23.85" hidden="false" customHeight="false" outlineLevel="0" collapsed="false">
      <c r="B16729" s="25" t="n">
        <v>104316</v>
      </c>
      <c r="C16729" s="26" t="s">
        <v>3867</v>
      </c>
      <c r="D16729" s="27" t="s">
        <v>16807</v>
      </c>
      <c r="E16729" s="28" t="s">
        <v>168</v>
      </c>
    </row>
    <row r="16730" customFormat="false" ht="23.85" hidden="false" customHeight="false" outlineLevel="0" collapsed="false">
      <c r="B16730" s="25" t="n">
        <v>104317</v>
      </c>
      <c r="C16730" s="26" t="s">
        <v>3867</v>
      </c>
      <c r="D16730" s="27" t="s">
        <v>16808</v>
      </c>
      <c r="E16730" s="28" t="s">
        <v>121</v>
      </c>
    </row>
    <row r="16731" customFormat="false" ht="23.85" hidden="false" customHeight="false" outlineLevel="0" collapsed="false">
      <c r="B16731" s="25" t="n">
        <v>104318</v>
      </c>
      <c r="C16731" s="26" t="s">
        <v>3867</v>
      </c>
      <c r="D16731" s="27" t="s">
        <v>16809</v>
      </c>
      <c r="E16731" s="28" t="s">
        <v>121</v>
      </c>
    </row>
    <row r="16732" customFormat="false" ht="23.85" hidden="false" customHeight="false" outlineLevel="0" collapsed="false">
      <c r="B16732" s="25" t="n">
        <v>104319</v>
      </c>
      <c r="C16732" s="26" t="s">
        <v>3867</v>
      </c>
      <c r="D16732" s="27" t="s">
        <v>16810</v>
      </c>
      <c r="E16732" s="28" t="s">
        <v>121</v>
      </c>
    </row>
    <row r="16733" customFormat="false" ht="23.85" hidden="false" customHeight="false" outlineLevel="0" collapsed="false">
      <c r="B16733" s="25" t="n">
        <v>104320</v>
      </c>
      <c r="C16733" s="26" t="s">
        <v>3867</v>
      </c>
      <c r="D16733" s="27" t="s">
        <v>16811</v>
      </c>
      <c r="E16733" s="28" t="s">
        <v>121</v>
      </c>
    </row>
    <row r="16734" customFormat="false" ht="23.85" hidden="false" customHeight="false" outlineLevel="0" collapsed="false">
      <c r="B16734" s="25" t="n">
        <v>104321</v>
      </c>
      <c r="C16734" s="26" t="s">
        <v>3867</v>
      </c>
      <c r="D16734" s="27" t="s">
        <v>16812</v>
      </c>
      <c r="E16734" s="28" t="s">
        <v>121</v>
      </c>
    </row>
    <row r="16735" customFormat="false" ht="23.85" hidden="false" customHeight="false" outlineLevel="0" collapsed="false">
      <c r="B16735" s="25" t="n">
        <v>104322</v>
      </c>
      <c r="C16735" s="26" t="s">
        <v>3867</v>
      </c>
      <c r="D16735" s="27" t="s">
        <v>16813</v>
      </c>
      <c r="E16735" s="28" t="s">
        <v>121</v>
      </c>
    </row>
    <row r="16736" customFormat="false" ht="23.85" hidden="false" customHeight="false" outlineLevel="0" collapsed="false">
      <c r="B16736" s="25" t="n">
        <v>104323</v>
      </c>
      <c r="C16736" s="26" t="s">
        <v>3867</v>
      </c>
      <c r="D16736" s="27" t="s">
        <v>16814</v>
      </c>
      <c r="E16736" s="28" t="s">
        <v>121</v>
      </c>
    </row>
    <row r="16737" customFormat="false" ht="23.85" hidden="false" customHeight="false" outlineLevel="0" collapsed="false">
      <c r="B16737" s="25" t="n">
        <v>104324</v>
      </c>
      <c r="C16737" s="26" t="s">
        <v>3867</v>
      </c>
      <c r="D16737" s="27" t="s">
        <v>16815</v>
      </c>
      <c r="E16737" s="28" t="s">
        <v>121</v>
      </c>
    </row>
    <row r="16738" customFormat="false" ht="23.85" hidden="false" customHeight="false" outlineLevel="0" collapsed="false">
      <c r="B16738" s="25" t="n">
        <v>104326</v>
      </c>
      <c r="C16738" s="26" t="s">
        <v>3867</v>
      </c>
      <c r="D16738" s="27" t="s">
        <v>16816</v>
      </c>
      <c r="E16738" s="28" t="s">
        <v>121</v>
      </c>
    </row>
    <row r="16739" customFormat="false" ht="23.85" hidden="false" customHeight="false" outlineLevel="0" collapsed="false">
      <c r="B16739" s="25" t="n">
        <v>104327</v>
      </c>
      <c r="C16739" s="26" t="s">
        <v>3867</v>
      </c>
      <c r="D16739" s="27" t="s">
        <v>16817</v>
      </c>
      <c r="E16739" s="28" t="s">
        <v>121</v>
      </c>
    </row>
    <row r="16740" customFormat="false" ht="23.85" hidden="false" customHeight="false" outlineLevel="0" collapsed="false">
      <c r="B16740" s="25" t="n">
        <v>104328</v>
      </c>
      <c r="C16740" s="26" t="s">
        <v>3867</v>
      </c>
      <c r="D16740" s="27" t="s">
        <v>16818</v>
      </c>
      <c r="E16740" s="28" t="s">
        <v>121</v>
      </c>
    </row>
    <row r="16741" customFormat="false" ht="23.85" hidden="false" customHeight="false" outlineLevel="0" collapsed="false">
      <c r="B16741" s="25" t="n">
        <v>104329</v>
      </c>
      <c r="C16741" s="26" t="s">
        <v>3867</v>
      </c>
      <c r="D16741" s="27" t="s">
        <v>16819</v>
      </c>
      <c r="E16741" s="28" t="s">
        <v>121</v>
      </c>
    </row>
    <row r="16742" customFormat="false" ht="35.05" hidden="false" customHeight="false" outlineLevel="0" collapsed="false">
      <c r="B16742" s="25" t="n">
        <v>104341</v>
      </c>
      <c r="C16742" s="26" t="s">
        <v>3867</v>
      </c>
      <c r="D16742" s="27" t="s">
        <v>16820</v>
      </c>
      <c r="E16742" s="28" t="s">
        <v>121</v>
      </c>
    </row>
    <row r="16743" customFormat="false" ht="35.05" hidden="false" customHeight="false" outlineLevel="0" collapsed="false">
      <c r="B16743" s="25" t="n">
        <v>104343</v>
      </c>
      <c r="C16743" s="26" t="s">
        <v>3867</v>
      </c>
      <c r="D16743" s="27" t="s">
        <v>16821</v>
      </c>
      <c r="E16743" s="28" t="s">
        <v>121</v>
      </c>
    </row>
    <row r="16744" customFormat="false" ht="23.85" hidden="false" customHeight="false" outlineLevel="0" collapsed="false">
      <c r="B16744" s="25" t="n">
        <v>104344</v>
      </c>
      <c r="C16744" s="26" t="s">
        <v>3867</v>
      </c>
      <c r="D16744" s="27" t="s">
        <v>16822</v>
      </c>
      <c r="E16744" s="28" t="s">
        <v>121</v>
      </c>
    </row>
    <row r="16745" customFormat="false" ht="35.05" hidden="false" customHeight="false" outlineLevel="0" collapsed="false">
      <c r="B16745" s="25" t="n">
        <v>104345</v>
      </c>
      <c r="C16745" s="26" t="s">
        <v>3867</v>
      </c>
      <c r="D16745" s="27" t="s">
        <v>16823</v>
      </c>
      <c r="E16745" s="28" t="s">
        <v>121</v>
      </c>
    </row>
    <row r="16746" customFormat="false" ht="23.85" hidden="false" customHeight="false" outlineLevel="0" collapsed="false">
      <c r="B16746" s="25" t="n">
        <v>104346</v>
      </c>
      <c r="C16746" s="26" t="s">
        <v>3867</v>
      </c>
      <c r="D16746" s="27" t="s">
        <v>16824</v>
      </c>
      <c r="E16746" s="28" t="s">
        <v>121</v>
      </c>
    </row>
    <row r="16747" customFormat="false" ht="35.05" hidden="false" customHeight="false" outlineLevel="0" collapsed="false">
      <c r="B16747" s="25" t="n">
        <v>104347</v>
      </c>
      <c r="C16747" s="26" t="s">
        <v>3867</v>
      </c>
      <c r="D16747" s="27" t="s">
        <v>16825</v>
      </c>
      <c r="E16747" s="28" t="s">
        <v>121</v>
      </c>
    </row>
    <row r="16748" customFormat="false" ht="23.85" hidden="false" customHeight="false" outlineLevel="0" collapsed="false">
      <c r="B16748" s="25" t="n">
        <v>104348</v>
      </c>
      <c r="C16748" s="26" t="s">
        <v>3867</v>
      </c>
      <c r="D16748" s="27" t="s">
        <v>16826</v>
      </c>
      <c r="E16748" s="28" t="s">
        <v>121</v>
      </c>
    </row>
    <row r="16749" customFormat="false" ht="23.85" hidden="false" customHeight="false" outlineLevel="0" collapsed="false">
      <c r="B16749" s="25" t="n">
        <v>104350</v>
      </c>
      <c r="C16749" s="26" t="s">
        <v>3867</v>
      </c>
      <c r="D16749" s="27" t="s">
        <v>16827</v>
      </c>
      <c r="E16749" s="28" t="s">
        <v>121</v>
      </c>
    </row>
    <row r="16750" customFormat="false" ht="23.85" hidden="false" customHeight="false" outlineLevel="0" collapsed="false">
      <c r="B16750" s="25" t="n">
        <v>104351</v>
      </c>
      <c r="C16750" s="26" t="s">
        <v>3867</v>
      </c>
      <c r="D16750" s="27" t="s">
        <v>16828</v>
      </c>
      <c r="E16750" s="28" t="s">
        <v>121</v>
      </c>
    </row>
    <row r="16751" customFormat="false" ht="23.85" hidden="false" customHeight="false" outlineLevel="0" collapsed="false">
      <c r="B16751" s="25" t="n">
        <v>104352</v>
      </c>
      <c r="C16751" s="26" t="s">
        <v>3867</v>
      </c>
      <c r="D16751" s="27" t="s">
        <v>16829</v>
      </c>
      <c r="E16751" s="28" t="s">
        <v>121</v>
      </c>
    </row>
    <row r="16752" customFormat="false" ht="23.85" hidden="false" customHeight="false" outlineLevel="0" collapsed="false">
      <c r="B16752" s="25" t="n">
        <v>104353</v>
      </c>
      <c r="C16752" s="26" t="s">
        <v>3867</v>
      </c>
      <c r="D16752" s="27" t="s">
        <v>16830</v>
      </c>
      <c r="E16752" s="28" t="s">
        <v>121</v>
      </c>
    </row>
    <row r="16753" customFormat="false" ht="23.85" hidden="false" customHeight="false" outlineLevel="0" collapsed="false">
      <c r="B16753" s="25" t="n">
        <v>104354</v>
      </c>
      <c r="C16753" s="26" t="s">
        <v>3867</v>
      </c>
      <c r="D16753" s="27" t="s">
        <v>16831</v>
      </c>
      <c r="E16753" s="28" t="s">
        <v>121</v>
      </c>
    </row>
    <row r="16754" customFormat="false" ht="23.85" hidden="false" customHeight="false" outlineLevel="0" collapsed="false">
      <c r="B16754" s="25" t="n">
        <v>104355</v>
      </c>
      <c r="C16754" s="26" t="s">
        <v>3867</v>
      </c>
      <c r="D16754" s="27" t="s">
        <v>16832</v>
      </c>
      <c r="E16754" s="28" t="s">
        <v>121</v>
      </c>
    </row>
    <row r="16755" customFormat="false" ht="23.85" hidden="false" customHeight="false" outlineLevel="0" collapsed="false">
      <c r="B16755" s="25" t="n">
        <v>104356</v>
      </c>
      <c r="C16755" s="26" t="s">
        <v>3867</v>
      </c>
      <c r="D16755" s="27" t="s">
        <v>16833</v>
      </c>
      <c r="E16755" s="28" t="s">
        <v>121</v>
      </c>
    </row>
    <row r="16756" customFormat="false" ht="23.85" hidden="false" customHeight="false" outlineLevel="0" collapsed="false">
      <c r="B16756" s="25" t="n">
        <v>104357</v>
      </c>
      <c r="C16756" s="26" t="s">
        <v>3867</v>
      </c>
      <c r="D16756" s="27" t="s">
        <v>16834</v>
      </c>
      <c r="E16756" s="28" t="s">
        <v>121</v>
      </c>
    </row>
    <row r="16757" customFormat="false" ht="23.85" hidden="false" customHeight="false" outlineLevel="0" collapsed="false">
      <c r="B16757" s="25" t="n">
        <v>104395</v>
      </c>
      <c r="C16757" s="26" t="s">
        <v>3867</v>
      </c>
      <c r="D16757" s="27" t="s">
        <v>16835</v>
      </c>
      <c r="E16757" s="28" t="s">
        <v>121</v>
      </c>
    </row>
    <row r="16758" customFormat="false" ht="23.85" hidden="false" customHeight="false" outlineLevel="0" collapsed="false">
      <c r="B16758" s="25" t="n">
        <v>104396</v>
      </c>
      <c r="C16758" s="26" t="s">
        <v>3867</v>
      </c>
      <c r="D16758" s="27" t="s">
        <v>16836</v>
      </c>
      <c r="E16758" s="28" t="s">
        <v>121</v>
      </c>
    </row>
    <row r="16759" customFormat="false" ht="23.85" hidden="false" customHeight="false" outlineLevel="0" collapsed="false">
      <c r="B16759" s="25" t="n">
        <v>104397</v>
      </c>
      <c r="C16759" s="26" t="s">
        <v>3867</v>
      </c>
      <c r="D16759" s="27" t="s">
        <v>16837</v>
      </c>
      <c r="E16759" s="28" t="s">
        <v>121</v>
      </c>
    </row>
    <row r="16760" customFormat="false" ht="23.85" hidden="false" customHeight="false" outlineLevel="0" collapsed="false">
      <c r="B16760" s="25" t="n">
        <v>104398</v>
      </c>
      <c r="C16760" s="26" t="s">
        <v>3867</v>
      </c>
      <c r="D16760" s="27" t="s">
        <v>16838</v>
      </c>
      <c r="E16760" s="28" t="s">
        <v>121</v>
      </c>
    </row>
    <row r="16761" customFormat="false" ht="23.85" hidden="false" customHeight="false" outlineLevel="0" collapsed="false">
      <c r="B16761" s="25" t="n">
        <v>104399</v>
      </c>
      <c r="C16761" s="26" t="s">
        <v>3867</v>
      </c>
      <c r="D16761" s="27" t="s">
        <v>16839</v>
      </c>
      <c r="E16761" s="28" t="s">
        <v>121</v>
      </c>
    </row>
    <row r="16762" customFormat="false" ht="23.85" hidden="false" customHeight="false" outlineLevel="0" collapsed="false">
      <c r="B16762" s="25" t="n">
        <v>104400</v>
      </c>
      <c r="C16762" s="26" t="s">
        <v>3867</v>
      </c>
      <c r="D16762" s="27" t="s">
        <v>16840</v>
      </c>
      <c r="E16762" s="28" t="s">
        <v>121</v>
      </c>
    </row>
    <row r="16763" customFormat="false" ht="23.85" hidden="false" customHeight="false" outlineLevel="0" collapsed="false">
      <c r="B16763" s="25" t="n">
        <v>104401</v>
      </c>
      <c r="C16763" s="26" t="s">
        <v>3867</v>
      </c>
      <c r="D16763" s="27" t="s">
        <v>16841</v>
      </c>
      <c r="E16763" s="28" t="s">
        <v>121</v>
      </c>
    </row>
    <row r="16764" customFormat="false" ht="23.85" hidden="false" customHeight="false" outlineLevel="0" collapsed="false">
      <c r="B16764" s="25" t="n">
        <v>104402</v>
      </c>
      <c r="C16764" s="26" t="s">
        <v>3867</v>
      </c>
      <c r="D16764" s="27" t="s">
        <v>16842</v>
      </c>
      <c r="E16764" s="28" t="s">
        <v>121</v>
      </c>
    </row>
    <row r="16765" customFormat="false" ht="23.85" hidden="false" customHeight="false" outlineLevel="0" collapsed="false">
      <c r="B16765" s="25" t="n">
        <v>104403</v>
      </c>
      <c r="C16765" s="26" t="s">
        <v>3867</v>
      </c>
      <c r="D16765" s="27" t="s">
        <v>16843</v>
      </c>
      <c r="E16765" s="28" t="s">
        <v>121</v>
      </c>
    </row>
    <row r="16766" customFormat="false" ht="23.85" hidden="false" customHeight="false" outlineLevel="0" collapsed="false">
      <c r="B16766" s="25" t="n">
        <v>104404</v>
      </c>
      <c r="C16766" s="26" t="s">
        <v>3867</v>
      </c>
      <c r="D16766" s="27" t="s">
        <v>16844</v>
      </c>
      <c r="E16766" s="28" t="s">
        <v>121</v>
      </c>
    </row>
    <row r="16767" customFormat="false" ht="23.85" hidden="false" customHeight="false" outlineLevel="0" collapsed="false">
      <c r="B16767" s="25" t="n">
        <v>104405</v>
      </c>
      <c r="C16767" s="26" t="s">
        <v>3867</v>
      </c>
      <c r="D16767" s="27" t="s">
        <v>16845</v>
      </c>
      <c r="E16767" s="28" t="s">
        <v>121</v>
      </c>
    </row>
    <row r="16768" customFormat="false" ht="23.85" hidden="false" customHeight="false" outlineLevel="0" collapsed="false">
      <c r="B16768" s="25" t="n">
        <v>104410</v>
      </c>
      <c r="C16768" s="26" t="s">
        <v>3867</v>
      </c>
      <c r="D16768" s="27" t="s">
        <v>16846</v>
      </c>
      <c r="E16768" s="28" t="s">
        <v>109</v>
      </c>
    </row>
    <row r="16769" customFormat="false" ht="23.85" hidden="false" customHeight="false" outlineLevel="0" collapsed="false">
      <c r="B16769" s="25" t="n">
        <v>104411</v>
      </c>
      <c r="C16769" s="26" t="s">
        <v>3867</v>
      </c>
      <c r="D16769" s="27" t="s">
        <v>16847</v>
      </c>
      <c r="E16769" s="28" t="s">
        <v>109</v>
      </c>
    </row>
    <row r="16770" customFormat="false" ht="23.85" hidden="false" customHeight="false" outlineLevel="0" collapsed="false">
      <c r="B16770" s="25" t="n">
        <v>104412</v>
      </c>
      <c r="C16770" s="26" t="s">
        <v>3867</v>
      </c>
      <c r="D16770" s="27" t="s">
        <v>16848</v>
      </c>
      <c r="E16770" s="28" t="s">
        <v>109</v>
      </c>
    </row>
    <row r="16771" customFormat="false" ht="23.85" hidden="false" customHeight="false" outlineLevel="0" collapsed="false">
      <c r="B16771" s="25" t="n">
        <v>104413</v>
      </c>
      <c r="C16771" s="26" t="s">
        <v>3867</v>
      </c>
      <c r="D16771" s="27" t="s">
        <v>16849</v>
      </c>
      <c r="E16771" s="28" t="s">
        <v>109</v>
      </c>
    </row>
    <row r="16772" customFormat="false" ht="35.05" hidden="false" customHeight="false" outlineLevel="0" collapsed="false">
      <c r="B16772" s="25" t="n">
        <v>104414</v>
      </c>
      <c r="C16772" s="26" t="s">
        <v>3867</v>
      </c>
      <c r="D16772" s="27" t="s">
        <v>16850</v>
      </c>
      <c r="E16772" s="28" t="s">
        <v>109</v>
      </c>
    </row>
    <row r="16773" customFormat="false" ht="35.05" hidden="false" customHeight="false" outlineLevel="0" collapsed="false">
      <c r="B16773" s="25" t="n">
        <v>104415</v>
      </c>
      <c r="C16773" s="26" t="s">
        <v>3867</v>
      </c>
      <c r="D16773" s="27" t="s">
        <v>16851</v>
      </c>
      <c r="E16773" s="28" t="s">
        <v>109</v>
      </c>
    </row>
    <row r="16774" customFormat="false" ht="35.05" hidden="false" customHeight="false" outlineLevel="0" collapsed="false">
      <c r="B16774" s="25" t="n">
        <v>104416</v>
      </c>
      <c r="C16774" s="26" t="s">
        <v>3867</v>
      </c>
      <c r="D16774" s="27" t="s">
        <v>16852</v>
      </c>
      <c r="E16774" s="28" t="s">
        <v>109</v>
      </c>
    </row>
    <row r="16775" customFormat="false" ht="35.05" hidden="false" customHeight="false" outlineLevel="0" collapsed="false">
      <c r="B16775" s="25" t="n">
        <v>104417</v>
      </c>
      <c r="C16775" s="26" t="s">
        <v>3867</v>
      </c>
      <c r="D16775" s="27" t="s">
        <v>16853</v>
      </c>
      <c r="E16775" s="28" t="s">
        <v>109</v>
      </c>
    </row>
    <row r="16776" customFormat="false" ht="35.05" hidden="false" customHeight="false" outlineLevel="0" collapsed="false">
      <c r="B16776" s="25" t="n">
        <v>104418</v>
      </c>
      <c r="C16776" s="26" t="s">
        <v>3867</v>
      </c>
      <c r="D16776" s="27" t="s">
        <v>16854</v>
      </c>
      <c r="E16776" s="28" t="s">
        <v>109</v>
      </c>
    </row>
    <row r="16777" customFormat="false" ht="35.05" hidden="false" customHeight="false" outlineLevel="0" collapsed="false">
      <c r="B16777" s="25" t="n">
        <v>104419</v>
      </c>
      <c r="C16777" s="26" t="s">
        <v>3867</v>
      </c>
      <c r="D16777" s="27" t="s">
        <v>16855</v>
      </c>
      <c r="E16777" s="28" t="s">
        <v>109</v>
      </c>
    </row>
    <row r="16778" customFormat="false" ht="35.05" hidden="false" customHeight="false" outlineLevel="0" collapsed="false">
      <c r="B16778" s="25" t="n">
        <v>104420</v>
      </c>
      <c r="C16778" s="26" t="s">
        <v>3867</v>
      </c>
      <c r="D16778" s="27" t="s">
        <v>16856</v>
      </c>
      <c r="E16778" s="28" t="s">
        <v>109</v>
      </c>
    </row>
    <row r="16779" customFormat="false" ht="35.05" hidden="false" customHeight="false" outlineLevel="0" collapsed="false">
      <c r="B16779" s="25" t="n">
        <v>104421</v>
      </c>
      <c r="C16779" s="26" t="s">
        <v>3867</v>
      </c>
      <c r="D16779" s="27" t="s">
        <v>16857</v>
      </c>
      <c r="E16779" s="28" t="s">
        <v>109</v>
      </c>
    </row>
    <row r="16780" customFormat="false" ht="35.05" hidden="false" customHeight="false" outlineLevel="0" collapsed="false">
      <c r="B16780" s="25" t="n">
        <v>104422</v>
      </c>
      <c r="C16780" s="26" t="s">
        <v>3867</v>
      </c>
      <c r="D16780" s="27" t="s">
        <v>16858</v>
      </c>
      <c r="E16780" s="28" t="s">
        <v>109</v>
      </c>
    </row>
    <row r="16781" customFormat="false" ht="35.05" hidden="false" customHeight="false" outlineLevel="0" collapsed="false">
      <c r="B16781" s="25" t="n">
        <v>104423</v>
      </c>
      <c r="C16781" s="26" t="s">
        <v>3867</v>
      </c>
      <c r="D16781" s="27" t="s">
        <v>16859</v>
      </c>
      <c r="E16781" s="28" t="s">
        <v>109</v>
      </c>
    </row>
    <row r="16782" customFormat="false" ht="35.05" hidden="false" customHeight="false" outlineLevel="0" collapsed="false">
      <c r="B16782" s="25" t="n">
        <v>104424</v>
      </c>
      <c r="C16782" s="26" t="s">
        <v>3867</v>
      </c>
      <c r="D16782" s="27" t="s">
        <v>16860</v>
      </c>
      <c r="E16782" s="28" t="s">
        <v>109</v>
      </c>
    </row>
    <row r="16783" customFormat="false" ht="35.05" hidden="false" customHeight="false" outlineLevel="0" collapsed="false">
      <c r="B16783" s="25" t="n">
        <v>104425</v>
      </c>
      <c r="C16783" s="26" t="s">
        <v>3867</v>
      </c>
      <c r="D16783" s="27" t="s">
        <v>16861</v>
      </c>
      <c r="E16783" s="28" t="s">
        <v>109</v>
      </c>
    </row>
    <row r="16784" customFormat="false" ht="23.85" hidden="false" customHeight="false" outlineLevel="0" collapsed="false">
      <c r="B16784" s="25" t="n">
        <v>104432</v>
      </c>
      <c r="C16784" s="26" t="s">
        <v>3867</v>
      </c>
      <c r="D16784" s="27" t="s">
        <v>16862</v>
      </c>
      <c r="E16784" s="28" t="s">
        <v>109</v>
      </c>
    </row>
    <row r="16785" customFormat="false" ht="23.85" hidden="false" customHeight="false" outlineLevel="0" collapsed="false">
      <c r="B16785" s="25" t="n">
        <v>104433</v>
      </c>
      <c r="C16785" s="26" t="s">
        <v>3867</v>
      </c>
      <c r="D16785" s="27" t="s">
        <v>16863</v>
      </c>
      <c r="E16785" s="28" t="s">
        <v>109</v>
      </c>
    </row>
    <row r="16786" customFormat="false" ht="23.85" hidden="false" customHeight="false" outlineLevel="0" collapsed="false">
      <c r="B16786" s="25" t="n">
        <v>104466</v>
      </c>
      <c r="C16786" s="26" t="s">
        <v>3867</v>
      </c>
      <c r="D16786" s="27" t="s">
        <v>16864</v>
      </c>
      <c r="E16786" s="28" t="s">
        <v>276</v>
      </c>
    </row>
    <row r="16787" customFormat="false" ht="23.85" hidden="false" customHeight="false" outlineLevel="0" collapsed="false">
      <c r="B16787" s="25" t="n">
        <v>104467</v>
      </c>
      <c r="C16787" s="26" t="s">
        <v>3867</v>
      </c>
      <c r="D16787" s="27" t="s">
        <v>16865</v>
      </c>
      <c r="E16787" s="28" t="s">
        <v>276</v>
      </c>
    </row>
    <row r="16788" customFormat="false" ht="23.85" hidden="false" customHeight="false" outlineLevel="0" collapsed="false">
      <c r="B16788" s="25" t="n">
        <v>104468</v>
      </c>
      <c r="C16788" s="26" t="s">
        <v>3867</v>
      </c>
      <c r="D16788" s="27" t="s">
        <v>16866</v>
      </c>
      <c r="E16788" s="28" t="s">
        <v>276</v>
      </c>
    </row>
    <row r="16789" customFormat="false" ht="23.85" hidden="false" customHeight="false" outlineLevel="0" collapsed="false">
      <c r="B16789" s="25" t="n">
        <v>104469</v>
      </c>
      <c r="C16789" s="26" t="s">
        <v>3867</v>
      </c>
      <c r="D16789" s="27" t="s">
        <v>16867</v>
      </c>
      <c r="E16789" s="28" t="s">
        <v>276</v>
      </c>
    </row>
    <row r="16790" customFormat="false" ht="23.85" hidden="false" customHeight="false" outlineLevel="0" collapsed="false">
      <c r="B16790" s="25" t="n">
        <v>104470</v>
      </c>
      <c r="C16790" s="26" t="s">
        <v>3867</v>
      </c>
      <c r="D16790" s="27" t="s">
        <v>16868</v>
      </c>
      <c r="E16790" s="28" t="s">
        <v>276</v>
      </c>
    </row>
    <row r="16791" customFormat="false" ht="23.85" hidden="false" customHeight="false" outlineLevel="0" collapsed="false">
      <c r="B16791" s="25" t="n">
        <v>104471</v>
      </c>
      <c r="C16791" s="26" t="s">
        <v>3867</v>
      </c>
      <c r="D16791" s="27" t="s">
        <v>16869</v>
      </c>
      <c r="E16791" s="28" t="s">
        <v>276</v>
      </c>
    </row>
    <row r="16792" customFormat="false" ht="23.85" hidden="false" customHeight="false" outlineLevel="0" collapsed="false">
      <c r="B16792" s="25" t="n">
        <v>104472</v>
      </c>
      <c r="C16792" s="26" t="s">
        <v>3867</v>
      </c>
      <c r="D16792" s="27" t="s">
        <v>16870</v>
      </c>
      <c r="E16792" s="28" t="s">
        <v>276</v>
      </c>
    </row>
    <row r="16793" customFormat="false" ht="35.05" hidden="false" customHeight="false" outlineLevel="0" collapsed="false">
      <c r="B16793" s="25" t="n">
        <v>104473</v>
      </c>
      <c r="C16793" s="26" t="s">
        <v>3867</v>
      </c>
      <c r="D16793" s="27" t="s">
        <v>16871</v>
      </c>
      <c r="E16793" s="28" t="s">
        <v>121</v>
      </c>
    </row>
    <row r="16794" customFormat="false" ht="35.05" hidden="false" customHeight="false" outlineLevel="0" collapsed="false">
      <c r="B16794" s="25" t="n">
        <v>104474</v>
      </c>
      <c r="C16794" s="26" t="s">
        <v>3867</v>
      </c>
      <c r="D16794" s="27" t="s">
        <v>16872</v>
      </c>
      <c r="E16794" s="28" t="s">
        <v>121</v>
      </c>
    </row>
    <row r="16795" customFormat="false" ht="35.05" hidden="false" customHeight="false" outlineLevel="0" collapsed="false">
      <c r="B16795" s="25" t="n">
        <v>104475</v>
      </c>
      <c r="C16795" s="26" t="s">
        <v>3867</v>
      </c>
      <c r="D16795" s="27" t="s">
        <v>16873</v>
      </c>
      <c r="E16795" s="28" t="s">
        <v>121</v>
      </c>
    </row>
    <row r="16796" customFormat="false" ht="35.05" hidden="false" customHeight="false" outlineLevel="0" collapsed="false">
      <c r="B16796" s="25" t="n">
        <v>104476</v>
      </c>
      <c r="C16796" s="26" t="s">
        <v>3867</v>
      </c>
      <c r="D16796" s="27" t="s">
        <v>16874</v>
      </c>
      <c r="E16796" s="28" t="s">
        <v>121</v>
      </c>
    </row>
    <row r="16797" customFormat="false" ht="35.05" hidden="false" customHeight="false" outlineLevel="0" collapsed="false">
      <c r="B16797" s="25" t="n">
        <v>104477</v>
      </c>
      <c r="C16797" s="26" t="s">
        <v>3867</v>
      </c>
      <c r="D16797" s="27" t="s">
        <v>16875</v>
      </c>
      <c r="E16797" s="28" t="s">
        <v>121</v>
      </c>
    </row>
    <row r="16798" customFormat="false" ht="35.05" hidden="false" customHeight="false" outlineLevel="0" collapsed="false">
      <c r="B16798" s="25" t="n">
        <v>104478</v>
      </c>
      <c r="C16798" s="26" t="s">
        <v>3867</v>
      </c>
      <c r="D16798" s="27" t="s">
        <v>16876</v>
      </c>
      <c r="E16798" s="28" t="s">
        <v>121</v>
      </c>
    </row>
    <row r="16799" customFormat="false" ht="35.05" hidden="false" customHeight="false" outlineLevel="0" collapsed="false">
      <c r="B16799" s="25" t="n">
        <v>104479</v>
      </c>
      <c r="C16799" s="26" t="s">
        <v>3867</v>
      </c>
      <c r="D16799" s="27" t="s">
        <v>16877</v>
      </c>
      <c r="E16799" s="28" t="s">
        <v>121</v>
      </c>
    </row>
    <row r="16800" customFormat="false" ht="35.05" hidden="false" customHeight="false" outlineLevel="0" collapsed="false">
      <c r="B16800" s="25" t="n">
        <v>104480</v>
      </c>
      <c r="C16800" s="26" t="s">
        <v>3867</v>
      </c>
      <c r="D16800" s="27" t="s">
        <v>16878</v>
      </c>
      <c r="E16800" s="28" t="s">
        <v>121</v>
      </c>
    </row>
    <row r="16801" customFormat="false" ht="35.05" hidden="false" customHeight="false" outlineLevel="0" collapsed="false">
      <c r="B16801" s="25" t="n">
        <v>104481</v>
      </c>
      <c r="C16801" s="26" t="s">
        <v>3867</v>
      </c>
      <c r="D16801" s="27" t="s">
        <v>16879</v>
      </c>
      <c r="E16801" s="28" t="s">
        <v>121</v>
      </c>
    </row>
    <row r="16802" customFormat="false" ht="12.8" hidden="false" customHeight="false" outlineLevel="0" collapsed="false">
      <c r="B16802" s="25" t="n">
        <v>104482</v>
      </c>
      <c r="C16802" s="26" t="s">
        <v>3867</v>
      </c>
      <c r="D16802" s="27" t="s">
        <v>16880</v>
      </c>
      <c r="E16802" s="28" t="s">
        <v>2521</v>
      </c>
    </row>
    <row r="16803" customFormat="false" ht="35.05" hidden="false" customHeight="false" outlineLevel="0" collapsed="false">
      <c r="B16803" s="25" t="n">
        <v>104483</v>
      </c>
      <c r="C16803" s="26" t="s">
        <v>3867</v>
      </c>
      <c r="D16803" s="27" t="s">
        <v>16881</v>
      </c>
      <c r="E16803" s="28" t="s">
        <v>154</v>
      </c>
    </row>
    <row r="16804" customFormat="false" ht="35.05" hidden="false" customHeight="false" outlineLevel="0" collapsed="false">
      <c r="B16804" s="25" t="n">
        <v>104484</v>
      </c>
      <c r="C16804" s="26" t="s">
        <v>3867</v>
      </c>
      <c r="D16804" s="27" t="s">
        <v>16882</v>
      </c>
      <c r="E16804" s="28" t="s">
        <v>154</v>
      </c>
    </row>
    <row r="16805" customFormat="false" ht="35.05" hidden="false" customHeight="false" outlineLevel="0" collapsed="false">
      <c r="B16805" s="25" t="n">
        <v>104485</v>
      </c>
      <c r="C16805" s="26" t="s">
        <v>3867</v>
      </c>
      <c r="D16805" s="27" t="s">
        <v>16883</v>
      </c>
      <c r="E16805" s="28" t="s">
        <v>154</v>
      </c>
    </row>
    <row r="16806" customFormat="false" ht="23.85" hidden="false" customHeight="false" outlineLevel="0" collapsed="false">
      <c r="B16806" s="25" t="n">
        <v>104486</v>
      </c>
      <c r="C16806" s="26" t="s">
        <v>3867</v>
      </c>
      <c r="D16806" s="27" t="s">
        <v>16884</v>
      </c>
      <c r="E16806" s="28" t="s">
        <v>154</v>
      </c>
    </row>
    <row r="16807" customFormat="false" ht="35.05" hidden="false" customHeight="false" outlineLevel="0" collapsed="false">
      <c r="B16807" s="25" t="n">
        <v>104487</v>
      </c>
      <c r="C16807" s="26" t="s">
        <v>3867</v>
      </c>
      <c r="D16807" s="27" t="s">
        <v>16885</v>
      </c>
      <c r="E16807" s="28" t="s">
        <v>154</v>
      </c>
    </row>
    <row r="16808" customFormat="false" ht="23.85" hidden="false" customHeight="false" outlineLevel="0" collapsed="false">
      <c r="B16808" s="25" t="n">
        <v>104488</v>
      </c>
      <c r="C16808" s="26" t="s">
        <v>3867</v>
      </c>
      <c r="D16808" s="27" t="s">
        <v>16886</v>
      </c>
      <c r="E16808" s="28" t="s">
        <v>154</v>
      </c>
    </row>
    <row r="16809" customFormat="false" ht="23.85" hidden="false" customHeight="false" outlineLevel="0" collapsed="false">
      <c r="B16809" s="25" t="n">
        <v>104489</v>
      </c>
      <c r="C16809" s="26" t="s">
        <v>3867</v>
      </c>
      <c r="D16809" s="27" t="s">
        <v>16887</v>
      </c>
      <c r="E16809" s="28" t="s">
        <v>154</v>
      </c>
    </row>
    <row r="16810" customFormat="false" ht="35.05" hidden="false" customHeight="false" outlineLevel="0" collapsed="false">
      <c r="B16810" s="25" t="n">
        <v>104490</v>
      </c>
      <c r="C16810" s="26" t="s">
        <v>3867</v>
      </c>
      <c r="D16810" s="27" t="s">
        <v>16888</v>
      </c>
      <c r="E16810" s="28" t="s">
        <v>154</v>
      </c>
    </row>
    <row r="16811" customFormat="false" ht="35.05" hidden="false" customHeight="false" outlineLevel="0" collapsed="false">
      <c r="B16811" s="25" t="n">
        <v>104491</v>
      </c>
      <c r="C16811" s="26" t="s">
        <v>3867</v>
      </c>
      <c r="D16811" s="27" t="s">
        <v>16889</v>
      </c>
      <c r="E16811" s="28" t="s">
        <v>168</v>
      </c>
    </row>
    <row r="16812" customFormat="false" ht="35.05" hidden="false" customHeight="false" outlineLevel="0" collapsed="false">
      <c r="B16812" s="25" t="n">
        <v>104492</v>
      </c>
      <c r="C16812" s="26" t="s">
        <v>3867</v>
      </c>
      <c r="D16812" s="27" t="s">
        <v>16890</v>
      </c>
      <c r="E16812" s="28" t="s">
        <v>168</v>
      </c>
    </row>
    <row r="16813" customFormat="false" ht="35.05" hidden="false" customHeight="false" outlineLevel="0" collapsed="false">
      <c r="B16813" s="25" t="n">
        <v>104494</v>
      </c>
      <c r="C16813" s="26" t="s">
        <v>3867</v>
      </c>
      <c r="D16813" s="27" t="s">
        <v>16891</v>
      </c>
      <c r="E16813" s="28" t="s">
        <v>168</v>
      </c>
    </row>
    <row r="16814" customFormat="false" ht="35.05" hidden="false" customHeight="false" outlineLevel="0" collapsed="false">
      <c r="B16814" s="25" t="n">
        <v>104497</v>
      </c>
      <c r="C16814" s="26" t="s">
        <v>3867</v>
      </c>
      <c r="D16814" s="27" t="s">
        <v>16892</v>
      </c>
      <c r="E16814" s="28" t="s">
        <v>168</v>
      </c>
    </row>
    <row r="16815" customFormat="false" ht="23.85" hidden="false" customHeight="false" outlineLevel="0" collapsed="false">
      <c r="B16815" s="25" t="n">
        <v>104515</v>
      </c>
      <c r="C16815" s="26" t="s">
        <v>3867</v>
      </c>
      <c r="D16815" s="27" t="s">
        <v>16893</v>
      </c>
      <c r="E16815" s="28" t="s">
        <v>109</v>
      </c>
    </row>
    <row r="16816" customFormat="false" ht="23.85" hidden="false" customHeight="false" outlineLevel="0" collapsed="false">
      <c r="B16816" s="25" t="n">
        <v>104519</v>
      </c>
      <c r="C16816" s="26" t="s">
        <v>3867</v>
      </c>
      <c r="D16816" s="27" t="s">
        <v>16894</v>
      </c>
      <c r="E16816" s="28" t="s">
        <v>2521</v>
      </c>
    </row>
    <row r="16817" customFormat="false" ht="23.85" hidden="false" customHeight="false" outlineLevel="0" collapsed="false">
      <c r="B16817" s="25" t="n">
        <v>104593</v>
      </c>
      <c r="C16817" s="26" t="s">
        <v>3867</v>
      </c>
      <c r="D16817" s="27" t="s">
        <v>16895</v>
      </c>
      <c r="E16817" s="28" t="s">
        <v>109</v>
      </c>
    </row>
    <row r="16818" customFormat="false" ht="23.85" hidden="false" customHeight="false" outlineLevel="0" collapsed="false">
      <c r="B16818" s="25" t="n">
        <v>104594</v>
      </c>
      <c r="C16818" s="26" t="s">
        <v>3867</v>
      </c>
      <c r="D16818" s="27" t="s">
        <v>16896</v>
      </c>
      <c r="E16818" s="28" t="s">
        <v>109</v>
      </c>
    </row>
    <row r="16819" customFormat="false" ht="23.85" hidden="false" customHeight="false" outlineLevel="0" collapsed="false">
      <c r="B16819" s="25" t="n">
        <v>104595</v>
      </c>
      <c r="C16819" s="26" t="s">
        <v>3867</v>
      </c>
      <c r="D16819" s="27" t="s">
        <v>16897</v>
      </c>
      <c r="E16819" s="28" t="s">
        <v>109</v>
      </c>
    </row>
    <row r="16820" customFormat="false" ht="23.85" hidden="false" customHeight="false" outlineLevel="0" collapsed="false">
      <c r="B16820" s="25" t="n">
        <v>104596</v>
      </c>
      <c r="C16820" s="26" t="s">
        <v>3867</v>
      </c>
      <c r="D16820" s="27" t="s">
        <v>16898</v>
      </c>
      <c r="E16820" s="28" t="s">
        <v>109</v>
      </c>
    </row>
    <row r="16821" customFormat="false" ht="23.85" hidden="false" customHeight="false" outlineLevel="0" collapsed="false">
      <c r="B16821" s="25" t="n">
        <v>104597</v>
      </c>
      <c r="C16821" s="26" t="s">
        <v>3867</v>
      </c>
      <c r="D16821" s="27" t="s">
        <v>16899</v>
      </c>
      <c r="E16821" s="28" t="s">
        <v>109</v>
      </c>
    </row>
    <row r="16822" customFormat="false" ht="23.85" hidden="false" customHeight="false" outlineLevel="0" collapsed="false">
      <c r="B16822" s="25" t="n">
        <v>104598</v>
      </c>
      <c r="C16822" s="26" t="s">
        <v>3867</v>
      </c>
      <c r="D16822" s="27" t="s">
        <v>16900</v>
      </c>
      <c r="E16822" s="28" t="s">
        <v>109</v>
      </c>
    </row>
    <row r="16823" customFormat="false" ht="23.85" hidden="false" customHeight="false" outlineLevel="0" collapsed="false">
      <c r="B16823" s="25" t="n">
        <v>104599</v>
      </c>
      <c r="C16823" s="26" t="s">
        <v>3867</v>
      </c>
      <c r="D16823" s="27" t="s">
        <v>16901</v>
      </c>
      <c r="E16823" s="28" t="s">
        <v>109</v>
      </c>
    </row>
    <row r="16824" customFormat="false" ht="35.05" hidden="false" customHeight="false" outlineLevel="0" collapsed="false">
      <c r="B16824" s="25" t="n">
        <v>104600</v>
      </c>
      <c r="C16824" s="26" t="s">
        <v>3867</v>
      </c>
      <c r="D16824" s="27" t="s">
        <v>16902</v>
      </c>
      <c r="E16824" s="28" t="s">
        <v>109</v>
      </c>
    </row>
    <row r="16825" customFormat="false" ht="23.85" hidden="false" customHeight="false" outlineLevel="0" collapsed="false">
      <c r="B16825" s="25" t="n">
        <v>104601</v>
      </c>
      <c r="C16825" s="26" t="s">
        <v>3867</v>
      </c>
      <c r="D16825" s="27" t="s">
        <v>16903</v>
      </c>
      <c r="E16825" s="28" t="s">
        <v>109</v>
      </c>
    </row>
    <row r="16826" customFormat="false" ht="35.05" hidden="false" customHeight="false" outlineLevel="0" collapsed="false">
      <c r="B16826" s="25" t="n">
        <v>104602</v>
      </c>
      <c r="C16826" s="26" t="s">
        <v>3867</v>
      </c>
      <c r="D16826" s="27" t="s">
        <v>16904</v>
      </c>
      <c r="E16826" s="28" t="s">
        <v>109</v>
      </c>
    </row>
    <row r="16827" customFormat="false" ht="23.85" hidden="false" customHeight="false" outlineLevel="0" collapsed="false">
      <c r="B16827" s="25" t="n">
        <v>104603</v>
      </c>
      <c r="C16827" s="26" t="s">
        <v>3867</v>
      </c>
      <c r="D16827" s="27" t="s">
        <v>16905</v>
      </c>
      <c r="E16827" s="28" t="s">
        <v>109</v>
      </c>
    </row>
    <row r="16828" customFormat="false" ht="35.05" hidden="false" customHeight="false" outlineLevel="0" collapsed="false">
      <c r="B16828" s="25" t="n">
        <v>104604</v>
      </c>
      <c r="C16828" s="26" t="s">
        <v>3867</v>
      </c>
      <c r="D16828" s="27" t="s">
        <v>16906</v>
      </c>
      <c r="E16828" s="28" t="s">
        <v>109</v>
      </c>
    </row>
    <row r="16829" customFormat="false" ht="23.85" hidden="false" customHeight="false" outlineLevel="0" collapsed="false">
      <c r="B16829" s="25" t="n">
        <v>104605</v>
      </c>
      <c r="C16829" s="26" t="s">
        <v>3867</v>
      </c>
      <c r="D16829" s="27" t="s">
        <v>16907</v>
      </c>
      <c r="E16829" s="28" t="s">
        <v>109</v>
      </c>
    </row>
    <row r="16830" customFormat="false" ht="23.85" hidden="false" customHeight="false" outlineLevel="0" collapsed="false">
      <c r="B16830" s="25" t="n">
        <v>104606</v>
      </c>
      <c r="C16830" s="26" t="s">
        <v>3867</v>
      </c>
      <c r="D16830" s="27" t="s">
        <v>16908</v>
      </c>
      <c r="E16830" s="28" t="s">
        <v>109</v>
      </c>
    </row>
    <row r="16831" customFormat="false" ht="23.85" hidden="false" customHeight="false" outlineLevel="0" collapsed="false">
      <c r="B16831" s="25" t="n">
        <v>104607</v>
      </c>
      <c r="C16831" s="26" t="s">
        <v>3867</v>
      </c>
      <c r="D16831" s="27" t="s">
        <v>16909</v>
      </c>
      <c r="E16831" s="28" t="s">
        <v>109</v>
      </c>
    </row>
    <row r="16832" customFormat="false" ht="23.85" hidden="false" customHeight="false" outlineLevel="0" collapsed="false">
      <c r="B16832" s="25" t="n">
        <v>104608</v>
      </c>
      <c r="C16832" s="26" t="s">
        <v>3867</v>
      </c>
      <c r="D16832" s="27" t="s">
        <v>16910</v>
      </c>
      <c r="E16832" s="28" t="s">
        <v>109</v>
      </c>
    </row>
    <row r="16833" customFormat="false" ht="23.85" hidden="false" customHeight="false" outlineLevel="0" collapsed="false">
      <c r="B16833" s="25" t="n">
        <v>104609</v>
      </c>
      <c r="C16833" s="26" t="s">
        <v>3867</v>
      </c>
      <c r="D16833" s="27" t="s">
        <v>16911</v>
      </c>
      <c r="E16833" s="28" t="s">
        <v>109</v>
      </c>
    </row>
    <row r="16834" customFormat="false" ht="23.85" hidden="false" customHeight="false" outlineLevel="0" collapsed="false">
      <c r="B16834" s="25" t="n">
        <v>104610</v>
      </c>
      <c r="C16834" s="26" t="s">
        <v>3867</v>
      </c>
      <c r="D16834" s="27" t="s">
        <v>16912</v>
      </c>
      <c r="E16834" s="28" t="s">
        <v>109</v>
      </c>
    </row>
    <row r="16835" customFormat="false" ht="23.85" hidden="false" customHeight="false" outlineLevel="0" collapsed="false">
      <c r="B16835" s="25" t="n">
        <v>104611</v>
      </c>
      <c r="C16835" s="26" t="s">
        <v>3867</v>
      </c>
      <c r="D16835" s="27" t="s">
        <v>16913</v>
      </c>
      <c r="E16835" s="28" t="s">
        <v>109</v>
      </c>
    </row>
    <row r="16836" customFormat="false" ht="23.85" hidden="false" customHeight="false" outlineLevel="0" collapsed="false">
      <c r="B16836" s="25" t="n">
        <v>104612</v>
      </c>
      <c r="C16836" s="26" t="s">
        <v>3867</v>
      </c>
      <c r="D16836" s="27" t="s">
        <v>16914</v>
      </c>
      <c r="E16836" s="28" t="s">
        <v>109</v>
      </c>
    </row>
    <row r="16837" customFormat="false" ht="35.05" hidden="false" customHeight="false" outlineLevel="0" collapsed="false">
      <c r="B16837" s="25" t="n">
        <v>104613</v>
      </c>
      <c r="C16837" s="26" t="s">
        <v>3867</v>
      </c>
      <c r="D16837" s="27" t="s">
        <v>16915</v>
      </c>
      <c r="E16837" s="28" t="s">
        <v>109</v>
      </c>
    </row>
    <row r="16838" customFormat="false" ht="23.85" hidden="false" customHeight="false" outlineLevel="0" collapsed="false">
      <c r="B16838" s="25" t="n">
        <v>104614</v>
      </c>
      <c r="C16838" s="26" t="s">
        <v>3867</v>
      </c>
      <c r="D16838" s="27" t="s">
        <v>16916</v>
      </c>
      <c r="E16838" s="28" t="s">
        <v>109</v>
      </c>
    </row>
    <row r="16839" customFormat="false" ht="23.85" hidden="false" customHeight="false" outlineLevel="0" collapsed="false">
      <c r="B16839" s="25" t="n">
        <v>104615</v>
      </c>
      <c r="C16839" s="26" t="s">
        <v>3867</v>
      </c>
      <c r="D16839" s="27" t="s">
        <v>16917</v>
      </c>
      <c r="E16839" s="28" t="s">
        <v>109</v>
      </c>
    </row>
    <row r="16840" customFormat="false" ht="23.85" hidden="false" customHeight="false" outlineLevel="0" collapsed="false">
      <c r="B16840" s="25" t="n">
        <v>104616</v>
      </c>
      <c r="C16840" s="26" t="s">
        <v>3867</v>
      </c>
      <c r="D16840" s="27" t="s">
        <v>16918</v>
      </c>
      <c r="E16840" s="28" t="s">
        <v>109</v>
      </c>
    </row>
    <row r="16841" customFormat="false" ht="23.85" hidden="false" customHeight="false" outlineLevel="0" collapsed="false">
      <c r="B16841" s="25" t="n">
        <v>104617</v>
      </c>
      <c r="C16841" s="26" t="s">
        <v>3867</v>
      </c>
      <c r="D16841" s="27" t="s">
        <v>16919</v>
      </c>
      <c r="E16841" s="28" t="s">
        <v>109</v>
      </c>
    </row>
    <row r="16842" customFormat="false" ht="23.85" hidden="false" customHeight="false" outlineLevel="0" collapsed="false">
      <c r="B16842" s="25" t="n">
        <v>104618</v>
      </c>
      <c r="C16842" s="26" t="s">
        <v>3867</v>
      </c>
      <c r="D16842" s="27" t="s">
        <v>16920</v>
      </c>
      <c r="E16842" s="28" t="s">
        <v>109</v>
      </c>
    </row>
    <row r="16843" customFormat="false" ht="23.85" hidden="false" customHeight="false" outlineLevel="0" collapsed="false">
      <c r="B16843" s="25" t="n">
        <v>104619</v>
      </c>
      <c r="C16843" s="26" t="s">
        <v>3867</v>
      </c>
      <c r="D16843" s="27" t="s">
        <v>16921</v>
      </c>
      <c r="E16843" s="28" t="s">
        <v>168</v>
      </c>
    </row>
    <row r="16844" customFormat="false" ht="23.85" hidden="false" customHeight="false" outlineLevel="0" collapsed="false">
      <c r="B16844" s="25" t="n">
        <v>104626</v>
      </c>
      <c r="C16844" s="26" t="s">
        <v>3867</v>
      </c>
      <c r="D16844" s="27" t="s">
        <v>16922</v>
      </c>
      <c r="E16844" s="28" t="s">
        <v>154</v>
      </c>
    </row>
    <row r="16845" customFormat="false" ht="23.85" hidden="false" customHeight="false" outlineLevel="0" collapsed="false">
      <c r="B16845" s="25" t="n">
        <v>104627</v>
      </c>
      <c r="C16845" s="26" t="s">
        <v>3867</v>
      </c>
      <c r="D16845" s="27" t="s">
        <v>16923</v>
      </c>
      <c r="E16845" s="28" t="s">
        <v>109</v>
      </c>
    </row>
    <row r="16846" customFormat="false" ht="23.85" hidden="false" customHeight="false" outlineLevel="0" collapsed="false">
      <c r="B16846" s="25" t="n">
        <v>104628</v>
      </c>
      <c r="C16846" s="26" t="s">
        <v>3867</v>
      </c>
      <c r="D16846" s="27" t="s">
        <v>16924</v>
      </c>
      <c r="E16846" s="28" t="s">
        <v>109</v>
      </c>
    </row>
    <row r="16847" customFormat="false" ht="23.85" hidden="false" customHeight="false" outlineLevel="0" collapsed="false">
      <c r="B16847" s="25" t="n">
        <v>104629</v>
      </c>
      <c r="C16847" s="26" t="s">
        <v>3867</v>
      </c>
      <c r="D16847" s="27" t="s">
        <v>16925</v>
      </c>
      <c r="E16847" s="28" t="s">
        <v>109</v>
      </c>
    </row>
    <row r="16848" customFormat="false" ht="23.85" hidden="false" customHeight="false" outlineLevel="0" collapsed="false">
      <c r="B16848" s="25" t="n">
        <v>104630</v>
      </c>
      <c r="C16848" s="26" t="s">
        <v>3867</v>
      </c>
      <c r="D16848" s="27" t="s">
        <v>16926</v>
      </c>
      <c r="E16848" s="28" t="s">
        <v>109</v>
      </c>
    </row>
    <row r="16849" customFormat="false" ht="23.85" hidden="false" customHeight="false" outlineLevel="0" collapsed="false">
      <c r="B16849" s="25" t="n">
        <v>104631</v>
      </c>
      <c r="C16849" s="26" t="s">
        <v>3867</v>
      </c>
      <c r="D16849" s="27" t="s">
        <v>16927</v>
      </c>
      <c r="E16849" s="28" t="s">
        <v>109</v>
      </c>
    </row>
    <row r="16850" customFormat="false" ht="23.85" hidden="false" customHeight="false" outlineLevel="0" collapsed="false">
      <c r="B16850" s="25" t="n">
        <v>104632</v>
      </c>
      <c r="C16850" s="26" t="s">
        <v>3867</v>
      </c>
      <c r="D16850" s="27" t="s">
        <v>16928</v>
      </c>
      <c r="E16850" s="28" t="s">
        <v>109</v>
      </c>
    </row>
    <row r="16851" customFormat="false" ht="23.85" hidden="false" customHeight="false" outlineLevel="0" collapsed="false">
      <c r="B16851" s="25" t="n">
        <v>104633</v>
      </c>
      <c r="C16851" s="26" t="s">
        <v>3867</v>
      </c>
      <c r="D16851" s="27" t="s">
        <v>16929</v>
      </c>
      <c r="E16851" s="28" t="s">
        <v>109</v>
      </c>
    </row>
    <row r="16852" customFormat="false" ht="23.85" hidden="false" customHeight="false" outlineLevel="0" collapsed="false">
      <c r="B16852" s="25" t="n">
        <v>104634</v>
      </c>
      <c r="C16852" s="26" t="s">
        <v>3867</v>
      </c>
      <c r="D16852" s="27" t="s">
        <v>16930</v>
      </c>
      <c r="E16852" s="28" t="s">
        <v>109</v>
      </c>
    </row>
    <row r="16853" customFormat="false" ht="23.85" hidden="false" customHeight="false" outlineLevel="0" collapsed="false">
      <c r="B16853" s="25" t="n">
        <v>104635</v>
      </c>
      <c r="C16853" s="26" t="s">
        <v>3867</v>
      </c>
      <c r="D16853" s="27" t="s">
        <v>16931</v>
      </c>
      <c r="E16853" s="28" t="s">
        <v>109</v>
      </c>
    </row>
    <row r="16854" customFormat="false" ht="23.85" hidden="false" customHeight="false" outlineLevel="0" collapsed="false">
      <c r="B16854" s="25" t="n">
        <v>104636</v>
      </c>
      <c r="C16854" s="26" t="s">
        <v>3867</v>
      </c>
      <c r="D16854" s="27" t="s">
        <v>16932</v>
      </c>
      <c r="E16854" s="28" t="s">
        <v>109</v>
      </c>
    </row>
    <row r="16855" customFormat="false" ht="12.8" hidden="false" customHeight="false" outlineLevel="0" collapsed="false">
      <c r="B16855" s="25" t="n">
        <v>104639</v>
      </c>
      <c r="C16855" s="26" t="s">
        <v>3867</v>
      </c>
      <c r="D16855" s="27" t="s">
        <v>16933</v>
      </c>
      <c r="E16855" s="28" t="s">
        <v>109</v>
      </c>
    </row>
    <row r="16856" customFormat="false" ht="23.85" hidden="false" customHeight="false" outlineLevel="0" collapsed="false">
      <c r="B16856" s="25" t="n">
        <v>104641</v>
      </c>
      <c r="C16856" s="26" t="s">
        <v>3867</v>
      </c>
      <c r="D16856" s="27" t="s">
        <v>16934</v>
      </c>
      <c r="E16856" s="28" t="s">
        <v>109</v>
      </c>
    </row>
    <row r="16857" customFormat="false" ht="12.8" hidden="false" customHeight="false" outlineLevel="0" collapsed="false">
      <c r="B16857" s="25" t="n">
        <v>104642</v>
      </c>
      <c r="C16857" s="26" t="s">
        <v>3867</v>
      </c>
      <c r="D16857" s="27" t="s">
        <v>16935</v>
      </c>
      <c r="E16857" s="28" t="s">
        <v>109</v>
      </c>
    </row>
    <row r="16858" customFormat="false" ht="12.8" hidden="false" customHeight="false" outlineLevel="0" collapsed="false">
      <c r="B16858" s="25"/>
      <c r="C16858" s="26"/>
      <c r="D16858" s="27"/>
      <c r="E16858" s="28"/>
    </row>
    <row r="16859" customFormat="false" ht="12.8" hidden="false" customHeight="false" outlineLevel="0" collapsed="false">
      <c r="B16859" s="25"/>
      <c r="C16859" s="26"/>
      <c r="D16859" s="27"/>
      <c r="E16859" s="28"/>
    </row>
    <row r="16860" customFormat="false" ht="12.8" hidden="false" customHeight="false" outlineLevel="0" collapsed="false">
      <c r="B16860" s="25"/>
      <c r="C16860" s="26"/>
      <c r="D16860" s="27"/>
      <c r="E16860" s="28"/>
    </row>
    <row r="16861" customFormat="false" ht="12.8" hidden="false" customHeight="false" outlineLevel="0" collapsed="false">
      <c r="B16861" s="25"/>
      <c r="C16861" s="26"/>
      <c r="D16861" s="27"/>
      <c r="E16861" s="28"/>
    </row>
    <row r="16862" customFormat="false" ht="12.8" hidden="false" customHeight="false" outlineLevel="0" collapsed="false">
      <c r="B16862" s="25"/>
      <c r="C16862" s="26"/>
      <c r="D16862" s="27"/>
      <c r="E16862" s="28"/>
    </row>
    <row r="16863" customFormat="false" ht="12.8" hidden="false" customHeight="false" outlineLevel="0" collapsed="false">
      <c r="B16863" s="25"/>
      <c r="C16863" s="26"/>
      <c r="D16863" s="27"/>
      <c r="E16863" s="28"/>
    </row>
    <row r="16864" customFormat="false" ht="12.8" hidden="false" customHeight="false" outlineLevel="0" collapsed="false">
      <c r="B16864" s="25"/>
      <c r="C16864" s="26"/>
      <c r="D16864" s="27"/>
      <c r="E16864" s="28"/>
    </row>
    <row r="16865" customFormat="false" ht="12.8" hidden="false" customHeight="false" outlineLevel="0" collapsed="false">
      <c r="B16865" s="25"/>
      <c r="C16865" s="26"/>
      <c r="D16865" s="27"/>
      <c r="E16865" s="28"/>
    </row>
    <row r="16866" customFormat="false" ht="12.8" hidden="false" customHeight="false" outlineLevel="0" collapsed="false">
      <c r="B16866" s="25"/>
      <c r="C16866" s="26"/>
      <c r="D16866" s="27"/>
      <c r="E16866" s="28"/>
    </row>
    <row r="16867" customFormat="false" ht="12.8" hidden="false" customHeight="false" outlineLevel="0" collapsed="false">
      <c r="B16867" s="25"/>
      <c r="C16867" s="26"/>
      <c r="D16867" s="27"/>
      <c r="E16867" s="28"/>
    </row>
    <row r="16868" customFormat="false" ht="12.8" hidden="false" customHeight="false" outlineLevel="0" collapsed="false">
      <c r="B16868" s="31"/>
      <c r="C16868" s="32"/>
      <c r="D16868" s="32"/>
      <c r="E16868" s="31"/>
    </row>
  </sheetData>
  <printOptions headings="false" gridLines="false" gridLinesSet="true" horizontalCentered="false" verticalCentered="false"/>
  <pageMargins left="0.118055555555556" right="0.163888888888889" top="0.590277777777778" bottom="0.659027777777778" header="0.511805555555555" footer="0.39375"/>
  <pageSetup paperSize="9" scale="70" firstPageNumber="0" fitToWidth="1" fitToHeight="1" pageOrder="downThenOver" orientation="landscape" blackAndWhite="false" draft="false" cellComments="none" useFirstPageNumber="false" horizontalDpi="300" verticalDpi="300" copies="1"/>
  <headerFooter differentFirst="false" differentOddEven="false">
    <oddHeader/>
    <oddFooter>&amp;C&amp;"Times New Roman,Normal"&amp;12Página &amp;P</oddFooter>
  </headerFooter>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sheetPr filterMode="false">
    <pageSetUpPr fitToPage="false"/>
  </sheetPr>
  <dimension ref="B2:C31"/>
  <sheetViews>
    <sheetView showFormulas="false" showGridLines="false" showRowColHeaders="true" showZeros="true" rightToLeft="false" tabSelected="false" showOutlineSymbols="true" defaultGridColor="true" view="normal" topLeftCell="A1" colorId="64" zoomScale="100" zoomScaleNormal="100" zoomScalePageLayoutView="100" workbookViewId="0">
      <selection pane="topLeft" activeCell="C14" activeCellId="0" sqref="C14"/>
    </sheetView>
  </sheetViews>
  <sheetFormatPr defaultColWidth="9.2890625" defaultRowHeight="12.8" zeroHeight="false" outlineLevelRow="0" outlineLevelCol="0"/>
  <cols>
    <col collapsed="false" customWidth="true" hidden="false" outlineLevel="0" max="1" min="1" style="0" width="1.66"/>
    <col collapsed="false" customWidth="true" hidden="false" outlineLevel="0" max="2" min="2" style="0" width="6.22"/>
    <col collapsed="false" customWidth="true" hidden="false" outlineLevel="0" max="3" min="3" style="0" width="38.78"/>
    <col collapsed="false" customWidth="true" hidden="false" outlineLevel="0" max="5" min="5" style="0" width="23.1"/>
    <col collapsed="false" customWidth="true" hidden="false" outlineLevel="0" max="6" min="6" style="0" width="24.17"/>
  </cols>
  <sheetData>
    <row r="2" customFormat="false" ht="13.8" hidden="false" customHeight="false" outlineLevel="0" collapsed="false">
      <c r="B2" s="33" t="s">
        <v>16936</v>
      </c>
      <c r="C2" s="33" t="s">
        <v>16937</v>
      </c>
    </row>
    <row r="3" customFormat="false" ht="13.8" hidden="false" customHeight="false" outlineLevel="0" collapsed="false">
      <c r="B3" s="34" t="n">
        <v>1</v>
      </c>
      <c r="C3" s="35" t="s">
        <v>16938</v>
      </c>
    </row>
    <row r="4" customFormat="false" ht="13.8" hidden="false" customHeight="false" outlineLevel="0" collapsed="false">
      <c r="B4" s="34" t="n">
        <v>2</v>
      </c>
      <c r="C4" s="35" t="s">
        <v>16939</v>
      </c>
    </row>
    <row r="5" customFormat="false" ht="13.8" hidden="false" customHeight="false" outlineLevel="0" collapsed="false">
      <c r="B5" s="34" t="n">
        <v>3</v>
      </c>
      <c r="C5" s="35" t="s">
        <v>16940</v>
      </c>
    </row>
    <row r="6" customFormat="false" ht="13.8" hidden="false" customHeight="false" outlineLevel="0" collapsed="false">
      <c r="B6" s="34" t="n">
        <v>4</v>
      </c>
      <c r="C6" s="35" t="s">
        <v>16941</v>
      </c>
    </row>
    <row r="7" customFormat="false" ht="13.8" hidden="false" customHeight="false" outlineLevel="0" collapsed="false">
      <c r="B7" s="34" t="n">
        <v>5</v>
      </c>
      <c r="C7" s="35" t="s">
        <v>16942</v>
      </c>
    </row>
    <row r="8" customFormat="false" ht="13.8" hidden="false" customHeight="false" outlineLevel="0" collapsed="false">
      <c r="B8" s="34" t="n">
        <v>6</v>
      </c>
      <c r="C8" s="35" t="s">
        <v>16943</v>
      </c>
    </row>
    <row r="9" customFormat="false" ht="13.8" hidden="false" customHeight="false" outlineLevel="0" collapsed="false">
      <c r="B9" s="34" t="n">
        <v>7</v>
      </c>
      <c r="C9" s="35" t="s">
        <v>16944</v>
      </c>
    </row>
    <row r="10" customFormat="false" ht="13.8" hidden="false" customHeight="false" outlineLevel="0" collapsed="false">
      <c r="B10" s="34" t="n">
        <v>8</v>
      </c>
      <c r="C10" s="35" t="s">
        <v>16945</v>
      </c>
    </row>
    <row r="11" customFormat="false" ht="13.8" hidden="false" customHeight="false" outlineLevel="0" collapsed="false">
      <c r="B11" s="34" t="n">
        <v>9</v>
      </c>
      <c r="C11" s="35" t="s">
        <v>16946</v>
      </c>
    </row>
    <row r="12" customFormat="false" ht="13.8" hidden="false" customHeight="false" outlineLevel="0" collapsed="false">
      <c r="B12" s="34" t="n">
        <v>10</v>
      </c>
      <c r="C12" s="35" t="s">
        <v>16947</v>
      </c>
    </row>
    <row r="13" customFormat="false" ht="13.8" hidden="false" customHeight="false" outlineLevel="0" collapsed="false">
      <c r="B13" s="34" t="n">
        <v>11</v>
      </c>
      <c r="C13" s="35" t="s">
        <v>16948</v>
      </c>
    </row>
    <row r="14" customFormat="false" ht="13.8" hidden="false" customHeight="false" outlineLevel="0" collapsed="false">
      <c r="B14" s="34" t="n">
        <v>12</v>
      </c>
      <c r="C14" s="35" t="s">
        <v>16949</v>
      </c>
    </row>
    <row r="15" customFormat="false" ht="13.8" hidden="false" customHeight="false" outlineLevel="0" collapsed="false">
      <c r="B15" s="34" t="n">
        <v>13</v>
      </c>
      <c r="C15" s="35" t="s">
        <v>16950</v>
      </c>
    </row>
    <row r="16" customFormat="false" ht="13.8" hidden="false" customHeight="false" outlineLevel="0" collapsed="false">
      <c r="B16" s="34" t="n">
        <v>14</v>
      </c>
      <c r="C16" s="35" t="s">
        <v>16951</v>
      </c>
    </row>
    <row r="17" customFormat="false" ht="13.8" hidden="false" customHeight="false" outlineLevel="0" collapsed="false">
      <c r="B17" s="34" t="n">
        <v>15</v>
      </c>
      <c r="C17" s="35" t="s">
        <v>16952</v>
      </c>
    </row>
    <row r="18" customFormat="false" ht="13.8" hidden="false" customHeight="false" outlineLevel="0" collapsed="false">
      <c r="B18" s="34" t="n">
        <v>16</v>
      </c>
      <c r="C18" s="35" t="s">
        <v>16953</v>
      </c>
    </row>
    <row r="19" customFormat="false" ht="13.8" hidden="false" customHeight="false" outlineLevel="0" collapsed="false">
      <c r="B19" s="34" t="n">
        <v>17</v>
      </c>
      <c r="C19" s="35" t="s">
        <v>16954</v>
      </c>
    </row>
    <row r="20" customFormat="false" ht="13.8" hidden="false" customHeight="false" outlineLevel="0" collapsed="false">
      <c r="B20" s="34" t="n">
        <v>18</v>
      </c>
      <c r="C20" s="35"/>
    </row>
    <row r="21" customFormat="false" ht="13.8" hidden="false" customHeight="false" outlineLevel="0" collapsed="false">
      <c r="B21" s="34" t="n">
        <v>19</v>
      </c>
      <c r="C21" s="35"/>
    </row>
    <row r="22" customFormat="false" ht="13.8" hidden="false" customHeight="false" outlineLevel="0" collapsed="false">
      <c r="B22" s="34" t="n">
        <v>20</v>
      </c>
      <c r="C22" s="35"/>
    </row>
    <row r="23" customFormat="false" ht="13.8" hidden="false" customHeight="false" outlineLevel="0" collapsed="false">
      <c r="B23" s="34"/>
      <c r="C23" s="35"/>
    </row>
    <row r="24" customFormat="false" ht="13.8" hidden="false" customHeight="false" outlineLevel="0" collapsed="false">
      <c r="B24" s="34"/>
      <c r="C24" s="35"/>
    </row>
    <row r="25" customFormat="false" ht="13.8" hidden="false" customHeight="false" outlineLevel="0" collapsed="false">
      <c r="B25" s="34" t="n">
        <v>51</v>
      </c>
      <c r="C25" s="35" t="s">
        <v>16955</v>
      </c>
    </row>
    <row r="26" customFormat="false" ht="13.8" hidden="false" customHeight="false" outlineLevel="0" collapsed="false">
      <c r="B26" s="34" t="n">
        <v>52</v>
      </c>
      <c r="C26" s="35" t="s">
        <v>16956</v>
      </c>
    </row>
    <row r="27" customFormat="false" ht="13.8" hidden="false" customHeight="false" outlineLevel="0" collapsed="false">
      <c r="B27" s="34" t="n">
        <v>53</v>
      </c>
      <c r="C27" s="35" t="s">
        <v>16957</v>
      </c>
    </row>
    <row r="28" customFormat="false" ht="13.8" hidden="false" customHeight="false" outlineLevel="0" collapsed="false">
      <c r="B28" s="34" t="n">
        <v>54</v>
      </c>
      <c r="C28" s="35" t="s">
        <v>16958</v>
      </c>
    </row>
    <row r="29" customFormat="false" ht="13.8" hidden="false" customHeight="false" outlineLevel="0" collapsed="false">
      <c r="B29" s="34" t="n">
        <v>55</v>
      </c>
      <c r="C29" s="35" t="s">
        <v>16959</v>
      </c>
    </row>
    <row r="30" customFormat="false" ht="13.8" hidden="false" customHeight="false" outlineLevel="0" collapsed="false">
      <c r="B30" s="34" t="n">
        <v>56</v>
      </c>
      <c r="C30" s="35" t="s">
        <v>16960</v>
      </c>
    </row>
    <row r="31" customFormat="false" ht="13.8" hidden="false" customHeight="false" outlineLevel="0" collapsed="false">
      <c r="B31" s="34" t="n">
        <v>57</v>
      </c>
      <c r="C31" s="35" t="s">
        <v>16961</v>
      </c>
    </row>
  </sheetData>
  <printOptions headings="false" gridLines="false" gridLinesSet="true" horizontalCentered="false" verticalCentered="false"/>
  <pageMargins left="0.170833333333333" right="0.141666666666667" top="1.05277777777778" bottom="1.05277777777778" header="0.7875" footer="0.7875"/>
  <pageSetup paperSize="9" scale="70" firstPageNumber="0" fitToWidth="1" fitToHeight="1" pageOrder="downThenOver" orientation="landscape" blackAndWhite="false" draft="false" cellComments="none" useFirstPageNumber="false" horizontalDpi="300" verticalDpi="300" copies="1"/>
  <headerFooter differentFirst="false" differentOddEven="false">
    <oddHeader>&amp;C&amp;"Times New Roman,Normal"&amp;12&amp;A</oddHeader>
    <oddFooter>&amp;C&amp;"Times New Roman,Normal"&amp;12Página &amp;P</oddFooter>
  </headerFooter>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sheetPr filterMode="false">
    <tabColor rgb="FFFF0000"/>
    <pageSetUpPr fitToPage="false"/>
  </sheetPr>
  <dimension ref="A1:AMJ2665"/>
  <sheetViews>
    <sheetView showFormulas="false" showGridLines="false" showRowColHeaders="true" showZeros="true" rightToLeft="false" tabSelected="false" showOutlineSymbols="true" defaultGridColor="true" view="normal" topLeftCell="A1" colorId="64" zoomScale="100" zoomScaleNormal="100" zoomScalePageLayoutView="100" workbookViewId="0">
      <pane xSplit="5" ySplit="5" topLeftCell="K6" activePane="bottomRight" state="frozen"/>
      <selection pane="topLeft" activeCell="A1" activeCellId="0" sqref="A1"/>
      <selection pane="topRight" activeCell="K1" activeCellId="0" sqref="K1"/>
      <selection pane="bottomLeft" activeCell="A6" activeCellId="0" sqref="A6"/>
      <selection pane="bottomRight" activeCell="AB2664" activeCellId="0" sqref="AB2664"/>
    </sheetView>
  </sheetViews>
  <sheetFormatPr defaultColWidth="11.53515625" defaultRowHeight="12.8" zeroHeight="false" outlineLevelRow="1" outlineLevelCol="0"/>
  <cols>
    <col collapsed="false" customWidth="true" hidden="false" outlineLevel="0" max="1" min="1" style="36" width="5.42"/>
    <col collapsed="false" customWidth="true" hidden="false" outlineLevel="0" max="2" min="2" style="37" width="9.03"/>
    <col collapsed="false" customWidth="true" hidden="false" outlineLevel="0" max="3" min="3" style="38" width="8.79"/>
    <col collapsed="false" customWidth="true" hidden="false" outlineLevel="0" max="4" min="4" style="38" width="6.81"/>
    <col collapsed="false" customWidth="true" hidden="false" outlineLevel="0" max="5" min="5" style="38" width="18.34"/>
    <col collapsed="false" customWidth="true" hidden="false" outlineLevel="0" max="6" min="6" style="38" width="11.81"/>
    <col collapsed="false" customWidth="true" hidden="false" outlineLevel="0" max="15" min="7" style="39" width="6.38"/>
    <col collapsed="false" customWidth="true" hidden="false" outlineLevel="0" max="18" min="16" style="40" width="6.38"/>
    <col collapsed="false" customWidth="true" hidden="false" outlineLevel="0" max="21" min="19" style="41" width="6.38"/>
    <col collapsed="false" customWidth="true" hidden="false" outlineLevel="0" max="22" min="22" style="41" width="13.24"/>
    <col collapsed="false" customWidth="true" hidden="false" outlineLevel="0" max="23" min="23" style="42" width="10.73"/>
    <col collapsed="false" customWidth="true" hidden="false" outlineLevel="0" max="24" min="24" style="43" width="6.98"/>
    <col collapsed="false" customWidth="true" hidden="false" outlineLevel="0" max="25" min="25" style="38" width="5.73"/>
    <col collapsed="false" customWidth="true" hidden="false" outlineLevel="0" max="26" min="26" style="38" width="37.79"/>
    <col collapsed="false" customWidth="true" hidden="false" outlineLevel="0" max="27" min="27" style="38" width="3.64"/>
    <col collapsed="false" customWidth="true" hidden="false" outlineLevel="0" max="28" min="28" style="44" width="7.26"/>
    <col collapsed="false" customWidth="true" hidden="false" outlineLevel="0" max="29" min="29" style="45" width="26.66"/>
    <col collapsed="false" customWidth="false" hidden="false" outlineLevel="0" max="1021" min="30" style="38" width="11.52"/>
  </cols>
  <sheetData>
    <row r="1" customFormat="false" ht="12.8" hidden="false" customHeight="false" outlineLevel="0" collapsed="false">
      <c r="C1" s="46" t="s">
        <v>16962</v>
      </c>
      <c r="V1" s="47" t="s">
        <v>16963</v>
      </c>
      <c r="W1" s="48" t="n">
        <f aca="false">SUM(W5:W1048576)</f>
        <v>39642.5080000001</v>
      </c>
    </row>
    <row r="4" s="67" customFormat="true" ht="53.7" hidden="false" customHeight="false" outlineLevel="0" collapsed="false">
      <c r="A4" s="36"/>
      <c r="B4" s="49"/>
      <c r="C4" s="50" t="s">
        <v>20</v>
      </c>
      <c r="D4" s="51" t="s">
        <v>16964</v>
      </c>
      <c r="E4" s="51" t="s">
        <v>16965</v>
      </c>
      <c r="F4" s="52" t="s">
        <v>16966</v>
      </c>
      <c r="G4" s="53" t="s">
        <v>16967</v>
      </c>
      <c r="H4" s="54" t="s">
        <v>16968</v>
      </c>
      <c r="I4" s="55" t="s">
        <v>16969</v>
      </c>
      <c r="J4" s="53" t="s">
        <v>16970</v>
      </c>
      <c r="K4" s="54" t="s">
        <v>16971</v>
      </c>
      <c r="L4" s="55" t="s">
        <v>16972</v>
      </c>
      <c r="M4" s="53" t="s">
        <v>16973</v>
      </c>
      <c r="N4" s="54" t="s">
        <v>16974</v>
      </c>
      <c r="O4" s="55" t="s">
        <v>16975</v>
      </c>
      <c r="P4" s="56" t="s">
        <v>16976</v>
      </c>
      <c r="Q4" s="57" t="s">
        <v>16977</v>
      </c>
      <c r="R4" s="58" t="s">
        <v>16978</v>
      </c>
      <c r="S4" s="59" t="s">
        <v>16979</v>
      </c>
      <c r="T4" s="60" t="s">
        <v>16980</v>
      </c>
      <c r="U4" s="61" t="s">
        <v>16981</v>
      </c>
      <c r="V4" s="62" t="s">
        <v>16982</v>
      </c>
      <c r="W4" s="63" t="s">
        <v>16983</v>
      </c>
      <c r="X4" s="64" t="s">
        <v>102</v>
      </c>
      <c r="Y4" s="51" t="s">
        <v>103</v>
      </c>
      <c r="Z4" s="51" t="s">
        <v>104</v>
      </c>
      <c r="AA4" s="52" t="s">
        <v>105</v>
      </c>
      <c r="AB4" s="65" t="s">
        <v>16984</v>
      </c>
      <c r="AC4" s="66" t="s">
        <v>0</v>
      </c>
      <c r="AMH4" s="68"/>
      <c r="AMI4" s="0"/>
      <c r="AMJ4" s="0"/>
    </row>
    <row r="6" s="84" customFormat="true" ht="12.8" hidden="false" customHeight="false" outlineLevel="0" collapsed="false">
      <c r="A6" s="69"/>
      <c r="B6" s="70" t="n">
        <v>37257</v>
      </c>
      <c r="C6" s="71" t="s">
        <v>16962</v>
      </c>
      <c r="D6" s="72" t="s">
        <v>16985</v>
      </c>
      <c r="E6" s="72" t="s">
        <v>16986</v>
      </c>
      <c r="F6" s="73"/>
      <c r="G6" s="74"/>
      <c r="H6" s="75"/>
      <c r="I6" s="76"/>
      <c r="J6" s="74"/>
      <c r="K6" s="75"/>
      <c r="L6" s="76"/>
      <c r="M6" s="74"/>
      <c r="N6" s="75"/>
      <c r="O6" s="76"/>
      <c r="P6" s="74"/>
      <c r="Q6" s="75"/>
      <c r="R6" s="76"/>
      <c r="S6" s="77"/>
      <c r="T6" s="78"/>
      <c r="U6" s="79"/>
      <c r="V6" s="80"/>
      <c r="W6" s="81"/>
      <c r="X6" s="71"/>
      <c r="Y6" s="72"/>
      <c r="Z6" s="72"/>
      <c r="AA6" s="73"/>
      <c r="AB6" s="82"/>
      <c r="AC6" s="83"/>
      <c r="AMH6" s="85"/>
      <c r="AMI6" s="85"/>
      <c r="AMJ6" s="85"/>
    </row>
    <row r="7" s="104" customFormat="true" ht="12.8" hidden="false" customHeight="false" outlineLevel="1" collapsed="false">
      <c r="A7" s="69"/>
      <c r="B7" s="86"/>
      <c r="C7" s="87" t="str">
        <f aca="false">C6</f>
        <v>CBM-SE</v>
      </c>
      <c r="D7" s="88" t="str">
        <f aca="false">D6</f>
        <v>TÉRREO</v>
      </c>
      <c r="E7" s="88" t="str">
        <f aca="false">E6</f>
        <v>HALL A= 69,83m2</v>
      </c>
      <c r="F7" s="89" t="s">
        <v>16938</v>
      </c>
      <c r="G7" s="90" t="n">
        <v>69.83</v>
      </c>
      <c r="H7" s="91"/>
      <c r="I7" s="92"/>
      <c r="J7" s="90"/>
      <c r="K7" s="91"/>
      <c r="L7" s="92"/>
      <c r="M7" s="90"/>
      <c r="N7" s="91"/>
      <c r="O7" s="92"/>
      <c r="P7" s="93"/>
      <c r="Q7" s="94"/>
      <c r="R7" s="95"/>
      <c r="S7" s="96" t="n">
        <f aca="false">IF(G7&lt;&gt;0,(G7+P7),(J7*M7)+P7)</f>
        <v>69.83</v>
      </c>
      <c r="T7" s="97" t="n">
        <f aca="false">IF(H7&lt;&gt;0,(H7+Q7),(K7*N7)+Q7)</f>
        <v>0</v>
      </c>
      <c r="U7" s="98" t="n">
        <f aca="false">IF(I7&lt;&gt;0,(I7+R7),(L7*O7)+R7)</f>
        <v>0</v>
      </c>
      <c r="V7" s="99" t="n">
        <f aca="false">SUM(S7:U7)</f>
        <v>69.83</v>
      </c>
      <c r="W7" s="100"/>
      <c r="X7" s="101"/>
      <c r="Y7" s="88"/>
      <c r="Z7" s="88"/>
      <c r="AA7" s="89"/>
      <c r="AB7" s="102"/>
      <c r="AC7" s="103"/>
      <c r="AMH7" s="85"/>
      <c r="AMI7" s="85"/>
      <c r="AMJ7" s="85"/>
    </row>
    <row r="8" s="84" customFormat="true" ht="12.8" hidden="false" customHeight="false" outlineLevel="1" collapsed="false">
      <c r="A8" s="69"/>
      <c r="B8" s="86"/>
      <c r="C8" s="105" t="str">
        <f aca="false">C7</f>
        <v>CBM-SE</v>
      </c>
      <c r="D8" s="106" t="str">
        <f aca="false">D7</f>
        <v>TÉRREO</v>
      </c>
      <c r="E8" s="106" t="str">
        <f aca="false">E7</f>
        <v>HALL A= 69,83m2</v>
      </c>
      <c r="F8" s="107" t="str">
        <f aca="false">F7</f>
        <v>PISO</v>
      </c>
      <c r="G8" s="108"/>
      <c r="H8" s="109"/>
      <c r="I8" s="110"/>
      <c r="J8" s="108"/>
      <c r="K8" s="109"/>
      <c r="L8" s="110"/>
      <c r="M8" s="108"/>
      <c r="N8" s="109"/>
      <c r="O8" s="110"/>
      <c r="P8" s="111"/>
      <c r="Q8" s="112"/>
      <c r="R8" s="113"/>
      <c r="S8" s="114"/>
      <c r="T8" s="115"/>
      <c r="U8" s="116"/>
      <c r="V8" s="117"/>
      <c r="W8" s="118" t="n">
        <f aca="false">V7</f>
        <v>69.83</v>
      </c>
      <c r="X8" s="119" t="n">
        <v>99811</v>
      </c>
      <c r="Y8" s="106" t="str">
        <f aca="false">IFERROR(VLOOKUP($X8,'BASE DADOS'!$B$2:$E$16867,2,FALSE()),"-")</f>
        <v>SINAPI</v>
      </c>
      <c r="Z8" s="106" t="str">
        <f aca="false">IFERROR(VLOOKUP($X8,'BASE DADOS'!$B$2:$E$16867,3,FALSE()),"-")</f>
        <v>Limpeza de contrapiso com vassoura a seco. af_04/2019</v>
      </c>
      <c r="AA8" s="107" t="str">
        <f aca="false">IFERROR(VLOOKUP($X8,'BASE DADOS'!$B$2:$E$16867,4,FALSE()),"-")</f>
        <v>m2</v>
      </c>
      <c r="AB8" s="120" t="s">
        <v>16987</v>
      </c>
      <c r="AC8" s="121" t="str">
        <f aca="false">IFERROR(VLOOKUP(AB8,'ETAPAS ORCAM'!$B$4:$C$58,2,FALSE()),"-")</f>
        <v>B11 – PAVIMENTAÇÃO</v>
      </c>
      <c r="AMH8" s="85"/>
      <c r="AMI8" s="85"/>
      <c r="AMJ8" s="85"/>
    </row>
    <row r="9" s="84" customFormat="true" ht="34.3" hidden="false" customHeight="false" outlineLevel="1" collapsed="false">
      <c r="A9" s="69"/>
      <c r="B9" s="86"/>
      <c r="C9" s="105" t="str">
        <f aca="false">C8</f>
        <v>CBM-SE</v>
      </c>
      <c r="D9" s="106" t="str">
        <f aca="false">D8</f>
        <v>TÉRREO</v>
      </c>
      <c r="E9" s="106" t="str">
        <f aca="false">E8</f>
        <v>HALL A= 69,83m2</v>
      </c>
      <c r="F9" s="107" t="str">
        <f aca="false">F8</f>
        <v>PISO</v>
      </c>
      <c r="G9" s="108"/>
      <c r="H9" s="109"/>
      <c r="I9" s="110"/>
      <c r="J9" s="108"/>
      <c r="K9" s="109"/>
      <c r="L9" s="110"/>
      <c r="M9" s="108"/>
      <c r="N9" s="109"/>
      <c r="O9" s="110"/>
      <c r="P9" s="111"/>
      <c r="Q9" s="112"/>
      <c r="R9" s="113"/>
      <c r="S9" s="114"/>
      <c r="T9" s="115"/>
      <c r="U9" s="116"/>
      <c r="V9" s="117"/>
      <c r="W9" s="118" t="n">
        <f aca="false">W8</f>
        <v>69.83</v>
      </c>
      <c r="X9" s="119" t="n">
        <v>87630</v>
      </c>
      <c r="Y9" s="106" t="str">
        <f aca="false">IFERROR(VLOOKUP($X9,'BASE DADOS'!$B$2:$E$16867,2,FALSE()),"-")</f>
        <v>SINAPI</v>
      </c>
      <c r="Z9" s="106" t="str">
        <f aca="false">IFERROR(VLOOKUP($X9,'BASE DADOS'!$B$2:$E$16867,3,FALSE()),"-")</f>
        <v>Contrapiso em argamassa traço 1:4 (cimento e areia), preparo mecânico com betoneira 400 l, aplicado em áreas secas sobre laje, aderido, acabamento não reforçado, espessura 3cm. af_07/2021</v>
      </c>
      <c r="AA9" s="107" t="str">
        <f aca="false">IFERROR(VLOOKUP($X9,'BASE DADOS'!$B$2:$E$16867,4,FALSE()),"-")</f>
        <v>m2</v>
      </c>
      <c r="AB9" s="120" t="s">
        <v>16987</v>
      </c>
      <c r="AC9" s="121" t="str">
        <f aca="false">IFERROR(VLOOKUP(AB9,'ETAPAS ORCAM'!$B$4:$C$58,2,FALSE()),"-")</f>
        <v>B11 – PAVIMENTAÇÃO</v>
      </c>
      <c r="AMH9" s="85"/>
      <c r="AMI9" s="85"/>
      <c r="AMJ9" s="85"/>
    </row>
    <row r="10" s="84" customFormat="true" ht="42.5" hidden="false" customHeight="false" outlineLevel="1" collapsed="false">
      <c r="A10" s="69"/>
      <c r="B10" s="86"/>
      <c r="C10" s="105" t="str">
        <f aca="false">C9</f>
        <v>CBM-SE</v>
      </c>
      <c r="D10" s="106" t="str">
        <f aca="false">D9</f>
        <v>TÉRREO</v>
      </c>
      <c r="E10" s="106" t="str">
        <f aca="false">E9</f>
        <v>HALL A= 69,83m2</v>
      </c>
      <c r="F10" s="107" t="str">
        <f aca="false">F9</f>
        <v>PISO</v>
      </c>
      <c r="G10" s="108"/>
      <c r="H10" s="109"/>
      <c r="I10" s="110"/>
      <c r="J10" s="108"/>
      <c r="K10" s="109"/>
      <c r="L10" s="110"/>
      <c r="M10" s="108"/>
      <c r="N10" s="109"/>
      <c r="O10" s="110"/>
      <c r="P10" s="111"/>
      <c r="Q10" s="112"/>
      <c r="R10" s="113"/>
      <c r="S10" s="114"/>
      <c r="T10" s="115"/>
      <c r="U10" s="116"/>
      <c r="V10" s="117"/>
      <c r="W10" s="118" t="n">
        <f aca="false">+W9</f>
        <v>69.83</v>
      </c>
      <c r="X10" s="119" t="n">
        <v>104162</v>
      </c>
      <c r="Y10" s="106" t="str">
        <f aca="false">IFERROR(VLOOKUP($X10,'BASE DADOS'!$B$2:$E$16867,2,FALSE()),"-")</f>
        <v>SINAPI</v>
      </c>
      <c r="Z10" s="106" t="str">
        <f aca="false">IFERROR(VLOOKUP($X10,'BASE DADOS'!$B$2:$E$16867,3,FALSE()),"-")</f>
        <v>Piso em granilite, marmorite ou granitina em ambientes internos, com espessura de 8 mm, incluso mistura em betoneira, colocação das juntas, aplicação do piso, 4 polimentos com politriz, estucamento, selador e cera. af_06/2022</v>
      </c>
      <c r="AA10" s="107" t="str">
        <f aca="false">IFERROR(VLOOKUP($X10,'BASE DADOS'!$B$2:$E$16867,4,FALSE()),"-")</f>
        <v>m2</v>
      </c>
      <c r="AB10" s="120" t="s">
        <v>16987</v>
      </c>
      <c r="AC10" s="121" t="str">
        <f aca="false">IFERROR(VLOOKUP(AB10,'ETAPAS ORCAM'!$B$4:$C$58,2,FALSE()),"-")</f>
        <v>B11 – PAVIMENTAÇÃO</v>
      </c>
      <c r="AMH10" s="85"/>
      <c r="AMI10" s="85"/>
      <c r="AMJ10" s="85"/>
    </row>
    <row r="11" s="84" customFormat="true" ht="12.8" hidden="false" customHeight="false" outlineLevel="1" collapsed="false">
      <c r="A11" s="69"/>
      <c r="B11" s="86"/>
      <c r="C11" s="105" t="str">
        <f aca="false">C10</f>
        <v>CBM-SE</v>
      </c>
      <c r="D11" s="106" t="str">
        <f aca="false">D10</f>
        <v>TÉRREO</v>
      </c>
      <c r="E11" s="106" t="str">
        <f aca="false">E10</f>
        <v>HALL A= 69,83m2</v>
      </c>
      <c r="F11" s="107" t="str">
        <f aca="false">F10</f>
        <v>PISO</v>
      </c>
      <c r="G11" s="108"/>
      <c r="H11" s="109"/>
      <c r="I11" s="110"/>
      <c r="J11" s="108"/>
      <c r="K11" s="109"/>
      <c r="L11" s="110"/>
      <c r="M11" s="108"/>
      <c r="N11" s="109"/>
      <c r="O11" s="110"/>
      <c r="P11" s="111"/>
      <c r="Q11" s="112"/>
      <c r="R11" s="113"/>
      <c r="S11" s="114"/>
      <c r="T11" s="115"/>
      <c r="U11" s="116"/>
      <c r="V11" s="117"/>
      <c r="W11" s="118" t="n">
        <f aca="false">+W10</f>
        <v>69.83</v>
      </c>
      <c r="X11" s="119" t="n">
        <v>2450</v>
      </c>
      <c r="Y11" s="106" t="str">
        <f aca="false">IFERROR(VLOOKUP($X11,'BASE DADOS'!$B$2:$E$16867,2,FALSE()),"-")</f>
        <v>ORSE</v>
      </c>
      <c r="Z11" s="106" t="str">
        <f aca="false">IFERROR(VLOOKUP($X11,'BASE DADOS'!$B$2:$E$16867,3,FALSE()),"-")</f>
        <v>Limpeza geral</v>
      </c>
      <c r="AA11" s="107" t="str">
        <f aca="false">IFERROR(VLOOKUP($X11,'BASE DADOS'!$B$2:$E$16867,4,FALSE()),"-")</f>
        <v>m2</v>
      </c>
      <c r="AB11" s="120" t="s">
        <v>16988</v>
      </c>
      <c r="AC11" s="121" t="str">
        <f aca="false">IFERROR(VLOOKUP(AB11,'ETAPAS ORCAM'!$B$4:$C$58,2,FALSE()),"-")</f>
        <v>B39 – LIMPEZA FINAL</v>
      </c>
      <c r="AMH11" s="85"/>
      <c r="AMI11" s="85"/>
      <c r="AMJ11" s="85"/>
    </row>
    <row r="12" s="84" customFormat="true" ht="17.9" hidden="false" customHeight="false" outlineLevel="1" collapsed="false">
      <c r="A12" s="69"/>
      <c r="B12" s="86"/>
      <c r="C12" s="105" t="str">
        <f aca="false">C11</f>
        <v>CBM-SE</v>
      </c>
      <c r="D12" s="106" t="str">
        <f aca="false">D11</f>
        <v>TÉRREO</v>
      </c>
      <c r="E12" s="106" t="str">
        <f aca="false">E11</f>
        <v>HALL A= 69,83m2</v>
      </c>
      <c r="F12" s="107" t="str">
        <f aca="false">F11</f>
        <v>PISO</v>
      </c>
      <c r="G12" s="108"/>
      <c r="H12" s="109"/>
      <c r="I12" s="110"/>
      <c r="J12" s="108"/>
      <c r="K12" s="109"/>
      <c r="L12" s="110"/>
      <c r="M12" s="108"/>
      <c r="N12" s="109"/>
      <c r="O12" s="110"/>
      <c r="P12" s="111"/>
      <c r="Q12" s="112"/>
      <c r="R12" s="113"/>
      <c r="S12" s="114"/>
      <c r="T12" s="115"/>
      <c r="U12" s="116"/>
      <c r="V12" s="117"/>
      <c r="W12" s="118" t="n">
        <f aca="false">+1.35+3.65+1.75</f>
        <v>6.75</v>
      </c>
      <c r="X12" s="119" t="n">
        <v>2262</v>
      </c>
      <c r="Y12" s="106" t="str">
        <f aca="false">IFERROR(VLOOKUP($X12,'BASE DADOS'!$B$2:$E$16867,2,FALSE()),"-")</f>
        <v>ORSE</v>
      </c>
      <c r="Z12" s="106" t="str">
        <f aca="false">IFERROR(VLOOKUP($X12,'BASE DADOS'!$B$2:$E$16867,3,FALSE()),"-")</f>
        <v>Soleira alta resistência moldada "in-loco", e = 2 cm, l = 15 cm</v>
      </c>
      <c r="AA12" s="107" t="str">
        <f aca="false">IFERROR(VLOOKUP($X12,'BASE DADOS'!$B$2:$E$16867,4,FALSE()),"-")</f>
        <v>m</v>
      </c>
      <c r="AB12" s="120" t="s">
        <v>16987</v>
      </c>
      <c r="AC12" s="121" t="str">
        <f aca="false">IFERROR(VLOOKUP(AB12,'ETAPAS ORCAM'!$B$4:$C$58,2,FALSE()),"-")</f>
        <v>B11 – PAVIMENTAÇÃO</v>
      </c>
      <c r="AMH12" s="85"/>
      <c r="AMI12" s="85"/>
      <c r="AMJ12" s="85"/>
    </row>
    <row r="13" s="104" customFormat="true" ht="12.8" hidden="false" customHeight="false" outlineLevel="1" collapsed="false">
      <c r="A13" s="69"/>
      <c r="B13" s="86"/>
      <c r="C13" s="87" t="str">
        <f aca="false">C11</f>
        <v>CBM-SE</v>
      </c>
      <c r="D13" s="88" t="str">
        <f aca="false">D11</f>
        <v>TÉRREO</v>
      </c>
      <c r="E13" s="88" t="str">
        <f aca="false">E11</f>
        <v>HALL A= 69,83m2</v>
      </c>
      <c r="F13" s="89" t="s">
        <v>16939</v>
      </c>
      <c r="G13" s="90"/>
      <c r="H13" s="91"/>
      <c r="I13" s="92"/>
      <c r="J13" s="90" t="n">
        <v>63.38</v>
      </c>
      <c r="K13" s="91"/>
      <c r="L13" s="92"/>
      <c r="M13" s="90" t="n">
        <v>3.09</v>
      </c>
      <c r="N13" s="91"/>
      <c r="O13" s="92"/>
      <c r="P13" s="93" t="n">
        <f aca="false">-(3.65*2.2)-(1.2*2.1)-(1.35*2.2)-(0.8*2.1)*5-(2*1.45)*2-(1.6*2.1)-(1.75*2.2)-(3*2.2)</f>
        <v>-41.53</v>
      </c>
      <c r="Q13" s="94"/>
      <c r="R13" s="95"/>
      <c r="S13" s="96" t="n">
        <f aca="false">IF(G13&lt;&gt;0,(G13+P13),(J13*M13)+P13)</f>
        <v>154.3142</v>
      </c>
      <c r="T13" s="97" t="n">
        <f aca="false">IF(H13&lt;&gt;0,(H13+Q13),(K13*N13)+Q13)</f>
        <v>0</v>
      </c>
      <c r="U13" s="98" t="n">
        <f aca="false">IF(I13&lt;&gt;0,(I13+R13),(L13*O13)+R13)</f>
        <v>0</v>
      </c>
      <c r="V13" s="99" t="n">
        <f aca="false">SUM(S13:U13)</f>
        <v>154.3142</v>
      </c>
      <c r="W13" s="100"/>
      <c r="X13" s="101"/>
      <c r="Y13" s="88"/>
      <c r="Z13" s="88"/>
      <c r="AA13" s="89"/>
      <c r="AB13" s="102"/>
      <c r="AC13" s="103"/>
      <c r="AMH13" s="85"/>
      <c r="AMI13" s="85"/>
      <c r="AMJ13" s="85"/>
    </row>
    <row r="14" s="84" customFormat="true" ht="26.1" hidden="false" customHeight="false" outlineLevel="1" collapsed="false">
      <c r="A14" s="69"/>
      <c r="B14" s="86"/>
      <c r="C14" s="105" t="str">
        <f aca="false">C13</f>
        <v>CBM-SE</v>
      </c>
      <c r="D14" s="106" t="str">
        <f aca="false">D13</f>
        <v>TÉRREO</v>
      </c>
      <c r="E14" s="106" t="str">
        <f aca="false">E13</f>
        <v>HALL A= 69,83m2</v>
      </c>
      <c r="F14" s="107" t="str">
        <f aca="false">F13</f>
        <v>PAREDE</v>
      </c>
      <c r="G14" s="108"/>
      <c r="H14" s="109"/>
      <c r="I14" s="110"/>
      <c r="J14" s="108"/>
      <c r="K14" s="109"/>
      <c r="L14" s="110"/>
      <c r="M14" s="108"/>
      <c r="N14" s="109"/>
      <c r="O14" s="110"/>
      <c r="P14" s="111"/>
      <c r="Q14" s="112"/>
      <c r="R14" s="113"/>
      <c r="S14" s="114"/>
      <c r="T14" s="115"/>
      <c r="U14" s="116"/>
      <c r="V14" s="117"/>
      <c r="W14" s="118" t="n">
        <f aca="false">+V13</f>
        <v>154.3142</v>
      </c>
      <c r="X14" s="119" t="n">
        <v>87879</v>
      </c>
      <c r="Y14" s="106" t="str">
        <f aca="false">IFERROR(VLOOKUP($X14,'BASE DADOS'!$B$2:$E$16867,2,FALSE()),"-")</f>
        <v>SINAPI</v>
      </c>
      <c r="Z14" s="106" t="str">
        <f aca="false">IFERROR(VLOOKUP($X14,'BASE DADOS'!$B$2:$E$16867,3,FALSE()),"-")</f>
        <v>Chapisco aplicado em alvenarias e estruturas de concreto internas, com colher de pedreiro.   argamassa traço 1:3 com preparo em betoneira 400l. af_10/2022</v>
      </c>
      <c r="AA14" s="107" t="str">
        <f aca="false">IFERROR(VLOOKUP($X14,'BASE DADOS'!$B$2:$E$16867,4,FALSE()),"-")</f>
        <v>m2</v>
      </c>
      <c r="AB14" s="120" t="s">
        <v>16989</v>
      </c>
      <c r="AC14" s="121" t="str">
        <f aca="false">IFERROR(VLOOKUP(AB14,'ETAPAS ORCAM'!$B$4:$C$58,2,FALSE()),"-")</f>
        <v>B08 – REVESTIMENTO INTERNO – PAREDE</v>
      </c>
      <c r="AMH14" s="85"/>
      <c r="AMI14" s="85"/>
      <c r="AMJ14" s="85"/>
    </row>
    <row r="15" s="84" customFormat="true" ht="34.3" hidden="false" customHeight="false" outlineLevel="1" collapsed="false">
      <c r="A15" s="69"/>
      <c r="B15" s="86"/>
      <c r="C15" s="105" t="str">
        <f aca="false">C14</f>
        <v>CBM-SE</v>
      </c>
      <c r="D15" s="106" t="str">
        <f aca="false">D14</f>
        <v>TÉRREO</v>
      </c>
      <c r="E15" s="106" t="str">
        <f aca="false">E14</f>
        <v>HALL A= 69,83m2</v>
      </c>
      <c r="F15" s="107" t="str">
        <f aca="false">F14</f>
        <v>PAREDE</v>
      </c>
      <c r="G15" s="108"/>
      <c r="H15" s="109"/>
      <c r="I15" s="110"/>
      <c r="J15" s="108"/>
      <c r="K15" s="109"/>
      <c r="L15" s="110"/>
      <c r="M15" s="108"/>
      <c r="N15" s="109"/>
      <c r="O15" s="110"/>
      <c r="P15" s="111"/>
      <c r="Q15" s="112"/>
      <c r="R15" s="113"/>
      <c r="S15" s="114"/>
      <c r="T15" s="115"/>
      <c r="U15" s="116"/>
      <c r="V15" s="117"/>
      <c r="W15" s="118" t="n">
        <f aca="false">+W14</f>
        <v>154.3142</v>
      </c>
      <c r="X15" s="119" t="n">
        <v>87529</v>
      </c>
      <c r="Y15" s="106" t="str">
        <f aca="false">IFERROR(VLOOKUP($X15,'BASE DADOS'!$B$2:$E$16867,2,FALSE()),"-")</f>
        <v>SINAPI</v>
      </c>
      <c r="Z15" s="106" t="str">
        <f aca="false">IFERROR(VLOOKUP($X15,'BASE DADOS'!$B$2:$E$16867,3,FALSE()),"-")</f>
        <v>Massa única, para recebimento de pintura, em argamassa traço 1:2:8, preparo mecânico com betoneira 400l, aplicada manualmente em faces internas de paredes, espessura de 20mm, com execução de taliscas. af_06/2014</v>
      </c>
      <c r="AA15" s="107" t="str">
        <f aca="false">IFERROR(VLOOKUP($X15,'BASE DADOS'!$B$2:$E$16867,4,FALSE()),"-")</f>
        <v>m2</v>
      </c>
      <c r="AB15" s="120" t="s">
        <v>16989</v>
      </c>
      <c r="AC15" s="121" t="str">
        <f aca="false">IFERROR(VLOOKUP(AB15,'ETAPAS ORCAM'!$B$4:$C$58,2,FALSE()),"-")</f>
        <v>B08 – REVESTIMENTO INTERNO – PAREDE</v>
      </c>
      <c r="AMH15" s="85"/>
      <c r="AMI15" s="85"/>
      <c r="AMJ15" s="85"/>
    </row>
    <row r="16" s="84" customFormat="true" ht="17.9" hidden="false" customHeight="false" outlineLevel="1" collapsed="false">
      <c r="A16" s="69"/>
      <c r="B16" s="86"/>
      <c r="C16" s="105" t="str">
        <f aca="false">C15</f>
        <v>CBM-SE</v>
      </c>
      <c r="D16" s="106" t="str">
        <f aca="false">D15</f>
        <v>TÉRREO</v>
      </c>
      <c r="E16" s="106" t="str">
        <f aca="false">E15</f>
        <v>HALL A= 69,83m2</v>
      </c>
      <c r="F16" s="107" t="str">
        <f aca="false">F15</f>
        <v>PAREDE</v>
      </c>
      <c r="G16" s="108"/>
      <c r="H16" s="109"/>
      <c r="I16" s="110"/>
      <c r="J16" s="108"/>
      <c r="K16" s="109"/>
      <c r="L16" s="110"/>
      <c r="M16" s="108"/>
      <c r="N16" s="109"/>
      <c r="O16" s="110"/>
      <c r="P16" s="111"/>
      <c r="Q16" s="112"/>
      <c r="R16" s="113"/>
      <c r="S16" s="114"/>
      <c r="T16" s="115"/>
      <c r="U16" s="116"/>
      <c r="V16" s="117"/>
      <c r="W16" s="118" t="n">
        <f aca="false">+W15</f>
        <v>154.3142</v>
      </c>
      <c r="X16" s="119" t="n">
        <v>88485</v>
      </c>
      <c r="Y16" s="106" t="str">
        <f aca="false">IFERROR(VLOOKUP($X16,'BASE DADOS'!$B$2:$E$16867,2,FALSE()),"-")</f>
        <v>SINAPI</v>
      </c>
      <c r="Z16" s="106" t="str">
        <f aca="false">IFERROR(VLOOKUP($X16,'BASE DADOS'!$B$2:$E$16867,3,FALSE()),"-")</f>
        <v>Aplicação de fundo selador acrílico em paredes, uma demão. af_06/2014</v>
      </c>
      <c r="AA16" s="107" t="str">
        <f aca="false">IFERROR(VLOOKUP($X16,'BASE DADOS'!$B$2:$E$16867,4,FALSE()),"-")</f>
        <v>m2</v>
      </c>
      <c r="AB16" s="120" t="s">
        <v>16990</v>
      </c>
      <c r="AC16" s="121" t="str">
        <f aca="false">IFERROR(VLOOKUP(AB16,'ETAPAS ORCAM'!$B$4:$C$58,2,FALSE()),"-")</f>
        <v>B14 – PINTURA INTERNA – PAREDE</v>
      </c>
      <c r="AMH16" s="85"/>
      <c r="AMI16" s="85"/>
      <c r="AMJ16" s="85"/>
    </row>
    <row r="17" s="84" customFormat="true" ht="17.9" hidden="false" customHeight="false" outlineLevel="1" collapsed="false">
      <c r="A17" s="69"/>
      <c r="B17" s="86"/>
      <c r="C17" s="105" t="str">
        <f aca="false">C16</f>
        <v>CBM-SE</v>
      </c>
      <c r="D17" s="106" t="str">
        <f aca="false">D16</f>
        <v>TÉRREO</v>
      </c>
      <c r="E17" s="106" t="str">
        <f aca="false">E16</f>
        <v>HALL A= 69,83m2</v>
      </c>
      <c r="F17" s="107" t="str">
        <f aca="false">F16</f>
        <v>PAREDE</v>
      </c>
      <c r="G17" s="108"/>
      <c r="H17" s="109"/>
      <c r="I17" s="110"/>
      <c r="J17" s="108"/>
      <c r="K17" s="109"/>
      <c r="L17" s="110"/>
      <c r="M17" s="108"/>
      <c r="N17" s="109"/>
      <c r="O17" s="110"/>
      <c r="P17" s="111"/>
      <c r="Q17" s="112"/>
      <c r="R17" s="113"/>
      <c r="S17" s="114"/>
      <c r="T17" s="115"/>
      <c r="U17" s="116"/>
      <c r="V17" s="117"/>
      <c r="W17" s="118" t="n">
        <f aca="false">+W16</f>
        <v>154.3142</v>
      </c>
      <c r="X17" s="119" t="n">
        <v>88497</v>
      </c>
      <c r="Y17" s="106" t="str">
        <f aca="false">IFERROR(VLOOKUP($X17,'BASE DADOS'!$B$2:$E$16867,2,FALSE()),"-")</f>
        <v>SINAPI</v>
      </c>
      <c r="Z17" s="106" t="str">
        <f aca="false">IFERROR(VLOOKUP($X17,'BASE DADOS'!$B$2:$E$16867,3,FALSE()),"-")</f>
        <v>Aplicação e lixamento de massa látex em paredes, duas demãos. af_06/2014</v>
      </c>
      <c r="AA17" s="107" t="str">
        <f aca="false">IFERROR(VLOOKUP($X17,'BASE DADOS'!$B$2:$E$16867,4,FALSE()),"-")</f>
        <v>m2</v>
      </c>
      <c r="AB17" s="120" t="s">
        <v>16990</v>
      </c>
      <c r="AC17" s="121" t="str">
        <f aca="false">IFERROR(VLOOKUP(AB17,'ETAPAS ORCAM'!$B$4:$C$58,2,FALSE()),"-")</f>
        <v>B14 – PINTURA INTERNA – PAREDE</v>
      </c>
      <c r="AMH17" s="85"/>
      <c r="AMI17" s="85"/>
      <c r="AMJ17" s="85"/>
    </row>
    <row r="18" s="84" customFormat="true" ht="17.9" hidden="false" customHeight="false" outlineLevel="1" collapsed="false">
      <c r="A18" s="69"/>
      <c r="B18" s="86"/>
      <c r="C18" s="105" t="str">
        <f aca="false">C17</f>
        <v>CBM-SE</v>
      </c>
      <c r="D18" s="106" t="str">
        <f aca="false">D17</f>
        <v>TÉRREO</v>
      </c>
      <c r="E18" s="106" t="str">
        <f aca="false">E17</f>
        <v>HALL A= 69,83m2</v>
      </c>
      <c r="F18" s="107" t="str">
        <f aca="false">F17</f>
        <v>PAREDE</v>
      </c>
      <c r="G18" s="108"/>
      <c r="H18" s="109"/>
      <c r="I18" s="110"/>
      <c r="J18" s="108"/>
      <c r="K18" s="109"/>
      <c r="L18" s="110"/>
      <c r="M18" s="108"/>
      <c r="N18" s="109"/>
      <c r="O18" s="110"/>
      <c r="P18" s="111"/>
      <c r="Q18" s="112"/>
      <c r="R18" s="113"/>
      <c r="S18" s="114"/>
      <c r="T18" s="115"/>
      <c r="U18" s="116"/>
      <c r="V18" s="117"/>
      <c r="W18" s="118" t="n">
        <f aca="false">+W17</f>
        <v>154.3142</v>
      </c>
      <c r="X18" s="119" t="n">
        <v>104641</v>
      </c>
      <c r="Y18" s="106" t="str">
        <f aca="false">IFERROR(VLOOKUP($X18,'BASE DADOS'!$B$2:$E$16867,2,FALSE()),"-")</f>
        <v>SINAPI</v>
      </c>
      <c r="Z18" s="106" t="str">
        <f aca="false">IFERROR(VLOOKUP($X18,'BASE DADOS'!$B$2:$E$16867,3,FALSE()),"-")</f>
        <v>Pintura látex acrílica econômica, aplicação manual em paredes, duas demãos. Af_04/2023</v>
      </c>
      <c r="AA18" s="107" t="str">
        <f aca="false">IFERROR(VLOOKUP($X18,'BASE DADOS'!$B$2:$E$16867,4,FALSE()),"-")</f>
        <v>m2</v>
      </c>
      <c r="AB18" s="120" t="s">
        <v>16990</v>
      </c>
      <c r="AC18" s="121" t="str">
        <f aca="false">IFERROR(VLOOKUP(AB18,'ETAPAS ORCAM'!$B$4:$C$58,2,FALSE()),"-")</f>
        <v>B14 – PINTURA INTERNA – PAREDE</v>
      </c>
      <c r="AMH18" s="85"/>
      <c r="AMI18" s="85"/>
      <c r="AMJ18" s="85"/>
    </row>
    <row r="19" s="104" customFormat="true" ht="12.8" hidden="false" customHeight="false" outlineLevel="1" collapsed="false">
      <c r="A19" s="69"/>
      <c r="B19" s="86"/>
      <c r="C19" s="87" t="str">
        <f aca="false">C18</f>
        <v>CBM-SE</v>
      </c>
      <c r="D19" s="88" t="str">
        <f aca="false">D18</f>
        <v>TÉRREO</v>
      </c>
      <c r="E19" s="88" t="str">
        <f aca="false">E18</f>
        <v>HALL A= 69,83m2</v>
      </c>
      <c r="F19" s="89" t="s">
        <v>16940</v>
      </c>
      <c r="G19" s="90" t="n">
        <f aca="false">G7</f>
        <v>69.83</v>
      </c>
      <c r="H19" s="91"/>
      <c r="I19" s="92"/>
      <c r="J19" s="90"/>
      <c r="K19" s="91"/>
      <c r="L19" s="92"/>
      <c r="M19" s="90"/>
      <c r="N19" s="91"/>
      <c r="O19" s="92"/>
      <c r="P19" s="93"/>
      <c r="Q19" s="94"/>
      <c r="R19" s="95"/>
      <c r="S19" s="96" t="n">
        <f aca="false">IF(G19&lt;&gt;0,(G19+P19),(J19*M19)+P19)</f>
        <v>69.83</v>
      </c>
      <c r="T19" s="97" t="n">
        <f aca="false">IF(H19&lt;&gt;0,(H19+Q19),(K19*N19)+Q19)</f>
        <v>0</v>
      </c>
      <c r="U19" s="98" t="n">
        <f aca="false">IF(I19&lt;&gt;0,(I19+R19),(L19*O19)+R19)</f>
        <v>0</v>
      </c>
      <c r="V19" s="99" t="n">
        <f aca="false">SUM(S19:U19)</f>
        <v>69.83</v>
      </c>
      <c r="W19" s="100"/>
      <c r="X19" s="101"/>
      <c r="Y19" s="88"/>
      <c r="Z19" s="88"/>
      <c r="AA19" s="89"/>
      <c r="AB19" s="102"/>
      <c r="AC19" s="103"/>
      <c r="AMH19" s="85"/>
      <c r="AMI19" s="85"/>
      <c r="AMJ19" s="85"/>
    </row>
    <row r="20" s="84" customFormat="true" ht="17.9" hidden="false" customHeight="false" outlineLevel="1" collapsed="false">
      <c r="A20" s="69"/>
      <c r="B20" s="86"/>
      <c r="C20" s="105" t="str">
        <f aca="false">C19</f>
        <v>CBM-SE</v>
      </c>
      <c r="D20" s="106" t="str">
        <f aca="false">D19</f>
        <v>TÉRREO</v>
      </c>
      <c r="E20" s="106" t="str">
        <f aca="false">E19</f>
        <v>HALL A= 69,83m2</v>
      </c>
      <c r="F20" s="107" t="str">
        <f aca="false">F19</f>
        <v>TETO</v>
      </c>
      <c r="G20" s="108"/>
      <c r="H20" s="109"/>
      <c r="I20" s="110"/>
      <c r="J20" s="108"/>
      <c r="K20" s="109"/>
      <c r="L20" s="110"/>
      <c r="M20" s="108"/>
      <c r="N20" s="109"/>
      <c r="O20" s="110"/>
      <c r="P20" s="111"/>
      <c r="Q20" s="112"/>
      <c r="R20" s="113"/>
      <c r="S20" s="114"/>
      <c r="T20" s="115"/>
      <c r="U20" s="116"/>
      <c r="V20" s="117"/>
      <c r="W20" s="118" t="n">
        <f aca="false">+V19</f>
        <v>69.83</v>
      </c>
      <c r="X20" s="119" t="n">
        <v>96114</v>
      </c>
      <c r="Y20" s="106" t="str">
        <f aca="false">IFERROR(VLOOKUP($X20,'BASE DADOS'!$B$2:$E$16867,2,FALSE()),"-")</f>
        <v>SINAPI</v>
      </c>
      <c r="Z20" s="106" t="str">
        <f aca="false">IFERROR(VLOOKUP($X20,'BASE DADOS'!$B$2:$E$16867,3,FALSE()),"-")</f>
        <v>Forro em drywall, para ambientes comerciais, inclusive estrutura de fixação. af_05/2017_ps</v>
      </c>
      <c r="AA20" s="107" t="str">
        <f aca="false">IFERROR(VLOOKUP($X20,'BASE DADOS'!$B$2:$E$16867,4,FALSE()),"-")</f>
        <v>m2</v>
      </c>
      <c r="AB20" s="120" t="s">
        <v>16991</v>
      </c>
      <c r="AC20" s="121" t="str">
        <f aca="false">IFERROR(VLOOKUP(AB20,'ETAPAS ORCAM'!$B$4:$C$58,2,FALSE()),"-")</f>
        <v>B09 – REVESTIMENTO INTERNO – TETO</v>
      </c>
      <c r="AMH20" s="85"/>
      <c r="AMI20" s="85"/>
      <c r="AMJ20" s="85"/>
    </row>
    <row r="21" s="84" customFormat="true" ht="17.9" hidden="false" customHeight="false" outlineLevel="1" collapsed="false">
      <c r="A21" s="69"/>
      <c r="B21" s="86"/>
      <c r="C21" s="105" t="str">
        <f aca="false">C20</f>
        <v>CBM-SE</v>
      </c>
      <c r="D21" s="106" t="str">
        <f aca="false">D20</f>
        <v>TÉRREO</v>
      </c>
      <c r="E21" s="106" t="str">
        <f aca="false">E20</f>
        <v>HALL A= 69,83m2</v>
      </c>
      <c r="F21" s="107" t="str">
        <f aca="false">F20</f>
        <v>TETO</v>
      </c>
      <c r="G21" s="108"/>
      <c r="H21" s="109"/>
      <c r="I21" s="110"/>
      <c r="J21" s="108"/>
      <c r="K21" s="109"/>
      <c r="L21" s="110"/>
      <c r="M21" s="108"/>
      <c r="N21" s="109"/>
      <c r="O21" s="110"/>
      <c r="P21" s="111"/>
      <c r="Q21" s="112"/>
      <c r="R21" s="113"/>
      <c r="S21" s="114"/>
      <c r="T21" s="115"/>
      <c r="U21" s="116"/>
      <c r="V21" s="117"/>
      <c r="W21" s="118" t="n">
        <f aca="false">+J13</f>
        <v>63.38</v>
      </c>
      <c r="X21" s="119" t="n">
        <v>9082</v>
      </c>
      <c r="Y21" s="106" t="str">
        <f aca="false">IFERROR(VLOOKUP($X21,'BASE DADOS'!$B$2:$E$16867,2,FALSE()),"-")</f>
        <v>ORSE</v>
      </c>
      <c r="Z21" s="106" t="str">
        <f aca="false">IFERROR(VLOOKUP($X21,'BASE DADOS'!$B$2:$E$16867,3,FALSE()),"-")</f>
        <v>Tabica metálica 3x3cm para forro de gesso (fornecimento e montagem)</v>
      </c>
      <c r="AA21" s="107" t="str">
        <f aca="false">IFERROR(VLOOKUP($X21,'BASE DADOS'!$B$2:$E$16867,4,FALSE()),"-")</f>
        <v>m</v>
      </c>
      <c r="AB21" s="120" t="s">
        <v>16991</v>
      </c>
      <c r="AC21" s="121" t="str">
        <f aca="false">IFERROR(VLOOKUP(AB21,'ETAPAS ORCAM'!$B$4:$C$58,2,FALSE()),"-")</f>
        <v>B09 – REVESTIMENTO INTERNO – TETO</v>
      </c>
      <c r="AMH21" s="85"/>
      <c r="AMI21" s="85"/>
      <c r="AMJ21" s="85"/>
    </row>
    <row r="22" s="84" customFormat="true" ht="17.9" hidden="false" customHeight="false" outlineLevel="1" collapsed="false">
      <c r="A22" s="69"/>
      <c r="B22" s="86"/>
      <c r="C22" s="105" t="str">
        <f aca="false">C21</f>
        <v>CBM-SE</v>
      </c>
      <c r="D22" s="106" t="str">
        <f aca="false">D21</f>
        <v>TÉRREO</v>
      </c>
      <c r="E22" s="106" t="str">
        <f aca="false">E21</f>
        <v>HALL A= 69,83m2</v>
      </c>
      <c r="F22" s="107" t="str">
        <f aca="false">F21</f>
        <v>TETO</v>
      </c>
      <c r="G22" s="108"/>
      <c r="H22" s="109"/>
      <c r="I22" s="110"/>
      <c r="J22" s="108"/>
      <c r="K22" s="109"/>
      <c r="L22" s="110"/>
      <c r="M22" s="108"/>
      <c r="N22" s="109"/>
      <c r="O22" s="110"/>
      <c r="P22" s="111"/>
      <c r="Q22" s="112"/>
      <c r="R22" s="113"/>
      <c r="S22" s="114"/>
      <c r="T22" s="115"/>
      <c r="U22" s="116"/>
      <c r="V22" s="117"/>
      <c r="W22" s="118" t="n">
        <f aca="false">+W20</f>
        <v>69.83</v>
      </c>
      <c r="X22" s="119" t="n">
        <v>88484</v>
      </c>
      <c r="Y22" s="106" t="str">
        <f aca="false">IFERROR(VLOOKUP($X22,'BASE DADOS'!$B$2:$E$16867,2,FALSE()),"-")</f>
        <v>SINAPI</v>
      </c>
      <c r="Z22" s="106" t="str">
        <f aca="false">IFERROR(VLOOKUP($X22,'BASE DADOS'!$B$2:$E$16867,3,FALSE()),"-")</f>
        <v>Aplicação de fundo selador acrílico em teto, uma demão. af_06/2014</v>
      </c>
      <c r="AA22" s="107" t="str">
        <f aca="false">IFERROR(VLOOKUP($X22,'BASE DADOS'!$B$2:$E$16867,4,FALSE()),"-")</f>
        <v>m2</v>
      </c>
      <c r="AB22" s="120" t="s">
        <v>16992</v>
      </c>
      <c r="AC22" s="121" t="str">
        <f aca="false">IFERROR(VLOOKUP(AB22,'ETAPAS ORCAM'!$B$4:$C$58,2,FALSE()),"-")</f>
        <v>B15 – PINTURA INTERNA – TETO</v>
      </c>
      <c r="AMH22" s="85"/>
      <c r="AMI22" s="85"/>
      <c r="AMJ22" s="85"/>
    </row>
    <row r="23" s="84" customFormat="true" ht="17.9" hidden="false" customHeight="false" outlineLevel="1" collapsed="false">
      <c r="A23" s="69"/>
      <c r="B23" s="86"/>
      <c r="C23" s="105" t="str">
        <f aca="false">C22</f>
        <v>CBM-SE</v>
      </c>
      <c r="D23" s="106" t="str">
        <f aca="false">D22</f>
        <v>TÉRREO</v>
      </c>
      <c r="E23" s="106" t="str">
        <f aca="false">E22</f>
        <v>HALL A= 69,83m2</v>
      </c>
      <c r="F23" s="107" t="str">
        <f aca="false">F22</f>
        <v>TETO</v>
      </c>
      <c r="G23" s="108"/>
      <c r="H23" s="109"/>
      <c r="I23" s="110"/>
      <c r="J23" s="108"/>
      <c r="K23" s="109"/>
      <c r="L23" s="110"/>
      <c r="M23" s="108"/>
      <c r="N23" s="109"/>
      <c r="O23" s="110"/>
      <c r="P23" s="111"/>
      <c r="Q23" s="112"/>
      <c r="R23" s="113"/>
      <c r="S23" s="114"/>
      <c r="T23" s="115"/>
      <c r="U23" s="116"/>
      <c r="V23" s="117"/>
      <c r="W23" s="118" t="n">
        <f aca="false">W22</f>
        <v>69.83</v>
      </c>
      <c r="X23" s="119" t="n">
        <v>88496</v>
      </c>
      <c r="Y23" s="106" t="str">
        <f aca="false">IFERROR(VLOOKUP($X23,'BASE DADOS'!$B$2:$E$16867,2,FALSE()),"-")</f>
        <v>SINAPI</v>
      </c>
      <c r="Z23" s="106" t="str">
        <f aca="false">IFERROR(VLOOKUP($X23,'BASE DADOS'!$B$2:$E$16867,3,FALSE()),"-")</f>
        <v>Aplicação e lixamento de massa látex em teto, duas demãos. af_06/2014</v>
      </c>
      <c r="AA23" s="107" t="str">
        <f aca="false">IFERROR(VLOOKUP($X23,'BASE DADOS'!$B$2:$E$16867,4,FALSE()),"-")</f>
        <v>m2</v>
      </c>
      <c r="AB23" s="120" t="s">
        <v>16992</v>
      </c>
      <c r="AC23" s="121" t="str">
        <f aca="false">IFERROR(VLOOKUP(AB23,'ETAPAS ORCAM'!$B$4:$C$58,2,FALSE()),"-")</f>
        <v>B15 – PINTURA INTERNA – TETO</v>
      </c>
      <c r="AMH23" s="85"/>
      <c r="AMI23" s="85"/>
      <c r="AMJ23" s="85"/>
    </row>
    <row r="24" s="84" customFormat="true" ht="17.9" hidden="false" customHeight="false" outlineLevel="1" collapsed="false">
      <c r="A24" s="69"/>
      <c r="B24" s="86"/>
      <c r="C24" s="105" t="str">
        <f aca="false">C23</f>
        <v>CBM-SE</v>
      </c>
      <c r="D24" s="106" t="str">
        <f aca="false">D23</f>
        <v>TÉRREO</v>
      </c>
      <c r="E24" s="106" t="str">
        <f aca="false">E23</f>
        <v>HALL A= 69,83m2</v>
      </c>
      <c r="F24" s="107" t="str">
        <f aca="false">F23</f>
        <v>TETO</v>
      </c>
      <c r="G24" s="108"/>
      <c r="H24" s="109"/>
      <c r="I24" s="110"/>
      <c r="J24" s="108"/>
      <c r="K24" s="109"/>
      <c r="L24" s="110"/>
      <c r="M24" s="108"/>
      <c r="N24" s="109"/>
      <c r="O24" s="110"/>
      <c r="P24" s="111"/>
      <c r="Q24" s="112"/>
      <c r="R24" s="113"/>
      <c r="S24" s="114"/>
      <c r="T24" s="115"/>
      <c r="U24" s="116"/>
      <c r="V24" s="117"/>
      <c r="W24" s="118" t="n">
        <f aca="false">W23</f>
        <v>69.83</v>
      </c>
      <c r="X24" s="119" t="n">
        <v>104639</v>
      </c>
      <c r="Y24" s="106" t="str">
        <f aca="false">IFERROR(VLOOKUP($X24,'BASE DADOS'!$B$2:$E$16867,2,FALSE()),"-")</f>
        <v>SINAPI</v>
      </c>
      <c r="Z24" s="106" t="str">
        <f aca="false">IFERROR(VLOOKUP($X24,'BASE DADOS'!$B$2:$E$16867,3,FALSE()),"-")</f>
        <v>Pintura látex acrílica econômica, aplicação manual em teto, duas demãos. Af_04/2023</v>
      </c>
      <c r="AA24" s="107" t="str">
        <f aca="false">IFERROR(VLOOKUP($X24,'BASE DADOS'!$B$2:$E$16867,4,FALSE()),"-")</f>
        <v>m2</v>
      </c>
      <c r="AB24" s="120" t="s">
        <v>16992</v>
      </c>
      <c r="AC24" s="121" t="str">
        <f aca="false">IFERROR(VLOOKUP(AB24,'ETAPAS ORCAM'!$B$4:$C$58,2,FALSE()),"-")</f>
        <v>B15 – PINTURA INTERNA – TETO</v>
      </c>
      <c r="AMH24" s="85"/>
      <c r="AMI24" s="85"/>
      <c r="AMJ24" s="85"/>
    </row>
    <row r="25" s="104" customFormat="true" ht="12.8" hidden="false" customHeight="false" outlineLevel="1" collapsed="false">
      <c r="A25" s="69"/>
      <c r="B25" s="86"/>
      <c r="C25" s="87" t="str">
        <f aca="false">C24</f>
        <v>CBM-SE</v>
      </c>
      <c r="D25" s="88" t="str">
        <f aca="false">D24</f>
        <v>TÉRREO</v>
      </c>
      <c r="E25" s="88" t="str">
        <f aca="false">E24</f>
        <v>HALL A= 69,83m2</v>
      </c>
      <c r="F25" s="89" t="s">
        <v>16941</v>
      </c>
      <c r="G25" s="90" t="n">
        <f aca="false">J13</f>
        <v>63.38</v>
      </c>
      <c r="H25" s="91"/>
      <c r="I25" s="92"/>
      <c r="J25" s="90"/>
      <c r="K25" s="91"/>
      <c r="L25" s="92"/>
      <c r="M25" s="90"/>
      <c r="N25" s="91"/>
      <c r="O25" s="92"/>
      <c r="P25" s="93" t="n">
        <f aca="false">-3.65-1.2-1.35-(0.8*5)-1.6-1.75-3</f>
        <v>-16.55</v>
      </c>
      <c r="Q25" s="94"/>
      <c r="R25" s="95"/>
      <c r="S25" s="96" t="n">
        <f aca="false">IF(G25&lt;&gt;0,(G25+P25),(J25*M25)+P25)</f>
        <v>46.83</v>
      </c>
      <c r="T25" s="97" t="n">
        <f aca="false">IF(H25&lt;&gt;0,(H25+Q25),(K25*N25)+Q25)</f>
        <v>0</v>
      </c>
      <c r="U25" s="98" t="n">
        <f aca="false">IF(I25&lt;&gt;0,(I25+R25),(L25*O25)+R25)</f>
        <v>0</v>
      </c>
      <c r="V25" s="99" t="n">
        <f aca="false">SUM(S25:U25)</f>
        <v>46.83</v>
      </c>
      <c r="W25" s="100"/>
      <c r="X25" s="101"/>
      <c r="Y25" s="88"/>
      <c r="Z25" s="88"/>
      <c r="AA25" s="89"/>
      <c r="AB25" s="102"/>
      <c r="AC25" s="103"/>
      <c r="AMH25" s="85"/>
      <c r="AMI25" s="85"/>
      <c r="AMJ25" s="85"/>
    </row>
    <row r="26" s="84" customFormat="true" ht="12.8" hidden="false" customHeight="false" outlineLevel="1" collapsed="false">
      <c r="A26" s="69"/>
      <c r="B26" s="86"/>
      <c r="C26" s="105" t="str">
        <f aca="false">C25</f>
        <v>CBM-SE</v>
      </c>
      <c r="D26" s="106" t="str">
        <f aca="false">D25</f>
        <v>TÉRREO</v>
      </c>
      <c r="E26" s="106" t="str">
        <f aca="false">E25</f>
        <v>HALL A= 69,83m2</v>
      </c>
      <c r="F26" s="107" t="str">
        <f aca="false">F25</f>
        <v>RODAPÉ</v>
      </c>
      <c r="G26" s="108"/>
      <c r="H26" s="109"/>
      <c r="I26" s="110"/>
      <c r="J26" s="108"/>
      <c r="K26" s="109"/>
      <c r="L26" s="110"/>
      <c r="M26" s="108"/>
      <c r="N26" s="109"/>
      <c r="O26" s="110"/>
      <c r="P26" s="111"/>
      <c r="Q26" s="112"/>
      <c r="R26" s="113"/>
      <c r="S26" s="114"/>
      <c r="T26" s="115"/>
      <c r="U26" s="116"/>
      <c r="V26" s="117"/>
      <c r="W26" s="118" t="n">
        <f aca="false">+V25</f>
        <v>46.83</v>
      </c>
      <c r="X26" s="119" t="n">
        <v>2260</v>
      </c>
      <c r="Y26" s="106" t="str">
        <f aca="false">IFERROR(VLOOKUP($X26,'BASE DADOS'!$B$2:$E$16867,2,FALSE()),"-")</f>
        <v>ORSE</v>
      </c>
      <c r="Z26" s="106" t="str">
        <f aca="false">IFERROR(VLOOKUP($X26,'BASE DADOS'!$B$2:$E$16867,3,FALSE()),"-")</f>
        <v>Rodapé alta resistência, h = 10 cm</v>
      </c>
      <c r="AA26" s="107" t="str">
        <f aca="false">IFERROR(VLOOKUP($X26,'BASE DADOS'!$B$2:$E$16867,4,FALSE()),"-")</f>
        <v>m</v>
      </c>
      <c r="AB26" s="120" t="s">
        <v>16989</v>
      </c>
      <c r="AC26" s="121" t="str">
        <f aca="false">IFERROR(VLOOKUP(AB26,'ETAPAS ORCAM'!$B$4:$C$58,2,FALSE()),"-")</f>
        <v>B08 – REVESTIMENTO INTERNO – PAREDE</v>
      </c>
      <c r="AMH26" s="85"/>
      <c r="AMI26" s="85"/>
      <c r="AMJ26" s="85"/>
    </row>
    <row r="27" s="84" customFormat="true" ht="12.8" hidden="false" customHeight="false" outlineLevel="1" collapsed="false">
      <c r="A27" s="69"/>
      <c r="B27" s="86"/>
      <c r="C27" s="122"/>
      <c r="D27" s="123"/>
      <c r="E27" s="123"/>
      <c r="F27" s="124"/>
      <c r="G27" s="125"/>
      <c r="H27" s="126"/>
      <c r="I27" s="127"/>
      <c r="J27" s="125"/>
      <c r="K27" s="126"/>
      <c r="L27" s="127"/>
      <c r="M27" s="125"/>
      <c r="N27" s="126"/>
      <c r="O27" s="127"/>
      <c r="P27" s="128"/>
      <c r="Q27" s="129"/>
      <c r="R27" s="130"/>
      <c r="S27" s="131"/>
      <c r="T27" s="132"/>
      <c r="U27" s="133"/>
      <c r="V27" s="134"/>
      <c r="W27" s="135"/>
      <c r="X27" s="136"/>
      <c r="Y27" s="123"/>
      <c r="Z27" s="123"/>
      <c r="AA27" s="124"/>
      <c r="AB27" s="137"/>
      <c r="AC27" s="138"/>
      <c r="AMH27" s="85"/>
      <c r="AMI27" s="85"/>
      <c r="AMJ27" s="85"/>
    </row>
    <row r="28" s="84" customFormat="true" ht="12.8" hidden="false" customHeight="false" outlineLevel="0" collapsed="false">
      <c r="A28" s="69"/>
      <c r="B28" s="86"/>
      <c r="C28" s="139"/>
      <c r="D28" s="139"/>
      <c r="E28" s="139"/>
      <c r="F28" s="139"/>
      <c r="G28" s="140"/>
      <c r="H28" s="140"/>
      <c r="I28" s="140"/>
      <c r="J28" s="140"/>
      <c r="K28" s="140"/>
      <c r="L28" s="140"/>
      <c r="M28" s="140"/>
      <c r="N28" s="140"/>
      <c r="O28" s="140"/>
      <c r="P28" s="141"/>
      <c r="Q28" s="141"/>
      <c r="R28" s="141"/>
      <c r="S28" s="142"/>
      <c r="T28" s="142"/>
      <c r="U28" s="142"/>
      <c r="V28" s="142"/>
      <c r="W28" s="143"/>
      <c r="X28" s="144"/>
      <c r="Y28" s="139"/>
      <c r="Z28" s="139"/>
      <c r="AA28" s="139"/>
      <c r="AB28" s="145"/>
      <c r="AC28" s="146"/>
      <c r="AMH28" s="85"/>
      <c r="AMI28" s="85"/>
      <c r="AMJ28" s="85"/>
    </row>
    <row r="29" s="84" customFormat="true" ht="17.9" hidden="false" customHeight="false" outlineLevel="0" collapsed="false">
      <c r="A29" s="69"/>
      <c r="B29" s="70" t="n">
        <v>37257</v>
      </c>
      <c r="C29" s="71" t="s">
        <v>16962</v>
      </c>
      <c r="D29" s="72" t="s">
        <v>16985</v>
      </c>
      <c r="E29" s="72" t="s">
        <v>16993</v>
      </c>
      <c r="F29" s="73"/>
      <c r="G29" s="74"/>
      <c r="H29" s="75"/>
      <c r="I29" s="76"/>
      <c r="J29" s="74"/>
      <c r="K29" s="75"/>
      <c r="L29" s="76"/>
      <c r="M29" s="74"/>
      <c r="N29" s="75"/>
      <c r="O29" s="76"/>
      <c r="P29" s="74"/>
      <c r="Q29" s="75"/>
      <c r="R29" s="76"/>
      <c r="S29" s="77"/>
      <c r="T29" s="78"/>
      <c r="U29" s="79"/>
      <c r="V29" s="80"/>
      <c r="W29" s="81"/>
      <c r="X29" s="71"/>
      <c r="Y29" s="72"/>
      <c r="Z29" s="72"/>
      <c r="AA29" s="73"/>
      <c r="AB29" s="82"/>
      <c r="AC29" s="83"/>
      <c r="AMH29" s="85"/>
      <c r="AMI29" s="85"/>
      <c r="AMJ29" s="85"/>
    </row>
    <row r="30" s="104" customFormat="true" ht="17.9" hidden="false" customHeight="false" outlineLevel="1" collapsed="false">
      <c r="A30" s="69"/>
      <c r="B30" s="86"/>
      <c r="C30" s="87" t="str">
        <f aca="false">C29</f>
        <v>CBM-SE</v>
      </c>
      <c r="D30" s="88" t="str">
        <f aca="false">D29</f>
        <v>TÉRREO</v>
      </c>
      <c r="E30" s="88" t="str">
        <f aca="false">E29</f>
        <v>ESCADA ACESSO 1º PAV. A= 11,70m2</v>
      </c>
      <c r="F30" s="89" t="s">
        <v>16938</v>
      </c>
      <c r="G30" s="90" t="n">
        <f aca="false">+11.7+(1.5*18*0.18)</f>
        <v>16.56</v>
      </c>
      <c r="H30" s="91"/>
      <c r="I30" s="92"/>
      <c r="J30" s="90"/>
      <c r="K30" s="91"/>
      <c r="L30" s="92"/>
      <c r="M30" s="90"/>
      <c r="N30" s="91"/>
      <c r="O30" s="92"/>
      <c r="P30" s="93"/>
      <c r="Q30" s="94"/>
      <c r="R30" s="95"/>
      <c r="S30" s="96" t="n">
        <f aca="false">IF(G30&lt;&gt;0,(G30+P30),(J30*M30)+P30)</f>
        <v>16.56</v>
      </c>
      <c r="T30" s="97" t="n">
        <f aca="false">IF(H30&lt;&gt;0,(H30+Q30),(K30*N30)+Q30)</f>
        <v>0</v>
      </c>
      <c r="U30" s="98" t="n">
        <f aca="false">IF(I30&lt;&gt;0,(I30+R30),(L30*O30)+R30)</f>
        <v>0</v>
      </c>
      <c r="V30" s="99" t="n">
        <f aca="false">SUM(S30:U30)</f>
        <v>16.56</v>
      </c>
      <c r="W30" s="100"/>
      <c r="X30" s="101"/>
      <c r="Y30" s="88"/>
      <c r="Z30" s="88"/>
      <c r="AA30" s="89"/>
      <c r="AB30" s="102"/>
      <c r="AC30" s="103"/>
      <c r="AMH30" s="85"/>
      <c r="AMI30" s="85"/>
      <c r="AMJ30" s="85"/>
    </row>
    <row r="31" s="84" customFormat="true" ht="17.9" hidden="false" customHeight="false" outlineLevel="1" collapsed="false">
      <c r="A31" s="69"/>
      <c r="B31" s="86"/>
      <c r="C31" s="105" t="str">
        <f aca="false">C30</f>
        <v>CBM-SE</v>
      </c>
      <c r="D31" s="106" t="str">
        <f aca="false">D30</f>
        <v>TÉRREO</v>
      </c>
      <c r="E31" s="106" t="str">
        <f aca="false">E30</f>
        <v>ESCADA ACESSO 1º PAV. A= 11,70m2</v>
      </c>
      <c r="F31" s="107" t="str">
        <f aca="false">F30</f>
        <v>PISO</v>
      </c>
      <c r="G31" s="108"/>
      <c r="H31" s="109"/>
      <c r="I31" s="110"/>
      <c r="J31" s="108"/>
      <c r="K31" s="109"/>
      <c r="L31" s="110"/>
      <c r="M31" s="108"/>
      <c r="N31" s="109"/>
      <c r="O31" s="110"/>
      <c r="P31" s="111"/>
      <c r="Q31" s="112"/>
      <c r="R31" s="113"/>
      <c r="S31" s="114"/>
      <c r="T31" s="115"/>
      <c r="U31" s="116"/>
      <c r="V31" s="117"/>
      <c r="W31" s="118" t="n">
        <f aca="false">V30</f>
        <v>16.56</v>
      </c>
      <c r="X31" s="119" t="n">
        <v>99811</v>
      </c>
      <c r="Y31" s="106" t="str">
        <f aca="false">IFERROR(VLOOKUP($X31,'BASE DADOS'!$B$2:$E$16867,2,FALSE()),"-")</f>
        <v>SINAPI</v>
      </c>
      <c r="Z31" s="106" t="str">
        <f aca="false">IFERROR(VLOOKUP($X31,'BASE DADOS'!$B$2:$E$16867,3,FALSE()),"-")</f>
        <v>Limpeza de contrapiso com vassoura a seco. af_04/2019</v>
      </c>
      <c r="AA31" s="107" t="str">
        <f aca="false">IFERROR(VLOOKUP($X31,'BASE DADOS'!$B$2:$E$16867,4,FALSE()),"-")</f>
        <v>m2</v>
      </c>
      <c r="AB31" s="120" t="s">
        <v>16987</v>
      </c>
      <c r="AC31" s="121" t="str">
        <f aca="false">IFERROR(VLOOKUP(AB31,'ETAPAS ORCAM'!$B$4:$C$58,2,FALSE()),"-")</f>
        <v>B11 – PAVIMENTAÇÃO</v>
      </c>
      <c r="AMH31" s="85"/>
      <c r="AMI31" s="85"/>
      <c r="AMJ31" s="85"/>
    </row>
    <row r="32" s="84" customFormat="true" ht="34.3" hidden="false" customHeight="false" outlineLevel="1" collapsed="false">
      <c r="A32" s="69"/>
      <c r="B32" s="86"/>
      <c r="C32" s="105" t="str">
        <f aca="false">C31</f>
        <v>CBM-SE</v>
      </c>
      <c r="D32" s="106" t="str">
        <f aca="false">D31</f>
        <v>TÉRREO</v>
      </c>
      <c r="E32" s="106" t="str">
        <f aca="false">E31</f>
        <v>ESCADA ACESSO 1º PAV. A= 11,70m2</v>
      </c>
      <c r="F32" s="107" t="str">
        <f aca="false">F31</f>
        <v>PISO</v>
      </c>
      <c r="G32" s="108"/>
      <c r="H32" s="109"/>
      <c r="I32" s="110"/>
      <c r="J32" s="108"/>
      <c r="K32" s="109"/>
      <c r="L32" s="110"/>
      <c r="M32" s="108"/>
      <c r="N32" s="109"/>
      <c r="O32" s="110"/>
      <c r="P32" s="111"/>
      <c r="Q32" s="112"/>
      <c r="R32" s="113"/>
      <c r="S32" s="114"/>
      <c r="T32" s="115"/>
      <c r="U32" s="116"/>
      <c r="V32" s="117"/>
      <c r="W32" s="118" t="n">
        <f aca="false">W31</f>
        <v>16.56</v>
      </c>
      <c r="X32" s="119" t="n">
        <v>87630</v>
      </c>
      <c r="Y32" s="106" t="str">
        <f aca="false">IFERROR(VLOOKUP($X32,'BASE DADOS'!$B$2:$E$16867,2,FALSE()),"-")</f>
        <v>SINAPI</v>
      </c>
      <c r="Z32" s="106" t="str">
        <f aca="false">IFERROR(VLOOKUP($X32,'BASE DADOS'!$B$2:$E$16867,3,FALSE()),"-")</f>
        <v>Contrapiso em argamassa traço 1:4 (cimento e areia), preparo mecânico com betoneira 400 l, aplicado em áreas secas sobre laje, aderido, acabamento não reforçado, espessura 3cm. af_07/2021</v>
      </c>
      <c r="AA32" s="107" t="str">
        <f aca="false">IFERROR(VLOOKUP($X32,'BASE DADOS'!$B$2:$E$16867,4,FALSE()),"-")</f>
        <v>m2</v>
      </c>
      <c r="AB32" s="120" t="s">
        <v>16987</v>
      </c>
      <c r="AC32" s="121" t="str">
        <f aca="false">IFERROR(VLOOKUP(AB32,'ETAPAS ORCAM'!$B$4:$C$58,2,FALSE()),"-")</f>
        <v>B11 – PAVIMENTAÇÃO</v>
      </c>
      <c r="AMH32" s="85"/>
      <c r="AMI32" s="85"/>
      <c r="AMJ32" s="85"/>
    </row>
    <row r="33" s="84" customFormat="true" ht="42.5" hidden="false" customHeight="false" outlineLevel="1" collapsed="false">
      <c r="A33" s="69"/>
      <c r="B33" s="86"/>
      <c r="C33" s="105" t="str">
        <f aca="false">C32</f>
        <v>CBM-SE</v>
      </c>
      <c r="D33" s="106" t="str">
        <f aca="false">D32</f>
        <v>TÉRREO</v>
      </c>
      <c r="E33" s="106" t="str">
        <f aca="false">E32</f>
        <v>ESCADA ACESSO 1º PAV. A= 11,70m2</v>
      </c>
      <c r="F33" s="107" t="str">
        <f aca="false">F32</f>
        <v>PISO</v>
      </c>
      <c r="G33" s="108"/>
      <c r="H33" s="109"/>
      <c r="I33" s="110"/>
      <c r="J33" s="108"/>
      <c r="K33" s="109"/>
      <c r="L33" s="110"/>
      <c r="M33" s="108"/>
      <c r="N33" s="109"/>
      <c r="O33" s="110"/>
      <c r="P33" s="111"/>
      <c r="Q33" s="112"/>
      <c r="R33" s="113"/>
      <c r="S33" s="114"/>
      <c r="T33" s="115"/>
      <c r="U33" s="116"/>
      <c r="V33" s="117"/>
      <c r="W33" s="118" t="n">
        <f aca="false">+W32</f>
        <v>16.56</v>
      </c>
      <c r="X33" s="119" t="n">
        <v>104162</v>
      </c>
      <c r="Y33" s="106" t="str">
        <f aca="false">IFERROR(VLOOKUP($X33,'BASE DADOS'!$B$2:$E$16867,2,FALSE()),"-")</f>
        <v>SINAPI</v>
      </c>
      <c r="Z33" s="106" t="str">
        <f aca="false">IFERROR(VLOOKUP($X33,'BASE DADOS'!$B$2:$E$16867,3,FALSE()),"-")</f>
        <v>Piso em granilite, marmorite ou granitina em ambientes internos, com espessura de 8 mm, incluso mistura em betoneira, colocação das juntas, aplicação do piso, 4 polimentos com politriz, estucamento, selador e cera. af_06/2022</v>
      </c>
      <c r="AA33" s="107" t="str">
        <f aca="false">IFERROR(VLOOKUP($X33,'BASE DADOS'!$B$2:$E$16867,4,FALSE()),"-")</f>
        <v>m2</v>
      </c>
      <c r="AB33" s="120" t="s">
        <v>16987</v>
      </c>
      <c r="AC33" s="121" t="str">
        <f aca="false">IFERROR(VLOOKUP(AB33,'ETAPAS ORCAM'!$B$4:$C$58,2,FALSE()),"-")</f>
        <v>B11 – PAVIMENTAÇÃO</v>
      </c>
      <c r="AMH33" s="85"/>
      <c r="AMI33" s="85"/>
      <c r="AMJ33" s="85"/>
    </row>
    <row r="34" s="84" customFormat="true" ht="17.9" hidden="false" customHeight="false" outlineLevel="1" collapsed="false">
      <c r="A34" s="69"/>
      <c r="B34" s="86"/>
      <c r="C34" s="105" t="str">
        <f aca="false">C33</f>
        <v>CBM-SE</v>
      </c>
      <c r="D34" s="106" t="str">
        <f aca="false">D33</f>
        <v>TÉRREO</v>
      </c>
      <c r="E34" s="106" t="str">
        <f aca="false">E33</f>
        <v>ESCADA ACESSO 1º PAV. A= 11,70m2</v>
      </c>
      <c r="F34" s="107" t="str">
        <f aca="false">F33</f>
        <v>PISO</v>
      </c>
      <c r="G34" s="108"/>
      <c r="H34" s="109"/>
      <c r="I34" s="110"/>
      <c r="J34" s="108"/>
      <c r="K34" s="109"/>
      <c r="L34" s="110"/>
      <c r="M34" s="108"/>
      <c r="N34" s="109"/>
      <c r="O34" s="110"/>
      <c r="P34" s="111"/>
      <c r="Q34" s="112"/>
      <c r="R34" s="113"/>
      <c r="S34" s="114"/>
      <c r="T34" s="115"/>
      <c r="U34" s="116"/>
      <c r="V34" s="117"/>
      <c r="W34" s="118" t="n">
        <f aca="false">+W33</f>
        <v>16.56</v>
      </c>
      <c r="X34" s="119" t="n">
        <v>2450</v>
      </c>
      <c r="Y34" s="106" t="str">
        <f aca="false">IFERROR(VLOOKUP($X34,'BASE DADOS'!$B$2:$E$16867,2,FALSE()),"-")</f>
        <v>ORSE</v>
      </c>
      <c r="Z34" s="106" t="str">
        <f aca="false">IFERROR(VLOOKUP($X34,'BASE DADOS'!$B$2:$E$16867,3,FALSE()),"-")</f>
        <v>Limpeza geral</v>
      </c>
      <c r="AA34" s="107" t="str">
        <f aca="false">IFERROR(VLOOKUP($X34,'BASE DADOS'!$B$2:$E$16867,4,FALSE()),"-")</f>
        <v>m2</v>
      </c>
      <c r="AB34" s="120" t="s">
        <v>16988</v>
      </c>
      <c r="AC34" s="121" t="str">
        <f aca="false">IFERROR(VLOOKUP(AB34,'ETAPAS ORCAM'!$B$4:$C$58,2,FALSE()),"-")</f>
        <v>B39 – LIMPEZA FINAL</v>
      </c>
      <c r="AMH34" s="85"/>
      <c r="AMI34" s="85"/>
      <c r="AMJ34" s="85"/>
    </row>
    <row r="35" s="84" customFormat="true" ht="17.9" hidden="false" customHeight="false" outlineLevel="1" collapsed="false">
      <c r="A35" s="69"/>
      <c r="B35" s="86"/>
      <c r="C35" s="105" t="str">
        <f aca="false">C34</f>
        <v>CBM-SE</v>
      </c>
      <c r="D35" s="106" t="str">
        <f aca="false">D34</f>
        <v>TÉRREO</v>
      </c>
      <c r="E35" s="106" t="str">
        <f aca="false">E34</f>
        <v>ESCADA ACESSO 1º PAV. A= 11,70m2</v>
      </c>
      <c r="F35" s="107" t="str">
        <f aca="false">F34</f>
        <v>PISO</v>
      </c>
      <c r="G35" s="108"/>
      <c r="H35" s="109"/>
      <c r="I35" s="110"/>
      <c r="J35" s="108"/>
      <c r="K35" s="109"/>
      <c r="L35" s="110"/>
      <c r="M35" s="108"/>
      <c r="N35" s="109"/>
      <c r="O35" s="110"/>
      <c r="P35" s="111"/>
      <c r="Q35" s="112"/>
      <c r="R35" s="113"/>
      <c r="S35" s="114"/>
      <c r="T35" s="115"/>
      <c r="U35" s="116"/>
      <c r="V35" s="117"/>
      <c r="W35" s="118" t="n">
        <f aca="false">+1.35+3.65+1.75</f>
        <v>6.75</v>
      </c>
      <c r="X35" s="119" t="n">
        <v>2262</v>
      </c>
      <c r="Y35" s="106" t="str">
        <f aca="false">IFERROR(VLOOKUP($X35,'BASE DADOS'!$B$2:$E$16867,2,FALSE()),"-")</f>
        <v>ORSE</v>
      </c>
      <c r="Z35" s="106" t="str">
        <f aca="false">IFERROR(VLOOKUP($X35,'BASE DADOS'!$B$2:$E$16867,3,FALSE()),"-")</f>
        <v>Soleira alta resistência moldada "in-loco", e = 2 cm, l = 15 cm</v>
      </c>
      <c r="AA35" s="107" t="str">
        <f aca="false">IFERROR(VLOOKUP($X35,'BASE DADOS'!$B$2:$E$16867,4,FALSE()),"-")</f>
        <v>m</v>
      </c>
      <c r="AB35" s="120" t="s">
        <v>16987</v>
      </c>
      <c r="AC35" s="121" t="str">
        <f aca="false">IFERROR(VLOOKUP(AB35,'ETAPAS ORCAM'!$B$4:$C$58,2,FALSE()),"-")</f>
        <v>B11 – PAVIMENTAÇÃO</v>
      </c>
      <c r="AMH35" s="85"/>
      <c r="AMI35" s="85"/>
      <c r="AMJ35" s="85"/>
    </row>
    <row r="36" s="104" customFormat="true" ht="17.9" hidden="false" customHeight="false" outlineLevel="1" collapsed="false">
      <c r="A36" s="69"/>
      <c r="B36" s="86"/>
      <c r="C36" s="87" t="str">
        <f aca="false">C34</f>
        <v>CBM-SE</v>
      </c>
      <c r="D36" s="88" t="str">
        <f aca="false">D34</f>
        <v>TÉRREO</v>
      </c>
      <c r="E36" s="88" t="str">
        <f aca="false">E34</f>
        <v>ESCADA ACESSO 1º PAV. A= 11,70m2</v>
      </c>
      <c r="F36" s="89" t="s">
        <v>16939</v>
      </c>
      <c r="G36" s="90"/>
      <c r="H36" s="91"/>
      <c r="I36" s="92"/>
      <c r="J36" s="90" t="n">
        <v>13.38</v>
      </c>
      <c r="K36" s="91"/>
      <c r="L36" s="92"/>
      <c r="M36" s="90" t="n">
        <v>3.09</v>
      </c>
      <c r="N36" s="91"/>
      <c r="O36" s="92"/>
      <c r="P36" s="93" t="n">
        <f aca="false">-(2*2.2)-(3*2.2)-(2.2*2.2)*2</f>
        <v>-20.68</v>
      </c>
      <c r="Q36" s="94"/>
      <c r="R36" s="95"/>
      <c r="S36" s="96" t="n">
        <f aca="false">IF(G36&lt;&gt;0,(G36+P36),(J36*M36)+P36)</f>
        <v>20.6642</v>
      </c>
      <c r="T36" s="97" t="n">
        <f aca="false">IF(H36&lt;&gt;0,(H36+Q36),(K36*N36)+Q36)</f>
        <v>0</v>
      </c>
      <c r="U36" s="98" t="n">
        <f aca="false">IF(I36&lt;&gt;0,(I36+R36),(L36*O36)+R36)</f>
        <v>0</v>
      </c>
      <c r="V36" s="99" t="n">
        <f aca="false">SUM(S36:U36)</f>
        <v>20.6642</v>
      </c>
      <c r="W36" s="100"/>
      <c r="X36" s="101"/>
      <c r="Y36" s="88"/>
      <c r="Z36" s="88"/>
      <c r="AA36" s="89"/>
      <c r="AB36" s="102"/>
      <c r="AC36" s="103"/>
      <c r="AMH36" s="85"/>
      <c r="AMI36" s="85"/>
      <c r="AMJ36" s="85"/>
    </row>
    <row r="37" s="84" customFormat="true" ht="26.1" hidden="false" customHeight="false" outlineLevel="1" collapsed="false">
      <c r="A37" s="69"/>
      <c r="B37" s="86"/>
      <c r="C37" s="105" t="str">
        <f aca="false">C36</f>
        <v>CBM-SE</v>
      </c>
      <c r="D37" s="106" t="str">
        <f aca="false">D36</f>
        <v>TÉRREO</v>
      </c>
      <c r="E37" s="106" t="str">
        <f aca="false">E36</f>
        <v>ESCADA ACESSO 1º PAV. A= 11,70m2</v>
      </c>
      <c r="F37" s="107" t="str">
        <f aca="false">F36</f>
        <v>PAREDE</v>
      </c>
      <c r="G37" s="108"/>
      <c r="H37" s="109"/>
      <c r="I37" s="110"/>
      <c r="J37" s="108"/>
      <c r="K37" s="109"/>
      <c r="L37" s="110"/>
      <c r="M37" s="108"/>
      <c r="N37" s="109"/>
      <c r="O37" s="110"/>
      <c r="P37" s="111"/>
      <c r="Q37" s="112"/>
      <c r="R37" s="113"/>
      <c r="S37" s="114"/>
      <c r="T37" s="115"/>
      <c r="U37" s="116"/>
      <c r="V37" s="117"/>
      <c r="W37" s="118" t="n">
        <f aca="false">+V36</f>
        <v>20.6642</v>
      </c>
      <c r="X37" s="119" t="n">
        <v>87879</v>
      </c>
      <c r="Y37" s="106" t="str">
        <f aca="false">IFERROR(VLOOKUP($X37,'BASE DADOS'!$B$2:$E$16867,2,FALSE()),"-")</f>
        <v>SINAPI</v>
      </c>
      <c r="Z37" s="106" t="str">
        <f aca="false">IFERROR(VLOOKUP($X37,'BASE DADOS'!$B$2:$E$16867,3,FALSE()),"-")</f>
        <v>Chapisco aplicado em alvenarias e estruturas de concreto internas, com colher de pedreiro.   argamassa traço 1:3 com preparo em betoneira 400l. af_10/2022</v>
      </c>
      <c r="AA37" s="107" t="str">
        <f aca="false">IFERROR(VLOOKUP($X37,'BASE DADOS'!$B$2:$E$16867,4,FALSE()),"-")</f>
        <v>m2</v>
      </c>
      <c r="AB37" s="120" t="s">
        <v>16989</v>
      </c>
      <c r="AC37" s="121" t="str">
        <f aca="false">IFERROR(VLOOKUP(AB37,'ETAPAS ORCAM'!$B$4:$C$58,2,FALSE()),"-")</f>
        <v>B08 – REVESTIMENTO INTERNO – PAREDE</v>
      </c>
      <c r="AMH37" s="85"/>
      <c r="AMI37" s="85"/>
      <c r="AMJ37" s="85"/>
    </row>
    <row r="38" s="84" customFormat="true" ht="34.3" hidden="false" customHeight="false" outlineLevel="1" collapsed="false">
      <c r="A38" s="69"/>
      <c r="B38" s="86"/>
      <c r="C38" s="105" t="str">
        <f aca="false">C37</f>
        <v>CBM-SE</v>
      </c>
      <c r="D38" s="106" t="str">
        <f aca="false">D37</f>
        <v>TÉRREO</v>
      </c>
      <c r="E38" s="106" t="str">
        <f aca="false">E37</f>
        <v>ESCADA ACESSO 1º PAV. A= 11,70m2</v>
      </c>
      <c r="F38" s="107" t="str">
        <f aca="false">F37</f>
        <v>PAREDE</v>
      </c>
      <c r="G38" s="108"/>
      <c r="H38" s="109"/>
      <c r="I38" s="110"/>
      <c r="J38" s="108"/>
      <c r="K38" s="109"/>
      <c r="L38" s="110"/>
      <c r="M38" s="108"/>
      <c r="N38" s="109"/>
      <c r="O38" s="110"/>
      <c r="P38" s="111"/>
      <c r="Q38" s="112"/>
      <c r="R38" s="113"/>
      <c r="S38" s="114"/>
      <c r="T38" s="115"/>
      <c r="U38" s="116"/>
      <c r="V38" s="117"/>
      <c r="W38" s="118" t="n">
        <f aca="false">+W37</f>
        <v>20.6642</v>
      </c>
      <c r="X38" s="119" t="n">
        <v>87529</v>
      </c>
      <c r="Y38" s="106" t="str">
        <f aca="false">IFERROR(VLOOKUP($X38,'BASE DADOS'!$B$2:$E$16867,2,FALSE()),"-")</f>
        <v>SINAPI</v>
      </c>
      <c r="Z38" s="106" t="str">
        <f aca="false">IFERROR(VLOOKUP($X38,'BASE DADOS'!$B$2:$E$16867,3,FALSE()),"-")</f>
        <v>Massa única, para recebimento de pintura, em argamassa traço 1:2:8, preparo mecânico com betoneira 400l, aplicada manualmente em faces internas de paredes, espessura de 20mm, com execução de taliscas. af_06/2014</v>
      </c>
      <c r="AA38" s="107" t="str">
        <f aca="false">IFERROR(VLOOKUP($X38,'BASE DADOS'!$B$2:$E$16867,4,FALSE()),"-")</f>
        <v>m2</v>
      </c>
      <c r="AB38" s="120" t="s">
        <v>16989</v>
      </c>
      <c r="AC38" s="121" t="str">
        <f aca="false">IFERROR(VLOOKUP(AB38,'ETAPAS ORCAM'!$B$4:$C$58,2,FALSE()),"-")</f>
        <v>B08 – REVESTIMENTO INTERNO – PAREDE</v>
      </c>
      <c r="AMH38" s="85"/>
      <c r="AMI38" s="85"/>
      <c r="AMJ38" s="85"/>
    </row>
    <row r="39" s="84" customFormat="true" ht="17.9" hidden="false" customHeight="false" outlineLevel="1" collapsed="false">
      <c r="A39" s="69"/>
      <c r="B39" s="86"/>
      <c r="C39" s="105" t="str">
        <f aca="false">C38</f>
        <v>CBM-SE</v>
      </c>
      <c r="D39" s="106" t="str">
        <f aca="false">D38</f>
        <v>TÉRREO</v>
      </c>
      <c r="E39" s="106" t="str">
        <f aca="false">E38</f>
        <v>ESCADA ACESSO 1º PAV. A= 11,70m2</v>
      </c>
      <c r="F39" s="107" t="str">
        <f aca="false">F38</f>
        <v>PAREDE</v>
      </c>
      <c r="G39" s="108"/>
      <c r="H39" s="109"/>
      <c r="I39" s="110"/>
      <c r="J39" s="108"/>
      <c r="K39" s="109"/>
      <c r="L39" s="110"/>
      <c r="M39" s="108"/>
      <c r="N39" s="109"/>
      <c r="O39" s="110"/>
      <c r="P39" s="111"/>
      <c r="Q39" s="112"/>
      <c r="R39" s="113"/>
      <c r="S39" s="114"/>
      <c r="T39" s="115"/>
      <c r="U39" s="116"/>
      <c r="V39" s="117"/>
      <c r="W39" s="118" t="n">
        <f aca="false">+W38</f>
        <v>20.6642</v>
      </c>
      <c r="X39" s="119" t="n">
        <v>88485</v>
      </c>
      <c r="Y39" s="106" t="str">
        <f aca="false">IFERROR(VLOOKUP($X39,'BASE DADOS'!$B$2:$E$16867,2,FALSE()),"-")</f>
        <v>SINAPI</v>
      </c>
      <c r="Z39" s="106" t="str">
        <f aca="false">IFERROR(VLOOKUP($X39,'BASE DADOS'!$B$2:$E$16867,3,FALSE()),"-")</f>
        <v>Aplicação de fundo selador acrílico em paredes, uma demão. af_06/2014</v>
      </c>
      <c r="AA39" s="107" t="str">
        <f aca="false">IFERROR(VLOOKUP($X39,'BASE DADOS'!$B$2:$E$16867,4,FALSE()),"-")</f>
        <v>m2</v>
      </c>
      <c r="AB39" s="120" t="s">
        <v>16990</v>
      </c>
      <c r="AC39" s="121" t="str">
        <f aca="false">IFERROR(VLOOKUP(AB39,'ETAPAS ORCAM'!$B$4:$C$58,2,FALSE()),"-")</f>
        <v>B14 – PINTURA INTERNA – PAREDE</v>
      </c>
      <c r="AMH39" s="85"/>
      <c r="AMI39" s="85"/>
      <c r="AMJ39" s="85"/>
    </row>
    <row r="40" s="84" customFormat="true" ht="17.9" hidden="false" customHeight="false" outlineLevel="1" collapsed="false">
      <c r="A40" s="69"/>
      <c r="B40" s="86"/>
      <c r="C40" s="105" t="str">
        <f aca="false">C39</f>
        <v>CBM-SE</v>
      </c>
      <c r="D40" s="106" t="str">
        <f aca="false">D39</f>
        <v>TÉRREO</v>
      </c>
      <c r="E40" s="106" t="str">
        <f aca="false">E39</f>
        <v>ESCADA ACESSO 1º PAV. A= 11,70m2</v>
      </c>
      <c r="F40" s="107" t="str">
        <f aca="false">F39</f>
        <v>PAREDE</v>
      </c>
      <c r="G40" s="108"/>
      <c r="H40" s="109"/>
      <c r="I40" s="110"/>
      <c r="J40" s="108"/>
      <c r="K40" s="109"/>
      <c r="L40" s="110"/>
      <c r="M40" s="108"/>
      <c r="N40" s="109"/>
      <c r="O40" s="110"/>
      <c r="P40" s="111"/>
      <c r="Q40" s="112"/>
      <c r="R40" s="113"/>
      <c r="S40" s="114"/>
      <c r="T40" s="115"/>
      <c r="U40" s="116"/>
      <c r="V40" s="117"/>
      <c r="W40" s="118" t="n">
        <f aca="false">+W39</f>
        <v>20.6642</v>
      </c>
      <c r="X40" s="119" t="n">
        <v>88497</v>
      </c>
      <c r="Y40" s="106" t="str">
        <f aca="false">IFERROR(VLOOKUP($X40,'BASE DADOS'!$B$2:$E$16867,2,FALSE()),"-")</f>
        <v>SINAPI</v>
      </c>
      <c r="Z40" s="106" t="str">
        <f aca="false">IFERROR(VLOOKUP($X40,'BASE DADOS'!$B$2:$E$16867,3,FALSE()),"-")</f>
        <v>Aplicação e lixamento de massa látex em paredes, duas demãos. af_06/2014</v>
      </c>
      <c r="AA40" s="107" t="str">
        <f aca="false">IFERROR(VLOOKUP($X40,'BASE DADOS'!$B$2:$E$16867,4,FALSE()),"-")</f>
        <v>m2</v>
      </c>
      <c r="AB40" s="120" t="s">
        <v>16990</v>
      </c>
      <c r="AC40" s="121" t="str">
        <f aca="false">IFERROR(VLOOKUP(AB40,'ETAPAS ORCAM'!$B$4:$C$58,2,FALSE()),"-")</f>
        <v>B14 – PINTURA INTERNA – PAREDE</v>
      </c>
      <c r="AMH40" s="85"/>
      <c r="AMI40" s="85"/>
      <c r="AMJ40" s="85"/>
    </row>
    <row r="41" s="84" customFormat="true" ht="17.9" hidden="false" customHeight="false" outlineLevel="1" collapsed="false">
      <c r="A41" s="69"/>
      <c r="B41" s="86"/>
      <c r="C41" s="105" t="str">
        <f aca="false">C40</f>
        <v>CBM-SE</v>
      </c>
      <c r="D41" s="106" t="str">
        <f aca="false">D40</f>
        <v>TÉRREO</v>
      </c>
      <c r="E41" s="106" t="str">
        <f aca="false">E40</f>
        <v>ESCADA ACESSO 1º PAV. A= 11,70m2</v>
      </c>
      <c r="F41" s="107" t="str">
        <f aca="false">F40</f>
        <v>PAREDE</v>
      </c>
      <c r="G41" s="108"/>
      <c r="H41" s="109"/>
      <c r="I41" s="110"/>
      <c r="J41" s="108"/>
      <c r="K41" s="109"/>
      <c r="L41" s="110"/>
      <c r="M41" s="108"/>
      <c r="N41" s="109"/>
      <c r="O41" s="110"/>
      <c r="P41" s="111"/>
      <c r="Q41" s="112"/>
      <c r="R41" s="113"/>
      <c r="S41" s="114"/>
      <c r="T41" s="115"/>
      <c r="U41" s="116"/>
      <c r="V41" s="117"/>
      <c r="W41" s="118" t="n">
        <f aca="false">+W40</f>
        <v>20.6642</v>
      </c>
      <c r="X41" s="119" t="n">
        <v>104641</v>
      </c>
      <c r="Y41" s="106" t="str">
        <f aca="false">IFERROR(VLOOKUP($X41,'BASE DADOS'!$B$2:$E$16867,2,FALSE()),"-")</f>
        <v>SINAPI</v>
      </c>
      <c r="Z41" s="106" t="str">
        <f aca="false">IFERROR(VLOOKUP($X41,'BASE DADOS'!$B$2:$E$16867,3,FALSE()),"-")</f>
        <v>Pintura látex acrílica econômica, aplicação manual em paredes, duas demãos. Af_04/2023</v>
      </c>
      <c r="AA41" s="107" t="str">
        <f aca="false">IFERROR(VLOOKUP($X41,'BASE DADOS'!$B$2:$E$16867,4,FALSE()),"-")</f>
        <v>m2</v>
      </c>
      <c r="AB41" s="120" t="s">
        <v>16990</v>
      </c>
      <c r="AC41" s="121" t="str">
        <f aca="false">IFERROR(VLOOKUP(AB41,'ETAPAS ORCAM'!$B$4:$C$58,2,FALSE()),"-")</f>
        <v>B14 – PINTURA INTERNA – PAREDE</v>
      </c>
      <c r="AMH41" s="85"/>
      <c r="AMI41" s="85"/>
      <c r="AMJ41" s="85"/>
    </row>
    <row r="42" s="104" customFormat="true" ht="17.9" hidden="false" customHeight="false" outlineLevel="1" collapsed="false">
      <c r="A42" s="69"/>
      <c r="B42" s="86"/>
      <c r="C42" s="87" t="str">
        <f aca="false">C41</f>
        <v>CBM-SE</v>
      </c>
      <c r="D42" s="88" t="str">
        <f aca="false">D41</f>
        <v>TÉRREO</v>
      </c>
      <c r="E42" s="88" t="str">
        <f aca="false">E41</f>
        <v>ESCADA ACESSO 1º PAV. A= 11,70m2</v>
      </c>
      <c r="F42" s="89" t="s">
        <v>16940</v>
      </c>
      <c r="G42" s="90" t="n">
        <f aca="false">G30</f>
        <v>16.56</v>
      </c>
      <c r="H42" s="91"/>
      <c r="I42" s="92"/>
      <c r="J42" s="90"/>
      <c r="K42" s="91"/>
      <c r="L42" s="92"/>
      <c r="M42" s="90"/>
      <c r="N42" s="91"/>
      <c r="O42" s="92"/>
      <c r="P42" s="93"/>
      <c r="Q42" s="94"/>
      <c r="R42" s="95"/>
      <c r="S42" s="96" t="n">
        <f aca="false">IF(G42&lt;&gt;0,(G42+P42),(J42*M42)+P42)</f>
        <v>16.56</v>
      </c>
      <c r="T42" s="97" t="n">
        <f aca="false">IF(H42&lt;&gt;0,(H42+Q42),(K42*N42)+Q42)</f>
        <v>0</v>
      </c>
      <c r="U42" s="98" t="n">
        <f aca="false">IF(I42&lt;&gt;0,(I42+R42),(L42*O42)+R42)</f>
        <v>0</v>
      </c>
      <c r="V42" s="99" t="n">
        <f aca="false">SUM(S42:U42)</f>
        <v>16.56</v>
      </c>
      <c r="W42" s="100"/>
      <c r="X42" s="101"/>
      <c r="Y42" s="88"/>
      <c r="Z42" s="88"/>
      <c r="AA42" s="89"/>
      <c r="AB42" s="102"/>
      <c r="AC42" s="103"/>
      <c r="AMH42" s="85"/>
      <c r="AMI42" s="85"/>
      <c r="AMJ42" s="85"/>
    </row>
    <row r="43" s="84" customFormat="true" ht="17.9" hidden="false" customHeight="false" outlineLevel="1" collapsed="false">
      <c r="A43" s="69"/>
      <c r="B43" s="86"/>
      <c r="C43" s="105" t="str">
        <f aca="false">C42</f>
        <v>CBM-SE</v>
      </c>
      <c r="D43" s="106" t="str">
        <f aca="false">D42</f>
        <v>TÉRREO</v>
      </c>
      <c r="E43" s="106" t="str">
        <f aca="false">E42</f>
        <v>ESCADA ACESSO 1º PAV. A= 11,70m2</v>
      </c>
      <c r="F43" s="107" t="str">
        <f aca="false">F42</f>
        <v>TETO</v>
      </c>
      <c r="G43" s="108"/>
      <c r="H43" s="109"/>
      <c r="I43" s="110"/>
      <c r="J43" s="108"/>
      <c r="K43" s="109"/>
      <c r="L43" s="110"/>
      <c r="M43" s="108"/>
      <c r="N43" s="109"/>
      <c r="O43" s="110"/>
      <c r="P43" s="111"/>
      <c r="Q43" s="112"/>
      <c r="R43" s="113"/>
      <c r="S43" s="114"/>
      <c r="T43" s="115"/>
      <c r="U43" s="116"/>
      <c r="V43" s="117"/>
      <c r="W43" s="118" t="n">
        <f aca="false">V42</f>
        <v>16.56</v>
      </c>
      <c r="X43" s="119" t="n">
        <v>88484</v>
      </c>
      <c r="Y43" s="106" t="str">
        <f aca="false">IFERROR(VLOOKUP($X43,'BASE DADOS'!$B$2:$E$16867,2,FALSE()),"-")</f>
        <v>SINAPI</v>
      </c>
      <c r="Z43" s="106" t="str">
        <f aca="false">IFERROR(VLOOKUP($X43,'BASE DADOS'!$B$2:$E$16867,3,FALSE()),"-")</f>
        <v>Aplicação de fundo selador acrílico em teto, uma demão. af_06/2014</v>
      </c>
      <c r="AA43" s="107" t="str">
        <f aca="false">IFERROR(VLOOKUP($X43,'BASE DADOS'!$B$2:$E$16867,4,FALSE()),"-")</f>
        <v>m2</v>
      </c>
      <c r="AB43" s="120" t="s">
        <v>16992</v>
      </c>
      <c r="AC43" s="121" t="str">
        <f aca="false">IFERROR(VLOOKUP(AB43,'ETAPAS ORCAM'!$B$4:$C$58,2,FALSE()),"-")</f>
        <v>B15 – PINTURA INTERNA – TETO</v>
      </c>
      <c r="AMH43" s="85"/>
      <c r="AMI43" s="85"/>
      <c r="AMJ43" s="85"/>
    </row>
    <row r="44" s="84" customFormat="true" ht="17.9" hidden="false" customHeight="false" outlineLevel="1" collapsed="false">
      <c r="A44" s="69"/>
      <c r="B44" s="86"/>
      <c r="C44" s="105" t="str">
        <f aca="false">C43</f>
        <v>CBM-SE</v>
      </c>
      <c r="D44" s="106" t="str">
        <f aca="false">D43</f>
        <v>TÉRREO</v>
      </c>
      <c r="E44" s="106" t="str">
        <f aca="false">E43</f>
        <v>ESCADA ACESSO 1º PAV. A= 11,70m2</v>
      </c>
      <c r="F44" s="107" t="str">
        <f aca="false">F43</f>
        <v>TETO</v>
      </c>
      <c r="G44" s="108"/>
      <c r="H44" s="109"/>
      <c r="I44" s="110"/>
      <c r="J44" s="108"/>
      <c r="K44" s="109"/>
      <c r="L44" s="110"/>
      <c r="M44" s="108"/>
      <c r="N44" s="109"/>
      <c r="O44" s="110"/>
      <c r="P44" s="111"/>
      <c r="Q44" s="112"/>
      <c r="R44" s="113"/>
      <c r="S44" s="114"/>
      <c r="T44" s="115"/>
      <c r="U44" s="116"/>
      <c r="V44" s="117"/>
      <c r="W44" s="118" t="n">
        <f aca="false">W43</f>
        <v>16.56</v>
      </c>
      <c r="X44" s="119" t="n">
        <v>88496</v>
      </c>
      <c r="Y44" s="106" t="str">
        <f aca="false">IFERROR(VLOOKUP($X44,'BASE DADOS'!$B$2:$E$16867,2,FALSE()),"-")</f>
        <v>SINAPI</v>
      </c>
      <c r="Z44" s="106" t="str">
        <f aca="false">IFERROR(VLOOKUP($X44,'BASE DADOS'!$B$2:$E$16867,3,FALSE()),"-")</f>
        <v>Aplicação e lixamento de massa látex em teto, duas demãos. af_06/2014</v>
      </c>
      <c r="AA44" s="107" t="str">
        <f aca="false">IFERROR(VLOOKUP($X44,'BASE DADOS'!$B$2:$E$16867,4,FALSE()),"-")</f>
        <v>m2</v>
      </c>
      <c r="AB44" s="120" t="s">
        <v>16992</v>
      </c>
      <c r="AC44" s="121" t="str">
        <f aca="false">IFERROR(VLOOKUP(AB44,'ETAPAS ORCAM'!$B$4:$C$58,2,FALSE()),"-")</f>
        <v>B15 – PINTURA INTERNA – TETO</v>
      </c>
      <c r="AMH44" s="85"/>
      <c r="AMI44" s="85"/>
      <c r="AMJ44" s="85"/>
    </row>
    <row r="45" s="84" customFormat="true" ht="17.9" hidden="false" customHeight="false" outlineLevel="1" collapsed="false">
      <c r="A45" s="69"/>
      <c r="B45" s="86"/>
      <c r="C45" s="105" t="str">
        <f aca="false">C44</f>
        <v>CBM-SE</v>
      </c>
      <c r="D45" s="106" t="str">
        <f aca="false">D44</f>
        <v>TÉRREO</v>
      </c>
      <c r="E45" s="106" t="str">
        <f aca="false">E44</f>
        <v>ESCADA ACESSO 1º PAV. A= 11,70m2</v>
      </c>
      <c r="F45" s="107" t="str">
        <f aca="false">F44</f>
        <v>TETO</v>
      </c>
      <c r="G45" s="108"/>
      <c r="H45" s="109"/>
      <c r="I45" s="110"/>
      <c r="J45" s="108"/>
      <c r="K45" s="109"/>
      <c r="L45" s="110"/>
      <c r="M45" s="108"/>
      <c r="N45" s="109"/>
      <c r="O45" s="110"/>
      <c r="P45" s="111"/>
      <c r="Q45" s="112"/>
      <c r="R45" s="113"/>
      <c r="S45" s="114"/>
      <c r="T45" s="115"/>
      <c r="U45" s="116"/>
      <c r="V45" s="117"/>
      <c r="W45" s="118" t="n">
        <f aca="false">W44</f>
        <v>16.56</v>
      </c>
      <c r="X45" s="119" t="n">
        <v>104639</v>
      </c>
      <c r="Y45" s="106" t="str">
        <f aca="false">IFERROR(VLOOKUP($X45,'BASE DADOS'!$B$2:$E$16867,2,FALSE()),"-")</f>
        <v>SINAPI</v>
      </c>
      <c r="Z45" s="106" t="str">
        <f aca="false">IFERROR(VLOOKUP($X45,'BASE DADOS'!$B$2:$E$16867,3,FALSE()),"-")</f>
        <v>Pintura látex acrílica econômica, aplicação manual em teto, duas demãos. Af_04/2023</v>
      </c>
      <c r="AA45" s="107" t="str">
        <f aca="false">IFERROR(VLOOKUP($X45,'BASE DADOS'!$B$2:$E$16867,4,FALSE()),"-")</f>
        <v>m2</v>
      </c>
      <c r="AB45" s="120" t="s">
        <v>16992</v>
      </c>
      <c r="AC45" s="121" t="str">
        <f aca="false">IFERROR(VLOOKUP(AB45,'ETAPAS ORCAM'!$B$4:$C$58,2,FALSE()),"-")</f>
        <v>B15 – PINTURA INTERNA – TETO</v>
      </c>
      <c r="AMH45" s="85"/>
      <c r="AMI45" s="85"/>
      <c r="AMJ45" s="85"/>
    </row>
    <row r="46" s="104" customFormat="true" ht="17.9" hidden="false" customHeight="false" outlineLevel="1" collapsed="false">
      <c r="A46" s="69"/>
      <c r="B46" s="86"/>
      <c r="C46" s="87" t="str">
        <f aca="false">C45</f>
        <v>CBM-SE</v>
      </c>
      <c r="D46" s="88" t="str">
        <f aca="false">D45</f>
        <v>TÉRREO</v>
      </c>
      <c r="E46" s="88" t="str">
        <f aca="false">E45</f>
        <v>ESCADA ACESSO 1º PAV. A= 11,70m2</v>
      </c>
      <c r="F46" s="89" t="s">
        <v>16941</v>
      </c>
      <c r="G46" s="90" t="n">
        <f aca="false">J36</f>
        <v>13.38</v>
      </c>
      <c r="H46" s="91" t="n">
        <f aca="false">+18*0.18</f>
        <v>3.24</v>
      </c>
      <c r="I46" s="92"/>
      <c r="J46" s="90"/>
      <c r="K46" s="91"/>
      <c r="L46" s="92"/>
      <c r="M46" s="90"/>
      <c r="N46" s="91"/>
      <c r="O46" s="92"/>
      <c r="P46" s="93" t="n">
        <v>-3</v>
      </c>
      <c r="Q46" s="94"/>
      <c r="R46" s="95"/>
      <c r="S46" s="96" t="n">
        <f aca="false">IF(G46&lt;&gt;0,(G46+P46),(J46*M46)+P46)</f>
        <v>10.38</v>
      </c>
      <c r="T46" s="97" t="n">
        <f aca="false">IF(H46&lt;&gt;0,(H46+Q46),(K46*N46)+Q46)</f>
        <v>3.24</v>
      </c>
      <c r="U46" s="98" t="n">
        <f aca="false">IF(I46&lt;&gt;0,(I46+R46),(L46*O46)+R46)</f>
        <v>0</v>
      </c>
      <c r="V46" s="99" t="n">
        <f aca="false">SUM(S46:U46)</f>
        <v>13.62</v>
      </c>
      <c r="W46" s="100"/>
      <c r="X46" s="101"/>
      <c r="Y46" s="88"/>
      <c r="Z46" s="88"/>
      <c r="AA46" s="89"/>
      <c r="AB46" s="102"/>
      <c r="AC46" s="103"/>
      <c r="AMH46" s="85"/>
      <c r="AMI46" s="85"/>
      <c r="AMJ46" s="85"/>
    </row>
    <row r="47" s="84" customFormat="true" ht="17.9" hidden="false" customHeight="false" outlineLevel="1" collapsed="false">
      <c r="A47" s="69"/>
      <c r="B47" s="86"/>
      <c r="C47" s="105" t="str">
        <f aca="false">C46</f>
        <v>CBM-SE</v>
      </c>
      <c r="D47" s="106" t="str">
        <f aca="false">D46</f>
        <v>TÉRREO</v>
      </c>
      <c r="E47" s="106" t="str">
        <f aca="false">E46</f>
        <v>ESCADA ACESSO 1º PAV. A= 11,70m2</v>
      </c>
      <c r="F47" s="107" t="str">
        <f aca="false">F46</f>
        <v>RODAPÉ</v>
      </c>
      <c r="G47" s="108"/>
      <c r="H47" s="109"/>
      <c r="I47" s="110"/>
      <c r="J47" s="108"/>
      <c r="K47" s="109"/>
      <c r="L47" s="110"/>
      <c r="M47" s="108"/>
      <c r="N47" s="109"/>
      <c r="O47" s="110"/>
      <c r="P47" s="111"/>
      <c r="Q47" s="112"/>
      <c r="R47" s="113"/>
      <c r="S47" s="114"/>
      <c r="T47" s="115"/>
      <c r="U47" s="116"/>
      <c r="V47" s="117"/>
      <c r="W47" s="118" t="n">
        <f aca="false">+V46</f>
        <v>13.62</v>
      </c>
      <c r="X47" s="119" t="n">
        <v>2260</v>
      </c>
      <c r="Y47" s="106" t="str">
        <f aca="false">IFERROR(VLOOKUP($X47,'BASE DADOS'!$B$2:$E$16867,2,FALSE()),"-")</f>
        <v>ORSE</v>
      </c>
      <c r="Z47" s="106" t="str">
        <f aca="false">IFERROR(VLOOKUP($X47,'BASE DADOS'!$B$2:$E$16867,3,FALSE()),"-")</f>
        <v>Rodapé alta resistência, h = 10 cm</v>
      </c>
      <c r="AA47" s="107" t="str">
        <f aca="false">IFERROR(VLOOKUP($X47,'BASE DADOS'!$B$2:$E$16867,4,FALSE()),"-")</f>
        <v>m</v>
      </c>
      <c r="AB47" s="120" t="s">
        <v>16989</v>
      </c>
      <c r="AC47" s="121" t="str">
        <f aca="false">IFERROR(VLOOKUP(AB47,'ETAPAS ORCAM'!$B$4:$C$58,2,FALSE()),"-")</f>
        <v>B08 – REVESTIMENTO INTERNO – PAREDE</v>
      </c>
      <c r="AMH47" s="85"/>
      <c r="AMI47" s="85"/>
      <c r="AMJ47" s="85"/>
    </row>
    <row r="48" s="104" customFormat="true" ht="17.9" hidden="false" customHeight="false" outlineLevel="1" collapsed="false">
      <c r="A48" s="69"/>
      <c r="B48" s="86"/>
      <c r="C48" s="87" t="str">
        <f aca="false">C47</f>
        <v>CBM-SE</v>
      </c>
      <c r="D48" s="88" t="str">
        <f aca="false">D47</f>
        <v>TÉRREO</v>
      </c>
      <c r="E48" s="88" t="str">
        <f aca="false">E47</f>
        <v>ESCADA ACESSO 1º PAV. A= 11,70m2</v>
      </c>
      <c r="F48" s="89" t="s">
        <v>16994</v>
      </c>
      <c r="G48" s="90"/>
      <c r="H48" s="91"/>
      <c r="I48" s="92"/>
      <c r="J48" s="90" t="n">
        <v>2.325</v>
      </c>
      <c r="K48" s="91" t="n">
        <v>3.3</v>
      </c>
      <c r="L48" s="92" t="n">
        <v>2.25</v>
      </c>
      <c r="M48" s="90" t="n">
        <f aca="false">+3.09+0.15</f>
        <v>3.24</v>
      </c>
      <c r="N48" s="91" t="n">
        <v>3.24</v>
      </c>
      <c r="O48" s="92" t="n">
        <v>3.24</v>
      </c>
      <c r="P48" s="93"/>
      <c r="Q48" s="94"/>
      <c r="R48" s="95"/>
      <c r="S48" s="96" t="n">
        <f aca="false">IF(G48&lt;&gt;0,(G48+P48),(J48*M48)+P48)</f>
        <v>7.533</v>
      </c>
      <c r="T48" s="97" t="n">
        <f aca="false">IF(H48&lt;&gt;0,(H48+Q48),(K48*N48)+Q48)</f>
        <v>10.692</v>
      </c>
      <c r="U48" s="98" t="n">
        <f aca="false">IF(I48&lt;&gt;0,(I48+R48),(L48*O48)+R48)</f>
        <v>7.29</v>
      </c>
      <c r="V48" s="99" t="n">
        <f aca="false">SUM(S48:U48)</f>
        <v>25.515</v>
      </c>
      <c r="W48" s="100"/>
      <c r="X48" s="101"/>
      <c r="Y48" s="88"/>
      <c r="Z48" s="88"/>
      <c r="AA48" s="89"/>
      <c r="AB48" s="102"/>
      <c r="AC48" s="103"/>
      <c r="AMH48" s="85"/>
      <c r="AMI48" s="85"/>
      <c r="AMJ48" s="85"/>
    </row>
    <row r="49" s="84" customFormat="true" ht="17.9" hidden="false" customHeight="false" outlineLevel="1" collapsed="false">
      <c r="A49" s="69"/>
      <c r="B49" s="86"/>
      <c r="C49" s="105" t="str">
        <f aca="false">C48</f>
        <v>CBM-SE</v>
      </c>
      <c r="D49" s="106" t="str">
        <f aca="false">D48</f>
        <v>TÉRREO</v>
      </c>
      <c r="E49" s="106" t="str">
        <f aca="false">E48</f>
        <v>ESCADA ACESSO 1º PAV. A= 11,70m2</v>
      </c>
      <c r="F49" s="107" t="str">
        <f aca="false">F48</f>
        <v>ESQ. ALUMÍNIO</v>
      </c>
      <c r="G49" s="108"/>
      <c r="H49" s="109"/>
      <c r="I49" s="110"/>
      <c r="J49" s="108"/>
      <c r="K49" s="109"/>
      <c r="L49" s="110"/>
      <c r="M49" s="108"/>
      <c r="N49" s="109"/>
      <c r="O49" s="110"/>
      <c r="P49" s="111"/>
      <c r="Q49" s="112"/>
      <c r="R49" s="113"/>
      <c r="S49" s="114"/>
      <c r="T49" s="115"/>
      <c r="U49" s="116"/>
      <c r="V49" s="117"/>
      <c r="W49" s="118" t="n">
        <f aca="false">+V48</f>
        <v>25.515</v>
      </c>
      <c r="X49" s="119" t="n">
        <v>11347</v>
      </c>
      <c r="Y49" s="106" t="str">
        <f aca="false">IFERROR(VLOOKUP($X49,'BASE DADOS'!$B$2:$E$16867,2,FALSE()),"-")</f>
        <v>ORSE</v>
      </c>
      <c r="Z49" s="106" t="str">
        <f aca="false">IFERROR(VLOOKUP($X49,'BASE DADOS'!$B$2:$E$16867,3,FALSE()),"-")</f>
        <v>Fornecimento e instalação de fachada em pele de vidro, em vidro laminado 3+3 refletivo</v>
      </c>
      <c r="AA49" s="107" t="str">
        <f aca="false">IFERROR(VLOOKUP($X49,'BASE DADOS'!$B$2:$E$16867,4,FALSE()),"-")</f>
        <v>m2</v>
      </c>
      <c r="AB49" s="120" t="s">
        <v>16995</v>
      </c>
      <c r="AC49" s="121" t="str">
        <f aca="false">IFERROR(VLOOKUP(AB49,'ETAPAS ORCAM'!$B$4:$C$58,2,FALSE()),"-")</f>
        <v>B12 – ESQUADRIAS</v>
      </c>
      <c r="AMH49" s="85"/>
      <c r="AMI49" s="85"/>
      <c r="AMJ49" s="85"/>
    </row>
    <row r="50" s="104" customFormat="true" ht="17.9" hidden="false" customHeight="false" outlineLevel="1" collapsed="false">
      <c r="A50" s="69"/>
      <c r="B50" s="86"/>
      <c r="C50" s="87" t="str">
        <f aca="false">C49</f>
        <v>CBM-SE</v>
      </c>
      <c r="D50" s="88" t="str">
        <f aca="false">D49</f>
        <v>TÉRREO</v>
      </c>
      <c r="E50" s="88" t="str">
        <f aca="false">E49</f>
        <v>ESCADA ACESSO 1º PAV. A= 11,70m2</v>
      </c>
      <c r="F50" s="89" t="s">
        <v>16996</v>
      </c>
      <c r="G50" s="90" t="n">
        <v>5.28</v>
      </c>
      <c r="H50" s="91" t="n">
        <f aca="false">(3.9+0.3)*2+3</f>
        <v>11.4</v>
      </c>
      <c r="I50" s="92"/>
      <c r="J50" s="90"/>
      <c r="K50" s="91"/>
      <c r="L50" s="92"/>
      <c r="M50" s="90"/>
      <c r="N50" s="91"/>
      <c r="O50" s="92"/>
      <c r="P50" s="93"/>
      <c r="Q50" s="94"/>
      <c r="R50" s="95"/>
      <c r="S50" s="96" t="n">
        <f aca="false">IF(G50&lt;&gt;0,(G50+P50),(J50*M50)+P50)</f>
        <v>5.28</v>
      </c>
      <c r="T50" s="97" t="n">
        <f aca="false">IF(H50&lt;&gt;0,(H50+Q50),(K50*N50)+Q50)</f>
        <v>11.4</v>
      </c>
      <c r="U50" s="98" t="n">
        <f aca="false">IF(I50&lt;&gt;0,(I50+R50),(L50*O50)+R50)</f>
        <v>0</v>
      </c>
      <c r="V50" s="99" t="n">
        <f aca="false">SUM(S50:U50)</f>
        <v>16.68</v>
      </c>
      <c r="W50" s="100"/>
      <c r="X50" s="101"/>
      <c r="Y50" s="88"/>
      <c r="Z50" s="88"/>
      <c r="AA50" s="89"/>
      <c r="AB50" s="102"/>
      <c r="AC50" s="103"/>
      <c r="AMH50" s="85"/>
      <c r="AMI50" s="85"/>
      <c r="AMJ50" s="85"/>
    </row>
    <row r="51" s="84" customFormat="true" ht="17.9" hidden="false" customHeight="false" outlineLevel="1" collapsed="false">
      <c r="A51" s="69"/>
      <c r="B51" s="86"/>
      <c r="C51" s="105" t="str">
        <f aca="false">C50</f>
        <v>CBM-SE</v>
      </c>
      <c r="D51" s="106" t="str">
        <f aca="false">D50</f>
        <v>TÉRREO</v>
      </c>
      <c r="E51" s="106" t="str">
        <f aca="false">E50</f>
        <v>ESCADA ACESSO 1º PAV. A= 11,70m2</v>
      </c>
      <c r="F51" s="107" t="str">
        <f aca="false">F50</f>
        <v>ESQ. FERRO</v>
      </c>
      <c r="G51" s="108"/>
      <c r="H51" s="109"/>
      <c r="I51" s="110"/>
      <c r="J51" s="108"/>
      <c r="K51" s="109"/>
      <c r="L51" s="110"/>
      <c r="M51" s="108"/>
      <c r="N51" s="109"/>
      <c r="O51" s="110"/>
      <c r="P51" s="111"/>
      <c r="Q51" s="112"/>
      <c r="R51" s="113"/>
      <c r="S51" s="114"/>
      <c r="T51" s="115"/>
      <c r="U51" s="116"/>
      <c r="V51" s="117"/>
      <c r="W51" s="118" t="n">
        <f aca="false">+S50</f>
        <v>5.28</v>
      </c>
      <c r="X51" s="119" t="n">
        <v>12189</v>
      </c>
      <c r="Y51" s="106" t="str">
        <f aca="false">IFERROR(VLOOKUP($X51,'BASE DADOS'!$B$2:$E$16867,2,FALSE()),"-")</f>
        <v>ORSE</v>
      </c>
      <c r="Z51" s="106" t="str">
        <f aca="false">IFERROR(VLOOKUP($X51,'BASE DADOS'!$B$2:$E$16867,3,FALSE()),"-")</f>
        <v>Corrimão duplo central em tubo de ferro galvanizado 1 1/2", com chumbadores para fixação no piso</v>
      </c>
      <c r="AA51" s="107" t="str">
        <f aca="false">IFERROR(VLOOKUP($X51,'BASE DADOS'!$B$2:$E$16867,4,FALSE()),"-")</f>
        <v>m</v>
      </c>
      <c r="AB51" s="120" t="s">
        <v>16995</v>
      </c>
      <c r="AC51" s="121" t="str">
        <f aca="false">IFERROR(VLOOKUP(AB51,'ETAPAS ORCAM'!$B$4:$C$58,2,FALSE()),"-")</f>
        <v>B12 – ESQUADRIAS</v>
      </c>
      <c r="AMH51" s="85"/>
      <c r="AMI51" s="85"/>
      <c r="AMJ51" s="85"/>
    </row>
    <row r="52" s="84" customFormat="true" ht="17.9" hidden="false" customHeight="false" outlineLevel="1" collapsed="false">
      <c r="A52" s="69"/>
      <c r="B52" s="86"/>
      <c r="C52" s="105" t="str">
        <f aca="false">C51</f>
        <v>CBM-SE</v>
      </c>
      <c r="D52" s="106" t="str">
        <f aca="false">D51</f>
        <v>TÉRREO</v>
      </c>
      <c r="E52" s="106" t="str">
        <f aca="false">E51</f>
        <v>ESCADA ACESSO 1º PAV. A= 11,70m2</v>
      </c>
      <c r="F52" s="107" t="str">
        <f aca="false">F51</f>
        <v>ESQ. FERRO</v>
      </c>
      <c r="G52" s="108"/>
      <c r="H52" s="109"/>
      <c r="I52" s="110"/>
      <c r="J52" s="108"/>
      <c r="K52" s="109"/>
      <c r="L52" s="110"/>
      <c r="M52" s="108"/>
      <c r="N52" s="109"/>
      <c r="O52" s="110"/>
      <c r="P52" s="111"/>
      <c r="Q52" s="112"/>
      <c r="R52" s="113"/>
      <c r="S52" s="114"/>
      <c r="T52" s="115"/>
      <c r="U52" s="116"/>
      <c r="V52" s="117"/>
      <c r="W52" s="118" t="n">
        <f aca="false">+T50</f>
        <v>11.4</v>
      </c>
      <c r="X52" s="119" t="n">
        <v>12188</v>
      </c>
      <c r="Y52" s="106" t="str">
        <f aca="false">IFERROR(VLOOKUP($X52,'BASE DADOS'!$B$2:$E$16867,2,FALSE()),"-")</f>
        <v>ORSE</v>
      </c>
      <c r="Z52" s="106" t="str">
        <f aca="false">IFERROR(VLOOKUP($X52,'BASE DADOS'!$B$2:$E$16867,3,FALSE()),"-")</f>
        <v>Corrimão duplo em tubo de ferro galvanizado 1 1/2", com chumbadores para fixação em alvenaria</v>
      </c>
      <c r="AA52" s="107" t="str">
        <f aca="false">IFERROR(VLOOKUP($X52,'BASE DADOS'!$B$2:$E$16867,4,FALSE()),"-")</f>
        <v>m</v>
      </c>
      <c r="AB52" s="120" t="s">
        <v>16995</v>
      </c>
      <c r="AC52" s="121" t="str">
        <f aca="false">IFERROR(VLOOKUP(AB52,'ETAPAS ORCAM'!$B$4:$C$58,2,FALSE()),"-")</f>
        <v>B12 – ESQUADRIAS</v>
      </c>
      <c r="AMH52" s="85"/>
      <c r="AMI52" s="85"/>
      <c r="AMJ52" s="85"/>
    </row>
    <row r="53" s="84" customFormat="true" ht="26.1" hidden="false" customHeight="false" outlineLevel="1" collapsed="false">
      <c r="A53" s="69"/>
      <c r="B53" s="86"/>
      <c r="C53" s="105" t="str">
        <f aca="false">C52</f>
        <v>CBM-SE</v>
      </c>
      <c r="D53" s="106" t="str">
        <f aca="false">D52</f>
        <v>TÉRREO</v>
      </c>
      <c r="E53" s="106" t="str">
        <f aca="false">E52</f>
        <v>ESCADA ACESSO 1º PAV. A= 11,70m2</v>
      </c>
      <c r="F53" s="107" t="str">
        <f aca="false">F52</f>
        <v>ESQ. FERRO</v>
      </c>
      <c r="G53" s="108"/>
      <c r="H53" s="109"/>
      <c r="I53" s="110"/>
      <c r="J53" s="108"/>
      <c r="K53" s="109"/>
      <c r="L53" s="110"/>
      <c r="M53" s="108"/>
      <c r="N53" s="109"/>
      <c r="O53" s="110"/>
      <c r="P53" s="111"/>
      <c r="Q53" s="112"/>
      <c r="R53" s="113"/>
      <c r="S53" s="114"/>
      <c r="T53" s="115"/>
      <c r="U53" s="116"/>
      <c r="V53" s="117"/>
      <c r="W53" s="118" t="n">
        <f aca="false">V50*2.5</f>
        <v>41.7</v>
      </c>
      <c r="X53" s="119" t="n">
        <v>2311</v>
      </c>
      <c r="Y53" s="106" t="str">
        <f aca="false">IFERROR(VLOOKUP($X53,'BASE DADOS'!$B$2:$E$16867,2,FALSE()),"-")</f>
        <v>ORSE</v>
      </c>
      <c r="Z53" s="106" t="str">
        <f aca="false">IFERROR(VLOOKUP($X53,'BASE DADOS'!$B$2:$E$16867,3,FALSE()),"-")</f>
        <v>Pintura de acabamento com lixamento, aplicação de 01 demão de tinta à base de zarcão e 02 demãos de tinta esmalte</v>
      </c>
      <c r="AA53" s="107" t="str">
        <f aca="false">IFERROR(VLOOKUP($X53,'BASE DADOS'!$B$2:$E$16867,4,FALSE()),"-")</f>
        <v>m2</v>
      </c>
      <c r="AB53" s="120" t="s">
        <v>16997</v>
      </c>
      <c r="AC53" s="121" t="str">
        <f aca="false">IFERROR(VLOOKUP(AB53,'ETAPAS ORCAM'!$B$4:$C$58,2,FALSE()),"-")</f>
        <v>B17 – PINTURA – ESQ. FERRO</v>
      </c>
      <c r="AMH53" s="85"/>
      <c r="AMI53" s="85"/>
      <c r="AMJ53" s="85"/>
    </row>
    <row r="54" s="84" customFormat="true" ht="12.8" hidden="false" customHeight="false" outlineLevel="1" collapsed="false">
      <c r="A54" s="69"/>
      <c r="B54" s="86"/>
      <c r="C54" s="122"/>
      <c r="D54" s="123"/>
      <c r="E54" s="123"/>
      <c r="F54" s="124"/>
      <c r="G54" s="125"/>
      <c r="H54" s="126"/>
      <c r="I54" s="127"/>
      <c r="J54" s="125"/>
      <c r="K54" s="126"/>
      <c r="L54" s="127"/>
      <c r="M54" s="125"/>
      <c r="N54" s="126"/>
      <c r="O54" s="127"/>
      <c r="P54" s="128"/>
      <c r="Q54" s="129"/>
      <c r="R54" s="130"/>
      <c r="S54" s="131"/>
      <c r="T54" s="132"/>
      <c r="U54" s="133"/>
      <c r="V54" s="134"/>
      <c r="W54" s="135"/>
      <c r="X54" s="136"/>
      <c r="Y54" s="123"/>
      <c r="Z54" s="123"/>
      <c r="AA54" s="124"/>
      <c r="AB54" s="137"/>
      <c r="AC54" s="138"/>
      <c r="AMH54" s="85"/>
      <c r="AMI54" s="85"/>
      <c r="AMJ54" s="85"/>
    </row>
    <row r="55" s="84" customFormat="true" ht="12.8" hidden="false" customHeight="false" outlineLevel="0" collapsed="false">
      <c r="A55" s="69"/>
      <c r="B55" s="86"/>
      <c r="C55" s="139"/>
      <c r="D55" s="139"/>
      <c r="E55" s="139"/>
      <c r="F55" s="139"/>
      <c r="G55" s="140"/>
      <c r="H55" s="140"/>
      <c r="I55" s="140"/>
      <c r="J55" s="140"/>
      <c r="K55" s="140"/>
      <c r="L55" s="140"/>
      <c r="M55" s="140"/>
      <c r="N55" s="140"/>
      <c r="O55" s="140"/>
      <c r="P55" s="141"/>
      <c r="Q55" s="141"/>
      <c r="R55" s="141"/>
      <c r="S55" s="142"/>
      <c r="T55" s="142"/>
      <c r="U55" s="142"/>
      <c r="V55" s="142"/>
      <c r="W55" s="143"/>
      <c r="X55" s="144"/>
      <c r="Y55" s="139"/>
      <c r="Z55" s="139"/>
      <c r="AA55" s="139"/>
      <c r="AB55" s="145"/>
      <c r="AC55" s="146"/>
      <c r="AMH55" s="85"/>
      <c r="AMI55" s="85"/>
      <c r="AMJ55" s="85"/>
    </row>
    <row r="56" s="84" customFormat="true" ht="12.8" hidden="false" customHeight="false" outlineLevel="0" collapsed="false">
      <c r="A56" s="69"/>
      <c r="B56" s="70" t="n">
        <v>37257</v>
      </c>
      <c r="C56" s="71" t="s">
        <v>16962</v>
      </c>
      <c r="D56" s="72" t="s">
        <v>16985</v>
      </c>
      <c r="E56" s="72" t="s">
        <v>16998</v>
      </c>
      <c r="F56" s="73"/>
      <c r="G56" s="74"/>
      <c r="H56" s="75"/>
      <c r="I56" s="76"/>
      <c r="J56" s="74"/>
      <c r="K56" s="75"/>
      <c r="L56" s="76"/>
      <c r="M56" s="74"/>
      <c r="N56" s="75"/>
      <c r="O56" s="76"/>
      <c r="P56" s="74"/>
      <c r="Q56" s="75"/>
      <c r="R56" s="76"/>
      <c r="S56" s="77"/>
      <c r="T56" s="78"/>
      <c r="U56" s="79"/>
      <c r="V56" s="80"/>
      <c r="W56" s="81"/>
      <c r="X56" s="71"/>
      <c r="Y56" s="72"/>
      <c r="Z56" s="72"/>
      <c r="AA56" s="73"/>
      <c r="AB56" s="82"/>
      <c r="AC56" s="83"/>
      <c r="AMH56" s="85"/>
      <c r="AMI56" s="85"/>
      <c r="AMJ56" s="85"/>
    </row>
    <row r="57" s="104" customFormat="true" ht="12.8" hidden="false" customHeight="false" outlineLevel="1" collapsed="false">
      <c r="A57" s="69"/>
      <c r="B57" s="86"/>
      <c r="C57" s="87" t="str">
        <f aca="false">C56</f>
        <v>CBM-SE</v>
      </c>
      <c r="D57" s="88" t="str">
        <f aca="false">D56</f>
        <v>TÉRREO</v>
      </c>
      <c r="E57" s="88" t="str">
        <f aca="false">E56</f>
        <v>ELEVADOR A= 3,79m2</v>
      </c>
      <c r="F57" s="89" t="s">
        <v>16938</v>
      </c>
      <c r="G57" s="90" t="n">
        <v>3.79</v>
      </c>
      <c r="H57" s="91"/>
      <c r="I57" s="92"/>
      <c r="J57" s="90"/>
      <c r="K57" s="91"/>
      <c r="L57" s="92"/>
      <c r="M57" s="90"/>
      <c r="N57" s="91"/>
      <c r="O57" s="92"/>
      <c r="P57" s="93"/>
      <c r="Q57" s="94"/>
      <c r="R57" s="95"/>
      <c r="S57" s="96" t="n">
        <f aca="false">IF(G57&lt;&gt;0,(G57+P57),(J57*M57)+P57)</f>
        <v>3.79</v>
      </c>
      <c r="T57" s="97" t="n">
        <f aca="false">IF(H57&lt;&gt;0,(H57+Q57),(K57*N57)+Q57)</f>
        <v>0</v>
      </c>
      <c r="U57" s="98" t="n">
        <f aca="false">IF(I57&lt;&gt;0,(I57+R57),(L57*O57)+R57)</f>
        <v>0</v>
      </c>
      <c r="V57" s="99" t="n">
        <f aca="false">SUM(S57:U57)</f>
        <v>3.79</v>
      </c>
      <c r="W57" s="100"/>
      <c r="X57" s="101"/>
      <c r="Y57" s="88"/>
      <c r="Z57" s="88"/>
      <c r="AA57" s="89"/>
      <c r="AB57" s="102"/>
      <c r="AC57" s="103"/>
      <c r="AMH57" s="85"/>
      <c r="AMI57" s="85"/>
      <c r="AMJ57" s="85"/>
    </row>
    <row r="58" s="84" customFormat="true" ht="12.8" hidden="false" customHeight="false" outlineLevel="1" collapsed="false">
      <c r="A58" s="69"/>
      <c r="B58" s="86"/>
      <c r="C58" s="105" t="str">
        <f aca="false">C57</f>
        <v>CBM-SE</v>
      </c>
      <c r="D58" s="106" t="str">
        <f aca="false">D57</f>
        <v>TÉRREO</v>
      </c>
      <c r="E58" s="106" t="str">
        <f aca="false">E57</f>
        <v>ELEVADOR A= 3,79m2</v>
      </c>
      <c r="F58" s="107" t="str">
        <f aca="false">F57</f>
        <v>PISO</v>
      </c>
      <c r="G58" s="108"/>
      <c r="H58" s="109"/>
      <c r="I58" s="110"/>
      <c r="J58" s="108"/>
      <c r="K58" s="109"/>
      <c r="L58" s="110"/>
      <c r="M58" s="108"/>
      <c r="N58" s="109"/>
      <c r="O58" s="110"/>
      <c r="P58" s="111"/>
      <c r="Q58" s="112"/>
      <c r="R58" s="113"/>
      <c r="S58" s="114"/>
      <c r="T58" s="115"/>
      <c r="U58" s="116"/>
      <c r="V58" s="117"/>
      <c r="W58" s="118" t="n">
        <f aca="false">V57</f>
        <v>3.79</v>
      </c>
      <c r="X58" s="119" t="n">
        <v>99811</v>
      </c>
      <c r="Y58" s="106" t="str">
        <f aca="false">IFERROR(VLOOKUP($X58,'BASE DADOS'!$B$2:$E$16867,2,FALSE()),"-")</f>
        <v>SINAPI</v>
      </c>
      <c r="Z58" s="106" t="str">
        <f aca="false">IFERROR(VLOOKUP($X58,'BASE DADOS'!$B$2:$E$16867,3,FALSE()),"-")</f>
        <v>Limpeza de contrapiso com vassoura a seco. af_04/2019</v>
      </c>
      <c r="AA58" s="107" t="str">
        <f aca="false">IFERROR(VLOOKUP($X58,'BASE DADOS'!$B$2:$E$16867,4,FALSE()),"-")</f>
        <v>m2</v>
      </c>
      <c r="AB58" s="120" t="s">
        <v>16987</v>
      </c>
      <c r="AC58" s="121" t="str">
        <f aca="false">IFERROR(VLOOKUP(AB58,'ETAPAS ORCAM'!$B$4:$C$58,2,FALSE()),"-")</f>
        <v>B11 – PAVIMENTAÇÃO</v>
      </c>
      <c r="AMH58" s="85"/>
      <c r="AMI58" s="85"/>
      <c r="AMJ58" s="85"/>
    </row>
    <row r="59" s="84" customFormat="true" ht="26.1" hidden="false" customHeight="false" outlineLevel="1" collapsed="false">
      <c r="A59" s="69"/>
      <c r="B59" s="86"/>
      <c r="C59" s="105" t="str">
        <f aca="false">C58</f>
        <v>CBM-SE</v>
      </c>
      <c r="D59" s="106" t="str">
        <f aca="false">D58</f>
        <v>TÉRREO</v>
      </c>
      <c r="E59" s="106" t="str">
        <f aca="false">E58</f>
        <v>ELEVADOR A= 3,79m2</v>
      </c>
      <c r="F59" s="107" t="str">
        <f aca="false">F58</f>
        <v>PISO</v>
      </c>
      <c r="G59" s="108"/>
      <c r="H59" s="109"/>
      <c r="I59" s="110"/>
      <c r="J59" s="108"/>
      <c r="K59" s="109"/>
      <c r="L59" s="110"/>
      <c r="M59" s="108"/>
      <c r="N59" s="109"/>
      <c r="O59" s="110"/>
      <c r="P59" s="111"/>
      <c r="Q59" s="112"/>
      <c r="R59" s="113"/>
      <c r="S59" s="114"/>
      <c r="T59" s="115"/>
      <c r="U59" s="116"/>
      <c r="V59" s="117"/>
      <c r="W59" s="118" t="n">
        <f aca="false">W58</f>
        <v>3.79</v>
      </c>
      <c r="X59" s="119" t="n">
        <v>98680</v>
      </c>
      <c r="Y59" s="106" t="str">
        <f aca="false">IFERROR(VLOOKUP($X59,'BASE DADOS'!$B$2:$E$16867,2,FALSE()),"-")</f>
        <v>SINAPI</v>
      </c>
      <c r="Z59" s="106" t="str">
        <f aca="false">IFERROR(VLOOKUP($X59,'BASE DADOS'!$B$2:$E$16867,3,FALSE()),"-")</f>
        <v>Piso cimentado, traço 1:3 (cimento e areia), acabamento liso, espessura 3,0 cm, preparo mecânico da argamassa. af_09/2020</v>
      </c>
      <c r="AA59" s="107" t="str">
        <f aca="false">IFERROR(VLOOKUP($X59,'BASE DADOS'!$B$2:$E$16867,4,FALSE()),"-")</f>
        <v>m2</v>
      </c>
      <c r="AB59" s="120" t="s">
        <v>16987</v>
      </c>
      <c r="AC59" s="121" t="str">
        <f aca="false">IFERROR(VLOOKUP(AB59,'ETAPAS ORCAM'!$B$4:$C$58,2,FALSE()),"-")</f>
        <v>B11 – PAVIMENTAÇÃO</v>
      </c>
      <c r="AMH59" s="85"/>
      <c r="AMI59" s="85"/>
      <c r="AMJ59" s="85"/>
    </row>
    <row r="60" s="84" customFormat="true" ht="26.1" hidden="false" customHeight="false" outlineLevel="1" collapsed="false">
      <c r="A60" s="69"/>
      <c r="B60" s="86"/>
      <c r="C60" s="105" t="str">
        <f aca="false">C59</f>
        <v>CBM-SE</v>
      </c>
      <c r="D60" s="106" t="str">
        <f aca="false">D59</f>
        <v>TÉRREO</v>
      </c>
      <c r="E60" s="106" t="str">
        <f aca="false">E59</f>
        <v>ELEVADOR A= 3,79m2</v>
      </c>
      <c r="F60" s="107" t="str">
        <f aca="false">F59</f>
        <v>PISO</v>
      </c>
      <c r="G60" s="108"/>
      <c r="H60" s="109"/>
      <c r="I60" s="110"/>
      <c r="J60" s="108"/>
      <c r="K60" s="109"/>
      <c r="L60" s="110"/>
      <c r="M60" s="108"/>
      <c r="N60" s="109"/>
      <c r="O60" s="110"/>
      <c r="P60" s="111"/>
      <c r="Q60" s="112"/>
      <c r="R60" s="113"/>
      <c r="S60" s="114"/>
      <c r="T60" s="115"/>
      <c r="U60" s="116"/>
      <c r="V60" s="117"/>
      <c r="W60" s="118" t="n">
        <f aca="false">+W59</f>
        <v>3.79</v>
      </c>
      <c r="X60" s="119" t="n">
        <v>98556</v>
      </c>
      <c r="Y60" s="106" t="str">
        <f aca="false">IFERROR(VLOOKUP($X60,'BASE DADOS'!$B$2:$E$16867,2,FALSE()),"-")</f>
        <v>SINAPI</v>
      </c>
      <c r="Z60" s="106" t="str">
        <f aca="false">IFERROR(VLOOKUP($X60,'BASE DADOS'!$B$2:$E$16867,3,FALSE()),"-")</f>
        <v>Impermeabilização de superfície com argamassa polimérica / membrana acrílica, 4 demãos, reforçada com véu de poliéster (mav). af_06/2018</v>
      </c>
      <c r="AA60" s="107" t="str">
        <f aca="false">IFERROR(VLOOKUP($X60,'BASE DADOS'!$B$2:$E$16867,4,FALSE()),"-")</f>
        <v>m2</v>
      </c>
      <c r="AB60" s="120" t="s">
        <v>16999</v>
      </c>
      <c r="AC60" s="121" t="str">
        <f aca="false">IFERROR(VLOOKUP(AB60,'ETAPAS ORCAM'!$B$4:$C$58,2,FALSE()),"-")</f>
        <v>B07 – IMPERMEABILIZAÇÃO</v>
      </c>
      <c r="AMH60" s="85"/>
      <c r="AMI60" s="85"/>
      <c r="AMJ60" s="85"/>
    </row>
    <row r="61" s="84" customFormat="true" ht="17.9" hidden="false" customHeight="false" outlineLevel="1" collapsed="false">
      <c r="A61" s="69"/>
      <c r="B61" s="86"/>
      <c r="C61" s="105" t="str">
        <f aca="false">C59</f>
        <v>CBM-SE</v>
      </c>
      <c r="D61" s="106" t="str">
        <f aca="false">D59</f>
        <v>TÉRREO</v>
      </c>
      <c r="E61" s="106" t="str">
        <f aca="false">E59</f>
        <v>ELEVADOR A= 3,79m2</v>
      </c>
      <c r="F61" s="107" t="str">
        <f aca="false">F59</f>
        <v>PISO</v>
      </c>
      <c r="G61" s="108"/>
      <c r="H61" s="109"/>
      <c r="I61" s="110"/>
      <c r="J61" s="108"/>
      <c r="K61" s="109"/>
      <c r="L61" s="110"/>
      <c r="M61" s="108"/>
      <c r="N61" s="109"/>
      <c r="O61" s="110"/>
      <c r="P61" s="111"/>
      <c r="Q61" s="112"/>
      <c r="R61" s="113"/>
      <c r="S61" s="114"/>
      <c r="T61" s="115"/>
      <c r="U61" s="116"/>
      <c r="V61" s="117"/>
      <c r="W61" s="118" t="n">
        <f aca="false">+W59</f>
        <v>3.79</v>
      </c>
      <c r="X61" s="119" t="n">
        <v>102488</v>
      </c>
      <c r="Y61" s="106" t="str">
        <f aca="false">IFERROR(VLOOKUP($X61,'BASE DADOS'!$B$2:$E$16867,2,FALSE()),"-")</f>
        <v>SINAPI</v>
      </c>
      <c r="Z61" s="106" t="str">
        <f aca="false">IFERROR(VLOOKUP($X61,'BASE DADOS'!$B$2:$E$16867,3,FALSE()),"-")</f>
        <v>Preparo do piso cimentado para pintura - lixamento e limpeza. af_05/2021</v>
      </c>
      <c r="AA61" s="107" t="str">
        <f aca="false">IFERROR(VLOOKUP($X61,'BASE DADOS'!$B$2:$E$16867,4,FALSE()),"-")</f>
        <v>m2</v>
      </c>
      <c r="AB61" s="120" t="s">
        <v>17000</v>
      </c>
      <c r="AC61" s="121" t="str">
        <f aca="false">IFERROR(VLOOKUP(AB61,'ETAPAS ORCAM'!$B$4:$C$58,2,FALSE()),"-")</f>
        <v>B13 – PINTURA INTERNA – PISO</v>
      </c>
      <c r="AMH61" s="85"/>
      <c r="AMI61" s="85"/>
      <c r="AMJ61" s="85"/>
    </row>
    <row r="62" s="84" customFormat="true" ht="17.9" hidden="false" customHeight="false" outlineLevel="1" collapsed="false">
      <c r="A62" s="69"/>
      <c r="B62" s="86"/>
      <c r="C62" s="105" t="str">
        <f aca="false">C61</f>
        <v>CBM-SE</v>
      </c>
      <c r="D62" s="106" t="str">
        <f aca="false">D61</f>
        <v>TÉRREO</v>
      </c>
      <c r="E62" s="106" t="str">
        <f aca="false">E61</f>
        <v>ELEVADOR A= 3,79m2</v>
      </c>
      <c r="F62" s="107" t="str">
        <f aca="false">F61</f>
        <v>PISO</v>
      </c>
      <c r="G62" s="108"/>
      <c r="H62" s="109"/>
      <c r="I62" s="110"/>
      <c r="J62" s="108"/>
      <c r="K62" s="109"/>
      <c r="L62" s="110"/>
      <c r="M62" s="108"/>
      <c r="N62" s="109"/>
      <c r="O62" s="110"/>
      <c r="P62" s="111"/>
      <c r="Q62" s="112"/>
      <c r="R62" s="113"/>
      <c r="S62" s="114"/>
      <c r="T62" s="115"/>
      <c r="U62" s="116"/>
      <c r="V62" s="117"/>
      <c r="W62" s="118" t="n">
        <f aca="false">+W61</f>
        <v>3.79</v>
      </c>
      <c r="X62" s="119" t="n">
        <v>102491</v>
      </c>
      <c r="Y62" s="106" t="str">
        <f aca="false">IFERROR(VLOOKUP($X62,'BASE DADOS'!$B$2:$E$16867,2,FALSE()),"-")</f>
        <v>SINAPI</v>
      </c>
      <c r="Z62" s="106" t="str">
        <f aca="false">IFERROR(VLOOKUP($X62,'BASE DADOS'!$B$2:$E$16867,3,FALSE()),"-")</f>
        <v>Pintura de piso com tinta acrílica, aplicação manual, 2 demãos, incluso fundo preparador. af_05/2021</v>
      </c>
      <c r="AA62" s="107" t="str">
        <f aca="false">IFERROR(VLOOKUP($X62,'BASE DADOS'!$B$2:$E$16867,4,FALSE()),"-")</f>
        <v>m2</v>
      </c>
      <c r="AB62" s="120" t="s">
        <v>17000</v>
      </c>
      <c r="AC62" s="121" t="str">
        <f aca="false">IFERROR(VLOOKUP(AB62,'ETAPAS ORCAM'!$B$4:$C$58,2,FALSE()),"-")</f>
        <v>B13 – PINTURA INTERNA – PISO</v>
      </c>
      <c r="AMH62" s="85"/>
      <c r="AMI62" s="85"/>
      <c r="AMJ62" s="85"/>
    </row>
    <row r="63" s="84" customFormat="true" ht="12.8" hidden="false" customHeight="false" outlineLevel="1" collapsed="false">
      <c r="A63" s="69"/>
      <c r="B63" s="86"/>
      <c r="C63" s="105" t="str">
        <f aca="false">C62</f>
        <v>CBM-SE</v>
      </c>
      <c r="D63" s="106" t="str">
        <f aca="false">D62</f>
        <v>TÉRREO</v>
      </c>
      <c r="E63" s="106" t="str">
        <f aca="false">E62</f>
        <v>ELEVADOR A= 3,79m2</v>
      </c>
      <c r="F63" s="107" t="str">
        <f aca="false">F62</f>
        <v>PISO</v>
      </c>
      <c r="G63" s="108"/>
      <c r="H63" s="109"/>
      <c r="I63" s="110"/>
      <c r="J63" s="108"/>
      <c r="K63" s="109"/>
      <c r="L63" s="110"/>
      <c r="M63" s="108"/>
      <c r="N63" s="109"/>
      <c r="O63" s="110"/>
      <c r="P63" s="111"/>
      <c r="Q63" s="112"/>
      <c r="R63" s="113"/>
      <c r="S63" s="114"/>
      <c r="T63" s="115"/>
      <c r="U63" s="116"/>
      <c r="V63" s="117"/>
      <c r="W63" s="118" t="n">
        <v>1.25</v>
      </c>
      <c r="X63" s="119" t="n">
        <v>2266</v>
      </c>
      <c r="Y63" s="106" t="str">
        <f aca="false">IFERROR(VLOOKUP($X63,'BASE DADOS'!$B$2:$E$16867,2,FALSE()),"-")</f>
        <v>ORSE</v>
      </c>
      <c r="Z63" s="106" t="str">
        <f aca="false">IFERROR(VLOOKUP($X63,'BASE DADOS'!$B$2:$E$16867,3,FALSE()),"-")</f>
        <v>Soleira em granito cinza andorinha, l = 15 cm, e = 2 cm</v>
      </c>
      <c r="AA63" s="107" t="str">
        <f aca="false">IFERROR(VLOOKUP($X63,'BASE DADOS'!$B$2:$E$16867,4,FALSE()),"-")</f>
        <v>m</v>
      </c>
      <c r="AB63" s="120" t="s">
        <v>16987</v>
      </c>
      <c r="AC63" s="121" t="str">
        <f aca="false">IFERROR(VLOOKUP(AB63,'ETAPAS ORCAM'!$B$4:$C$58,2,FALSE()),"-")</f>
        <v>B11 – PAVIMENTAÇÃO</v>
      </c>
      <c r="AMH63" s="85"/>
      <c r="AMI63" s="85"/>
      <c r="AMJ63" s="85"/>
    </row>
    <row r="64" s="104" customFormat="true" ht="12.8" hidden="false" customHeight="false" outlineLevel="1" collapsed="false">
      <c r="A64" s="69"/>
      <c r="B64" s="86"/>
      <c r="C64" s="87" t="str">
        <f aca="false">C62</f>
        <v>CBM-SE</v>
      </c>
      <c r="D64" s="88" t="str">
        <f aca="false">D62</f>
        <v>TÉRREO</v>
      </c>
      <c r="E64" s="88" t="str">
        <f aca="false">E62</f>
        <v>ELEVADOR A= 3,79m2</v>
      </c>
      <c r="F64" s="89" t="s">
        <v>16939</v>
      </c>
      <c r="G64" s="90"/>
      <c r="H64" s="91"/>
      <c r="I64" s="92"/>
      <c r="J64" s="90" t="n">
        <v>7.8</v>
      </c>
      <c r="K64" s="91"/>
      <c r="L64" s="92"/>
      <c r="M64" s="90" t="n">
        <f aca="false">1.5+3.09+0.15</f>
        <v>4.74</v>
      </c>
      <c r="N64" s="91"/>
      <c r="O64" s="92"/>
      <c r="P64" s="93" t="n">
        <f aca="false">-(1.2*2.1)</f>
        <v>-2.52</v>
      </c>
      <c r="Q64" s="94"/>
      <c r="R64" s="95"/>
      <c r="S64" s="96" t="n">
        <f aca="false">IF(G64&lt;&gt;0,(G64+P64),(J64*M64)+P64)</f>
        <v>34.452</v>
      </c>
      <c r="T64" s="97" t="n">
        <f aca="false">IF(H64&lt;&gt;0,(H64+Q64),(K64*N64)+Q64)</f>
        <v>0</v>
      </c>
      <c r="U64" s="98" t="n">
        <f aca="false">IF(I64&lt;&gt;0,(I64+R64),(L64*O64)+R64)</f>
        <v>0</v>
      </c>
      <c r="V64" s="99" t="n">
        <f aca="false">SUM(S64:U64)</f>
        <v>34.452</v>
      </c>
      <c r="W64" s="100"/>
      <c r="X64" s="101"/>
      <c r="Y64" s="88"/>
      <c r="Z64" s="88"/>
      <c r="AA64" s="89"/>
      <c r="AB64" s="102"/>
      <c r="AC64" s="103"/>
      <c r="AMH64" s="85"/>
      <c r="AMI64" s="85"/>
      <c r="AMJ64" s="85"/>
    </row>
    <row r="65" s="84" customFormat="true" ht="26.1" hidden="false" customHeight="false" outlineLevel="1" collapsed="false">
      <c r="A65" s="69"/>
      <c r="B65" s="86"/>
      <c r="C65" s="105" t="str">
        <f aca="false">C64</f>
        <v>CBM-SE</v>
      </c>
      <c r="D65" s="106" t="str">
        <f aca="false">D64</f>
        <v>TÉRREO</v>
      </c>
      <c r="E65" s="106" t="str">
        <f aca="false">E64</f>
        <v>ELEVADOR A= 3,79m2</v>
      </c>
      <c r="F65" s="107" t="str">
        <f aca="false">F64</f>
        <v>PAREDE</v>
      </c>
      <c r="G65" s="108"/>
      <c r="H65" s="109"/>
      <c r="I65" s="110"/>
      <c r="J65" s="108"/>
      <c r="K65" s="109"/>
      <c r="L65" s="110"/>
      <c r="M65" s="108"/>
      <c r="N65" s="109"/>
      <c r="O65" s="110"/>
      <c r="P65" s="111"/>
      <c r="Q65" s="112"/>
      <c r="R65" s="113"/>
      <c r="S65" s="114"/>
      <c r="T65" s="115"/>
      <c r="U65" s="116"/>
      <c r="V65" s="117"/>
      <c r="W65" s="118" t="n">
        <f aca="false">+V64</f>
        <v>34.452</v>
      </c>
      <c r="X65" s="119" t="n">
        <v>87879</v>
      </c>
      <c r="Y65" s="106" t="str">
        <f aca="false">IFERROR(VLOOKUP($X65,'BASE DADOS'!$B$2:$E$16867,2,FALSE()),"-")</f>
        <v>SINAPI</v>
      </c>
      <c r="Z65" s="106" t="str">
        <f aca="false">IFERROR(VLOOKUP($X65,'BASE DADOS'!$B$2:$E$16867,3,FALSE()),"-")</f>
        <v>Chapisco aplicado em alvenarias e estruturas de concreto internas, com colher de pedreiro.   argamassa traço 1:3 com preparo em betoneira 400l. af_10/2022</v>
      </c>
      <c r="AA65" s="107" t="str">
        <f aca="false">IFERROR(VLOOKUP($X65,'BASE DADOS'!$B$2:$E$16867,4,FALSE()),"-")</f>
        <v>m2</v>
      </c>
      <c r="AB65" s="120" t="s">
        <v>16989</v>
      </c>
      <c r="AC65" s="121" t="str">
        <f aca="false">IFERROR(VLOOKUP(AB65,'ETAPAS ORCAM'!$B$4:$C$58,2,FALSE()),"-")</f>
        <v>B08 – REVESTIMENTO INTERNO – PAREDE</v>
      </c>
      <c r="AMH65" s="85"/>
      <c r="AMI65" s="85"/>
      <c r="AMJ65" s="85"/>
    </row>
    <row r="66" s="84" customFormat="true" ht="34.3" hidden="false" customHeight="false" outlineLevel="1" collapsed="false">
      <c r="A66" s="69"/>
      <c r="B66" s="86"/>
      <c r="C66" s="105" t="str">
        <f aca="false">C65</f>
        <v>CBM-SE</v>
      </c>
      <c r="D66" s="106" t="str">
        <f aca="false">D65</f>
        <v>TÉRREO</v>
      </c>
      <c r="E66" s="106" t="str">
        <f aca="false">E65</f>
        <v>ELEVADOR A= 3,79m2</v>
      </c>
      <c r="F66" s="107" t="str">
        <f aca="false">F65</f>
        <v>PAREDE</v>
      </c>
      <c r="G66" s="108"/>
      <c r="H66" s="109"/>
      <c r="I66" s="110"/>
      <c r="J66" s="108"/>
      <c r="K66" s="109"/>
      <c r="L66" s="110"/>
      <c r="M66" s="108"/>
      <c r="N66" s="109"/>
      <c r="O66" s="110"/>
      <c r="P66" s="111"/>
      <c r="Q66" s="112"/>
      <c r="R66" s="113"/>
      <c r="S66" s="114"/>
      <c r="T66" s="115"/>
      <c r="U66" s="116"/>
      <c r="V66" s="117"/>
      <c r="W66" s="118" t="n">
        <f aca="false">+W65</f>
        <v>34.452</v>
      </c>
      <c r="X66" s="119" t="n">
        <v>87529</v>
      </c>
      <c r="Y66" s="106" t="str">
        <f aca="false">IFERROR(VLOOKUP($X66,'BASE DADOS'!$B$2:$E$16867,2,FALSE()),"-")</f>
        <v>SINAPI</v>
      </c>
      <c r="Z66" s="106" t="str">
        <f aca="false">IFERROR(VLOOKUP($X66,'BASE DADOS'!$B$2:$E$16867,3,FALSE()),"-")</f>
        <v>Massa única, para recebimento de pintura, em argamassa traço 1:2:8, preparo mecânico com betoneira 400l, aplicada manualmente em faces internas de paredes, espessura de 20mm, com execução de taliscas. af_06/2014</v>
      </c>
      <c r="AA66" s="107" t="str">
        <f aca="false">IFERROR(VLOOKUP($X66,'BASE DADOS'!$B$2:$E$16867,4,FALSE()),"-")</f>
        <v>m2</v>
      </c>
      <c r="AB66" s="120" t="s">
        <v>16989</v>
      </c>
      <c r="AC66" s="121" t="str">
        <f aca="false">IFERROR(VLOOKUP(AB66,'ETAPAS ORCAM'!$B$4:$C$58,2,FALSE()),"-")</f>
        <v>B08 – REVESTIMENTO INTERNO – PAREDE</v>
      </c>
      <c r="AMH66" s="85"/>
      <c r="AMI66" s="85"/>
      <c r="AMJ66" s="85"/>
    </row>
    <row r="67" s="84" customFormat="true" ht="26.1" hidden="false" customHeight="false" outlineLevel="1" collapsed="false">
      <c r="A67" s="69"/>
      <c r="B67" s="86"/>
      <c r="C67" s="105" t="str">
        <f aca="false">C66</f>
        <v>CBM-SE</v>
      </c>
      <c r="D67" s="106" t="str">
        <f aca="false">D66</f>
        <v>TÉRREO</v>
      </c>
      <c r="E67" s="106" t="str">
        <f aca="false">E66</f>
        <v>ELEVADOR A= 3,79m2</v>
      </c>
      <c r="F67" s="107" t="str">
        <f aca="false">F66</f>
        <v>PAREDE</v>
      </c>
      <c r="G67" s="108"/>
      <c r="H67" s="109"/>
      <c r="I67" s="110"/>
      <c r="J67" s="108"/>
      <c r="K67" s="109"/>
      <c r="L67" s="110"/>
      <c r="M67" s="108"/>
      <c r="N67" s="109"/>
      <c r="O67" s="110"/>
      <c r="P67" s="111"/>
      <c r="Q67" s="112"/>
      <c r="R67" s="113"/>
      <c r="S67" s="114"/>
      <c r="T67" s="115"/>
      <c r="U67" s="116"/>
      <c r="V67" s="117"/>
      <c r="W67" s="118" t="n">
        <f aca="false">J64*1.5</f>
        <v>11.7</v>
      </c>
      <c r="X67" s="119" t="n">
        <v>98556</v>
      </c>
      <c r="Y67" s="106" t="str">
        <f aca="false">IFERROR(VLOOKUP($X67,'BASE DADOS'!$B$2:$E$16867,2,FALSE()),"-")</f>
        <v>SINAPI</v>
      </c>
      <c r="Z67" s="106" t="str">
        <f aca="false">IFERROR(VLOOKUP($X67,'BASE DADOS'!$B$2:$E$16867,3,FALSE()),"-")</f>
        <v>Impermeabilização de superfície com argamassa polimérica / membrana acrílica, 4 demãos, reforçada com véu de poliéster (mav). af_06/2018</v>
      </c>
      <c r="AA67" s="107" t="str">
        <f aca="false">IFERROR(VLOOKUP($X67,'BASE DADOS'!$B$2:$E$16867,4,FALSE()),"-")</f>
        <v>m2</v>
      </c>
      <c r="AB67" s="120" t="s">
        <v>16999</v>
      </c>
      <c r="AC67" s="121" t="str">
        <f aca="false">IFERROR(VLOOKUP(AB67,'ETAPAS ORCAM'!$B$4:$C$58,2,FALSE()),"-")</f>
        <v>B07 – IMPERMEABILIZAÇÃO</v>
      </c>
      <c r="AMH67" s="85"/>
      <c r="AMI67" s="85"/>
      <c r="AMJ67" s="85"/>
    </row>
    <row r="68" s="84" customFormat="true" ht="17.9" hidden="false" customHeight="false" outlineLevel="1" collapsed="false">
      <c r="A68" s="69"/>
      <c r="B68" s="86"/>
      <c r="C68" s="105" t="str">
        <f aca="false">C67</f>
        <v>CBM-SE</v>
      </c>
      <c r="D68" s="106" t="str">
        <f aca="false">D67</f>
        <v>TÉRREO</v>
      </c>
      <c r="E68" s="106" t="str">
        <f aca="false">E67</f>
        <v>ELEVADOR A= 3,79m2</v>
      </c>
      <c r="F68" s="107" t="str">
        <f aca="false">F67</f>
        <v>PAREDE</v>
      </c>
      <c r="G68" s="108"/>
      <c r="H68" s="109"/>
      <c r="I68" s="110"/>
      <c r="J68" s="108"/>
      <c r="K68" s="109"/>
      <c r="L68" s="110"/>
      <c r="M68" s="108"/>
      <c r="N68" s="109"/>
      <c r="O68" s="110"/>
      <c r="P68" s="111"/>
      <c r="Q68" s="112"/>
      <c r="R68" s="113"/>
      <c r="S68" s="114"/>
      <c r="T68" s="115"/>
      <c r="U68" s="116"/>
      <c r="V68" s="117"/>
      <c r="W68" s="118" t="n">
        <f aca="false">W66</f>
        <v>34.452</v>
      </c>
      <c r="X68" s="119" t="n">
        <v>2322</v>
      </c>
      <c r="Y68" s="106" t="str">
        <f aca="false">IFERROR(VLOOKUP($X68,'BASE DADOS'!$B$2:$E$16867,2,FALSE()),"-")</f>
        <v>ORSE</v>
      </c>
      <c r="Z68" s="106" t="str">
        <f aca="false">IFERROR(VLOOKUP($X68,'BASE DADOS'!$B$2:$E$16867,3,FALSE()),"-")</f>
        <v>Pintura de acabamento com aplicação de 02 demãos de tinta mineral em pó (Hidracor ou similar)</v>
      </c>
      <c r="AA68" s="107" t="str">
        <f aca="false">IFERROR(VLOOKUP($X68,'BASE DADOS'!$B$2:$E$16867,4,FALSE()),"-")</f>
        <v>m2</v>
      </c>
      <c r="AB68" s="120" t="s">
        <v>16990</v>
      </c>
      <c r="AC68" s="121" t="str">
        <f aca="false">IFERROR(VLOOKUP(AB68,'ETAPAS ORCAM'!$B$4:$C$58,2,FALSE()),"-")</f>
        <v>B14 – PINTURA INTERNA – PAREDE</v>
      </c>
      <c r="AMH68" s="85"/>
      <c r="AMI68" s="85"/>
      <c r="AMJ68" s="85"/>
    </row>
    <row r="69" s="104" customFormat="true" ht="12.8" hidden="false" customHeight="false" outlineLevel="1" collapsed="false">
      <c r="A69" s="69"/>
      <c r="B69" s="86"/>
      <c r="C69" s="87" t="str">
        <f aca="false">C68</f>
        <v>CBM-SE</v>
      </c>
      <c r="D69" s="88" t="str">
        <f aca="false">D68</f>
        <v>TÉRREO</v>
      </c>
      <c r="E69" s="88" t="str">
        <f aca="false">E68</f>
        <v>ELEVADOR A= 3,79m2</v>
      </c>
      <c r="F69" s="89" t="s">
        <v>17001</v>
      </c>
      <c r="G69" s="90"/>
      <c r="H69" s="91"/>
      <c r="I69" s="92"/>
      <c r="J69" s="90" t="n">
        <v>1.2</v>
      </c>
      <c r="K69" s="91"/>
      <c r="L69" s="92"/>
      <c r="M69" s="90" t="n">
        <v>2.1</v>
      </c>
      <c r="N69" s="91"/>
      <c r="O69" s="92"/>
      <c r="P69" s="93"/>
      <c r="Q69" s="94"/>
      <c r="R69" s="95"/>
      <c r="S69" s="96" t="n">
        <f aca="false">IF(G69&lt;&gt;0,(G69+P69),(J69*M69)+P69)</f>
        <v>2.52</v>
      </c>
      <c r="T69" s="97" t="n">
        <f aca="false">IF(H69&lt;&gt;0,(H69+Q69),(K69*N69)+Q69)</f>
        <v>0</v>
      </c>
      <c r="U69" s="98" t="n">
        <f aca="false">IF(I69&lt;&gt;0,(I69+R69),(L69*O69)+R69)</f>
        <v>0</v>
      </c>
      <c r="V69" s="99" t="n">
        <f aca="false">SUM(S69:U69)</f>
        <v>2.52</v>
      </c>
      <c r="W69" s="100"/>
      <c r="X69" s="101"/>
      <c r="Y69" s="88"/>
      <c r="Z69" s="88"/>
      <c r="AA69" s="89"/>
      <c r="AB69" s="102"/>
      <c r="AC69" s="103"/>
      <c r="AMH69" s="85"/>
      <c r="AMI69" s="85"/>
      <c r="AMJ69" s="85"/>
    </row>
    <row r="70" s="84" customFormat="true" ht="17.9" hidden="false" customHeight="false" outlineLevel="1" collapsed="false">
      <c r="A70" s="69"/>
      <c r="B70" s="86"/>
      <c r="C70" s="105" t="str">
        <f aca="false">C69</f>
        <v>CBM-SE</v>
      </c>
      <c r="D70" s="106" t="str">
        <f aca="false">D69</f>
        <v>TÉRREO</v>
      </c>
      <c r="E70" s="106" t="str">
        <f aca="false">E69</f>
        <v>ELEVADOR A= 3,79m2</v>
      </c>
      <c r="F70" s="107" t="str">
        <f aca="false">F69</f>
        <v>ELEVADOR</v>
      </c>
      <c r="G70" s="108"/>
      <c r="H70" s="109"/>
      <c r="I70" s="110"/>
      <c r="J70" s="108"/>
      <c r="K70" s="109"/>
      <c r="L70" s="110"/>
      <c r="M70" s="108"/>
      <c r="N70" s="109"/>
      <c r="O70" s="110"/>
      <c r="P70" s="111"/>
      <c r="Q70" s="112"/>
      <c r="R70" s="113"/>
      <c r="S70" s="114"/>
      <c r="T70" s="115"/>
      <c r="U70" s="116"/>
      <c r="V70" s="117"/>
      <c r="W70" s="118" t="n">
        <v>1</v>
      </c>
      <c r="X70" s="119" t="s">
        <v>132</v>
      </c>
      <c r="Y70" s="106" t="str">
        <f aca="false">IFERROR(VLOOKUP($X70,'BASE DADOS'!$B$2:$E$16867,2,FALSE()),"-")</f>
        <v>CRIAR</v>
      </c>
      <c r="Z70" s="106" t="str">
        <f aca="false">IFERROR(VLOOKUP($X70,'BASE DADOS'!$B$2:$E$16867,3,FALSE()),"-")</f>
        <v>Fornecimento e instalação de elevador com 3 paradas – 1,50m/s?</v>
      </c>
      <c r="AA70" s="107" t="str">
        <f aca="false">IFERROR(VLOOKUP($X70,'BASE DADOS'!$B$2:$E$16867,4,FALSE()),"-")</f>
        <v>un</v>
      </c>
      <c r="AB70" s="120" t="s">
        <v>17002</v>
      </c>
      <c r="AC70" s="121" t="str">
        <f aca="false">IFERROR(VLOOKUP(AB70,'ETAPAS ORCAM'!$B$4:$C$58,2,FALSE()),"-")</f>
        <v>B35 – ELEVADOR/ PLATAFORMA ELEVATÓRIA</v>
      </c>
      <c r="AMH70" s="85"/>
      <c r="AMI70" s="85"/>
      <c r="AMJ70" s="85"/>
    </row>
    <row r="71" s="84" customFormat="true" ht="17.9" hidden="false" customHeight="false" outlineLevel="1" collapsed="false">
      <c r="A71" s="69"/>
      <c r="B71" s="86"/>
      <c r="C71" s="105" t="str">
        <f aca="false">C70</f>
        <v>CBM-SE</v>
      </c>
      <c r="D71" s="106" t="str">
        <f aca="false">D70</f>
        <v>TÉRREO</v>
      </c>
      <c r="E71" s="106" t="str">
        <f aca="false">E70</f>
        <v>ELEVADOR A= 3,79m2</v>
      </c>
      <c r="F71" s="107" t="str">
        <f aca="false">F70</f>
        <v>ELEVADOR</v>
      </c>
      <c r="G71" s="108"/>
      <c r="H71" s="109"/>
      <c r="I71" s="110"/>
      <c r="J71" s="108"/>
      <c r="K71" s="109"/>
      <c r="L71" s="110"/>
      <c r="M71" s="108"/>
      <c r="N71" s="109"/>
      <c r="O71" s="110"/>
      <c r="P71" s="111"/>
      <c r="Q71" s="112"/>
      <c r="R71" s="113"/>
      <c r="S71" s="114"/>
      <c r="T71" s="115"/>
      <c r="U71" s="116"/>
      <c r="V71" s="117"/>
      <c r="W71" s="118" t="n">
        <f aca="false">+V69</f>
        <v>2.52</v>
      </c>
      <c r="X71" s="119" t="n">
        <v>13513</v>
      </c>
      <c r="Y71" s="106" t="str">
        <f aca="false">IFERROR(VLOOKUP($X71,'BASE DADOS'!$B$2:$E$16867,2,FALSE()),"-")</f>
        <v>ORSE</v>
      </c>
      <c r="Z71" s="106" t="str">
        <f aca="false">IFERROR(VLOOKUP($X71,'BASE DADOS'!$B$2:$E$16867,3,FALSE()),"-")</f>
        <v>Assentamento de porta de elevador</v>
      </c>
      <c r="AA71" s="107" t="str">
        <f aca="false">IFERROR(VLOOKUP($X71,'BASE DADOS'!$B$2:$E$16867,4,FALSE()),"-")</f>
        <v>m2</v>
      </c>
      <c r="AB71" s="120" t="s">
        <v>17002</v>
      </c>
      <c r="AC71" s="121" t="str">
        <f aca="false">IFERROR(VLOOKUP(AB71,'ETAPAS ORCAM'!$B$4:$C$58,2,FALSE()),"-")</f>
        <v>B35 – ELEVADOR/ PLATAFORMA ELEVATÓRIA</v>
      </c>
      <c r="AMH71" s="85"/>
      <c r="AMI71" s="85"/>
      <c r="AMJ71" s="85"/>
    </row>
    <row r="72" s="84" customFormat="true" ht="26.1" hidden="false" customHeight="false" outlineLevel="1" collapsed="false">
      <c r="A72" s="69"/>
      <c r="B72" s="86"/>
      <c r="C72" s="105" t="str">
        <f aca="false">C71</f>
        <v>CBM-SE</v>
      </c>
      <c r="D72" s="106" t="str">
        <f aca="false">D71</f>
        <v>TÉRREO</v>
      </c>
      <c r="E72" s="106" t="str">
        <f aca="false">E71</f>
        <v>ELEVADOR A= 3,79m2</v>
      </c>
      <c r="F72" s="107" t="str">
        <f aca="false">F71</f>
        <v>ELEVADOR</v>
      </c>
      <c r="G72" s="108"/>
      <c r="H72" s="109"/>
      <c r="I72" s="110"/>
      <c r="J72" s="108"/>
      <c r="K72" s="109"/>
      <c r="L72" s="110"/>
      <c r="M72" s="108"/>
      <c r="N72" s="109"/>
      <c r="O72" s="110"/>
      <c r="P72" s="111"/>
      <c r="Q72" s="112"/>
      <c r="R72" s="113"/>
      <c r="S72" s="114"/>
      <c r="T72" s="115"/>
      <c r="U72" s="116"/>
      <c r="V72" s="117"/>
      <c r="W72" s="118" t="n">
        <f aca="false">+1.5*1.5</f>
        <v>2.25</v>
      </c>
      <c r="X72" s="119" t="n">
        <v>2211</v>
      </c>
      <c r="Y72" s="106" t="str">
        <f aca="false">IFERROR(VLOOKUP($X72,'BASE DADOS'!$B$2:$E$16867,2,FALSE()),"-")</f>
        <v>ORSE</v>
      </c>
      <c r="Z72" s="106" t="str">
        <f aca="false">IFERROR(VLOOKUP($X72,'BASE DADOS'!$B$2:$E$16867,3,FALSE()),"-")</f>
        <v>Piso em granito cinza andorinha, e=2cm, polido, aplicado com argamassa industrializada ac-ii, rejuntado, exclusive regularização de base</v>
      </c>
      <c r="AA72" s="107" t="str">
        <f aca="false">IFERROR(VLOOKUP($X72,'BASE DADOS'!$B$2:$E$16867,4,FALSE()),"-")</f>
        <v>m2</v>
      </c>
      <c r="AB72" s="120" t="s">
        <v>17002</v>
      </c>
      <c r="AC72" s="121" t="str">
        <f aca="false">IFERROR(VLOOKUP(AB72,'ETAPAS ORCAM'!$B$4:$C$58,2,FALSE()),"-")</f>
        <v>B35 – ELEVADOR/ PLATAFORMA ELEVATÓRIA</v>
      </c>
      <c r="AMH72" s="85"/>
      <c r="AMI72" s="85"/>
      <c r="AMJ72" s="85"/>
    </row>
    <row r="73" s="84" customFormat="true" ht="17.9" hidden="false" customHeight="false" outlineLevel="1" collapsed="false">
      <c r="A73" s="69"/>
      <c r="B73" s="86"/>
      <c r="C73" s="105" t="str">
        <f aca="false">C72</f>
        <v>CBM-SE</v>
      </c>
      <c r="D73" s="106" t="str">
        <f aca="false">D72</f>
        <v>TÉRREO</v>
      </c>
      <c r="E73" s="106" t="str">
        <f aca="false">E72</f>
        <v>ELEVADOR A= 3,79m2</v>
      </c>
      <c r="F73" s="107" t="str">
        <f aca="false">F72</f>
        <v>ELEVADOR</v>
      </c>
      <c r="G73" s="108"/>
      <c r="H73" s="109"/>
      <c r="I73" s="110"/>
      <c r="J73" s="108"/>
      <c r="K73" s="109"/>
      <c r="L73" s="110"/>
      <c r="M73" s="108"/>
      <c r="N73" s="109"/>
      <c r="O73" s="110"/>
      <c r="P73" s="111"/>
      <c r="Q73" s="112"/>
      <c r="R73" s="113"/>
      <c r="S73" s="114"/>
      <c r="T73" s="115"/>
      <c r="U73" s="116"/>
      <c r="V73" s="117"/>
      <c r="W73" s="118" t="n">
        <f aca="false">(1.35+(2.25*2))*2</f>
        <v>11.7</v>
      </c>
      <c r="X73" s="119" t="n">
        <v>13512</v>
      </c>
      <c r="Y73" s="106" t="str">
        <f aca="false">IFERROR(VLOOKUP($X73,'BASE DADOS'!$B$2:$E$16867,2,FALSE()),"-")</f>
        <v>ORSE</v>
      </c>
      <c r="Z73" s="106" t="str">
        <f aca="false">IFERROR(VLOOKUP($X73,'BASE DADOS'!$B$2:$E$16867,3,FALSE()),"-")</f>
        <v>Acabamento em granito cinza andorinha 15 x 2 cm, para elevador</v>
      </c>
      <c r="AA73" s="107" t="str">
        <f aca="false">IFERROR(VLOOKUP($X73,'BASE DADOS'!$B$2:$E$16867,4,FALSE()),"-")</f>
        <v>m</v>
      </c>
      <c r="AB73" s="120" t="s">
        <v>17002</v>
      </c>
      <c r="AC73" s="121" t="str">
        <f aca="false">IFERROR(VLOOKUP(AB73,'ETAPAS ORCAM'!$B$4:$C$58,2,FALSE()),"-")</f>
        <v>B35 – ELEVADOR/ PLATAFORMA ELEVATÓRIA</v>
      </c>
      <c r="AMH73" s="85"/>
      <c r="AMI73" s="85"/>
      <c r="AMJ73" s="85"/>
    </row>
    <row r="74" s="84" customFormat="true" ht="12.8" hidden="false" customHeight="false" outlineLevel="1" collapsed="false">
      <c r="A74" s="69"/>
      <c r="B74" s="86"/>
      <c r="C74" s="105" t="str">
        <f aca="false">C73</f>
        <v>CBM-SE</v>
      </c>
      <c r="D74" s="106" t="str">
        <f aca="false">D73</f>
        <v>TÉRREO</v>
      </c>
      <c r="E74" s="106" t="str">
        <f aca="false">E73</f>
        <v>ELEVADOR A= 3,79m2</v>
      </c>
      <c r="F74" s="107" t="str">
        <f aca="false">F73</f>
        <v>ELEVADOR</v>
      </c>
      <c r="G74" s="108"/>
      <c r="H74" s="109"/>
      <c r="I74" s="110"/>
      <c r="J74" s="108"/>
      <c r="K74" s="109"/>
      <c r="L74" s="110"/>
      <c r="M74" s="108"/>
      <c r="N74" s="109"/>
      <c r="O74" s="110"/>
      <c r="P74" s="111"/>
      <c r="Q74" s="112"/>
      <c r="R74" s="113"/>
      <c r="S74" s="114"/>
      <c r="T74" s="115"/>
      <c r="U74" s="116"/>
      <c r="V74" s="117"/>
      <c r="W74" s="118" t="n">
        <v>1.8</v>
      </c>
      <c r="X74" s="119" t="n">
        <v>2642</v>
      </c>
      <c r="Y74" s="106" t="str">
        <f aca="false">IFERROR(VLOOKUP($X74,'BASE DADOS'!$B$2:$E$16867,2,FALSE()),"-")</f>
        <v>ORSE</v>
      </c>
      <c r="Z74" s="106" t="str">
        <f aca="false">IFERROR(VLOOKUP($X74,'BASE DADOS'!$B$2:$E$16867,3,FALSE()),"-")</f>
        <v>Escada marinheiro em barra chata de ferro 2" x 5/16"</v>
      </c>
      <c r="AA74" s="107" t="str">
        <f aca="false">IFERROR(VLOOKUP($X74,'BASE DADOS'!$B$2:$E$16867,4,FALSE()),"-")</f>
        <v>m</v>
      </c>
      <c r="AB74" s="120" t="s">
        <v>16995</v>
      </c>
      <c r="AC74" s="121" t="str">
        <f aca="false">IFERROR(VLOOKUP(AB74,'ETAPAS ORCAM'!$B$4:$C$58,2,FALSE()),"-")</f>
        <v>B12 – ESQUADRIAS</v>
      </c>
      <c r="AMH74" s="85"/>
      <c r="AMI74" s="85"/>
      <c r="AMJ74" s="85"/>
    </row>
    <row r="75" s="84" customFormat="true" ht="26.1" hidden="false" customHeight="false" outlineLevel="1" collapsed="false">
      <c r="A75" s="69"/>
      <c r="B75" s="86"/>
      <c r="C75" s="105" t="str">
        <f aca="false">C74</f>
        <v>CBM-SE</v>
      </c>
      <c r="D75" s="106" t="str">
        <f aca="false">D74</f>
        <v>TÉRREO</v>
      </c>
      <c r="E75" s="106" t="str">
        <f aca="false">E74</f>
        <v>ELEVADOR A= 3,79m2</v>
      </c>
      <c r="F75" s="107" t="str">
        <f aca="false">F74</f>
        <v>ELEVADOR</v>
      </c>
      <c r="G75" s="108"/>
      <c r="H75" s="109"/>
      <c r="I75" s="110"/>
      <c r="J75" s="108"/>
      <c r="K75" s="109"/>
      <c r="L75" s="110"/>
      <c r="M75" s="108"/>
      <c r="N75" s="109"/>
      <c r="O75" s="110"/>
      <c r="P75" s="111"/>
      <c r="Q75" s="112"/>
      <c r="R75" s="113"/>
      <c r="S75" s="114"/>
      <c r="T75" s="115"/>
      <c r="U75" s="116"/>
      <c r="V75" s="117"/>
      <c r="W75" s="118" t="n">
        <f aca="false">1.8*0.4*2.5</f>
        <v>1.8</v>
      </c>
      <c r="X75" s="119" t="n">
        <v>2311</v>
      </c>
      <c r="Y75" s="106" t="str">
        <f aca="false">IFERROR(VLOOKUP($X75,'BASE DADOS'!$B$2:$E$16867,2,FALSE()),"-")</f>
        <v>ORSE</v>
      </c>
      <c r="Z75" s="106" t="str">
        <f aca="false">IFERROR(VLOOKUP($X75,'BASE DADOS'!$B$2:$E$16867,3,FALSE()),"-")</f>
        <v>Pintura de acabamento com lixamento, aplicação de 01 demão de tinta à base de zarcão e 02 demãos de tinta esmalte</v>
      </c>
      <c r="AA75" s="107" t="str">
        <f aca="false">IFERROR(VLOOKUP($X75,'BASE DADOS'!$B$2:$E$16867,4,FALSE()),"-")</f>
        <v>m2</v>
      </c>
      <c r="AB75" s="120" t="s">
        <v>16997</v>
      </c>
      <c r="AC75" s="121" t="str">
        <f aca="false">IFERROR(VLOOKUP(AB75,'ETAPAS ORCAM'!$B$4:$C$58,2,FALSE()),"-")</f>
        <v>B17 – PINTURA – ESQ. FERRO</v>
      </c>
      <c r="AMH75" s="85"/>
      <c r="AMI75" s="85"/>
      <c r="AMJ75" s="85"/>
    </row>
    <row r="76" s="84" customFormat="true" ht="12.8" hidden="false" customHeight="false" outlineLevel="1" collapsed="false">
      <c r="A76" s="69"/>
      <c r="B76" s="86"/>
      <c r="C76" s="122"/>
      <c r="D76" s="123"/>
      <c r="E76" s="123"/>
      <c r="F76" s="124"/>
      <c r="G76" s="125"/>
      <c r="H76" s="126"/>
      <c r="I76" s="127"/>
      <c r="J76" s="125"/>
      <c r="K76" s="126"/>
      <c r="L76" s="127"/>
      <c r="M76" s="125"/>
      <c r="N76" s="126"/>
      <c r="O76" s="127"/>
      <c r="P76" s="128"/>
      <c r="Q76" s="129"/>
      <c r="R76" s="130"/>
      <c r="S76" s="131"/>
      <c r="T76" s="132"/>
      <c r="U76" s="133"/>
      <c r="V76" s="134"/>
      <c r="W76" s="135"/>
      <c r="X76" s="136"/>
      <c r="Y76" s="123"/>
      <c r="Z76" s="123"/>
      <c r="AA76" s="124"/>
      <c r="AB76" s="137"/>
      <c r="AC76" s="138"/>
      <c r="AMH76" s="85"/>
      <c r="AMI76" s="85"/>
      <c r="AMJ76" s="85"/>
    </row>
    <row r="77" s="84" customFormat="true" ht="12.8" hidden="false" customHeight="false" outlineLevel="0" collapsed="false">
      <c r="A77" s="69"/>
      <c r="B77" s="86"/>
      <c r="C77" s="139"/>
      <c r="D77" s="139"/>
      <c r="E77" s="139"/>
      <c r="F77" s="139"/>
      <c r="G77" s="140"/>
      <c r="H77" s="140"/>
      <c r="I77" s="140"/>
      <c r="J77" s="140"/>
      <c r="K77" s="140"/>
      <c r="L77" s="140"/>
      <c r="M77" s="140"/>
      <c r="N77" s="140"/>
      <c r="O77" s="140"/>
      <c r="P77" s="141"/>
      <c r="Q77" s="141"/>
      <c r="R77" s="141"/>
      <c r="S77" s="142"/>
      <c r="T77" s="142"/>
      <c r="U77" s="142"/>
      <c r="V77" s="142"/>
      <c r="W77" s="143"/>
      <c r="X77" s="144"/>
      <c r="Y77" s="139"/>
      <c r="Z77" s="139"/>
      <c r="AA77" s="139"/>
      <c r="AB77" s="145"/>
      <c r="AC77" s="146"/>
      <c r="AMH77" s="85"/>
      <c r="AMI77" s="85"/>
      <c r="AMJ77" s="85"/>
    </row>
    <row r="78" s="84" customFormat="true" ht="12.8" hidden="false" customHeight="false" outlineLevel="0" collapsed="false">
      <c r="A78" s="69"/>
      <c r="B78" s="70" t="n">
        <v>37289</v>
      </c>
      <c r="C78" s="147" t="s">
        <v>16962</v>
      </c>
      <c r="D78" s="148" t="s">
        <v>16985</v>
      </c>
      <c r="E78" s="148" t="s">
        <v>17003</v>
      </c>
      <c r="F78" s="149"/>
      <c r="G78" s="150"/>
      <c r="H78" s="151"/>
      <c r="I78" s="152"/>
      <c r="J78" s="150"/>
      <c r="K78" s="151"/>
      <c r="L78" s="152"/>
      <c r="M78" s="150"/>
      <c r="N78" s="151"/>
      <c r="O78" s="152"/>
      <c r="P78" s="150"/>
      <c r="Q78" s="151"/>
      <c r="R78" s="152"/>
      <c r="S78" s="153"/>
      <c r="T78" s="154"/>
      <c r="U78" s="155"/>
      <c r="V78" s="156"/>
      <c r="W78" s="157"/>
      <c r="X78" s="147"/>
      <c r="Y78" s="148"/>
      <c r="Z78" s="148"/>
      <c r="AA78" s="149"/>
      <c r="AB78" s="158"/>
      <c r="AC78" s="159"/>
      <c r="AMH78" s="85"/>
      <c r="AMI78" s="85"/>
      <c r="AMJ78" s="85"/>
    </row>
    <row r="79" s="104" customFormat="true" ht="12.8" hidden="false" customHeight="false" outlineLevel="1" collapsed="false">
      <c r="A79" s="69"/>
      <c r="B79" s="86"/>
      <c r="C79" s="160" t="str">
        <f aca="false">C78</f>
        <v>CBM-SE</v>
      </c>
      <c r="D79" s="161" t="str">
        <f aca="false">D78</f>
        <v>TÉRREO</v>
      </c>
      <c r="E79" s="161" t="str">
        <f aca="false">E78</f>
        <v>SANITÁRIO 01 A=8,48m2</v>
      </c>
      <c r="F79" s="162" t="s">
        <v>16938</v>
      </c>
      <c r="G79" s="163" t="n">
        <v>8.48</v>
      </c>
      <c r="H79" s="164"/>
      <c r="I79" s="165"/>
      <c r="J79" s="163"/>
      <c r="K79" s="164"/>
      <c r="L79" s="165"/>
      <c r="M79" s="163"/>
      <c r="N79" s="164"/>
      <c r="O79" s="165"/>
      <c r="P79" s="166"/>
      <c r="Q79" s="167"/>
      <c r="R79" s="168"/>
      <c r="S79" s="169" t="n">
        <f aca="false">IF(G79&lt;&gt;0,(G79+P79),(J79*M79)+P79)</f>
        <v>8.48</v>
      </c>
      <c r="T79" s="170" t="n">
        <f aca="false">IF(H79&lt;&gt;0,(H79+Q79),(K79*N79)+Q79)</f>
        <v>0</v>
      </c>
      <c r="U79" s="171" t="n">
        <f aca="false">IF(I79&lt;&gt;0,(I79+R79),(L79*O79)+R79)</f>
        <v>0</v>
      </c>
      <c r="V79" s="172" t="n">
        <f aca="false">SUM(S79:U79)</f>
        <v>8.48</v>
      </c>
      <c r="W79" s="173"/>
      <c r="X79" s="174"/>
      <c r="Y79" s="161"/>
      <c r="Z79" s="161"/>
      <c r="AA79" s="162"/>
      <c r="AB79" s="175"/>
      <c r="AC79" s="176"/>
      <c r="AMH79" s="85"/>
      <c r="AMI79" s="85"/>
      <c r="AMJ79" s="85"/>
    </row>
    <row r="80" s="84" customFormat="true" ht="12.8" hidden="false" customHeight="false" outlineLevel="1" collapsed="false">
      <c r="A80" s="69"/>
      <c r="B80" s="86"/>
      <c r="C80" s="105" t="str">
        <f aca="false">C79</f>
        <v>CBM-SE</v>
      </c>
      <c r="D80" s="106" t="str">
        <f aca="false">D79</f>
        <v>TÉRREO</v>
      </c>
      <c r="E80" s="106" t="str">
        <f aca="false">E79</f>
        <v>SANITÁRIO 01 A=8,48m2</v>
      </c>
      <c r="F80" s="107" t="str">
        <f aca="false">F79</f>
        <v>PISO</v>
      </c>
      <c r="G80" s="108"/>
      <c r="H80" s="109"/>
      <c r="I80" s="110"/>
      <c r="J80" s="108"/>
      <c r="K80" s="109"/>
      <c r="L80" s="110"/>
      <c r="M80" s="108"/>
      <c r="N80" s="109"/>
      <c r="O80" s="110"/>
      <c r="P80" s="111"/>
      <c r="Q80" s="112"/>
      <c r="R80" s="113"/>
      <c r="S80" s="114"/>
      <c r="T80" s="115"/>
      <c r="U80" s="116"/>
      <c r="V80" s="117"/>
      <c r="W80" s="118" t="n">
        <f aca="false">V79</f>
        <v>8.48</v>
      </c>
      <c r="X80" s="119" t="n">
        <v>99811</v>
      </c>
      <c r="Y80" s="106" t="str">
        <f aca="false">IFERROR(VLOOKUP($X80,'BASE DADOS'!$B$2:$E$16867,2,FALSE()),"-")</f>
        <v>SINAPI</v>
      </c>
      <c r="Z80" s="106" t="str">
        <f aca="false">IFERROR(VLOOKUP($X80,'BASE DADOS'!$B$2:$E$16867,3,FALSE()),"-")</f>
        <v>Limpeza de contrapiso com vassoura a seco. af_04/2019</v>
      </c>
      <c r="AA80" s="107" t="str">
        <f aca="false">IFERROR(VLOOKUP($X80,'BASE DADOS'!$B$2:$E$16867,4,FALSE()),"-")</f>
        <v>m2</v>
      </c>
      <c r="AB80" s="120" t="s">
        <v>16987</v>
      </c>
      <c r="AC80" s="121" t="str">
        <f aca="false">IFERROR(VLOOKUP(AB80,'ETAPAS ORCAM'!$B$4:$C$58,2,FALSE()),"-")</f>
        <v>B11 – PAVIMENTAÇÃO</v>
      </c>
      <c r="AMH80" s="85"/>
      <c r="AMI80" s="85"/>
      <c r="AMJ80" s="85"/>
    </row>
    <row r="81" s="84" customFormat="true" ht="34.3" hidden="false" customHeight="false" outlineLevel="1" collapsed="false">
      <c r="A81" s="69"/>
      <c r="B81" s="86"/>
      <c r="C81" s="105" t="str">
        <f aca="false">C80</f>
        <v>CBM-SE</v>
      </c>
      <c r="D81" s="106" t="str">
        <f aca="false">D80</f>
        <v>TÉRREO</v>
      </c>
      <c r="E81" s="106" t="str">
        <f aca="false">E80</f>
        <v>SANITÁRIO 01 A=8,48m2</v>
      </c>
      <c r="F81" s="107" t="str">
        <f aca="false">F80</f>
        <v>PISO</v>
      </c>
      <c r="G81" s="108"/>
      <c r="H81" s="109"/>
      <c r="I81" s="110"/>
      <c r="J81" s="108"/>
      <c r="K81" s="109"/>
      <c r="L81" s="110"/>
      <c r="M81" s="108"/>
      <c r="N81" s="109"/>
      <c r="O81" s="110"/>
      <c r="P81" s="111"/>
      <c r="Q81" s="112"/>
      <c r="R81" s="113"/>
      <c r="S81" s="114"/>
      <c r="T81" s="115"/>
      <c r="U81" s="116"/>
      <c r="V81" s="117"/>
      <c r="W81" s="118" t="n">
        <f aca="false">W80</f>
        <v>8.48</v>
      </c>
      <c r="X81" s="119" t="n">
        <v>87745</v>
      </c>
      <c r="Y81" s="106" t="str">
        <f aca="false">IFERROR(VLOOKUP($X81,'BASE DADOS'!$B$2:$E$16867,2,FALSE()),"-")</f>
        <v>SINAPI</v>
      </c>
      <c r="Z81" s="106" t="str">
        <f aca="false">IFERROR(VLOOKUP($X81,'BASE DADOS'!$B$2:$E$16867,3,FALSE()),"-")</f>
        <v>Contrapiso em argamassa traço 1:4 (cimento e areia), preparo mecânico com betoneira 400 l, aplicado em áreas molhadas sobre laje, aderido, acabamento não reforçado, espessura 3cm. af_07/2021</v>
      </c>
      <c r="AA81" s="107" t="str">
        <f aca="false">IFERROR(VLOOKUP($X81,'BASE DADOS'!$B$2:$E$16867,4,FALSE()),"-")</f>
        <v>m2</v>
      </c>
      <c r="AB81" s="120" t="s">
        <v>16987</v>
      </c>
      <c r="AC81" s="121" t="str">
        <f aca="false">IFERROR(VLOOKUP(AB81,'ETAPAS ORCAM'!$B$4:$C$58,2,FALSE()),"-")</f>
        <v>B11 – PAVIMENTAÇÃO</v>
      </c>
      <c r="AMH81" s="85"/>
      <c r="AMI81" s="85"/>
      <c r="AMJ81" s="85"/>
    </row>
    <row r="82" s="84" customFormat="true" ht="17.9" hidden="false" customHeight="false" outlineLevel="1" collapsed="false">
      <c r="A82" s="69"/>
      <c r="B82" s="86"/>
      <c r="C82" s="105" t="str">
        <f aca="false">C81</f>
        <v>CBM-SE</v>
      </c>
      <c r="D82" s="106" t="str">
        <f aca="false">D81</f>
        <v>TÉRREO</v>
      </c>
      <c r="E82" s="106" t="str">
        <f aca="false">E81</f>
        <v>SANITÁRIO 01 A=8,48m2</v>
      </c>
      <c r="F82" s="107" t="str">
        <f aca="false">F81</f>
        <v>PISO</v>
      </c>
      <c r="G82" s="108"/>
      <c r="H82" s="109"/>
      <c r="I82" s="110"/>
      <c r="J82" s="108"/>
      <c r="K82" s="109"/>
      <c r="L82" s="110"/>
      <c r="M82" s="108"/>
      <c r="N82" s="109"/>
      <c r="O82" s="110"/>
      <c r="P82" s="111"/>
      <c r="Q82" s="112"/>
      <c r="R82" s="113"/>
      <c r="S82" s="114"/>
      <c r="T82" s="115"/>
      <c r="U82" s="116"/>
      <c r="V82" s="117"/>
      <c r="W82" s="118" t="n">
        <f aca="false">W81</f>
        <v>8.48</v>
      </c>
      <c r="X82" s="119" t="n">
        <v>98555</v>
      </c>
      <c r="Y82" s="106" t="str">
        <f aca="false">IFERROR(VLOOKUP($X82,'BASE DADOS'!$B$2:$E$16867,2,FALSE()),"-")</f>
        <v>SINAPI</v>
      </c>
      <c r="Z82" s="106" t="str">
        <f aca="false">IFERROR(VLOOKUP($X82,'BASE DADOS'!$B$2:$E$16867,3,FALSE()),"-")</f>
        <v>Impermeabilização de superfície com argamassa polimérica / membrana acrílica, 3 demãos. af_06/2018</v>
      </c>
      <c r="AA82" s="107" t="str">
        <f aca="false">IFERROR(VLOOKUP($X82,'BASE DADOS'!$B$2:$E$16867,4,FALSE()),"-")</f>
        <v>m2</v>
      </c>
      <c r="AB82" s="120" t="s">
        <v>16999</v>
      </c>
      <c r="AC82" s="121" t="str">
        <f aca="false">IFERROR(VLOOKUP(AB82,'ETAPAS ORCAM'!$B$4:$C$58,2,FALSE()),"-")</f>
        <v>B07 – IMPERMEABILIZAÇÃO</v>
      </c>
      <c r="AMH82" s="85"/>
      <c r="AMI82" s="85"/>
      <c r="AMJ82" s="85"/>
    </row>
    <row r="83" s="84" customFormat="true" ht="34.3" hidden="false" customHeight="false" outlineLevel="1" collapsed="false">
      <c r="A83" s="69"/>
      <c r="B83" s="86"/>
      <c r="C83" s="105" t="str">
        <f aca="false">C81</f>
        <v>CBM-SE</v>
      </c>
      <c r="D83" s="106" t="str">
        <f aca="false">D81</f>
        <v>TÉRREO</v>
      </c>
      <c r="E83" s="106" t="str">
        <f aca="false">E81</f>
        <v>SANITÁRIO 01 A=8,48m2</v>
      </c>
      <c r="F83" s="107" t="str">
        <f aca="false">F81</f>
        <v>PISO</v>
      </c>
      <c r="G83" s="108"/>
      <c r="H83" s="109"/>
      <c r="I83" s="110"/>
      <c r="J83" s="108"/>
      <c r="K83" s="109"/>
      <c r="L83" s="110"/>
      <c r="M83" s="108"/>
      <c r="N83" s="109"/>
      <c r="O83" s="110"/>
      <c r="P83" s="111"/>
      <c r="Q83" s="112"/>
      <c r="R83" s="113"/>
      <c r="S83" s="114"/>
      <c r="T83" s="115"/>
      <c r="U83" s="116"/>
      <c r="V83" s="117"/>
      <c r="W83" s="118" t="n">
        <f aca="false">W82</f>
        <v>8.48</v>
      </c>
      <c r="X83" s="119" t="n">
        <v>13397</v>
      </c>
      <c r="Y83" s="106" t="str">
        <f aca="false">IFERROR(VLOOKUP($X83,'BASE DADOS'!$B$2:$E$16867,2,FALSE()),"-")</f>
        <v>ORSE</v>
      </c>
      <c r="Z83" s="106" t="str">
        <f aca="false">IFERROR(VLOOKUP($X83,'BASE DADOS'!$B$2:$E$16867,3,FALSE()),"-")</f>
        <v>Revestimento cerâmico para piso ou parede, 53 x 53 cm, Arielle, linha logan, cor branca, ou similar, PEI-5, aplicado com argamassa industrializada ac-ii, rejuntado, exclusive regularização de base ou emboço</v>
      </c>
      <c r="AA83" s="107" t="str">
        <f aca="false">IFERROR(VLOOKUP($X83,'BASE DADOS'!$B$2:$E$16867,4,FALSE()),"-")</f>
        <v>m2</v>
      </c>
      <c r="AB83" s="120" t="s">
        <v>16987</v>
      </c>
      <c r="AC83" s="121" t="str">
        <f aca="false">IFERROR(VLOOKUP(AB83,'ETAPAS ORCAM'!$B$4:$C$58,2,FALSE()),"-")</f>
        <v>B11 – PAVIMENTAÇÃO</v>
      </c>
      <c r="AMH83" s="85"/>
      <c r="AMI83" s="85"/>
      <c r="AMJ83" s="85"/>
    </row>
    <row r="84" s="84" customFormat="true" ht="17.9" hidden="false" customHeight="false" outlineLevel="1" collapsed="false">
      <c r="A84" s="69"/>
      <c r="B84" s="86"/>
      <c r="C84" s="105" t="str">
        <f aca="false">C83</f>
        <v>CBM-SE</v>
      </c>
      <c r="D84" s="106" t="str">
        <f aca="false">D83</f>
        <v>TÉRREO</v>
      </c>
      <c r="E84" s="106" t="str">
        <f aca="false">E83</f>
        <v>SANITÁRIO 01 A=8,48m2</v>
      </c>
      <c r="F84" s="107" t="str">
        <f aca="false">F83</f>
        <v>PISO</v>
      </c>
      <c r="G84" s="108"/>
      <c r="H84" s="109"/>
      <c r="I84" s="110"/>
      <c r="J84" s="108"/>
      <c r="K84" s="109"/>
      <c r="L84" s="110"/>
      <c r="M84" s="108"/>
      <c r="N84" s="109"/>
      <c r="O84" s="110"/>
      <c r="P84" s="111"/>
      <c r="Q84" s="112"/>
      <c r="R84" s="113"/>
      <c r="S84" s="114"/>
      <c r="T84" s="115"/>
      <c r="U84" s="116"/>
      <c r="V84" s="117"/>
      <c r="W84" s="118" t="n">
        <f aca="false">W83</f>
        <v>8.48</v>
      </c>
      <c r="X84" s="119" t="n">
        <v>99804</v>
      </c>
      <c r="Y84" s="106" t="str">
        <f aca="false">IFERROR(VLOOKUP($X84,'BASE DADOS'!$B$2:$E$16867,2,FALSE()),"-")</f>
        <v>SINAPI</v>
      </c>
      <c r="Z84" s="106" t="str">
        <f aca="false">IFERROR(VLOOKUP($X84,'BASE DADOS'!$B$2:$E$16867,3,FALSE()),"-")</f>
        <v>Limpeza de piso cerâmico ou porcelanato utilizando detergente neutro e escovação manual. af_04/2019</v>
      </c>
      <c r="AA84" s="107" t="str">
        <f aca="false">IFERROR(VLOOKUP($X84,'BASE DADOS'!$B$2:$E$16867,4,FALSE()),"-")</f>
        <v>m2</v>
      </c>
      <c r="AB84" s="120" t="s">
        <v>16988</v>
      </c>
      <c r="AC84" s="121" t="str">
        <f aca="false">IFERROR(VLOOKUP(AB84,'ETAPAS ORCAM'!$B$4:$C$58,2,FALSE()),"-")</f>
        <v>B39 – LIMPEZA FINAL</v>
      </c>
      <c r="AMH84" s="85"/>
      <c r="AMI84" s="85"/>
      <c r="AMJ84" s="85"/>
    </row>
    <row r="85" s="104" customFormat="true" ht="12.8" hidden="false" customHeight="false" outlineLevel="1" collapsed="false">
      <c r="A85" s="69"/>
      <c r="B85" s="86"/>
      <c r="C85" s="160" t="str">
        <f aca="false">C84</f>
        <v>CBM-SE</v>
      </c>
      <c r="D85" s="161" t="str">
        <f aca="false">D84</f>
        <v>TÉRREO</v>
      </c>
      <c r="E85" s="161" t="str">
        <f aca="false">E84</f>
        <v>SANITÁRIO 01 A=8,48m2</v>
      </c>
      <c r="F85" s="162" t="s">
        <v>16939</v>
      </c>
      <c r="G85" s="163"/>
      <c r="H85" s="164"/>
      <c r="I85" s="165"/>
      <c r="J85" s="163" t="n">
        <v>11.68</v>
      </c>
      <c r="K85" s="164"/>
      <c r="L85" s="165"/>
      <c r="M85" s="163" t="n">
        <v>3.09</v>
      </c>
      <c r="N85" s="164"/>
      <c r="O85" s="165"/>
      <c r="P85" s="166" t="n">
        <f aca="false">-(0.8*2.1)-(2*0.6)</f>
        <v>-2.88</v>
      </c>
      <c r="Q85" s="167"/>
      <c r="R85" s="168"/>
      <c r="S85" s="169" t="n">
        <f aca="false">IF(G85&lt;&gt;0,(G85+P85),(J85*M85)+P85)</f>
        <v>33.2112</v>
      </c>
      <c r="T85" s="170" t="n">
        <f aca="false">IF(H85&lt;&gt;0,(H85+Q85),(K85*N85)+Q85)</f>
        <v>0</v>
      </c>
      <c r="U85" s="171" t="n">
        <f aca="false">IF(I85&lt;&gt;0,(I85+R85),(L85*O85)+R85)</f>
        <v>0</v>
      </c>
      <c r="V85" s="172" t="n">
        <f aca="false">SUM(S85:U85)</f>
        <v>33.2112</v>
      </c>
      <c r="W85" s="173"/>
      <c r="X85" s="174"/>
      <c r="Y85" s="161"/>
      <c r="Z85" s="161"/>
      <c r="AA85" s="162"/>
      <c r="AB85" s="175"/>
      <c r="AC85" s="176"/>
      <c r="AMH85" s="85"/>
      <c r="AMI85" s="85"/>
      <c r="AMJ85" s="85"/>
    </row>
    <row r="86" s="84" customFormat="true" ht="26.1" hidden="false" customHeight="false" outlineLevel="1" collapsed="false">
      <c r="A86" s="69"/>
      <c r="B86" s="86"/>
      <c r="C86" s="105" t="str">
        <f aca="false">C85</f>
        <v>CBM-SE</v>
      </c>
      <c r="D86" s="106" t="str">
        <f aca="false">D85</f>
        <v>TÉRREO</v>
      </c>
      <c r="E86" s="106" t="str">
        <f aca="false">E85</f>
        <v>SANITÁRIO 01 A=8,48m2</v>
      </c>
      <c r="F86" s="107" t="str">
        <f aca="false">F85</f>
        <v>PAREDE</v>
      </c>
      <c r="G86" s="108"/>
      <c r="H86" s="109"/>
      <c r="I86" s="110"/>
      <c r="J86" s="108"/>
      <c r="K86" s="109"/>
      <c r="L86" s="110"/>
      <c r="M86" s="108"/>
      <c r="N86" s="109"/>
      <c r="O86" s="110"/>
      <c r="P86" s="111"/>
      <c r="Q86" s="112"/>
      <c r="R86" s="113"/>
      <c r="S86" s="114"/>
      <c r="T86" s="115"/>
      <c r="U86" s="116"/>
      <c r="V86" s="117"/>
      <c r="W86" s="118" t="n">
        <f aca="false">V85</f>
        <v>33.2112</v>
      </c>
      <c r="X86" s="119" t="n">
        <v>87879</v>
      </c>
      <c r="Y86" s="106" t="str">
        <f aca="false">IFERROR(VLOOKUP($X86,'BASE DADOS'!$B$2:$E$16867,2,FALSE()),"-")</f>
        <v>SINAPI</v>
      </c>
      <c r="Z86" s="106" t="str">
        <f aca="false">IFERROR(VLOOKUP($X86,'BASE DADOS'!$B$2:$E$16867,3,FALSE()),"-")</f>
        <v>Chapisco aplicado em alvenarias e estruturas de concreto internas, com colher de pedreiro.   argamassa traço 1:3 com preparo em betoneira 400l. af_10/2022</v>
      </c>
      <c r="AA86" s="107" t="str">
        <f aca="false">IFERROR(VLOOKUP($X86,'BASE DADOS'!$B$2:$E$16867,4,FALSE()),"-")</f>
        <v>m2</v>
      </c>
      <c r="AB86" s="120" t="s">
        <v>16989</v>
      </c>
      <c r="AC86" s="121" t="str">
        <f aca="false">IFERROR(VLOOKUP(AB86,'ETAPAS ORCAM'!$B$4:$C$58,2,FALSE()),"-")</f>
        <v>B08 – REVESTIMENTO INTERNO – PAREDE</v>
      </c>
      <c r="AMH86" s="85"/>
      <c r="AMI86" s="85"/>
      <c r="AMJ86" s="85"/>
    </row>
    <row r="87" s="84" customFormat="true" ht="42.5" hidden="false" customHeight="false" outlineLevel="1" collapsed="false">
      <c r="A87" s="69"/>
      <c r="B87" s="86"/>
      <c r="C87" s="105" t="str">
        <f aca="false">C86</f>
        <v>CBM-SE</v>
      </c>
      <c r="D87" s="106" t="str">
        <f aca="false">D86</f>
        <v>TÉRREO</v>
      </c>
      <c r="E87" s="106" t="str">
        <f aca="false">E86</f>
        <v>SANITÁRIO 01 A=8,48m2</v>
      </c>
      <c r="F87" s="107" t="str">
        <f aca="false">F86</f>
        <v>PAREDE</v>
      </c>
      <c r="G87" s="108"/>
      <c r="H87" s="109"/>
      <c r="I87" s="110"/>
      <c r="J87" s="108"/>
      <c r="K87" s="109"/>
      <c r="L87" s="110"/>
      <c r="M87" s="108"/>
      <c r="N87" s="109"/>
      <c r="O87" s="110"/>
      <c r="P87" s="111"/>
      <c r="Q87" s="112"/>
      <c r="R87" s="113"/>
      <c r="S87" s="114"/>
      <c r="T87" s="115"/>
      <c r="U87" s="116"/>
      <c r="V87" s="117"/>
      <c r="W87" s="118" t="n">
        <f aca="false">W86</f>
        <v>33.2112</v>
      </c>
      <c r="X87" s="119" t="n">
        <v>87535</v>
      </c>
      <c r="Y87" s="106" t="str">
        <f aca="false">IFERROR(VLOOKUP($X87,'BASE DADOS'!$B$2:$E$16867,2,FALSE()),"-")</f>
        <v>SINAPI</v>
      </c>
      <c r="Z87" s="106" t="str">
        <f aca="false">IFERROR(VLOOKUP($X87,'BASE DADOS'!$B$2:$E$16867,3,FALSE()),"-")</f>
        <v>Emboço, para recebimento de cerâmica, em argamassa traço 1:2:8, preparo mecânico com betoneira 400l, aplicado manualmente em faces internas de paredes, para ambiente com área  maior que 10m2, espessura de 20mm, com execução de taliscas. af_06/2014</v>
      </c>
      <c r="AA87" s="107" t="str">
        <f aca="false">IFERROR(VLOOKUP($X87,'BASE DADOS'!$B$2:$E$16867,4,FALSE()),"-")</f>
        <v>m2</v>
      </c>
      <c r="AB87" s="120" t="s">
        <v>16989</v>
      </c>
      <c r="AC87" s="121" t="str">
        <f aca="false">IFERROR(VLOOKUP(AB87,'ETAPAS ORCAM'!$B$4:$C$58,2,FALSE()),"-")</f>
        <v>B08 – REVESTIMENTO INTERNO – PAREDE</v>
      </c>
      <c r="AMH87" s="85"/>
      <c r="AMI87" s="85"/>
      <c r="AMJ87" s="85"/>
    </row>
    <row r="88" s="84" customFormat="true" ht="12.8" hidden="false" customHeight="false" outlineLevel="1" collapsed="false">
      <c r="A88" s="69"/>
      <c r="B88" s="86"/>
      <c r="C88" s="105" t="str">
        <f aca="false">C87</f>
        <v>CBM-SE</v>
      </c>
      <c r="D88" s="106" t="str">
        <f aca="false">D87</f>
        <v>TÉRREO</v>
      </c>
      <c r="E88" s="106" t="str">
        <f aca="false">E87</f>
        <v>SANITÁRIO 01 A=8,48m2</v>
      </c>
      <c r="F88" s="107" t="str">
        <f aca="false">F87</f>
        <v>PAREDE</v>
      </c>
      <c r="G88" s="108"/>
      <c r="H88" s="109"/>
      <c r="I88" s="110"/>
      <c r="J88" s="108"/>
      <c r="K88" s="109"/>
      <c r="L88" s="110"/>
      <c r="M88" s="108"/>
      <c r="N88" s="109"/>
      <c r="O88" s="110"/>
      <c r="P88" s="111"/>
      <c r="Q88" s="112"/>
      <c r="R88" s="113"/>
      <c r="S88" s="114"/>
      <c r="T88" s="115"/>
      <c r="U88" s="116"/>
      <c r="V88" s="117"/>
      <c r="W88" s="118" t="n">
        <f aca="false">J85</f>
        <v>11.68</v>
      </c>
      <c r="X88" s="119" t="n">
        <v>98559</v>
      </c>
      <c r="Y88" s="106" t="str">
        <f aca="false">IFERROR(VLOOKUP($X88,'BASE DADOS'!$B$2:$E$16867,2,FALSE()),"-")</f>
        <v>SINAPI</v>
      </c>
      <c r="Z88" s="106" t="str">
        <f aca="false">IFERROR(VLOOKUP($X88,'BASE DADOS'!$B$2:$E$16867,3,FALSE()),"-")</f>
        <v>Tratamento de rodapé com véu de poliéster. af_06/2018</v>
      </c>
      <c r="AA88" s="107" t="str">
        <f aca="false">IFERROR(VLOOKUP($X88,'BASE DADOS'!$B$2:$E$16867,4,FALSE()),"-")</f>
        <v>m</v>
      </c>
      <c r="AB88" s="120" t="s">
        <v>16999</v>
      </c>
      <c r="AC88" s="121" t="str">
        <f aca="false">IFERROR(VLOOKUP(AB88,'ETAPAS ORCAM'!$B$4:$C$58,2,FALSE()),"-")</f>
        <v>B07 – IMPERMEABILIZAÇÃO</v>
      </c>
      <c r="AMH88" s="85"/>
      <c r="AMI88" s="85"/>
      <c r="AMJ88" s="85"/>
    </row>
    <row r="89" s="84" customFormat="true" ht="17.9" hidden="false" customHeight="false" outlineLevel="1" collapsed="false">
      <c r="A89" s="69"/>
      <c r="B89" s="86"/>
      <c r="C89" s="105" t="str">
        <f aca="false">C88</f>
        <v>CBM-SE</v>
      </c>
      <c r="D89" s="106" t="str">
        <f aca="false">D88</f>
        <v>TÉRREO</v>
      </c>
      <c r="E89" s="106" t="str">
        <f aca="false">E88</f>
        <v>SANITÁRIO 01 A=8,48m2</v>
      </c>
      <c r="F89" s="107" t="str">
        <f aca="false">F88</f>
        <v>PAREDE</v>
      </c>
      <c r="G89" s="108"/>
      <c r="H89" s="109"/>
      <c r="I89" s="110"/>
      <c r="J89" s="108"/>
      <c r="K89" s="109"/>
      <c r="L89" s="110"/>
      <c r="M89" s="108"/>
      <c r="N89" s="109"/>
      <c r="O89" s="110"/>
      <c r="P89" s="111"/>
      <c r="Q89" s="112"/>
      <c r="R89" s="113"/>
      <c r="S89" s="114"/>
      <c r="T89" s="115"/>
      <c r="U89" s="116"/>
      <c r="V89" s="117"/>
      <c r="W89" s="118" t="n">
        <f aca="false">+W88*0.6</f>
        <v>7.008</v>
      </c>
      <c r="X89" s="119" t="n">
        <v>98555</v>
      </c>
      <c r="Y89" s="106" t="str">
        <f aca="false">IFERROR(VLOOKUP($X89,'BASE DADOS'!$B$2:$E$16867,2,FALSE()),"-")</f>
        <v>SINAPI</v>
      </c>
      <c r="Z89" s="106" t="str">
        <f aca="false">IFERROR(VLOOKUP($X89,'BASE DADOS'!$B$2:$E$16867,3,FALSE()),"-")</f>
        <v>Impermeabilização de superfície com argamassa polimérica / membrana acrílica, 3 demãos. af_06/2018</v>
      </c>
      <c r="AA89" s="107" t="str">
        <f aca="false">IFERROR(VLOOKUP($X89,'BASE DADOS'!$B$2:$E$16867,4,FALSE()),"-")</f>
        <v>m2</v>
      </c>
      <c r="AB89" s="120" t="s">
        <v>16999</v>
      </c>
      <c r="AC89" s="121" t="str">
        <f aca="false">IFERROR(VLOOKUP(AB89,'ETAPAS ORCAM'!$B$4:$C$58,2,FALSE()),"-")</f>
        <v>B07 – IMPERMEABILIZAÇÃO</v>
      </c>
      <c r="AMH89" s="85"/>
      <c r="AMI89" s="85"/>
      <c r="AMJ89" s="85"/>
    </row>
    <row r="90" s="84" customFormat="true" ht="34.3" hidden="false" customHeight="false" outlineLevel="1" collapsed="false">
      <c r="A90" s="69"/>
      <c r="B90" s="86"/>
      <c r="C90" s="105" t="str">
        <f aca="false">C88</f>
        <v>CBM-SE</v>
      </c>
      <c r="D90" s="106" t="str">
        <f aca="false">D88</f>
        <v>TÉRREO</v>
      </c>
      <c r="E90" s="106" t="str">
        <f aca="false">E88</f>
        <v>SANITÁRIO 01 A=8,48m2</v>
      </c>
      <c r="F90" s="107" t="str">
        <f aca="false">F88</f>
        <v>PAREDE</v>
      </c>
      <c r="G90" s="108"/>
      <c r="H90" s="109"/>
      <c r="I90" s="110"/>
      <c r="J90" s="108"/>
      <c r="K90" s="109"/>
      <c r="L90" s="110"/>
      <c r="M90" s="108"/>
      <c r="N90" s="109"/>
      <c r="O90" s="110"/>
      <c r="P90" s="111"/>
      <c r="Q90" s="112"/>
      <c r="R90" s="113"/>
      <c r="S90" s="114"/>
      <c r="T90" s="115"/>
      <c r="U90" s="116"/>
      <c r="V90" s="117"/>
      <c r="W90" s="118" t="n">
        <f aca="false">W87</f>
        <v>33.2112</v>
      </c>
      <c r="X90" s="119" t="n">
        <v>11165</v>
      </c>
      <c r="Y90" s="106" t="str">
        <f aca="false">IFERROR(VLOOKUP($X90,'BASE DADOS'!$B$2:$E$16867,2,FALSE()),"-")</f>
        <v>ORSE</v>
      </c>
      <c r="Z90" s="106" t="str">
        <f aca="false">IFERROR(VLOOKUP($X90,'BASE DADOS'!$B$2:$E$16867,3,FALSE()),"-")</f>
        <v>Revestimento cerâmico para piso ou parede, 37 x 59 cm, Arielle, linha riviera, cor branca ou similar, PEI-3, aplicado com argamassa industrializada ac-ii, rejuntado, exclusive regularização de base ou emboço</v>
      </c>
      <c r="AA90" s="107" t="str">
        <f aca="false">IFERROR(VLOOKUP($X90,'BASE DADOS'!$B$2:$E$16867,4,FALSE()),"-")</f>
        <v>m2</v>
      </c>
      <c r="AB90" s="120" t="s">
        <v>16989</v>
      </c>
      <c r="AC90" s="121" t="str">
        <f aca="false">IFERROR(VLOOKUP(AB90,'ETAPAS ORCAM'!$B$4:$C$58,2,FALSE()),"-")</f>
        <v>B08 – REVESTIMENTO INTERNO – PAREDE</v>
      </c>
      <c r="AMH90" s="85"/>
      <c r="AMI90" s="85"/>
      <c r="AMJ90" s="85"/>
    </row>
    <row r="91" s="84" customFormat="true" ht="17.9" hidden="false" customHeight="false" outlineLevel="1" collapsed="false">
      <c r="A91" s="69"/>
      <c r="B91" s="86"/>
      <c r="C91" s="105" t="str">
        <f aca="false">C90</f>
        <v>CBM-SE</v>
      </c>
      <c r="D91" s="106" t="str">
        <f aca="false">D90</f>
        <v>TÉRREO</v>
      </c>
      <c r="E91" s="106" t="str">
        <f aca="false">E90</f>
        <v>SANITÁRIO 01 A=8,48m2</v>
      </c>
      <c r="F91" s="107" t="str">
        <f aca="false">F90</f>
        <v>PAREDE</v>
      </c>
      <c r="G91" s="108"/>
      <c r="H91" s="109"/>
      <c r="I91" s="110"/>
      <c r="J91" s="108"/>
      <c r="K91" s="109"/>
      <c r="L91" s="110"/>
      <c r="M91" s="108"/>
      <c r="N91" s="109"/>
      <c r="O91" s="110"/>
      <c r="P91" s="111"/>
      <c r="Q91" s="112"/>
      <c r="R91" s="113"/>
      <c r="S91" s="114"/>
      <c r="T91" s="115"/>
      <c r="U91" s="116"/>
      <c r="V91" s="117"/>
      <c r="W91" s="118" t="n">
        <f aca="false">W90</f>
        <v>33.2112</v>
      </c>
      <c r="X91" s="119" t="n">
        <v>99807</v>
      </c>
      <c r="Y91" s="106" t="str">
        <f aca="false">IFERROR(VLOOKUP($X91,'BASE DADOS'!$B$2:$E$16867,2,FALSE()),"-")</f>
        <v>SINAPI</v>
      </c>
      <c r="Z91" s="106" t="str">
        <f aca="false">IFERROR(VLOOKUP($X91,'BASE DADOS'!$B$2:$E$16867,3,FALSE()),"-")</f>
        <v>Limpeza de revestimento cerâmico em parede utilizando detergente neutro e escovação manual. af_04/2019</v>
      </c>
      <c r="AA91" s="107" t="str">
        <f aca="false">IFERROR(VLOOKUP($X91,'BASE DADOS'!$B$2:$E$16867,4,FALSE()),"-")</f>
        <v>m2</v>
      </c>
      <c r="AB91" s="120" t="s">
        <v>16988</v>
      </c>
      <c r="AC91" s="121" t="str">
        <f aca="false">IFERROR(VLOOKUP(AB91,'ETAPAS ORCAM'!$B$4:$C$58,2,FALSE()),"-")</f>
        <v>B39 – LIMPEZA FINAL</v>
      </c>
      <c r="AMH91" s="85"/>
      <c r="AMI91" s="85"/>
      <c r="AMJ91" s="85"/>
    </row>
    <row r="92" s="104" customFormat="true" ht="12.8" hidden="false" customHeight="false" outlineLevel="1" collapsed="false">
      <c r="A92" s="69"/>
      <c r="B92" s="86"/>
      <c r="C92" s="160" t="str">
        <f aca="false">C91</f>
        <v>CBM-SE</v>
      </c>
      <c r="D92" s="161" t="str">
        <f aca="false">D91</f>
        <v>TÉRREO</v>
      </c>
      <c r="E92" s="161" t="str">
        <f aca="false">E91</f>
        <v>SANITÁRIO 01 A=8,48m2</v>
      </c>
      <c r="F92" s="162" t="s">
        <v>16940</v>
      </c>
      <c r="G92" s="163" t="n">
        <f aca="false">G79</f>
        <v>8.48</v>
      </c>
      <c r="H92" s="164"/>
      <c r="I92" s="165"/>
      <c r="J92" s="163"/>
      <c r="K92" s="164"/>
      <c r="L92" s="165"/>
      <c r="M92" s="163"/>
      <c r="N92" s="164"/>
      <c r="O92" s="165"/>
      <c r="P92" s="166"/>
      <c r="Q92" s="167"/>
      <c r="R92" s="168"/>
      <c r="S92" s="169" t="n">
        <f aca="false">IF(G92&lt;&gt;0,(G92+P92),(J92*M92)+P92)</f>
        <v>8.48</v>
      </c>
      <c r="T92" s="170" t="n">
        <f aca="false">IF(H92&lt;&gt;0,(H92+Q92),(K92*N92)+Q92)</f>
        <v>0</v>
      </c>
      <c r="U92" s="171" t="n">
        <f aca="false">IF(I92&lt;&gt;0,(I92+R92),(L92*O92)+R92)</f>
        <v>0</v>
      </c>
      <c r="V92" s="172" t="n">
        <f aca="false">SUM(S92:U92)</f>
        <v>8.48</v>
      </c>
      <c r="W92" s="173"/>
      <c r="X92" s="174"/>
      <c r="Y92" s="161"/>
      <c r="Z92" s="161"/>
      <c r="AA92" s="162"/>
      <c r="AB92" s="175"/>
      <c r="AC92" s="176"/>
      <c r="AMH92" s="85"/>
      <c r="AMI92" s="85"/>
      <c r="AMJ92" s="85"/>
    </row>
    <row r="93" s="84" customFormat="true" ht="17.9" hidden="false" customHeight="false" outlineLevel="1" collapsed="false">
      <c r="A93" s="69"/>
      <c r="B93" s="86"/>
      <c r="C93" s="105" t="str">
        <f aca="false">C92</f>
        <v>CBM-SE</v>
      </c>
      <c r="D93" s="106" t="str">
        <f aca="false">D92</f>
        <v>TÉRREO</v>
      </c>
      <c r="E93" s="106" t="str">
        <f aca="false">E92</f>
        <v>SANITÁRIO 01 A=8,48m2</v>
      </c>
      <c r="F93" s="107" t="str">
        <f aca="false">F92</f>
        <v>TETO</v>
      </c>
      <c r="G93" s="108"/>
      <c r="H93" s="109"/>
      <c r="I93" s="110"/>
      <c r="J93" s="108"/>
      <c r="K93" s="109"/>
      <c r="L93" s="110"/>
      <c r="M93" s="108"/>
      <c r="N93" s="109"/>
      <c r="O93" s="110"/>
      <c r="P93" s="111"/>
      <c r="Q93" s="112"/>
      <c r="R93" s="113"/>
      <c r="S93" s="114"/>
      <c r="T93" s="115"/>
      <c r="U93" s="116"/>
      <c r="V93" s="117"/>
      <c r="W93" s="118" t="n">
        <f aca="false">V92</f>
        <v>8.48</v>
      </c>
      <c r="X93" s="119" t="n">
        <v>96114</v>
      </c>
      <c r="Y93" s="106" t="str">
        <f aca="false">IFERROR(VLOOKUP($X93,'BASE DADOS'!$B$2:$E$16867,2,FALSE()),"-")</f>
        <v>SINAPI</v>
      </c>
      <c r="Z93" s="106" t="str">
        <f aca="false">IFERROR(VLOOKUP($X93,'BASE DADOS'!$B$2:$E$16867,3,FALSE()),"-")</f>
        <v>Forro em drywall, para ambientes comerciais, inclusive estrutura de fixação. af_05/2017_ps</v>
      </c>
      <c r="AA93" s="107" t="str">
        <f aca="false">IFERROR(VLOOKUP($X93,'BASE DADOS'!$B$2:$E$16867,4,FALSE()),"-")</f>
        <v>m2</v>
      </c>
      <c r="AB93" s="120" t="s">
        <v>16991</v>
      </c>
      <c r="AC93" s="121" t="str">
        <f aca="false">IFERROR(VLOOKUP(AB93,'ETAPAS ORCAM'!$B$4:$C$58,2,FALSE()),"-")</f>
        <v>B09 – REVESTIMENTO INTERNO – TETO</v>
      </c>
      <c r="AMH93" s="85"/>
      <c r="AMI93" s="85"/>
      <c r="AMJ93" s="85"/>
    </row>
    <row r="94" s="84" customFormat="true" ht="17.9" hidden="false" customHeight="false" outlineLevel="1" collapsed="false">
      <c r="A94" s="69"/>
      <c r="B94" s="86"/>
      <c r="C94" s="105" t="str">
        <f aca="false">C93</f>
        <v>CBM-SE</v>
      </c>
      <c r="D94" s="106" t="str">
        <f aca="false">D93</f>
        <v>TÉRREO</v>
      </c>
      <c r="E94" s="106" t="str">
        <f aca="false">E93</f>
        <v>SANITÁRIO 01 A=8,48m2</v>
      </c>
      <c r="F94" s="107" t="str">
        <f aca="false">F93</f>
        <v>TETO</v>
      </c>
      <c r="G94" s="108"/>
      <c r="H94" s="109"/>
      <c r="I94" s="110"/>
      <c r="J94" s="108"/>
      <c r="K94" s="109"/>
      <c r="L94" s="110"/>
      <c r="M94" s="108"/>
      <c r="N94" s="109"/>
      <c r="O94" s="110"/>
      <c r="P94" s="111"/>
      <c r="Q94" s="112"/>
      <c r="R94" s="113"/>
      <c r="S94" s="114"/>
      <c r="T94" s="115"/>
      <c r="U94" s="116"/>
      <c r="V94" s="117"/>
      <c r="W94" s="118" t="n">
        <f aca="false">J85</f>
        <v>11.68</v>
      </c>
      <c r="X94" s="119" t="n">
        <v>9082</v>
      </c>
      <c r="Y94" s="106" t="str">
        <f aca="false">IFERROR(VLOOKUP($X94,'BASE DADOS'!$B$2:$E$16867,2,FALSE()),"-")</f>
        <v>ORSE</v>
      </c>
      <c r="Z94" s="106" t="str">
        <f aca="false">IFERROR(VLOOKUP($X94,'BASE DADOS'!$B$2:$E$16867,3,FALSE()),"-")</f>
        <v>Tabica metálica 3x3cm para forro de gesso (fornecimento e montagem)</v>
      </c>
      <c r="AA94" s="107" t="str">
        <f aca="false">IFERROR(VLOOKUP($X94,'BASE DADOS'!$B$2:$E$16867,4,FALSE()),"-")</f>
        <v>m</v>
      </c>
      <c r="AB94" s="120" t="s">
        <v>16991</v>
      </c>
      <c r="AC94" s="121" t="str">
        <f aca="false">IFERROR(VLOOKUP(AB94,'ETAPAS ORCAM'!$B$4:$C$58,2,FALSE()),"-")</f>
        <v>B09 – REVESTIMENTO INTERNO – TETO</v>
      </c>
      <c r="AMH94" s="85"/>
      <c r="AMI94" s="85"/>
      <c r="AMJ94" s="85"/>
    </row>
    <row r="95" s="84" customFormat="true" ht="17.9" hidden="false" customHeight="false" outlineLevel="1" collapsed="false">
      <c r="A95" s="69"/>
      <c r="B95" s="86"/>
      <c r="C95" s="105" t="str">
        <f aca="false">C94</f>
        <v>CBM-SE</v>
      </c>
      <c r="D95" s="106" t="str">
        <f aca="false">D94</f>
        <v>TÉRREO</v>
      </c>
      <c r="E95" s="106" t="str">
        <f aca="false">E94</f>
        <v>SANITÁRIO 01 A=8,48m2</v>
      </c>
      <c r="F95" s="107" t="str">
        <f aca="false">F94</f>
        <v>TETO</v>
      </c>
      <c r="G95" s="108"/>
      <c r="H95" s="109"/>
      <c r="I95" s="110"/>
      <c r="J95" s="108"/>
      <c r="K95" s="109"/>
      <c r="L95" s="110"/>
      <c r="M95" s="108"/>
      <c r="N95" s="109"/>
      <c r="O95" s="110"/>
      <c r="P95" s="111"/>
      <c r="Q95" s="112"/>
      <c r="R95" s="113"/>
      <c r="S95" s="114"/>
      <c r="T95" s="115"/>
      <c r="U95" s="116"/>
      <c r="V95" s="117"/>
      <c r="W95" s="118" t="n">
        <f aca="false">W93</f>
        <v>8.48</v>
      </c>
      <c r="X95" s="119" t="n">
        <v>88484</v>
      </c>
      <c r="Y95" s="106" t="str">
        <f aca="false">IFERROR(VLOOKUP($X95,'BASE DADOS'!$B$2:$E$16867,2,FALSE()),"-")</f>
        <v>SINAPI</v>
      </c>
      <c r="Z95" s="106" t="str">
        <f aca="false">IFERROR(VLOOKUP($X95,'BASE DADOS'!$B$2:$E$16867,3,FALSE()),"-")</f>
        <v>Aplicação de fundo selador acrílico em teto, uma demão. af_06/2014</v>
      </c>
      <c r="AA95" s="107" t="str">
        <f aca="false">IFERROR(VLOOKUP($X95,'BASE DADOS'!$B$2:$E$16867,4,FALSE()),"-")</f>
        <v>m2</v>
      </c>
      <c r="AB95" s="120" t="s">
        <v>16992</v>
      </c>
      <c r="AC95" s="121" t="str">
        <f aca="false">IFERROR(VLOOKUP(AB95,'ETAPAS ORCAM'!$B$4:$C$58,2,FALSE()),"-")</f>
        <v>B15 – PINTURA INTERNA – TETO</v>
      </c>
      <c r="AMH95" s="85"/>
      <c r="AMI95" s="85"/>
      <c r="AMJ95" s="85"/>
    </row>
    <row r="96" s="84" customFormat="true" ht="17.9" hidden="false" customHeight="false" outlineLevel="1" collapsed="false">
      <c r="A96" s="69"/>
      <c r="B96" s="86"/>
      <c r="C96" s="105" t="str">
        <f aca="false">C95</f>
        <v>CBM-SE</v>
      </c>
      <c r="D96" s="106" t="str">
        <f aca="false">D95</f>
        <v>TÉRREO</v>
      </c>
      <c r="E96" s="106" t="str">
        <f aca="false">E95</f>
        <v>SANITÁRIO 01 A=8,48m2</v>
      </c>
      <c r="F96" s="107" t="str">
        <f aca="false">F95</f>
        <v>TETO</v>
      </c>
      <c r="G96" s="108"/>
      <c r="H96" s="109"/>
      <c r="I96" s="110"/>
      <c r="J96" s="108"/>
      <c r="K96" s="109"/>
      <c r="L96" s="110"/>
      <c r="M96" s="108"/>
      <c r="N96" s="109"/>
      <c r="O96" s="110"/>
      <c r="P96" s="111"/>
      <c r="Q96" s="112"/>
      <c r="R96" s="113"/>
      <c r="S96" s="114"/>
      <c r="T96" s="115"/>
      <c r="U96" s="116"/>
      <c r="V96" s="117"/>
      <c r="W96" s="118" t="n">
        <f aca="false">W95</f>
        <v>8.48</v>
      </c>
      <c r="X96" s="119" t="n">
        <v>88496</v>
      </c>
      <c r="Y96" s="106" t="str">
        <f aca="false">IFERROR(VLOOKUP($X96,'BASE DADOS'!$B$2:$E$16867,2,FALSE()),"-")</f>
        <v>SINAPI</v>
      </c>
      <c r="Z96" s="106" t="str">
        <f aca="false">IFERROR(VLOOKUP($X96,'BASE DADOS'!$B$2:$E$16867,3,FALSE()),"-")</f>
        <v>Aplicação e lixamento de massa látex em teto, duas demãos. af_06/2014</v>
      </c>
      <c r="AA96" s="107" t="str">
        <f aca="false">IFERROR(VLOOKUP($X96,'BASE DADOS'!$B$2:$E$16867,4,FALSE()),"-")</f>
        <v>m2</v>
      </c>
      <c r="AB96" s="120" t="s">
        <v>16992</v>
      </c>
      <c r="AC96" s="121" t="str">
        <f aca="false">IFERROR(VLOOKUP(AB96,'ETAPAS ORCAM'!$B$4:$C$58,2,FALSE()),"-")</f>
        <v>B15 – PINTURA INTERNA – TETO</v>
      </c>
      <c r="AMH96" s="85"/>
      <c r="AMI96" s="85"/>
      <c r="AMJ96" s="85"/>
    </row>
    <row r="97" s="84" customFormat="true" ht="17.9" hidden="false" customHeight="false" outlineLevel="1" collapsed="false">
      <c r="A97" s="69"/>
      <c r="B97" s="86"/>
      <c r="C97" s="105" t="str">
        <f aca="false">C96</f>
        <v>CBM-SE</v>
      </c>
      <c r="D97" s="106" t="str">
        <f aca="false">D96</f>
        <v>TÉRREO</v>
      </c>
      <c r="E97" s="106" t="str">
        <f aca="false">E96</f>
        <v>SANITÁRIO 01 A=8,48m2</v>
      </c>
      <c r="F97" s="107" t="str">
        <f aca="false">F96</f>
        <v>TETO</v>
      </c>
      <c r="G97" s="108"/>
      <c r="H97" s="109"/>
      <c r="I97" s="110"/>
      <c r="J97" s="108"/>
      <c r="K97" s="109"/>
      <c r="L97" s="110"/>
      <c r="M97" s="108"/>
      <c r="N97" s="109"/>
      <c r="O97" s="110"/>
      <c r="P97" s="111"/>
      <c r="Q97" s="112"/>
      <c r="R97" s="113"/>
      <c r="S97" s="114"/>
      <c r="T97" s="115"/>
      <c r="U97" s="116"/>
      <c r="V97" s="117"/>
      <c r="W97" s="118" t="n">
        <f aca="false">W96</f>
        <v>8.48</v>
      </c>
      <c r="X97" s="119" t="n">
        <v>104639</v>
      </c>
      <c r="Y97" s="106" t="str">
        <f aca="false">IFERROR(VLOOKUP($X97,'BASE DADOS'!$B$2:$E$16867,2,FALSE()),"-")</f>
        <v>SINAPI</v>
      </c>
      <c r="Z97" s="106" t="str">
        <f aca="false">IFERROR(VLOOKUP($X97,'BASE DADOS'!$B$2:$E$16867,3,FALSE()),"-")</f>
        <v>Pintura látex acrílica econômica, aplicação manual em teto, duas demãos. Af_04/2023</v>
      </c>
      <c r="AA97" s="107" t="str">
        <f aca="false">IFERROR(VLOOKUP($X97,'BASE DADOS'!$B$2:$E$16867,4,FALSE()),"-")</f>
        <v>m2</v>
      </c>
      <c r="AB97" s="120" t="s">
        <v>16992</v>
      </c>
      <c r="AC97" s="121" t="str">
        <f aca="false">IFERROR(VLOOKUP(AB97,'ETAPAS ORCAM'!$B$4:$C$58,2,FALSE()),"-")</f>
        <v>B15 – PINTURA INTERNA – TETO</v>
      </c>
      <c r="AMH97" s="85"/>
      <c r="AMI97" s="85"/>
      <c r="AMJ97" s="85"/>
    </row>
    <row r="98" s="104" customFormat="true" ht="12.8" hidden="false" customHeight="false" outlineLevel="1" collapsed="false">
      <c r="A98" s="69"/>
      <c r="B98" s="86"/>
      <c r="C98" s="160" t="str">
        <f aca="false">C97</f>
        <v>CBM-SE</v>
      </c>
      <c r="D98" s="161" t="str">
        <f aca="false">D97</f>
        <v>TÉRREO</v>
      </c>
      <c r="E98" s="161" t="str">
        <f aca="false">E97</f>
        <v>SANITÁRIO 01 A=8,48m2</v>
      </c>
      <c r="F98" s="162" t="s">
        <v>17004</v>
      </c>
      <c r="G98" s="163" t="n">
        <v>1</v>
      </c>
      <c r="H98" s="164"/>
      <c r="I98" s="165"/>
      <c r="J98" s="163"/>
      <c r="K98" s="164"/>
      <c r="L98" s="165"/>
      <c r="M98" s="163"/>
      <c r="N98" s="164"/>
      <c r="O98" s="165"/>
      <c r="P98" s="166"/>
      <c r="Q98" s="167"/>
      <c r="R98" s="168"/>
      <c r="S98" s="169" t="n">
        <f aca="false">IF(G98&lt;&gt;0,(G98+P98),(J98*M98)+P98)</f>
        <v>1</v>
      </c>
      <c r="T98" s="170" t="n">
        <f aca="false">IF(H98&lt;&gt;0,(H98+Q98),(K98*N98)+Q98)</f>
        <v>0</v>
      </c>
      <c r="U98" s="171" t="n">
        <f aca="false">IF(I98&lt;&gt;0,(I98+R98),(L98*O98)+R98)</f>
        <v>0</v>
      </c>
      <c r="V98" s="172" t="n">
        <f aca="false">SUM(S98:U98)</f>
        <v>1</v>
      </c>
      <c r="W98" s="173"/>
      <c r="X98" s="174"/>
      <c r="Y98" s="161"/>
      <c r="Z98" s="161"/>
      <c r="AA98" s="162"/>
      <c r="AB98" s="175"/>
      <c r="AC98" s="176"/>
      <c r="AMH98" s="85"/>
      <c r="AMI98" s="85"/>
      <c r="AMJ98" s="85"/>
    </row>
    <row r="99" s="84" customFormat="true" ht="34.3" hidden="false" customHeight="false" outlineLevel="1" collapsed="false">
      <c r="A99" s="69"/>
      <c r="B99" s="86"/>
      <c r="C99" s="105" t="str">
        <f aca="false">C98</f>
        <v>CBM-SE</v>
      </c>
      <c r="D99" s="106" t="str">
        <f aca="false">D98</f>
        <v>TÉRREO</v>
      </c>
      <c r="E99" s="106" t="str">
        <f aca="false">E98</f>
        <v>SANITÁRIO 01 A=8,48m2</v>
      </c>
      <c r="F99" s="107" t="str">
        <f aca="false">F98</f>
        <v>ESQ. MADEIRA</v>
      </c>
      <c r="G99" s="108"/>
      <c r="H99" s="109"/>
      <c r="I99" s="110"/>
      <c r="J99" s="108"/>
      <c r="K99" s="109"/>
      <c r="L99" s="110"/>
      <c r="M99" s="108"/>
      <c r="N99" s="109"/>
      <c r="O99" s="110"/>
      <c r="P99" s="111"/>
      <c r="Q99" s="112"/>
      <c r="R99" s="113"/>
      <c r="S99" s="114"/>
      <c r="T99" s="115"/>
      <c r="U99" s="116"/>
      <c r="V99" s="117"/>
      <c r="W99" s="118" t="n">
        <v>2</v>
      </c>
      <c r="X99" s="119" t="n">
        <v>7788</v>
      </c>
      <c r="Y99" s="106" t="str">
        <f aca="false">IFERROR(VLOOKUP($X99,'BASE DADOS'!$B$2:$E$16867,2,FALSE()),"-")</f>
        <v>ORSE</v>
      </c>
      <c r="Z99" s="106" t="str">
        <f aca="false">IFERROR(VLOOKUP($X99,'BASE DADOS'!$B$2:$E$16867,3,FALSE()),"-")</f>
        <v>Porta em madeira compensada (canela), lisa, semi-ôca, (0.60 x 1,60 a 2.10 m), revestida c/fórmica, inclusive ferragens (livre/ocupado), para uso em divisórias granito ou mármore</v>
      </c>
      <c r="AA99" s="107" t="str">
        <f aca="false">IFERROR(VLOOKUP($X99,'BASE DADOS'!$B$2:$E$16867,4,FALSE()),"-")</f>
        <v>un</v>
      </c>
      <c r="AB99" s="120" t="s">
        <v>16995</v>
      </c>
      <c r="AC99" s="121" t="str">
        <f aca="false">IFERROR(VLOOKUP(AB99,'ETAPAS ORCAM'!$B$4:$C$58,2,FALSE()),"-")</f>
        <v>B12 – ESQUADRIAS</v>
      </c>
      <c r="AMH99" s="85"/>
      <c r="AMI99" s="85"/>
      <c r="AMJ99" s="85"/>
    </row>
    <row r="100" s="84" customFormat="true" ht="42.5" hidden="false" customHeight="false" outlineLevel="1" collapsed="false">
      <c r="A100" s="69"/>
      <c r="B100" s="86"/>
      <c r="C100" s="105" t="str">
        <f aca="false">C99</f>
        <v>CBM-SE</v>
      </c>
      <c r="D100" s="106" t="str">
        <f aca="false">D99</f>
        <v>TÉRREO</v>
      </c>
      <c r="E100" s="106" t="str">
        <f aca="false">E99</f>
        <v>SANITÁRIO 01 A=8,48m2</v>
      </c>
      <c r="F100" s="107" t="str">
        <f aca="false">F99</f>
        <v>ESQ. MADEIRA</v>
      </c>
      <c r="G100" s="108"/>
      <c r="H100" s="109"/>
      <c r="I100" s="110"/>
      <c r="J100" s="108"/>
      <c r="K100" s="109"/>
      <c r="L100" s="110"/>
      <c r="M100" s="108"/>
      <c r="N100" s="109"/>
      <c r="O100" s="110"/>
      <c r="P100" s="111"/>
      <c r="Q100" s="112"/>
      <c r="R100" s="113"/>
      <c r="S100" s="114"/>
      <c r="T100" s="115"/>
      <c r="U100" s="116"/>
      <c r="V100" s="117"/>
      <c r="W100" s="118" t="n">
        <v>1</v>
      </c>
      <c r="X100" s="119" t="n">
        <v>90843</v>
      </c>
      <c r="Y100" s="106" t="str">
        <f aca="false">IFERROR(VLOOKUP($X100,'BASE DADOS'!$B$2:$E$16867,2,FALSE()),"-")</f>
        <v>SINAPI</v>
      </c>
      <c r="Z100" s="106" t="str">
        <f aca="false">IFERROR(VLOOKUP($X100,'BASE DADOS'!$B$2:$E$16867,3,FALSE()),"-")</f>
        <v>Kit de porta de madeira para pintura, semi-oca (leve ou média), padrão médio, 80x210cm, espessura de 3,5cm, itens inclusos: dobradiças, montagem e instalação do batente, fechadura com execução do furo - fornecimento e instalação. af_12/2019</v>
      </c>
      <c r="AA100" s="107" t="str">
        <f aca="false">IFERROR(VLOOKUP($X100,'BASE DADOS'!$B$2:$E$16867,4,FALSE()),"-")</f>
        <v>un</v>
      </c>
      <c r="AB100" s="120" t="s">
        <v>16995</v>
      </c>
      <c r="AC100" s="121" t="str">
        <f aca="false">IFERROR(VLOOKUP(AB100,'ETAPAS ORCAM'!$B$4:$C$58,2,FALSE()),"-")</f>
        <v>B12 – ESQUADRIAS</v>
      </c>
      <c r="AMH100" s="85"/>
      <c r="AMI100" s="85"/>
      <c r="AMJ100" s="85"/>
    </row>
    <row r="101" s="84" customFormat="true" ht="26.1" hidden="false" customHeight="false" outlineLevel="1" collapsed="false">
      <c r="A101" s="69"/>
      <c r="B101" s="86"/>
      <c r="C101" s="105" t="str">
        <f aca="false">C100</f>
        <v>CBM-SE</v>
      </c>
      <c r="D101" s="106" t="str">
        <f aca="false">D100</f>
        <v>TÉRREO</v>
      </c>
      <c r="E101" s="106" t="str">
        <f aca="false">E100</f>
        <v>SANITÁRIO 01 A=8,48m2</v>
      </c>
      <c r="F101" s="107" t="str">
        <f aca="false">F100</f>
        <v>ESQ. MADEIRA</v>
      </c>
      <c r="G101" s="108"/>
      <c r="H101" s="109"/>
      <c r="I101" s="110"/>
      <c r="J101" s="108"/>
      <c r="K101" s="109"/>
      <c r="L101" s="110"/>
      <c r="M101" s="108"/>
      <c r="N101" s="109"/>
      <c r="O101" s="110"/>
      <c r="P101" s="111"/>
      <c r="Q101" s="112"/>
      <c r="R101" s="113"/>
      <c r="S101" s="114"/>
      <c r="T101" s="115"/>
      <c r="U101" s="116"/>
      <c r="V101" s="117"/>
      <c r="W101" s="118" t="n">
        <f aca="false">(0.8*2.1)*3</f>
        <v>5.04</v>
      </c>
      <c r="X101" s="119" t="n">
        <v>2309</v>
      </c>
      <c r="Y101" s="106" t="str">
        <f aca="false">IFERROR(VLOOKUP($X101,'BASE DADOS'!$B$2:$E$16867,2,FALSE()),"-")</f>
        <v>ORSE</v>
      </c>
      <c r="Z101" s="106" t="str">
        <f aca="false">IFERROR(VLOOKUP($X101,'BASE DADOS'!$B$2:$E$16867,3,FALSE()),"-")</f>
        <v>Pintura sobre superfícies de madeira com aplicação de 01 demão de fundo sintético nivelador, 01 demão de massa a óleo e 02 demãos de tinta esmalte</v>
      </c>
      <c r="AA101" s="107" t="str">
        <f aca="false">IFERROR(VLOOKUP($X101,'BASE DADOS'!$B$2:$E$16867,4,FALSE()),"-")</f>
        <v>m2</v>
      </c>
      <c r="AB101" s="120" t="s">
        <v>17005</v>
      </c>
      <c r="AC101" s="121" t="str">
        <f aca="false">IFERROR(VLOOKUP(AB101,'ETAPAS ORCAM'!$B$4:$C$58,2,FALSE()),"-")</f>
        <v>B16 – PINTURA – ESQ. MADEIRA</v>
      </c>
      <c r="AMH101" s="85"/>
      <c r="AMI101" s="85"/>
      <c r="AMJ101" s="85"/>
    </row>
    <row r="102" s="84" customFormat="true" ht="12.8" hidden="false" customHeight="false" outlineLevel="1" collapsed="false">
      <c r="A102" s="69"/>
      <c r="B102" s="86"/>
      <c r="C102" s="105" t="str">
        <f aca="false">C101</f>
        <v>CBM-SE</v>
      </c>
      <c r="D102" s="106" t="str">
        <f aca="false">D101</f>
        <v>TÉRREO</v>
      </c>
      <c r="E102" s="106" t="str">
        <f aca="false">E101</f>
        <v>SANITÁRIO 01 A=8,48m2</v>
      </c>
      <c r="F102" s="107" t="str">
        <f aca="false">F101</f>
        <v>ESQ. MADEIRA</v>
      </c>
      <c r="G102" s="108"/>
      <c r="H102" s="109"/>
      <c r="I102" s="110"/>
      <c r="J102" s="108"/>
      <c r="K102" s="109"/>
      <c r="L102" s="110"/>
      <c r="M102" s="108"/>
      <c r="N102" s="109"/>
      <c r="O102" s="110"/>
      <c r="P102" s="111"/>
      <c r="Q102" s="112"/>
      <c r="R102" s="113"/>
      <c r="S102" s="114"/>
      <c r="T102" s="115"/>
      <c r="U102" s="116"/>
      <c r="V102" s="117"/>
      <c r="W102" s="118" t="n">
        <v>0.85</v>
      </c>
      <c r="X102" s="119" t="n">
        <v>2266</v>
      </c>
      <c r="Y102" s="106" t="str">
        <f aca="false">IFERROR(VLOOKUP($X102,'BASE DADOS'!$B$2:$E$16867,2,FALSE()),"-")</f>
        <v>ORSE</v>
      </c>
      <c r="Z102" s="106" t="str">
        <f aca="false">IFERROR(VLOOKUP($X102,'BASE DADOS'!$B$2:$E$16867,3,FALSE()),"-")</f>
        <v>Soleira em granito cinza andorinha, l = 15 cm, e = 2 cm</v>
      </c>
      <c r="AA102" s="107" t="str">
        <f aca="false">IFERROR(VLOOKUP($X102,'BASE DADOS'!$B$2:$E$16867,4,FALSE()),"-")</f>
        <v>m</v>
      </c>
      <c r="AB102" s="120" t="s">
        <v>16987</v>
      </c>
      <c r="AC102" s="121" t="str">
        <f aca="false">IFERROR(VLOOKUP(AB102,'ETAPAS ORCAM'!$B$4:$C$58,2,FALSE()),"-")</f>
        <v>B11 – PAVIMENTAÇÃO</v>
      </c>
      <c r="AMH102" s="85"/>
      <c r="AMI102" s="85"/>
      <c r="AMJ102" s="85"/>
    </row>
    <row r="103" s="104" customFormat="true" ht="12.8" hidden="false" customHeight="false" outlineLevel="1" collapsed="false">
      <c r="A103" s="69"/>
      <c r="B103" s="86"/>
      <c r="C103" s="160" t="str">
        <f aca="false">C97</f>
        <v>CBM-SE</v>
      </c>
      <c r="D103" s="161" t="str">
        <f aca="false">D97</f>
        <v>TÉRREO</v>
      </c>
      <c r="E103" s="161" t="str">
        <f aca="false">E97</f>
        <v>SANITÁRIO 01 A=8,48m2</v>
      </c>
      <c r="F103" s="162" t="s">
        <v>16994</v>
      </c>
      <c r="G103" s="163"/>
      <c r="H103" s="164"/>
      <c r="I103" s="165"/>
      <c r="J103" s="163" t="n">
        <v>2</v>
      </c>
      <c r="K103" s="164"/>
      <c r="L103" s="165"/>
      <c r="M103" s="163" t="n">
        <v>0.6</v>
      </c>
      <c r="N103" s="164"/>
      <c r="O103" s="165"/>
      <c r="P103" s="166"/>
      <c r="Q103" s="167"/>
      <c r="R103" s="168"/>
      <c r="S103" s="169" t="n">
        <f aca="false">IF(G103&lt;&gt;0,(G103+P103),(J103*M103)+P103)</f>
        <v>1.2</v>
      </c>
      <c r="T103" s="170" t="n">
        <f aca="false">IF(H103&lt;&gt;0,(H103+Q103),(K103*N103)+Q103)</f>
        <v>0</v>
      </c>
      <c r="U103" s="171" t="n">
        <f aca="false">IF(I103&lt;&gt;0,(I103+R103),(L103*O103)+R103)</f>
        <v>0</v>
      </c>
      <c r="V103" s="172" t="n">
        <f aca="false">SUM(S103:U103)</f>
        <v>1.2</v>
      </c>
      <c r="W103" s="173"/>
      <c r="X103" s="174"/>
      <c r="Y103" s="161"/>
      <c r="Z103" s="161"/>
      <c r="AA103" s="162"/>
      <c r="AB103" s="175"/>
      <c r="AC103" s="176"/>
      <c r="AMH103" s="85"/>
      <c r="AMI103" s="85"/>
      <c r="AMJ103" s="85"/>
    </row>
    <row r="104" s="84" customFormat="true" ht="26.1" hidden="false" customHeight="false" outlineLevel="1" collapsed="false">
      <c r="A104" s="69"/>
      <c r="B104" s="86"/>
      <c r="C104" s="105" t="str">
        <f aca="false">C103</f>
        <v>CBM-SE</v>
      </c>
      <c r="D104" s="106" t="str">
        <f aca="false">D103</f>
        <v>TÉRREO</v>
      </c>
      <c r="E104" s="106" t="str">
        <f aca="false">E103</f>
        <v>SANITÁRIO 01 A=8,48m2</v>
      </c>
      <c r="F104" s="107" t="str">
        <f aca="false">F103</f>
        <v>ESQ. ALUMÍNIO</v>
      </c>
      <c r="G104" s="108"/>
      <c r="H104" s="109"/>
      <c r="I104" s="110"/>
      <c r="J104" s="108"/>
      <c r="K104" s="109"/>
      <c r="L104" s="110"/>
      <c r="M104" s="108"/>
      <c r="N104" s="109"/>
      <c r="O104" s="110"/>
      <c r="P104" s="111"/>
      <c r="Q104" s="112"/>
      <c r="R104" s="113"/>
      <c r="S104" s="114"/>
      <c r="T104" s="115"/>
      <c r="U104" s="116"/>
      <c r="V104" s="117"/>
      <c r="W104" s="118" t="n">
        <f aca="false">V103</f>
        <v>1.2</v>
      </c>
      <c r="X104" s="119" t="n">
        <v>94569</v>
      </c>
      <c r="Y104" s="106" t="str">
        <f aca="false">IFERROR(VLOOKUP($X104,'BASE DADOS'!$B$2:$E$16867,2,FALSE()),"-")</f>
        <v>SINAPI</v>
      </c>
      <c r="Z104" s="106" t="str">
        <f aca="false">IFERROR(VLOOKUP($X104,'BASE DADOS'!$B$2:$E$16867,3,FALSE()),"-")</f>
        <v>Janela de alumínio tipo maxim-ar, com vidros, batente e ferragens. exclusive alizar, acabamento e contramarco. fornecimento e instalação. af_12/2019</v>
      </c>
      <c r="AA104" s="107" t="str">
        <f aca="false">IFERROR(VLOOKUP($X104,'BASE DADOS'!$B$2:$E$16867,4,FALSE()),"-")</f>
        <v>m2</v>
      </c>
      <c r="AB104" s="120" t="s">
        <v>16995</v>
      </c>
      <c r="AC104" s="121" t="str">
        <f aca="false">IFERROR(VLOOKUP(AB104,'ETAPAS ORCAM'!$B$4:$C$58,2,FALSE()),"-")</f>
        <v>B12 – ESQUADRIAS</v>
      </c>
      <c r="AMH104" s="85"/>
      <c r="AMI104" s="85"/>
      <c r="AMJ104" s="85"/>
    </row>
    <row r="105" s="84" customFormat="true" ht="17.9" hidden="false" customHeight="false" outlineLevel="1" collapsed="false">
      <c r="A105" s="69"/>
      <c r="B105" s="86"/>
      <c r="C105" s="105" t="str">
        <f aca="false">C104</f>
        <v>CBM-SE</v>
      </c>
      <c r="D105" s="106" t="str">
        <f aca="false">D104</f>
        <v>TÉRREO</v>
      </c>
      <c r="E105" s="106" t="str">
        <f aca="false">E104</f>
        <v>SANITÁRIO 01 A=8,48m2</v>
      </c>
      <c r="F105" s="107" t="str">
        <f aca="false">F104</f>
        <v>ESQ. ALUMÍNIO</v>
      </c>
      <c r="G105" s="108"/>
      <c r="H105" s="109"/>
      <c r="I105" s="110"/>
      <c r="J105" s="108"/>
      <c r="K105" s="109"/>
      <c r="L105" s="110"/>
      <c r="M105" s="108"/>
      <c r="N105" s="109"/>
      <c r="O105" s="110"/>
      <c r="P105" s="111"/>
      <c r="Q105" s="112"/>
      <c r="R105" s="113"/>
      <c r="S105" s="114"/>
      <c r="T105" s="115"/>
      <c r="U105" s="116"/>
      <c r="V105" s="117"/>
      <c r="W105" s="118" t="n">
        <f aca="false">+W104*2</f>
        <v>2.4</v>
      </c>
      <c r="X105" s="119" t="n">
        <v>99821</v>
      </c>
      <c r="Y105" s="106" t="str">
        <f aca="false">IFERROR(VLOOKUP($X105,'BASE DADOS'!$B$2:$E$16867,2,FALSE()),"-")</f>
        <v>SINAPI</v>
      </c>
      <c r="Z105" s="106" t="str">
        <f aca="false">IFERROR(VLOOKUP($X105,'BASE DADOS'!$B$2:$E$16867,3,FALSE()),"-")</f>
        <v>Limpeza de janela de vidro com caixilho em aço/alumínio/pvc. af_04/2019</v>
      </c>
      <c r="AA105" s="107" t="str">
        <f aca="false">IFERROR(VLOOKUP($X105,'BASE DADOS'!$B$2:$E$16867,4,FALSE()),"-")</f>
        <v>m2</v>
      </c>
      <c r="AB105" s="120" t="s">
        <v>16988</v>
      </c>
      <c r="AC105" s="121" t="str">
        <f aca="false">IFERROR(VLOOKUP(AB105,'ETAPAS ORCAM'!$B$4:$C$58,2,FALSE()),"-")</f>
        <v>B39 – LIMPEZA FINAL</v>
      </c>
      <c r="AMH105" s="85"/>
      <c r="AMI105" s="85"/>
      <c r="AMJ105" s="85"/>
    </row>
    <row r="106" s="84" customFormat="true" ht="12.8" hidden="false" customHeight="false" outlineLevel="1" collapsed="false">
      <c r="A106" s="69"/>
      <c r="B106" s="86"/>
      <c r="C106" s="105" t="str">
        <f aca="false">C105</f>
        <v>CBM-SE</v>
      </c>
      <c r="D106" s="106" t="str">
        <f aca="false">D105</f>
        <v>TÉRREO</v>
      </c>
      <c r="E106" s="106" t="str">
        <f aca="false">E105</f>
        <v>SANITÁRIO 01 A=8,48m2</v>
      </c>
      <c r="F106" s="107" t="str">
        <f aca="false">F105</f>
        <v>ESQ. ALUMÍNIO</v>
      </c>
      <c r="G106" s="108"/>
      <c r="H106" s="109"/>
      <c r="I106" s="110"/>
      <c r="J106" s="108"/>
      <c r="K106" s="109"/>
      <c r="L106" s="110"/>
      <c r="M106" s="108"/>
      <c r="N106" s="109"/>
      <c r="O106" s="110"/>
      <c r="P106" s="111"/>
      <c r="Q106" s="112"/>
      <c r="R106" s="113"/>
      <c r="S106" s="114"/>
      <c r="T106" s="115"/>
      <c r="U106" s="116"/>
      <c r="V106" s="117"/>
      <c r="W106" s="118" t="n">
        <v>2.05</v>
      </c>
      <c r="X106" s="119" t="n">
        <v>1989</v>
      </c>
      <c r="Y106" s="106" t="str">
        <f aca="false">IFERROR(VLOOKUP($X106,'BASE DADOS'!$B$2:$E$16867,2,FALSE()),"-")</f>
        <v>ORSE</v>
      </c>
      <c r="Z106" s="106" t="str">
        <f aca="false">IFERROR(VLOOKUP($X106,'BASE DADOS'!$B$2:$E$16867,3,FALSE()),"-")</f>
        <v>Peitoril granito cinza polido, c/ largura = 22 cm, esp = 2 cm</v>
      </c>
      <c r="AA106" s="107" t="str">
        <f aca="false">IFERROR(VLOOKUP($X106,'BASE DADOS'!$B$2:$E$16867,4,FALSE()),"-")</f>
        <v>m</v>
      </c>
      <c r="AB106" s="120" t="s">
        <v>16989</v>
      </c>
      <c r="AC106" s="121" t="str">
        <f aca="false">IFERROR(VLOOKUP(AB106,'ETAPAS ORCAM'!$B$4:$C$58,2,FALSE()),"-")</f>
        <v>B08 – REVESTIMENTO INTERNO – PAREDE</v>
      </c>
      <c r="AMH106" s="85"/>
      <c r="AMI106" s="85"/>
      <c r="AMJ106" s="85"/>
    </row>
    <row r="107" s="104" customFormat="true" ht="26.1" hidden="false" customHeight="false" outlineLevel="1" collapsed="false">
      <c r="A107" s="69"/>
      <c r="B107" s="86"/>
      <c r="C107" s="160" t="str">
        <f aca="false">C97</f>
        <v>CBM-SE</v>
      </c>
      <c r="D107" s="161" t="str">
        <f aca="false">D97</f>
        <v>TÉRREO</v>
      </c>
      <c r="E107" s="161" t="str">
        <f aca="false">E97</f>
        <v>SANITÁRIO 01 A=8,48m2</v>
      </c>
      <c r="F107" s="162" t="s">
        <v>16951</v>
      </c>
      <c r="G107" s="163" t="n">
        <v>1</v>
      </c>
      <c r="H107" s="164"/>
      <c r="I107" s="165"/>
      <c r="J107" s="163"/>
      <c r="K107" s="164"/>
      <c r="L107" s="165"/>
      <c r="M107" s="163"/>
      <c r="N107" s="164"/>
      <c r="O107" s="165"/>
      <c r="P107" s="166"/>
      <c r="Q107" s="167"/>
      <c r="R107" s="168"/>
      <c r="S107" s="169" t="n">
        <f aca="false">IF(G107&lt;&gt;0,(G107+P107),(J107*M107)+P107)</f>
        <v>1</v>
      </c>
      <c r="T107" s="170" t="n">
        <f aca="false">IF(H107&lt;&gt;0,(H107+Q107),(K107*N107)+Q107)</f>
        <v>0</v>
      </c>
      <c r="U107" s="171" t="n">
        <f aca="false">IF(I107&lt;&gt;0,(I107+R107),(L107*O107)+R107)</f>
        <v>0</v>
      </c>
      <c r="V107" s="172" t="n">
        <f aca="false">SUM(S107:U107)</f>
        <v>1</v>
      </c>
      <c r="W107" s="173"/>
      <c r="X107" s="174"/>
      <c r="Y107" s="161"/>
      <c r="Z107" s="161"/>
      <c r="AA107" s="162"/>
      <c r="AB107" s="175"/>
      <c r="AC107" s="176"/>
      <c r="AMH107" s="85"/>
      <c r="AMI107" s="85"/>
      <c r="AMJ107" s="85"/>
    </row>
    <row r="108" s="84" customFormat="true" ht="34.3" hidden="false" customHeight="false" outlineLevel="1" collapsed="false">
      <c r="A108" s="69"/>
      <c r="B108" s="86"/>
      <c r="C108" s="105" t="str">
        <f aca="false">C107</f>
        <v>CBM-SE</v>
      </c>
      <c r="D108" s="106" t="str">
        <f aca="false">D107</f>
        <v>TÉRREO</v>
      </c>
      <c r="E108" s="106" t="str">
        <f aca="false">E107</f>
        <v>SANITÁRIO 01 A=8,48m2</v>
      </c>
      <c r="F108" s="107" t="str">
        <f aca="false">F107</f>
        <v>BANCADAS, LOUÇAS E METAIS</v>
      </c>
      <c r="G108" s="108"/>
      <c r="H108" s="109"/>
      <c r="I108" s="110"/>
      <c r="J108" s="108"/>
      <c r="K108" s="109"/>
      <c r="L108" s="110"/>
      <c r="M108" s="108"/>
      <c r="N108" s="109"/>
      <c r="O108" s="110"/>
      <c r="P108" s="111"/>
      <c r="Q108" s="112"/>
      <c r="R108" s="113"/>
      <c r="S108" s="114"/>
      <c r="T108" s="115"/>
      <c r="U108" s="116"/>
      <c r="V108" s="117"/>
      <c r="W108" s="118" t="n">
        <v>1</v>
      </c>
      <c r="X108" s="119" t="n">
        <v>12982</v>
      </c>
      <c r="Y108" s="106" t="str">
        <f aca="false">IFERROR(VLOOKUP($X108,'BASE DADOS'!$B$2:$E$16867,2,FALSE()),"-")</f>
        <v>ORSE</v>
      </c>
      <c r="Z108" s="106" t="str">
        <f aca="false">IFERROR(VLOOKUP($X108,'BASE DADOS'!$B$2:$E$16867,3,FALSE()),"-")</f>
        <v>Lavatório com bancada em granito cinza andorinha, e = 2cm, dim 1.40x0.60, com 02 cubas de embutir de louça,  sifão ajustável metalizado, válvula cromada, torneira cromada, inclusive rodopia 10 cm, assentada</v>
      </c>
      <c r="AA108" s="107" t="str">
        <f aca="false">IFERROR(VLOOKUP($X108,'BASE DADOS'!$B$2:$E$16867,4,FALSE()),"-")</f>
        <v>un</v>
      </c>
      <c r="AB108" s="120" t="s">
        <v>17006</v>
      </c>
      <c r="AC108" s="121" t="str">
        <f aca="false">IFERROR(VLOOKUP(AB108,'ETAPAS ORCAM'!$B$4:$C$58,2,FALSE()),"-")</f>
        <v>B24 – BANCADAS, LOUÇAS, METAIS SANITÁRIOS E DIVISÓRIAS DE GRANITO</v>
      </c>
      <c r="AMH108" s="85"/>
      <c r="AMI108" s="85"/>
      <c r="AMJ108" s="85"/>
    </row>
    <row r="109" s="84" customFormat="true" ht="34.3" hidden="false" customHeight="false" outlineLevel="1" collapsed="false">
      <c r="A109" s="69"/>
      <c r="B109" s="86"/>
      <c r="C109" s="105" t="str">
        <f aca="false">C108</f>
        <v>CBM-SE</v>
      </c>
      <c r="D109" s="106" t="str">
        <f aca="false">D108</f>
        <v>TÉRREO</v>
      </c>
      <c r="E109" s="106" t="str">
        <f aca="false">E108</f>
        <v>SANITÁRIO 01 A=8,48m2</v>
      </c>
      <c r="F109" s="107" t="str">
        <f aca="false">F108</f>
        <v>BANCADAS, LOUÇAS E METAIS</v>
      </c>
      <c r="G109" s="108"/>
      <c r="H109" s="109"/>
      <c r="I109" s="110"/>
      <c r="J109" s="108"/>
      <c r="K109" s="109"/>
      <c r="L109" s="110"/>
      <c r="M109" s="108"/>
      <c r="N109" s="109"/>
      <c r="O109" s="110"/>
      <c r="P109" s="111"/>
      <c r="Q109" s="112"/>
      <c r="R109" s="113"/>
      <c r="S109" s="114"/>
      <c r="T109" s="115"/>
      <c r="U109" s="116"/>
      <c r="V109" s="117"/>
      <c r="W109" s="118" t="n">
        <v>2</v>
      </c>
      <c r="X109" s="119" t="n">
        <v>7710</v>
      </c>
      <c r="Y109" s="106" t="str">
        <f aca="false">IFERROR(VLOOKUP($X109,'BASE DADOS'!$B$2:$E$16867,2,FALSE()),"-")</f>
        <v>ORSE</v>
      </c>
      <c r="Z109" s="106" t="str">
        <f aca="false">IFERROR(VLOOKUP($X109,'BASE DADOS'!$B$2:$E$16867,3,FALSE()),"-")</f>
        <v>Vaso sanitario c/caixa de descarga acoplada, linha thema ecoflush, 3/6 lt, ref. 25353/25570, INCEPA ou similar,incl. assento INCEPA linha thema ref. 25987 ou similar, conjunto de fixação, anel de vedação e engate plástico</v>
      </c>
      <c r="AA109" s="107" t="str">
        <f aca="false">IFERROR(VLOOKUP($X109,'BASE DADOS'!$B$2:$E$16867,4,FALSE()),"-")</f>
        <v>un</v>
      </c>
      <c r="AB109" s="120" t="s">
        <v>17006</v>
      </c>
      <c r="AC109" s="121" t="str">
        <f aca="false">IFERROR(VLOOKUP(AB109,'ETAPAS ORCAM'!$B$4:$C$58,2,FALSE()),"-")</f>
        <v>B24 – BANCADAS, LOUÇAS, METAIS SANITÁRIOS E DIVISÓRIAS DE GRANITO</v>
      </c>
      <c r="AMH109" s="85"/>
      <c r="AMI109" s="85"/>
      <c r="AMJ109" s="85"/>
    </row>
    <row r="110" s="84" customFormat="true" ht="17.9" hidden="false" customHeight="false" outlineLevel="1" collapsed="false">
      <c r="A110" s="69"/>
      <c r="B110" s="86"/>
      <c r="C110" s="105" t="str">
        <f aca="false">C109</f>
        <v>CBM-SE</v>
      </c>
      <c r="D110" s="106" t="str">
        <f aca="false">D109</f>
        <v>TÉRREO</v>
      </c>
      <c r="E110" s="106" t="str">
        <f aca="false">E109</f>
        <v>SANITÁRIO 01 A=8,48m2</v>
      </c>
      <c r="F110" s="107" t="str">
        <f aca="false">F109</f>
        <v>BANCADAS, LOUÇAS E METAIS</v>
      </c>
      <c r="G110" s="108"/>
      <c r="H110" s="109"/>
      <c r="I110" s="110"/>
      <c r="J110" s="108"/>
      <c r="K110" s="109"/>
      <c r="L110" s="110"/>
      <c r="M110" s="108"/>
      <c r="N110" s="109"/>
      <c r="O110" s="110"/>
      <c r="P110" s="111"/>
      <c r="Q110" s="112"/>
      <c r="R110" s="113"/>
      <c r="S110" s="114"/>
      <c r="T110" s="115"/>
      <c r="U110" s="116"/>
      <c r="V110" s="117"/>
      <c r="W110" s="118" t="n">
        <v>2</v>
      </c>
      <c r="X110" s="119" t="n">
        <v>9502</v>
      </c>
      <c r="Y110" s="106" t="str">
        <f aca="false">IFERROR(VLOOKUP($X110,'BASE DADOS'!$B$2:$E$16867,2,FALSE()),"-")</f>
        <v>ORSE</v>
      </c>
      <c r="Z110" s="106" t="str">
        <f aca="false">IFERROR(VLOOKUP($X110,'BASE DADOS'!$B$2:$E$16867,3,FALSE()),"-")</f>
        <v>Ducha higiênica com registro, linha Link, ref. 1984.C.ACT. LNK, da DECA ou similar</v>
      </c>
      <c r="AA110" s="107" t="str">
        <f aca="false">IFERROR(VLOOKUP($X110,'BASE DADOS'!$B$2:$E$16867,4,FALSE()),"-")</f>
        <v>un</v>
      </c>
      <c r="AB110" s="120" t="s">
        <v>17006</v>
      </c>
      <c r="AC110" s="121" t="str">
        <f aca="false">IFERROR(VLOOKUP(AB110,'ETAPAS ORCAM'!$B$4:$C$58,2,FALSE()),"-")</f>
        <v>B24 – BANCADAS, LOUÇAS, METAIS SANITÁRIOS E DIVISÓRIAS DE GRANITO</v>
      </c>
      <c r="AMH110" s="85"/>
      <c r="AMI110" s="85"/>
      <c r="AMJ110" s="85"/>
    </row>
    <row r="111" s="84" customFormat="true" ht="17.9" hidden="false" customHeight="false" outlineLevel="1" collapsed="false">
      <c r="A111" s="69"/>
      <c r="B111" s="86"/>
      <c r="C111" s="105" t="str">
        <f aca="false">C110</f>
        <v>CBM-SE</v>
      </c>
      <c r="D111" s="106" t="str">
        <f aca="false">D110</f>
        <v>TÉRREO</v>
      </c>
      <c r="E111" s="106" t="str">
        <f aca="false">E110</f>
        <v>SANITÁRIO 01 A=8,48m2</v>
      </c>
      <c r="F111" s="107" t="str">
        <f aca="false">F110</f>
        <v>BANCADAS, LOUÇAS E METAIS</v>
      </c>
      <c r="G111" s="108"/>
      <c r="H111" s="109"/>
      <c r="I111" s="110"/>
      <c r="J111" s="108"/>
      <c r="K111" s="109"/>
      <c r="L111" s="110"/>
      <c r="M111" s="108"/>
      <c r="N111" s="109"/>
      <c r="O111" s="110"/>
      <c r="P111" s="111"/>
      <c r="Q111" s="112"/>
      <c r="R111" s="113"/>
      <c r="S111" s="114"/>
      <c r="T111" s="115"/>
      <c r="U111" s="116"/>
      <c r="V111" s="117"/>
      <c r="W111" s="118" t="n">
        <v>1</v>
      </c>
      <c r="X111" s="119" t="n">
        <v>8436</v>
      </c>
      <c r="Y111" s="106" t="str">
        <f aca="false">IFERROR(VLOOKUP($X111,'BASE DADOS'!$B$2:$E$16867,2,FALSE()),"-")</f>
        <v>ORSE</v>
      </c>
      <c r="Z111" s="106" t="str">
        <f aca="false">IFERROR(VLOOKUP($X111,'BASE DADOS'!$B$2:$E$16867,3,FALSE()),"-")</f>
        <v>Acabamento para registro 1/2", 3/4" e 1" (PQ), ref. 4900 - C43, da Deca ou similar</v>
      </c>
      <c r="AA111" s="107" t="str">
        <f aca="false">IFERROR(VLOOKUP($X111,'BASE DADOS'!$B$2:$E$16867,4,FALSE()),"-")</f>
        <v>un</v>
      </c>
      <c r="AB111" s="120" t="s">
        <v>17006</v>
      </c>
      <c r="AC111" s="121" t="str">
        <f aca="false">IFERROR(VLOOKUP(AB111,'ETAPAS ORCAM'!$B$4:$C$58,2,FALSE()),"-")</f>
        <v>B24 – BANCADAS, LOUÇAS, METAIS SANITÁRIOS E DIVISÓRIAS DE GRANITO</v>
      </c>
      <c r="AMH111" s="85"/>
      <c r="AMI111" s="85"/>
      <c r="AMJ111" s="85"/>
    </row>
    <row r="112" s="84" customFormat="true" ht="17.9" hidden="false" customHeight="false" outlineLevel="1" collapsed="false">
      <c r="A112" s="69"/>
      <c r="B112" s="86"/>
      <c r="C112" s="105" t="str">
        <f aca="false">C111</f>
        <v>CBM-SE</v>
      </c>
      <c r="D112" s="106" t="str">
        <f aca="false">D111</f>
        <v>TÉRREO</v>
      </c>
      <c r="E112" s="106" t="str">
        <f aca="false">E111</f>
        <v>SANITÁRIO 01 A=8,48m2</v>
      </c>
      <c r="F112" s="107" t="str">
        <f aca="false">F111</f>
        <v>BANCADAS, LOUÇAS E METAIS</v>
      </c>
      <c r="G112" s="108"/>
      <c r="H112" s="109"/>
      <c r="I112" s="110"/>
      <c r="J112" s="108"/>
      <c r="K112" s="109"/>
      <c r="L112" s="110"/>
      <c r="M112" s="108"/>
      <c r="N112" s="109"/>
      <c r="O112" s="110"/>
      <c r="P112" s="111"/>
      <c r="Q112" s="112"/>
      <c r="R112" s="113"/>
      <c r="S112" s="114"/>
      <c r="T112" s="115"/>
      <c r="U112" s="116"/>
      <c r="V112" s="117"/>
      <c r="W112" s="118" t="n">
        <v>2</v>
      </c>
      <c r="X112" s="119" t="n">
        <v>2045</v>
      </c>
      <c r="Y112" s="106" t="str">
        <f aca="false">IFERROR(VLOOKUP($X112,'BASE DADOS'!$B$2:$E$16867,2,FALSE()),"-")</f>
        <v>ORSE</v>
      </c>
      <c r="Z112" s="106" t="str">
        <f aca="false">IFERROR(VLOOKUP($X112,'BASE DADOS'!$B$2:$E$16867,3,FALSE()),"-")</f>
        <v>Porta sabão liquido de plástico</v>
      </c>
      <c r="AA112" s="107" t="str">
        <f aca="false">IFERROR(VLOOKUP($X112,'BASE DADOS'!$B$2:$E$16867,4,FALSE()),"-")</f>
        <v>un</v>
      </c>
      <c r="AB112" s="120" t="s">
        <v>17006</v>
      </c>
      <c r="AC112" s="121" t="str">
        <f aca="false">IFERROR(VLOOKUP(AB112,'ETAPAS ORCAM'!$B$4:$C$58,2,FALSE()),"-")</f>
        <v>B24 – BANCADAS, LOUÇAS, METAIS SANITÁRIOS E DIVISÓRIAS DE GRANITO</v>
      </c>
      <c r="AMH112" s="85"/>
      <c r="AMI112" s="85"/>
      <c r="AMJ112" s="85"/>
    </row>
    <row r="113" s="84" customFormat="true" ht="17.9" hidden="false" customHeight="false" outlineLevel="1" collapsed="false">
      <c r="A113" s="69"/>
      <c r="B113" s="86"/>
      <c r="C113" s="105" t="str">
        <f aca="false">C112</f>
        <v>CBM-SE</v>
      </c>
      <c r="D113" s="106" t="str">
        <f aca="false">D112</f>
        <v>TÉRREO</v>
      </c>
      <c r="E113" s="106" t="str">
        <f aca="false">E112</f>
        <v>SANITÁRIO 01 A=8,48m2</v>
      </c>
      <c r="F113" s="107" t="str">
        <f aca="false">F112</f>
        <v>BANCADAS, LOUÇAS E METAIS</v>
      </c>
      <c r="G113" s="108"/>
      <c r="H113" s="109"/>
      <c r="I113" s="110"/>
      <c r="J113" s="108"/>
      <c r="K113" s="109"/>
      <c r="L113" s="110"/>
      <c r="M113" s="108"/>
      <c r="N113" s="109"/>
      <c r="O113" s="110"/>
      <c r="P113" s="111"/>
      <c r="Q113" s="112"/>
      <c r="R113" s="113"/>
      <c r="S113" s="114"/>
      <c r="T113" s="115"/>
      <c r="U113" s="116"/>
      <c r="V113" s="117"/>
      <c r="W113" s="118" t="n">
        <v>2</v>
      </c>
      <c r="X113" s="119" t="n">
        <v>2034</v>
      </c>
      <c r="Y113" s="106" t="str">
        <f aca="false">IFERROR(VLOOKUP($X113,'BASE DADOS'!$B$2:$E$16867,2,FALSE()),"-")</f>
        <v>ORSE</v>
      </c>
      <c r="Z113" s="106" t="str">
        <f aca="false">IFERROR(VLOOKUP($X113,'BASE DADOS'!$B$2:$E$16867,3,FALSE()),"-")</f>
        <v>Porta toalha inox para papel toalha em rolo</v>
      </c>
      <c r="AA113" s="107" t="str">
        <f aca="false">IFERROR(VLOOKUP($X113,'BASE DADOS'!$B$2:$E$16867,4,FALSE()),"-")</f>
        <v>un</v>
      </c>
      <c r="AB113" s="120" t="s">
        <v>17006</v>
      </c>
      <c r="AC113" s="121" t="str">
        <f aca="false">IFERROR(VLOOKUP(AB113,'ETAPAS ORCAM'!$B$4:$C$58,2,FALSE()),"-")</f>
        <v>B24 – BANCADAS, LOUÇAS, METAIS SANITÁRIOS E DIVISÓRIAS DE GRANITO</v>
      </c>
      <c r="AMH113" s="85"/>
      <c r="AMI113" s="85"/>
      <c r="AMJ113" s="85"/>
    </row>
    <row r="114" s="84" customFormat="true" ht="17.9" hidden="false" customHeight="false" outlineLevel="1" collapsed="false">
      <c r="A114" s="69"/>
      <c r="B114" s="86"/>
      <c r="C114" s="105" t="str">
        <f aca="false">C113</f>
        <v>CBM-SE</v>
      </c>
      <c r="D114" s="106" t="str">
        <f aca="false">D113</f>
        <v>TÉRREO</v>
      </c>
      <c r="E114" s="106" t="str">
        <f aca="false">E113</f>
        <v>SANITÁRIO 01 A=8,48m2</v>
      </c>
      <c r="F114" s="107" t="str">
        <f aca="false">F113</f>
        <v>BANCADAS, LOUÇAS E METAIS</v>
      </c>
      <c r="G114" s="108"/>
      <c r="H114" s="109"/>
      <c r="I114" s="110"/>
      <c r="J114" s="108"/>
      <c r="K114" s="109"/>
      <c r="L114" s="110"/>
      <c r="M114" s="108"/>
      <c r="N114" s="109"/>
      <c r="O114" s="110"/>
      <c r="P114" s="111"/>
      <c r="Q114" s="112"/>
      <c r="R114" s="113"/>
      <c r="S114" s="114"/>
      <c r="T114" s="115"/>
      <c r="U114" s="116"/>
      <c r="V114" s="117"/>
      <c r="W114" s="118" t="n">
        <v>2</v>
      </c>
      <c r="X114" s="119" t="n">
        <v>12511</v>
      </c>
      <c r="Y114" s="106" t="str">
        <f aca="false">IFERROR(VLOOKUP($X114,'BASE DADOS'!$B$2:$E$16867,2,FALSE()),"-")</f>
        <v>ORSE</v>
      </c>
      <c r="Z114" s="106" t="str">
        <f aca="false">IFERROR(VLOOKUP($X114,'BASE DADOS'!$B$2:$E$16867,3,FALSE()),"-")</f>
        <v>Dispenser, em plástico, para papel higiênico em rolo</v>
      </c>
      <c r="AA114" s="107" t="str">
        <f aca="false">IFERROR(VLOOKUP($X114,'BASE DADOS'!$B$2:$E$16867,4,FALSE()),"-")</f>
        <v>un</v>
      </c>
      <c r="AB114" s="120" t="s">
        <v>17006</v>
      </c>
      <c r="AC114" s="121" t="str">
        <f aca="false">IFERROR(VLOOKUP(AB114,'ETAPAS ORCAM'!$B$4:$C$58,2,FALSE()),"-")</f>
        <v>B24 – BANCADAS, LOUÇAS, METAIS SANITÁRIOS E DIVISÓRIAS DE GRANITO</v>
      </c>
      <c r="AMH114" s="85"/>
      <c r="AMI114" s="85"/>
      <c r="AMJ114" s="85"/>
    </row>
    <row r="115" s="104" customFormat="true" ht="17.9" hidden="false" customHeight="false" outlineLevel="1" collapsed="false">
      <c r="A115" s="69"/>
      <c r="B115" s="86"/>
      <c r="C115" s="160" t="str">
        <f aca="false">C106</f>
        <v>CBM-SE</v>
      </c>
      <c r="D115" s="161" t="str">
        <f aca="false">D106</f>
        <v>TÉRREO</v>
      </c>
      <c r="E115" s="161" t="str">
        <f aca="false">E106</f>
        <v>SANITÁRIO 01 A=8,48m2</v>
      </c>
      <c r="F115" s="162" t="s">
        <v>16950</v>
      </c>
      <c r="G115" s="163"/>
      <c r="H115" s="164"/>
      <c r="I115" s="165"/>
      <c r="J115" s="163" t="n">
        <f aca="false">+1.25*2</f>
        <v>2.5</v>
      </c>
      <c r="K115" s="164" t="n">
        <v>1.74</v>
      </c>
      <c r="L115" s="165"/>
      <c r="M115" s="163" t="n">
        <v>1.8</v>
      </c>
      <c r="N115" s="164" t="n">
        <v>1.8</v>
      </c>
      <c r="O115" s="165"/>
      <c r="P115" s="166"/>
      <c r="Q115" s="167" t="n">
        <f aca="false">-(0.6*1.8)*2</f>
        <v>-2.16</v>
      </c>
      <c r="R115" s="168"/>
      <c r="S115" s="169" t="n">
        <f aca="false">IF(G115&lt;&gt;0,(G115+P115),(J115*M115)+P115)</f>
        <v>4.5</v>
      </c>
      <c r="T115" s="170" t="n">
        <f aca="false">IF(H115&lt;&gt;0,(H115+Q115),(K115*N115)+Q115)</f>
        <v>0.972</v>
      </c>
      <c r="U115" s="171" t="n">
        <f aca="false">IF(I115&lt;&gt;0,(I115+R115),(L115*O115)+R115)</f>
        <v>0</v>
      </c>
      <c r="V115" s="172" t="n">
        <f aca="false">SUM(S115:U115)</f>
        <v>5.472</v>
      </c>
      <c r="W115" s="173"/>
      <c r="X115" s="174"/>
      <c r="Y115" s="161"/>
      <c r="Z115" s="161"/>
      <c r="AA115" s="162"/>
      <c r="AB115" s="175"/>
      <c r="AC115" s="176"/>
      <c r="AMH115" s="85"/>
      <c r="AMI115" s="85"/>
      <c r="AMJ115" s="85"/>
    </row>
    <row r="116" s="84" customFormat="true" ht="26.1" hidden="false" customHeight="false" outlineLevel="1" collapsed="false">
      <c r="A116" s="69"/>
      <c r="B116" s="86"/>
      <c r="C116" s="105" t="str">
        <f aca="false">C115</f>
        <v>CBM-SE</v>
      </c>
      <c r="D116" s="106" t="str">
        <f aca="false">D115</f>
        <v>TÉRREO</v>
      </c>
      <c r="E116" s="106" t="str">
        <f aca="false">E115</f>
        <v>SANITÁRIO 01 A=8,48m2</v>
      </c>
      <c r="F116" s="107" t="str">
        <f aca="false">F115</f>
        <v>MÁRMORES E GRANITOS</v>
      </c>
      <c r="G116" s="108"/>
      <c r="H116" s="109"/>
      <c r="I116" s="110"/>
      <c r="J116" s="108"/>
      <c r="K116" s="109"/>
      <c r="L116" s="110"/>
      <c r="M116" s="108"/>
      <c r="N116" s="109"/>
      <c r="O116" s="110"/>
      <c r="P116" s="111"/>
      <c r="Q116" s="112"/>
      <c r="R116" s="113"/>
      <c r="S116" s="114"/>
      <c r="T116" s="115"/>
      <c r="U116" s="116"/>
      <c r="V116" s="117"/>
      <c r="W116" s="118" t="n">
        <f aca="false">+V115</f>
        <v>5.472</v>
      </c>
      <c r="X116" s="119" t="n">
        <v>102253</v>
      </c>
      <c r="Y116" s="106" t="str">
        <f aca="false">IFERROR(VLOOKUP($X116,'BASE DADOS'!$B$2:$E$16867,2,FALSE()),"-")</f>
        <v>SINAPI</v>
      </c>
      <c r="Z116" s="106" t="str">
        <f aca="false">IFERROR(VLOOKUP($X116,'BASE DADOS'!$B$2:$E$16867,3,FALSE()),"-")</f>
        <v>Divisoria sanitária, tipo cabine, em granito cinza polido, esp = 3cm, assentado com argamassa colante ac iii-e, exclusive ferragens. af_01/2021</v>
      </c>
      <c r="AA116" s="107" t="str">
        <f aca="false">IFERROR(VLOOKUP($X116,'BASE DADOS'!$B$2:$E$16867,4,FALSE()),"-")</f>
        <v>m2</v>
      </c>
      <c r="AB116" s="120" t="s">
        <v>17006</v>
      </c>
      <c r="AC116" s="121" t="str">
        <f aca="false">IFERROR(VLOOKUP(AB116,'ETAPAS ORCAM'!$B$4:$C$58,2,FALSE()),"-")</f>
        <v>B24 – BANCADAS, LOUÇAS, METAIS SANITÁRIOS E DIVISÓRIAS DE GRANITO</v>
      </c>
      <c r="AMH116" s="85"/>
      <c r="AMI116" s="85"/>
      <c r="AMJ116" s="85"/>
    </row>
    <row r="117" s="104" customFormat="true" ht="12.8" hidden="false" customHeight="false" outlineLevel="1" collapsed="false">
      <c r="A117" s="69"/>
      <c r="B117" s="86"/>
      <c r="C117" s="160" t="str">
        <f aca="false">C111</f>
        <v>CBM-SE</v>
      </c>
      <c r="D117" s="161" t="str">
        <f aca="false">D111</f>
        <v>TÉRREO</v>
      </c>
      <c r="E117" s="161" t="str">
        <f aca="false">E111</f>
        <v>SANITÁRIO 01 A=8,48m2</v>
      </c>
      <c r="F117" s="162" t="s">
        <v>16949</v>
      </c>
      <c r="G117" s="163"/>
      <c r="H117" s="164"/>
      <c r="I117" s="165"/>
      <c r="J117" s="163" t="n">
        <v>1.4</v>
      </c>
      <c r="K117" s="164"/>
      <c r="L117" s="165"/>
      <c r="M117" s="163" t="n">
        <v>1</v>
      </c>
      <c r="N117" s="164"/>
      <c r="O117" s="165"/>
      <c r="P117" s="166"/>
      <c r="Q117" s="167"/>
      <c r="R117" s="168"/>
      <c r="S117" s="169" t="n">
        <f aca="false">IF(G117&lt;&gt;0,(G117+P117),(J117*M117)+P117)</f>
        <v>1.4</v>
      </c>
      <c r="T117" s="170" t="n">
        <f aca="false">IF(H117&lt;&gt;0,(H117+Q117),(K117*N117)+Q117)</f>
        <v>0</v>
      </c>
      <c r="U117" s="171" t="n">
        <f aca="false">IF(I117&lt;&gt;0,(I117+R117),(L117*O117)+R117)</f>
        <v>0</v>
      </c>
      <c r="V117" s="172" t="n">
        <f aca="false">SUM(S117:U117)</f>
        <v>1.4</v>
      </c>
      <c r="W117" s="173"/>
      <c r="X117" s="174"/>
      <c r="Y117" s="161"/>
      <c r="Z117" s="161"/>
      <c r="AA117" s="162"/>
      <c r="AB117" s="175"/>
      <c r="AC117" s="176"/>
      <c r="AMH117" s="85"/>
      <c r="AMI117" s="85"/>
      <c r="AMJ117" s="85"/>
    </row>
    <row r="118" s="84" customFormat="true" ht="12.8" hidden="false" customHeight="false" outlineLevel="1" collapsed="false">
      <c r="A118" s="69"/>
      <c r="B118" s="86"/>
      <c r="C118" s="105" t="str">
        <f aca="false">C117</f>
        <v>CBM-SE</v>
      </c>
      <c r="D118" s="106" t="str">
        <f aca="false">D117</f>
        <v>TÉRREO</v>
      </c>
      <c r="E118" s="106" t="str">
        <f aca="false">E117</f>
        <v>SANITÁRIO 01 A=8,48m2</v>
      </c>
      <c r="F118" s="107" t="str">
        <f aca="false">F117</f>
        <v>VIDROS</v>
      </c>
      <c r="G118" s="108"/>
      <c r="H118" s="109"/>
      <c r="I118" s="110"/>
      <c r="J118" s="108"/>
      <c r="K118" s="109"/>
      <c r="L118" s="110"/>
      <c r="M118" s="108"/>
      <c r="N118" s="109"/>
      <c r="O118" s="110"/>
      <c r="P118" s="111"/>
      <c r="Q118" s="112"/>
      <c r="R118" s="113"/>
      <c r="S118" s="114"/>
      <c r="T118" s="115"/>
      <c r="U118" s="116"/>
      <c r="V118" s="117"/>
      <c r="W118" s="118" t="n">
        <f aca="false">V117</f>
        <v>1.4</v>
      </c>
      <c r="X118" s="119" t="n">
        <v>1889</v>
      </c>
      <c r="Y118" s="106" t="str">
        <f aca="false">IFERROR(VLOOKUP($X118,'BASE DADOS'!$B$2:$E$16867,2,FALSE()),"-")</f>
        <v>ORSE</v>
      </c>
      <c r="Z118" s="106" t="str">
        <f aca="false">IFERROR(VLOOKUP($X118,'BASE DADOS'!$B$2:$E$16867,3,FALSE()),"-")</f>
        <v>Espelho plano 4mm</v>
      </c>
      <c r="AA118" s="107" t="str">
        <f aca="false">IFERROR(VLOOKUP($X118,'BASE DADOS'!$B$2:$E$16867,4,FALSE()),"-")</f>
        <v>m2</v>
      </c>
      <c r="AB118" s="120" t="s">
        <v>43</v>
      </c>
      <c r="AC118" s="121" t="str">
        <f aca="false">IFERROR(VLOOKUP(AB118,'ETAPAS ORCAM'!$B$4:$C$58,2,FALSE()),"-")</f>
        <v>B12 – ESQUADRIAS</v>
      </c>
      <c r="AMH118" s="85"/>
      <c r="AMI118" s="85"/>
      <c r="AMJ118" s="85"/>
    </row>
    <row r="119" s="84" customFormat="true" ht="12.8" hidden="false" customHeight="false" outlineLevel="1" collapsed="false">
      <c r="A119" s="69"/>
      <c r="B119" s="86"/>
      <c r="C119" s="122"/>
      <c r="D119" s="123"/>
      <c r="E119" s="123"/>
      <c r="F119" s="124"/>
      <c r="G119" s="125"/>
      <c r="H119" s="126"/>
      <c r="I119" s="127"/>
      <c r="J119" s="125"/>
      <c r="K119" s="126"/>
      <c r="L119" s="127"/>
      <c r="M119" s="125"/>
      <c r="N119" s="126"/>
      <c r="O119" s="127"/>
      <c r="P119" s="128"/>
      <c r="Q119" s="129"/>
      <c r="R119" s="130"/>
      <c r="S119" s="131"/>
      <c r="T119" s="132"/>
      <c r="U119" s="133"/>
      <c r="V119" s="134"/>
      <c r="W119" s="135"/>
      <c r="X119" s="136"/>
      <c r="Y119" s="123"/>
      <c r="Z119" s="123"/>
      <c r="AA119" s="124"/>
      <c r="AB119" s="137"/>
      <c r="AC119" s="138"/>
      <c r="AMH119" s="85"/>
      <c r="AMI119" s="85"/>
      <c r="AMJ119" s="85"/>
    </row>
    <row r="120" s="84" customFormat="true" ht="12.8" hidden="false" customHeight="false" outlineLevel="0" collapsed="false">
      <c r="A120" s="69"/>
      <c r="B120" s="86"/>
      <c r="C120" s="139"/>
      <c r="D120" s="139"/>
      <c r="E120" s="139"/>
      <c r="F120" s="139"/>
      <c r="G120" s="140"/>
      <c r="H120" s="140"/>
      <c r="I120" s="140"/>
      <c r="J120" s="140"/>
      <c r="K120" s="140"/>
      <c r="L120" s="140"/>
      <c r="M120" s="140"/>
      <c r="N120" s="140"/>
      <c r="O120" s="140"/>
      <c r="P120" s="141"/>
      <c r="Q120" s="141"/>
      <c r="R120" s="141"/>
      <c r="S120" s="142"/>
      <c r="T120" s="142"/>
      <c r="U120" s="142"/>
      <c r="V120" s="142"/>
      <c r="W120" s="143"/>
      <c r="X120" s="144"/>
      <c r="Y120" s="139"/>
      <c r="Z120" s="139"/>
      <c r="AA120" s="139"/>
      <c r="AB120" s="145"/>
      <c r="AC120" s="146"/>
      <c r="AMH120" s="85"/>
      <c r="AMI120" s="85"/>
      <c r="AMJ120" s="85"/>
    </row>
    <row r="121" s="84" customFormat="true" ht="12.8" hidden="false" customHeight="false" outlineLevel="0" collapsed="false">
      <c r="A121" s="69"/>
      <c r="B121" s="70" t="n">
        <v>37289</v>
      </c>
      <c r="C121" s="147" t="s">
        <v>16962</v>
      </c>
      <c r="D121" s="148" t="s">
        <v>16985</v>
      </c>
      <c r="E121" s="148" t="s">
        <v>17007</v>
      </c>
      <c r="F121" s="149"/>
      <c r="G121" s="150"/>
      <c r="H121" s="151"/>
      <c r="I121" s="152"/>
      <c r="J121" s="150"/>
      <c r="K121" s="151"/>
      <c r="L121" s="152"/>
      <c r="M121" s="150"/>
      <c r="N121" s="151"/>
      <c r="O121" s="152"/>
      <c r="P121" s="150"/>
      <c r="Q121" s="151"/>
      <c r="R121" s="152"/>
      <c r="S121" s="153"/>
      <c r="T121" s="154"/>
      <c r="U121" s="155"/>
      <c r="V121" s="156"/>
      <c r="W121" s="157"/>
      <c r="X121" s="147"/>
      <c r="Y121" s="148"/>
      <c r="Z121" s="148"/>
      <c r="AA121" s="149"/>
      <c r="AB121" s="158"/>
      <c r="AC121" s="159"/>
      <c r="AMH121" s="85"/>
      <c r="AMI121" s="85"/>
      <c r="AMJ121" s="85"/>
    </row>
    <row r="122" s="104" customFormat="true" ht="12.8" hidden="false" customHeight="false" outlineLevel="1" collapsed="false">
      <c r="A122" s="69"/>
      <c r="B122" s="86"/>
      <c r="C122" s="160" t="str">
        <f aca="false">C121</f>
        <v>CBM-SE</v>
      </c>
      <c r="D122" s="161" t="str">
        <f aca="false">D121</f>
        <v>TÉRREO</v>
      </c>
      <c r="E122" s="161" t="str">
        <f aca="false">E121</f>
        <v>SANITÁRIO 02 A=8,48m2</v>
      </c>
      <c r="F122" s="162" t="s">
        <v>16938</v>
      </c>
      <c r="G122" s="163" t="n">
        <v>8.48</v>
      </c>
      <c r="H122" s="164"/>
      <c r="I122" s="165"/>
      <c r="J122" s="163"/>
      <c r="K122" s="164"/>
      <c r="L122" s="165"/>
      <c r="M122" s="163"/>
      <c r="N122" s="164"/>
      <c r="O122" s="165"/>
      <c r="P122" s="166"/>
      <c r="Q122" s="167"/>
      <c r="R122" s="168"/>
      <c r="S122" s="169" t="n">
        <f aca="false">IF(G122&lt;&gt;0,(G122+P122),(J122*M122)+P122)</f>
        <v>8.48</v>
      </c>
      <c r="T122" s="170" t="n">
        <f aca="false">IF(H122&lt;&gt;0,(H122+Q122),(K122*N122)+Q122)</f>
        <v>0</v>
      </c>
      <c r="U122" s="171" t="n">
        <f aca="false">IF(I122&lt;&gt;0,(I122+R122),(L122*O122)+R122)</f>
        <v>0</v>
      </c>
      <c r="V122" s="172" t="n">
        <f aca="false">SUM(S122:U122)</f>
        <v>8.48</v>
      </c>
      <c r="W122" s="173"/>
      <c r="X122" s="174"/>
      <c r="Y122" s="161"/>
      <c r="Z122" s="161"/>
      <c r="AA122" s="162"/>
      <c r="AB122" s="175"/>
      <c r="AC122" s="176"/>
      <c r="AMH122" s="85"/>
      <c r="AMI122" s="85"/>
      <c r="AMJ122" s="85"/>
    </row>
    <row r="123" s="84" customFormat="true" ht="12.8" hidden="false" customHeight="false" outlineLevel="1" collapsed="false">
      <c r="A123" s="69"/>
      <c r="B123" s="86"/>
      <c r="C123" s="105" t="str">
        <f aca="false">C122</f>
        <v>CBM-SE</v>
      </c>
      <c r="D123" s="106" t="str">
        <f aca="false">D122</f>
        <v>TÉRREO</v>
      </c>
      <c r="E123" s="106" t="str">
        <f aca="false">E122</f>
        <v>SANITÁRIO 02 A=8,48m2</v>
      </c>
      <c r="F123" s="107" t="str">
        <f aca="false">F122</f>
        <v>PISO</v>
      </c>
      <c r="G123" s="108"/>
      <c r="H123" s="109"/>
      <c r="I123" s="110"/>
      <c r="J123" s="108"/>
      <c r="K123" s="109"/>
      <c r="L123" s="110"/>
      <c r="M123" s="108"/>
      <c r="N123" s="109"/>
      <c r="O123" s="110"/>
      <c r="P123" s="111"/>
      <c r="Q123" s="112"/>
      <c r="R123" s="113"/>
      <c r="S123" s="114"/>
      <c r="T123" s="115"/>
      <c r="U123" s="116"/>
      <c r="V123" s="117"/>
      <c r="W123" s="118" t="n">
        <f aca="false">V122</f>
        <v>8.48</v>
      </c>
      <c r="X123" s="119" t="n">
        <v>99811</v>
      </c>
      <c r="Y123" s="106" t="str">
        <f aca="false">IFERROR(VLOOKUP($X123,'BASE DADOS'!$B$2:$E$16867,2,FALSE()),"-")</f>
        <v>SINAPI</v>
      </c>
      <c r="Z123" s="106" t="str">
        <f aca="false">IFERROR(VLOOKUP($X123,'BASE DADOS'!$B$2:$E$16867,3,FALSE()),"-")</f>
        <v>Limpeza de contrapiso com vassoura a seco. af_04/2019</v>
      </c>
      <c r="AA123" s="107" t="str">
        <f aca="false">IFERROR(VLOOKUP($X123,'BASE DADOS'!$B$2:$E$16867,4,FALSE()),"-")</f>
        <v>m2</v>
      </c>
      <c r="AB123" s="120" t="s">
        <v>16987</v>
      </c>
      <c r="AC123" s="121" t="str">
        <f aca="false">IFERROR(VLOOKUP(AB123,'ETAPAS ORCAM'!$B$4:$C$58,2,FALSE()),"-")</f>
        <v>B11 – PAVIMENTAÇÃO</v>
      </c>
      <c r="AMH123" s="85"/>
      <c r="AMI123" s="85"/>
      <c r="AMJ123" s="85"/>
    </row>
    <row r="124" s="84" customFormat="true" ht="34.3" hidden="false" customHeight="false" outlineLevel="1" collapsed="false">
      <c r="A124" s="69"/>
      <c r="B124" s="86"/>
      <c r="C124" s="105" t="str">
        <f aca="false">C123</f>
        <v>CBM-SE</v>
      </c>
      <c r="D124" s="106" t="str">
        <f aca="false">D123</f>
        <v>TÉRREO</v>
      </c>
      <c r="E124" s="106" t="str">
        <f aca="false">E123</f>
        <v>SANITÁRIO 02 A=8,48m2</v>
      </c>
      <c r="F124" s="107" t="str">
        <f aca="false">F123</f>
        <v>PISO</v>
      </c>
      <c r="G124" s="108"/>
      <c r="H124" s="109"/>
      <c r="I124" s="110"/>
      <c r="J124" s="108"/>
      <c r="K124" s="109"/>
      <c r="L124" s="110"/>
      <c r="M124" s="108"/>
      <c r="N124" s="109"/>
      <c r="O124" s="110"/>
      <c r="P124" s="111"/>
      <c r="Q124" s="112"/>
      <c r="R124" s="113"/>
      <c r="S124" s="114"/>
      <c r="T124" s="115"/>
      <c r="U124" s="116"/>
      <c r="V124" s="117"/>
      <c r="W124" s="118" t="n">
        <f aca="false">W123</f>
        <v>8.48</v>
      </c>
      <c r="X124" s="119" t="n">
        <v>87745</v>
      </c>
      <c r="Y124" s="106" t="str">
        <f aca="false">IFERROR(VLOOKUP($X124,'BASE DADOS'!$B$2:$E$16867,2,FALSE()),"-")</f>
        <v>SINAPI</v>
      </c>
      <c r="Z124" s="106" t="str">
        <f aca="false">IFERROR(VLOOKUP($X124,'BASE DADOS'!$B$2:$E$16867,3,FALSE()),"-")</f>
        <v>Contrapiso em argamassa traço 1:4 (cimento e areia), preparo mecânico com betoneira 400 l, aplicado em áreas molhadas sobre laje, aderido, acabamento não reforçado, espessura 3cm. af_07/2021</v>
      </c>
      <c r="AA124" s="107" t="str">
        <f aca="false">IFERROR(VLOOKUP($X124,'BASE DADOS'!$B$2:$E$16867,4,FALSE()),"-")</f>
        <v>m2</v>
      </c>
      <c r="AB124" s="120" t="s">
        <v>16987</v>
      </c>
      <c r="AC124" s="121" t="str">
        <f aca="false">IFERROR(VLOOKUP(AB124,'ETAPAS ORCAM'!$B$4:$C$58,2,FALSE()),"-")</f>
        <v>B11 – PAVIMENTAÇÃO</v>
      </c>
      <c r="AMH124" s="85"/>
      <c r="AMI124" s="85"/>
      <c r="AMJ124" s="85"/>
    </row>
    <row r="125" s="84" customFormat="true" ht="17.9" hidden="false" customHeight="false" outlineLevel="1" collapsed="false">
      <c r="A125" s="69"/>
      <c r="B125" s="86"/>
      <c r="C125" s="105" t="str">
        <f aca="false">C124</f>
        <v>CBM-SE</v>
      </c>
      <c r="D125" s="106" t="str">
        <f aca="false">D124</f>
        <v>TÉRREO</v>
      </c>
      <c r="E125" s="106" t="str">
        <f aca="false">E124</f>
        <v>SANITÁRIO 02 A=8,48m2</v>
      </c>
      <c r="F125" s="107" t="str">
        <f aca="false">F124</f>
        <v>PISO</v>
      </c>
      <c r="G125" s="108"/>
      <c r="H125" s="109"/>
      <c r="I125" s="110"/>
      <c r="J125" s="108"/>
      <c r="K125" s="109"/>
      <c r="L125" s="110"/>
      <c r="M125" s="108"/>
      <c r="N125" s="109"/>
      <c r="O125" s="110"/>
      <c r="P125" s="111"/>
      <c r="Q125" s="112"/>
      <c r="R125" s="113"/>
      <c r="S125" s="114"/>
      <c r="T125" s="115"/>
      <c r="U125" s="116"/>
      <c r="V125" s="117"/>
      <c r="W125" s="118" t="n">
        <f aca="false">W124</f>
        <v>8.48</v>
      </c>
      <c r="X125" s="119" t="n">
        <v>98555</v>
      </c>
      <c r="Y125" s="106" t="str">
        <f aca="false">IFERROR(VLOOKUP($X125,'BASE DADOS'!$B$2:$E$16867,2,FALSE()),"-")</f>
        <v>SINAPI</v>
      </c>
      <c r="Z125" s="106" t="str">
        <f aca="false">IFERROR(VLOOKUP($X125,'BASE DADOS'!$B$2:$E$16867,3,FALSE()),"-")</f>
        <v>Impermeabilização de superfície com argamassa polimérica / membrana acrílica, 3 demãos. af_06/2018</v>
      </c>
      <c r="AA125" s="107" t="str">
        <f aca="false">IFERROR(VLOOKUP($X125,'BASE DADOS'!$B$2:$E$16867,4,FALSE()),"-")</f>
        <v>m2</v>
      </c>
      <c r="AB125" s="120" t="s">
        <v>16999</v>
      </c>
      <c r="AC125" s="121" t="str">
        <f aca="false">IFERROR(VLOOKUP(AB125,'ETAPAS ORCAM'!$B$4:$C$58,2,FALSE()),"-")</f>
        <v>B07 – IMPERMEABILIZAÇÃO</v>
      </c>
      <c r="AMH125" s="85"/>
      <c r="AMI125" s="85"/>
      <c r="AMJ125" s="85"/>
    </row>
    <row r="126" s="84" customFormat="true" ht="34.3" hidden="false" customHeight="false" outlineLevel="1" collapsed="false">
      <c r="A126" s="69"/>
      <c r="B126" s="86"/>
      <c r="C126" s="105" t="str">
        <f aca="false">C124</f>
        <v>CBM-SE</v>
      </c>
      <c r="D126" s="106" t="str">
        <f aca="false">D124</f>
        <v>TÉRREO</v>
      </c>
      <c r="E126" s="106" t="str">
        <f aca="false">E124</f>
        <v>SANITÁRIO 02 A=8,48m2</v>
      </c>
      <c r="F126" s="107" t="str">
        <f aca="false">F124</f>
        <v>PISO</v>
      </c>
      <c r="G126" s="108"/>
      <c r="H126" s="109"/>
      <c r="I126" s="110"/>
      <c r="J126" s="108"/>
      <c r="K126" s="109"/>
      <c r="L126" s="110"/>
      <c r="M126" s="108"/>
      <c r="N126" s="109"/>
      <c r="O126" s="110"/>
      <c r="P126" s="111"/>
      <c r="Q126" s="112"/>
      <c r="R126" s="113"/>
      <c r="S126" s="114"/>
      <c r="T126" s="115"/>
      <c r="U126" s="116"/>
      <c r="V126" s="117"/>
      <c r="W126" s="118" t="n">
        <f aca="false">W125</f>
        <v>8.48</v>
      </c>
      <c r="X126" s="119" t="n">
        <v>13397</v>
      </c>
      <c r="Y126" s="106" t="str">
        <f aca="false">IFERROR(VLOOKUP($X126,'BASE DADOS'!$B$2:$E$16867,2,FALSE()),"-")</f>
        <v>ORSE</v>
      </c>
      <c r="Z126" s="106" t="str">
        <f aca="false">IFERROR(VLOOKUP($X126,'BASE DADOS'!$B$2:$E$16867,3,FALSE()),"-")</f>
        <v>Revestimento cerâmico para piso ou parede, 53 x 53 cm, Arielle, linha logan, cor branca, ou similar, PEI-5, aplicado com argamassa industrializada ac-ii, rejuntado, exclusive regularização de base ou emboço</v>
      </c>
      <c r="AA126" s="107" t="str">
        <f aca="false">IFERROR(VLOOKUP($X126,'BASE DADOS'!$B$2:$E$16867,4,FALSE()),"-")</f>
        <v>m2</v>
      </c>
      <c r="AB126" s="120" t="s">
        <v>16987</v>
      </c>
      <c r="AC126" s="121" t="str">
        <f aca="false">IFERROR(VLOOKUP(AB126,'ETAPAS ORCAM'!$B$4:$C$58,2,FALSE()),"-")</f>
        <v>B11 – PAVIMENTAÇÃO</v>
      </c>
      <c r="AMH126" s="85"/>
      <c r="AMI126" s="85"/>
      <c r="AMJ126" s="85"/>
    </row>
    <row r="127" s="84" customFormat="true" ht="17.9" hidden="false" customHeight="false" outlineLevel="1" collapsed="false">
      <c r="A127" s="69"/>
      <c r="B127" s="86"/>
      <c r="C127" s="105" t="str">
        <f aca="false">C126</f>
        <v>CBM-SE</v>
      </c>
      <c r="D127" s="106" t="str">
        <f aca="false">D126</f>
        <v>TÉRREO</v>
      </c>
      <c r="E127" s="106" t="str">
        <f aca="false">E126</f>
        <v>SANITÁRIO 02 A=8,48m2</v>
      </c>
      <c r="F127" s="107" t="str">
        <f aca="false">F126</f>
        <v>PISO</v>
      </c>
      <c r="G127" s="108"/>
      <c r="H127" s="109"/>
      <c r="I127" s="110"/>
      <c r="J127" s="108"/>
      <c r="K127" s="109"/>
      <c r="L127" s="110"/>
      <c r="M127" s="108"/>
      <c r="N127" s="109"/>
      <c r="O127" s="110"/>
      <c r="P127" s="111"/>
      <c r="Q127" s="112"/>
      <c r="R127" s="113"/>
      <c r="S127" s="114"/>
      <c r="T127" s="115"/>
      <c r="U127" s="116"/>
      <c r="V127" s="117"/>
      <c r="W127" s="118" t="n">
        <f aca="false">W126</f>
        <v>8.48</v>
      </c>
      <c r="X127" s="119" t="n">
        <v>99804</v>
      </c>
      <c r="Y127" s="106" t="str">
        <f aca="false">IFERROR(VLOOKUP($X127,'BASE DADOS'!$B$2:$E$16867,2,FALSE()),"-")</f>
        <v>SINAPI</v>
      </c>
      <c r="Z127" s="106" t="str">
        <f aca="false">IFERROR(VLOOKUP($X127,'BASE DADOS'!$B$2:$E$16867,3,FALSE()),"-")</f>
        <v>Limpeza de piso cerâmico ou porcelanato utilizando detergente neutro e escovação manual. af_04/2019</v>
      </c>
      <c r="AA127" s="107" t="str">
        <f aca="false">IFERROR(VLOOKUP($X127,'BASE DADOS'!$B$2:$E$16867,4,FALSE()),"-")</f>
        <v>m2</v>
      </c>
      <c r="AB127" s="120" t="s">
        <v>16988</v>
      </c>
      <c r="AC127" s="121" t="str">
        <f aca="false">IFERROR(VLOOKUP(AB127,'ETAPAS ORCAM'!$B$4:$C$58,2,FALSE()),"-")</f>
        <v>B39 – LIMPEZA FINAL</v>
      </c>
      <c r="AMH127" s="85"/>
      <c r="AMI127" s="85"/>
      <c r="AMJ127" s="85"/>
    </row>
    <row r="128" s="104" customFormat="true" ht="12.8" hidden="false" customHeight="false" outlineLevel="1" collapsed="false">
      <c r="A128" s="69"/>
      <c r="B128" s="86"/>
      <c r="C128" s="160" t="str">
        <f aca="false">C127</f>
        <v>CBM-SE</v>
      </c>
      <c r="D128" s="161" t="str">
        <f aca="false">D127</f>
        <v>TÉRREO</v>
      </c>
      <c r="E128" s="161" t="str">
        <f aca="false">E127</f>
        <v>SANITÁRIO 02 A=8,48m2</v>
      </c>
      <c r="F128" s="162" t="s">
        <v>16939</v>
      </c>
      <c r="G128" s="163"/>
      <c r="H128" s="164"/>
      <c r="I128" s="165"/>
      <c r="J128" s="163" t="n">
        <v>11.68</v>
      </c>
      <c r="K128" s="164"/>
      <c r="L128" s="165"/>
      <c r="M128" s="163" t="n">
        <v>3.09</v>
      </c>
      <c r="N128" s="164"/>
      <c r="O128" s="165"/>
      <c r="P128" s="166" t="n">
        <f aca="false">-(0.8*2.1)-(2*0.6)</f>
        <v>-2.88</v>
      </c>
      <c r="Q128" s="167"/>
      <c r="R128" s="168"/>
      <c r="S128" s="169" t="n">
        <f aca="false">IF(G128&lt;&gt;0,(G128+P128),(J128*M128)+P128)</f>
        <v>33.2112</v>
      </c>
      <c r="T128" s="170" t="n">
        <f aca="false">IF(H128&lt;&gt;0,(H128+Q128),(K128*N128)+Q128)</f>
        <v>0</v>
      </c>
      <c r="U128" s="171" t="n">
        <f aca="false">IF(I128&lt;&gt;0,(I128+R128),(L128*O128)+R128)</f>
        <v>0</v>
      </c>
      <c r="V128" s="172" t="n">
        <f aca="false">SUM(S128:U128)</f>
        <v>33.2112</v>
      </c>
      <c r="W128" s="173"/>
      <c r="X128" s="174"/>
      <c r="Y128" s="161"/>
      <c r="Z128" s="161"/>
      <c r="AA128" s="162"/>
      <c r="AB128" s="175"/>
      <c r="AC128" s="176"/>
      <c r="AMH128" s="85"/>
      <c r="AMI128" s="85"/>
      <c r="AMJ128" s="85"/>
    </row>
    <row r="129" s="84" customFormat="true" ht="26.1" hidden="false" customHeight="false" outlineLevel="1" collapsed="false">
      <c r="A129" s="69"/>
      <c r="B129" s="86"/>
      <c r="C129" s="105" t="str">
        <f aca="false">C128</f>
        <v>CBM-SE</v>
      </c>
      <c r="D129" s="106" t="str">
        <f aca="false">D128</f>
        <v>TÉRREO</v>
      </c>
      <c r="E129" s="106" t="str">
        <f aca="false">E128</f>
        <v>SANITÁRIO 02 A=8,48m2</v>
      </c>
      <c r="F129" s="107" t="str">
        <f aca="false">F128</f>
        <v>PAREDE</v>
      </c>
      <c r="G129" s="108"/>
      <c r="H129" s="109"/>
      <c r="I129" s="110"/>
      <c r="J129" s="108"/>
      <c r="K129" s="109"/>
      <c r="L129" s="110"/>
      <c r="M129" s="108"/>
      <c r="N129" s="109"/>
      <c r="O129" s="110"/>
      <c r="P129" s="111"/>
      <c r="Q129" s="112"/>
      <c r="R129" s="113"/>
      <c r="S129" s="114"/>
      <c r="T129" s="115"/>
      <c r="U129" s="116"/>
      <c r="V129" s="117"/>
      <c r="W129" s="118" t="n">
        <f aca="false">V128</f>
        <v>33.2112</v>
      </c>
      <c r="X129" s="119" t="n">
        <v>87879</v>
      </c>
      <c r="Y129" s="106" t="str">
        <f aca="false">IFERROR(VLOOKUP($X129,'BASE DADOS'!$B$2:$E$16867,2,FALSE()),"-")</f>
        <v>SINAPI</v>
      </c>
      <c r="Z129" s="106" t="str">
        <f aca="false">IFERROR(VLOOKUP($X129,'BASE DADOS'!$B$2:$E$16867,3,FALSE()),"-")</f>
        <v>Chapisco aplicado em alvenarias e estruturas de concreto internas, com colher de pedreiro.   argamassa traço 1:3 com preparo em betoneira 400l. af_10/2022</v>
      </c>
      <c r="AA129" s="107" t="str">
        <f aca="false">IFERROR(VLOOKUP($X129,'BASE DADOS'!$B$2:$E$16867,4,FALSE()),"-")</f>
        <v>m2</v>
      </c>
      <c r="AB129" s="120" t="s">
        <v>16989</v>
      </c>
      <c r="AC129" s="121" t="str">
        <f aca="false">IFERROR(VLOOKUP(AB129,'ETAPAS ORCAM'!$B$4:$C$58,2,FALSE()),"-")</f>
        <v>B08 – REVESTIMENTO INTERNO – PAREDE</v>
      </c>
      <c r="AMH129" s="85"/>
      <c r="AMI129" s="85"/>
      <c r="AMJ129" s="85"/>
    </row>
    <row r="130" s="84" customFormat="true" ht="42.5" hidden="false" customHeight="false" outlineLevel="1" collapsed="false">
      <c r="A130" s="69"/>
      <c r="B130" s="86"/>
      <c r="C130" s="105" t="str">
        <f aca="false">C129</f>
        <v>CBM-SE</v>
      </c>
      <c r="D130" s="106" t="str">
        <f aca="false">D129</f>
        <v>TÉRREO</v>
      </c>
      <c r="E130" s="106" t="str">
        <f aca="false">E129</f>
        <v>SANITÁRIO 02 A=8,48m2</v>
      </c>
      <c r="F130" s="107" t="str">
        <f aca="false">F129</f>
        <v>PAREDE</v>
      </c>
      <c r="G130" s="108"/>
      <c r="H130" s="109"/>
      <c r="I130" s="110"/>
      <c r="J130" s="108"/>
      <c r="K130" s="109"/>
      <c r="L130" s="110"/>
      <c r="M130" s="108"/>
      <c r="N130" s="109"/>
      <c r="O130" s="110"/>
      <c r="P130" s="111"/>
      <c r="Q130" s="112"/>
      <c r="R130" s="113"/>
      <c r="S130" s="114"/>
      <c r="T130" s="115"/>
      <c r="U130" s="116"/>
      <c r="V130" s="117"/>
      <c r="W130" s="118" t="n">
        <f aca="false">W129</f>
        <v>33.2112</v>
      </c>
      <c r="X130" s="119" t="n">
        <v>87535</v>
      </c>
      <c r="Y130" s="106" t="str">
        <f aca="false">IFERROR(VLOOKUP($X130,'BASE DADOS'!$B$2:$E$16867,2,FALSE()),"-")</f>
        <v>SINAPI</v>
      </c>
      <c r="Z130" s="106" t="str">
        <f aca="false">IFERROR(VLOOKUP($X130,'BASE DADOS'!$B$2:$E$16867,3,FALSE()),"-")</f>
        <v>Emboço, para recebimento de cerâmica, em argamassa traço 1:2:8, preparo mecânico com betoneira 400l, aplicado manualmente em faces internas de paredes, para ambiente com área  maior que 10m2, espessura de 20mm, com execução de taliscas. af_06/2014</v>
      </c>
      <c r="AA130" s="107" t="str">
        <f aca="false">IFERROR(VLOOKUP($X130,'BASE DADOS'!$B$2:$E$16867,4,FALSE()),"-")</f>
        <v>m2</v>
      </c>
      <c r="AB130" s="120" t="s">
        <v>16989</v>
      </c>
      <c r="AC130" s="121" t="str">
        <f aca="false">IFERROR(VLOOKUP(AB130,'ETAPAS ORCAM'!$B$4:$C$58,2,FALSE()),"-")</f>
        <v>B08 – REVESTIMENTO INTERNO – PAREDE</v>
      </c>
      <c r="AMH130" s="85"/>
      <c r="AMI130" s="85"/>
      <c r="AMJ130" s="85"/>
    </row>
    <row r="131" s="84" customFormat="true" ht="12.8" hidden="false" customHeight="false" outlineLevel="1" collapsed="false">
      <c r="A131" s="69"/>
      <c r="B131" s="86"/>
      <c r="C131" s="105" t="str">
        <f aca="false">C130</f>
        <v>CBM-SE</v>
      </c>
      <c r="D131" s="106" t="str">
        <f aca="false">D130</f>
        <v>TÉRREO</v>
      </c>
      <c r="E131" s="106" t="str">
        <f aca="false">E130</f>
        <v>SANITÁRIO 02 A=8,48m2</v>
      </c>
      <c r="F131" s="107" t="str">
        <f aca="false">F130</f>
        <v>PAREDE</v>
      </c>
      <c r="G131" s="108"/>
      <c r="H131" s="109"/>
      <c r="I131" s="110"/>
      <c r="J131" s="108"/>
      <c r="K131" s="109"/>
      <c r="L131" s="110"/>
      <c r="M131" s="108"/>
      <c r="N131" s="109"/>
      <c r="O131" s="110"/>
      <c r="P131" s="111"/>
      <c r="Q131" s="112"/>
      <c r="R131" s="113"/>
      <c r="S131" s="114"/>
      <c r="T131" s="115"/>
      <c r="U131" s="116"/>
      <c r="V131" s="117"/>
      <c r="W131" s="118" t="n">
        <f aca="false">J128</f>
        <v>11.68</v>
      </c>
      <c r="X131" s="119" t="n">
        <v>98559</v>
      </c>
      <c r="Y131" s="106" t="str">
        <f aca="false">IFERROR(VLOOKUP($X131,'BASE DADOS'!$B$2:$E$16867,2,FALSE()),"-")</f>
        <v>SINAPI</v>
      </c>
      <c r="Z131" s="106" t="str">
        <f aca="false">IFERROR(VLOOKUP($X131,'BASE DADOS'!$B$2:$E$16867,3,FALSE()),"-")</f>
        <v>Tratamento de rodapé com véu de poliéster. af_06/2018</v>
      </c>
      <c r="AA131" s="107" t="str">
        <f aca="false">IFERROR(VLOOKUP($X131,'BASE DADOS'!$B$2:$E$16867,4,FALSE()),"-")</f>
        <v>m</v>
      </c>
      <c r="AB131" s="120" t="s">
        <v>16999</v>
      </c>
      <c r="AC131" s="121" t="str">
        <f aca="false">IFERROR(VLOOKUP(AB131,'ETAPAS ORCAM'!$B$4:$C$58,2,FALSE()),"-")</f>
        <v>B07 – IMPERMEABILIZAÇÃO</v>
      </c>
      <c r="AMH131" s="85"/>
      <c r="AMI131" s="85"/>
      <c r="AMJ131" s="85"/>
    </row>
    <row r="132" s="84" customFormat="true" ht="17.9" hidden="false" customHeight="false" outlineLevel="1" collapsed="false">
      <c r="A132" s="69"/>
      <c r="B132" s="86"/>
      <c r="C132" s="105" t="str">
        <f aca="false">C131</f>
        <v>CBM-SE</v>
      </c>
      <c r="D132" s="106" t="str">
        <f aca="false">D131</f>
        <v>TÉRREO</v>
      </c>
      <c r="E132" s="106" t="str">
        <f aca="false">E131</f>
        <v>SANITÁRIO 02 A=8,48m2</v>
      </c>
      <c r="F132" s="107" t="str">
        <f aca="false">F131</f>
        <v>PAREDE</v>
      </c>
      <c r="G132" s="108"/>
      <c r="H132" s="109"/>
      <c r="I132" s="110"/>
      <c r="J132" s="108"/>
      <c r="K132" s="109"/>
      <c r="L132" s="110"/>
      <c r="M132" s="108"/>
      <c r="N132" s="109"/>
      <c r="O132" s="110"/>
      <c r="P132" s="111"/>
      <c r="Q132" s="112"/>
      <c r="R132" s="113"/>
      <c r="S132" s="114"/>
      <c r="T132" s="115"/>
      <c r="U132" s="116"/>
      <c r="V132" s="117"/>
      <c r="W132" s="118" t="n">
        <f aca="false">+W131*0.6</f>
        <v>7.008</v>
      </c>
      <c r="X132" s="119" t="n">
        <v>98555</v>
      </c>
      <c r="Y132" s="106" t="str">
        <f aca="false">IFERROR(VLOOKUP($X132,'BASE DADOS'!$B$2:$E$16867,2,FALSE()),"-")</f>
        <v>SINAPI</v>
      </c>
      <c r="Z132" s="106" t="str">
        <f aca="false">IFERROR(VLOOKUP($X132,'BASE DADOS'!$B$2:$E$16867,3,FALSE()),"-")</f>
        <v>Impermeabilização de superfície com argamassa polimérica / membrana acrílica, 3 demãos. af_06/2018</v>
      </c>
      <c r="AA132" s="107" t="str">
        <f aca="false">IFERROR(VLOOKUP($X132,'BASE DADOS'!$B$2:$E$16867,4,FALSE()),"-")</f>
        <v>m2</v>
      </c>
      <c r="AB132" s="120" t="s">
        <v>16999</v>
      </c>
      <c r="AC132" s="121" t="str">
        <f aca="false">IFERROR(VLOOKUP(AB132,'ETAPAS ORCAM'!$B$4:$C$58,2,FALSE()),"-")</f>
        <v>B07 – IMPERMEABILIZAÇÃO</v>
      </c>
      <c r="AMH132" s="85"/>
      <c r="AMI132" s="85"/>
      <c r="AMJ132" s="85"/>
    </row>
    <row r="133" s="84" customFormat="true" ht="34.3" hidden="false" customHeight="false" outlineLevel="1" collapsed="false">
      <c r="A133" s="69"/>
      <c r="B133" s="86"/>
      <c r="C133" s="105" t="str">
        <f aca="false">C131</f>
        <v>CBM-SE</v>
      </c>
      <c r="D133" s="106" t="str">
        <f aca="false">D131</f>
        <v>TÉRREO</v>
      </c>
      <c r="E133" s="106" t="str">
        <f aca="false">E131</f>
        <v>SANITÁRIO 02 A=8,48m2</v>
      </c>
      <c r="F133" s="107" t="str">
        <f aca="false">F131</f>
        <v>PAREDE</v>
      </c>
      <c r="G133" s="108"/>
      <c r="H133" s="109"/>
      <c r="I133" s="110"/>
      <c r="J133" s="108"/>
      <c r="K133" s="109"/>
      <c r="L133" s="110"/>
      <c r="M133" s="108"/>
      <c r="N133" s="109"/>
      <c r="O133" s="110"/>
      <c r="P133" s="111"/>
      <c r="Q133" s="112"/>
      <c r="R133" s="113"/>
      <c r="S133" s="114"/>
      <c r="T133" s="115"/>
      <c r="U133" s="116"/>
      <c r="V133" s="117"/>
      <c r="W133" s="118" t="n">
        <f aca="false">W130</f>
        <v>33.2112</v>
      </c>
      <c r="X133" s="119" t="n">
        <v>11165</v>
      </c>
      <c r="Y133" s="106" t="str">
        <f aca="false">IFERROR(VLOOKUP($X133,'BASE DADOS'!$B$2:$E$16867,2,FALSE()),"-")</f>
        <v>ORSE</v>
      </c>
      <c r="Z133" s="106" t="str">
        <f aca="false">IFERROR(VLOOKUP($X133,'BASE DADOS'!$B$2:$E$16867,3,FALSE()),"-")</f>
        <v>Revestimento cerâmico para piso ou parede, 37 x 59 cm, Arielle, linha riviera, cor branca ou similar, PEI-3, aplicado com argamassa industrializada ac-ii, rejuntado, exclusive regularização de base ou emboço</v>
      </c>
      <c r="AA133" s="107" t="str">
        <f aca="false">IFERROR(VLOOKUP($X133,'BASE DADOS'!$B$2:$E$16867,4,FALSE()),"-")</f>
        <v>m2</v>
      </c>
      <c r="AB133" s="120" t="s">
        <v>16989</v>
      </c>
      <c r="AC133" s="121" t="str">
        <f aca="false">IFERROR(VLOOKUP(AB133,'ETAPAS ORCAM'!$B$4:$C$58,2,FALSE()),"-")</f>
        <v>B08 – REVESTIMENTO INTERNO – PAREDE</v>
      </c>
      <c r="AMH133" s="85"/>
      <c r="AMI133" s="85"/>
      <c r="AMJ133" s="85"/>
    </row>
    <row r="134" s="84" customFormat="true" ht="17.9" hidden="false" customHeight="false" outlineLevel="1" collapsed="false">
      <c r="A134" s="69"/>
      <c r="B134" s="86"/>
      <c r="C134" s="105" t="str">
        <f aca="false">C133</f>
        <v>CBM-SE</v>
      </c>
      <c r="D134" s="106" t="str">
        <f aca="false">D133</f>
        <v>TÉRREO</v>
      </c>
      <c r="E134" s="106" t="str">
        <f aca="false">E133</f>
        <v>SANITÁRIO 02 A=8,48m2</v>
      </c>
      <c r="F134" s="107" t="str">
        <f aca="false">F133</f>
        <v>PAREDE</v>
      </c>
      <c r="G134" s="108"/>
      <c r="H134" s="109"/>
      <c r="I134" s="110"/>
      <c r="J134" s="108"/>
      <c r="K134" s="109"/>
      <c r="L134" s="110"/>
      <c r="M134" s="108"/>
      <c r="N134" s="109"/>
      <c r="O134" s="110"/>
      <c r="P134" s="111"/>
      <c r="Q134" s="112"/>
      <c r="R134" s="113"/>
      <c r="S134" s="114"/>
      <c r="T134" s="115"/>
      <c r="U134" s="116"/>
      <c r="V134" s="117"/>
      <c r="W134" s="118" t="n">
        <f aca="false">W133</f>
        <v>33.2112</v>
      </c>
      <c r="X134" s="119" t="n">
        <v>99807</v>
      </c>
      <c r="Y134" s="106" t="str">
        <f aca="false">IFERROR(VLOOKUP($X134,'BASE DADOS'!$B$2:$E$16867,2,FALSE()),"-")</f>
        <v>SINAPI</v>
      </c>
      <c r="Z134" s="106" t="str">
        <f aca="false">IFERROR(VLOOKUP($X134,'BASE DADOS'!$B$2:$E$16867,3,FALSE()),"-")</f>
        <v>Limpeza de revestimento cerâmico em parede utilizando detergente neutro e escovação manual. af_04/2019</v>
      </c>
      <c r="AA134" s="107" t="str">
        <f aca="false">IFERROR(VLOOKUP($X134,'BASE DADOS'!$B$2:$E$16867,4,FALSE()),"-")</f>
        <v>m2</v>
      </c>
      <c r="AB134" s="120" t="s">
        <v>16988</v>
      </c>
      <c r="AC134" s="121" t="str">
        <f aca="false">IFERROR(VLOOKUP(AB134,'ETAPAS ORCAM'!$B$4:$C$58,2,FALSE()),"-")</f>
        <v>B39 – LIMPEZA FINAL</v>
      </c>
      <c r="AMH134" s="85"/>
      <c r="AMI134" s="85"/>
      <c r="AMJ134" s="85"/>
    </row>
    <row r="135" s="104" customFormat="true" ht="12.8" hidden="false" customHeight="false" outlineLevel="1" collapsed="false">
      <c r="A135" s="69"/>
      <c r="B135" s="86"/>
      <c r="C135" s="160" t="str">
        <f aca="false">C134</f>
        <v>CBM-SE</v>
      </c>
      <c r="D135" s="161" t="str">
        <f aca="false">D134</f>
        <v>TÉRREO</v>
      </c>
      <c r="E135" s="161" t="str">
        <f aca="false">E134</f>
        <v>SANITÁRIO 02 A=8,48m2</v>
      </c>
      <c r="F135" s="162" t="s">
        <v>16940</v>
      </c>
      <c r="G135" s="163" t="n">
        <f aca="false">G122</f>
        <v>8.48</v>
      </c>
      <c r="H135" s="164"/>
      <c r="I135" s="165"/>
      <c r="J135" s="163"/>
      <c r="K135" s="164"/>
      <c r="L135" s="165"/>
      <c r="M135" s="163"/>
      <c r="N135" s="164"/>
      <c r="O135" s="165"/>
      <c r="P135" s="166"/>
      <c r="Q135" s="167"/>
      <c r="R135" s="168"/>
      <c r="S135" s="169" t="n">
        <f aca="false">IF(G135&lt;&gt;0,(G135+P135),(J135*M135)+P135)</f>
        <v>8.48</v>
      </c>
      <c r="T135" s="170" t="n">
        <f aca="false">IF(H135&lt;&gt;0,(H135+Q135),(K135*N135)+Q135)</f>
        <v>0</v>
      </c>
      <c r="U135" s="171" t="n">
        <f aca="false">IF(I135&lt;&gt;0,(I135+R135),(L135*O135)+R135)</f>
        <v>0</v>
      </c>
      <c r="V135" s="172" t="n">
        <f aca="false">SUM(S135:U135)</f>
        <v>8.48</v>
      </c>
      <c r="W135" s="173"/>
      <c r="X135" s="174"/>
      <c r="Y135" s="161"/>
      <c r="Z135" s="161"/>
      <c r="AA135" s="162"/>
      <c r="AB135" s="175"/>
      <c r="AC135" s="176"/>
      <c r="AMH135" s="85"/>
      <c r="AMI135" s="85"/>
      <c r="AMJ135" s="85"/>
    </row>
    <row r="136" s="84" customFormat="true" ht="17.9" hidden="false" customHeight="false" outlineLevel="1" collapsed="false">
      <c r="A136" s="69"/>
      <c r="B136" s="86"/>
      <c r="C136" s="105" t="str">
        <f aca="false">C135</f>
        <v>CBM-SE</v>
      </c>
      <c r="D136" s="106" t="str">
        <f aca="false">D135</f>
        <v>TÉRREO</v>
      </c>
      <c r="E136" s="106" t="str">
        <f aca="false">E135</f>
        <v>SANITÁRIO 02 A=8,48m2</v>
      </c>
      <c r="F136" s="107" t="str">
        <f aca="false">F135</f>
        <v>TETO</v>
      </c>
      <c r="G136" s="108"/>
      <c r="H136" s="109"/>
      <c r="I136" s="110"/>
      <c r="J136" s="108"/>
      <c r="K136" s="109"/>
      <c r="L136" s="110"/>
      <c r="M136" s="108"/>
      <c r="N136" s="109"/>
      <c r="O136" s="110"/>
      <c r="P136" s="111"/>
      <c r="Q136" s="112"/>
      <c r="R136" s="113"/>
      <c r="S136" s="114"/>
      <c r="T136" s="115"/>
      <c r="U136" s="116"/>
      <c r="V136" s="117"/>
      <c r="W136" s="118" t="n">
        <f aca="false">V135</f>
        <v>8.48</v>
      </c>
      <c r="X136" s="119" t="n">
        <v>96114</v>
      </c>
      <c r="Y136" s="106" t="str">
        <f aca="false">IFERROR(VLOOKUP($X136,'BASE DADOS'!$B$2:$E$16867,2,FALSE()),"-")</f>
        <v>SINAPI</v>
      </c>
      <c r="Z136" s="106" t="str">
        <f aca="false">IFERROR(VLOOKUP($X136,'BASE DADOS'!$B$2:$E$16867,3,FALSE()),"-")</f>
        <v>Forro em drywall, para ambientes comerciais, inclusive estrutura de fixação. af_05/2017_ps</v>
      </c>
      <c r="AA136" s="107" t="str">
        <f aca="false">IFERROR(VLOOKUP($X136,'BASE DADOS'!$B$2:$E$16867,4,FALSE()),"-")</f>
        <v>m2</v>
      </c>
      <c r="AB136" s="120" t="s">
        <v>16991</v>
      </c>
      <c r="AC136" s="121" t="str">
        <f aca="false">IFERROR(VLOOKUP(AB136,'ETAPAS ORCAM'!$B$4:$C$58,2,FALSE()),"-")</f>
        <v>B09 – REVESTIMENTO INTERNO – TETO</v>
      </c>
      <c r="AMH136" s="85"/>
      <c r="AMI136" s="85"/>
      <c r="AMJ136" s="85"/>
    </row>
    <row r="137" s="84" customFormat="true" ht="17.9" hidden="false" customHeight="false" outlineLevel="1" collapsed="false">
      <c r="A137" s="69"/>
      <c r="B137" s="86"/>
      <c r="C137" s="105" t="str">
        <f aca="false">C136</f>
        <v>CBM-SE</v>
      </c>
      <c r="D137" s="106" t="str">
        <f aca="false">D136</f>
        <v>TÉRREO</v>
      </c>
      <c r="E137" s="106" t="str">
        <f aca="false">E136</f>
        <v>SANITÁRIO 02 A=8,48m2</v>
      </c>
      <c r="F137" s="107" t="str">
        <f aca="false">F136</f>
        <v>TETO</v>
      </c>
      <c r="G137" s="108"/>
      <c r="H137" s="109"/>
      <c r="I137" s="110"/>
      <c r="J137" s="108"/>
      <c r="K137" s="109"/>
      <c r="L137" s="110"/>
      <c r="M137" s="108"/>
      <c r="N137" s="109"/>
      <c r="O137" s="110"/>
      <c r="P137" s="111"/>
      <c r="Q137" s="112"/>
      <c r="R137" s="113"/>
      <c r="S137" s="114"/>
      <c r="T137" s="115"/>
      <c r="U137" s="116"/>
      <c r="V137" s="117"/>
      <c r="W137" s="118" t="n">
        <f aca="false">J128</f>
        <v>11.68</v>
      </c>
      <c r="X137" s="119" t="n">
        <v>9082</v>
      </c>
      <c r="Y137" s="106" t="str">
        <f aca="false">IFERROR(VLOOKUP($X137,'BASE DADOS'!$B$2:$E$16867,2,FALSE()),"-")</f>
        <v>ORSE</v>
      </c>
      <c r="Z137" s="106" t="str">
        <f aca="false">IFERROR(VLOOKUP($X137,'BASE DADOS'!$B$2:$E$16867,3,FALSE()),"-")</f>
        <v>Tabica metálica 3x3cm para forro de gesso (fornecimento e montagem)</v>
      </c>
      <c r="AA137" s="107" t="str">
        <f aca="false">IFERROR(VLOOKUP($X137,'BASE DADOS'!$B$2:$E$16867,4,FALSE()),"-")</f>
        <v>m</v>
      </c>
      <c r="AB137" s="120" t="s">
        <v>16991</v>
      </c>
      <c r="AC137" s="121" t="str">
        <f aca="false">IFERROR(VLOOKUP(AB137,'ETAPAS ORCAM'!$B$4:$C$58,2,FALSE()),"-")</f>
        <v>B09 – REVESTIMENTO INTERNO – TETO</v>
      </c>
      <c r="AMH137" s="85"/>
      <c r="AMI137" s="85"/>
      <c r="AMJ137" s="85"/>
    </row>
    <row r="138" s="84" customFormat="true" ht="17.9" hidden="false" customHeight="false" outlineLevel="1" collapsed="false">
      <c r="A138" s="69"/>
      <c r="B138" s="86"/>
      <c r="C138" s="105" t="str">
        <f aca="false">C137</f>
        <v>CBM-SE</v>
      </c>
      <c r="D138" s="106" t="str">
        <f aca="false">D137</f>
        <v>TÉRREO</v>
      </c>
      <c r="E138" s="106" t="str">
        <f aca="false">E137</f>
        <v>SANITÁRIO 02 A=8,48m2</v>
      </c>
      <c r="F138" s="107" t="str">
        <f aca="false">F137</f>
        <v>TETO</v>
      </c>
      <c r="G138" s="108"/>
      <c r="H138" s="109"/>
      <c r="I138" s="110"/>
      <c r="J138" s="108"/>
      <c r="K138" s="109"/>
      <c r="L138" s="110"/>
      <c r="M138" s="108"/>
      <c r="N138" s="109"/>
      <c r="O138" s="110"/>
      <c r="P138" s="111"/>
      <c r="Q138" s="112"/>
      <c r="R138" s="113"/>
      <c r="S138" s="114"/>
      <c r="T138" s="115"/>
      <c r="U138" s="116"/>
      <c r="V138" s="117"/>
      <c r="W138" s="118" t="n">
        <f aca="false">W136</f>
        <v>8.48</v>
      </c>
      <c r="X138" s="119" t="n">
        <v>88484</v>
      </c>
      <c r="Y138" s="106" t="str">
        <f aca="false">IFERROR(VLOOKUP($X138,'BASE DADOS'!$B$2:$E$16867,2,FALSE()),"-")</f>
        <v>SINAPI</v>
      </c>
      <c r="Z138" s="106" t="str">
        <f aca="false">IFERROR(VLOOKUP($X138,'BASE DADOS'!$B$2:$E$16867,3,FALSE()),"-")</f>
        <v>Aplicação de fundo selador acrílico em teto, uma demão. af_06/2014</v>
      </c>
      <c r="AA138" s="107" t="str">
        <f aca="false">IFERROR(VLOOKUP($X138,'BASE DADOS'!$B$2:$E$16867,4,FALSE()),"-")</f>
        <v>m2</v>
      </c>
      <c r="AB138" s="120" t="s">
        <v>16992</v>
      </c>
      <c r="AC138" s="121" t="str">
        <f aca="false">IFERROR(VLOOKUP(AB138,'ETAPAS ORCAM'!$B$4:$C$58,2,FALSE()),"-")</f>
        <v>B15 – PINTURA INTERNA – TETO</v>
      </c>
      <c r="AMH138" s="85"/>
      <c r="AMI138" s="85"/>
      <c r="AMJ138" s="85"/>
    </row>
    <row r="139" s="84" customFormat="true" ht="17.9" hidden="false" customHeight="false" outlineLevel="1" collapsed="false">
      <c r="A139" s="69"/>
      <c r="B139" s="86"/>
      <c r="C139" s="105" t="str">
        <f aca="false">C138</f>
        <v>CBM-SE</v>
      </c>
      <c r="D139" s="106" t="str">
        <f aca="false">D138</f>
        <v>TÉRREO</v>
      </c>
      <c r="E139" s="106" t="str">
        <f aca="false">E138</f>
        <v>SANITÁRIO 02 A=8,48m2</v>
      </c>
      <c r="F139" s="107" t="str">
        <f aca="false">F138</f>
        <v>TETO</v>
      </c>
      <c r="G139" s="108"/>
      <c r="H139" s="109"/>
      <c r="I139" s="110"/>
      <c r="J139" s="108"/>
      <c r="K139" s="109"/>
      <c r="L139" s="110"/>
      <c r="M139" s="108"/>
      <c r="N139" s="109"/>
      <c r="O139" s="110"/>
      <c r="P139" s="111"/>
      <c r="Q139" s="112"/>
      <c r="R139" s="113"/>
      <c r="S139" s="114"/>
      <c r="T139" s="115"/>
      <c r="U139" s="116"/>
      <c r="V139" s="117"/>
      <c r="W139" s="118" t="n">
        <f aca="false">W138</f>
        <v>8.48</v>
      </c>
      <c r="X139" s="119" t="n">
        <v>88496</v>
      </c>
      <c r="Y139" s="106" t="str">
        <f aca="false">IFERROR(VLOOKUP($X139,'BASE DADOS'!$B$2:$E$16867,2,FALSE()),"-")</f>
        <v>SINAPI</v>
      </c>
      <c r="Z139" s="106" t="str">
        <f aca="false">IFERROR(VLOOKUP($X139,'BASE DADOS'!$B$2:$E$16867,3,FALSE()),"-")</f>
        <v>Aplicação e lixamento de massa látex em teto, duas demãos. af_06/2014</v>
      </c>
      <c r="AA139" s="107" t="str">
        <f aca="false">IFERROR(VLOOKUP($X139,'BASE DADOS'!$B$2:$E$16867,4,FALSE()),"-")</f>
        <v>m2</v>
      </c>
      <c r="AB139" s="120" t="s">
        <v>16992</v>
      </c>
      <c r="AC139" s="121" t="str">
        <f aca="false">IFERROR(VLOOKUP(AB139,'ETAPAS ORCAM'!$B$4:$C$58,2,FALSE()),"-")</f>
        <v>B15 – PINTURA INTERNA – TETO</v>
      </c>
      <c r="AMH139" s="85"/>
      <c r="AMI139" s="85"/>
      <c r="AMJ139" s="85"/>
    </row>
    <row r="140" s="84" customFormat="true" ht="17.9" hidden="false" customHeight="false" outlineLevel="1" collapsed="false">
      <c r="A140" s="69"/>
      <c r="B140" s="86"/>
      <c r="C140" s="105" t="str">
        <f aca="false">C139</f>
        <v>CBM-SE</v>
      </c>
      <c r="D140" s="106" t="str">
        <f aca="false">D139</f>
        <v>TÉRREO</v>
      </c>
      <c r="E140" s="106" t="str">
        <f aca="false">E139</f>
        <v>SANITÁRIO 02 A=8,48m2</v>
      </c>
      <c r="F140" s="107" t="str">
        <f aca="false">F139</f>
        <v>TETO</v>
      </c>
      <c r="G140" s="108"/>
      <c r="H140" s="109"/>
      <c r="I140" s="110"/>
      <c r="J140" s="108"/>
      <c r="K140" s="109"/>
      <c r="L140" s="110"/>
      <c r="M140" s="108"/>
      <c r="N140" s="109"/>
      <c r="O140" s="110"/>
      <c r="P140" s="111"/>
      <c r="Q140" s="112"/>
      <c r="R140" s="113"/>
      <c r="S140" s="114"/>
      <c r="T140" s="115"/>
      <c r="U140" s="116"/>
      <c r="V140" s="117"/>
      <c r="W140" s="118" t="n">
        <f aca="false">W139</f>
        <v>8.48</v>
      </c>
      <c r="X140" s="119" t="n">
        <v>104639</v>
      </c>
      <c r="Y140" s="106" t="str">
        <f aca="false">IFERROR(VLOOKUP($X140,'BASE DADOS'!$B$2:$E$16867,2,FALSE()),"-")</f>
        <v>SINAPI</v>
      </c>
      <c r="Z140" s="106" t="str">
        <f aca="false">IFERROR(VLOOKUP($X140,'BASE DADOS'!$B$2:$E$16867,3,FALSE()),"-")</f>
        <v>Pintura látex acrílica econômica, aplicação manual em teto, duas demãos. Af_04/2023</v>
      </c>
      <c r="AA140" s="107" t="str">
        <f aca="false">IFERROR(VLOOKUP($X140,'BASE DADOS'!$B$2:$E$16867,4,FALSE()),"-")</f>
        <v>m2</v>
      </c>
      <c r="AB140" s="120" t="s">
        <v>16992</v>
      </c>
      <c r="AC140" s="121" t="str">
        <f aca="false">IFERROR(VLOOKUP(AB140,'ETAPAS ORCAM'!$B$4:$C$58,2,FALSE()),"-")</f>
        <v>B15 – PINTURA INTERNA – TETO</v>
      </c>
      <c r="AMH140" s="85"/>
      <c r="AMI140" s="85"/>
      <c r="AMJ140" s="85"/>
    </row>
    <row r="141" s="104" customFormat="true" ht="12.8" hidden="false" customHeight="false" outlineLevel="1" collapsed="false">
      <c r="A141" s="69"/>
      <c r="B141" s="86"/>
      <c r="C141" s="160" t="str">
        <f aca="false">C140</f>
        <v>CBM-SE</v>
      </c>
      <c r="D141" s="161" t="str">
        <f aca="false">D140</f>
        <v>TÉRREO</v>
      </c>
      <c r="E141" s="161" t="str">
        <f aca="false">E140</f>
        <v>SANITÁRIO 02 A=8,48m2</v>
      </c>
      <c r="F141" s="162" t="s">
        <v>17004</v>
      </c>
      <c r="G141" s="163" t="n">
        <v>1</v>
      </c>
      <c r="H141" s="164"/>
      <c r="I141" s="165"/>
      <c r="J141" s="163"/>
      <c r="K141" s="164"/>
      <c r="L141" s="165"/>
      <c r="M141" s="163"/>
      <c r="N141" s="164"/>
      <c r="O141" s="165"/>
      <c r="P141" s="166"/>
      <c r="Q141" s="167"/>
      <c r="R141" s="168"/>
      <c r="S141" s="169" t="n">
        <f aca="false">IF(G141&lt;&gt;0,(G141+P141),(J141*M141)+P141)</f>
        <v>1</v>
      </c>
      <c r="T141" s="170" t="n">
        <f aca="false">IF(H141&lt;&gt;0,(H141+Q141),(K141*N141)+Q141)</f>
        <v>0</v>
      </c>
      <c r="U141" s="171" t="n">
        <f aca="false">IF(I141&lt;&gt;0,(I141+R141),(L141*O141)+R141)</f>
        <v>0</v>
      </c>
      <c r="V141" s="172" t="n">
        <f aca="false">SUM(S141:U141)</f>
        <v>1</v>
      </c>
      <c r="W141" s="173"/>
      <c r="X141" s="174"/>
      <c r="Y141" s="161"/>
      <c r="Z141" s="161"/>
      <c r="AA141" s="162"/>
      <c r="AB141" s="175"/>
      <c r="AC141" s="176"/>
      <c r="AMH141" s="85"/>
      <c r="AMI141" s="85"/>
      <c r="AMJ141" s="85"/>
    </row>
    <row r="142" s="84" customFormat="true" ht="34.3" hidden="false" customHeight="false" outlineLevel="1" collapsed="false">
      <c r="A142" s="69"/>
      <c r="B142" s="86"/>
      <c r="C142" s="105" t="str">
        <f aca="false">C141</f>
        <v>CBM-SE</v>
      </c>
      <c r="D142" s="106" t="str">
        <f aca="false">D141</f>
        <v>TÉRREO</v>
      </c>
      <c r="E142" s="106" t="str">
        <f aca="false">E141</f>
        <v>SANITÁRIO 02 A=8,48m2</v>
      </c>
      <c r="F142" s="107" t="str">
        <f aca="false">F141</f>
        <v>ESQ. MADEIRA</v>
      </c>
      <c r="G142" s="108"/>
      <c r="H142" s="109"/>
      <c r="I142" s="110"/>
      <c r="J142" s="108"/>
      <c r="K142" s="109"/>
      <c r="L142" s="110"/>
      <c r="M142" s="108"/>
      <c r="N142" s="109"/>
      <c r="O142" s="110"/>
      <c r="P142" s="111"/>
      <c r="Q142" s="112"/>
      <c r="R142" s="113"/>
      <c r="S142" s="114"/>
      <c r="T142" s="115"/>
      <c r="U142" s="116"/>
      <c r="V142" s="117"/>
      <c r="W142" s="118" t="n">
        <v>2</v>
      </c>
      <c r="X142" s="119" t="n">
        <v>7788</v>
      </c>
      <c r="Y142" s="106" t="str">
        <f aca="false">IFERROR(VLOOKUP($X142,'BASE DADOS'!$B$2:$E$16867,2,FALSE()),"-")</f>
        <v>ORSE</v>
      </c>
      <c r="Z142" s="106" t="str">
        <f aca="false">IFERROR(VLOOKUP($X142,'BASE DADOS'!$B$2:$E$16867,3,FALSE()),"-")</f>
        <v>Porta em madeira compensada (canela), lisa, semi-ôca, (0.60 x 1,60 a 2.10 m), revestida c/fórmica, inclusive ferragens (livre/ocupado), para uso em divisórias granito ou mármore</v>
      </c>
      <c r="AA142" s="107" t="str">
        <f aca="false">IFERROR(VLOOKUP($X142,'BASE DADOS'!$B$2:$E$16867,4,FALSE()),"-")</f>
        <v>un</v>
      </c>
      <c r="AB142" s="120" t="s">
        <v>16995</v>
      </c>
      <c r="AC142" s="121" t="str">
        <f aca="false">IFERROR(VLOOKUP(AB142,'ETAPAS ORCAM'!$B$4:$C$58,2,FALSE()),"-")</f>
        <v>B12 – ESQUADRIAS</v>
      </c>
      <c r="AMH142" s="85"/>
      <c r="AMI142" s="85"/>
      <c r="AMJ142" s="85"/>
    </row>
    <row r="143" s="84" customFormat="true" ht="42.5" hidden="false" customHeight="false" outlineLevel="1" collapsed="false">
      <c r="A143" s="69"/>
      <c r="B143" s="86"/>
      <c r="C143" s="105" t="str">
        <f aca="false">C142</f>
        <v>CBM-SE</v>
      </c>
      <c r="D143" s="106" t="str">
        <f aca="false">D142</f>
        <v>TÉRREO</v>
      </c>
      <c r="E143" s="106" t="str">
        <f aca="false">E142</f>
        <v>SANITÁRIO 02 A=8,48m2</v>
      </c>
      <c r="F143" s="107" t="str">
        <f aca="false">F142</f>
        <v>ESQ. MADEIRA</v>
      </c>
      <c r="G143" s="108"/>
      <c r="H143" s="109"/>
      <c r="I143" s="110"/>
      <c r="J143" s="108"/>
      <c r="K143" s="109"/>
      <c r="L143" s="110"/>
      <c r="M143" s="108"/>
      <c r="N143" s="109"/>
      <c r="O143" s="110"/>
      <c r="P143" s="111"/>
      <c r="Q143" s="112"/>
      <c r="R143" s="113"/>
      <c r="S143" s="114"/>
      <c r="T143" s="115"/>
      <c r="U143" s="116"/>
      <c r="V143" s="117"/>
      <c r="W143" s="118" t="n">
        <v>1</v>
      </c>
      <c r="X143" s="119" t="n">
        <v>90843</v>
      </c>
      <c r="Y143" s="106" t="str">
        <f aca="false">IFERROR(VLOOKUP($X143,'BASE DADOS'!$B$2:$E$16867,2,FALSE()),"-")</f>
        <v>SINAPI</v>
      </c>
      <c r="Z143" s="106" t="str">
        <f aca="false">IFERROR(VLOOKUP($X143,'BASE DADOS'!$B$2:$E$16867,3,FALSE()),"-")</f>
        <v>Kit de porta de madeira para pintura, semi-oca (leve ou média), padrão médio, 80x210cm, espessura de 3,5cm, itens inclusos: dobradiças, montagem e instalação do batente, fechadura com execução do furo - fornecimento e instalação. af_12/2019</v>
      </c>
      <c r="AA143" s="107" t="str">
        <f aca="false">IFERROR(VLOOKUP($X143,'BASE DADOS'!$B$2:$E$16867,4,FALSE()),"-")</f>
        <v>un</v>
      </c>
      <c r="AB143" s="120" t="s">
        <v>16995</v>
      </c>
      <c r="AC143" s="121" t="str">
        <f aca="false">IFERROR(VLOOKUP(AB143,'ETAPAS ORCAM'!$B$4:$C$58,2,FALSE()),"-")</f>
        <v>B12 – ESQUADRIAS</v>
      </c>
      <c r="AMH143" s="85"/>
      <c r="AMI143" s="85"/>
      <c r="AMJ143" s="85"/>
    </row>
    <row r="144" s="84" customFormat="true" ht="26.1" hidden="false" customHeight="false" outlineLevel="1" collapsed="false">
      <c r="A144" s="69"/>
      <c r="B144" s="86"/>
      <c r="C144" s="105" t="str">
        <f aca="false">C143</f>
        <v>CBM-SE</v>
      </c>
      <c r="D144" s="106" t="str">
        <f aca="false">D143</f>
        <v>TÉRREO</v>
      </c>
      <c r="E144" s="106" t="str">
        <f aca="false">E143</f>
        <v>SANITÁRIO 02 A=8,48m2</v>
      </c>
      <c r="F144" s="107" t="str">
        <f aca="false">F143</f>
        <v>ESQ. MADEIRA</v>
      </c>
      <c r="G144" s="108"/>
      <c r="H144" s="109"/>
      <c r="I144" s="110"/>
      <c r="J144" s="108"/>
      <c r="K144" s="109"/>
      <c r="L144" s="110"/>
      <c r="M144" s="108"/>
      <c r="N144" s="109"/>
      <c r="O144" s="110"/>
      <c r="P144" s="111"/>
      <c r="Q144" s="112"/>
      <c r="R144" s="113"/>
      <c r="S144" s="114"/>
      <c r="T144" s="115"/>
      <c r="U144" s="116"/>
      <c r="V144" s="117"/>
      <c r="W144" s="118" t="n">
        <f aca="false">(0.8*2.1)*3</f>
        <v>5.04</v>
      </c>
      <c r="X144" s="119" t="n">
        <v>2309</v>
      </c>
      <c r="Y144" s="106" t="str">
        <f aca="false">IFERROR(VLOOKUP($X144,'BASE DADOS'!$B$2:$E$16867,2,FALSE()),"-")</f>
        <v>ORSE</v>
      </c>
      <c r="Z144" s="106" t="str">
        <f aca="false">IFERROR(VLOOKUP($X144,'BASE DADOS'!$B$2:$E$16867,3,FALSE()),"-")</f>
        <v>Pintura sobre superfícies de madeira com aplicação de 01 demão de fundo sintético nivelador, 01 demão de massa a óleo e 02 demãos de tinta esmalte</v>
      </c>
      <c r="AA144" s="107" t="str">
        <f aca="false">IFERROR(VLOOKUP($X144,'BASE DADOS'!$B$2:$E$16867,4,FALSE()),"-")</f>
        <v>m2</v>
      </c>
      <c r="AB144" s="120" t="s">
        <v>17005</v>
      </c>
      <c r="AC144" s="121" t="str">
        <f aca="false">IFERROR(VLOOKUP(AB144,'ETAPAS ORCAM'!$B$4:$C$58,2,FALSE()),"-")</f>
        <v>B16 – PINTURA – ESQ. MADEIRA</v>
      </c>
      <c r="AMH144" s="85"/>
      <c r="AMI144" s="85"/>
      <c r="AMJ144" s="85"/>
    </row>
    <row r="145" s="84" customFormat="true" ht="12.8" hidden="false" customHeight="false" outlineLevel="1" collapsed="false">
      <c r="A145" s="69"/>
      <c r="B145" s="86"/>
      <c r="C145" s="105" t="str">
        <f aca="false">C144</f>
        <v>CBM-SE</v>
      </c>
      <c r="D145" s="106" t="str">
        <f aca="false">D144</f>
        <v>TÉRREO</v>
      </c>
      <c r="E145" s="106" t="str">
        <f aca="false">E144</f>
        <v>SANITÁRIO 02 A=8,48m2</v>
      </c>
      <c r="F145" s="107" t="str">
        <f aca="false">F144</f>
        <v>ESQ. MADEIRA</v>
      </c>
      <c r="G145" s="108"/>
      <c r="H145" s="109"/>
      <c r="I145" s="110"/>
      <c r="J145" s="108"/>
      <c r="K145" s="109"/>
      <c r="L145" s="110"/>
      <c r="M145" s="108"/>
      <c r="N145" s="109"/>
      <c r="O145" s="110"/>
      <c r="P145" s="111"/>
      <c r="Q145" s="112"/>
      <c r="R145" s="113"/>
      <c r="S145" s="114"/>
      <c r="T145" s="115"/>
      <c r="U145" s="116"/>
      <c r="V145" s="117"/>
      <c r="W145" s="118" t="n">
        <v>0.85</v>
      </c>
      <c r="X145" s="119" t="n">
        <v>2266</v>
      </c>
      <c r="Y145" s="106" t="str">
        <f aca="false">IFERROR(VLOOKUP($X145,'BASE DADOS'!$B$2:$E$16867,2,FALSE()),"-")</f>
        <v>ORSE</v>
      </c>
      <c r="Z145" s="106" t="str">
        <f aca="false">IFERROR(VLOOKUP($X145,'BASE DADOS'!$B$2:$E$16867,3,FALSE()),"-")</f>
        <v>Soleira em granito cinza andorinha, l = 15 cm, e = 2 cm</v>
      </c>
      <c r="AA145" s="107" t="str">
        <f aca="false">IFERROR(VLOOKUP($X145,'BASE DADOS'!$B$2:$E$16867,4,FALSE()),"-")</f>
        <v>m</v>
      </c>
      <c r="AB145" s="120" t="s">
        <v>16987</v>
      </c>
      <c r="AC145" s="121" t="str">
        <f aca="false">IFERROR(VLOOKUP(AB145,'ETAPAS ORCAM'!$B$4:$C$58,2,FALSE()),"-")</f>
        <v>B11 – PAVIMENTAÇÃO</v>
      </c>
      <c r="AMH145" s="85"/>
      <c r="AMI145" s="85"/>
      <c r="AMJ145" s="85"/>
    </row>
    <row r="146" s="104" customFormat="true" ht="12.8" hidden="false" customHeight="false" outlineLevel="1" collapsed="false">
      <c r="A146" s="69"/>
      <c r="B146" s="86"/>
      <c r="C146" s="160" t="str">
        <f aca="false">C140</f>
        <v>CBM-SE</v>
      </c>
      <c r="D146" s="161" t="str">
        <f aca="false">D140</f>
        <v>TÉRREO</v>
      </c>
      <c r="E146" s="161" t="str">
        <f aca="false">E140</f>
        <v>SANITÁRIO 02 A=8,48m2</v>
      </c>
      <c r="F146" s="162" t="s">
        <v>16994</v>
      </c>
      <c r="G146" s="163"/>
      <c r="H146" s="164"/>
      <c r="I146" s="165"/>
      <c r="J146" s="163" t="n">
        <v>2</v>
      </c>
      <c r="K146" s="164"/>
      <c r="L146" s="165"/>
      <c r="M146" s="163" t="n">
        <v>0.6</v>
      </c>
      <c r="N146" s="164"/>
      <c r="O146" s="165"/>
      <c r="P146" s="166"/>
      <c r="Q146" s="167"/>
      <c r="R146" s="168"/>
      <c r="S146" s="169" t="n">
        <f aca="false">IF(G146&lt;&gt;0,(G146+P146),(J146*M146)+P146)</f>
        <v>1.2</v>
      </c>
      <c r="T146" s="170" t="n">
        <f aca="false">IF(H146&lt;&gt;0,(H146+Q146),(K146*N146)+Q146)</f>
        <v>0</v>
      </c>
      <c r="U146" s="171" t="n">
        <f aca="false">IF(I146&lt;&gt;0,(I146+R146),(L146*O146)+R146)</f>
        <v>0</v>
      </c>
      <c r="V146" s="172" t="n">
        <f aca="false">SUM(S146:U146)</f>
        <v>1.2</v>
      </c>
      <c r="W146" s="173"/>
      <c r="X146" s="174"/>
      <c r="Y146" s="161"/>
      <c r="Z146" s="161"/>
      <c r="AA146" s="162"/>
      <c r="AB146" s="175"/>
      <c r="AC146" s="176"/>
      <c r="AMH146" s="85"/>
      <c r="AMI146" s="85"/>
      <c r="AMJ146" s="85"/>
    </row>
    <row r="147" s="84" customFormat="true" ht="26.1" hidden="false" customHeight="false" outlineLevel="1" collapsed="false">
      <c r="A147" s="69"/>
      <c r="B147" s="86"/>
      <c r="C147" s="105" t="str">
        <f aca="false">C146</f>
        <v>CBM-SE</v>
      </c>
      <c r="D147" s="106" t="str">
        <f aca="false">D146</f>
        <v>TÉRREO</v>
      </c>
      <c r="E147" s="106" t="str">
        <f aca="false">E146</f>
        <v>SANITÁRIO 02 A=8,48m2</v>
      </c>
      <c r="F147" s="107" t="str">
        <f aca="false">F146</f>
        <v>ESQ. ALUMÍNIO</v>
      </c>
      <c r="G147" s="108"/>
      <c r="H147" s="109"/>
      <c r="I147" s="110"/>
      <c r="J147" s="108"/>
      <c r="K147" s="109"/>
      <c r="L147" s="110"/>
      <c r="M147" s="108"/>
      <c r="N147" s="109"/>
      <c r="O147" s="110"/>
      <c r="P147" s="111"/>
      <c r="Q147" s="112"/>
      <c r="R147" s="113"/>
      <c r="S147" s="114"/>
      <c r="T147" s="115"/>
      <c r="U147" s="116"/>
      <c r="V147" s="117"/>
      <c r="W147" s="118" t="n">
        <f aca="false">V146</f>
        <v>1.2</v>
      </c>
      <c r="X147" s="119" t="n">
        <v>94569</v>
      </c>
      <c r="Y147" s="106" t="str">
        <f aca="false">IFERROR(VLOOKUP($X147,'BASE DADOS'!$B$2:$E$16867,2,FALSE()),"-")</f>
        <v>SINAPI</v>
      </c>
      <c r="Z147" s="106" t="str">
        <f aca="false">IFERROR(VLOOKUP($X147,'BASE DADOS'!$B$2:$E$16867,3,FALSE()),"-")</f>
        <v>Janela de alumínio tipo maxim-ar, com vidros, batente e ferragens. exclusive alizar, acabamento e contramarco. fornecimento e instalação. af_12/2019</v>
      </c>
      <c r="AA147" s="107" t="str">
        <f aca="false">IFERROR(VLOOKUP($X147,'BASE DADOS'!$B$2:$E$16867,4,FALSE()),"-")</f>
        <v>m2</v>
      </c>
      <c r="AB147" s="120" t="s">
        <v>16995</v>
      </c>
      <c r="AC147" s="121" t="str">
        <f aca="false">IFERROR(VLOOKUP(AB147,'ETAPAS ORCAM'!$B$4:$C$58,2,FALSE()),"-")</f>
        <v>B12 – ESQUADRIAS</v>
      </c>
      <c r="AMH147" s="85"/>
      <c r="AMI147" s="85"/>
      <c r="AMJ147" s="85"/>
    </row>
    <row r="148" s="84" customFormat="true" ht="17.9" hidden="false" customHeight="false" outlineLevel="1" collapsed="false">
      <c r="A148" s="69"/>
      <c r="B148" s="86"/>
      <c r="C148" s="105" t="str">
        <f aca="false">C147</f>
        <v>CBM-SE</v>
      </c>
      <c r="D148" s="106" t="str">
        <f aca="false">D147</f>
        <v>TÉRREO</v>
      </c>
      <c r="E148" s="106" t="str">
        <f aca="false">E147</f>
        <v>SANITÁRIO 02 A=8,48m2</v>
      </c>
      <c r="F148" s="107" t="str">
        <f aca="false">F147</f>
        <v>ESQ. ALUMÍNIO</v>
      </c>
      <c r="G148" s="108"/>
      <c r="H148" s="109"/>
      <c r="I148" s="110"/>
      <c r="J148" s="108"/>
      <c r="K148" s="109"/>
      <c r="L148" s="110"/>
      <c r="M148" s="108"/>
      <c r="N148" s="109"/>
      <c r="O148" s="110"/>
      <c r="P148" s="111"/>
      <c r="Q148" s="112"/>
      <c r="R148" s="113"/>
      <c r="S148" s="114"/>
      <c r="T148" s="115"/>
      <c r="U148" s="116"/>
      <c r="V148" s="117"/>
      <c r="W148" s="118" t="n">
        <f aca="false">+W147*2</f>
        <v>2.4</v>
      </c>
      <c r="X148" s="119" t="n">
        <v>99821</v>
      </c>
      <c r="Y148" s="106" t="str">
        <f aca="false">IFERROR(VLOOKUP($X148,'BASE DADOS'!$B$2:$E$16867,2,FALSE()),"-")</f>
        <v>SINAPI</v>
      </c>
      <c r="Z148" s="106" t="str">
        <f aca="false">IFERROR(VLOOKUP($X148,'BASE DADOS'!$B$2:$E$16867,3,FALSE()),"-")</f>
        <v>Limpeza de janela de vidro com caixilho em aço/alumínio/pvc. af_04/2019</v>
      </c>
      <c r="AA148" s="107" t="str">
        <f aca="false">IFERROR(VLOOKUP($X148,'BASE DADOS'!$B$2:$E$16867,4,FALSE()),"-")</f>
        <v>m2</v>
      </c>
      <c r="AB148" s="120" t="s">
        <v>16988</v>
      </c>
      <c r="AC148" s="121" t="str">
        <f aca="false">IFERROR(VLOOKUP(AB148,'ETAPAS ORCAM'!$B$4:$C$58,2,FALSE()),"-")</f>
        <v>B39 – LIMPEZA FINAL</v>
      </c>
      <c r="AMH148" s="85"/>
      <c r="AMI148" s="85"/>
      <c r="AMJ148" s="85"/>
    </row>
    <row r="149" s="84" customFormat="true" ht="12.8" hidden="false" customHeight="false" outlineLevel="1" collapsed="false">
      <c r="A149" s="69"/>
      <c r="B149" s="86"/>
      <c r="C149" s="105" t="str">
        <f aca="false">C148</f>
        <v>CBM-SE</v>
      </c>
      <c r="D149" s="106" t="str">
        <f aca="false">D148</f>
        <v>TÉRREO</v>
      </c>
      <c r="E149" s="106" t="str">
        <f aca="false">E148</f>
        <v>SANITÁRIO 02 A=8,48m2</v>
      </c>
      <c r="F149" s="107" t="str">
        <f aca="false">F148</f>
        <v>ESQ. ALUMÍNIO</v>
      </c>
      <c r="G149" s="108"/>
      <c r="H149" s="109"/>
      <c r="I149" s="110"/>
      <c r="J149" s="108"/>
      <c r="K149" s="109"/>
      <c r="L149" s="110"/>
      <c r="M149" s="108"/>
      <c r="N149" s="109"/>
      <c r="O149" s="110"/>
      <c r="P149" s="111"/>
      <c r="Q149" s="112"/>
      <c r="R149" s="113"/>
      <c r="S149" s="114"/>
      <c r="T149" s="115"/>
      <c r="U149" s="116"/>
      <c r="V149" s="117"/>
      <c r="W149" s="118" t="n">
        <v>2.05</v>
      </c>
      <c r="X149" s="119" t="n">
        <v>1989</v>
      </c>
      <c r="Y149" s="106" t="str">
        <f aca="false">IFERROR(VLOOKUP($X149,'BASE DADOS'!$B$2:$E$16867,2,FALSE()),"-")</f>
        <v>ORSE</v>
      </c>
      <c r="Z149" s="106" t="str">
        <f aca="false">IFERROR(VLOOKUP($X149,'BASE DADOS'!$B$2:$E$16867,3,FALSE()),"-")</f>
        <v>Peitoril granito cinza polido, c/ largura = 22 cm, esp = 2 cm</v>
      </c>
      <c r="AA149" s="107" t="str">
        <f aca="false">IFERROR(VLOOKUP($X149,'BASE DADOS'!$B$2:$E$16867,4,FALSE()),"-")</f>
        <v>m</v>
      </c>
      <c r="AB149" s="120" t="s">
        <v>16989</v>
      </c>
      <c r="AC149" s="121" t="str">
        <f aca="false">IFERROR(VLOOKUP(AB149,'ETAPAS ORCAM'!$B$4:$C$58,2,FALSE()),"-")</f>
        <v>B08 – REVESTIMENTO INTERNO – PAREDE</v>
      </c>
      <c r="AMH149" s="85"/>
      <c r="AMI149" s="85"/>
      <c r="AMJ149" s="85"/>
    </row>
    <row r="150" s="104" customFormat="true" ht="26.1" hidden="false" customHeight="false" outlineLevel="1" collapsed="false">
      <c r="A150" s="69"/>
      <c r="B150" s="86"/>
      <c r="C150" s="160" t="str">
        <f aca="false">C140</f>
        <v>CBM-SE</v>
      </c>
      <c r="D150" s="161" t="str">
        <f aca="false">D140</f>
        <v>TÉRREO</v>
      </c>
      <c r="E150" s="161" t="str">
        <f aca="false">E140</f>
        <v>SANITÁRIO 02 A=8,48m2</v>
      </c>
      <c r="F150" s="162" t="s">
        <v>16951</v>
      </c>
      <c r="G150" s="163" t="n">
        <v>1</v>
      </c>
      <c r="H150" s="164"/>
      <c r="I150" s="165"/>
      <c r="J150" s="163"/>
      <c r="K150" s="164"/>
      <c r="L150" s="165"/>
      <c r="M150" s="163"/>
      <c r="N150" s="164"/>
      <c r="O150" s="165"/>
      <c r="P150" s="166"/>
      <c r="Q150" s="167"/>
      <c r="R150" s="168"/>
      <c r="S150" s="169" t="n">
        <f aca="false">IF(G150&lt;&gt;0,(G150+P150),(J150*M150)+P150)</f>
        <v>1</v>
      </c>
      <c r="T150" s="170" t="n">
        <f aca="false">IF(H150&lt;&gt;0,(H150+Q150),(K150*N150)+Q150)</f>
        <v>0</v>
      </c>
      <c r="U150" s="171" t="n">
        <f aca="false">IF(I150&lt;&gt;0,(I150+R150),(L150*O150)+R150)</f>
        <v>0</v>
      </c>
      <c r="V150" s="172" t="n">
        <f aca="false">SUM(S150:U150)</f>
        <v>1</v>
      </c>
      <c r="W150" s="173"/>
      <c r="X150" s="174"/>
      <c r="Y150" s="161"/>
      <c r="Z150" s="161"/>
      <c r="AA150" s="162"/>
      <c r="AB150" s="175"/>
      <c r="AC150" s="176"/>
      <c r="AMH150" s="85"/>
      <c r="AMI150" s="85"/>
      <c r="AMJ150" s="85"/>
    </row>
    <row r="151" s="84" customFormat="true" ht="34.3" hidden="false" customHeight="false" outlineLevel="1" collapsed="false">
      <c r="A151" s="69"/>
      <c r="B151" s="86"/>
      <c r="C151" s="105" t="str">
        <f aca="false">C150</f>
        <v>CBM-SE</v>
      </c>
      <c r="D151" s="106" t="str">
        <f aca="false">D150</f>
        <v>TÉRREO</v>
      </c>
      <c r="E151" s="106" t="str">
        <f aca="false">E150</f>
        <v>SANITÁRIO 02 A=8,48m2</v>
      </c>
      <c r="F151" s="107" t="str">
        <f aca="false">F150</f>
        <v>BANCADAS, LOUÇAS E METAIS</v>
      </c>
      <c r="G151" s="108"/>
      <c r="H151" s="109"/>
      <c r="I151" s="110"/>
      <c r="J151" s="108"/>
      <c r="K151" s="109"/>
      <c r="L151" s="110"/>
      <c r="M151" s="108"/>
      <c r="N151" s="109"/>
      <c r="O151" s="110"/>
      <c r="P151" s="111"/>
      <c r="Q151" s="112"/>
      <c r="R151" s="113"/>
      <c r="S151" s="114"/>
      <c r="T151" s="115"/>
      <c r="U151" s="116"/>
      <c r="V151" s="117"/>
      <c r="W151" s="118" t="n">
        <v>1</v>
      </c>
      <c r="X151" s="119" t="n">
        <v>12982</v>
      </c>
      <c r="Y151" s="106" t="str">
        <f aca="false">IFERROR(VLOOKUP($X151,'BASE DADOS'!$B$2:$E$16867,2,FALSE()),"-")</f>
        <v>ORSE</v>
      </c>
      <c r="Z151" s="106" t="str">
        <f aca="false">IFERROR(VLOOKUP($X151,'BASE DADOS'!$B$2:$E$16867,3,FALSE()),"-")</f>
        <v>Lavatório com bancada em granito cinza andorinha, e = 2cm, dim 1.40x0.60, com 02 cubas de embutir de louça,  sifão ajustável metalizado, válvula cromada, torneira cromada, inclusive rodopia 10 cm, assentada</v>
      </c>
      <c r="AA151" s="107" t="str">
        <f aca="false">IFERROR(VLOOKUP($X151,'BASE DADOS'!$B$2:$E$16867,4,FALSE()),"-")</f>
        <v>un</v>
      </c>
      <c r="AB151" s="120" t="s">
        <v>17006</v>
      </c>
      <c r="AC151" s="121" t="str">
        <f aca="false">IFERROR(VLOOKUP(AB151,'ETAPAS ORCAM'!$B$4:$C$58,2,FALSE()),"-")</f>
        <v>B24 – BANCADAS, LOUÇAS, METAIS SANITÁRIOS E DIVISÓRIAS DE GRANITO</v>
      </c>
      <c r="AMH151" s="85"/>
      <c r="AMI151" s="85"/>
      <c r="AMJ151" s="85"/>
    </row>
    <row r="152" s="84" customFormat="true" ht="34.3" hidden="false" customHeight="false" outlineLevel="1" collapsed="false">
      <c r="A152" s="69"/>
      <c r="B152" s="86"/>
      <c r="C152" s="105" t="str">
        <f aca="false">C151</f>
        <v>CBM-SE</v>
      </c>
      <c r="D152" s="106" t="str">
        <f aca="false">D151</f>
        <v>TÉRREO</v>
      </c>
      <c r="E152" s="106" t="str">
        <f aca="false">E151</f>
        <v>SANITÁRIO 02 A=8,48m2</v>
      </c>
      <c r="F152" s="107" t="str">
        <f aca="false">F151</f>
        <v>BANCADAS, LOUÇAS E METAIS</v>
      </c>
      <c r="G152" s="108"/>
      <c r="H152" s="109"/>
      <c r="I152" s="110"/>
      <c r="J152" s="108"/>
      <c r="K152" s="109"/>
      <c r="L152" s="110"/>
      <c r="M152" s="108"/>
      <c r="N152" s="109"/>
      <c r="O152" s="110"/>
      <c r="P152" s="111"/>
      <c r="Q152" s="112"/>
      <c r="R152" s="113"/>
      <c r="S152" s="114"/>
      <c r="T152" s="115"/>
      <c r="U152" s="116"/>
      <c r="V152" s="117"/>
      <c r="W152" s="118" t="n">
        <v>2</v>
      </c>
      <c r="X152" s="119" t="n">
        <v>7710</v>
      </c>
      <c r="Y152" s="106" t="str">
        <f aca="false">IFERROR(VLOOKUP($X152,'BASE DADOS'!$B$2:$E$16867,2,FALSE()),"-")</f>
        <v>ORSE</v>
      </c>
      <c r="Z152" s="106" t="str">
        <f aca="false">IFERROR(VLOOKUP($X152,'BASE DADOS'!$B$2:$E$16867,3,FALSE()),"-")</f>
        <v>Vaso sanitario c/caixa de descarga acoplada, linha thema ecoflush, 3/6 lt, ref. 25353/25570, INCEPA ou similar,incl. assento INCEPA linha thema ref. 25987 ou similar, conjunto de fixação, anel de vedação e engate plástico</v>
      </c>
      <c r="AA152" s="107" t="str">
        <f aca="false">IFERROR(VLOOKUP($X152,'BASE DADOS'!$B$2:$E$16867,4,FALSE()),"-")</f>
        <v>un</v>
      </c>
      <c r="AB152" s="120" t="s">
        <v>17006</v>
      </c>
      <c r="AC152" s="121" t="str">
        <f aca="false">IFERROR(VLOOKUP(AB152,'ETAPAS ORCAM'!$B$4:$C$58,2,FALSE()),"-")</f>
        <v>B24 – BANCADAS, LOUÇAS, METAIS SANITÁRIOS E DIVISÓRIAS DE GRANITO</v>
      </c>
      <c r="AMH152" s="85"/>
      <c r="AMI152" s="85"/>
      <c r="AMJ152" s="85"/>
    </row>
    <row r="153" s="84" customFormat="true" ht="17.9" hidden="false" customHeight="false" outlineLevel="1" collapsed="false">
      <c r="A153" s="69"/>
      <c r="B153" s="86"/>
      <c r="C153" s="105" t="str">
        <f aca="false">C152</f>
        <v>CBM-SE</v>
      </c>
      <c r="D153" s="106" t="str">
        <f aca="false">D152</f>
        <v>TÉRREO</v>
      </c>
      <c r="E153" s="106" t="str">
        <f aca="false">E152</f>
        <v>SANITÁRIO 02 A=8,48m2</v>
      </c>
      <c r="F153" s="107" t="str">
        <f aca="false">F152</f>
        <v>BANCADAS, LOUÇAS E METAIS</v>
      </c>
      <c r="G153" s="108"/>
      <c r="H153" s="109"/>
      <c r="I153" s="110"/>
      <c r="J153" s="108"/>
      <c r="K153" s="109"/>
      <c r="L153" s="110"/>
      <c r="M153" s="108"/>
      <c r="N153" s="109"/>
      <c r="O153" s="110"/>
      <c r="P153" s="111"/>
      <c r="Q153" s="112"/>
      <c r="R153" s="113"/>
      <c r="S153" s="114"/>
      <c r="T153" s="115"/>
      <c r="U153" s="116"/>
      <c r="V153" s="117"/>
      <c r="W153" s="118" t="n">
        <v>2</v>
      </c>
      <c r="X153" s="119" t="n">
        <v>9502</v>
      </c>
      <c r="Y153" s="106" t="str">
        <f aca="false">IFERROR(VLOOKUP($X153,'BASE DADOS'!$B$2:$E$16867,2,FALSE()),"-")</f>
        <v>ORSE</v>
      </c>
      <c r="Z153" s="106" t="str">
        <f aca="false">IFERROR(VLOOKUP($X153,'BASE DADOS'!$B$2:$E$16867,3,FALSE()),"-")</f>
        <v>Ducha higiênica com registro, linha Link, ref. 1984.C.ACT. LNK, da DECA ou similar</v>
      </c>
      <c r="AA153" s="107" t="str">
        <f aca="false">IFERROR(VLOOKUP($X153,'BASE DADOS'!$B$2:$E$16867,4,FALSE()),"-")</f>
        <v>un</v>
      </c>
      <c r="AB153" s="120" t="s">
        <v>17006</v>
      </c>
      <c r="AC153" s="121" t="str">
        <f aca="false">IFERROR(VLOOKUP(AB153,'ETAPAS ORCAM'!$B$4:$C$58,2,FALSE()),"-")</f>
        <v>B24 – BANCADAS, LOUÇAS, METAIS SANITÁRIOS E DIVISÓRIAS DE GRANITO</v>
      </c>
      <c r="AMH153" s="85"/>
      <c r="AMI153" s="85"/>
      <c r="AMJ153" s="85"/>
    </row>
    <row r="154" s="84" customFormat="true" ht="17.9" hidden="false" customHeight="false" outlineLevel="1" collapsed="false">
      <c r="A154" s="69"/>
      <c r="B154" s="86"/>
      <c r="C154" s="105" t="str">
        <f aca="false">C153</f>
        <v>CBM-SE</v>
      </c>
      <c r="D154" s="106" t="str">
        <f aca="false">D153</f>
        <v>TÉRREO</v>
      </c>
      <c r="E154" s="106" t="str">
        <f aca="false">E153</f>
        <v>SANITÁRIO 02 A=8,48m2</v>
      </c>
      <c r="F154" s="107" t="str">
        <f aca="false">F153</f>
        <v>BANCADAS, LOUÇAS E METAIS</v>
      </c>
      <c r="G154" s="108"/>
      <c r="H154" s="109"/>
      <c r="I154" s="110"/>
      <c r="J154" s="108"/>
      <c r="K154" s="109"/>
      <c r="L154" s="110"/>
      <c r="M154" s="108"/>
      <c r="N154" s="109"/>
      <c r="O154" s="110"/>
      <c r="P154" s="111"/>
      <c r="Q154" s="112"/>
      <c r="R154" s="113"/>
      <c r="S154" s="114"/>
      <c r="T154" s="115"/>
      <c r="U154" s="116"/>
      <c r="V154" s="117"/>
      <c r="W154" s="118" t="n">
        <v>1</v>
      </c>
      <c r="X154" s="119" t="n">
        <v>8436</v>
      </c>
      <c r="Y154" s="106" t="str">
        <f aca="false">IFERROR(VLOOKUP($X154,'BASE DADOS'!$B$2:$E$16867,2,FALSE()),"-")</f>
        <v>ORSE</v>
      </c>
      <c r="Z154" s="106" t="str">
        <f aca="false">IFERROR(VLOOKUP($X154,'BASE DADOS'!$B$2:$E$16867,3,FALSE()),"-")</f>
        <v>Acabamento para registro 1/2", 3/4" e 1" (PQ), ref. 4900 - C43, da Deca ou similar</v>
      </c>
      <c r="AA154" s="107" t="str">
        <f aca="false">IFERROR(VLOOKUP($X154,'BASE DADOS'!$B$2:$E$16867,4,FALSE()),"-")</f>
        <v>un</v>
      </c>
      <c r="AB154" s="120" t="s">
        <v>17006</v>
      </c>
      <c r="AC154" s="121" t="str">
        <f aca="false">IFERROR(VLOOKUP(AB154,'ETAPAS ORCAM'!$B$4:$C$58,2,FALSE()),"-")</f>
        <v>B24 – BANCADAS, LOUÇAS, METAIS SANITÁRIOS E DIVISÓRIAS DE GRANITO</v>
      </c>
      <c r="AMH154" s="85"/>
      <c r="AMI154" s="85"/>
      <c r="AMJ154" s="85"/>
    </row>
    <row r="155" s="84" customFormat="true" ht="17.9" hidden="false" customHeight="false" outlineLevel="1" collapsed="false">
      <c r="A155" s="69"/>
      <c r="B155" s="86"/>
      <c r="C155" s="105" t="str">
        <f aca="false">C154</f>
        <v>CBM-SE</v>
      </c>
      <c r="D155" s="106" t="str">
        <f aca="false">D154</f>
        <v>TÉRREO</v>
      </c>
      <c r="E155" s="106" t="str">
        <f aca="false">E154</f>
        <v>SANITÁRIO 02 A=8,48m2</v>
      </c>
      <c r="F155" s="107" t="str">
        <f aca="false">F154</f>
        <v>BANCADAS, LOUÇAS E METAIS</v>
      </c>
      <c r="G155" s="108"/>
      <c r="H155" s="109"/>
      <c r="I155" s="110"/>
      <c r="J155" s="108"/>
      <c r="K155" s="109"/>
      <c r="L155" s="110"/>
      <c r="M155" s="108"/>
      <c r="N155" s="109"/>
      <c r="O155" s="110"/>
      <c r="P155" s="111"/>
      <c r="Q155" s="112"/>
      <c r="R155" s="113"/>
      <c r="S155" s="114"/>
      <c r="T155" s="115"/>
      <c r="U155" s="116"/>
      <c r="V155" s="117"/>
      <c r="W155" s="118" t="n">
        <v>2</v>
      </c>
      <c r="X155" s="119" t="n">
        <v>2045</v>
      </c>
      <c r="Y155" s="106" t="str">
        <f aca="false">IFERROR(VLOOKUP($X155,'BASE DADOS'!$B$2:$E$16867,2,FALSE()),"-")</f>
        <v>ORSE</v>
      </c>
      <c r="Z155" s="106" t="str">
        <f aca="false">IFERROR(VLOOKUP($X155,'BASE DADOS'!$B$2:$E$16867,3,FALSE()),"-")</f>
        <v>Porta sabão liquido de plástico</v>
      </c>
      <c r="AA155" s="107" t="str">
        <f aca="false">IFERROR(VLOOKUP($X155,'BASE DADOS'!$B$2:$E$16867,4,FALSE()),"-")</f>
        <v>un</v>
      </c>
      <c r="AB155" s="120" t="s">
        <v>17006</v>
      </c>
      <c r="AC155" s="121" t="str">
        <f aca="false">IFERROR(VLOOKUP(AB155,'ETAPAS ORCAM'!$B$4:$C$58,2,FALSE()),"-")</f>
        <v>B24 – BANCADAS, LOUÇAS, METAIS SANITÁRIOS E DIVISÓRIAS DE GRANITO</v>
      </c>
      <c r="AMH155" s="85"/>
      <c r="AMI155" s="85"/>
      <c r="AMJ155" s="85"/>
    </row>
    <row r="156" s="84" customFormat="true" ht="17.9" hidden="false" customHeight="false" outlineLevel="1" collapsed="false">
      <c r="A156" s="69"/>
      <c r="B156" s="86"/>
      <c r="C156" s="105" t="str">
        <f aca="false">C155</f>
        <v>CBM-SE</v>
      </c>
      <c r="D156" s="106" t="str">
        <f aca="false">D155</f>
        <v>TÉRREO</v>
      </c>
      <c r="E156" s="106" t="str">
        <f aca="false">E155</f>
        <v>SANITÁRIO 02 A=8,48m2</v>
      </c>
      <c r="F156" s="107" t="str">
        <f aca="false">F155</f>
        <v>BANCADAS, LOUÇAS E METAIS</v>
      </c>
      <c r="G156" s="108"/>
      <c r="H156" s="109"/>
      <c r="I156" s="110"/>
      <c r="J156" s="108"/>
      <c r="K156" s="109"/>
      <c r="L156" s="110"/>
      <c r="M156" s="108"/>
      <c r="N156" s="109"/>
      <c r="O156" s="110"/>
      <c r="P156" s="111"/>
      <c r="Q156" s="112"/>
      <c r="R156" s="113"/>
      <c r="S156" s="114"/>
      <c r="T156" s="115"/>
      <c r="U156" s="116"/>
      <c r="V156" s="117"/>
      <c r="W156" s="118" t="n">
        <v>2</v>
      </c>
      <c r="X156" s="119" t="n">
        <v>2034</v>
      </c>
      <c r="Y156" s="106" t="str">
        <f aca="false">IFERROR(VLOOKUP($X156,'BASE DADOS'!$B$2:$E$16867,2,FALSE()),"-")</f>
        <v>ORSE</v>
      </c>
      <c r="Z156" s="106" t="str">
        <f aca="false">IFERROR(VLOOKUP($X156,'BASE DADOS'!$B$2:$E$16867,3,FALSE()),"-")</f>
        <v>Porta toalha inox para papel toalha em rolo</v>
      </c>
      <c r="AA156" s="107" t="str">
        <f aca="false">IFERROR(VLOOKUP($X156,'BASE DADOS'!$B$2:$E$16867,4,FALSE()),"-")</f>
        <v>un</v>
      </c>
      <c r="AB156" s="120" t="s">
        <v>17006</v>
      </c>
      <c r="AC156" s="121" t="str">
        <f aca="false">IFERROR(VLOOKUP(AB156,'ETAPAS ORCAM'!$B$4:$C$58,2,FALSE()),"-")</f>
        <v>B24 – BANCADAS, LOUÇAS, METAIS SANITÁRIOS E DIVISÓRIAS DE GRANITO</v>
      </c>
      <c r="AMH156" s="85"/>
      <c r="AMI156" s="85"/>
      <c r="AMJ156" s="85"/>
    </row>
    <row r="157" s="84" customFormat="true" ht="17.9" hidden="false" customHeight="false" outlineLevel="1" collapsed="false">
      <c r="A157" s="69"/>
      <c r="B157" s="86"/>
      <c r="C157" s="105" t="str">
        <f aca="false">C156</f>
        <v>CBM-SE</v>
      </c>
      <c r="D157" s="106" t="str">
        <f aca="false">D156</f>
        <v>TÉRREO</v>
      </c>
      <c r="E157" s="106" t="str">
        <f aca="false">E156</f>
        <v>SANITÁRIO 02 A=8,48m2</v>
      </c>
      <c r="F157" s="107" t="str">
        <f aca="false">F156</f>
        <v>BANCADAS, LOUÇAS E METAIS</v>
      </c>
      <c r="G157" s="108"/>
      <c r="H157" s="109"/>
      <c r="I157" s="110"/>
      <c r="J157" s="108"/>
      <c r="K157" s="109"/>
      <c r="L157" s="110"/>
      <c r="M157" s="108"/>
      <c r="N157" s="109"/>
      <c r="O157" s="110"/>
      <c r="P157" s="111"/>
      <c r="Q157" s="112"/>
      <c r="R157" s="113"/>
      <c r="S157" s="114"/>
      <c r="T157" s="115"/>
      <c r="U157" s="116"/>
      <c r="V157" s="117"/>
      <c r="W157" s="118" t="n">
        <v>2</v>
      </c>
      <c r="X157" s="119" t="n">
        <v>12511</v>
      </c>
      <c r="Y157" s="106" t="str">
        <f aca="false">IFERROR(VLOOKUP($X157,'BASE DADOS'!$B$2:$E$16867,2,FALSE()),"-")</f>
        <v>ORSE</v>
      </c>
      <c r="Z157" s="106" t="str">
        <f aca="false">IFERROR(VLOOKUP($X157,'BASE DADOS'!$B$2:$E$16867,3,FALSE()),"-")</f>
        <v>Dispenser, em plástico, para papel higiênico em rolo</v>
      </c>
      <c r="AA157" s="107" t="str">
        <f aca="false">IFERROR(VLOOKUP($X157,'BASE DADOS'!$B$2:$E$16867,4,FALSE()),"-")</f>
        <v>un</v>
      </c>
      <c r="AB157" s="120" t="s">
        <v>17006</v>
      </c>
      <c r="AC157" s="121" t="str">
        <f aca="false">IFERROR(VLOOKUP(AB157,'ETAPAS ORCAM'!$B$4:$C$58,2,FALSE()),"-")</f>
        <v>B24 – BANCADAS, LOUÇAS, METAIS SANITÁRIOS E DIVISÓRIAS DE GRANITO</v>
      </c>
      <c r="AMH157" s="85"/>
      <c r="AMI157" s="85"/>
      <c r="AMJ157" s="85"/>
    </row>
    <row r="158" s="104" customFormat="true" ht="17.9" hidden="false" customHeight="false" outlineLevel="1" collapsed="false">
      <c r="A158" s="69"/>
      <c r="B158" s="86"/>
      <c r="C158" s="160" t="str">
        <f aca="false">C149</f>
        <v>CBM-SE</v>
      </c>
      <c r="D158" s="161" t="str">
        <f aca="false">D149</f>
        <v>TÉRREO</v>
      </c>
      <c r="E158" s="161" t="str">
        <f aca="false">E149</f>
        <v>SANITÁRIO 02 A=8,48m2</v>
      </c>
      <c r="F158" s="162" t="s">
        <v>16950</v>
      </c>
      <c r="G158" s="163"/>
      <c r="H158" s="164"/>
      <c r="I158" s="165"/>
      <c r="J158" s="163" t="n">
        <f aca="false">+1.25*2</f>
        <v>2.5</v>
      </c>
      <c r="K158" s="164" t="n">
        <v>1.74</v>
      </c>
      <c r="L158" s="165"/>
      <c r="M158" s="163" t="n">
        <v>1.8</v>
      </c>
      <c r="N158" s="164" t="n">
        <v>1.8</v>
      </c>
      <c r="O158" s="165"/>
      <c r="P158" s="166"/>
      <c r="Q158" s="167" t="n">
        <f aca="false">-(0.6*1.8)*2</f>
        <v>-2.16</v>
      </c>
      <c r="R158" s="168"/>
      <c r="S158" s="169" t="n">
        <f aca="false">IF(G158&lt;&gt;0,(G158+P158),(J158*M158)+P158)</f>
        <v>4.5</v>
      </c>
      <c r="T158" s="170" t="n">
        <f aca="false">IF(H158&lt;&gt;0,(H158+Q158),(K158*N158)+Q158)</f>
        <v>0.972</v>
      </c>
      <c r="U158" s="171" t="n">
        <f aca="false">IF(I158&lt;&gt;0,(I158+R158),(L158*O158)+R158)</f>
        <v>0</v>
      </c>
      <c r="V158" s="172" t="n">
        <f aca="false">SUM(S158:U158)</f>
        <v>5.472</v>
      </c>
      <c r="W158" s="173"/>
      <c r="X158" s="174"/>
      <c r="Y158" s="161"/>
      <c r="Z158" s="161"/>
      <c r="AA158" s="162"/>
      <c r="AB158" s="175"/>
      <c r="AC158" s="176"/>
      <c r="AMH158" s="85"/>
      <c r="AMI158" s="85"/>
      <c r="AMJ158" s="85"/>
    </row>
    <row r="159" s="84" customFormat="true" ht="26.1" hidden="false" customHeight="false" outlineLevel="1" collapsed="false">
      <c r="A159" s="69"/>
      <c r="B159" s="86"/>
      <c r="C159" s="105" t="str">
        <f aca="false">C158</f>
        <v>CBM-SE</v>
      </c>
      <c r="D159" s="106" t="str">
        <f aca="false">D158</f>
        <v>TÉRREO</v>
      </c>
      <c r="E159" s="106" t="str">
        <f aca="false">E158</f>
        <v>SANITÁRIO 02 A=8,48m2</v>
      </c>
      <c r="F159" s="107" t="str">
        <f aca="false">F158</f>
        <v>MÁRMORES E GRANITOS</v>
      </c>
      <c r="G159" s="108"/>
      <c r="H159" s="109"/>
      <c r="I159" s="110"/>
      <c r="J159" s="108"/>
      <c r="K159" s="109"/>
      <c r="L159" s="110"/>
      <c r="M159" s="108"/>
      <c r="N159" s="109"/>
      <c r="O159" s="110"/>
      <c r="P159" s="111"/>
      <c r="Q159" s="112"/>
      <c r="R159" s="113"/>
      <c r="S159" s="114"/>
      <c r="T159" s="115"/>
      <c r="U159" s="116"/>
      <c r="V159" s="117"/>
      <c r="W159" s="118" t="n">
        <f aca="false">+V158</f>
        <v>5.472</v>
      </c>
      <c r="X159" s="119" t="n">
        <v>102253</v>
      </c>
      <c r="Y159" s="106" t="str">
        <f aca="false">IFERROR(VLOOKUP($X159,'BASE DADOS'!$B$2:$E$16867,2,FALSE()),"-")</f>
        <v>SINAPI</v>
      </c>
      <c r="Z159" s="106" t="str">
        <f aca="false">IFERROR(VLOOKUP($X159,'BASE DADOS'!$B$2:$E$16867,3,FALSE()),"-")</f>
        <v>Divisoria sanitária, tipo cabine, em granito cinza polido, esp = 3cm, assentado com argamassa colante ac iii-e, exclusive ferragens. af_01/2021</v>
      </c>
      <c r="AA159" s="107" t="str">
        <f aca="false">IFERROR(VLOOKUP($X159,'BASE DADOS'!$B$2:$E$16867,4,FALSE()),"-")</f>
        <v>m2</v>
      </c>
      <c r="AB159" s="120" t="s">
        <v>17006</v>
      </c>
      <c r="AC159" s="121" t="str">
        <f aca="false">IFERROR(VLOOKUP(AB159,'ETAPAS ORCAM'!$B$4:$C$58,2,FALSE()),"-")</f>
        <v>B24 – BANCADAS, LOUÇAS, METAIS SANITÁRIOS E DIVISÓRIAS DE GRANITO</v>
      </c>
      <c r="AMH159" s="85"/>
      <c r="AMI159" s="85"/>
      <c r="AMJ159" s="85"/>
    </row>
    <row r="160" s="104" customFormat="true" ht="12.8" hidden="false" customHeight="false" outlineLevel="1" collapsed="false">
      <c r="A160" s="69"/>
      <c r="B160" s="86"/>
      <c r="C160" s="160" t="str">
        <f aca="false">C154</f>
        <v>CBM-SE</v>
      </c>
      <c r="D160" s="161" t="str">
        <f aca="false">D154</f>
        <v>TÉRREO</v>
      </c>
      <c r="E160" s="161" t="str">
        <f aca="false">E154</f>
        <v>SANITÁRIO 02 A=8,48m2</v>
      </c>
      <c r="F160" s="162" t="s">
        <v>16949</v>
      </c>
      <c r="G160" s="163"/>
      <c r="H160" s="164"/>
      <c r="I160" s="165"/>
      <c r="J160" s="163" t="n">
        <v>1.4</v>
      </c>
      <c r="K160" s="164"/>
      <c r="L160" s="165"/>
      <c r="M160" s="163" t="n">
        <v>1</v>
      </c>
      <c r="N160" s="164"/>
      <c r="O160" s="165"/>
      <c r="P160" s="166"/>
      <c r="Q160" s="167"/>
      <c r="R160" s="168"/>
      <c r="S160" s="169" t="n">
        <f aca="false">IF(G160&lt;&gt;0,(G160+P160),(J160*M160)+P160)</f>
        <v>1.4</v>
      </c>
      <c r="T160" s="170" t="n">
        <f aca="false">IF(H160&lt;&gt;0,(H160+Q160),(K160*N160)+Q160)</f>
        <v>0</v>
      </c>
      <c r="U160" s="171" t="n">
        <f aca="false">IF(I160&lt;&gt;0,(I160+R160),(L160*O160)+R160)</f>
        <v>0</v>
      </c>
      <c r="V160" s="172" t="n">
        <f aca="false">SUM(S160:U160)</f>
        <v>1.4</v>
      </c>
      <c r="W160" s="173"/>
      <c r="X160" s="174"/>
      <c r="Y160" s="161"/>
      <c r="Z160" s="161"/>
      <c r="AA160" s="162"/>
      <c r="AB160" s="175"/>
      <c r="AC160" s="176"/>
      <c r="AMH160" s="85"/>
      <c r="AMI160" s="85"/>
      <c r="AMJ160" s="85"/>
    </row>
    <row r="161" s="84" customFormat="true" ht="12.8" hidden="false" customHeight="false" outlineLevel="1" collapsed="false">
      <c r="A161" s="69"/>
      <c r="B161" s="86"/>
      <c r="C161" s="105" t="str">
        <f aca="false">C160</f>
        <v>CBM-SE</v>
      </c>
      <c r="D161" s="106" t="str">
        <f aca="false">D160</f>
        <v>TÉRREO</v>
      </c>
      <c r="E161" s="106" t="str">
        <f aca="false">E160</f>
        <v>SANITÁRIO 02 A=8,48m2</v>
      </c>
      <c r="F161" s="107" t="str">
        <f aca="false">F160</f>
        <v>VIDROS</v>
      </c>
      <c r="G161" s="108"/>
      <c r="H161" s="109"/>
      <c r="I161" s="110"/>
      <c r="J161" s="108"/>
      <c r="K161" s="109"/>
      <c r="L161" s="110"/>
      <c r="M161" s="108"/>
      <c r="N161" s="109"/>
      <c r="O161" s="110"/>
      <c r="P161" s="111"/>
      <c r="Q161" s="112"/>
      <c r="R161" s="113"/>
      <c r="S161" s="114"/>
      <c r="T161" s="115"/>
      <c r="U161" s="116"/>
      <c r="V161" s="117"/>
      <c r="W161" s="118" t="n">
        <f aca="false">V160</f>
        <v>1.4</v>
      </c>
      <c r="X161" s="119" t="n">
        <v>1889</v>
      </c>
      <c r="Y161" s="106" t="str">
        <f aca="false">IFERROR(VLOOKUP($X161,'BASE DADOS'!$B$2:$E$16867,2,FALSE()),"-")</f>
        <v>ORSE</v>
      </c>
      <c r="Z161" s="106" t="str">
        <f aca="false">IFERROR(VLOOKUP($X161,'BASE DADOS'!$B$2:$E$16867,3,FALSE()),"-")</f>
        <v>Espelho plano 4mm</v>
      </c>
      <c r="AA161" s="107" t="str">
        <f aca="false">IFERROR(VLOOKUP($X161,'BASE DADOS'!$B$2:$E$16867,4,FALSE()),"-")</f>
        <v>m2</v>
      </c>
      <c r="AB161" s="120" t="s">
        <v>43</v>
      </c>
      <c r="AC161" s="121" t="str">
        <f aca="false">IFERROR(VLOOKUP(AB161,'ETAPAS ORCAM'!$B$4:$C$58,2,FALSE()),"-")</f>
        <v>B12 – ESQUADRIAS</v>
      </c>
      <c r="AMH161" s="85"/>
      <c r="AMI161" s="85"/>
      <c r="AMJ161" s="85"/>
    </row>
    <row r="162" s="84" customFormat="true" ht="12.8" hidden="false" customHeight="false" outlineLevel="1" collapsed="false">
      <c r="A162" s="69"/>
      <c r="B162" s="86"/>
      <c r="C162" s="122"/>
      <c r="D162" s="123"/>
      <c r="E162" s="123"/>
      <c r="F162" s="124"/>
      <c r="G162" s="125"/>
      <c r="H162" s="126"/>
      <c r="I162" s="127"/>
      <c r="J162" s="125"/>
      <c r="K162" s="126"/>
      <c r="L162" s="127"/>
      <c r="M162" s="125"/>
      <c r="N162" s="126"/>
      <c r="O162" s="127"/>
      <c r="P162" s="128"/>
      <c r="Q162" s="129"/>
      <c r="R162" s="130"/>
      <c r="S162" s="131"/>
      <c r="T162" s="132"/>
      <c r="U162" s="133"/>
      <c r="V162" s="134"/>
      <c r="W162" s="135"/>
      <c r="X162" s="136"/>
      <c r="Y162" s="123"/>
      <c r="Z162" s="123"/>
      <c r="AA162" s="124"/>
      <c r="AB162" s="137"/>
      <c r="AC162" s="138"/>
      <c r="AMH162" s="85"/>
      <c r="AMI162" s="85"/>
      <c r="AMJ162" s="85"/>
    </row>
    <row r="163" s="84" customFormat="true" ht="12.8" hidden="false" customHeight="false" outlineLevel="0" collapsed="false">
      <c r="A163" s="69"/>
      <c r="B163" s="86"/>
      <c r="C163" s="139"/>
      <c r="D163" s="139"/>
      <c r="E163" s="139"/>
      <c r="F163" s="139"/>
      <c r="G163" s="140"/>
      <c r="H163" s="140"/>
      <c r="I163" s="140"/>
      <c r="J163" s="140"/>
      <c r="K163" s="140"/>
      <c r="L163" s="140"/>
      <c r="M163" s="140"/>
      <c r="N163" s="140"/>
      <c r="O163" s="140"/>
      <c r="P163" s="141"/>
      <c r="Q163" s="141"/>
      <c r="R163" s="141"/>
      <c r="S163" s="142"/>
      <c r="T163" s="142"/>
      <c r="U163" s="142"/>
      <c r="V163" s="142"/>
      <c r="W163" s="143"/>
      <c r="X163" s="144"/>
      <c r="Y163" s="139"/>
      <c r="Z163" s="139"/>
      <c r="AA163" s="139"/>
      <c r="AB163" s="145"/>
      <c r="AC163" s="146"/>
      <c r="AMH163" s="85"/>
      <c r="AMI163" s="85"/>
      <c r="AMJ163" s="85"/>
    </row>
    <row r="164" s="84" customFormat="true" ht="12.8" hidden="false" customHeight="false" outlineLevel="0" collapsed="false">
      <c r="A164" s="69"/>
      <c r="B164" s="70" t="n">
        <v>37289</v>
      </c>
      <c r="C164" s="147" t="s">
        <v>16962</v>
      </c>
      <c r="D164" s="148" t="s">
        <v>16985</v>
      </c>
      <c r="E164" s="148" t="s">
        <v>17008</v>
      </c>
      <c r="F164" s="149"/>
      <c r="G164" s="150"/>
      <c r="H164" s="151"/>
      <c r="I164" s="152"/>
      <c r="J164" s="150"/>
      <c r="K164" s="151"/>
      <c r="L164" s="152"/>
      <c r="M164" s="150"/>
      <c r="N164" s="151"/>
      <c r="O164" s="152"/>
      <c r="P164" s="150"/>
      <c r="Q164" s="151"/>
      <c r="R164" s="152"/>
      <c r="S164" s="153"/>
      <c r="T164" s="154"/>
      <c r="U164" s="155"/>
      <c r="V164" s="156"/>
      <c r="W164" s="157"/>
      <c r="X164" s="147"/>
      <c r="Y164" s="148"/>
      <c r="Z164" s="148"/>
      <c r="AA164" s="149"/>
      <c r="AB164" s="158"/>
      <c r="AC164" s="159"/>
      <c r="AMH164" s="85"/>
      <c r="AMI164" s="85"/>
      <c r="AMJ164" s="85"/>
    </row>
    <row r="165" s="104" customFormat="true" ht="12.8" hidden="false" customHeight="false" outlineLevel="1" collapsed="false">
      <c r="A165" s="69"/>
      <c r="B165" s="86"/>
      <c r="C165" s="160" t="str">
        <f aca="false">C164</f>
        <v>CBM-SE</v>
      </c>
      <c r="D165" s="161" t="str">
        <f aca="false">D164</f>
        <v>TÉRREO</v>
      </c>
      <c r="E165" s="161" t="str">
        <f aca="false">E164</f>
        <v>DML A=3,00m2</v>
      </c>
      <c r="F165" s="162" t="s">
        <v>16938</v>
      </c>
      <c r="G165" s="163" t="n">
        <v>3</v>
      </c>
      <c r="H165" s="164"/>
      <c r="I165" s="165"/>
      <c r="J165" s="163"/>
      <c r="K165" s="164"/>
      <c r="L165" s="165"/>
      <c r="M165" s="163"/>
      <c r="N165" s="164"/>
      <c r="O165" s="165"/>
      <c r="P165" s="166"/>
      <c r="Q165" s="167"/>
      <c r="R165" s="168"/>
      <c r="S165" s="169" t="n">
        <f aca="false">IF(G165&lt;&gt;0,(G165+P165),(J165*M165)+P165)</f>
        <v>3</v>
      </c>
      <c r="T165" s="170" t="n">
        <f aca="false">IF(H165&lt;&gt;0,(H165+Q165),(K165*N165)+Q165)</f>
        <v>0</v>
      </c>
      <c r="U165" s="171" t="n">
        <f aca="false">IF(I165&lt;&gt;0,(I165+R165),(L165*O165)+R165)</f>
        <v>0</v>
      </c>
      <c r="V165" s="172" t="n">
        <f aca="false">SUM(S165:U165)</f>
        <v>3</v>
      </c>
      <c r="W165" s="173"/>
      <c r="X165" s="174"/>
      <c r="Y165" s="161"/>
      <c r="Z165" s="161"/>
      <c r="AA165" s="162"/>
      <c r="AB165" s="175"/>
      <c r="AC165" s="176"/>
      <c r="AMH165" s="85"/>
      <c r="AMI165" s="85"/>
      <c r="AMJ165" s="85"/>
    </row>
    <row r="166" s="84" customFormat="true" ht="12.8" hidden="false" customHeight="false" outlineLevel="1" collapsed="false">
      <c r="A166" s="69"/>
      <c r="B166" s="86"/>
      <c r="C166" s="105" t="str">
        <f aca="false">C165</f>
        <v>CBM-SE</v>
      </c>
      <c r="D166" s="106" t="str">
        <f aca="false">D165</f>
        <v>TÉRREO</v>
      </c>
      <c r="E166" s="106" t="str">
        <f aca="false">E165</f>
        <v>DML A=3,00m2</v>
      </c>
      <c r="F166" s="107" t="str">
        <f aca="false">F165</f>
        <v>PISO</v>
      </c>
      <c r="G166" s="108"/>
      <c r="H166" s="109"/>
      <c r="I166" s="110"/>
      <c r="J166" s="108"/>
      <c r="K166" s="109"/>
      <c r="L166" s="110"/>
      <c r="M166" s="108"/>
      <c r="N166" s="109"/>
      <c r="O166" s="110"/>
      <c r="P166" s="111"/>
      <c r="Q166" s="112"/>
      <c r="R166" s="113"/>
      <c r="S166" s="114"/>
      <c r="T166" s="115"/>
      <c r="U166" s="116"/>
      <c r="V166" s="117"/>
      <c r="W166" s="118" t="n">
        <f aca="false">V165</f>
        <v>3</v>
      </c>
      <c r="X166" s="119" t="n">
        <v>99811</v>
      </c>
      <c r="Y166" s="106" t="str">
        <f aca="false">IFERROR(VLOOKUP($X166,'BASE DADOS'!$B$2:$E$16867,2,FALSE()),"-")</f>
        <v>SINAPI</v>
      </c>
      <c r="Z166" s="106" t="str">
        <f aca="false">IFERROR(VLOOKUP($X166,'BASE DADOS'!$B$2:$E$16867,3,FALSE()),"-")</f>
        <v>Limpeza de contrapiso com vassoura a seco. af_04/2019</v>
      </c>
      <c r="AA166" s="107" t="str">
        <f aca="false">IFERROR(VLOOKUP($X166,'BASE DADOS'!$B$2:$E$16867,4,FALSE()),"-")</f>
        <v>m2</v>
      </c>
      <c r="AB166" s="120" t="s">
        <v>16987</v>
      </c>
      <c r="AC166" s="121" t="str">
        <f aca="false">IFERROR(VLOOKUP(AB166,'ETAPAS ORCAM'!$B$4:$C$58,2,FALSE()),"-")</f>
        <v>B11 – PAVIMENTAÇÃO</v>
      </c>
      <c r="AMH166" s="85"/>
      <c r="AMI166" s="85"/>
      <c r="AMJ166" s="85"/>
    </row>
    <row r="167" s="84" customFormat="true" ht="34.3" hidden="false" customHeight="false" outlineLevel="1" collapsed="false">
      <c r="A167" s="69"/>
      <c r="B167" s="86"/>
      <c r="C167" s="105" t="str">
        <f aca="false">C166</f>
        <v>CBM-SE</v>
      </c>
      <c r="D167" s="106" t="str">
        <f aca="false">D166</f>
        <v>TÉRREO</v>
      </c>
      <c r="E167" s="106" t="str">
        <f aca="false">E166</f>
        <v>DML A=3,00m2</v>
      </c>
      <c r="F167" s="107" t="str">
        <f aca="false">F166</f>
        <v>PISO</v>
      </c>
      <c r="G167" s="108"/>
      <c r="H167" s="109"/>
      <c r="I167" s="110"/>
      <c r="J167" s="108"/>
      <c r="K167" s="109"/>
      <c r="L167" s="110"/>
      <c r="M167" s="108"/>
      <c r="N167" s="109"/>
      <c r="O167" s="110"/>
      <c r="P167" s="111"/>
      <c r="Q167" s="112"/>
      <c r="R167" s="113"/>
      <c r="S167" s="114"/>
      <c r="T167" s="115"/>
      <c r="U167" s="116"/>
      <c r="V167" s="117"/>
      <c r="W167" s="118" t="n">
        <f aca="false">W166</f>
        <v>3</v>
      </c>
      <c r="X167" s="119" t="n">
        <v>87745</v>
      </c>
      <c r="Y167" s="106" t="str">
        <f aca="false">IFERROR(VLOOKUP($X167,'BASE DADOS'!$B$2:$E$16867,2,FALSE()),"-")</f>
        <v>SINAPI</v>
      </c>
      <c r="Z167" s="106" t="str">
        <f aca="false">IFERROR(VLOOKUP($X167,'BASE DADOS'!$B$2:$E$16867,3,FALSE()),"-")</f>
        <v>Contrapiso em argamassa traço 1:4 (cimento e areia), preparo mecânico com betoneira 400 l, aplicado em áreas molhadas sobre laje, aderido, acabamento não reforçado, espessura 3cm. af_07/2021</v>
      </c>
      <c r="AA167" s="107" t="str">
        <f aca="false">IFERROR(VLOOKUP($X167,'BASE DADOS'!$B$2:$E$16867,4,FALSE()),"-")</f>
        <v>m2</v>
      </c>
      <c r="AB167" s="120" t="s">
        <v>16987</v>
      </c>
      <c r="AC167" s="121" t="str">
        <f aca="false">IFERROR(VLOOKUP(AB167,'ETAPAS ORCAM'!$B$4:$C$58,2,FALSE()),"-")</f>
        <v>B11 – PAVIMENTAÇÃO</v>
      </c>
      <c r="AMH167" s="85"/>
      <c r="AMI167" s="85"/>
      <c r="AMJ167" s="85"/>
    </row>
    <row r="168" s="84" customFormat="true" ht="17.9" hidden="false" customHeight="false" outlineLevel="1" collapsed="false">
      <c r="A168" s="69"/>
      <c r="B168" s="86"/>
      <c r="C168" s="105" t="str">
        <f aca="false">C167</f>
        <v>CBM-SE</v>
      </c>
      <c r="D168" s="106" t="str">
        <f aca="false">D167</f>
        <v>TÉRREO</v>
      </c>
      <c r="E168" s="106" t="str">
        <f aca="false">E167</f>
        <v>DML A=3,00m2</v>
      </c>
      <c r="F168" s="107" t="str">
        <f aca="false">F167</f>
        <v>PISO</v>
      </c>
      <c r="G168" s="108"/>
      <c r="H168" s="109"/>
      <c r="I168" s="110"/>
      <c r="J168" s="108"/>
      <c r="K168" s="109"/>
      <c r="L168" s="110"/>
      <c r="M168" s="108"/>
      <c r="N168" s="109"/>
      <c r="O168" s="110"/>
      <c r="P168" s="111"/>
      <c r="Q168" s="112"/>
      <c r="R168" s="113"/>
      <c r="S168" s="114"/>
      <c r="T168" s="115"/>
      <c r="U168" s="116"/>
      <c r="V168" s="117"/>
      <c r="W168" s="118" t="n">
        <f aca="false">W167</f>
        <v>3</v>
      </c>
      <c r="X168" s="119" t="n">
        <v>98555</v>
      </c>
      <c r="Y168" s="106" t="str">
        <f aca="false">IFERROR(VLOOKUP($X168,'BASE DADOS'!$B$2:$E$16867,2,FALSE()),"-")</f>
        <v>SINAPI</v>
      </c>
      <c r="Z168" s="106" t="str">
        <f aca="false">IFERROR(VLOOKUP($X168,'BASE DADOS'!$B$2:$E$16867,3,FALSE()),"-")</f>
        <v>Impermeabilização de superfície com argamassa polimérica / membrana acrílica, 3 demãos. af_06/2018</v>
      </c>
      <c r="AA168" s="107" t="str">
        <f aca="false">IFERROR(VLOOKUP($X168,'BASE DADOS'!$B$2:$E$16867,4,FALSE()),"-")</f>
        <v>m2</v>
      </c>
      <c r="AB168" s="120" t="s">
        <v>16999</v>
      </c>
      <c r="AC168" s="121" t="str">
        <f aca="false">IFERROR(VLOOKUP(AB168,'ETAPAS ORCAM'!$B$4:$C$58,2,FALSE()),"-")</f>
        <v>B07 – IMPERMEABILIZAÇÃO</v>
      </c>
      <c r="AMH168" s="85"/>
      <c r="AMI168" s="85"/>
      <c r="AMJ168" s="85"/>
    </row>
    <row r="169" s="84" customFormat="true" ht="34.3" hidden="false" customHeight="false" outlineLevel="1" collapsed="false">
      <c r="A169" s="69"/>
      <c r="B169" s="86"/>
      <c r="C169" s="105" t="str">
        <f aca="false">C167</f>
        <v>CBM-SE</v>
      </c>
      <c r="D169" s="106" t="str">
        <f aca="false">D167</f>
        <v>TÉRREO</v>
      </c>
      <c r="E169" s="106" t="str">
        <f aca="false">E167</f>
        <v>DML A=3,00m2</v>
      </c>
      <c r="F169" s="107" t="str">
        <f aca="false">F167</f>
        <v>PISO</v>
      </c>
      <c r="G169" s="108"/>
      <c r="H169" s="109"/>
      <c r="I169" s="110"/>
      <c r="J169" s="108"/>
      <c r="K169" s="109"/>
      <c r="L169" s="110"/>
      <c r="M169" s="108"/>
      <c r="N169" s="109"/>
      <c r="O169" s="110"/>
      <c r="P169" s="111"/>
      <c r="Q169" s="112"/>
      <c r="R169" s="113"/>
      <c r="S169" s="114"/>
      <c r="T169" s="115"/>
      <c r="U169" s="116"/>
      <c r="V169" s="117"/>
      <c r="W169" s="118" t="n">
        <f aca="false">W168</f>
        <v>3</v>
      </c>
      <c r="X169" s="119" t="n">
        <v>13397</v>
      </c>
      <c r="Y169" s="106" t="str">
        <f aca="false">IFERROR(VLOOKUP($X169,'BASE DADOS'!$B$2:$E$16867,2,FALSE()),"-")</f>
        <v>ORSE</v>
      </c>
      <c r="Z169" s="106" t="str">
        <f aca="false">IFERROR(VLOOKUP($X169,'BASE DADOS'!$B$2:$E$16867,3,FALSE()),"-")</f>
        <v>Revestimento cerâmico para piso ou parede, 53 x 53 cm, Arielle, linha logan, cor branca, ou similar, PEI-5, aplicado com argamassa industrializada ac-ii, rejuntado, exclusive regularização de base ou emboço</v>
      </c>
      <c r="AA169" s="107" t="str">
        <f aca="false">IFERROR(VLOOKUP($X169,'BASE DADOS'!$B$2:$E$16867,4,FALSE()),"-")</f>
        <v>m2</v>
      </c>
      <c r="AB169" s="120" t="s">
        <v>16987</v>
      </c>
      <c r="AC169" s="121" t="str">
        <f aca="false">IFERROR(VLOOKUP(AB169,'ETAPAS ORCAM'!$B$4:$C$58,2,FALSE()),"-")</f>
        <v>B11 – PAVIMENTAÇÃO</v>
      </c>
      <c r="AMH169" s="85"/>
      <c r="AMI169" s="85"/>
      <c r="AMJ169" s="85"/>
    </row>
    <row r="170" s="84" customFormat="true" ht="17.9" hidden="false" customHeight="false" outlineLevel="1" collapsed="false">
      <c r="A170" s="69"/>
      <c r="B170" s="86"/>
      <c r="C170" s="105" t="str">
        <f aca="false">C169</f>
        <v>CBM-SE</v>
      </c>
      <c r="D170" s="106" t="str">
        <f aca="false">D169</f>
        <v>TÉRREO</v>
      </c>
      <c r="E170" s="106" t="str">
        <f aca="false">E169</f>
        <v>DML A=3,00m2</v>
      </c>
      <c r="F170" s="107" t="str">
        <f aca="false">F169</f>
        <v>PISO</v>
      </c>
      <c r="G170" s="108"/>
      <c r="H170" s="109"/>
      <c r="I170" s="110"/>
      <c r="J170" s="108"/>
      <c r="K170" s="109"/>
      <c r="L170" s="110"/>
      <c r="M170" s="108"/>
      <c r="N170" s="109"/>
      <c r="O170" s="110"/>
      <c r="P170" s="111"/>
      <c r="Q170" s="112"/>
      <c r="R170" s="113"/>
      <c r="S170" s="114"/>
      <c r="T170" s="115"/>
      <c r="U170" s="116"/>
      <c r="V170" s="117"/>
      <c r="W170" s="118" t="n">
        <f aca="false">W169</f>
        <v>3</v>
      </c>
      <c r="X170" s="119" t="n">
        <v>99804</v>
      </c>
      <c r="Y170" s="106" t="str">
        <f aca="false">IFERROR(VLOOKUP($X170,'BASE DADOS'!$B$2:$E$16867,2,FALSE()),"-")</f>
        <v>SINAPI</v>
      </c>
      <c r="Z170" s="106" t="str">
        <f aca="false">IFERROR(VLOOKUP($X170,'BASE DADOS'!$B$2:$E$16867,3,FALSE()),"-")</f>
        <v>Limpeza de piso cerâmico ou porcelanato utilizando detergente neutro e escovação manual. af_04/2019</v>
      </c>
      <c r="AA170" s="107" t="str">
        <f aca="false">IFERROR(VLOOKUP($X170,'BASE DADOS'!$B$2:$E$16867,4,FALSE()),"-")</f>
        <v>m2</v>
      </c>
      <c r="AB170" s="120" t="s">
        <v>16988</v>
      </c>
      <c r="AC170" s="121" t="str">
        <f aca="false">IFERROR(VLOOKUP(AB170,'ETAPAS ORCAM'!$B$4:$C$58,2,FALSE()),"-")</f>
        <v>B39 – LIMPEZA FINAL</v>
      </c>
      <c r="AMH170" s="85"/>
      <c r="AMI170" s="85"/>
      <c r="AMJ170" s="85"/>
    </row>
    <row r="171" s="104" customFormat="true" ht="12.8" hidden="false" customHeight="false" outlineLevel="1" collapsed="false">
      <c r="A171" s="69"/>
      <c r="B171" s="86"/>
      <c r="C171" s="160" t="str">
        <f aca="false">C170</f>
        <v>CBM-SE</v>
      </c>
      <c r="D171" s="161" t="str">
        <f aca="false">D170</f>
        <v>TÉRREO</v>
      </c>
      <c r="E171" s="161" t="str">
        <f aca="false">E170</f>
        <v>DML A=3,00m2</v>
      </c>
      <c r="F171" s="162" t="s">
        <v>16939</v>
      </c>
      <c r="G171" s="163"/>
      <c r="H171" s="164"/>
      <c r="I171" s="165"/>
      <c r="J171" s="163" t="n">
        <v>7</v>
      </c>
      <c r="K171" s="164"/>
      <c r="L171" s="165"/>
      <c r="M171" s="163" t="n">
        <v>3.09</v>
      </c>
      <c r="N171" s="164"/>
      <c r="O171" s="165"/>
      <c r="P171" s="166" t="n">
        <f aca="false">-(0.8*2.1)-(1.2*0.6)</f>
        <v>-2.4</v>
      </c>
      <c r="Q171" s="167"/>
      <c r="R171" s="168"/>
      <c r="S171" s="169" t="n">
        <f aca="false">IF(G171&lt;&gt;0,(G171+P171),(J171*M171)+P171)</f>
        <v>19.23</v>
      </c>
      <c r="T171" s="170" t="n">
        <f aca="false">IF(H171&lt;&gt;0,(H171+Q171),(K171*N171)+Q171)</f>
        <v>0</v>
      </c>
      <c r="U171" s="171" t="n">
        <f aca="false">IF(I171&lt;&gt;0,(I171+R171),(L171*O171)+R171)</f>
        <v>0</v>
      </c>
      <c r="V171" s="172" t="n">
        <f aca="false">SUM(S171:U171)</f>
        <v>19.23</v>
      </c>
      <c r="W171" s="173"/>
      <c r="X171" s="174"/>
      <c r="Y171" s="161"/>
      <c r="Z171" s="161"/>
      <c r="AA171" s="162"/>
      <c r="AB171" s="175"/>
      <c r="AC171" s="176"/>
      <c r="AMH171" s="85"/>
      <c r="AMI171" s="85"/>
      <c r="AMJ171" s="85"/>
    </row>
    <row r="172" s="84" customFormat="true" ht="26.1" hidden="false" customHeight="false" outlineLevel="1" collapsed="false">
      <c r="A172" s="69"/>
      <c r="B172" s="86"/>
      <c r="C172" s="105" t="str">
        <f aca="false">C171</f>
        <v>CBM-SE</v>
      </c>
      <c r="D172" s="106" t="str">
        <f aca="false">D171</f>
        <v>TÉRREO</v>
      </c>
      <c r="E172" s="106" t="str">
        <f aca="false">E171</f>
        <v>DML A=3,00m2</v>
      </c>
      <c r="F172" s="107" t="str">
        <f aca="false">F171</f>
        <v>PAREDE</v>
      </c>
      <c r="G172" s="108"/>
      <c r="H172" s="109"/>
      <c r="I172" s="110"/>
      <c r="J172" s="108"/>
      <c r="K172" s="109"/>
      <c r="L172" s="110"/>
      <c r="M172" s="108"/>
      <c r="N172" s="109"/>
      <c r="O172" s="110"/>
      <c r="P172" s="111"/>
      <c r="Q172" s="112"/>
      <c r="R172" s="113"/>
      <c r="S172" s="114"/>
      <c r="T172" s="115"/>
      <c r="U172" s="116"/>
      <c r="V172" s="117"/>
      <c r="W172" s="118" t="n">
        <f aca="false">V171</f>
        <v>19.23</v>
      </c>
      <c r="X172" s="119" t="n">
        <v>87879</v>
      </c>
      <c r="Y172" s="106" t="str">
        <f aca="false">IFERROR(VLOOKUP($X172,'BASE DADOS'!$B$2:$E$16867,2,FALSE()),"-")</f>
        <v>SINAPI</v>
      </c>
      <c r="Z172" s="106" t="str">
        <f aca="false">IFERROR(VLOOKUP($X172,'BASE DADOS'!$B$2:$E$16867,3,FALSE()),"-")</f>
        <v>Chapisco aplicado em alvenarias e estruturas de concreto internas, com colher de pedreiro.   argamassa traço 1:3 com preparo em betoneira 400l. af_10/2022</v>
      </c>
      <c r="AA172" s="107" t="str">
        <f aca="false">IFERROR(VLOOKUP($X172,'BASE DADOS'!$B$2:$E$16867,4,FALSE()),"-")</f>
        <v>m2</v>
      </c>
      <c r="AB172" s="120" t="s">
        <v>16989</v>
      </c>
      <c r="AC172" s="121" t="str">
        <f aca="false">IFERROR(VLOOKUP(AB172,'ETAPAS ORCAM'!$B$4:$C$58,2,FALSE()),"-")</f>
        <v>B08 – REVESTIMENTO INTERNO – PAREDE</v>
      </c>
      <c r="AMH172" s="85"/>
      <c r="AMI172" s="85"/>
      <c r="AMJ172" s="85"/>
    </row>
    <row r="173" s="84" customFormat="true" ht="42.5" hidden="false" customHeight="false" outlineLevel="1" collapsed="false">
      <c r="A173" s="69"/>
      <c r="B173" s="86"/>
      <c r="C173" s="105" t="str">
        <f aca="false">C172</f>
        <v>CBM-SE</v>
      </c>
      <c r="D173" s="106" t="str">
        <f aca="false">D172</f>
        <v>TÉRREO</v>
      </c>
      <c r="E173" s="106" t="str">
        <f aca="false">E172</f>
        <v>DML A=3,00m2</v>
      </c>
      <c r="F173" s="107" t="str">
        <f aca="false">F172</f>
        <v>PAREDE</v>
      </c>
      <c r="G173" s="108"/>
      <c r="H173" s="109"/>
      <c r="I173" s="110"/>
      <c r="J173" s="108"/>
      <c r="K173" s="109"/>
      <c r="L173" s="110"/>
      <c r="M173" s="108"/>
      <c r="N173" s="109"/>
      <c r="O173" s="110"/>
      <c r="P173" s="111"/>
      <c r="Q173" s="112"/>
      <c r="R173" s="113"/>
      <c r="S173" s="114"/>
      <c r="T173" s="115"/>
      <c r="U173" s="116"/>
      <c r="V173" s="117"/>
      <c r="W173" s="118" t="n">
        <f aca="false">W172</f>
        <v>19.23</v>
      </c>
      <c r="X173" s="119" t="n">
        <v>87535</v>
      </c>
      <c r="Y173" s="106" t="str">
        <f aca="false">IFERROR(VLOOKUP($X173,'BASE DADOS'!$B$2:$E$16867,2,FALSE()),"-")</f>
        <v>SINAPI</v>
      </c>
      <c r="Z173" s="106" t="str">
        <f aca="false">IFERROR(VLOOKUP($X173,'BASE DADOS'!$B$2:$E$16867,3,FALSE()),"-")</f>
        <v>Emboço, para recebimento de cerâmica, em argamassa traço 1:2:8, preparo mecânico com betoneira 400l, aplicado manualmente em faces internas de paredes, para ambiente com área  maior que 10m2, espessura de 20mm, com execução de taliscas. af_06/2014</v>
      </c>
      <c r="AA173" s="107" t="str">
        <f aca="false">IFERROR(VLOOKUP($X173,'BASE DADOS'!$B$2:$E$16867,4,FALSE()),"-")</f>
        <v>m2</v>
      </c>
      <c r="AB173" s="120" t="s">
        <v>16989</v>
      </c>
      <c r="AC173" s="121" t="str">
        <f aca="false">IFERROR(VLOOKUP(AB173,'ETAPAS ORCAM'!$B$4:$C$58,2,FALSE()),"-")</f>
        <v>B08 – REVESTIMENTO INTERNO – PAREDE</v>
      </c>
      <c r="AMH173" s="85"/>
      <c r="AMI173" s="85"/>
      <c r="AMJ173" s="85"/>
    </row>
    <row r="174" s="84" customFormat="true" ht="12.8" hidden="false" customHeight="false" outlineLevel="1" collapsed="false">
      <c r="A174" s="69"/>
      <c r="B174" s="86"/>
      <c r="C174" s="105" t="str">
        <f aca="false">C173</f>
        <v>CBM-SE</v>
      </c>
      <c r="D174" s="106" t="str">
        <f aca="false">D173</f>
        <v>TÉRREO</v>
      </c>
      <c r="E174" s="106" t="str">
        <f aca="false">E173</f>
        <v>DML A=3,00m2</v>
      </c>
      <c r="F174" s="107" t="str">
        <f aca="false">F173</f>
        <v>PAREDE</v>
      </c>
      <c r="G174" s="108"/>
      <c r="H174" s="109"/>
      <c r="I174" s="110"/>
      <c r="J174" s="108"/>
      <c r="K174" s="109"/>
      <c r="L174" s="110"/>
      <c r="M174" s="108"/>
      <c r="N174" s="109"/>
      <c r="O174" s="110"/>
      <c r="P174" s="111"/>
      <c r="Q174" s="112"/>
      <c r="R174" s="113"/>
      <c r="S174" s="114"/>
      <c r="T174" s="115"/>
      <c r="U174" s="116"/>
      <c r="V174" s="117"/>
      <c r="W174" s="118" t="n">
        <f aca="false">J171</f>
        <v>7</v>
      </c>
      <c r="X174" s="119" t="n">
        <v>98559</v>
      </c>
      <c r="Y174" s="106" t="str">
        <f aca="false">IFERROR(VLOOKUP($X174,'BASE DADOS'!$B$2:$E$16867,2,FALSE()),"-")</f>
        <v>SINAPI</v>
      </c>
      <c r="Z174" s="106" t="str">
        <f aca="false">IFERROR(VLOOKUP($X174,'BASE DADOS'!$B$2:$E$16867,3,FALSE()),"-")</f>
        <v>Tratamento de rodapé com véu de poliéster. af_06/2018</v>
      </c>
      <c r="AA174" s="107" t="str">
        <f aca="false">IFERROR(VLOOKUP($X174,'BASE DADOS'!$B$2:$E$16867,4,FALSE()),"-")</f>
        <v>m</v>
      </c>
      <c r="AB174" s="120" t="s">
        <v>16999</v>
      </c>
      <c r="AC174" s="121" t="str">
        <f aca="false">IFERROR(VLOOKUP(AB174,'ETAPAS ORCAM'!$B$4:$C$58,2,FALSE()),"-")</f>
        <v>B07 – IMPERMEABILIZAÇÃO</v>
      </c>
      <c r="AMH174" s="85"/>
      <c r="AMI174" s="85"/>
      <c r="AMJ174" s="85"/>
    </row>
    <row r="175" s="84" customFormat="true" ht="17.9" hidden="false" customHeight="false" outlineLevel="1" collapsed="false">
      <c r="A175" s="69"/>
      <c r="B175" s="86"/>
      <c r="C175" s="105" t="str">
        <f aca="false">C174</f>
        <v>CBM-SE</v>
      </c>
      <c r="D175" s="106" t="str">
        <f aca="false">D174</f>
        <v>TÉRREO</v>
      </c>
      <c r="E175" s="106" t="str">
        <f aca="false">E174</f>
        <v>DML A=3,00m2</v>
      </c>
      <c r="F175" s="107" t="str">
        <f aca="false">F174</f>
        <v>PAREDE</v>
      </c>
      <c r="G175" s="108"/>
      <c r="H175" s="109"/>
      <c r="I175" s="110"/>
      <c r="J175" s="108"/>
      <c r="K175" s="109"/>
      <c r="L175" s="110"/>
      <c r="M175" s="108"/>
      <c r="N175" s="109"/>
      <c r="O175" s="110"/>
      <c r="P175" s="111"/>
      <c r="Q175" s="112"/>
      <c r="R175" s="113"/>
      <c r="S175" s="114"/>
      <c r="T175" s="115"/>
      <c r="U175" s="116"/>
      <c r="V175" s="117"/>
      <c r="W175" s="118" t="n">
        <f aca="false">W174*0.6</f>
        <v>4.2</v>
      </c>
      <c r="X175" s="119" t="n">
        <v>98555</v>
      </c>
      <c r="Y175" s="106" t="str">
        <f aca="false">IFERROR(VLOOKUP($X175,'BASE DADOS'!$B$2:$E$16867,2,FALSE()),"-")</f>
        <v>SINAPI</v>
      </c>
      <c r="Z175" s="106" t="str">
        <f aca="false">IFERROR(VLOOKUP($X175,'BASE DADOS'!$B$2:$E$16867,3,FALSE()),"-")</f>
        <v>Impermeabilização de superfície com argamassa polimérica / membrana acrílica, 3 demãos. af_06/2018</v>
      </c>
      <c r="AA175" s="107" t="str">
        <f aca="false">IFERROR(VLOOKUP($X175,'BASE DADOS'!$B$2:$E$16867,4,FALSE()),"-")</f>
        <v>m2</v>
      </c>
      <c r="AB175" s="120" t="s">
        <v>16999</v>
      </c>
      <c r="AC175" s="121" t="str">
        <f aca="false">IFERROR(VLOOKUP(AB175,'ETAPAS ORCAM'!$B$4:$C$58,2,FALSE()),"-")</f>
        <v>B07 – IMPERMEABILIZAÇÃO</v>
      </c>
      <c r="AMH175" s="85"/>
      <c r="AMI175" s="85"/>
      <c r="AMJ175" s="85"/>
    </row>
    <row r="176" s="84" customFormat="true" ht="34.3" hidden="false" customHeight="false" outlineLevel="1" collapsed="false">
      <c r="A176" s="69"/>
      <c r="B176" s="86"/>
      <c r="C176" s="105" t="str">
        <f aca="false">C174</f>
        <v>CBM-SE</v>
      </c>
      <c r="D176" s="106" t="str">
        <f aca="false">D174</f>
        <v>TÉRREO</v>
      </c>
      <c r="E176" s="106" t="str">
        <f aca="false">E174</f>
        <v>DML A=3,00m2</v>
      </c>
      <c r="F176" s="107" t="str">
        <f aca="false">F174</f>
        <v>PAREDE</v>
      </c>
      <c r="G176" s="108"/>
      <c r="H176" s="109"/>
      <c r="I176" s="110"/>
      <c r="J176" s="108"/>
      <c r="K176" s="109"/>
      <c r="L176" s="110"/>
      <c r="M176" s="108"/>
      <c r="N176" s="109"/>
      <c r="O176" s="110"/>
      <c r="P176" s="111"/>
      <c r="Q176" s="112"/>
      <c r="R176" s="113"/>
      <c r="S176" s="114"/>
      <c r="T176" s="115"/>
      <c r="U176" s="116"/>
      <c r="V176" s="117"/>
      <c r="W176" s="118" t="n">
        <f aca="false">W173</f>
        <v>19.23</v>
      </c>
      <c r="X176" s="119" t="n">
        <v>11165</v>
      </c>
      <c r="Y176" s="106" t="str">
        <f aca="false">IFERROR(VLOOKUP($X176,'BASE DADOS'!$B$2:$E$16867,2,FALSE()),"-")</f>
        <v>ORSE</v>
      </c>
      <c r="Z176" s="106" t="str">
        <f aca="false">IFERROR(VLOOKUP($X176,'BASE DADOS'!$B$2:$E$16867,3,FALSE()),"-")</f>
        <v>Revestimento cerâmico para piso ou parede, 37 x 59 cm, Arielle, linha riviera, cor branca ou similar, PEI-3, aplicado com argamassa industrializada ac-ii, rejuntado, exclusive regularização de base ou emboço</v>
      </c>
      <c r="AA176" s="107" t="str">
        <f aca="false">IFERROR(VLOOKUP($X176,'BASE DADOS'!$B$2:$E$16867,4,FALSE()),"-")</f>
        <v>m2</v>
      </c>
      <c r="AB176" s="120" t="s">
        <v>16989</v>
      </c>
      <c r="AC176" s="121" t="str">
        <f aca="false">IFERROR(VLOOKUP(AB176,'ETAPAS ORCAM'!$B$4:$C$58,2,FALSE()),"-")</f>
        <v>B08 – REVESTIMENTO INTERNO – PAREDE</v>
      </c>
      <c r="AMH176" s="85"/>
      <c r="AMI176" s="85"/>
      <c r="AMJ176" s="85"/>
    </row>
    <row r="177" s="84" customFormat="true" ht="17.9" hidden="false" customHeight="false" outlineLevel="1" collapsed="false">
      <c r="A177" s="69"/>
      <c r="B177" s="86"/>
      <c r="C177" s="105" t="str">
        <f aca="false">C176</f>
        <v>CBM-SE</v>
      </c>
      <c r="D177" s="106" t="str">
        <f aca="false">D176</f>
        <v>TÉRREO</v>
      </c>
      <c r="E177" s="106" t="str">
        <f aca="false">E176</f>
        <v>DML A=3,00m2</v>
      </c>
      <c r="F177" s="107" t="str">
        <f aca="false">F176</f>
        <v>PAREDE</v>
      </c>
      <c r="G177" s="108"/>
      <c r="H177" s="109"/>
      <c r="I177" s="110"/>
      <c r="J177" s="108"/>
      <c r="K177" s="109"/>
      <c r="L177" s="110"/>
      <c r="M177" s="108"/>
      <c r="N177" s="109"/>
      <c r="O177" s="110"/>
      <c r="P177" s="111"/>
      <c r="Q177" s="112"/>
      <c r="R177" s="113"/>
      <c r="S177" s="114"/>
      <c r="T177" s="115"/>
      <c r="U177" s="116"/>
      <c r="V177" s="117"/>
      <c r="W177" s="118" t="n">
        <f aca="false">W176</f>
        <v>19.23</v>
      </c>
      <c r="X177" s="119" t="n">
        <v>99807</v>
      </c>
      <c r="Y177" s="106" t="str">
        <f aca="false">IFERROR(VLOOKUP($X177,'BASE DADOS'!$B$2:$E$16867,2,FALSE()),"-")</f>
        <v>SINAPI</v>
      </c>
      <c r="Z177" s="106" t="str">
        <f aca="false">IFERROR(VLOOKUP($X177,'BASE DADOS'!$B$2:$E$16867,3,FALSE()),"-")</f>
        <v>Limpeza de revestimento cerâmico em parede utilizando detergente neutro e escovação manual. af_04/2019</v>
      </c>
      <c r="AA177" s="107" t="str">
        <f aca="false">IFERROR(VLOOKUP($X177,'BASE DADOS'!$B$2:$E$16867,4,FALSE()),"-")</f>
        <v>m2</v>
      </c>
      <c r="AB177" s="120" t="s">
        <v>16988</v>
      </c>
      <c r="AC177" s="121" t="str">
        <f aca="false">IFERROR(VLOOKUP(AB177,'ETAPAS ORCAM'!$B$4:$C$58,2,FALSE()),"-")</f>
        <v>B39 – LIMPEZA FINAL</v>
      </c>
      <c r="AMH177" s="85"/>
      <c r="AMI177" s="85"/>
      <c r="AMJ177" s="85"/>
    </row>
    <row r="178" s="104" customFormat="true" ht="12.8" hidden="false" customHeight="false" outlineLevel="1" collapsed="false">
      <c r="A178" s="69"/>
      <c r="B178" s="86"/>
      <c r="C178" s="160" t="str">
        <f aca="false">C177</f>
        <v>CBM-SE</v>
      </c>
      <c r="D178" s="161" t="str">
        <f aca="false">D177</f>
        <v>TÉRREO</v>
      </c>
      <c r="E178" s="161" t="str">
        <f aca="false">E177</f>
        <v>DML A=3,00m2</v>
      </c>
      <c r="F178" s="162" t="s">
        <v>16940</v>
      </c>
      <c r="G178" s="163" t="n">
        <f aca="false">G165</f>
        <v>3</v>
      </c>
      <c r="H178" s="164"/>
      <c r="I178" s="165"/>
      <c r="J178" s="163"/>
      <c r="K178" s="164"/>
      <c r="L178" s="165"/>
      <c r="M178" s="163"/>
      <c r="N178" s="164"/>
      <c r="O178" s="165"/>
      <c r="P178" s="166"/>
      <c r="Q178" s="167"/>
      <c r="R178" s="168"/>
      <c r="S178" s="169" t="n">
        <f aca="false">IF(G178&lt;&gt;0,(G178+P178),(J178*M178)+P178)</f>
        <v>3</v>
      </c>
      <c r="T178" s="170" t="n">
        <f aca="false">IF(H178&lt;&gt;0,(H178+Q178),(K178*N178)+Q178)</f>
        <v>0</v>
      </c>
      <c r="U178" s="171" t="n">
        <f aca="false">IF(I178&lt;&gt;0,(I178+R178),(L178*O178)+R178)</f>
        <v>0</v>
      </c>
      <c r="V178" s="172" t="n">
        <f aca="false">SUM(S178:U178)</f>
        <v>3</v>
      </c>
      <c r="W178" s="173"/>
      <c r="X178" s="174"/>
      <c r="Y178" s="161"/>
      <c r="Z178" s="161"/>
      <c r="AA178" s="162"/>
      <c r="AB178" s="175"/>
      <c r="AC178" s="176"/>
      <c r="AMH178" s="85"/>
      <c r="AMI178" s="85"/>
      <c r="AMJ178" s="85"/>
    </row>
    <row r="179" s="84" customFormat="true" ht="17.9" hidden="false" customHeight="false" outlineLevel="1" collapsed="false">
      <c r="A179" s="69"/>
      <c r="B179" s="86"/>
      <c r="C179" s="105" t="str">
        <f aca="false">C178</f>
        <v>CBM-SE</v>
      </c>
      <c r="D179" s="106" t="str">
        <f aca="false">D178</f>
        <v>TÉRREO</v>
      </c>
      <c r="E179" s="106" t="str">
        <f aca="false">E178</f>
        <v>DML A=3,00m2</v>
      </c>
      <c r="F179" s="107" t="str">
        <f aca="false">F178</f>
        <v>TETO</v>
      </c>
      <c r="G179" s="108"/>
      <c r="H179" s="109"/>
      <c r="I179" s="110"/>
      <c r="J179" s="108"/>
      <c r="K179" s="109"/>
      <c r="L179" s="110"/>
      <c r="M179" s="108"/>
      <c r="N179" s="109"/>
      <c r="O179" s="110"/>
      <c r="P179" s="111"/>
      <c r="Q179" s="112"/>
      <c r="R179" s="113"/>
      <c r="S179" s="114"/>
      <c r="T179" s="115"/>
      <c r="U179" s="116"/>
      <c r="V179" s="117"/>
      <c r="W179" s="118" t="n">
        <f aca="false">V178</f>
        <v>3</v>
      </c>
      <c r="X179" s="119" t="n">
        <v>96114</v>
      </c>
      <c r="Y179" s="106" t="str">
        <f aca="false">IFERROR(VLOOKUP($X179,'BASE DADOS'!$B$2:$E$16867,2,FALSE()),"-")</f>
        <v>SINAPI</v>
      </c>
      <c r="Z179" s="106" t="str">
        <f aca="false">IFERROR(VLOOKUP($X179,'BASE DADOS'!$B$2:$E$16867,3,FALSE()),"-")</f>
        <v>Forro em drywall, para ambientes comerciais, inclusive estrutura de fixação. af_05/2017_ps</v>
      </c>
      <c r="AA179" s="107" t="str">
        <f aca="false">IFERROR(VLOOKUP($X179,'BASE DADOS'!$B$2:$E$16867,4,FALSE()),"-")</f>
        <v>m2</v>
      </c>
      <c r="AB179" s="120" t="s">
        <v>16991</v>
      </c>
      <c r="AC179" s="121" t="str">
        <f aca="false">IFERROR(VLOOKUP(AB179,'ETAPAS ORCAM'!$B$4:$C$58,2,FALSE()),"-")</f>
        <v>B09 – REVESTIMENTO INTERNO – TETO</v>
      </c>
      <c r="AMH179" s="85"/>
      <c r="AMI179" s="85"/>
      <c r="AMJ179" s="85"/>
    </row>
    <row r="180" s="84" customFormat="true" ht="17.9" hidden="false" customHeight="false" outlineLevel="1" collapsed="false">
      <c r="A180" s="69"/>
      <c r="B180" s="86"/>
      <c r="C180" s="105" t="str">
        <f aca="false">C179</f>
        <v>CBM-SE</v>
      </c>
      <c r="D180" s="106" t="str">
        <f aca="false">D179</f>
        <v>TÉRREO</v>
      </c>
      <c r="E180" s="106" t="str">
        <f aca="false">E179</f>
        <v>DML A=3,00m2</v>
      </c>
      <c r="F180" s="107" t="str">
        <f aca="false">F179</f>
        <v>TETO</v>
      </c>
      <c r="G180" s="108"/>
      <c r="H180" s="109"/>
      <c r="I180" s="110"/>
      <c r="J180" s="108"/>
      <c r="K180" s="109"/>
      <c r="L180" s="110"/>
      <c r="M180" s="108"/>
      <c r="N180" s="109"/>
      <c r="O180" s="110"/>
      <c r="P180" s="111"/>
      <c r="Q180" s="112"/>
      <c r="R180" s="113"/>
      <c r="S180" s="114"/>
      <c r="T180" s="115"/>
      <c r="U180" s="116"/>
      <c r="V180" s="117"/>
      <c r="W180" s="118" t="n">
        <f aca="false">J171</f>
        <v>7</v>
      </c>
      <c r="X180" s="119" t="n">
        <v>9082</v>
      </c>
      <c r="Y180" s="106" t="str">
        <f aca="false">IFERROR(VLOOKUP($X180,'BASE DADOS'!$B$2:$E$16867,2,FALSE()),"-")</f>
        <v>ORSE</v>
      </c>
      <c r="Z180" s="106" t="str">
        <f aca="false">IFERROR(VLOOKUP($X180,'BASE DADOS'!$B$2:$E$16867,3,FALSE()),"-")</f>
        <v>Tabica metálica 3x3cm para forro de gesso (fornecimento e montagem)</v>
      </c>
      <c r="AA180" s="107" t="str">
        <f aca="false">IFERROR(VLOOKUP($X180,'BASE DADOS'!$B$2:$E$16867,4,FALSE()),"-")</f>
        <v>m</v>
      </c>
      <c r="AB180" s="120" t="s">
        <v>16991</v>
      </c>
      <c r="AC180" s="121" t="str">
        <f aca="false">IFERROR(VLOOKUP(AB180,'ETAPAS ORCAM'!$B$4:$C$58,2,FALSE()),"-")</f>
        <v>B09 – REVESTIMENTO INTERNO – TETO</v>
      </c>
      <c r="AMH180" s="85"/>
      <c r="AMI180" s="85"/>
      <c r="AMJ180" s="85"/>
    </row>
    <row r="181" s="84" customFormat="true" ht="17.9" hidden="false" customHeight="false" outlineLevel="1" collapsed="false">
      <c r="A181" s="69"/>
      <c r="B181" s="86"/>
      <c r="C181" s="105" t="str">
        <f aca="false">C180</f>
        <v>CBM-SE</v>
      </c>
      <c r="D181" s="106" t="str">
        <f aca="false">D180</f>
        <v>TÉRREO</v>
      </c>
      <c r="E181" s="106" t="str">
        <f aca="false">E180</f>
        <v>DML A=3,00m2</v>
      </c>
      <c r="F181" s="107" t="str">
        <f aca="false">F180</f>
        <v>TETO</v>
      </c>
      <c r="G181" s="108"/>
      <c r="H181" s="109"/>
      <c r="I181" s="110"/>
      <c r="J181" s="108"/>
      <c r="K181" s="109"/>
      <c r="L181" s="110"/>
      <c r="M181" s="108"/>
      <c r="N181" s="109"/>
      <c r="O181" s="110"/>
      <c r="P181" s="111"/>
      <c r="Q181" s="112"/>
      <c r="R181" s="113"/>
      <c r="S181" s="114"/>
      <c r="T181" s="115"/>
      <c r="U181" s="116"/>
      <c r="V181" s="117"/>
      <c r="W181" s="118" t="n">
        <f aca="false">W179</f>
        <v>3</v>
      </c>
      <c r="X181" s="119" t="n">
        <v>88484</v>
      </c>
      <c r="Y181" s="106" t="str">
        <f aca="false">IFERROR(VLOOKUP($X181,'BASE DADOS'!$B$2:$E$16867,2,FALSE()),"-")</f>
        <v>SINAPI</v>
      </c>
      <c r="Z181" s="106" t="str">
        <f aca="false">IFERROR(VLOOKUP($X181,'BASE DADOS'!$B$2:$E$16867,3,FALSE()),"-")</f>
        <v>Aplicação de fundo selador acrílico em teto, uma demão. af_06/2014</v>
      </c>
      <c r="AA181" s="107" t="str">
        <f aca="false">IFERROR(VLOOKUP($X181,'BASE DADOS'!$B$2:$E$16867,4,FALSE()),"-")</f>
        <v>m2</v>
      </c>
      <c r="AB181" s="120" t="s">
        <v>16992</v>
      </c>
      <c r="AC181" s="121" t="str">
        <f aca="false">IFERROR(VLOOKUP(AB181,'ETAPAS ORCAM'!$B$4:$C$58,2,FALSE()),"-")</f>
        <v>B15 – PINTURA INTERNA – TETO</v>
      </c>
      <c r="AMH181" s="85"/>
      <c r="AMI181" s="85"/>
      <c r="AMJ181" s="85"/>
    </row>
    <row r="182" s="84" customFormat="true" ht="17.9" hidden="false" customHeight="false" outlineLevel="1" collapsed="false">
      <c r="A182" s="69"/>
      <c r="B182" s="86"/>
      <c r="C182" s="105" t="str">
        <f aca="false">C181</f>
        <v>CBM-SE</v>
      </c>
      <c r="D182" s="106" t="str">
        <f aca="false">D181</f>
        <v>TÉRREO</v>
      </c>
      <c r="E182" s="106" t="str">
        <f aca="false">E181</f>
        <v>DML A=3,00m2</v>
      </c>
      <c r="F182" s="107" t="str">
        <f aca="false">F181</f>
        <v>TETO</v>
      </c>
      <c r="G182" s="108"/>
      <c r="H182" s="109"/>
      <c r="I182" s="110"/>
      <c r="J182" s="108"/>
      <c r="K182" s="109"/>
      <c r="L182" s="110"/>
      <c r="M182" s="108"/>
      <c r="N182" s="109"/>
      <c r="O182" s="110"/>
      <c r="P182" s="111"/>
      <c r="Q182" s="112"/>
      <c r="R182" s="113"/>
      <c r="S182" s="114"/>
      <c r="T182" s="115"/>
      <c r="U182" s="116"/>
      <c r="V182" s="117"/>
      <c r="W182" s="118" t="n">
        <f aca="false">W181</f>
        <v>3</v>
      </c>
      <c r="X182" s="119" t="n">
        <v>88496</v>
      </c>
      <c r="Y182" s="106" t="str">
        <f aca="false">IFERROR(VLOOKUP($X182,'BASE DADOS'!$B$2:$E$16867,2,FALSE()),"-")</f>
        <v>SINAPI</v>
      </c>
      <c r="Z182" s="106" t="str">
        <f aca="false">IFERROR(VLOOKUP($X182,'BASE DADOS'!$B$2:$E$16867,3,FALSE()),"-")</f>
        <v>Aplicação e lixamento de massa látex em teto, duas demãos. af_06/2014</v>
      </c>
      <c r="AA182" s="107" t="str">
        <f aca="false">IFERROR(VLOOKUP($X182,'BASE DADOS'!$B$2:$E$16867,4,FALSE()),"-")</f>
        <v>m2</v>
      </c>
      <c r="AB182" s="120" t="s">
        <v>16992</v>
      </c>
      <c r="AC182" s="121" t="str">
        <f aca="false">IFERROR(VLOOKUP(AB182,'ETAPAS ORCAM'!$B$4:$C$58,2,FALSE()),"-")</f>
        <v>B15 – PINTURA INTERNA – TETO</v>
      </c>
      <c r="AMH182" s="85"/>
      <c r="AMI182" s="85"/>
      <c r="AMJ182" s="85"/>
    </row>
    <row r="183" s="84" customFormat="true" ht="17.9" hidden="false" customHeight="false" outlineLevel="1" collapsed="false">
      <c r="A183" s="69"/>
      <c r="B183" s="86"/>
      <c r="C183" s="105" t="str">
        <f aca="false">C182</f>
        <v>CBM-SE</v>
      </c>
      <c r="D183" s="106" t="str">
        <f aca="false">D182</f>
        <v>TÉRREO</v>
      </c>
      <c r="E183" s="106" t="str">
        <f aca="false">E182</f>
        <v>DML A=3,00m2</v>
      </c>
      <c r="F183" s="107" t="str">
        <f aca="false">F182</f>
        <v>TETO</v>
      </c>
      <c r="G183" s="108"/>
      <c r="H183" s="109"/>
      <c r="I183" s="110"/>
      <c r="J183" s="108"/>
      <c r="K183" s="109"/>
      <c r="L183" s="110"/>
      <c r="M183" s="108"/>
      <c r="N183" s="109"/>
      <c r="O183" s="110"/>
      <c r="P183" s="111"/>
      <c r="Q183" s="112"/>
      <c r="R183" s="113"/>
      <c r="S183" s="114"/>
      <c r="T183" s="115"/>
      <c r="U183" s="116"/>
      <c r="V183" s="117"/>
      <c r="W183" s="118" t="n">
        <f aca="false">W182</f>
        <v>3</v>
      </c>
      <c r="X183" s="119" t="n">
        <v>104639</v>
      </c>
      <c r="Y183" s="106" t="str">
        <f aca="false">IFERROR(VLOOKUP($X183,'BASE DADOS'!$B$2:$E$16867,2,FALSE()),"-")</f>
        <v>SINAPI</v>
      </c>
      <c r="Z183" s="106" t="str">
        <f aca="false">IFERROR(VLOOKUP($X183,'BASE DADOS'!$B$2:$E$16867,3,FALSE()),"-")</f>
        <v>Pintura látex acrílica econômica, aplicação manual em teto, duas demãos. Af_04/2023</v>
      </c>
      <c r="AA183" s="107" t="str">
        <f aca="false">IFERROR(VLOOKUP($X183,'BASE DADOS'!$B$2:$E$16867,4,FALSE()),"-")</f>
        <v>m2</v>
      </c>
      <c r="AB183" s="120" t="s">
        <v>16992</v>
      </c>
      <c r="AC183" s="121" t="str">
        <f aca="false">IFERROR(VLOOKUP(AB183,'ETAPAS ORCAM'!$B$4:$C$58,2,FALSE()),"-")</f>
        <v>B15 – PINTURA INTERNA – TETO</v>
      </c>
      <c r="AMH183" s="85"/>
      <c r="AMI183" s="85"/>
      <c r="AMJ183" s="85"/>
    </row>
    <row r="184" s="104" customFormat="true" ht="12.8" hidden="false" customHeight="false" outlineLevel="1" collapsed="false">
      <c r="A184" s="69"/>
      <c r="B184" s="86"/>
      <c r="C184" s="160" t="str">
        <f aca="false">C183</f>
        <v>CBM-SE</v>
      </c>
      <c r="D184" s="161" t="str">
        <f aca="false">D183</f>
        <v>TÉRREO</v>
      </c>
      <c r="E184" s="161" t="str">
        <f aca="false">E183</f>
        <v>DML A=3,00m2</v>
      </c>
      <c r="F184" s="162" t="s">
        <v>17004</v>
      </c>
      <c r="G184" s="163" t="n">
        <v>1</v>
      </c>
      <c r="H184" s="164"/>
      <c r="I184" s="165"/>
      <c r="J184" s="163"/>
      <c r="K184" s="164"/>
      <c r="L184" s="165"/>
      <c r="M184" s="163"/>
      <c r="N184" s="164"/>
      <c r="O184" s="165"/>
      <c r="P184" s="166"/>
      <c r="Q184" s="167"/>
      <c r="R184" s="168"/>
      <c r="S184" s="169" t="n">
        <f aca="false">IF(G184&lt;&gt;0,(G184+P184),(J184*M184)+P184)</f>
        <v>1</v>
      </c>
      <c r="T184" s="170" t="n">
        <f aca="false">IF(H184&lt;&gt;0,(H184+Q184),(K184*N184)+Q184)</f>
        <v>0</v>
      </c>
      <c r="U184" s="171" t="n">
        <f aca="false">IF(I184&lt;&gt;0,(I184+R184),(L184*O184)+R184)</f>
        <v>0</v>
      </c>
      <c r="V184" s="172" t="n">
        <f aca="false">SUM(S184:U184)</f>
        <v>1</v>
      </c>
      <c r="W184" s="173"/>
      <c r="X184" s="174"/>
      <c r="Y184" s="161"/>
      <c r="Z184" s="161"/>
      <c r="AA184" s="162"/>
      <c r="AB184" s="175"/>
      <c r="AC184" s="176"/>
      <c r="AMH184" s="85"/>
      <c r="AMI184" s="85"/>
      <c r="AMJ184" s="85"/>
    </row>
    <row r="185" s="84" customFormat="true" ht="42.5" hidden="false" customHeight="false" outlineLevel="1" collapsed="false">
      <c r="A185" s="69"/>
      <c r="B185" s="86"/>
      <c r="C185" s="105" t="str">
        <f aca="false">C184</f>
        <v>CBM-SE</v>
      </c>
      <c r="D185" s="106" t="str">
        <f aca="false">D184</f>
        <v>TÉRREO</v>
      </c>
      <c r="E185" s="106" t="str">
        <f aca="false">E184</f>
        <v>DML A=3,00m2</v>
      </c>
      <c r="F185" s="107" t="str">
        <f aca="false">F184</f>
        <v>ESQ. MADEIRA</v>
      </c>
      <c r="G185" s="108"/>
      <c r="H185" s="109"/>
      <c r="I185" s="110"/>
      <c r="J185" s="108"/>
      <c r="K185" s="109"/>
      <c r="L185" s="110"/>
      <c r="M185" s="108"/>
      <c r="N185" s="109"/>
      <c r="O185" s="110"/>
      <c r="P185" s="111"/>
      <c r="Q185" s="112"/>
      <c r="R185" s="113"/>
      <c r="S185" s="114"/>
      <c r="T185" s="115"/>
      <c r="U185" s="116"/>
      <c r="V185" s="117"/>
      <c r="W185" s="118" t="n">
        <v>1</v>
      </c>
      <c r="X185" s="119" t="n">
        <v>90843</v>
      </c>
      <c r="Y185" s="106" t="str">
        <f aca="false">IFERROR(VLOOKUP($X185,'BASE DADOS'!$B$2:$E$16867,2,FALSE()),"-")</f>
        <v>SINAPI</v>
      </c>
      <c r="Z185" s="106" t="str">
        <f aca="false">IFERROR(VLOOKUP($X185,'BASE DADOS'!$B$2:$E$16867,3,FALSE()),"-")</f>
        <v>Kit de porta de madeira para pintura, semi-oca (leve ou média), padrão médio, 80x210cm, espessura de 3,5cm, itens inclusos: dobradiças, montagem e instalação do batente, fechadura com execução do furo - fornecimento e instalação. af_12/2019</v>
      </c>
      <c r="AA185" s="107" t="str">
        <f aca="false">IFERROR(VLOOKUP($X185,'BASE DADOS'!$B$2:$E$16867,4,FALSE()),"-")</f>
        <v>un</v>
      </c>
      <c r="AB185" s="120" t="s">
        <v>16995</v>
      </c>
      <c r="AC185" s="121" t="str">
        <f aca="false">IFERROR(VLOOKUP(AB185,'ETAPAS ORCAM'!$B$4:$C$58,2,FALSE()),"-")</f>
        <v>B12 – ESQUADRIAS</v>
      </c>
      <c r="AMH185" s="85"/>
      <c r="AMI185" s="85"/>
      <c r="AMJ185" s="85"/>
    </row>
    <row r="186" s="84" customFormat="true" ht="26.1" hidden="false" customHeight="false" outlineLevel="1" collapsed="false">
      <c r="A186" s="69"/>
      <c r="B186" s="86"/>
      <c r="C186" s="105" t="str">
        <f aca="false">C185</f>
        <v>CBM-SE</v>
      </c>
      <c r="D186" s="106" t="str">
        <f aca="false">D185</f>
        <v>TÉRREO</v>
      </c>
      <c r="E186" s="106" t="str">
        <f aca="false">E185</f>
        <v>DML A=3,00m2</v>
      </c>
      <c r="F186" s="107" t="str">
        <f aca="false">F185</f>
        <v>ESQ. MADEIRA</v>
      </c>
      <c r="G186" s="108"/>
      <c r="H186" s="109"/>
      <c r="I186" s="110"/>
      <c r="J186" s="108"/>
      <c r="K186" s="109"/>
      <c r="L186" s="110"/>
      <c r="M186" s="108"/>
      <c r="N186" s="109"/>
      <c r="O186" s="110"/>
      <c r="P186" s="111"/>
      <c r="Q186" s="112"/>
      <c r="R186" s="113"/>
      <c r="S186" s="114"/>
      <c r="T186" s="115"/>
      <c r="U186" s="116"/>
      <c r="V186" s="117"/>
      <c r="W186" s="118" t="n">
        <f aca="false">(0.8*2.1)*3</f>
        <v>5.04</v>
      </c>
      <c r="X186" s="119" t="n">
        <v>2309</v>
      </c>
      <c r="Y186" s="106" t="str">
        <f aca="false">IFERROR(VLOOKUP($X186,'BASE DADOS'!$B$2:$E$16867,2,FALSE()),"-")</f>
        <v>ORSE</v>
      </c>
      <c r="Z186" s="106" t="str">
        <f aca="false">IFERROR(VLOOKUP($X186,'BASE DADOS'!$B$2:$E$16867,3,FALSE()),"-")</f>
        <v>Pintura sobre superfícies de madeira com aplicação de 01 demão de fundo sintético nivelador, 01 demão de massa a óleo e 02 demãos de tinta esmalte</v>
      </c>
      <c r="AA186" s="107" t="str">
        <f aca="false">IFERROR(VLOOKUP($X186,'BASE DADOS'!$B$2:$E$16867,4,FALSE()),"-")</f>
        <v>m2</v>
      </c>
      <c r="AB186" s="120" t="s">
        <v>17005</v>
      </c>
      <c r="AC186" s="121" t="str">
        <f aca="false">IFERROR(VLOOKUP(AB186,'ETAPAS ORCAM'!$B$4:$C$58,2,FALSE()),"-")</f>
        <v>B16 – PINTURA – ESQ. MADEIRA</v>
      </c>
      <c r="AMH186" s="85"/>
      <c r="AMI186" s="85"/>
      <c r="AMJ186" s="85"/>
    </row>
    <row r="187" s="84" customFormat="true" ht="12.8" hidden="false" customHeight="false" outlineLevel="1" collapsed="false">
      <c r="A187" s="69"/>
      <c r="B187" s="86"/>
      <c r="C187" s="105" t="str">
        <f aca="false">C186</f>
        <v>CBM-SE</v>
      </c>
      <c r="D187" s="106" t="str">
        <f aca="false">D186</f>
        <v>TÉRREO</v>
      </c>
      <c r="E187" s="106" t="str">
        <f aca="false">E186</f>
        <v>DML A=3,00m2</v>
      </c>
      <c r="F187" s="107" t="str">
        <f aca="false">F186</f>
        <v>ESQ. MADEIRA</v>
      </c>
      <c r="G187" s="108"/>
      <c r="H187" s="109"/>
      <c r="I187" s="110"/>
      <c r="J187" s="108"/>
      <c r="K187" s="109"/>
      <c r="L187" s="110"/>
      <c r="M187" s="108"/>
      <c r="N187" s="109"/>
      <c r="O187" s="110"/>
      <c r="P187" s="111"/>
      <c r="Q187" s="112"/>
      <c r="R187" s="113"/>
      <c r="S187" s="114"/>
      <c r="T187" s="115"/>
      <c r="U187" s="116"/>
      <c r="V187" s="117"/>
      <c r="W187" s="118" t="n">
        <v>0.85</v>
      </c>
      <c r="X187" s="119" t="n">
        <v>2266</v>
      </c>
      <c r="Y187" s="106" t="str">
        <f aca="false">IFERROR(VLOOKUP($X187,'BASE DADOS'!$B$2:$E$16867,2,FALSE()),"-")</f>
        <v>ORSE</v>
      </c>
      <c r="Z187" s="106" t="str">
        <f aca="false">IFERROR(VLOOKUP($X187,'BASE DADOS'!$B$2:$E$16867,3,FALSE()),"-")</f>
        <v>Soleira em granito cinza andorinha, l = 15 cm, e = 2 cm</v>
      </c>
      <c r="AA187" s="107" t="str">
        <f aca="false">IFERROR(VLOOKUP($X187,'BASE DADOS'!$B$2:$E$16867,4,FALSE()),"-")</f>
        <v>m</v>
      </c>
      <c r="AB187" s="120" t="s">
        <v>16987</v>
      </c>
      <c r="AC187" s="121" t="str">
        <f aca="false">IFERROR(VLOOKUP(AB187,'ETAPAS ORCAM'!$B$4:$C$58,2,FALSE()),"-")</f>
        <v>B11 – PAVIMENTAÇÃO</v>
      </c>
      <c r="AMH187" s="85"/>
      <c r="AMI187" s="85"/>
      <c r="AMJ187" s="85"/>
    </row>
    <row r="188" s="104" customFormat="true" ht="12.8" hidden="false" customHeight="false" outlineLevel="1" collapsed="false">
      <c r="A188" s="69"/>
      <c r="B188" s="86"/>
      <c r="C188" s="160" t="str">
        <f aca="false">C183</f>
        <v>CBM-SE</v>
      </c>
      <c r="D188" s="161" t="str">
        <f aca="false">D183</f>
        <v>TÉRREO</v>
      </c>
      <c r="E188" s="161" t="str">
        <f aca="false">E183</f>
        <v>DML A=3,00m2</v>
      </c>
      <c r="F188" s="162" t="s">
        <v>16994</v>
      </c>
      <c r="G188" s="163"/>
      <c r="H188" s="164"/>
      <c r="I188" s="165"/>
      <c r="J188" s="163" t="n">
        <v>1.2</v>
      </c>
      <c r="K188" s="164"/>
      <c r="L188" s="165"/>
      <c r="M188" s="163" t="n">
        <v>0.6</v>
      </c>
      <c r="N188" s="164"/>
      <c r="O188" s="165"/>
      <c r="P188" s="166"/>
      <c r="Q188" s="167"/>
      <c r="R188" s="168"/>
      <c r="S188" s="169" t="n">
        <f aca="false">IF(G188&lt;&gt;0,(G188+P188),(J188*M188)+P188)</f>
        <v>0.72</v>
      </c>
      <c r="T188" s="170" t="n">
        <f aca="false">IF(H188&lt;&gt;0,(H188+Q188),(K188*N188)+Q188)</f>
        <v>0</v>
      </c>
      <c r="U188" s="171" t="n">
        <f aca="false">IF(I188&lt;&gt;0,(I188+R188),(L188*O188)+R188)</f>
        <v>0</v>
      </c>
      <c r="V188" s="172" t="n">
        <f aca="false">SUM(S188:U188)</f>
        <v>0.72</v>
      </c>
      <c r="W188" s="173"/>
      <c r="X188" s="174"/>
      <c r="Y188" s="161"/>
      <c r="Z188" s="161"/>
      <c r="AA188" s="162"/>
      <c r="AB188" s="175"/>
      <c r="AC188" s="176"/>
      <c r="AMH188" s="85"/>
      <c r="AMI188" s="85"/>
      <c r="AMJ188" s="85"/>
    </row>
    <row r="189" s="84" customFormat="true" ht="26.1" hidden="false" customHeight="false" outlineLevel="1" collapsed="false">
      <c r="A189" s="69"/>
      <c r="B189" s="86"/>
      <c r="C189" s="105" t="str">
        <f aca="false">C188</f>
        <v>CBM-SE</v>
      </c>
      <c r="D189" s="106" t="str">
        <f aca="false">D188</f>
        <v>TÉRREO</v>
      </c>
      <c r="E189" s="106" t="str">
        <f aca="false">E188</f>
        <v>DML A=3,00m2</v>
      </c>
      <c r="F189" s="107" t="str">
        <f aca="false">F188</f>
        <v>ESQ. ALUMÍNIO</v>
      </c>
      <c r="G189" s="108"/>
      <c r="H189" s="109"/>
      <c r="I189" s="110"/>
      <c r="J189" s="108"/>
      <c r="K189" s="109"/>
      <c r="L189" s="110"/>
      <c r="M189" s="108"/>
      <c r="N189" s="109"/>
      <c r="O189" s="110"/>
      <c r="P189" s="111"/>
      <c r="Q189" s="112"/>
      <c r="R189" s="113"/>
      <c r="S189" s="114"/>
      <c r="T189" s="115"/>
      <c r="U189" s="116"/>
      <c r="V189" s="117"/>
      <c r="W189" s="118" t="n">
        <f aca="false">V188</f>
        <v>0.72</v>
      </c>
      <c r="X189" s="119" t="n">
        <v>94569</v>
      </c>
      <c r="Y189" s="106" t="str">
        <f aca="false">IFERROR(VLOOKUP($X189,'BASE DADOS'!$B$2:$E$16867,2,FALSE()),"-")</f>
        <v>SINAPI</v>
      </c>
      <c r="Z189" s="106" t="str">
        <f aca="false">IFERROR(VLOOKUP($X189,'BASE DADOS'!$B$2:$E$16867,3,FALSE()),"-")</f>
        <v>Janela de alumínio tipo maxim-ar, com vidros, batente e ferragens. exclusive alizar, acabamento e contramarco. fornecimento e instalação. af_12/2019</v>
      </c>
      <c r="AA189" s="107" t="str">
        <f aca="false">IFERROR(VLOOKUP($X189,'BASE DADOS'!$B$2:$E$16867,4,FALSE()),"-")</f>
        <v>m2</v>
      </c>
      <c r="AB189" s="120" t="s">
        <v>16995</v>
      </c>
      <c r="AC189" s="121" t="str">
        <f aca="false">IFERROR(VLOOKUP(AB189,'ETAPAS ORCAM'!$B$4:$C$58,2,FALSE()),"-")</f>
        <v>B12 – ESQUADRIAS</v>
      </c>
      <c r="AMH189" s="85"/>
      <c r="AMI189" s="85"/>
      <c r="AMJ189" s="85"/>
    </row>
    <row r="190" s="84" customFormat="true" ht="17.9" hidden="false" customHeight="false" outlineLevel="1" collapsed="false">
      <c r="A190" s="69"/>
      <c r="B190" s="86"/>
      <c r="C190" s="105" t="str">
        <f aca="false">C189</f>
        <v>CBM-SE</v>
      </c>
      <c r="D190" s="106" t="str">
        <f aca="false">D189</f>
        <v>TÉRREO</v>
      </c>
      <c r="E190" s="106" t="str">
        <f aca="false">E189</f>
        <v>DML A=3,00m2</v>
      </c>
      <c r="F190" s="107" t="str">
        <f aca="false">F189</f>
        <v>ESQ. ALUMÍNIO</v>
      </c>
      <c r="G190" s="108"/>
      <c r="H190" s="109"/>
      <c r="I190" s="110"/>
      <c r="J190" s="108"/>
      <c r="K190" s="109"/>
      <c r="L190" s="110"/>
      <c r="M190" s="108"/>
      <c r="N190" s="109"/>
      <c r="O190" s="110"/>
      <c r="P190" s="111"/>
      <c r="Q190" s="112"/>
      <c r="R190" s="113"/>
      <c r="S190" s="114"/>
      <c r="T190" s="115"/>
      <c r="U190" s="116"/>
      <c r="V190" s="117"/>
      <c r="W190" s="118" t="n">
        <f aca="false">+W189*2</f>
        <v>1.44</v>
      </c>
      <c r="X190" s="119" t="n">
        <v>99821</v>
      </c>
      <c r="Y190" s="106" t="str">
        <f aca="false">IFERROR(VLOOKUP($X190,'BASE DADOS'!$B$2:$E$16867,2,FALSE()),"-")</f>
        <v>SINAPI</v>
      </c>
      <c r="Z190" s="106" t="str">
        <f aca="false">IFERROR(VLOOKUP($X190,'BASE DADOS'!$B$2:$E$16867,3,FALSE()),"-")</f>
        <v>Limpeza de janela de vidro com caixilho em aço/alumínio/pvc. af_04/2019</v>
      </c>
      <c r="AA190" s="107" t="str">
        <f aca="false">IFERROR(VLOOKUP($X190,'BASE DADOS'!$B$2:$E$16867,4,FALSE()),"-")</f>
        <v>m2</v>
      </c>
      <c r="AB190" s="120" t="s">
        <v>16988</v>
      </c>
      <c r="AC190" s="121" t="str">
        <f aca="false">IFERROR(VLOOKUP(AB190,'ETAPAS ORCAM'!$B$4:$C$58,2,FALSE()),"-")</f>
        <v>B39 – LIMPEZA FINAL</v>
      </c>
      <c r="AMH190" s="85"/>
      <c r="AMI190" s="85"/>
      <c r="AMJ190" s="85"/>
    </row>
    <row r="191" s="84" customFormat="true" ht="12.8" hidden="false" customHeight="false" outlineLevel="1" collapsed="false">
      <c r="A191" s="69"/>
      <c r="B191" s="86"/>
      <c r="C191" s="105" t="str">
        <f aca="false">C190</f>
        <v>CBM-SE</v>
      </c>
      <c r="D191" s="106" t="str">
        <f aca="false">D190</f>
        <v>TÉRREO</v>
      </c>
      <c r="E191" s="106" t="str">
        <f aca="false">E190</f>
        <v>DML A=3,00m2</v>
      </c>
      <c r="F191" s="107" t="str">
        <f aca="false">F190</f>
        <v>ESQ. ALUMÍNIO</v>
      </c>
      <c r="G191" s="108"/>
      <c r="H191" s="109"/>
      <c r="I191" s="110"/>
      <c r="J191" s="108"/>
      <c r="K191" s="109"/>
      <c r="L191" s="110"/>
      <c r="M191" s="108"/>
      <c r="N191" s="109"/>
      <c r="O191" s="110"/>
      <c r="P191" s="111"/>
      <c r="Q191" s="112"/>
      <c r="R191" s="113"/>
      <c r="S191" s="114"/>
      <c r="T191" s="115"/>
      <c r="U191" s="116"/>
      <c r="V191" s="117"/>
      <c r="W191" s="118" t="n">
        <v>1.25</v>
      </c>
      <c r="X191" s="119" t="n">
        <v>1989</v>
      </c>
      <c r="Y191" s="106" t="str">
        <f aca="false">IFERROR(VLOOKUP($X191,'BASE DADOS'!$B$2:$E$16867,2,FALSE()),"-")</f>
        <v>ORSE</v>
      </c>
      <c r="Z191" s="106" t="str">
        <f aca="false">IFERROR(VLOOKUP($X191,'BASE DADOS'!$B$2:$E$16867,3,FALSE()),"-")</f>
        <v>Peitoril granito cinza polido, c/ largura = 22 cm, esp = 2 cm</v>
      </c>
      <c r="AA191" s="107" t="str">
        <f aca="false">IFERROR(VLOOKUP($X191,'BASE DADOS'!$B$2:$E$16867,4,FALSE()),"-")</f>
        <v>m</v>
      </c>
      <c r="AB191" s="120" t="s">
        <v>16989</v>
      </c>
      <c r="AC191" s="121" t="str">
        <f aca="false">IFERROR(VLOOKUP(AB191,'ETAPAS ORCAM'!$B$4:$C$58,2,FALSE()),"-")</f>
        <v>B08 – REVESTIMENTO INTERNO – PAREDE</v>
      </c>
      <c r="AMH191" s="85"/>
      <c r="AMI191" s="85"/>
      <c r="AMJ191" s="85"/>
    </row>
    <row r="192" s="104" customFormat="true" ht="26.1" hidden="false" customHeight="false" outlineLevel="1" collapsed="false">
      <c r="A192" s="69"/>
      <c r="B192" s="86"/>
      <c r="C192" s="160" t="str">
        <f aca="false">C183</f>
        <v>CBM-SE</v>
      </c>
      <c r="D192" s="161" t="str">
        <f aca="false">D183</f>
        <v>TÉRREO</v>
      </c>
      <c r="E192" s="161" t="str">
        <f aca="false">E183</f>
        <v>DML A=3,00m2</v>
      </c>
      <c r="F192" s="162" t="s">
        <v>16951</v>
      </c>
      <c r="G192" s="163" t="n">
        <v>1</v>
      </c>
      <c r="H192" s="164"/>
      <c r="I192" s="165"/>
      <c r="J192" s="163"/>
      <c r="K192" s="164"/>
      <c r="L192" s="165"/>
      <c r="M192" s="163"/>
      <c r="N192" s="164"/>
      <c r="O192" s="165"/>
      <c r="P192" s="166"/>
      <c r="Q192" s="167"/>
      <c r="R192" s="168"/>
      <c r="S192" s="169" t="n">
        <f aca="false">IF(G192&lt;&gt;0,(G192+P192),(J192*M192)+P192)</f>
        <v>1</v>
      </c>
      <c r="T192" s="170" t="n">
        <f aca="false">IF(H192&lt;&gt;0,(H192+Q192),(K192*N192)+Q192)</f>
        <v>0</v>
      </c>
      <c r="U192" s="171" t="n">
        <f aca="false">IF(I192&lt;&gt;0,(I192+R192),(L192*O192)+R192)</f>
        <v>0</v>
      </c>
      <c r="V192" s="172" t="n">
        <f aca="false">SUM(S192:U192)</f>
        <v>1</v>
      </c>
      <c r="W192" s="173"/>
      <c r="X192" s="174"/>
      <c r="Y192" s="161"/>
      <c r="Z192" s="161"/>
      <c r="AA192" s="162"/>
      <c r="AB192" s="175"/>
      <c r="AC192" s="176"/>
      <c r="AMH192" s="85"/>
      <c r="AMI192" s="85"/>
      <c r="AMJ192" s="85"/>
    </row>
    <row r="193" s="84" customFormat="true" ht="34.3" hidden="false" customHeight="false" outlineLevel="1" collapsed="false">
      <c r="A193" s="69"/>
      <c r="B193" s="86"/>
      <c r="C193" s="105" t="str">
        <f aca="false">C192</f>
        <v>CBM-SE</v>
      </c>
      <c r="D193" s="106" t="str">
        <f aca="false">D192</f>
        <v>TÉRREO</v>
      </c>
      <c r="E193" s="106" t="str">
        <f aca="false">E192</f>
        <v>DML A=3,00m2</v>
      </c>
      <c r="F193" s="107" t="str">
        <f aca="false">F192</f>
        <v>BANCADAS, LOUÇAS E METAIS</v>
      </c>
      <c r="G193" s="108"/>
      <c r="H193" s="109"/>
      <c r="I193" s="110"/>
      <c r="J193" s="108"/>
      <c r="K193" s="109"/>
      <c r="L193" s="110"/>
      <c r="M193" s="108"/>
      <c r="N193" s="109"/>
      <c r="O193" s="110"/>
      <c r="P193" s="111"/>
      <c r="Q193" s="112"/>
      <c r="R193" s="113"/>
      <c r="S193" s="114"/>
      <c r="T193" s="115"/>
      <c r="U193" s="116"/>
      <c r="V193" s="117"/>
      <c r="W193" s="118" t="n">
        <v>1</v>
      </c>
      <c r="X193" s="119" t="n">
        <v>86922</v>
      </c>
      <c r="Y193" s="106" t="str">
        <f aca="false">IFERROR(VLOOKUP($X193,'BASE DADOS'!$B$2:$E$16867,2,FALSE()),"-")</f>
        <v>SINAPI</v>
      </c>
      <c r="Z193" s="106" t="str">
        <f aca="false">IFERROR(VLOOKUP($X193,'BASE DADOS'!$B$2:$E$16867,3,FALSE()),"-")</f>
        <v>Tanque de louça branca suspenso, 18l ou equivalente, incluso sifão tipo garrafa em metal cromado, válvula metálica e torneira de metal cromado padrão médio - fornecimento e instalação. af_01/2020</v>
      </c>
      <c r="AA193" s="107" t="str">
        <f aca="false">IFERROR(VLOOKUP($X193,'BASE DADOS'!$B$2:$E$16867,4,FALSE()),"-")</f>
        <v>un</v>
      </c>
      <c r="AB193" s="120" t="s">
        <v>17006</v>
      </c>
      <c r="AC193" s="121" t="str">
        <f aca="false">IFERROR(VLOOKUP(AB193,'ETAPAS ORCAM'!$B$4:$C$58,2,FALSE()),"-")</f>
        <v>B24 – BANCADAS, LOUÇAS, METAIS SANITÁRIOS E DIVISÓRIAS DE GRANITO</v>
      </c>
      <c r="AMH193" s="85"/>
      <c r="AMI193" s="85"/>
      <c r="AMJ193" s="85"/>
    </row>
    <row r="194" s="84" customFormat="true" ht="17.9" hidden="false" customHeight="false" outlineLevel="1" collapsed="false">
      <c r="A194" s="69"/>
      <c r="B194" s="86"/>
      <c r="C194" s="105" t="str">
        <f aca="false">C193</f>
        <v>CBM-SE</v>
      </c>
      <c r="D194" s="106" t="str">
        <f aca="false">D193</f>
        <v>TÉRREO</v>
      </c>
      <c r="E194" s="106" t="str">
        <f aca="false">E193</f>
        <v>DML A=3,00m2</v>
      </c>
      <c r="F194" s="107" t="str">
        <f aca="false">F193</f>
        <v>BANCADAS, LOUÇAS E METAIS</v>
      </c>
      <c r="G194" s="108"/>
      <c r="H194" s="109"/>
      <c r="I194" s="110"/>
      <c r="J194" s="108"/>
      <c r="K194" s="109"/>
      <c r="L194" s="110"/>
      <c r="M194" s="108"/>
      <c r="N194" s="109"/>
      <c r="O194" s="110"/>
      <c r="P194" s="111"/>
      <c r="Q194" s="112"/>
      <c r="R194" s="113"/>
      <c r="S194" s="114"/>
      <c r="T194" s="115"/>
      <c r="U194" s="116"/>
      <c r="V194" s="117"/>
      <c r="W194" s="118" t="n">
        <v>1</v>
      </c>
      <c r="X194" s="119" t="n">
        <v>8436</v>
      </c>
      <c r="Y194" s="106" t="str">
        <f aca="false">IFERROR(VLOOKUP($X194,'BASE DADOS'!$B$2:$E$16867,2,FALSE()),"-")</f>
        <v>ORSE</v>
      </c>
      <c r="Z194" s="106" t="str">
        <f aca="false">IFERROR(VLOOKUP($X194,'BASE DADOS'!$B$2:$E$16867,3,FALSE()),"-")</f>
        <v>Acabamento para registro 1/2", 3/4" e 1" (PQ), ref. 4900 - C43, da Deca ou similar</v>
      </c>
      <c r="AA194" s="107" t="str">
        <f aca="false">IFERROR(VLOOKUP($X194,'BASE DADOS'!$B$2:$E$16867,4,FALSE()),"-")</f>
        <v>un</v>
      </c>
      <c r="AB194" s="120" t="s">
        <v>17006</v>
      </c>
      <c r="AC194" s="121" t="str">
        <f aca="false">IFERROR(VLOOKUP(AB194,'ETAPAS ORCAM'!$B$4:$C$58,2,FALSE()),"-")</f>
        <v>B24 – BANCADAS, LOUÇAS, METAIS SANITÁRIOS E DIVISÓRIAS DE GRANITO</v>
      </c>
      <c r="AMH194" s="85"/>
      <c r="AMI194" s="85"/>
      <c r="AMJ194" s="85"/>
    </row>
    <row r="195" s="84" customFormat="true" ht="12.8" hidden="false" customHeight="false" outlineLevel="1" collapsed="false">
      <c r="A195" s="69"/>
      <c r="B195" s="86"/>
      <c r="C195" s="122"/>
      <c r="D195" s="123"/>
      <c r="E195" s="123"/>
      <c r="F195" s="124"/>
      <c r="G195" s="125"/>
      <c r="H195" s="126"/>
      <c r="I195" s="127"/>
      <c r="J195" s="125"/>
      <c r="K195" s="126"/>
      <c r="L195" s="127"/>
      <c r="M195" s="125"/>
      <c r="N195" s="126"/>
      <c r="O195" s="127"/>
      <c r="P195" s="128"/>
      <c r="Q195" s="129"/>
      <c r="R195" s="130"/>
      <c r="S195" s="131"/>
      <c r="T195" s="132"/>
      <c r="U195" s="133"/>
      <c r="V195" s="134"/>
      <c r="W195" s="135"/>
      <c r="X195" s="136"/>
      <c r="Y195" s="123"/>
      <c r="Z195" s="123"/>
      <c r="AA195" s="124"/>
      <c r="AB195" s="137"/>
      <c r="AC195" s="138"/>
      <c r="AMH195" s="85"/>
      <c r="AMI195" s="85"/>
      <c r="AMJ195" s="85"/>
    </row>
    <row r="197" s="84" customFormat="true" ht="12.8" hidden="false" customHeight="false" outlineLevel="0" collapsed="false">
      <c r="A197" s="69"/>
      <c r="B197" s="70" t="n">
        <v>37289</v>
      </c>
      <c r="C197" s="147" t="s">
        <v>16962</v>
      </c>
      <c r="D197" s="148" t="s">
        <v>16985</v>
      </c>
      <c r="E197" s="148" t="s">
        <v>17009</v>
      </c>
      <c r="F197" s="149"/>
      <c r="G197" s="150"/>
      <c r="H197" s="151"/>
      <c r="I197" s="152"/>
      <c r="J197" s="150"/>
      <c r="K197" s="151"/>
      <c r="L197" s="152"/>
      <c r="M197" s="150"/>
      <c r="N197" s="151"/>
      <c r="O197" s="152"/>
      <c r="P197" s="150"/>
      <c r="Q197" s="151"/>
      <c r="R197" s="152"/>
      <c r="S197" s="153"/>
      <c r="T197" s="154"/>
      <c r="U197" s="155"/>
      <c r="V197" s="156"/>
      <c r="W197" s="157"/>
      <c r="X197" s="147"/>
      <c r="Y197" s="148"/>
      <c r="Z197" s="148"/>
      <c r="AA197" s="149"/>
      <c r="AB197" s="158"/>
      <c r="AC197" s="159"/>
      <c r="AMH197" s="85"/>
      <c r="AMI197" s="85"/>
      <c r="AMJ197" s="85"/>
    </row>
    <row r="198" s="104" customFormat="true" ht="12.8" hidden="false" customHeight="false" outlineLevel="1" collapsed="false">
      <c r="A198" s="69"/>
      <c r="B198" s="86"/>
      <c r="C198" s="160" t="str">
        <f aca="false">C197</f>
        <v>CBM-SE</v>
      </c>
      <c r="D198" s="161" t="str">
        <f aca="false">D197</f>
        <v>TÉRREO</v>
      </c>
      <c r="E198" s="161" t="str">
        <f aca="false">E197</f>
        <v>BWC PNE MASC. A=3,00m2</v>
      </c>
      <c r="F198" s="162" t="s">
        <v>16938</v>
      </c>
      <c r="G198" s="163" t="n">
        <v>3</v>
      </c>
      <c r="H198" s="164"/>
      <c r="I198" s="165"/>
      <c r="J198" s="163"/>
      <c r="K198" s="164"/>
      <c r="L198" s="165"/>
      <c r="M198" s="163"/>
      <c r="N198" s="164"/>
      <c r="O198" s="165"/>
      <c r="P198" s="166"/>
      <c r="Q198" s="167"/>
      <c r="R198" s="168"/>
      <c r="S198" s="169" t="n">
        <f aca="false">IF(G198&lt;&gt;0,(G198+P198),(J198*M198)+P198)</f>
        <v>3</v>
      </c>
      <c r="T198" s="170" t="n">
        <f aca="false">IF(H198&lt;&gt;0,(H198+Q198),(K198*N198)+Q198)</f>
        <v>0</v>
      </c>
      <c r="U198" s="171" t="n">
        <f aca="false">IF(I198&lt;&gt;0,(I198+R198),(L198*O198)+R198)</f>
        <v>0</v>
      </c>
      <c r="V198" s="172" t="n">
        <f aca="false">SUM(S198:U198)</f>
        <v>3</v>
      </c>
      <c r="W198" s="173"/>
      <c r="X198" s="174"/>
      <c r="Y198" s="161"/>
      <c r="Z198" s="161"/>
      <c r="AA198" s="162"/>
      <c r="AB198" s="175"/>
      <c r="AC198" s="176"/>
      <c r="AMH198" s="85"/>
      <c r="AMI198" s="85"/>
      <c r="AMJ198" s="85"/>
    </row>
    <row r="199" s="84" customFormat="true" ht="12.8" hidden="false" customHeight="false" outlineLevel="1" collapsed="false">
      <c r="A199" s="69"/>
      <c r="B199" s="86"/>
      <c r="C199" s="105" t="str">
        <f aca="false">C198</f>
        <v>CBM-SE</v>
      </c>
      <c r="D199" s="106" t="str">
        <f aca="false">D198</f>
        <v>TÉRREO</v>
      </c>
      <c r="E199" s="106" t="str">
        <f aca="false">E198</f>
        <v>BWC PNE MASC. A=3,00m2</v>
      </c>
      <c r="F199" s="107" t="str">
        <f aca="false">F198</f>
        <v>PISO</v>
      </c>
      <c r="G199" s="108"/>
      <c r="H199" s="109"/>
      <c r="I199" s="110"/>
      <c r="J199" s="108"/>
      <c r="K199" s="109"/>
      <c r="L199" s="110"/>
      <c r="M199" s="108"/>
      <c r="N199" s="109"/>
      <c r="O199" s="110"/>
      <c r="P199" s="111"/>
      <c r="Q199" s="112"/>
      <c r="R199" s="113"/>
      <c r="S199" s="114"/>
      <c r="T199" s="115"/>
      <c r="U199" s="116"/>
      <c r="V199" s="117"/>
      <c r="W199" s="118" t="n">
        <f aca="false">V198</f>
        <v>3</v>
      </c>
      <c r="X199" s="119" t="n">
        <v>99811</v>
      </c>
      <c r="Y199" s="106" t="str">
        <f aca="false">IFERROR(VLOOKUP($X199,'BASE DADOS'!$B$2:$E$16867,2,FALSE()),"-")</f>
        <v>SINAPI</v>
      </c>
      <c r="Z199" s="106" t="str">
        <f aca="false">IFERROR(VLOOKUP($X199,'BASE DADOS'!$B$2:$E$16867,3,FALSE()),"-")</f>
        <v>Limpeza de contrapiso com vassoura a seco. af_04/2019</v>
      </c>
      <c r="AA199" s="107" t="str">
        <f aca="false">IFERROR(VLOOKUP($X199,'BASE DADOS'!$B$2:$E$16867,4,FALSE()),"-")</f>
        <v>m2</v>
      </c>
      <c r="AB199" s="120" t="s">
        <v>16987</v>
      </c>
      <c r="AC199" s="121" t="str">
        <f aca="false">IFERROR(VLOOKUP(AB199,'ETAPAS ORCAM'!$B$4:$C$58,2,FALSE()),"-")</f>
        <v>B11 – PAVIMENTAÇÃO</v>
      </c>
      <c r="AMH199" s="85"/>
      <c r="AMI199" s="85"/>
      <c r="AMJ199" s="85"/>
    </row>
    <row r="200" s="84" customFormat="true" ht="34.3" hidden="false" customHeight="false" outlineLevel="1" collapsed="false">
      <c r="A200" s="69"/>
      <c r="B200" s="86"/>
      <c r="C200" s="105" t="str">
        <f aca="false">C199</f>
        <v>CBM-SE</v>
      </c>
      <c r="D200" s="106" t="str">
        <f aca="false">D199</f>
        <v>TÉRREO</v>
      </c>
      <c r="E200" s="106" t="str">
        <f aca="false">E199</f>
        <v>BWC PNE MASC. A=3,00m2</v>
      </c>
      <c r="F200" s="107" t="str">
        <f aca="false">F199</f>
        <v>PISO</v>
      </c>
      <c r="G200" s="108"/>
      <c r="H200" s="109"/>
      <c r="I200" s="110"/>
      <c r="J200" s="108"/>
      <c r="K200" s="109"/>
      <c r="L200" s="110"/>
      <c r="M200" s="108"/>
      <c r="N200" s="109"/>
      <c r="O200" s="110"/>
      <c r="P200" s="111"/>
      <c r="Q200" s="112"/>
      <c r="R200" s="113"/>
      <c r="S200" s="114"/>
      <c r="T200" s="115"/>
      <c r="U200" s="116"/>
      <c r="V200" s="117"/>
      <c r="W200" s="118" t="n">
        <f aca="false">W199</f>
        <v>3</v>
      </c>
      <c r="X200" s="119" t="n">
        <v>87745</v>
      </c>
      <c r="Y200" s="106" t="str">
        <f aca="false">IFERROR(VLOOKUP($X200,'BASE DADOS'!$B$2:$E$16867,2,FALSE()),"-")</f>
        <v>SINAPI</v>
      </c>
      <c r="Z200" s="106" t="str">
        <f aca="false">IFERROR(VLOOKUP($X200,'BASE DADOS'!$B$2:$E$16867,3,FALSE()),"-")</f>
        <v>Contrapiso em argamassa traço 1:4 (cimento e areia), preparo mecânico com betoneira 400 l, aplicado em áreas molhadas sobre laje, aderido, acabamento não reforçado, espessura 3cm. af_07/2021</v>
      </c>
      <c r="AA200" s="107" t="str">
        <f aca="false">IFERROR(VLOOKUP($X200,'BASE DADOS'!$B$2:$E$16867,4,FALSE()),"-")</f>
        <v>m2</v>
      </c>
      <c r="AB200" s="120" t="s">
        <v>16987</v>
      </c>
      <c r="AC200" s="121" t="str">
        <f aca="false">IFERROR(VLOOKUP(AB200,'ETAPAS ORCAM'!$B$4:$C$58,2,FALSE()),"-")</f>
        <v>B11 – PAVIMENTAÇÃO</v>
      </c>
      <c r="AMH200" s="85"/>
      <c r="AMI200" s="85"/>
      <c r="AMJ200" s="85"/>
    </row>
    <row r="201" s="84" customFormat="true" ht="17.9" hidden="false" customHeight="false" outlineLevel="1" collapsed="false">
      <c r="A201" s="69"/>
      <c r="B201" s="86"/>
      <c r="C201" s="105" t="str">
        <f aca="false">C200</f>
        <v>CBM-SE</v>
      </c>
      <c r="D201" s="106" t="str">
        <f aca="false">D200</f>
        <v>TÉRREO</v>
      </c>
      <c r="E201" s="106" t="str">
        <f aca="false">E200</f>
        <v>BWC PNE MASC. A=3,00m2</v>
      </c>
      <c r="F201" s="107" t="str">
        <f aca="false">F200</f>
        <v>PISO</v>
      </c>
      <c r="G201" s="108"/>
      <c r="H201" s="109"/>
      <c r="I201" s="110"/>
      <c r="J201" s="108"/>
      <c r="K201" s="109"/>
      <c r="L201" s="110"/>
      <c r="M201" s="108"/>
      <c r="N201" s="109"/>
      <c r="O201" s="110"/>
      <c r="P201" s="111"/>
      <c r="Q201" s="112"/>
      <c r="R201" s="113"/>
      <c r="S201" s="114"/>
      <c r="T201" s="115"/>
      <c r="U201" s="116"/>
      <c r="V201" s="117"/>
      <c r="W201" s="118" t="n">
        <f aca="false">W200</f>
        <v>3</v>
      </c>
      <c r="X201" s="119" t="n">
        <v>98555</v>
      </c>
      <c r="Y201" s="106" t="str">
        <f aca="false">IFERROR(VLOOKUP($X201,'BASE DADOS'!$B$2:$E$16867,2,FALSE()),"-")</f>
        <v>SINAPI</v>
      </c>
      <c r="Z201" s="106" t="str">
        <f aca="false">IFERROR(VLOOKUP($X201,'BASE DADOS'!$B$2:$E$16867,3,FALSE()),"-")</f>
        <v>Impermeabilização de superfície com argamassa polimérica / membrana acrílica, 3 demãos. af_06/2018</v>
      </c>
      <c r="AA201" s="107" t="str">
        <f aca="false">IFERROR(VLOOKUP($X201,'BASE DADOS'!$B$2:$E$16867,4,FALSE()),"-")</f>
        <v>m2</v>
      </c>
      <c r="AB201" s="120" t="s">
        <v>16999</v>
      </c>
      <c r="AC201" s="121" t="str">
        <f aca="false">IFERROR(VLOOKUP(AB201,'ETAPAS ORCAM'!$B$4:$C$58,2,FALSE()),"-")</f>
        <v>B07 – IMPERMEABILIZAÇÃO</v>
      </c>
      <c r="AMH201" s="85"/>
      <c r="AMI201" s="85"/>
      <c r="AMJ201" s="85"/>
    </row>
    <row r="202" s="84" customFormat="true" ht="34.3" hidden="false" customHeight="false" outlineLevel="1" collapsed="false">
      <c r="A202" s="69"/>
      <c r="B202" s="86"/>
      <c r="C202" s="105" t="str">
        <f aca="false">C200</f>
        <v>CBM-SE</v>
      </c>
      <c r="D202" s="106" t="str">
        <f aca="false">D200</f>
        <v>TÉRREO</v>
      </c>
      <c r="E202" s="106" t="str">
        <f aca="false">E200</f>
        <v>BWC PNE MASC. A=3,00m2</v>
      </c>
      <c r="F202" s="107" t="str">
        <f aca="false">F200</f>
        <v>PISO</v>
      </c>
      <c r="G202" s="108"/>
      <c r="H202" s="109"/>
      <c r="I202" s="110"/>
      <c r="J202" s="108"/>
      <c r="K202" s="109"/>
      <c r="L202" s="110"/>
      <c r="M202" s="108"/>
      <c r="N202" s="109"/>
      <c r="O202" s="110"/>
      <c r="P202" s="111"/>
      <c r="Q202" s="112"/>
      <c r="R202" s="113"/>
      <c r="S202" s="114"/>
      <c r="T202" s="115"/>
      <c r="U202" s="116"/>
      <c r="V202" s="117"/>
      <c r="W202" s="118" t="n">
        <f aca="false">W201</f>
        <v>3</v>
      </c>
      <c r="X202" s="119" t="n">
        <v>13397</v>
      </c>
      <c r="Y202" s="106" t="str">
        <f aca="false">IFERROR(VLOOKUP($X202,'BASE DADOS'!$B$2:$E$16867,2,FALSE()),"-")</f>
        <v>ORSE</v>
      </c>
      <c r="Z202" s="106" t="str">
        <f aca="false">IFERROR(VLOOKUP($X202,'BASE DADOS'!$B$2:$E$16867,3,FALSE()),"-")</f>
        <v>Revestimento cerâmico para piso ou parede, 53 x 53 cm, Arielle, linha logan, cor branca, ou similar, PEI-5, aplicado com argamassa industrializada ac-ii, rejuntado, exclusive regularização de base ou emboço</v>
      </c>
      <c r="AA202" s="107" t="str">
        <f aca="false">IFERROR(VLOOKUP($X202,'BASE DADOS'!$B$2:$E$16867,4,FALSE()),"-")</f>
        <v>m2</v>
      </c>
      <c r="AB202" s="120" t="s">
        <v>16987</v>
      </c>
      <c r="AC202" s="121" t="str">
        <f aca="false">IFERROR(VLOOKUP(AB202,'ETAPAS ORCAM'!$B$4:$C$58,2,FALSE()),"-")</f>
        <v>B11 – PAVIMENTAÇÃO</v>
      </c>
      <c r="AMH202" s="85"/>
      <c r="AMI202" s="85"/>
      <c r="AMJ202" s="85"/>
    </row>
    <row r="203" s="84" customFormat="true" ht="17.9" hidden="false" customHeight="false" outlineLevel="1" collapsed="false">
      <c r="A203" s="69"/>
      <c r="B203" s="86"/>
      <c r="C203" s="105" t="str">
        <f aca="false">C202</f>
        <v>CBM-SE</v>
      </c>
      <c r="D203" s="106" t="str">
        <f aca="false">D202</f>
        <v>TÉRREO</v>
      </c>
      <c r="E203" s="106" t="str">
        <f aca="false">E202</f>
        <v>BWC PNE MASC. A=3,00m2</v>
      </c>
      <c r="F203" s="107" t="str">
        <f aca="false">F202</f>
        <v>PISO</v>
      </c>
      <c r="G203" s="108"/>
      <c r="H203" s="109"/>
      <c r="I203" s="110"/>
      <c r="J203" s="108"/>
      <c r="K203" s="109"/>
      <c r="L203" s="110"/>
      <c r="M203" s="108"/>
      <c r="N203" s="109"/>
      <c r="O203" s="110"/>
      <c r="P203" s="111"/>
      <c r="Q203" s="112"/>
      <c r="R203" s="113"/>
      <c r="S203" s="114"/>
      <c r="T203" s="115"/>
      <c r="U203" s="116"/>
      <c r="V203" s="117"/>
      <c r="W203" s="118" t="n">
        <f aca="false">W202</f>
        <v>3</v>
      </c>
      <c r="X203" s="119" t="n">
        <v>99804</v>
      </c>
      <c r="Y203" s="106" t="str">
        <f aca="false">IFERROR(VLOOKUP($X203,'BASE DADOS'!$B$2:$E$16867,2,FALSE()),"-")</f>
        <v>SINAPI</v>
      </c>
      <c r="Z203" s="106" t="str">
        <f aca="false">IFERROR(VLOOKUP($X203,'BASE DADOS'!$B$2:$E$16867,3,FALSE()),"-")</f>
        <v>Limpeza de piso cerâmico ou porcelanato utilizando detergente neutro e escovação manual. af_04/2019</v>
      </c>
      <c r="AA203" s="107" t="str">
        <f aca="false">IFERROR(VLOOKUP($X203,'BASE DADOS'!$B$2:$E$16867,4,FALSE()),"-")</f>
        <v>m2</v>
      </c>
      <c r="AB203" s="120" t="s">
        <v>16988</v>
      </c>
      <c r="AC203" s="121" t="str">
        <f aca="false">IFERROR(VLOOKUP(AB203,'ETAPAS ORCAM'!$B$4:$C$58,2,FALSE()),"-")</f>
        <v>B39 – LIMPEZA FINAL</v>
      </c>
      <c r="AMH203" s="85"/>
      <c r="AMI203" s="85"/>
      <c r="AMJ203" s="85"/>
    </row>
    <row r="204" s="104" customFormat="true" ht="12.8" hidden="false" customHeight="false" outlineLevel="1" collapsed="false">
      <c r="A204" s="69"/>
      <c r="B204" s="86"/>
      <c r="C204" s="160" t="str">
        <f aca="false">C203</f>
        <v>CBM-SE</v>
      </c>
      <c r="D204" s="161" t="str">
        <f aca="false">D203</f>
        <v>TÉRREO</v>
      </c>
      <c r="E204" s="161" t="str">
        <f aca="false">E203</f>
        <v>BWC PNE MASC. A=3,00m2</v>
      </c>
      <c r="F204" s="162" t="s">
        <v>16939</v>
      </c>
      <c r="G204" s="163"/>
      <c r="H204" s="164"/>
      <c r="I204" s="165"/>
      <c r="J204" s="163" t="n">
        <v>7</v>
      </c>
      <c r="K204" s="164"/>
      <c r="L204" s="165"/>
      <c r="M204" s="163" t="n">
        <v>3.09</v>
      </c>
      <c r="N204" s="164"/>
      <c r="O204" s="165"/>
      <c r="P204" s="166" t="n">
        <f aca="false">-(0.8*2.1)-(1.2*0.6)</f>
        <v>-2.4</v>
      </c>
      <c r="Q204" s="167"/>
      <c r="R204" s="168"/>
      <c r="S204" s="169" t="n">
        <f aca="false">IF(G204&lt;&gt;0,(G204+P204),(J204*M204)+P204)</f>
        <v>19.23</v>
      </c>
      <c r="T204" s="170" t="n">
        <f aca="false">IF(H204&lt;&gt;0,(H204+Q204),(K204*N204)+Q204)</f>
        <v>0</v>
      </c>
      <c r="U204" s="171" t="n">
        <f aca="false">IF(I204&lt;&gt;0,(I204+R204),(L204*O204)+R204)</f>
        <v>0</v>
      </c>
      <c r="V204" s="172" t="n">
        <f aca="false">SUM(S204:U204)</f>
        <v>19.23</v>
      </c>
      <c r="W204" s="173"/>
      <c r="X204" s="174"/>
      <c r="Y204" s="161"/>
      <c r="Z204" s="161"/>
      <c r="AA204" s="162"/>
      <c r="AB204" s="175"/>
      <c r="AC204" s="176"/>
      <c r="AMH204" s="85"/>
      <c r="AMI204" s="85"/>
      <c r="AMJ204" s="85"/>
    </row>
    <row r="205" s="84" customFormat="true" ht="26.1" hidden="false" customHeight="false" outlineLevel="1" collapsed="false">
      <c r="A205" s="69"/>
      <c r="B205" s="86"/>
      <c r="C205" s="105" t="str">
        <f aca="false">C204</f>
        <v>CBM-SE</v>
      </c>
      <c r="D205" s="106" t="str">
        <f aca="false">D204</f>
        <v>TÉRREO</v>
      </c>
      <c r="E205" s="106" t="str">
        <f aca="false">E204</f>
        <v>BWC PNE MASC. A=3,00m2</v>
      </c>
      <c r="F205" s="107" t="str">
        <f aca="false">F204</f>
        <v>PAREDE</v>
      </c>
      <c r="G205" s="108"/>
      <c r="H205" s="109"/>
      <c r="I205" s="110"/>
      <c r="J205" s="108"/>
      <c r="K205" s="109"/>
      <c r="L205" s="110"/>
      <c r="M205" s="108"/>
      <c r="N205" s="109"/>
      <c r="O205" s="110"/>
      <c r="P205" s="111"/>
      <c r="Q205" s="112"/>
      <c r="R205" s="113"/>
      <c r="S205" s="114"/>
      <c r="T205" s="115"/>
      <c r="U205" s="116"/>
      <c r="V205" s="117"/>
      <c r="W205" s="118" t="n">
        <f aca="false">V204</f>
        <v>19.23</v>
      </c>
      <c r="X205" s="119" t="n">
        <v>87879</v>
      </c>
      <c r="Y205" s="106" t="str">
        <f aca="false">IFERROR(VLOOKUP($X205,'BASE DADOS'!$B$2:$E$16867,2,FALSE()),"-")</f>
        <v>SINAPI</v>
      </c>
      <c r="Z205" s="106" t="str">
        <f aca="false">IFERROR(VLOOKUP($X205,'BASE DADOS'!$B$2:$E$16867,3,FALSE()),"-")</f>
        <v>Chapisco aplicado em alvenarias e estruturas de concreto internas, com colher de pedreiro.   argamassa traço 1:3 com preparo em betoneira 400l. af_10/2022</v>
      </c>
      <c r="AA205" s="107" t="str">
        <f aca="false">IFERROR(VLOOKUP($X205,'BASE DADOS'!$B$2:$E$16867,4,FALSE()),"-")</f>
        <v>m2</v>
      </c>
      <c r="AB205" s="120" t="s">
        <v>16989</v>
      </c>
      <c r="AC205" s="121" t="str">
        <f aca="false">IFERROR(VLOOKUP(AB205,'ETAPAS ORCAM'!$B$4:$C$58,2,FALSE()),"-")</f>
        <v>B08 – REVESTIMENTO INTERNO – PAREDE</v>
      </c>
      <c r="AMH205" s="85"/>
      <c r="AMI205" s="85"/>
      <c r="AMJ205" s="85"/>
    </row>
    <row r="206" s="84" customFormat="true" ht="42.5" hidden="false" customHeight="false" outlineLevel="1" collapsed="false">
      <c r="A206" s="69"/>
      <c r="B206" s="86"/>
      <c r="C206" s="105" t="str">
        <f aca="false">C205</f>
        <v>CBM-SE</v>
      </c>
      <c r="D206" s="106" t="str">
        <f aca="false">D205</f>
        <v>TÉRREO</v>
      </c>
      <c r="E206" s="106" t="str">
        <f aca="false">E205</f>
        <v>BWC PNE MASC. A=3,00m2</v>
      </c>
      <c r="F206" s="107" t="str">
        <f aca="false">F205</f>
        <v>PAREDE</v>
      </c>
      <c r="G206" s="108"/>
      <c r="H206" s="109"/>
      <c r="I206" s="110"/>
      <c r="J206" s="108"/>
      <c r="K206" s="109"/>
      <c r="L206" s="110"/>
      <c r="M206" s="108"/>
      <c r="N206" s="109"/>
      <c r="O206" s="110"/>
      <c r="P206" s="111"/>
      <c r="Q206" s="112"/>
      <c r="R206" s="113"/>
      <c r="S206" s="114"/>
      <c r="T206" s="115"/>
      <c r="U206" s="116"/>
      <c r="V206" s="117"/>
      <c r="W206" s="118" t="n">
        <f aca="false">W205</f>
        <v>19.23</v>
      </c>
      <c r="X206" s="119" t="n">
        <v>87535</v>
      </c>
      <c r="Y206" s="106" t="str">
        <f aca="false">IFERROR(VLOOKUP($X206,'BASE DADOS'!$B$2:$E$16867,2,FALSE()),"-")</f>
        <v>SINAPI</v>
      </c>
      <c r="Z206" s="106" t="str">
        <f aca="false">IFERROR(VLOOKUP($X206,'BASE DADOS'!$B$2:$E$16867,3,FALSE()),"-")</f>
        <v>Emboço, para recebimento de cerâmica, em argamassa traço 1:2:8, preparo mecânico com betoneira 400l, aplicado manualmente em faces internas de paredes, para ambiente com área  maior que 10m2, espessura de 20mm, com execução de taliscas. af_06/2014</v>
      </c>
      <c r="AA206" s="107" t="str">
        <f aca="false">IFERROR(VLOOKUP($X206,'BASE DADOS'!$B$2:$E$16867,4,FALSE()),"-")</f>
        <v>m2</v>
      </c>
      <c r="AB206" s="120" t="s">
        <v>16989</v>
      </c>
      <c r="AC206" s="121" t="str">
        <f aca="false">IFERROR(VLOOKUP(AB206,'ETAPAS ORCAM'!$B$4:$C$58,2,FALSE()),"-")</f>
        <v>B08 – REVESTIMENTO INTERNO – PAREDE</v>
      </c>
      <c r="AMH206" s="85"/>
      <c r="AMI206" s="85"/>
      <c r="AMJ206" s="85"/>
    </row>
    <row r="207" s="84" customFormat="true" ht="12.8" hidden="false" customHeight="false" outlineLevel="1" collapsed="false">
      <c r="A207" s="69"/>
      <c r="B207" s="86"/>
      <c r="C207" s="105" t="str">
        <f aca="false">C206</f>
        <v>CBM-SE</v>
      </c>
      <c r="D207" s="106" t="str">
        <f aca="false">D206</f>
        <v>TÉRREO</v>
      </c>
      <c r="E207" s="106" t="str">
        <f aca="false">E206</f>
        <v>BWC PNE MASC. A=3,00m2</v>
      </c>
      <c r="F207" s="107" t="str">
        <f aca="false">F206</f>
        <v>PAREDE</v>
      </c>
      <c r="G207" s="108"/>
      <c r="H207" s="109"/>
      <c r="I207" s="110"/>
      <c r="J207" s="108"/>
      <c r="K207" s="109"/>
      <c r="L207" s="110"/>
      <c r="M207" s="108"/>
      <c r="N207" s="109"/>
      <c r="O207" s="110"/>
      <c r="P207" s="111"/>
      <c r="Q207" s="112"/>
      <c r="R207" s="113"/>
      <c r="S207" s="114"/>
      <c r="T207" s="115"/>
      <c r="U207" s="116"/>
      <c r="V207" s="117"/>
      <c r="W207" s="118" t="n">
        <f aca="false">J204</f>
        <v>7</v>
      </c>
      <c r="X207" s="119" t="n">
        <v>98559</v>
      </c>
      <c r="Y207" s="106" t="str">
        <f aca="false">IFERROR(VLOOKUP($X207,'BASE DADOS'!$B$2:$E$16867,2,FALSE()),"-")</f>
        <v>SINAPI</v>
      </c>
      <c r="Z207" s="106" t="str">
        <f aca="false">IFERROR(VLOOKUP($X207,'BASE DADOS'!$B$2:$E$16867,3,FALSE()),"-")</f>
        <v>Tratamento de rodapé com véu de poliéster. af_06/2018</v>
      </c>
      <c r="AA207" s="107" t="str">
        <f aca="false">IFERROR(VLOOKUP($X207,'BASE DADOS'!$B$2:$E$16867,4,FALSE()),"-")</f>
        <v>m</v>
      </c>
      <c r="AB207" s="120" t="s">
        <v>16999</v>
      </c>
      <c r="AC207" s="121" t="str">
        <f aca="false">IFERROR(VLOOKUP(AB207,'ETAPAS ORCAM'!$B$4:$C$58,2,FALSE()),"-")</f>
        <v>B07 – IMPERMEABILIZAÇÃO</v>
      </c>
      <c r="AMH207" s="85"/>
      <c r="AMI207" s="85"/>
      <c r="AMJ207" s="85"/>
    </row>
    <row r="208" s="84" customFormat="true" ht="17.9" hidden="false" customHeight="false" outlineLevel="1" collapsed="false">
      <c r="A208" s="69"/>
      <c r="B208" s="86"/>
      <c r="C208" s="105" t="str">
        <f aca="false">C207</f>
        <v>CBM-SE</v>
      </c>
      <c r="D208" s="106" t="str">
        <f aca="false">D207</f>
        <v>TÉRREO</v>
      </c>
      <c r="E208" s="106" t="str">
        <f aca="false">E207</f>
        <v>BWC PNE MASC. A=3,00m2</v>
      </c>
      <c r="F208" s="107" t="str">
        <f aca="false">F207</f>
        <v>PAREDE</v>
      </c>
      <c r="G208" s="108"/>
      <c r="H208" s="109"/>
      <c r="I208" s="110"/>
      <c r="J208" s="108"/>
      <c r="K208" s="109"/>
      <c r="L208" s="110"/>
      <c r="M208" s="108"/>
      <c r="N208" s="109"/>
      <c r="O208" s="110"/>
      <c r="P208" s="111"/>
      <c r="Q208" s="112"/>
      <c r="R208" s="113"/>
      <c r="S208" s="114"/>
      <c r="T208" s="115"/>
      <c r="U208" s="116"/>
      <c r="V208" s="117"/>
      <c r="W208" s="118" t="n">
        <f aca="false">W207*0.6</f>
        <v>4.2</v>
      </c>
      <c r="X208" s="119" t="n">
        <v>98555</v>
      </c>
      <c r="Y208" s="106" t="str">
        <f aca="false">IFERROR(VLOOKUP($X208,'BASE DADOS'!$B$2:$E$16867,2,FALSE()),"-")</f>
        <v>SINAPI</v>
      </c>
      <c r="Z208" s="106" t="str">
        <f aca="false">IFERROR(VLOOKUP($X208,'BASE DADOS'!$B$2:$E$16867,3,FALSE()),"-")</f>
        <v>Impermeabilização de superfície com argamassa polimérica / membrana acrílica, 3 demãos. af_06/2018</v>
      </c>
      <c r="AA208" s="107" t="str">
        <f aca="false">IFERROR(VLOOKUP($X208,'BASE DADOS'!$B$2:$E$16867,4,FALSE()),"-")</f>
        <v>m2</v>
      </c>
      <c r="AB208" s="120" t="s">
        <v>16999</v>
      </c>
      <c r="AC208" s="121" t="str">
        <f aca="false">IFERROR(VLOOKUP(AB208,'ETAPAS ORCAM'!$B$4:$C$58,2,FALSE()),"-")</f>
        <v>B07 – IMPERMEABILIZAÇÃO</v>
      </c>
      <c r="AMH208" s="85"/>
      <c r="AMI208" s="85"/>
      <c r="AMJ208" s="85"/>
    </row>
    <row r="209" s="84" customFormat="true" ht="34.3" hidden="false" customHeight="false" outlineLevel="1" collapsed="false">
      <c r="A209" s="69"/>
      <c r="B209" s="86"/>
      <c r="C209" s="105" t="str">
        <f aca="false">C207</f>
        <v>CBM-SE</v>
      </c>
      <c r="D209" s="106" t="str">
        <f aca="false">D207</f>
        <v>TÉRREO</v>
      </c>
      <c r="E209" s="106" t="str">
        <f aca="false">E207</f>
        <v>BWC PNE MASC. A=3,00m2</v>
      </c>
      <c r="F209" s="107" t="str">
        <f aca="false">F207</f>
        <v>PAREDE</v>
      </c>
      <c r="G209" s="108"/>
      <c r="H209" s="109"/>
      <c r="I209" s="110"/>
      <c r="J209" s="108"/>
      <c r="K209" s="109"/>
      <c r="L209" s="110"/>
      <c r="M209" s="108"/>
      <c r="N209" s="109"/>
      <c r="O209" s="110"/>
      <c r="P209" s="111"/>
      <c r="Q209" s="112"/>
      <c r="R209" s="113"/>
      <c r="S209" s="114"/>
      <c r="T209" s="115"/>
      <c r="U209" s="116"/>
      <c r="V209" s="117"/>
      <c r="W209" s="118" t="n">
        <f aca="false">W206</f>
        <v>19.23</v>
      </c>
      <c r="X209" s="119" t="n">
        <v>11165</v>
      </c>
      <c r="Y209" s="106" t="str">
        <f aca="false">IFERROR(VLOOKUP($X209,'BASE DADOS'!$B$2:$E$16867,2,FALSE()),"-")</f>
        <v>ORSE</v>
      </c>
      <c r="Z209" s="106" t="str">
        <f aca="false">IFERROR(VLOOKUP($X209,'BASE DADOS'!$B$2:$E$16867,3,FALSE()),"-")</f>
        <v>Revestimento cerâmico para piso ou parede, 37 x 59 cm, Arielle, linha riviera, cor branca ou similar, PEI-3, aplicado com argamassa industrializada ac-ii, rejuntado, exclusive regularização de base ou emboço</v>
      </c>
      <c r="AA209" s="107" t="str">
        <f aca="false">IFERROR(VLOOKUP($X209,'BASE DADOS'!$B$2:$E$16867,4,FALSE()),"-")</f>
        <v>m2</v>
      </c>
      <c r="AB209" s="120" t="s">
        <v>16989</v>
      </c>
      <c r="AC209" s="121" t="str">
        <f aca="false">IFERROR(VLOOKUP(AB209,'ETAPAS ORCAM'!$B$4:$C$58,2,FALSE()),"-")</f>
        <v>B08 – REVESTIMENTO INTERNO – PAREDE</v>
      </c>
      <c r="AMH209" s="85"/>
      <c r="AMI209" s="85"/>
      <c r="AMJ209" s="85"/>
    </row>
    <row r="210" s="84" customFormat="true" ht="17.9" hidden="false" customHeight="false" outlineLevel="1" collapsed="false">
      <c r="A210" s="69"/>
      <c r="B210" s="86"/>
      <c r="C210" s="105" t="str">
        <f aca="false">C209</f>
        <v>CBM-SE</v>
      </c>
      <c r="D210" s="106" t="str">
        <f aca="false">D209</f>
        <v>TÉRREO</v>
      </c>
      <c r="E210" s="106" t="str">
        <f aca="false">E209</f>
        <v>BWC PNE MASC. A=3,00m2</v>
      </c>
      <c r="F210" s="107" t="str">
        <f aca="false">F209</f>
        <v>PAREDE</v>
      </c>
      <c r="G210" s="108"/>
      <c r="H210" s="109"/>
      <c r="I210" s="110"/>
      <c r="J210" s="108"/>
      <c r="K210" s="109"/>
      <c r="L210" s="110"/>
      <c r="M210" s="108"/>
      <c r="N210" s="109"/>
      <c r="O210" s="110"/>
      <c r="P210" s="111"/>
      <c r="Q210" s="112"/>
      <c r="R210" s="113"/>
      <c r="S210" s="114"/>
      <c r="T210" s="115"/>
      <c r="U210" s="116"/>
      <c r="V210" s="117"/>
      <c r="W210" s="118" t="n">
        <f aca="false">W209</f>
        <v>19.23</v>
      </c>
      <c r="X210" s="119" t="n">
        <v>99807</v>
      </c>
      <c r="Y210" s="106" t="str">
        <f aca="false">IFERROR(VLOOKUP($X210,'BASE DADOS'!$B$2:$E$16867,2,FALSE()),"-")</f>
        <v>SINAPI</v>
      </c>
      <c r="Z210" s="106" t="str">
        <f aca="false">IFERROR(VLOOKUP($X210,'BASE DADOS'!$B$2:$E$16867,3,FALSE()),"-")</f>
        <v>Limpeza de revestimento cerâmico em parede utilizando detergente neutro e escovação manual. af_04/2019</v>
      </c>
      <c r="AA210" s="107" t="str">
        <f aca="false">IFERROR(VLOOKUP($X210,'BASE DADOS'!$B$2:$E$16867,4,FALSE()),"-")</f>
        <v>m2</v>
      </c>
      <c r="AB210" s="120" t="s">
        <v>16988</v>
      </c>
      <c r="AC210" s="121" t="str">
        <f aca="false">IFERROR(VLOOKUP(AB210,'ETAPAS ORCAM'!$B$4:$C$58,2,FALSE()),"-")</f>
        <v>B39 – LIMPEZA FINAL</v>
      </c>
      <c r="AMH210" s="85"/>
      <c r="AMI210" s="85"/>
      <c r="AMJ210" s="85"/>
    </row>
    <row r="211" s="104" customFormat="true" ht="12.8" hidden="false" customHeight="false" outlineLevel="1" collapsed="false">
      <c r="A211" s="69"/>
      <c r="B211" s="86"/>
      <c r="C211" s="160" t="str">
        <f aca="false">C210</f>
        <v>CBM-SE</v>
      </c>
      <c r="D211" s="161" t="str">
        <f aca="false">D210</f>
        <v>TÉRREO</v>
      </c>
      <c r="E211" s="161" t="str">
        <f aca="false">E210</f>
        <v>BWC PNE MASC. A=3,00m2</v>
      </c>
      <c r="F211" s="162" t="s">
        <v>16940</v>
      </c>
      <c r="G211" s="163" t="n">
        <f aca="false">G198</f>
        <v>3</v>
      </c>
      <c r="H211" s="164"/>
      <c r="I211" s="165"/>
      <c r="J211" s="163"/>
      <c r="K211" s="164"/>
      <c r="L211" s="165"/>
      <c r="M211" s="163"/>
      <c r="N211" s="164"/>
      <c r="O211" s="165"/>
      <c r="P211" s="166"/>
      <c r="Q211" s="167"/>
      <c r="R211" s="168"/>
      <c r="S211" s="169" t="n">
        <f aca="false">IF(G211&lt;&gt;0,(G211+P211),(J211*M211)+P211)</f>
        <v>3</v>
      </c>
      <c r="T211" s="170" t="n">
        <f aca="false">IF(H211&lt;&gt;0,(H211+Q211),(K211*N211)+Q211)</f>
        <v>0</v>
      </c>
      <c r="U211" s="171" t="n">
        <f aca="false">IF(I211&lt;&gt;0,(I211+R211),(L211*O211)+R211)</f>
        <v>0</v>
      </c>
      <c r="V211" s="172" t="n">
        <f aca="false">SUM(S211:U211)</f>
        <v>3</v>
      </c>
      <c r="W211" s="173"/>
      <c r="X211" s="174"/>
      <c r="Y211" s="161"/>
      <c r="Z211" s="161"/>
      <c r="AA211" s="162"/>
      <c r="AB211" s="175"/>
      <c r="AC211" s="176"/>
      <c r="AMH211" s="85"/>
      <c r="AMI211" s="85"/>
      <c r="AMJ211" s="85"/>
    </row>
    <row r="212" s="84" customFormat="true" ht="17.9" hidden="false" customHeight="false" outlineLevel="1" collapsed="false">
      <c r="A212" s="69"/>
      <c r="B212" s="86"/>
      <c r="C212" s="105" t="str">
        <f aca="false">C211</f>
        <v>CBM-SE</v>
      </c>
      <c r="D212" s="106" t="str">
        <f aca="false">D211</f>
        <v>TÉRREO</v>
      </c>
      <c r="E212" s="106" t="str">
        <f aca="false">E211</f>
        <v>BWC PNE MASC. A=3,00m2</v>
      </c>
      <c r="F212" s="107" t="str">
        <f aca="false">F211</f>
        <v>TETO</v>
      </c>
      <c r="G212" s="108"/>
      <c r="H212" s="109"/>
      <c r="I212" s="110"/>
      <c r="J212" s="108"/>
      <c r="K212" s="109"/>
      <c r="L212" s="110"/>
      <c r="M212" s="108"/>
      <c r="N212" s="109"/>
      <c r="O212" s="110"/>
      <c r="P212" s="111"/>
      <c r="Q212" s="112"/>
      <c r="R212" s="113"/>
      <c r="S212" s="114"/>
      <c r="T212" s="115"/>
      <c r="U212" s="116"/>
      <c r="V212" s="117"/>
      <c r="W212" s="118" t="n">
        <f aca="false">V211</f>
        <v>3</v>
      </c>
      <c r="X212" s="119" t="n">
        <v>96114</v>
      </c>
      <c r="Y212" s="106" t="str">
        <f aca="false">IFERROR(VLOOKUP($X212,'BASE DADOS'!$B$2:$E$16867,2,FALSE()),"-")</f>
        <v>SINAPI</v>
      </c>
      <c r="Z212" s="106" t="str">
        <f aca="false">IFERROR(VLOOKUP($X212,'BASE DADOS'!$B$2:$E$16867,3,FALSE()),"-")</f>
        <v>Forro em drywall, para ambientes comerciais, inclusive estrutura de fixação. af_05/2017_ps</v>
      </c>
      <c r="AA212" s="107" t="str">
        <f aca="false">IFERROR(VLOOKUP($X212,'BASE DADOS'!$B$2:$E$16867,4,FALSE()),"-")</f>
        <v>m2</v>
      </c>
      <c r="AB212" s="120" t="s">
        <v>16991</v>
      </c>
      <c r="AC212" s="121" t="str">
        <f aca="false">IFERROR(VLOOKUP(AB212,'ETAPAS ORCAM'!$B$4:$C$58,2,FALSE()),"-")</f>
        <v>B09 – REVESTIMENTO INTERNO – TETO</v>
      </c>
      <c r="AMH212" s="85"/>
      <c r="AMI212" s="85"/>
      <c r="AMJ212" s="85"/>
    </row>
    <row r="213" s="84" customFormat="true" ht="17.9" hidden="false" customHeight="false" outlineLevel="1" collapsed="false">
      <c r="A213" s="69"/>
      <c r="B213" s="86"/>
      <c r="C213" s="105" t="str">
        <f aca="false">C212</f>
        <v>CBM-SE</v>
      </c>
      <c r="D213" s="106" t="str">
        <f aca="false">D212</f>
        <v>TÉRREO</v>
      </c>
      <c r="E213" s="106" t="str">
        <f aca="false">E212</f>
        <v>BWC PNE MASC. A=3,00m2</v>
      </c>
      <c r="F213" s="107" t="str">
        <f aca="false">F212</f>
        <v>TETO</v>
      </c>
      <c r="G213" s="108"/>
      <c r="H213" s="109"/>
      <c r="I213" s="110"/>
      <c r="J213" s="108"/>
      <c r="K213" s="109"/>
      <c r="L213" s="110"/>
      <c r="M213" s="108"/>
      <c r="N213" s="109"/>
      <c r="O213" s="110"/>
      <c r="P213" s="111"/>
      <c r="Q213" s="112"/>
      <c r="R213" s="113"/>
      <c r="S213" s="114"/>
      <c r="T213" s="115"/>
      <c r="U213" s="116"/>
      <c r="V213" s="117"/>
      <c r="W213" s="118" t="n">
        <f aca="false">J204</f>
        <v>7</v>
      </c>
      <c r="X213" s="119" t="n">
        <v>9082</v>
      </c>
      <c r="Y213" s="106" t="str">
        <f aca="false">IFERROR(VLOOKUP($X213,'BASE DADOS'!$B$2:$E$16867,2,FALSE()),"-")</f>
        <v>ORSE</v>
      </c>
      <c r="Z213" s="106" t="str">
        <f aca="false">IFERROR(VLOOKUP($X213,'BASE DADOS'!$B$2:$E$16867,3,FALSE()),"-")</f>
        <v>Tabica metálica 3x3cm para forro de gesso (fornecimento e montagem)</v>
      </c>
      <c r="AA213" s="107" t="str">
        <f aca="false">IFERROR(VLOOKUP($X213,'BASE DADOS'!$B$2:$E$16867,4,FALSE()),"-")</f>
        <v>m</v>
      </c>
      <c r="AB213" s="120" t="s">
        <v>16991</v>
      </c>
      <c r="AC213" s="121" t="str">
        <f aca="false">IFERROR(VLOOKUP(AB213,'ETAPAS ORCAM'!$B$4:$C$58,2,FALSE()),"-")</f>
        <v>B09 – REVESTIMENTO INTERNO – TETO</v>
      </c>
      <c r="AMH213" s="85"/>
      <c r="AMI213" s="85"/>
      <c r="AMJ213" s="85"/>
    </row>
    <row r="214" s="84" customFormat="true" ht="17.9" hidden="false" customHeight="false" outlineLevel="1" collapsed="false">
      <c r="A214" s="69"/>
      <c r="B214" s="86"/>
      <c r="C214" s="105" t="str">
        <f aca="false">C213</f>
        <v>CBM-SE</v>
      </c>
      <c r="D214" s="106" t="str">
        <f aca="false">D213</f>
        <v>TÉRREO</v>
      </c>
      <c r="E214" s="106" t="str">
        <f aca="false">E213</f>
        <v>BWC PNE MASC. A=3,00m2</v>
      </c>
      <c r="F214" s="107" t="str">
        <f aca="false">F213</f>
        <v>TETO</v>
      </c>
      <c r="G214" s="108"/>
      <c r="H214" s="109"/>
      <c r="I214" s="110"/>
      <c r="J214" s="108"/>
      <c r="K214" s="109"/>
      <c r="L214" s="110"/>
      <c r="M214" s="108"/>
      <c r="N214" s="109"/>
      <c r="O214" s="110"/>
      <c r="P214" s="111"/>
      <c r="Q214" s="112"/>
      <c r="R214" s="113"/>
      <c r="S214" s="114"/>
      <c r="T214" s="115"/>
      <c r="U214" s="116"/>
      <c r="V214" s="117"/>
      <c r="W214" s="118" t="n">
        <f aca="false">W212</f>
        <v>3</v>
      </c>
      <c r="X214" s="119" t="n">
        <v>88484</v>
      </c>
      <c r="Y214" s="106" t="str">
        <f aca="false">IFERROR(VLOOKUP($X214,'BASE DADOS'!$B$2:$E$16867,2,FALSE()),"-")</f>
        <v>SINAPI</v>
      </c>
      <c r="Z214" s="106" t="str">
        <f aca="false">IFERROR(VLOOKUP($X214,'BASE DADOS'!$B$2:$E$16867,3,FALSE()),"-")</f>
        <v>Aplicação de fundo selador acrílico em teto, uma demão. af_06/2014</v>
      </c>
      <c r="AA214" s="107" t="str">
        <f aca="false">IFERROR(VLOOKUP($X214,'BASE DADOS'!$B$2:$E$16867,4,FALSE()),"-")</f>
        <v>m2</v>
      </c>
      <c r="AB214" s="120" t="s">
        <v>16992</v>
      </c>
      <c r="AC214" s="121" t="str">
        <f aca="false">IFERROR(VLOOKUP(AB214,'ETAPAS ORCAM'!$B$4:$C$58,2,FALSE()),"-")</f>
        <v>B15 – PINTURA INTERNA – TETO</v>
      </c>
      <c r="AMH214" s="85"/>
      <c r="AMI214" s="85"/>
      <c r="AMJ214" s="85"/>
    </row>
    <row r="215" s="84" customFormat="true" ht="17.9" hidden="false" customHeight="false" outlineLevel="1" collapsed="false">
      <c r="A215" s="69"/>
      <c r="B215" s="86"/>
      <c r="C215" s="105" t="str">
        <f aca="false">C214</f>
        <v>CBM-SE</v>
      </c>
      <c r="D215" s="106" t="str">
        <f aca="false">D214</f>
        <v>TÉRREO</v>
      </c>
      <c r="E215" s="106" t="str">
        <f aca="false">E214</f>
        <v>BWC PNE MASC. A=3,00m2</v>
      </c>
      <c r="F215" s="107" t="str">
        <f aca="false">F214</f>
        <v>TETO</v>
      </c>
      <c r="G215" s="108"/>
      <c r="H215" s="109"/>
      <c r="I215" s="110"/>
      <c r="J215" s="108"/>
      <c r="K215" s="109"/>
      <c r="L215" s="110"/>
      <c r="M215" s="108"/>
      <c r="N215" s="109"/>
      <c r="O215" s="110"/>
      <c r="P215" s="111"/>
      <c r="Q215" s="112"/>
      <c r="R215" s="113"/>
      <c r="S215" s="114"/>
      <c r="T215" s="115"/>
      <c r="U215" s="116"/>
      <c r="V215" s="117"/>
      <c r="W215" s="118" t="n">
        <f aca="false">W214</f>
        <v>3</v>
      </c>
      <c r="X215" s="119" t="n">
        <v>88496</v>
      </c>
      <c r="Y215" s="106" t="str">
        <f aca="false">IFERROR(VLOOKUP($X215,'BASE DADOS'!$B$2:$E$16867,2,FALSE()),"-")</f>
        <v>SINAPI</v>
      </c>
      <c r="Z215" s="106" t="str">
        <f aca="false">IFERROR(VLOOKUP($X215,'BASE DADOS'!$B$2:$E$16867,3,FALSE()),"-")</f>
        <v>Aplicação e lixamento de massa látex em teto, duas demãos. af_06/2014</v>
      </c>
      <c r="AA215" s="107" t="str">
        <f aca="false">IFERROR(VLOOKUP($X215,'BASE DADOS'!$B$2:$E$16867,4,FALSE()),"-")</f>
        <v>m2</v>
      </c>
      <c r="AB215" s="120" t="s">
        <v>16992</v>
      </c>
      <c r="AC215" s="121" t="str">
        <f aca="false">IFERROR(VLOOKUP(AB215,'ETAPAS ORCAM'!$B$4:$C$58,2,FALSE()),"-")</f>
        <v>B15 – PINTURA INTERNA – TETO</v>
      </c>
      <c r="AMH215" s="85"/>
      <c r="AMI215" s="85"/>
      <c r="AMJ215" s="85"/>
    </row>
    <row r="216" s="84" customFormat="true" ht="17.9" hidden="false" customHeight="false" outlineLevel="1" collapsed="false">
      <c r="A216" s="69"/>
      <c r="B216" s="86"/>
      <c r="C216" s="105" t="str">
        <f aca="false">C215</f>
        <v>CBM-SE</v>
      </c>
      <c r="D216" s="106" t="str">
        <f aca="false">D215</f>
        <v>TÉRREO</v>
      </c>
      <c r="E216" s="106" t="str">
        <f aca="false">E215</f>
        <v>BWC PNE MASC. A=3,00m2</v>
      </c>
      <c r="F216" s="107" t="str">
        <f aca="false">F215</f>
        <v>TETO</v>
      </c>
      <c r="G216" s="108"/>
      <c r="H216" s="109"/>
      <c r="I216" s="110"/>
      <c r="J216" s="108"/>
      <c r="K216" s="109"/>
      <c r="L216" s="110"/>
      <c r="M216" s="108"/>
      <c r="N216" s="109"/>
      <c r="O216" s="110"/>
      <c r="P216" s="111"/>
      <c r="Q216" s="112"/>
      <c r="R216" s="113"/>
      <c r="S216" s="114"/>
      <c r="T216" s="115"/>
      <c r="U216" s="116"/>
      <c r="V216" s="117"/>
      <c r="W216" s="118" t="n">
        <f aca="false">W215</f>
        <v>3</v>
      </c>
      <c r="X216" s="119" t="n">
        <v>104639</v>
      </c>
      <c r="Y216" s="106" t="str">
        <f aca="false">IFERROR(VLOOKUP($X216,'BASE DADOS'!$B$2:$E$16867,2,FALSE()),"-")</f>
        <v>SINAPI</v>
      </c>
      <c r="Z216" s="106" t="str">
        <f aca="false">IFERROR(VLOOKUP($X216,'BASE DADOS'!$B$2:$E$16867,3,FALSE()),"-")</f>
        <v>Pintura látex acrílica econômica, aplicação manual em teto, duas demãos. Af_04/2023</v>
      </c>
      <c r="AA216" s="107" t="str">
        <f aca="false">IFERROR(VLOOKUP($X216,'BASE DADOS'!$B$2:$E$16867,4,FALSE()),"-")</f>
        <v>m2</v>
      </c>
      <c r="AB216" s="120" t="s">
        <v>16992</v>
      </c>
      <c r="AC216" s="121" t="str">
        <f aca="false">IFERROR(VLOOKUP(AB216,'ETAPAS ORCAM'!$B$4:$C$58,2,FALSE()),"-")</f>
        <v>B15 – PINTURA INTERNA – TETO</v>
      </c>
      <c r="AMH216" s="85"/>
      <c r="AMI216" s="85"/>
      <c r="AMJ216" s="85"/>
    </row>
    <row r="217" s="104" customFormat="true" ht="12.8" hidden="false" customHeight="false" outlineLevel="1" collapsed="false">
      <c r="A217" s="69"/>
      <c r="B217" s="86"/>
      <c r="C217" s="160" t="str">
        <f aca="false">C216</f>
        <v>CBM-SE</v>
      </c>
      <c r="D217" s="161" t="str">
        <f aca="false">D216</f>
        <v>TÉRREO</v>
      </c>
      <c r="E217" s="161" t="str">
        <f aca="false">E216</f>
        <v>BWC PNE MASC. A=3,00m2</v>
      </c>
      <c r="F217" s="162" t="s">
        <v>17004</v>
      </c>
      <c r="G217" s="163" t="n">
        <v>1</v>
      </c>
      <c r="H217" s="164"/>
      <c r="I217" s="165"/>
      <c r="J217" s="163"/>
      <c r="K217" s="164"/>
      <c r="L217" s="165"/>
      <c r="M217" s="163"/>
      <c r="N217" s="164"/>
      <c r="O217" s="165"/>
      <c r="P217" s="166"/>
      <c r="Q217" s="167"/>
      <c r="R217" s="168"/>
      <c r="S217" s="169" t="n">
        <f aca="false">IF(G217&lt;&gt;0,(G217+P217),(J217*M217)+P217)</f>
        <v>1</v>
      </c>
      <c r="T217" s="170" t="n">
        <f aca="false">IF(H217&lt;&gt;0,(H217+Q217),(K217*N217)+Q217)</f>
        <v>0</v>
      </c>
      <c r="U217" s="171" t="n">
        <f aca="false">IF(I217&lt;&gt;0,(I217+R217),(L217*O217)+R217)</f>
        <v>0</v>
      </c>
      <c r="V217" s="172" t="n">
        <f aca="false">SUM(S217:U217)</f>
        <v>1</v>
      </c>
      <c r="W217" s="173"/>
      <c r="X217" s="174"/>
      <c r="Y217" s="161"/>
      <c r="Z217" s="161"/>
      <c r="AA217" s="162"/>
      <c r="AB217" s="175"/>
      <c r="AC217" s="176"/>
      <c r="AMH217" s="85"/>
      <c r="AMI217" s="85"/>
      <c r="AMJ217" s="85"/>
    </row>
    <row r="218" s="84" customFormat="true" ht="34.3" hidden="false" customHeight="false" outlineLevel="1" collapsed="false">
      <c r="A218" s="69"/>
      <c r="B218" s="86"/>
      <c r="C218" s="105" t="str">
        <f aca="false">C217</f>
        <v>CBM-SE</v>
      </c>
      <c r="D218" s="106" t="str">
        <f aca="false">D217</f>
        <v>TÉRREO</v>
      </c>
      <c r="E218" s="106" t="str">
        <f aca="false">E217</f>
        <v>BWC PNE MASC. A=3,00m2</v>
      </c>
      <c r="F218" s="107" t="str">
        <f aca="false">F217</f>
        <v>ESQ. MADEIRA</v>
      </c>
      <c r="G218" s="108"/>
      <c r="H218" s="109"/>
      <c r="I218" s="110"/>
      <c r="J218" s="108"/>
      <c r="K218" s="109"/>
      <c r="L218" s="110"/>
      <c r="M218" s="108"/>
      <c r="N218" s="109"/>
      <c r="O218" s="110"/>
      <c r="P218" s="111"/>
      <c r="Q218" s="112"/>
      <c r="R218" s="113"/>
      <c r="S218" s="114"/>
      <c r="T218" s="115"/>
      <c r="U218" s="116"/>
      <c r="V218" s="117"/>
      <c r="W218" s="118" t="n">
        <v>1</v>
      </c>
      <c r="X218" s="119" t="n">
        <v>13417</v>
      </c>
      <c r="Y218" s="106" t="str">
        <f aca="false">IFERROR(VLOOKUP($X218,'BASE DADOS'!$B$2:$E$16867,2,FALSE()),"-")</f>
        <v>ORSE</v>
      </c>
      <c r="Z218" s="106" t="str">
        <f aca="false">IFERROR(VLOOKUP($X218,'BASE DADOS'!$B$2:$E$16867,3,FALSE()),"-")</f>
        <v>Porta em madeira compensada (canela), lisa, semi-ôca, 0.80 x 2.10 m, para sanitário de deficiente físico (inclusive batente, ferragens, fechadura, suporte e chapa de alumínio e=1mm)</v>
      </c>
      <c r="AA218" s="107" t="str">
        <f aca="false">IFERROR(VLOOKUP($X218,'BASE DADOS'!$B$2:$E$16867,4,FALSE()),"-")</f>
        <v>un</v>
      </c>
      <c r="AB218" s="120" t="s">
        <v>16995</v>
      </c>
      <c r="AC218" s="121" t="str">
        <f aca="false">IFERROR(VLOOKUP(AB218,'ETAPAS ORCAM'!$B$4:$C$58,2,FALSE()),"-")</f>
        <v>B12 – ESQUADRIAS</v>
      </c>
      <c r="AMH218" s="85"/>
      <c r="AMI218" s="85"/>
      <c r="AMJ218" s="85"/>
    </row>
    <row r="219" s="84" customFormat="true" ht="26.1" hidden="false" customHeight="false" outlineLevel="1" collapsed="false">
      <c r="A219" s="69"/>
      <c r="B219" s="86"/>
      <c r="C219" s="105" t="str">
        <f aca="false">C218</f>
        <v>CBM-SE</v>
      </c>
      <c r="D219" s="106" t="str">
        <f aca="false">D218</f>
        <v>TÉRREO</v>
      </c>
      <c r="E219" s="106" t="str">
        <f aca="false">E218</f>
        <v>BWC PNE MASC. A=3,00m2</v>
      </c>
      <c r="F219" s="107" t="str">
        <f aca="false">F218</f>
        <v>ESQ. MADEIRA</v>
      </c>
      <c r="G219" s="108"/>
      <c r="H219" s="109"/>
      <c r="I219" s="110"/>
      <c r="J219" s="108"/>
      <c r="K219" s="109"/>
      <c r="L219" s="110"/>
      <c r="M219" s="108"/>
      <c r="N219" s="109"/>
      <c r="O219" s="110"/>
      <c r="P219" s="111"/>
      <c r="Q219" s="112"/>
      <c r="R219" s="113"/>
      <c r="S219" s="114"/>
      <c r="T219" s="115"/>
      <c r="U219" s="116"/>
      <c r="V219" s="117"/>
      <c r="W219" s="118" t="n">
        <f aca="false">(0.8*2.1)*3</f>
        <v>5.04</v>
      </c>
      <c r="X219" s="119" t="n">
        <v>2309</v>
      </c>
      <c r="Y219" s="106" t="str">
        <f aca="false">IFERROR(VLOOKUP($X219,'BASE DADOS'!$B$2:$E$16867,2,FALSE()),"-")</f>
        <v>ORSE</v>
      </c>
      <c r="Z219" s="106" t="str">
        <f aca="false">IFERROR(VLOOKUP($X219,'BASE DADOS'!$B$2:$E$16867,3,FALSE()),"-")</f>
        <v>Pintura sobre superfícies de madeira com aplicação de 01 demão de fundo sintético nivelador, 01 demão de massa a óleo e 02 demãos de tinta esmalte</v>
      </c>
      <c r="AA219" s="107" t="str">
        <f aca="false">IFERROR(VLOOKUP($X219,'BASE DADOS'!$B$2:$E$16867,4,FALSE()),"-")</f>
        <v>m2</v>
      </c>
      <c r="AB219" s="120" t="s">
        <v>17005</v>
      </c>
      <c r="AC219" s="121" t="str">
        <f aca="false">IFERROR(VLOOKUP(AB219,'ETAPAS ORCAM'!$B$4:$C$58,2,FALSE()),"-")</f>
        <v>B16 – PINTURA – ESQ. MADEIRA</v>
      </c>
      <c r="AMH219" s="85"/>
      <c r="AMI219" s="85"/>
      <c r="AMJ219" s="85"/>
    </row>
    <row r="220" s="84" customFormat="true" ht="12.8" hidden="false" customHeight="false" outlineLevel="1" collapsed="false">
      <c r="A220" s="69"/>
      <c r="B220" s="86"/>
      <c r="C220" s="105" t="str">
        <f aca="false">C219</f>
        <v>CBM-SE</v>
      </c>
      <c r="D220" s="106" t="str">
        <f aca="false">D219</f>
        <v>TÉRREO</v>
      </c>
      <c r="E220" s="106" t="str">
        <f aca="false">E219</f>
        <v>BWC PNE MASC. A=3,00m2</v>
      </c>
      <c r="F220" s="107" t="str">
        <f aca="false">F219</f>
        <v>ESQ. MADEIRA</v>
      </c>
      <c r="G220" s="108"/>
      <c r="H220" s="109"/>
      <c r="I220" s="110"/>
      <c r="J220" s="108"/>
      <c r="K220" s="109"/>
      <c r="L220" s="110"/>
      <c r="M220" s="108"/>
      <c r="N220" s="109"/>
      <c r="O220" s="110"/>
      <c r="P220" s="111"/>
      <c r="Q220" s="112"/>
      <c r="R220" s="113"/>
      <c r="S220" s="114"/>
      <c r="T220" s="115"/>
      <c r="U220" s="116"/>
      <c r="V220" s="117"/>
      <c r="W220" s="118" t="n">
        <v>0.85</v>
      </c>
      <c r="X220" s="119" t="n">
        <v>2266</v>
      </c>
      <c r="Y220" s="106" t="str">
        <f aca="false">IFERROR(VLOOKUP($X220,'BASE DADOS'!$B$2:$E$16867,2,FALSE()),"-")</f>
        <v>ORSE</v>
      </c>
      <c r="Z220" s="106" t="str">
        <f aca="false">IFERROR(VLOOKUP($X220,'BASE DADOS'!$B$2:$E$16867,3,FALSE()),"-")</f>
        <v>Soleira em granito cinza andorinha, l = 15 cm, e = 2 cm</v>
      </c>
      <c r="AA220" s="107" t="str">
        <f aca="false">IFERROR(VLOOKUP($X220,'BASE DADOS'!$B$2:$E$16867,4,FALSE()),"-")</f>
        <v>m</v>
      </c>
      <c r="AB220" s="120" t="s">
        <v>16987</v>
      </c>
      <c r="AC220" s="121" t="str">
        <f aca="false">IFERROR(VLOOKUP(AB220,'ETAPAS ORCAM'!$B$4:$C$58,2,FALSE()),"-")</f>
        <v>B11 – PAVIMENTAÇÃO</v>
      </c>
      <c r="AMH220" s="85"/>
      <c r="AMI220" s="85"/>
      <c r="AMJ220" s="85"/>
    </row>
    <row r="221" s="104" customFormat="true" ht="12.8" hidden="false" customHeight="false" outlineLevel="1" collapsed="false">
      <c r="A221" s="69"/>
      <c r="B221" s="86"/>
      <c r="C221" s="160" t="str">
        <f aca="false">C216</f>
        <v>CBM-SE</v>
      </c>
      <c r="D221" s="161" t="str">
        <f aca="false">D216</f>
        <v>TÉRREO</v>
      </c>
      <c r="E221" s="161" t="str">
        <f aca="false">E216</f>
        <v>BWC PNE MASC. A=3,00m2</v>
      </c>
      <c r="F221" s="162" t="s">
        <v>16994</v>
      </c>
      <c r="G221" s="163"/>
      <c r="H221" s="164"/>
      <c r="I221" s="165"/>
      <c r="J221" s="163" t="n">
        <v>1.2</v>
      </c>
      <c r="K221" s="164"/>
      <c r="L221" s="165"/>
      <c r="M221" s="163" t="n">
        <v>0.6</v>
      </c>
      <c r="N221" s="164"/>
      <c r="O221" s="165"/>
      <c r="P221" s="166"/>
      <c r="Q221" s="167"/>
      <c r="R221" s="168"/>
      <c r="S221" s="169" t="n">
        <f aca="false">IF(G221&lt;&gt;0,(G221+P221),(J221*M221)+P221)</f>
        <v>0.72</v>
      </c>
      <c r="T221" s="170" t="n">
        <f aca="false">IF(H221&lt;&gt;0,(H221+Q221),(K221*N221)+Q221)</f>
        <v>0</v>
      </c>
      <c r="U221" s="171" t="n">
        <f aca="false">IF(I221&lt;&gt;0,(I221+R221),(L221*O221)+R221)</f>
        <v>0</v>
      </c>
      <c r="V221" s="172" t="n">
        <f aca="false">SUM(S221:U221)</f>
        <v>0.72</v>
      </c>
      <c r="W221" s="173"/>
      <c r="X221" s="174"/>
      <c r="Y221" s="161"/>
      <c r="Z221" s="161"/>
      <c r="AA221" s="162"/>
      <c r="AB221" s="175"/>
      <c r="AC221" s="176"/>
      <c r="AMH221" s="85"/>
      <c r="AMI221" s="85"/>
      <c r="AMJ221" s="85"/>
    </row>
    <row r="222" s="84" customFormat="true" ht="26.1" hidden="false" customHeight="false" outlineLevel="1" collapsed="false">
      <c r="A222" s="69"/>
      <c r="B222" s="86"/>
      <c r="C222" s="105" t="str">
        <f aca="false">C221</f>
        <v>CBM-SE</v>
      </c>
      <c r="D222" s="106" t="str">
        <f aca="false">D221</f>
        <v>TÉRREO</v>
      </c>
      <c r="E222" s="106" t="str">
        <f aca="false">E221</f>
        <v>BWC PNE MASC. A=3,00m2</v>
      </c>
      <c r="F222" s="107" t="str">
        <f aca="false">F221</f>
        <v>ESQ. ALUMÍNIO</v>
      </c>
      <c r="G222" s="108"/>
      <c r="H222" s="109"/>
      <c r="I222" s="110"/>
      <c r="J222" s="108"/>
      <c r="K222" s="109"/>
      <c r="L222" s="110"/>
      <c r="M222" s="108"/>
      <c r="N222" s="109"/>
      <c r="O222" s="110"/>
      <c r="P222" s="111"/>
      <c r="Q222" s="112"/>
      <c r="R222" s="113"/>
      <c r="S222" s="114"/>
      <c r="T222" s="115"/>
      <c r="U222" s="116"/>
      <c r="V222" s="117"/>
      <c r="W222" s="118" t="n">
        <f aca="false">V221</f>
        <v>0.72</v>
      </c>
      <c r="X222" s="119" t="n">
        <v>94569</v>
      </c>
      <c r="Y222" s="106" t="str">
        <f aca="false">IFERROR(VLOOKUP($X222,'BASE DADOS'!$B$2:$E$16867,2,FALSE()),"-")</f>
        <v>SINAPI</v>
      </c>
      <c r="Z222" s="106" t="str">
        <f aca="false">IFERROR(VLOOKUP($X222,'BASE DADOS'!$B$2:$E$16867,3,FALSE()),"-")</f>
        <v>Janela de alumínio tipo maxim-ar, com vidros, batente e ferragens. exclusive alizar, acabamento e contramarco. fornecimento e instalação. af_12/2019</v>
      </c>
      <c r="AA222" s="107" t="str">
        <f aca="false">IFERROR(VLOOKUP($X222,'BASE DADOS'!$B$2:$E$16867,4,FALSE()),"-")</f>
        <v>m2</v>
      </c>
      <c r="AB222" s="120" t="s">
        <v>16995</v>
      </c>
      <c r="AC222" s="121" t="str">
        <f aca="false">IFERROR(VLOOKUP(AB222,'ETAPAS ORCAM'!$B$4:$C$58,2,FALSE()),"-")</f>
        <v>B12 – ESQUADRIAS</v>
      </c>
      <c r="AMH222" s="85"/>
      <c r="AMI222" s="85"/>
      <c r="AMJ222" s="85"/>
    </row>
    <row r="223" s="84" customFormat="true" ht="17.9" hidden="false" customHeight="false" outlineLevel="1" collapsed="false">
      <c r="A223" s="69"/>
      <c r="B223" s="86"/>
      <c r="C223" s="105" t="str">
        <f aca="false">C222</f>
        <v>CBM-SE</v>
      </c>
      <c r="D223" s="106" t="str">
        <f aca="false">D222</f>
        <v>TÉRREO</v>
      </c>
      <c r="E223" s="106" t="str">
        <f aca="false">E222</f>
        <v>BWC PNE MASC. A=3,00m2</v>
      </c>
      <c r="F223" s="107" t="str">
        <f aca="false">F222</f>
        <v>ESQ. ALUMÍNIO</v>
      </c>
      <c r="G223" s="108"/>
      <c r="H223" s="109"/>
      <c r="I223" s="110"/>
      <c r="J223" s="108"/>
      <c r="K223" s="109"/>
      <c r="L223" s="110"/>
      <c r="M223" s="108"/>
      <c r="N223" s="109"/>
      <c r="O223" s="110"/>
      <c r="P223" s="111"/>
      <c r="Q223" s="112"/>
      <c r="R223" s="113"/>
      <c r="S223" s="114"/>
      <c r="T223" s="115"/>
      <c r="U223" s="116"/>
      <c r="V223" s="117"/>
      <c r="W223" s="118" t="n">
        <f aca="false">+W222*2</f>
        <v>1.44</v>
      </c>
      <c r="X223" s="119" t="n">
        <v>99821</v>
      </c>
      <c r="Y223" s="106" t="str">
        <f aca="false">IFERROR(VLOOKUP($X223,'BASE DADOS'!$B$2:$E$16867,2,FALSE()),"-")</f>
        <v>SINAPI</v>
      </c>
      <c r="Z223" s="106" t="str">
        <f aca="false">IFERROR(VLOOKUP($X223,'BASE DADOS'!$B$2:$E$16867,3,FALSE()),"-")</f>
        <v>Limpeza de janela de vidro com caixilho em aço/alumínio/pvc. af_04/2019</v>
      </c>
      <c r="AA223" s="107" t="str">
        <f aca="false">IFERROR(VLOOKUP($X223,'BASE DADOS'!$B$2:$E$16867,4,FALSE()),"-")</f>
        <v>m2</v>
      </c>
      <c r="AB223" s="120" t="s">
        <v>16988</v>
      </c>
      <c r="AC223" s="121" t="str">
        <f aca="false">IFERROR(VLOOKUP(AB223,'ETAPAS ORCAM'!$B$4:$C$58,2,FALSE()),"-")</f>
        <v>B39 – LIMPEZA FINAL</v>
      </c>
      <c r="AMH223" s="85"/>
      <c r="AMI223" s="85"/>
      <c r="AMJ223" s="85"/>
    </row>
    <row r="224" s="84" customFormat="true" ht="12.8" hidden="false" customHeight="false" outlineLevel="1" collapsed="false">
      <c r="A224" s="69"/>
      <c r="B224" s="86"/>
      <c r="C224" s="105" t="str">
        <f aca="false">C223</f>
        <v>CBM-SE</v>
      </c>
      <c r="D224" s="106" t="str">
        <f aca="false">D223</f>
        <v>TÉRREO</v>
      </c>
      <c r="E224" s="106" t="str">
        <f aca="false">E223</f>
        <v>BWC PNE MASC. A=3,00m2</v>
      </c>
      <c r="F224" s="107" t="str">
        <f aca="false">F223</f>
        <v>ESQ. ALUMÍNIO</v>
      </c>
      <c r="G224" s="108"/>
      <c r="H224" s="109"/>
      <c r="I224" s="110"/>
      <c r="J224" s="108"/>
      <c r="K224" s="109"/>
      <c r="L224" s="110"/>
      <c r="M224" s="108"/>
      <c r="N224" s="109"/>
      <c r="O224" s="110"/>
      <c r="P224" s="111"/>
      <c r="Q224" s="112"/>
      <c r="R224" s="113"/>
      <c r="S224" s="114"/>
      <c r="T224" s="115"/>
      <c r="U224" s="116"/>
      <c r="V224" s="117"/>
      <c r="W224" s="118" t="n">
        <v>1.25</v>
      </c>
      <c r="X224" s="119" t="n">
        <v>1989</v>
      </c>
      <c r="Y224" s="106" t="str">
        <f aca="false">IFERROR(VLOOKUP($X224,'BASE DADOS'!$B$2:$E$16867,2,FALSE()),"-")</f>
        <v>ORSE</v>
      </c>
      <c r="Z224" s="106" t="str">
        <f aca="false">IFERROR(VLOOKUP($X224,'BASE DADOS'!$B$2:$E$16867,3,FALSE()),"-")</f>
        <v>Peitoril granito cinza polido, c/ largura = 22 cm, esp = 2 cm</v>
      </c>
      <c r="AA224" s="107" t="str">
        <f aca="false">IFERROR(VLOOKUP($X224,'BASE DADOS'!$B$2:$E$16867,4,FALSE()),"-")</f>
        <v>m</v>
      </c>
      <c r="AB224" s="120" t="s">
        <v>16989</v>
      </c>
      <c r="AC224" s="121" t="str">
        <f aca="false">IFERROR(VLOOKUP(AB224,'ETAPAS ORCAM'!$B$4:$C$58,2,FALSE()),"-")</f>
        <v>B08 – REVESTIMENTO INTERNO – PAREDE</v>
      </c>
      <c r="AMH224" s="85"/>
      <c r="AMI224" s="85"/>
      <c r="AMJ224" s="85"/>
    </row>
    <row r="225" s="104" customFormat="true" ht="26.1" hidden="false" customHeight="false" outlineLevel="1" collapsed="false">
      <c r="A225" s="69"/>
      <c r="B225" s="86"/>
      <c r="C225" s="160" t="str">
        <f aca="false">C216</f>
        <v>CBM-SE</v>
      </c>
      <c r="D225" s="161" t="str">
        <f aca="false">D216</f>
        <v>TÉRREO</v>
      </c>
      <c r="E225" s="161" t="str">
        <f aca="false">E216</f>
        <v>BWC PNE MASC. A=3,00m2</v>
      </c>
      <c r="F225" s="162" t="s">
        <v>16951</v>
      </c>
      <c r="G225" s="163" t="n">
        <v>1</v>
      </c>
      <c r="H225" s="164"/>
      <c r="I225" s="165"/>
      <c r="J225" s="163"/>
      <c r="K225" s="164"/>
      <c r="L225" s="165"/>
      <c r="M225" s="163"/>
      <c r="N225" s="164"/>
      <c r="O225" s="165"/>
      <c r="P225" s="166"/>
      <c r="Q225" s="167"/>
      <c r="R225" s="168"/>
      <c r="S225" s="169" t="n">
        <f aca="false">IF(G225&lt;&gt;0,(G225+P225),(J225*M225)+P225)</f>
        <v>1</v>
      </c>
      <c r="T225" s="170" t="n">
        <f aca="false">IF(H225&lt;&gt;0,(H225+Q225),(K225*N225)+Q225)</f>
        <v>0</v>
      </c>
      <c r="U225" s="171" t="n">
        <f aca="false">IF(I225&lt;&gt;0,(I225+R225),(L225*O225)+R225)</f>
        <v>0</v>
      </c>
      <c r="V225" s="172" t="n">
        <f aca="false">SUM(S225:U225)</f>
        <v>1</v>
      </c>
      <c r="W225" s="173"/>
      <c r="X225" s="174"/>
      <c r="Y225" s="161"/>
      <c r="Z225" s="161"/>
      <c r="AA225" s="162"/>
      <c r="AB225" s="175"/>
      <c r="AC225" s="176"/>
      <c r="AMH225" s="85"/>
      <c r="AMI225" s="85"/>
      <c r="AMJ225" s="85"/>
    </row>
    <row r="226" s="84" customFormat="true" ht="34.3" hidden="false" customHeight="false" outlineLevel="1" collapsed="false">
      <c r="A226" s="69"/>
      <c r="B226" s="86"/>
      <c r="C226" s="105" t="str">
        <f aca="false">C225</f>
        <v>CBM-SE</v>
      </c>
      <c r="D226" s="106" t="str">
        <f aca="false">D225</f>
        <v>TÉRREO</v>
      </c>
      <c r="E226" s="106" t="str">
        <f aca="false">E225</f>
        <v>BWC PNE MASC. A=3,00m2</v>
      </c>
      <c r="F226" s="107" t="str">
        <f aca="false">F225</f>
        <v>BANCADAS, LOUÇAS E METAIS</v>
      </c>
      <c r="G226" s="108"/>
      <c r="H226" s="109"/>
      <c r="I226" s="110"/>
      <c r="J226" s="108"/>
      <c r="K226" s="109"/>
      <c r="L226" s="110"/>
      <c r="M226" s="108"/>
      <c r="N226" s="109"/>
      <c r="O226" s="110"/>
      <c r="P226" s="111"/>
      <c r="Q226" s="112"/>
      <c r="R226" s="113"/>
      <c r="S226" s="114"/>
      <c r="T226" s="115"/>
      <c r="U226" s="116"/>
      <c r="V226" s="117"/>
      <c r="W226" s="118" t="n">
        <v>1</v>
      </c>
      <c r="X226" s="119" t="n">
        <v>7759</v>
      </c>
      <c r="Y226" s="106" t="str">
        <f aca="false">IFERROR(VLOOKUP($X226,'BASE DADOS'!$B$2:$E$16867,2,FALSE()),"-")</f>
        <v>ORSE</v>
      </c>
      <c r="Z226" s="106" t="str">
        <f aca="false">IFERROR(VLOOKUP($X226,'BASE DADOS'!$B$2:$E$16867,3,FALSE()),"-")</f>
        <v>Lavatório louça (Deca-Linha Vogue Plus Conforto, ref L-510 ou similar) com coluna suspensa, (Deca, Linha Vogue Plus Conforto, ref. C-510 ou similar), c/ sifão cromado, válvula cromada, engate cromado, exclusive torneira</v>
      </c>
      <c r="AA226" s="107" t="str">
        <f aca="false">IFERROR(VLOOKUP($X226,'BASE DADOS'!$B$2:$E$16867,4,FALSE()),"-")</f>
        <v>un</v>
      </c>
      <c r="AB226" s="120" t="s">
        <v>17006</v>
      </c>
      <c r="AC226" s="121" t="str">
        <f aca="false">IFERROR(VLOOKUP(AB226,'ETAPAS ORCAM'!$B$4:$C$58,2,FALSE()),"-")</f>
        <v>B24 – BANCADAS, LOUÇAS, METAIS SANITÁRIOS E DIVISÓRIAS DE GRANITO</v>
      </c>
      <c r="AMH226" s="85"/>
      <c r="AMI226" s="85"/>
      <c r="AMJ226" s="85"/>
    </row>
    <row r="227" s="84" customFormat="true" ht="17.9" hidden="false" customHeight="false" outlineLevel="1" collapsed="false">
      <c r="A227" s="69"/>
      <c r="B227" s="86"/>
      <c r="C227" s="105" t="str">
        <f aca="false">C226</f>
        <v>CBM-SE</v>
      </c>
      <c r="D227" s="106" t="str">
        <f aca="false">D226</f>
        <v>TÉRREO</v>
      </c>
      <c r="E227" s="106" t="str">
        <f aca="false">E226</f>
        <v>BWC PNE MASC. A=3,00m2</v>
      </c>
      <c r="F227" s="107" t="str">
        <f aca="false">F226</f>
        <v>BANCADAS, LOUÇAS E METAIS</v>
      </c>
      <c r="G227" s="108"/>
      <c r="H227" s="109"/>
      <c r="I227" s="110"/>
      <c r="J227" s="108"/>
      <c r="K227" s="109"/>
      <c r="L227" s="110"/>
      <c r="M227" s="108"/>
      <c r="N227" s="109"/>
      <c r="O227" s="110"/>
      <c r="P227" s="111"/>
      <c r="Q227" s="112"/>
      <c r="R227" s="113"/>
      <c r="S227" s="114"/>
      <c r="T227" s="115"/>
      <c r="U227" s="116"/>
      <c r="V227" s="117"/>
      <c r="W227" s="118" t="n">
        <v>1</v>
      </c>
      <c r="X227" s="119" t="n">
        <v>9676</v>
      </c>
      <c r="Y227" s="106" t="str">
        <f aca="false">IFERROR(VLOOKUP($X227,'BASE DADOS'!$B$2:$E$16867,2,FALSE()),"-")</f>
        <v>ORSE</v>
      </c>
      <c r="Z227" s="106" t="str">
        <f aca="false">IFERROR(VLOOKUP($X227,'BASE DADOS'!$B$2:$E$16867,3,FALSE()),"-")</f>
        <v>Torneira de mesa com fechamento automático, linha Decamatic Eco, ref.1173.C, DECA ou similar</v>
      </c>
      <c r="AA227" s="107" t="str">
        <f aca="false">IFERROR(VLOOKUP($X227,'BASE DADOS'!$B$2:$E$16867,4,FALSE()),"-")</f>
        <v>un</v>
      </c>
      <c r="AB227" s="120" t="s">
        <v>17006</v>
      </c>
      <c r="AC227" s="121" t="str">
        <f aca="false">IFERROR(VLOOKUP(AB227,'ETAPAS ORCAM'!$B$4:$C$58,2,FALSE()),"-")</f>
        <v>B24 – BANCADAS, LOUÇAS, METAIS SANITÁRIOS E DIVISÓRIAS DE GRANITO</v>
      </c>
      <c r="AMH227" s="85"/>
      <c r="AMI227" s="85"/>
      <c r="AMJ227" s="85"/>
    </row>
    <row r="228" s="84" customFormat="true" ht="26.1" hidden="false" customHeight="false" outlineLevel="1" collapsed="false">
      <c r="A228" s="69"/>
      <c r="B228" s="86"/>
      <c r="C228" s="105" t="str">
        <f aca="false">C227</f>
        <v>CBM-SE</v>
      </c>
      <c r="D228" s="106" t="str">
        <f aca="false">D227</f>
        <v>TÉRREO</v>
      </c>
      <c r="E228" s="106" t="str">
        <f aca="false">E227</f>
        <v>BWC PNE MASC. A=3,00m2</v>
      </c>
      <c r="F228" s="107" t="str">
        <f aca="false">F227</f>
        <v>BANCADAS, LOUÇAS E METAIS</v>
      </c>
      <c r="G228" s="108"/>
      <c r="H228" s="109"/>
      <c r="I228" s="110"/>
      <c r="J228" s="108"/>
      <c r="K228" s="109"/>
      <c r="L228" s="110"/>
      <c r="M228" s="108"/>
      <c r="N228" s="109"/>
      <c r="O228" s="110"/>
      <c r="P228" s="111"/>
      <c r="Q228" s="112"/>
      <c r="R228" s="113"/>
      <c r="S228" s="114"/>
      <c r="T228" s="115"/>
      <c r="U228" s="116"/>
      <c r="V228" s="117"/>
      <c r="W228" s="118" t="n">
        <v>1</v>
      </c>
      <c r="X228" s="119" t="n">
        <v>12099</v>
      </c>
      <c r="Y228" s="106" t="str">
        <f aca="false">IFERROR(VLOOKUP($X228,'BASE DADOS'!$B$2:$E$16867,2,FALSE()),"-")</f>
        <v>ORSE</v>
      </c>
      <c r="Z228" s="106" t="str">
        <f aca="false">IFERROR(VLOOKUP($X228,'BASE DADOS'!$B$2:$E$16867,3,FALSE()),"-")</f>
        <v>Vaso sanitário com caixa de descarga acoplada, linha vogue plus conforto, sem abertura frontal P.515.17, DECA ou similar</v>
      </c>
      <c r="AA228" s="107" t="str">
        <f aca="false">IFERROR(VLOOKUP($X228,'BASE DADOS'!$B$2:$E$16867,4,FALSE()),"-")</f>
        <v>un</v>
      </c>
      <c r="AB228" s="120" t="s">
        <v>17006</v>
      </c>
      <c r="AC228" s="121" t="str">
        <f aca="false">IFERROR(VLOOKUP(AB228,'ETAPAS ORCAM'!$B$4:$C$58,2,FALSE()),"-")</f>
        <v>B24 – BANCADAS, LOUÇAS, METAIS SANITÁRIOS E DIVISÓRIAS DE GRANITO</v>
      </c>
      <c r="AMH228" s="85"/>
      <c r="AMI228" s="85"/>
      <c r="AMJ228" s="85"/>
    </row>
    <row r="229" s="84" customFormat="true" ht="17.9" hidden="false" customHeight="false" outlineLevel="1" collapsed="false">
      <c r="A229" s="69"/>
      <c r="B229" s="86"/>
      <c r="C229" s="105" t="str">
        <f aca="false">C228</f>
        <v>CBM-SE</v>
      </c>
      <c r="D229" s="106" t="str">
        <f aca="false">D228</f>
        <v>TÉRREO</v>
      </c>
      <c r="E229" s="106" t="str">
        <f aca="false">E228</f>
        <v>BWC PNE MASC. A=3,00m2</v>
      </c>
      <c r="F229" s="107" t="str">
        <f aca="false">F228</f>
        <v>BANCADAS, LOUÇAS E METAIS</v>
      </c>
      <c r="G229" s="108"/>
      <c r="H229" s="109"/>
      <c r="I229" s="110"/>
      <c r="J229" s="108"/>
      <c r="K229" s="109"/>
      <c r="L229" s="110"/>
      <c r="M229" s="108"/>
      <c r="N229" s="109"/>
      <c r="O229" s="110"/>
      <c r="P229" s="111"/>
      <c r="Q229" s="112"/>
      <c r="R229" s="113"/>
      <c r="S229" s="114"/>
      <c r="T229" s="115"/>
      <c r="U229" s="116"/>
      <c r="V229" s="117"/>
      <c r="W229" s="118" t="n">
        <v>1</v>
      </c>
      <c r="X229" s="119" t="n">
        <v>9502</v>
      </c>
      <c r="Y229" s="106" t="str">
        <f aca="false">IFERROR(VLOOKUP($X229,'BASE DADOS'!$B$2:$E$16867,2,FALSE()),"-")</f>
        <v>ORSE</v>
      </c>
      <c r="Z229" s="106" t="str">
        <f aca="false">IFERROR(VLOOKUP($X229,'BASE DADOS'!$B$2:$E$16867,3,FALSE()),"-")</f>
        <v>Ducha higiênica com registro, linha Link, ref. 1984.C.ACT. LNK, da DECA ou similar</v>
      </c>
      <c r="AA229" s="107" t="str">
        <f aca="false">IFERROR(VLOOKUP($X229,'BASE DADOS'!$B$2:$E$16867,4,FALSE()),"-")</f>
        <v>un</v>
      </c>
      <c r="AB229" s="120" t="s">
        <v>17006</v>
      </c>
      <c r="AC229" s="121" t="str">
        <f aca="false">IFERROR(VLOOKUP(AB229,'ETAPAS ORCAM'!$B$4:$C$58,2,FALSE()),"-")</f>
        <v>B24 – BANCADAS, LOUÇAS, METAIS SANITÁRIOS E DIVISÓRIAS DE GRANITO</v>
      </c>
      <c r="AMH229" s="85"/>
      <c r="AMI229" s="85"/>
      <c r="AMJ229" s="85"/>
    </row>
    <row r="230" s="84" customFormat="true" ht="17.9" hidden="false" customHeight="false" outlineLevel="1" collapsed="false">
      <c r="A230" s="69"/>
      <c r="B230" s="86"/>
      <c r="C230" s="105" t="str">
        <f aca="false">C229</f>
        <v>CBM-SE</v>
      </c>
      <c r="D230" s="106" t="str">
        <f aca="false">D229</f>
        <v>TÉRREO</v>
      </c>
      <c r="E230" s="106" t="str">
        <f aca="false">E229</f>
        <v>BWC PNE MASC. A=3,00m2</v>
      </c>
      <c r="F230" s="107" t="str">
        <f aca="false">F229</f>
        <v>BANCADAS, LOUÇAS E METAIS</v>
      </c>
      <c r="G230" s="108"/>
      <c r="H230" s="109"/>
      <c r="I230" s="110"/>
      <c r="J230" s="108"/>
      <c r="K230" s="109"/>
      <c r="L230" s="110"/>
      <c r="M230" s="108"/>
      <c r="N230" s="109"/>
      <c r="O230" s="110"/>
      <c r="P230" s="111"/>
      <c r="Q230" s="112"/>
      <c r="R230" s="113"/>
      <c r="S230" s="114"/>
      <c r="T230" s="115"/>
      <c r="U230" s="116"/>
      <c r="V230" s="117"/>
      <c r="W230" s="118" t="n">
        <v>1</v>
      </c>
      <c r="X230" s="119" t="n">
        <v>8436</v>
      </c>
      <c r="Y230" s="106" t="str">
        <f aca="false">IFERROR(VLOOKUP($X230,'BASE DADOS'!$B$2:$E$16867,2,FALSE()),"-")</f>
        <v>ORSE</v>
      </c>
      <c r="Z230" s="106" t="str">
        <f aca="false">IFERROR(VLOOKUP($X230,'BASE DADOS'!$B$2:$E$16867,3,FALSE()),"-")</f>
        <v>Acabamento para registro 1/2", 3/4" e 1" (PQ), ref. 4900 - C43, da Deca ou similar</v>
      </c>
      <c r="AA230" s="107" t="str">
        <f aca="false">IFERROR(VLOOKUP($X230,'BASE DADOS'!$B$2:$E$16867,4,FALSE()),"-")</f>
        <v>un</v>
      </c>
      <c r="AB230" s="120" t="s">
        <v>17006</v>
      </c>
      <c r="AC230" s="121" t="str">
        <f aca="false">IFERROR(VLOOKUP(AB230,'ETAPAS ORCAM'!$B$4:$C$58,2,FALSE()),"-")</f>
        <v>B24 – BANCADAS, LOUÇAS, METAIS SANITÁRIOS E DIVISÓRIAS DE GRANITO</v>
      </c>
      <c r="AMH230" s="85"/>
      <c r="AMI230" s="85"/>
      <c r="AMJ230" s="85"/>
    </row>
    <row r="231" s="84" customFormat="true" ht="26.1" hidden="false" customHeight="false" outlineLevel="1" collapsed="false">
      <c r="A231" s="69"/>
      <c r="B231" s="86"/>
      <c r="C231" s="105" t="str">
        <f aca="false">C230</f>
        <v>CBM-SE</v>
      </c>
      <c r="D231" s="106" t="str">
        <f aca="false">D230</f>
        <v>TÉRREO</v>
      </c>
      <c r="E231" s="106" t="str">
        <f aca="false">E230</f>
        <v>BWC PNE MASC. A=3,00m2</v>
      </c>
      <c r="F231" s="107" t="str">
        <f aca="false">F230</f>
        <v>BANCADAS, LOUÇAS E METAIS</v>
      </c>
      <c r="G231" s="108"/>
      <c r="H231" s="109"/>
      <c r="I231" s="110"/>
      <c r="J231" s="108"/>
      <c r="K231" s="109"/>
      <c r="L231" s="110"/>
      <c r="M231" s="108"/>
      <c r="N231" s="109"/>
      <c r="O231" s="110"/>
      <c r="P231" s="111"/>
      <c r="Q231" s="112"/>
      <c r="R231" s="113"/>
      <c r="S231" s="114"/>
      <c r="T231" s="115"/>
      <c r="U231" s="116"/>
      <c r="V231" s="117"/>
      <c r="W231" s="118" t="n">
        <v>2</v>
      </c>
      <c r="X231" s="119" t="n">
        <v>100868</v>
      </c>
      <c r="Y231" s="106" t="str">
        <f aca="false">IFERROR(VLOOKUP($X231,'BASE DADOS'!$B$2:$E$16867,2,FALSE()),"-")</f>
        <v>SINAPI</v>
      </c>
      <c r="Z231" s="106" t="str">
        <f aca="false">IFERROR(VLOOKUP($X231,'BASE DADOS'!$B$2:$E$16867,3,FALSE()),"-")</f>
        <v>Barra de apoio reta, em aco inox polido, comprimento 80 cm,  fixada na parede - fornecimento e instalação. af_01/2020</v>
      </c>
      <c r="AA231" s="107" t="str">
        <f aca="false">IFERROR(VLOOKUP($X231,'BASE DADOS'!$B$2:$E$16867,4,FALSE()),"-")</f>
        <v>un</v>
      </c>
      <c r="AB231" s="120" t="s">
        <v>17006</v>
      </c>
      <c r="AC231" s="121" t="str">
        <f aca="false">IFERROR(VLOOKUP(AB231,'ETAPAS ORCAM'!$B$4:$C$58,2,FALSE()),"-")</f>
        <v>B24 – BANCADAS, LOUÇAS, METAIS SANITÁRIOS E DIVISÓRIAS DE GRANITO</v>
      </c>
      <c r="AMH231" s="85"/>
      <c r="AMI231" s="85"/>
      <c r="AMJ231" s="85"/>
    </row>
    <row r="232" s="84" customFormat="true" ht="26.1" hidden="false" customHeight="false" outlineLevel="1" collapsed="false">
      <c r="A232" s="69"/>
      <c r="B232" s="86"/>
      <c r="C232" s="105" t="str">
        <f aca="false">C231</f>
        <v>CBM-SE</v>
      </c>
      <c r="D232" s="106" t="str">
        <f aca="false">D231</f>
        <v>TÉRREO</v>
      </c>
      <c r="E232" s="106" t="str">
        <f aca="false">E231</f>
        <v>BWC PNE MASC. A=3,00m2</v>
      </c>
      <c r="F232" s="107" t="str">
        <f aca="false">F231</f>
        <v>BANCADAS, LOUÇAS E METAIS</v>
      </c>
      <c r="G232" s="108"/>
      <c r="H232" s="109"/>
      <c r="I232" s="110"/>
      <c r="J232" s="108"/>
      <c r="K232" s="109"/>
      <c r="L232" s="110"/>
      <c r="M232" s="108"/>
      <c r="N232" s="109"/>
      <c r="O232" s="110"/>
      <c r="P232" s="111"/>
      <c r="Q232" s="112"/>
      <c r="R232" s="113"/>
      <c r="S232" s="114"/>
      <c r="T232" s="115"/>
      <c r="U232" s="116"/>
      <c r="V232" s="117"/>
      <c r="W232" s="118" t="n">
        <v>1</v>
      </c>
      <c r="X232" s="119" t="n">
        <v>100867</v>
      </c>
      <c r="Y232" s="106" t="str">
        <f aca="false">IFERROR(VLOOKUP($X232,'BASE DADOS'!$B$2:$E$16867,2,FALSE()),"-")</f>
        <v>SINAPI</v>
      </c>
      <c r="Z232" s="106" t="str">
        <f aca="false">IFERROR(VLOOKUP($X232,'BASE DADOS'!$B$2:$E$16867,3,FALSE()),"-")</f>
        <v>Barra de apoio reta, em aco inox polido, comprimento 70 cm,  fixada na parede - fornecimento e instalação. af_01/2020</v>
      </c>
      <c r="AA232" s="107" t="str">
        <f aca="false">IFERROR(VLOOKUP($X232,'BASE DADOS'!$B$2:$E$16867,4,FALSE()),"-")</f>
        <v>un</v>
      </c>
      <c r="AB232" s="120" t="s">
        <v>17006</v>
      </c>
      <c r="AC232" s="121" t="str">
        <f aca="false">IFERROR(VLOOKUP(AB232,'ETAPAS ORCAM'!$B$4:$C$58,2,FALSE()),"-")</f>
        <v>B24 – BANCADAS, LOUÇAS, METAIS SANITÁRIOS E DIVISÓRIAS DE GRANITO</v>
      </c>
      <c r="AMH232" s="85"/>
      <c r="AMI232" s="85"/>
      <c r="AMJ232" s="85"/>
    </row>
    <row r="233" s="84" customFormat="true" ht="26.1" hidden="false" customHeight="false" outlineLevel="1" collapsed="false">
      <c r="A233" s="69"/>
      <c r="B233" s="86"/>
      <c r="C233" s="105" t="str">
        <f aca="false">C232</f>
        <v>CBM-SE</v>
      </c>
      <c r="D233" s="106" t="str">
        <f aca="false">D232</f>
        <v>TÉRREO</v>
      </c>
      <c r="E233" s="106" t="str">
        <f aca="false">E232</f>
        <v>BWC PNE MASC. A=3,00m2</v>
      </c>
      <c r="F233" s="107" t="str">
        <f aca="false">F232</f>
        <v>BANCADAS, LOUÇAS E METAIS</v>
      </c>
      <c r="G233" s="108"/>
      <c r="H233" s="109"/>
      <c r="I233" s="110"/>
      <c r="J233" s="108"/>
      <c r="K233" s="109"/>
      <c r="L233" s="110"/>
      <c r="M233" s="108"/>
      <c r="N233" s="109"/>
      <c r="O233" s="110"/>
      <c r="P233" s="111"/>
      <c r="Q233" s="112"/>
      <c r="R233" s="113"/>
      <c r="S233" s="114"/>
      <c r="T233" s="115"/>
      <c r="U233" s="116"/>
      <c r="V233" s="117"/>
      <c r="W233" s="118" t="n">
        <v>2</v>
      </c>
      <c r="X233" s="119" t="n">
        <v>100866</v>
      </c>
      <c r="Y233" s="106" t="str">
        <f aca="false">IFERROR(VLOOKUP($X233,'BASE DADOS'!$B$2:$E$16867,2,FALSE()),"-")</f>
        <v>SINAPI</v>
      </c>
      <c r="Z233" s="106" t="str">
        <f aca="false">IFERROR(VLOOKUP($X233,'BASE DADOS'!$B$2:$E$16867,3,FALSE()),"-")</f>
        <v>Barra de apoio reta, em aco inox polido, comprimento 60cm, fixada na parede - fornecimento e instalação. af_01/2020</v>
      </c>
      <c r="AA233" s="107" t="str">
        <f aca="false">IFERROR(VLOOKUP($X233,'BASE DADOS'!$B$2:$E$16867,4,FALSE()),"-")</f>
        <v>un</v>
      </c>
      <c r="AB233" s="120" t="s">
        <v>17006</v>
      </c>
      <c r="AC233" s="121" t="str">
        <f aca="false">IFERROR(VLOOKUP(AB233,'ETAPAS ORCAM'!$B$4:$C$58,2,FALSE()),"-")</f>
        <v>B24 – BANCADAS, LOUÇAS, METAIS SANITÁRIOS E DIVISÓRIAS DE GRANITO</v>
      </c>
      <c r="AMH233" s="85"/>
      <c r="AMI233" s="85"/>
      <c r="AMJ233" s="85"/>
    </row>
    <row r="234" s="84" customFormat="true" ht="17.9" hidden="false" customHeight="false" outlineLevel="1" collapsed="false">
      <c r="A234" s="69"/>
      <c r="B234" s="86"/>
      <c r="C234" s="105" t="str">
        <f aca="false">C233</f>
        <v>CBM-SE</v>
      </c>
      <c r="D234" s="106" t="str">
        <f aca="false">D233</f>
        <v>TÉRREO</v>
      </c>
      <c r="E234" s="106" t="str">
        <f aca="false">E233</f>
        <v>BWC PNE MASC. A=3,00m2</v>
      </c>
      <c r="F234" s="107" t="str">
        <f aca="false">F233</f>
        <v>BANCADAS, LOUÇAS E METAIS</v>
      </c>
      <c r="G234" s="108"/>
      <c r="H234" s="109"/>
      <c r="I234" s="110"/>
      <c r="J234" s="108"/>
      <c r="K234" s="109"/>
      <c r="L234" s="110"/>
      <c r="M234" s="108"/>
      <c r="N234" s="109"/>
      <c r="O234" s="110"/>
      <c r="P234" s="111"/>
      <c r="Q234" s="112"/>
      <c r="R234" s="113"/>
      <c r="S234" s="114"/>
      <c r="T234" s="115"/>
      <c r="U234" s="116"/>
      <c r="V234" s="117"/>
      <c r="W234" s="118" t="n">
        <v>1</v>
      </c>
      <c r="X234" s="119" t="n">
        <v>2045</v>
      </c>
      <c r="Y234" s="106" t="str">
        <f aca="false">IFERROR(VLOOKUP($X234,'BASE DADOS'!$B$2:$E$16867,2,FALSE()),"-")</f>
        <v>ORSE</v>
      </c>
      <c r="Z234" s="106" t="str">
        <f aca="false">IFERROR(VLOOKUP($X234,'BASE DADOS'!$B$2:$E$16867,3,FALSE()),"-")</f>
        <v>Porta sabão liquido de plástico</v>
      </c>
      <c r="AA234" s="107" t="str">
        <f aca="false">IFERROR(VLOOKUP($X234,'BASE DADOS'!$B$2:$E$16867,4,FALSE()),"-")</f>
        <v>un</v>
      </c>
      <c r="AB234" s="120" t="s">
        <v>17006</v>
      </c>
      <c r="AC234" s="121" t="str">
        <f aca="false">IFERROR(VLOOKUP(AB234,'ETAPAS ORCAM'!$B$4:$C$58,2,FALSE()),"-")</f>
        <v>B24 – BANCADAS, LOUÇAS, METAIS SANITÁRIOS E DIVISÓRIAS DE GRANITO</v>
      </c>
      <c r="AMH234" s="85"/>
      <c r="AMI234" s="85"/>
      <c r="AMJ234" s="85"/>
    </row>
    <row r="235" s="84" customFormat="true" ht="17.9" hidden="false" customHeight="false" outlineLevel="1" collapsed="false">
      <c r="A235" s="69"/>
      <c r="B235" s="86"/>
      <c r="C235" s="105" t="str">
        <f aca="false">C234</f>
        <v>CBM-SE</v>
      </c>
      <c r="D235" s="106" t="str">
        <f aca="false">D234</f>
        <v>TÉRREO</v>
      </c>
      <c r="E235" s="106" t="str">
        <f aca="false">E234</f>
        <v>BWC PNE MASC. A=3,00m2</v>
      </c>
      <c r="F235" s="107" t="str">
        <f aca="false">F234</f>
        <v>BANCADAS, LOUÇAS E METAIS</v>
      </c>
      <c r="G235" s="108"/>
      <c r="H235" s="109"/>
      <c r="I235" s="110"/>
      <c r="J235" s="108"/>
      <c r="K235" s="109"/>
      <c r="L235" s="110"/>
      <c r="M235" s="108"/>
      <c r="N235" s="109"/>
      <c r="O235" s="110"/>
      <c r="P235" s="111"/>
      <c r="Q235" s="112"/>
      <c r="R235" s="113"/>
      <c r="S235" s="114"/>
      <c r="T235" s="115"/>
      <c r="U235" s="116"/>
      <c r="V235" s="117"/>
      <c r="W235" s="118" t="n">
        <v>1</v>
      </c>
      <c r="X235" s="119" t="n">
        <v>2034</v>
      </c>
      <c r="Y235" s="106" t="str">
        <f aca="false">IFERROR(VLOOKUP($X235,'BASE DADOS'!$B$2:$E$16867,2,FALSE()),"-")</f>
        <v>ORSE</v>
      </c>
      <c r="Z235" s="106" t="str">
        <f aca="false">IFERROR(VLOOKUP($X235,'BASE DADOS'!$B$2:$E$16867,3,FALSE()),"-")</f>
        <v>Porta toalha inox para papel toalha em rolo</v>
      </c>
      <c r="AA235" s="107" t="str">
        <f aca="false">IFERROR(VLOOKUP($X235,'BASE DADOS'!$B$2:$E$16867,4,FALSE()),"-")</f>
        <v>un</v>
      </c>
      <c r="AB235" s="120" t="s">
        <v>17006</v>
      </c>
      <c r="AC235" s="121" t="str">
        <f aca="false">IFERROR(VLOOKUP(AB235,'ETAPAS ORCAM'!$B$4:$C$58,2,FALSE()),"-")</f>
        <v>B24 – BANCADAS, LOUÇAS, METAIS SANITÁRIOS E DIVISÓRIAS DE GRANITO</v>
      </c>
      <c r="AMH235" s="85"/>
      <c r="AMI235" s="85"/>
      <c r="AMJ235" s="85"/>
    </row>
    <row r="236" s="84" customFormat="true" ht="17.9" hidden="false" customHeight="false" outlineLevel="1" collapsed="false">
      <c r="A236" s="69"/>
      <c r="B236" s="86"/>
      <c r="C236" s="105" t="str">
        <f aca="false">C235</f>
        <v>CBM-SE</v>
      </c>
      <c r="D236" s="106" t="str">
        <f aca="false">D235</f>
        <v>TÉRREO</v>
      </c>
      <c r="E236" s="106" t="str">
        <f aca="false">E235</f>
        <v>BWC PNE MASC. A=3,00m2</v>
      </c>
      <c r="F236" s="107" t="str">
        <f aca="false">F235</f>
        <v>BANCADAS, LOUÇAS E METAIS</v>
      </c>
      <c r="G236" s="108"/>
      <c r="H236" s="109"/>
      <c r="I236" s="110"/>
      <c r="J236" s="108"/>
      <c r="K236" s="109"/>
      <c r="L236" s="110"/>
      <c r="M236" s="108"/>
      <c r="N236" s="109"/>
      <c r="O236" s="110"/>
      <c r="P236" s="111"/>
      <c r="Q236" s="112"/>
      <c r="R236" s="113"/>
      <c r="S236" s="114"/>
      <c r="T236" s="115"/>
      <c r="U236" s="116"/>
      <c r="V236" s="117"/>
      <c r="W236" s="118" t="n">
        <v>1</v>
      </c>
      <c r="X236" s="119" t="n">
        <v>12511</v>
      </c>
      <c r="Y236" s="106" t="str">
        <f aca="false">IFERROR(VLOOKUP($X236,'BASE DADOS'!$B$2:$E$16867,2,FALSE()),"-")</f>
        <v>ORSE</v>
      </c>
      <c r="Z236" s="106" t="str">
        <f aca="false">IFERROR(VLOOKUP($X236,'BASE DADOS'!$B$2:$E$16867,3,FALSE()),"-")</f>
        <v>Dispenser, em plástico, para papel higiênico em rolo</v>
      </c>
      <c r="AA236" s="107" t="str">
        <f aca="false">IFERROR(VLOOKUP($X236,'BASE DADOS'!$B$2:$E$16867,4,FALSE()),"-")</f>
        <v>un</v>
      </c>
      <c r="AB236" s="120" t="s">
        <v>17006</v>
      </c>
      <c r="AC236" s="121" t="str">
        <f aca="false">IFERROR(VLOOKUP(AB236,'ETAPAS ORCAM'!$B$4:$C$58,2,FALSE()),"-")</f>
        <v>B24 – BANCADAS, LOUÇAS, METAIS SANITÁRIOS E DIVISÓRIAS DE GRANITO</v>
      </c>
      <c r="AMH236" s="85"/>
      <c r="AMI236" s="85"/>
      <c r="AMJ236" s="85"/>
    </row>
    <row r="237" s="84" customFormat="true" ht="12.8" hidden="false" customHeight="false" outlineLevel="1" collapsed="false">
      <c r="A237" s="69"/>
      <c r="B237" s="86"/>
      <c r="C237" s="105"/>
      <c r="D237" s="106"/>
      <c r="E237" s="106"/>
      <c r="F237" s="107"/>
      <c r="G237" s="108"/>
      <c r="H237" s="109"/>
      <c r="I237" s="110"/>
      <c r="J237" s="108"/>
      <c r="K237" s="109"/>
      <c r="L237" s="110"/>
      <c r="M237" s="108"/>
      <c r="N237" s="109"/>
      <c r="O237" s="110"/>
      <c r="P237" s="111"/>
      <c r="Q237" s="112"/>
      <c r="R237" s="113"/>
      <c r="S237" s="114"/>
      <c r="T237" s="115"/>
      <c r="U237" s="116"/>
      <c r="V237" s="117"/>
      <c r="W237" s="118"/>
      <c r="X237" s="119"/>
      <c r="Y237" s="106"/>
      <c r="Z237" s="106"/>
      <c r="AA237" s="107"/>
      <c r="AB237" s="120"/>
      <c r="AC237" s="121"/>
      <c r="AMH237" s="85"/>
      <c r="AMI237" s="85"/>
      <c r="AMJ237" s="85"/>
    </row>
    <row r="238" s="104" customFormat="true" ht="12.8" hidden="false" customHeight="false" outlineLevel="1" collapsed="false">
      <c r="A238" s="69"/>
      <c r="B238" s="86"/>
      <c r="C238" s="160" t="str">
        <f aca="false">C229</f>
        <v>CBM-SE</v>
      </c>
      <c r="D238" s="161" t="str">
        <f aca="false">D229</f>
        <v>TÉRREO</v>
      </c>
      <c r="E238" s="161" t="str">
        <f aca="false">E229</f>
        <v>BWC PNE MASC. A=3,00m2</v>
      </c>
      <c r="F238" s="162" t="s">
        <v>16949</v>
      </c>
      <c r="G238" s="163"/>
      <c r="H238" s="164"/>
      <c r="I238" s="165"/>
      <c r="J238" s="163" t="n">
        <v>0.5</v>
      </c>
      <c r="K238" s="164"/>
      <c r="L238" s="165"/>
      <c r="M238" s="163" t="n">
        <v>1</v>
      </c>
      <c r="N238" s="164"/>
      <c r="O238" s="165"/>
      <c r="P238" s="166"/>
      <c r="Q238" s="167"/>
      <c r="R238" s="168"/>
      <c r="S238" s="169" t="n">
        <f aca="false">IF(G238&lt;&gt;0,(G238+P238),(J238*M238)+P238)</f>
        <v>0.5</v>
      </c>
      <c r="T238" s="170" t="n">
        <f aca="false">IF(H238&lt;&gt;0,(H238+Q238),(K238*N238)+Q238)</f>
        <v>0</v>
      </c>
      <c r="U238" s="171" t="n">
        <f aca="false">IF(I238&lt;&gt;0,(I238+R238),(L238*O238)+R238)</f>
        <v>0</v>
      </c>
      <c r="V238" s="172" t="n">
        <f aca="false">SUM(S238:U238)</f>
        <v>0.5</v>
      </c>
      <c r="W238" s="173"/>
      <c r="X238" s="174"/>
      <c r="Y238" s="161"/>
      <c r="Z238" s="161"/>
      <c r="AA238" s="162"/>
      <c r="AB238" s="175"/>
      <c r="AC238" s="176"/>
      <c r="AMH238" s="85"/>
      <c r="AMI238" s="85"/>
      <c r="AMJ238" s="85"/>
    </row>
    <row r="239" s="84" customFormat="true" ht="12.8" hidden="false" customHeight="false" outlineLevel="1" collapsed="false">
      <c r="A239" s="69"/>
      <c r="B239" s="86"/>
      <c r="C239" s="105" t="str">
        <f aca="false">C238</f>
        <v>CBM-SE</v>
      </c>
      <c r="D239" s="106" t="str">
        <f aca="false">D238</f>
        <v>TÉRREO</v>
      </c>
      <c r="E239" s="106" t="str">
        <f aca="false">E238</f>
        <v>BWC PNE MASC. A=3,00m2</v>
      </c>
      <c r="F239" s="107" t="str">
        <f aca="false">F238</f>
        <v>VIDROS</v>
      </c>
      <c r="G239" s="108"/>
      <c r="H239" s="109"/>
      <c r="I239" s="110"/>
      <c r="J239" s="108"/>
      <c r="K239" s="109"/>
      <c r="L239" s="110"/>
      <c r="M239" s="108"/>
      <c r="N239" s="109"/>
      <c r="O239" s="110"/>
      <c r="P239" s="111"/>
      <c r="Q239" s="112"/>
      <c r="R239" s="113"/>
      <c r="S239" s="114"/>
      <c r="T239" s="115"/>
      <c r="U239" s="116"/>
      <c r="V239" s="117"/>
      <c r="W239" s="118" t="n">
        <f aca="false">V238</f>
        <v>0.5</v>
      </c>
      <c r="X239" s="119" t="n">
        <v>1889</v>
      </c>
      <c r="Y239" s="106" t="str">
        <f aca="false">IFERROR(VLOOKUP($X239,'BASE DADOS'!$B$2:$E$16867,2,FALSE()),"-")</f>
        <v>ORSE</v>
      </c>
      <c r="Z239" s="106" t="str">
        <f aca="false">IFERROR(VLOOKUP($X239,'BASE DADOS'!$B$2:$E$16867,3,FALSE()),"-")</f>
        <v>Espelho plano 4mm</v>
      </c>
      <c r="AA239" s="107" t="str">
        <f aca="false">IFERROR(VLOOKUP($X239,'BASE DADOS'!$B$2:$E$16867,4,FALSE()),"-")</f>
        <v>m2</v>
      </c>
      <c r="AB239" s="120" t="s">
        <v>16995</v>
      </c>
      <c r="AC239" s="121" t="str">
        <f aca="false">IFERROR(VLOOKUP(AB239,'ETAPAS ORCAM'!$B$4:$C$58,2,FALSE()),"-")</f>
        <v>B12 – ESQUADRIAS</v>
      </c>
      <c r="AMH239" s="85"/>
      <c r="AMI239" s="85"/>
      <c r="AMJ239" s="85"/>
    </row>
    <row r="240" s="84" customFormat="true" ht="12.8" hidden="false" customHeight="false" outlineLevel="1" collapsed="false">
      <c r="A240" s="69"/>
      <c r="B240" s="86"/>
      <c r="C240" s="122"/>
      <c r="D240" s="123"/>
      <c r="E240" s="123"/>
      <c r="F240" s="124"/>
      <c r="G240" s="125"/>
      <c r="H240" s="126"/>
      <c r="I240" s="127"/>
      <c r="J240" s="125"/>
      <c r="K240" s="126"/>
      <c r="L240" s="127"/>
      <c r="M240" s="125"/>
      <c r="N240" s="126"/>
      <c r="O240" s="127"/>
      <c r="P240" s="128"/>
      <c r="Q240" s="129"/>
      <c r="R240" s="130"/>
      <c r="S240" s="131"/>
      <c r="T240" s="132"/>
      <c r="U240" s="133"/>
      <c r="V240" s="134"/>
      <c r="W240" s="135"/>
      <c r="X240" s="136"/>
      <c r="Y240" s="123"/>
      <c r="Z240" s="123"/>
      <c r="AA240" s="124"/>
      <c r="AB240" s="137"/>
      <c r="AC240" s="138"/>
      <c r="AMH240" s="85"/>
      <c r="AMI240" s="85"/>
      <c r="AMJ240" s="85"/>
    </row>
    <row r="242" s="84" customFormat="true" ht="12.8" hidden="false" customHeight="false" outlineLevel="0" collapsed="false">
      <c r="A242" s="69"/>
      <c r="B242" s="70" t="n">
        <v>37289</v>
      </c>
      <c r="C242" s="147" t="s">
        <v>16962</v>
      </c>
      <c r="D242" s="148" t="s">
        <v>16985</v>
      </c>
      <c r="E242" s="148" t="s">
        <v>17010</v>
      </c>
      <c r="F242" s="149"/>
      <c r="G242" s="150"/>
      <c r="H242" s="151"/>
      <c r="I242" s="152"/>
      <c r="J242" s="150"/>
      <c r="K242" s="151"/>
      <c r="L242" s="152"/>
      <c r="M242" s="150"/>
      <c r="N242" s="151"/>
      <c r="O242" s="152"/>
      <c r="P242" s="150"/>
      <c r="Q242" s="151"/>
      <c r="R242" s="152"/>
      <c r="S242" s="153"/>
      <c r="T242" s="154"/>
      <c r="U242" s="155"/>
      <c r="V242" s="156"/>
      <c r="W242" s="157"/>
      <c r="X242" s="147"/>
      <c r="Y242" s="148"/>
      <c r="Z242" s="148"/>
      <c r="AA242" s="149"/>
      <c r="AB242" s="158"/>
      <c r="AC242" s="159"/>
      <c r="AMH242" s="85"/>
      <c r="AMI242" s="85"/>
      <c r="AMJ242" s="85"/>
    </row>
    <row r="243" s="104" customFormat="true" ht="12.8" hidden="false" customHeight="false" outlineLevel="1" collapsed="false">
      <c r="A243" s="69"/>
      <c r="B243" s="86"/>
      <c r="C243" s="160" t="str">
        <f aca="false">C242</f>
        <v>CBM-SE</v>
      </c>
      <c r="D243" s="161" t="str">
        <f aca="false">D242</f>
        <v>TÉRREO</v>
      </c>
      <c r="E243" s="161" t="str">
        <f aca="false">E242</f>
        <v>BWC PNE FEM. A=3,00m2</v>
      </c>
      <c r="F243" s="162" t="s">
        <v>16938</v>
      </c>
      <c r="G243" s="163" t="n">
        <v>3</v>
      </c>
      <c r="H243" s="164"/>
      <c r="I243" s="165"/>
      <c r="J243" s="163"/>
      <c r="K243" s="164"/>
      <c r="L243" s="165"/>
      <c r="M243" s="163"/>
      <c r="N243" s="164"/>
      <c r="O243" s="165"/>
      <c r="P243" s="166"/>
      <c r="Q243" s="167"/>
      <c r="R243" s="168"/>
      <c r="S243" s="169" t="n">
        <f aca="false">IF(G243&lt;&gt;0,(G243+P243),(J243*M243)+P243)</f>
        <v>3</v>
      </c>
      <c r="T243" s="170" t="n">
        <f aca="false">IF(H243&lt;&gt;0,(H243+Q243),(K243*N243)+Q243)</f>
        <v>0</v>
      </c>
      <c r="U243" s="171" t="n">
        <f aca="false">IF(I243&lt;&gt;0,(I243+R243),(L243*O243)+R243)</f>
        <v>0</v>
      </c>
      <c r="V243" s="172" t="n">
        <f aca="false">SUM(S243:U243)</f>
        <v>3</v>
      </c>
      <c r="W243" s="173"/>
      <c r="X243" s="174"/>
      <c r="Y243" s="161"/>
      <c r="Z243" s="161"/>
      <c r="AA243" s="162"/>
      <c r="AB243" s="175"/>
      <c r="AC243" s="176"/>
      <c r="AMH243" s="85"/>
      <c r="AMI243" s="85"/>
      <c r="AMJ243" s="85"/>
    </row>
    <row r="244" s="84" customFormat="true" ht="12.8" hidden="false" customHeight="false" outlineLevel="1" collapsed="false">
      <c r="A244" s="69"/>
      <c r="B244" s="86"/>
      <c r="C244" s="105" t="str">
        <f aca="false">C243</f>
        <v>CBM-SE</v>
      </c>
      <c r="D244" s="106" t="str">
        <f aca="false">D243</f>
        <v>TÉRREO</v>
      </c>
      <c r="E244" s="106" t="str">
        <f aca="false">E243</f>
        <v>BWC PNE FEM. A=3,00m2</v>
      </c>
      <c r="F244" s="107" t="str">
        <f aca="false">F243</f>
        <v>PISO</v>
      </c>
      <c r="G244" s="108"/>
      <c r="H244" s="109"/>
      <c r="I244" s="110"/>
      <c r="J244" s="108"/>
      <c r="K244" s="109"/>
      <c r="L244" s="110"/>
      <c r="M244" s="108"/>
      <c r="N244" s="109"/>
      <c r="O244" s="110"/>
      <c r="P244" s="111"/>
      <c r="Q244" s="112"/>
      <c r="R244" s="113"/>
      <c r="S244" s="114"/>
      <c r="T244" s="115"/>
      <c r="U244" s="116"/>
      <c r="V244" s="117"/>
      <c r="W244" s="118" t="n">
        <f aca="false">V243</f>
        <v>3</v>
      </c>
      <c r="X244" s="119" t="n">
        <v>99811</v>
      </c>
      <c r="Y244" s="106" t="str">
        <f aca="false">IFERROR(VLOOKUP($X244,'BASE DADOS'!$B$2:$E$16867,2,FALSE()),"-")</f>
        <v>SINAPI</v>
      </c>
      <c r="Z244" s="106" t="str">
        <f aca="false">IFERROR(VLOOKUP($X244,'BASE DADOS'!$B$2:$E$16867,3,FALSE()),"-")</f>
        <v>Limpeza de contrapiso com vassoura a seco. af_04/2019</v>
      </c>
      <c r="AA244" s="107" t="str">
        <f aca="false">IFERROR(VLOOKUP($X244,'BASE DADOS'!$B$2:$E$16867,4,FALSE()),"-")</f>
        <v>m2</v>
      </c>
      <c r="AB244" s="120" t="s">
        <v>16987</v>
      </c>
      <c r="AC244" s="121" t="str">
        <f aca="false">IFERROR(VLOOKUP(AB244,'ETAPAS ORCAM'!$B$4:$C$58,2,FALSE()),"-")</f>
        <v>B11 – PAVIMENTAÇÃO</v>
      </c>
      <c r="AMH244" s="85"/>
      <c r="AMI244" s="85"/>
      <c r="AMJ244" s="85"/>
    </row>
    <row r="245" s="84" customFormat="true" ht="34.3" hidden="false" customHeight="false" outlineLevel="1" collapsed="false">
      <c r="A245" s="69"/>
      <c r="B245" s="86"/>
      <c r="C245" s="105" t="str">
        <f aca="false">C244</f>
        <v>CBM-SE</v>
      </c>
      <c r="D245" s="106" t="str">
        <f aca="false">D244</f>
        <v>TÉRREO</v>
      </c>
      <c r="E245" s="106" t="str">
        <f aca="false">E244</f>
        <v>BWC PNE FEM. A=3,00m2</v>
      </c>
      <c r="F245" s="107" t="str">
        <f aca="false">F244</f>
        <v>PISO</v>
      </c>
      <c r="G245" s="108"/>
      <c r="H245" s="109"/>
      <c r="I245" s="110"/>
      <c r="J245" s="108"/>
      <c r="K245" s="109"/>
      <c r="L245" s="110"/>
      <c r="M245" s="108"/>
      <c r="N245" s="109"/>
      <c r="O245" s="110"/>
      <c r="P245" s="111"/>
      <c r="Q245" s="112"/>
      <c r="R245" s="113"/>
      <c r="S245" s="114"/>
      <c r="T245" s="115"/>
      <c r="U245" s="116"/>
      <c r="V245" s="117"/>
      <c r="W245" s="118" t="n">
        <f aca="false">W244</f>
        <v>3</v>
      </c>
      <c r="X245" s="119" t="n">
        <v>87745</v>
      </c>
      <c r="Y245" s="106" t="str">
        <f aca="false">IFERROR(VLOOKUP($X245,'BASE DADOS'!$B$2:$E$16867,2,FALSE()),"-")</f>
        <v>SINAPI</v>
      </c>
      <c r="Z245" s="106" t="str">
        <f aca="false">IFERROR(VLOOKUP($X245,'BASE DADOS'!$B$2:$E$16867,3,FALSE()),"-")</f>
        <v>Contrapiso em argamassa traço 1:4 (cimento e areia), preparo mecânico com betoneira 400 l, aplicado em áreas molhadas sobre laje, aderido, acabamento não reforçado, espessura 3cm. af_07/2021</v>
      </c>
      <c r="AA245" s="107" t="str">
        <f aca="false">IFERROR(VLOOKUP($X245,'BASE DADOS'!$B$2:$E$16867,4,FALSE()),"-")</f>
        <v>m2</v>
      </c>
      <c r="AB245" s="120" t="s">
        <v>16987</v>
      </c>
      <c r="AC245" s="121" t="str">
        <f aca="false">IFERROR(VLOOKUP(AB245,'ETAPAS ORCAM'!$B$4:$C$58,2,FALSE()),"-")</f>
        <v>B11 – PAVIMENTAÇÃO</v>
      </c>
      <c r="AMH245" s="85"/>
      <c r="AMI245" s="85"/>
      <c r="AMJ245" s="85"/>
    </row>
    <row r="246" s="84" customFormat="true" ht="17.9" hidden="false" customHeight="false" outlineLevel="1" collapsed="false">
      <c r="A246" s="69"/>
      <c r="B246" s="86"/>
      <c r="C246" s="105" t="str">
        <f aca="false">C245</f>
        <v>CBM-SE</v>
      </c>
      <c r="D246" s="106" t="str">
        <f aca="false">D245</f>
        <v>TÉRREO</v>
      </c>
      <c r="E246" s="106" t="str">
        <f aca="false">E245</f>
        <v>BWC PNE FEM. A=3,00m2</v>
      </c>
      <c r="F246" s="107" t="str">
        <f aca="false">F245</f>
        <v>PISO</v>
      </c>
      <c r="G246" s="108"/>
      <c r="H246" s="109"/>
      <c r="I246" s="110"/>
      <c r="J246" s="108"/>
      <c r="K246" s="109"/>
      <c r="L246" s="110"/>
      <c r="M246" s="108"/>
      <c r="N246" s="109"/>
      <c r="O246" s="110"/>
      <c r="P246" s="111"/>
      <c r="Q246" s="112"/>
      <c r="R246" s="113"/>
      <c r="S246" s="114"/>
      <c r="T246" s="115"/>
      <c r="U246" s="116"/>
      <c r="V246" s="117"/>
      <c r="W246" s="118" t="n">
        <f aca="false">W245</f>
        <v>3</v>
      </c>
      <c r="X246" s="119" t="n">
        <v>98555</v>
      </c>
      <c r="Y246" s="106" t="str">
        <f aca="false">IFERROR(VLOOKUP($X246,'BASE DADOS'!$B$2:$E$16867,2,FALSE()),"-")</f>
        <v>SINAPI</v>
      </c>
      <c r="Z246" s="106" t="str">
        <f aca="false">IFERROR(VLOOKUP($X246,'BASE DADOS'!$B$2:$E$16867,3,FALSE()),"-")</f>
        <v>Impermeabilização de superfície com argamassa polimérica / membrana acrílica, 3 demãos. af_06/2018</v>
      </c>
      <c r="AA246" s="107" t="str">
        <f aca="false">IFERROR(VLOOKUP($X246,'BASE DADOS'!$B$2:$E$16867,4,FALSE()),"-")</f>
        <v>m2</v>
      </c>
      <c r="AB246" s="120" t="s">
        <v>16999</v>
      </c>
      <c r="AC246" s="121" t="str">
        <f aca="false">IFERROR(VLOOKUP(AB246,'ETAPAS ORCAM'!$B$4:$C$58,2,FALSE()),"-")</f>
        <v>B07 – IMPERMEABILIZAÇÃO</v>
      </c>
      <c r="AMH246" s="85"/>
      <c r="AMI246" s="85"/>
      <c r="AMJ246" s="85"/>
    </row>
    <row r="247" s="84" customFormat="true" ht="34.3" hidden="false" customHeight="false" outlineLevel="1" collapsed="false">
      <c r="A247" s="69"/>
      <c r="B247" s="86"/>
      <c r="C247" s="105" t="str">
        <f aca="false">C245</f>
        <v>CBM-SE</v>
      </c>
      <c r="D247" s="106" t="str">
        <f aca="false">D245</f>
        <v>TÉRREO</v>
      </c>
      <c r="E247" s="106" t="str">
        <f aca="false">E245</f>
        <v>BWC PNE FEM. A=3,00m2</v>
      </c>
      <c r="F247" s="107" t="str">
        <f aca="false">F245</f>
        <v>PISO</v>
      </c>
      <c r="G247" s="108"/>
      <c r="H247" s="109"/>
      <c r="I247" s="110"/>
      <c r="J247" s="108"/>
      <c r="K247" s="109"/>
      <c r="L247" s="110"/>
      <c r="M247" s="108"/>
      <c r="N247" s="109"/>
      <c r="O247" s="110"/>
      <c r="P247" s="111"/>
      <c r="Q247" s="112"/>
      <c r="R247" s="113"/>
      <c r="S247" s="114"/>
      <c r="T247" s="115"/>
      <c r="U247" s="116"/>
      <c r="V247" s="117"/>
      <c r="W247" s="118" t="n">
        <f aca="false">W246</f>
        <v>3</v>
      </c>
      <c r="X247" s="119" t="n">
        <v>13397</v>
      </c>
      <c r="Y247" s="106" t="str">
        <f aca="false">IFERROR(VLOOKUP($X247,'BASE DADOS'!$B$2:$E$16867,2,FALSE()),"-")</f>
        <v>ORSE</v>
      </c>
      <c r="Z247" s="106" t="str">
        <f aca="false">IFERROR(VLOOKUP($X247,'BASE DADOS'!$B$2:$E$16867,3,FALSE()),"-")</f>
        <v>Revestimento cerâmico para piso ou parede, 53 x 53 cm, Arielle, linha logan, cor branca, ou similar, PEI-5, aplicado com argamassa industrializada ac-ii, rejuntado, exclusive regularização de base ou emboço</v>
      </c>
      <c r="AA247" s="107" t="str">
        <f aca="false">IFERROR(VLOOKUP($X247,'BASE DADOS'!$B$2:$E$16867,4,FALSE()),"-")</f>
        <v>m2</v>
      </c>
      <c r="AB247" s="120" t="s">
        <v>16987</v>
      </c>
      <c r="AC247" s="121" t="str">
        <f aca="false">IFERROR(VLOOKUP(AB247,'ETAPAS ORCAM'!$B$4:$C$58,2,FALSE()),"-")</f>
        <v>B11 – PAVIMENTAÇÃO</v>
      </c>
      <c r="AMH247" s="85"/>
      <c r="AMI247" s="85"/>
      <c r="AMJ247" s="85"/>
    </row>
    <row r="248" s="84" customFormat="true" ht="17.9" hidden="false" customHeight="false" outlineLevel="1" collapsed="false">
      <c r="A248" s="69"/>
      <c r="B248" s="86"/>
      <c r="C248" s="105" t="str">
        <f aca="false">C247</f>
        <v>CBM-SE</v>
      </c>
      <c r="D248" s="106" t="str">
        <f aca="false">D247</f>
        <v>TÉRREO</v>
      </c>
      <c r="E248" s="106" t="str">
        <f aca="false">E247</f>
        <v>BWC PNE FEM. A=3,00m2</v>
      </c>
      <c r="F248" s="107" t="str">
        <f aca="false">F247</f>
        <v>PISO</v>
      </c>
      <c r="G248" s="108"/>
      <c r="H248" s="109"/>
      <c r="I248" s="110"/>
      <c r="J248" s="108"/>
      <c r="K248" s="109"/>
      <c r="L248" s="110"/>
      <c r="M248" s="108"/>
      <c r="N248" s="109"/>
      <c r="O248" s="110"/>
      <c r="P248" s="111"/>
      <c r="Q248" s="112"/>
      <c r="R248" s="113"/>
      <c r="S248" s="114"/>
      <c r="T248" s="115"/>
      <c r="U248" s="116"/>
      <c r="V248" s="117"/>
      <c r="W248" s="118" t="n">
        <f aca="false">W247</f>
        <v>3</v>
      </c>
      <c r="X248" s="119" t="n">
        <v>99804</v>
      </c>
      <c r="Y248" s="106" t="str">
        <f aca="false">IFERROR(VLOOKUP($X248,'BASE DADOS'!$B$2:$E$16867,2,FALSE()),"-")</f>
        <v>SINAPI</v>
      </c>
      <c r="Z248" s="106" t="str">
        <f aca="false">IFERROR(VLOOKUP($X248,'BASE DADOS'!$B$2:$E$16867,3,FALSE()),"-")</f>
        <v>Limpeza de piso cerâmico ou porcelanato utilizando detergente neutro e escovação manual. af_04/2019</v>
      </c>
      <c r="AA248" s="107" t="str">
        <f aca="false">IFERROR(VLOOKUP($X248,'BASE DADOS'!$B$2:$E$16867,4,FALSE()),"-")</f>
        <v>m2</v>
      </c>
      <c r="AB248" s="120" t="s">
        <v>16988</v>
      </c>
      <c r="AC248" s="121" t="str">
        <f aca="false">IFERROR(VLOOKUP(AB248,'ETAPAS ORCAM'!$B$4:$C$58,2,FALSE()),"-")</f>
        <v>B39 – LIMPEZA FINAL</v>
      </c>
      <c r="AMH248" s="85"/>
      <c r="AMI248" s="85"/>
      <c r="AMJ248" s="85"/>
    </row>
    <row r="249" s="104" customFormat="true" ht="12.8" hidden="false" customHeight="false" outlineLevel="1" collapsed="false">
      <c r="A249" s="69"/>
      <c r="B249" s="86"/>
      <c r="C249" s="160" t="str">
        <f aca="false">C248</f>
        <v>CBM-SE</v>
      </c>
      <c r="D249" s="161" t="str">
        <f aca="false">D248</f>
        <v>TÉRREO</v>
      </c>
      <c r="E249" s="161" t="str">
        <f aca="false">E248</f>
        <v>BWC PNE FEM. A=3,00m2</v>
      </c>
      <c r="F249" s="162" t="s">
        <v>16939</v>
      </c>
      <c r="G249" s="163"/>
      <c r="H249" s="164"/>
      <c r="I249" s="165"/>
      <c r="J249" s="163" t="n">
        <v>7</v>
      </c>
      <c r="K249" s="164"/>
      <c r="L249" s="165"/>
      <c r="M249" s="163" t="n">
        <v>3.09</v>
      </c>
      <c r="N249" s="164"/>
      <c r="O249" s="165"/>
      <c r="P249" s="166" t="n">
        <f aca="false">-(0.8*2.1)-(1.2*0.6)</f>
        <v>-2.4</v>
      </c>
      <c r="Q249" s="167"/>
      <c r="R249" s="168"/>
      <c r="S249" s="169" t="n">
        <f aca="false">IF(G249&lt;&gt;0,(G249+P249),(J249*M249)+P249)</f>
        <v>19.23</v>
      </c>
      <c r="T249" s="170" t="n">
        <f aca="false">IF(H249&lt;&gt;0,(H249+Q249),(K249*N249)+Q249)</f>
        <v>0</v>
      </c>
      <c r="U249" s="171" t="n">
        <f aca="false">IF(I249&lt;&gt;0,(I249+R249),(L249*O249)+R249)</f>
        <v>0</v>
      </c>
      <c r="V249" s="172" t="n">
        <f aca="false">SUM(S249:U249)</f>
        <v>19.23</v>
      </c>
      <c r="W249" s="173"/>
      <c r="X249" s="174"/>
      <c r="Y249" s="161"/>
      <c r="Z249" s="161"/>
      <c r="AA249" s="162"/>
      <c r="AB249" s="175"/>
      <c r="AC249" s="176"/>
      <c r="AMH249" s="85"/>
      <c r="AMI249" s="85"/>
      <c r="AMJ249" s="85"/>
    </row>
    <row r="250" s="84" customFormat="true" ht="26.1" hidden="false" customHeight="false" outlineLevel="1" collapsed="false">
      <c r="A250" s="69"/>
      <c r="B250" s="86"/>
      <c r="C250" s="105" t="str">
        <f aca="false">C249</f>
        <v>CBM-SE</v>
      </c>
      <c r="D250" s="106" t="str">
        <f aca="false">D249</f>
        <v>TÉRREO</v>
      </c>
      <c r="E250" s="106" t="str">
        <f aca="false">E249</f>
        <v>BWC PNE FEM. A=3,00m2</v>
      </c>
      <c r="F250" s="107" t="str">
        <f aca="false">F249</f>
        <v>PAREDE</v>
      </c>
      <c r="G250" s="108"/>
      <c r="H250" s="109"/>
      <c r="I250" s="110"/>
      <c r="J250" s="108"/>
      <c r="K250" s="109"/>
      <c r="L250" s="110"/>
      <c r="M250" s="108"/>
      <c r="N250" s="109"/>
      <c r="O250" s="110"/>
      <c r="P250" s="111"/>
      <c r="Q250" s="112"/>
      <c r="R250" s="113"/>
      <c r="S250" s="114"/>
      <c r="T250" s="115"/>
      <c r="U250" s="116"/>
      <c r="V250" s="117"/>
      <c r="W250" s="118" t="n">
        <f aca="false">V249</f>
        <v>19.23</v>
      </c>
      <c r="X250" s="119" t="n">
        <v>87879</v>
      </c>
      <c r="Y250" s="106" t="str">
        <f aca="false">IFERROR(VLOOKUP($X250,'BASE DADOS'!$B$2:$E$16867,2,FALSE()),"-")</f>
        <v>SINAPI</v>
      </c>
      <c r="Z250" s="106" t="str">
        <f aca="false">IFERROR(VLOOKUP($X250,'BASE DADOS'!$B$2:$E$16867,3,FALSE()),"-")</f>
        <v>Chapisco aplicado em alvenarias e estruturas de concreto internas, com colher de pedreiro.   argamassa traço 1:3 com preparo em betoneira 400l. af_10/2022</v>
      </c>
      <c r="AA250" s="107" t="str">
        <f aca="false">IFERROR(VLOOKUP($X250,'BASE DADOS'!$B$2:$E$16867,4,FALSE()),"-")</f>
        <v>m2</v>
      </c>
      <c r="AB250" s="120" t="s">
        <v>16989</v>
      </c>
      <c r="AC250" s="121" t="str">
        <f aca="false">IFERROR(VLOOKUP(AB250,'ETAPAS ORCAM'!$B$4:$C$58,2,FALSE()),"-")</f>
        <v>B08 – REVESTIMENTO INTERNO – PAREDE</v>
      </c>
      <c r="AMH250" s="85"/>
      <c r="AMI250" s="85"/>
      <c r="AMJ250" s="85"/>
    </row>
    <row r="251" s="84" customFormat="true" ht="42.5" hidden="false" customHeight="false" outlineLevel="1" collapsed="false">
      <c r="A251" s="69"/>
      <c r="B251" s="86"/>
      <c r="C251" s="105" t="str">
        <f aca="false">C250</f>
        <v>CBM-SE</v>
      </c>
      <c r="D251" s="106" t="str">
        <f aca="false">D250</f>
        <v>TÉRREO</v>
      </c>
      <c r="E251" s="106" t="str">
        <f aca="false">E250</f>
        <v>BWC PNE FEM. A=3,00m2</v>
      </c>
      <c r="F251" s="107" t="str">
        <f aca="false">F250</f>
        <v>PAREDE</v>
      </c>
      <c r="G251" s="108"/>
      <c r="H251" s="109"/>
      <c r="I251" s="110"/>
      <c r="J251" s="108"/>
      <c r="K251" s="109"/>
      <c r="L251" s="110"/>
      <c r="M251" s="108"/>
      <c r="N251" s="109"/>
      <c r="O251" s="110"/>
      <c r="P251" s="111"/>
      <c r="Q251" s="112"/>
      <c r="R251" s="113"/>
      <c r="S251" s="114"/>
      <c r="T251" s="115"/>
      <c r="U251" s="116"/>
      <c r="V251" s="117"/>
      <c r="W251" s="118" t="n">
        <f aca="false">W250</f>
        <v>19.23</v>
      </c>
      <c r="X251" s="119" t="n">
        <v>87535</v>
      </c>
      <c r="Y251" s="106" t="str">
        <f aca="false">IFERROR(VLOOKUP($X251,'BASE DADOS'!$B$2:$E$16867,2,FALSE()),"-")</f>
        <v>SINAPI</v>
      </c>
      <c r="Z251" s="106" t="str">
        <f aca="false">IFERROR(VLOOKUP($X251,'BASE DADOS'!$B$2:$E$16867,3,FALSE()),"-")</f>
        <v>Emboço, para recebimento de cerâmica, em argamassa traço 1:2:8, preparo mecânico com betoneira 400l, aplicado manualmente em faces internas de paredes, para ambiente com área  maior que 10m2, espessura de 20mm, com execução de taliscas. af_06/2014</v>
      </c>
      <c r="AA251" s="107" t="str">
        <f aca="false">IFERROR(VLOOKUP($X251,'BASE DADOS'!$B$2:$E$16867,4,FALSE()),"-")</f>
        <v>m2</v>
      </c>
      <c r="AB251" s="120" t="s">
        <v>16989</v>
      </c>
      <c r="AC251" s="121" t="str">
        <f aca="false">IFERROR(VLOOKUP(AB251,'ETAPAS ORCAM'!$B$4:$C$58,2,FALSE()),"-")</f>
        <v>B08 – REVESTIMENTO INTERNO – PAREDE</v>
      </c>
      <c r="AMH251" s="85"/>
      <c r="AMI251" s="85"/>
      <c r="AMJ251" s="85"/>
    </row>
    <row r="252" s="84" customFormat="true" ht="12.8" hidden="false" customHeight="false" outlineLevel="1" collapsed="false">
      <c r="A252" s="69"/>
      <c r="B252" s="86"/>
      <c r="C252" s="105" t="str">
        <f aca="false">C251</f>
        <v>CBM-SE</v>
      </c>
      <c r="D252" s="106" t="str">
        <f aca="false">D251</f>
        <v>TÉRREO</v>
      </c>
      <c r="E252" s="106" t="str">
        <f aca="false">E251</f>
        <v>BWC PNE FEM. A=3,00m2</v>
      </c>
      <c r="F252" s="107" t="str">
        <f aca="false">F251</f>
        <v>PAREDE</v>
      </c>
      <c r="G252" s="108"/>
      <c r="H252" s="109"/>
      <c r="I252" s="110"/>
      <c r="J252" s="108"/>
      <c r="K252" s="109"/>
      <c r="L252" s="110"/>
      <c r="M252" s="108"/>
      <c r="N252" s="109"/>
      <c r="O252" s="110"/>
      <c r="P252" s="111"/>
      <c r="Q252" s="112"/>
      <c r="R252" s="113"/>
      <c r="S252" s="114"/>
      <c r="T252" s="115"/>
      <c r="U252" s="116"/>
      <c r="V252" s="117"/>
      <c r="W252" s="118" t="n">
        <f aca="false">J249</f>
        <v>7</v>
      </c>
      <c r="X252" s="119" t="n">
        <v>98559</v>
      </c>
      <c r="Y252" s="106" t="str">
        <f aca="false">IFERROR(VLOOKUP($X252,'BASE DADOS'!$B$2:$E$16867,2,FALSE()),"-")</f>
        <v>SINAPI</v>
      </c>
      <c r="Z252" s="106" t="str">
        <f aca="false">IFERROR(VLOOKUP($X252,'BASE DADOS'!$B$2:$E$16867,3,FALSE()),"-")</f>
        <v>Tratamento de rodapé com véu de poliéster. af_06/2018</v>
      </c>
      <c r="AA252" s="107" t="str">
        <f aca="false">IFERROR(VLOOKUP($X252,'BASE DADOS'!$B$2:$E$16867,4,FALSE()),"-")</f>
        <v>m</v>
      </c>
      <c r="AB252" s="120" t="s">
        <v>16999</v>
      </c>
      <c r="AC252" s="121" t="str">
        <f aca="false">IFERROR(VLOOKUP(AB252,'ETAPAS ORCAM'!$B$4:$C$58,2,FALSE()),"-")</f>
        <v>B07 – IMPERMEABILIZAÇÃO</v>
      </c>
      <c r="AMH252" s="85"/>
      <c r="AMI252" s="85"/>
      <c r="AMJ252" s="85"/>
    </row>
    <row r="253" s="84" customFormat="true" ht="17.9" hidden="false" customHeight="false" outlineLevel="1" collapsed="false">
      <c r="A253" s="69"/>
      <c r="B253" s="86"/>
      <c r="C253" s="105" t="str">
        <f aca="false">C252</f>
        <v>CBM-SE</v>
      </c>
      <c r="D253" s="106" t="str">
        <f aca="false">D252</f>
        <v>TÉRREO</v>
      </c>
      <c r="E253" s="106" t="str">
        <f aca="false">E252</f>
        <v>BWC PNE FEM. A=3,00m2</v>
      </c>
      <c r="F253" s="107" t="str">
        <f aca="false">F252</f>
        <v>PAREDE</v>
      </c>
      <c r="G253" s="108"/>
      <c r="H253" s="109"/>
      <c r="I253" s="110"/>
      <c r="J253" s="108"/>
      <c r="K253" s="109"/>
      <c r="L253" s="110"/>
      <c r="M253" s="108"/>
      <c r="N253" s="109"/>
      <c r="O253" s="110"/>
      <c r="P253" s="111"/>
      <c r="Q253" s="112"/>
      <c r="R253" s="113"/>
      <c r="S253" s="114"/>
      <c r="T253" s="115"/>
      <c r="U253" s="116"/>
      <c r="V253" s="117"/>
      <c r="W253" s="118" t="n">
        <f aca="false">W252*0.6</f>
        <v>4.2</v>
      </c>
      <c r="X253" s="119" t="n">
        <v>98555</v>
      </c>
      <c r="Y253" s="106" t="str">
        <f aca="false">IFERROR(VLOOKUP($X253,'BASE DADOS'!$B$2:$E$16867,2,FALSE()),"-")</f>
        <v>SINAPI</v>
      </c>
      <c r="Z253" s="106" t="str">
        <f aca="false">IFERROR(VLOOKUP($X253,'BASE DADOS'!$B$2:$E$16867,3,FALSE()),"-")</f>
        <v>Impermeabilização de superfície com argamassa polimérica / membrana acrílica, 3 demãos. af_06/2018</v>
      </c>
      <c r="AA253" s="107" t="str">
        <f aca="false">IFERROR(VLOOKUP($X253,'BASE DADOS'!$B$2:$E$16867,4,FALSE()),"-")</f>
        <v>m2</v>
      </c>
      <c r="AB253" s="120" t="s">
        <v>16999</v>
      </c>
      <c r="AC253" s="121" t="str">
        <f aca="false">IFERROR(VLOOKUP(AB253,'ETAPAS ORCAM'!$B$4:$C$58,2,FALSE()),"-")</f>
        <v>B07 – IMPERMEABILIZAÇÃO</v>
      </c>
      <c r="AMH253" s="85"/>
      <c r="AMI253" s="85"/>
      <c r="AMJ253" s="85"/>
    </row>
    <row r="254" s="84" customFormat="true" ht="34.3" hidden="false" customHeight="false" outlineLevel="1" collapsed="false">
      <c r="A254" s="69"/>
      <c r="B254" s="86"/>
      <c r="C254" s="105" t="str">
        <f aca="false">C252</f>
        <v>CBM-SE</v>
      </c>
      <c r="D254" s="106" t="str">
        <f aca="false">D252</f>
        <v>TÉRREO</v>
      </c>
      <c r="E254" s="106" t="str">
        <f aca="false">E252</f>
        <v>BWC PNE FEM. A=3,00m2</v>
      </c>
      <c r="F254" s="107" t="str">
        <f aca="false">F252</f>
        <v>PAREDE</v>
      </c>
      <c r="G254" s="108"/>
      <c r="H254" s="109"/>
      <c r="I254" s="110"/>
      <c r="J254" s="108"/>
      <c r="K254" s="109"/>
      <c r="L254" s="110"/>
      <c r="M254" s="108"/>
      <c r="N254" s="109"/>
      <c r="O254" s="110"/>
      <c r="P254" s="111"/>
      <c r="Q254" s="112"/>
      <c r="R254" s="113"/>
      <c r="S254" s="114"/>
      <c r="T254" s="115"/>
      <c r="U254" s="116"/>
      <c r="V254" s="117"/>
      <c r="W254" s="118" t="n">
        <f aca="false">W251</f>
        <v>19.23</v>
      </c>
      <c r="X254" s="119" t="n">
        <v>11165</v>
      </c>
      <c r="Y254" s="106" t="str">
        <f aca="false">IFERROR(VLOOKUP($X254,'BASE DADOS'!$B$2:$E$16867,2,FALSE()),"-")</f>
        <v>ORSE</v>
      </c>
      <c r="Z254" s="106" t="str">
        <f aca="false">IFERROR(VLOOKUP($X254,'BASE DADOS'!$B$2:$E$16867,3,FALSE()),"-")</f>
        <v>Revestimento cerâmico para piso ou parede, 37 x 59 cm, Arielle, linha riviera, cor branca ou similar, PEI-3, aplicado com argamassa industrializada ac-ii, rejuntado, exclusive regularização de base ou emboço</v>
      </c>
      <c r="AA254" s="107" t="str">
        <f aca="false">IFERROR(VLOOKUP($X254,'BASE DADOS'!$B$2:$E$16867,4,FALSE()),"-")</f>
        <v>m2</v>
      </c>
      <c r="AB254" s="120" t="s">
        <v>16989</v>
      </c>
      <c r="AC254" s="121" t="str">
        <f aca="false">IFERROR(VLOOKUP(AB254,'ETAPAS ORCAM'!$B$4:$C$58,2,FALSE()),"-")</f>
        <v>B08 – REVESTIMENTO INTERNO – PAREDE</v>
      </c>
      <c r="AMH254" s="85"/>
      <c r="AMI254" s="85"/>
      <c r="AMJ254" s="85"/>
    </row>
    <row r="255" s="84" customFormat="true" ht="17.9" hidden="false" customHeight="false" outlineLevel="1" collapsed="false">
      <c r="A255" s="69"/>
      <c r="B255" s="86"/>
      <c r="C255" s="105" t="str">
        <f aca="false">C254</f>
        <v>CBM-SE</v>
      </c>
      <c r="D255" s="106" t="str">
        <f aca="false">D254</f>
        <v>TÉRREO</v>
      </c>
      <c r="E255" s="106" t="str">
        <f aca="false">E254</f>
        <v>BWC PNE FEM. A=3,00m2</v>
      </c>
      <c r="F255" s="107" t="str">
        <f aca="false">F254</f>
        <v>PAREDE</v>
      </c>
      <c r="G255" s="108"/>
      <c r="H255" s="109"/>
      <c r="I255" s="110"/>
      <c r="J255" s="108"/>
      <c r="K255" s="109"/>
      <c r="L255" s="110"/>
      <c r="M255" s="108"/>
      <c r="N255" s="109"/>
      <c r="O255" s="110"/>
      <c r="P255" s="111"/>
      <c r="Q255" s="112"/>
      <c r="R255" s="113"/>
      <c r="S255" s="114"/>
      <c r="T255" s="115"/>
      <c r="U255" s="116"/>
      <c r="V255" s="117"/>
      <c r="W255" s="118" t="n">
        <f aca="false">W254</f>
        <v>19.23</v>
      </c>
      <c r="X255" s="119" t="n">
        <v>99807</v>
      </c>
      <c r="Y255" s="106" t="str">
        <f aca="false">IFERROR(VLOOKUP($X255,'BASE DADOS'!$B$2:$E$16867,2,FALSE()),"-")</f>
        <v>SINAPI</v>
      </c>
      <c r="Z255" s="106" t="str">
        <f aca="false">IFERROR(VLOOKUP($X255,'BASE DADOS'!$B$2:$E$16867,3,FALSE()),"-")</f>
        <v>Limpeza de revestimento cerâmico em parede utilizando detergente neutro e escovação manual. af_04/2019</v>
      </c>
      <c r="AA255" s="107" t="str">
        <f aca="false">IFERROR(VLOOKUP($X255,'BASE DADOS'!$B$2:$E$16867,4,FALSE()),"-")</f>
        <v>m2</v>
      </c>
      <c r="AB255" s="120" t="s">
        <v>16988</v>
      </c>
      <c r="AC255" s="121" t="str">
        <f aca="false">IFERROR(VLOOKUP(AB255,'ETAPAS ORCAM'!$B$4:$C$58,2,FALSE()),"-")</f>
        <v>B39 – LIMPEZA FINAL</v>
      </c>
      <c r="AMH255" s="85"/>
      <c r="AMI255" s="85"/>
      <c r="AMJ255" s="85"/>
    </row>
    <row r="256" s="104" customFormat="true" ht="12.8" hidden="false" customHeight="false" outlineLevel="1" collapsed="false">
      <c r="A256" s="69"/>
      <c r="B256" s="86"/>
      <c r="C256" s="160" t="str">
        <f aca="false">C255</f>
        <v>CBM-SE</v>
      </c>
      <c r="D256" s="161" t="str">
        <f aca="false">D255</f>
        <v>TÉRREO</v>
      </c>
      <c r="E256" s="161" t="str">
        <f aca="false">E255</f>
        <v>BWC PNE FEM. A=3,00m2</v>
      </c>
      <c r="F256" s="162" t="s">
        <v>16940</v>
      </c>
      <c r="G256" s="163" t="n">
        <f aca="false">G243</f>
        <v>3</v>
      </c>
      <c r="H256" s="164"/>
      <c r="I256" s="165"/>
      <c r="J256" s="163"/>
      <c r="K256" s="164"/>
      <c r="L256" s="165"/>
      <c r="M256" s="163"/>
      <c r="N256" s="164"/>
      <c r="O256" s="165"/>
      <c r="P256" s="166"/>
      <c r="Q256" s="167"/>
      <c r="R256" s="168"/>
      <c r="S256" s="169" t="n">
        <f aca="false">IF(G256&lt;&gt;0,(G256+P256),(J256*M256)+P256)</f>
        <v>3</v>
      </c>
      <c r="T256" s="170" t="n">
        <f aca="false">IF(H256&lt;&gt;0,(H256+Q256),(K256*N256)+Q256)</f>
        <v>0</v>
      </c>
      <c r="U256" s="171" t="n">
        <f aca="false">IF(I256&lt;&gt;0,(I256+R256),(L256*O256)+R256)</f>
        <v>0</v>
      </c>
      <c r="V256" s="172" t="n">
        <f aca="false">SUM(S256:U256)</f>
        <v>3</v>
      </c>
      <c r="W256" s="173"/>
      <c r="X256" s="174"/>
      <c r="Y256" s="161"/>
      <c r="Z256" s="161"/>
      <c r="AA256" s="162"/>
      <c r="AB256" s="175"/>
      <c r="AC256" s="176"/>
      <c r="AMH256" s="85"/>
      <c r="AMI256" s="85"/>
      <c r="AMJ256" s="85"/>
    </row>
    <row r="257" s="84" customFormat="true" ht="17.9" hidden="false" customHeight="false" outlineLevel="1" collapsed="false">
      <c r="A257" s="69"/>
      <c r="B257" s="86"/>
      <c r="C257" s="105" t="str">
        <f aca="false">C256</f>
        <v>CBM-SE</v>
      </c>
      <c r="D257" s="106" t="str">
        <f aca="false">D256</f>
        <v>TÉRREO</v>
      </c>
      <c r="E257" s="106" t="str">
        <f aca="false">E256</f>
        <v>BWC PNE FEM. A=3,00m2</v>
      </c>
      <c r="F257" s="107" t="str">
        <f aca="false">F256</f>
        <v>TETO</v>
      </c>
      <c r="G257" s="108"/>
      <c r="H257" s="109"/>
      <c r="I257" s="110"/>
      <c r="J257" s="108"/>
      <c r="K257" s="109"/>
      <c r="L257" s="110"/>
      <c r="M257" s="108"/>
      <c r="N257" s="109"/>
      <c r="O257" s="110"/>
      <c r="P257" s="111"/>
      <c r="Q257" s="112"/>
      <c r="R257" s="113"/>
      <c r="S257" s="114"/>
      <c r="T257" s="115"/>
      <c r="U257" s="116"/>
      <c r="V257" s="117"/>
      <c r="W257" s="118" t="n">
        <f aca="false">V256</f>
        <v>3</v>
      </c>
      <c r="X257" s="119" t="n">
        <v>96114</v>
      </c>
      <c r="Y257" s="106" t="str">
        <f aca="false">IFERROR(VLOOKUP($X257,'BASE DADOS'!$B$2:$E$16867,2,FALSE()),"-")</f>
        <v>SINAPI</v>
      </c>
      <c r="Z257" s="106" t="str">
        <f aca="false">IFERROR(VLOOKUP($X257,'BASE DADOS'!$B$2:$E$16867,3,FALSE()),"-")</f>
        <v>Forro em drywall, para ambientes comerciais, inclusive estrutura de fixação. af_05/2017_ps</v>
      </c>
      <c r="AA257" s="107" t="str">
        <f aca="false">IFERROR(VLOOKUP($X257,'BASE DADOS'!$B$2:$E$16867,4,FALSE()),"-")</f>
        <v>m2</v>
      </c>
      <c r="AB257" s="120" t="s">
        <v>16991</v>
      </c>
      <c r="AC257" s="121" t="str">
        <f aca="false">IFERROR(VLOOKUP(AB257,'ETAPAS ORCAM'!$B$4:$C$58,2,FALSE()),"-")</f>
        <v>B09 – REVESTIMENTO INTERNO – TETO</v>
      </c>
      <c r="AMH257" s="85"/>
      <c r="AMI257" s="85"/>
      <c r="AMJ257" s="85"/>
    </row>
    <row r="258" s="84" customFormat="true" ht="17.9" hidden="false" customHeight="false" outlineLevel="1" collapsed="false">
      <c r="A258" s="69"/>
      <c r="B258" s="86"/>
      <c r="C258" s="105" t="str">
        <f aca="false">C257</f>
        <v>CBM-SE</v>
      </c>
      <c r="D258" s="106" t="str">
        <f aca="false">D257</f>
        <v>TÉRREO</v>
      </c>
      <c r="E258" s="106" t="str">
        <f aca="false">E257</f>
        <v>BWC PNE FEM. A=3,00m2</v>
      </c>
      <c r="F258" s="107" t="str">
        <f aca="false">F257</f>
        <v>TETO</v>
      </c>
      <c r="G258" s="108"/>
      <c r="H258" s="109"/>
      <c r="I258" s="110"/>
      <c r="J258" s="108"/>
      <c r="K258" s="109"/>
      <c r="L258" s="110"/>
      <c r="M258" s="108"/>
      <c r="N258" s="109"/>
      <c r="O258" s="110"/>
      <c r="P258" s="111"/>
      <c r="Q258" s="112"/>
      <c r="R258" s="113"/>
      <c r="S258" s="114"/>
      <c r="T258" s="115"/>
      <c r="U258" s="116"/>
      <c r="V258" s="117"/>
      <c r="W258" s="118" t="n">
        <f aca="false">J249</f>
        <v>7</v>
      </c>
      <c r="X258" s="119" t="n">
        <v>9082</v>
      </c>
      <c r="Y258" s="106" t="str">
        <f aca="false">IFERROR(VLOOKUP($X258,'BASE DADOS'!$B$2:$E$16867,2,FALSE()),"-")</f>
        <v>ORSE</v>
      </c>
      <c r="Z258" s="106" t="str">
        <f aca="false">IFERROR(VLOOKUP($X258,'BASE DADOS'!$B$2:$E$16867,3,FALSE()),"-")</f>
        <v>Tabica metálica 3x3cm para forro de gesso (fornecimento e montagem)</v>
      </c>
      <c r="AA258" s="107" t="str">
        <f aca="false">IFERROR(VLOOKUP($X258,'BASE DADOS'!$B$2:$E$16867,4,FALSE()),"-")</f>
        <v>m</v>
      </c>
      <c r="AB258" s="120" t="s">
        <v>16991</v>
      </c>
      <c r="AC258" s="121" t="str">
        <f aca="false">IFERROR(VLOOKUP(AB258,'ETAPAS ORCAM'!$B$4:$C$58,2,FALSE()),"-")</f>
        <v>B09 – REVESTIMENTO INTERNO – TETO</v>
      </c>
      <c r="AMH258" s="85"/>
      <c r="AMI258" s="85"/>
      <c r="AMJ258" s="85"/>
    </row>
    <row r="259" s="84" customFormat="true" ht="17.9" hidden="false" customHeight="false" outlineLevel="1" collapsed="false">
      <c r="A259" s="69"/>
      <c r="B259" s="86"/>
      <c r="C259" s="105" t="str">
        <f aca="false">C258</f>
        <v>CBM-SE</v>
      </c>
      <c r="D259" s="106" t="str">
        <f aca="false">D258</f>
        <v>TÉRREO</v>
      </c>
      <c r="E259" s="106" t="str">
        <f aca="false">E258</f>
        <v>BWC PNE FEM. A=3,00m2</v>
      </c>
      <c r="F259" s="107" t="str">
        <f aca="false">F258</f>
        <v>TETO</v>
      </c>
      <c r="G259" s="108"/>
      <c r="H259" s="109"/>
      <c r="I259" s="110"/>
      <c r="J259" s="108"/>
      <c r="K259" s="109"/>
      <c r="L259" s="110"/>
      <c r="M259" s="108"/>
      <c r="N259" s="109"/>
      <c r="O259" s="110"/>
      <c r="P259" s="111"/>
      <c r="Q259" s="112"/>
      <c r="R259" s="113"/>
      <c r="S259" s="114"/>
      <c r="T259" s="115"/>
      <c r="U259" s="116"/>
      <c r="V259" s="117"/>
      <c r="W259" s="118" t="n">
        <f aca="false">W257</f>
        <v>3</v>
      </c>
      <c r="X259" s="119" t="n">
        <v>88484</v>
      </c>
      <c r="Y259" s="106" t="str">
        <f aca="false">IFERROR(VLOOKUP($X259,'BASE DADOS'!$B$2:$E$16867,2,FALSE()),"-")</f>
        <v>SINAPI</v>
      </c>
      <c r="Z259" s="106" t="str">
        <f aca="false">IFERROR(VLOOKUP($X259,'BASE DADOS'!$B$2:$E$16867,3,FALSE()),"-")</f>
        <v>Aplicação de fundo selador acrílico em teto, uma demão. af_06/2014</v>
      </c>
      <c r="AA259" s="107" t="str">
        <f aca="false">IFERROR(VLOOKUP($X259,'BASE DADOS'!$B$2:$E$16867,4,FALSE()),"-")</f>
        <v>m2</v>
      </c>
      <c r="AB259" s="120" t="s">
        <v>16992</v>
      </c>
      <c r="AC259" s="121" t="str">
        <f aca="false">IFERROR(VLOOKUP(AB259,'ETAPAS ORCAM'!$B$4:$C$58,2,FALSE()),"-")</f>
        <v>B15 – PINTURA INTERNA – TETO</v>
      </c>
      <c r="AMH259" s="85"/>
      <c r="AMI259" s="85"/>
      <c r="AMJ259" s="85"/>
    </row>
    <row r="260" s="84" customFormat="true" ht="17.9" hidden="false" customHeight="false" outlineLevel="1" collapsed="false">
      <c r="A260" s="69"/>
      <c r="B260" s="86"/>
      <c r="C260" s="105" t="str">
        <f aca="false">C259</f>
        <v>CBM-SE</v>
      </c>
      <c r="D260" s="106" t="str">
        <f aca="false">D259</f>
        <v>TÉRREO</v>
      </c>
      <c r="E260" s="106" t="str">
        <f aca="false">E259</f>
        <v>BWC PNE FEM. A=3,00m2</v>
      </c>
      <c r="F260" s="107" t="str">
        <f aca="false">F259</f>
        <v>TETO</v>
      </c>
      <c r="G260" s="108"/>
      <c r="H260" s="109"/>
      <c r="I260" s="110"/>
      <c r="J260" s="108"/>
      <c r="K260" s="109"/>
      <c r="L260" s="110"/>
      <c r="M260" s="108"/>
      <c r="N260" s="109"/>
      <c r="O260" s="110"/>
      <c r="P260" s="111"/>
      <c r="Q260" s="112"/>
      <c r="R260" s="113"/>
      <c r="S260" s="114"/>
      <c r="T260" s="115"/>
      <c r="U260" s="116"/>
      <c r="V260" s="117"/>
      <c r="W260" s="118" t="n">
        <f aca="false">W259</f>
        <v>3</v>
      </c>
      <c r="X260" s="119" t="n">
        <v>88496</v>
      </c>
      <c r="Y260" s="106" t="str">
        <f aca="false">IFERROR(VLOOKUP($X260,'BASE DADOS'!$B$2:$E$16867,2,FALSE()),"-")</f>
        <v>SINAPI</v>
      </c>
      <c r="Z260" s="106" t="str">
        <f aca="false">IFERROR(VLOOKUP($X260,'BASE DADOS'!$B$2:$E$16867,3,FALSE()),"-")</f>
        <v>Aplicação e lixamento de massa látex em teto, duas demãos. af_06/2014</v>
      </c>
      <c r="AA260" s="107" t="str">
        <f aca="false">IFERROR(VLOOKUP($X260,'BASE DADOS'!$B$2:$E$16867,4,FALSE()),"-")</f>
        <v>m2</v>
      </c>
      <c r="AB260" s="120" t="s">
        <v>16992</v>
      </c>
      <c r="AC260" s="121" t="str">
        <f aca="false">IFERROR(VLOOKUP(AB260,'ETAPAS ORCAM'!$B$4:$C$58,2,FALSE()),"-")</f>
        <v>B15 – PINTURA INTERNA – TETO</v>
      </c>
      <c r="AMH260" s="85"/>
      <c r="AMI260" s="85"/>
      <c r="AMJ260" s="85"/>
    </row>
    <row r="261" s="84" customFormat="true" ht="17.9" hidden="false" customHeight="false" outlineLevel="1" collapsed="false">
      <c r="A261" s="69"/>
      <c r="B261" s="86"/>
      <c r="C261" s="105" t="str">
        <f aca="false">C260</f>
        <v>CBM-SE</v>
      </c>
      <c r="D261" s="106" t="str">
        <f aca="false">D260</f>
        <v>TÉRREO</v>
      </c>
      <c r="E261" s="106" t="str">
        <f aca="false">E260</f>
        <v>BWC PNE FEM. A=3,00m2</v>
      </c>
      <c r="F261" s="107" t="str">
        <f aca="false">F260</f>
        <v>TETO</v>
      </c>
      <c r="G261" s="108"/>
      <c r="H261" s="109"/>
      <c r="I261" s="110"/>
      <c r="J261" s="108"/>
      <c r="K261" s="109"/>
      <c r="L261" s="110"/>
      <c r="M261" s="108"/>
      <c r="N261" s="109"/>
      <c r="O261" s="110"/>
      <c r="P261" s="111"/>
      <c r="Q261" s="112"/>
      <c r="R261" s="113"/>
      <c r="S261" s="114"/>
      <c r="T261" s="115"/>
      <c r="U261" s="116"/>
      <c r="V261" s="117"/>
      <c r="W261" s="118" t="n">
        <f aca="false">W260</f>
        <v>3</v>
      </c>
      <c r="X261" s="119" t="n">
        <v>104639</v>
      </c>
      <c r="Y261" s="106" t="str">
        <f aca="false">IFERROR(VLOOKUP($X261,'BASE DADOS'!$B$2:$E$16867,2,FALSE()),"-")</f>
        <v>SINAPI</v>
      </c>
      <c r="Z261" s="106" t="str">
        <f aca="false">IFERROR(VLOOKUP($X261,'BASE DADOS'!$B$2:$E$16867,3,FALSE()),"-")</f>
        <v>Pintura látex acrílica econômica, aplicação manual em teto, duas demãos. Af_04/2023</v>
      </c>
      <c r="AA261" s="107" t="str">
        <f aca="false">IFERROR(VLOOKUP($X261,'BASE DADOS'!$B$2:$E$16867,4,FALSE()),"-")</f>
        <v>m2</v>
      </c>
      <c r="AB261" s="120" t="s">
        <v>16992</v>
      </c>
      <c r="AC261" s="121" t="str">
        <f aca="false">IFERROR(VLOOKUP(AB261,'ETAPAS ORCAM'!$B$4:$C$58,2,FALSE()),"-")</f>
        <v>B15 – PINTURA INTERNA – TETO</v>
      </c>
      <c r="AMH261" s="85"/>
      <c r="AMI261" s="85"/>
      <c r="AMJ261" s="85"/>
    </row>
    <row r="262" s="104" customFormat="true" ht="12.8" hidden="false" customHeight="false" outlineLevel="1" collapsed="false">
      <c r="A262" s="69"/>
      <c r="B262" s="86"/>
      <c r="C262" s="160" t="str">
        <f aca="false">C261</f>
        <v>CBM-SE</v>
      </c>
      <c r="D262" s="161" t="str">
        <f aca="false">D261</f>
        <v>TÉRREO</v>
      </c>
      <c r="E262" s="161" t="str">
        <f aca="false">E261</f>
        <v>BWC PNE FEM. A=3,00m2</v>
      </c>
      <c r="F262" s="162" t="s">
        <v>17004</v>
      </c>
      <c r="G262" s="163" t="n">
        <v>1</v>
      </c>
      <c r="H262" s="164"/>
      <c r="I262" s="165"/>
      <c r="J262" s="163"/>
      <c r="K262" s="164"/>
      <c r="L262" s="165"/>
      <c r="M262" s="163"/>
      <c r="N262" s="164"/>
      <c r="O262" s="165"/>
      <c r="P262" s="166"/>
      <c r="Q262" s="167"/>
      <c r="R262" s="168"/>
      <c r="S262" s="169" t="n">
        <f aca="false">IF(G262&lt;&gt;0,(G262+P262),(J262*M262)+P262)</f>
        <v>1</v>
      </c>
      <c r="T262" s="170" t="n">
        <f aca="false">IF(H262&lt;&gt;0,(H262+Q262),(K262*N262)+Q262)</f>
        <v>0</v>
      </c>
      <c r="U262" s="171" t="n">
        <f aca="false">IF(I262&lt;&gt;0,(I262+R262),(L262*O262)+R262)</f>
        <v>0</v>
      </c>
      <c r="V262" s="172" t="n">
        <f aca="false">SUM(S262:U262)</f>
        <v>1</v>
      </c>
      <c r="W262" s="173"/>
      <c r="X262" s="174"/>
      <c r="Y262" s="161"/>
      <c r="Z262" s="161"/>
      <c r="AA262" s="162"/>
      <c r="AB262" s="175"/>
      <c r="AC262" s="176"/>
      <c r="AMH262" s="85"/>
      <c r="AMI262" s="85"/>
      <c r="AMJ262" s="85"/>
    </row>
    <row r="263" s="84" customFormat="true" ht="34.3" hidden="false" customHeight="false" outlineLevel="1" collapsed="false">
      <c r="A263" s="69"/>
      <c r="B263" s="86"/>
      <c r="C263" s="105" t="str">
        <f aca="false">C262</f>
        <v>CBM-SE</v>
      </c>
      <c r="D263" s="106" t="str">
        <f aca="false">D262</f>
        <v>TÉRREO</v>
      </c>
      <c r="E263" s="106" t="str">
        <f aca="false">E262</f>
        <v>BWC PNE FEM. A=3,00m2</v>
      </c>
      <c r="F263" s="107" t="str">
        <f aca="false">F262</f>
        <v>ESQ. MADEIRA</v>
      </c>
      <c r="G263" s="108"/>
      <c r="H263" s="109"/>
      <c r="I263" s="110"/>
      <c r="J263" s="108"/>
      <c r="K263" s="109"/>
      <c r="L263" s="110"/>
      <c r="M263" s="108"/>
      <c r="N263" s="109"/>
      <c r="O263" s="110"/>
      <c r="P263" s="111"/>
      <c r="Q263" s="112"/>
      <c r="R263" s="113"/>
      <c r="S263" s="114"/>
      <c r="T263" s="115"/>
      <c r="U263" s="116"/>
      <c r="V263" s="117"/>
      <c r="W263" s="118" t="n">
        <v>1</v>
      </c>
      <c r="X263" s="119" t="n">
        <v>13417</v>
      </c>
      <c r="Y263" s="106" t="str">
        <f aca="false">IFERROR(VLOOKUP($X263,'BASE DADOS'!$B$2:$E$16867,2,FALSE()),"-")</f>
        <v>ORSE</v>
      </c>
      <c r="Z263" s="106" t="str">
        <f aca="false">IFERROR(VLOOKUP($X263,'BASE DADOS'!$B$2:$E$16867,3,FALSE()),"-")</f>
        <v>Porta em madeira compensada (canela), lisa, semi-ôca, 0.80 x 2.10 m, para sanitário de deficiente físico (inclusive batente, ferragens, fechadura, suporte e chapa de alumínio e=1mm)</v>
      </c>
      <c r="AA263" s="107" t="str">
        <f aca="false">IFERROR(VLOOKUP($X263,'BASE DADOS'!$B$2:$E$16867,4,FALSE()),"-")</f>
        <v>un</v>
      </c>
      <c r="AB263" s="120" t="s">
        <v>16995</v>
      </c>
      <c r="AC263" s="121" t="str">
        <f aca="false">IFERROR(VLOOKUP(AB263,'ETAPAS ORCAM'!$B$4:$C$58,2,FALSE()),"-")</f>
        <v>B12 – ESQUADRIAS</v>
      </c>
      <c r="AMH263" s="85"/>
      <c r="AMI263" s="85"/>
      <c r="AMJ263" s="85"/>
    </row>
    <row r="264" s="84" customFormat="true" ht="26.1" hidden="false" customHeight="false" outlineLevel="1" collapsed="false">
      <c r="A264" s="69"/>
      <c r="B264" s="86"/>
      <c r="C264" s="105" t="str">
        <f aca="false">C263</f>
        <v>CBM-SE</v>
      </c>
      <c r="D264" s="106" t="str">
        <f aca="false">D263</f>
        <v>TÉRREO</v>
      </c>
      <c r="E264" s="106" t="str">
        <f aca="false">E263</f>
        <v>BWC PNE FEM. A=3,00m2</v>
      </c>
      <c r="F264" s="107" t="str">
        <f aca="false">F263</f>
        <v>ESQ. MADEIRA</v>
      </c>
      <c r="G264" s="108"/>
      <c r="H264" s="109"/>
      <c r="I264" s="110"/>
      <c r="J264" s="108"/>
      <c r="K264" s="109"/>
      <c r="L264" s="110"/>
      <c r="M264" s="108"/>
      <c r="N264" s="109"/>
      <c r="O264" s="110"/>
      <c r="P264" s="111"/>
      <c r="Q264" s="112"/>
      <c r="R264" s="113"/>
      <c r="S264" s="114"/>
      <c r="T264" s="115"/>
      <c r="U264" s="116"/>
      <c r="V264" s="117"/>
      <c r="W264" s="118" t="n">
        <f aca="false">(0.8*2.1)*3</f>
        <v>5.04</v>
      </c>
      <c r="X264" s="119" t="n">
        <v>2309</v>
      </c>
      <c r="Y264" s="106" t="str">
        <f aca="false">IFERROR(VLOOKUP($X264,'BASE DADOS'!$B$2:$E$16867,2,FALSE()),"-")</f>
        <v>ORSE</v>
      </c>
      <c r="Z264" s="106" t="str">
        <f aca="false">IFERROR(VLOOKUP($X264,'BASE DADOS'!$B$2:$E$16867,3,FALSE()),"-")</f>
        <v>Pintura sobre superfícies de madeira com aplicação de 01 demão de fundo sintético nivelador, 01 demão de massa a óleo e 02 demãos de tinta esmalte</v>
      </c>
      <c r="AA264" s="107" t="str">
        <f aca="false">IFERROR(VLOOKUP($X264,'BASE DADOS'!$B$2:$E$16867,4,FALSE()),"-")</f>
        <v>m2</v>
      </c>
      <c r="AB264" s="120" t="s">
        <v>17005</v>
      </c>
      <c r="AC264" s="121" t="str">
        <f aca="false">IFERROR(VLOOKUP(AB264,'ETAPAS ORCAM'!$B$4:$C$58,2,FALSE()),"-")</f>
        <v>B16 – PINTURA – ESQ. MADEIRA</v>
      </c>
      <c r="AMH264" s="85"/>
      <c r="AMI264" s="85"/>
      <c r="AMJ264" s="85"/>
    </row>
    <row r="265" s="84" customFormat="true" ht="12.8" hidden="false" customHeight="false" outlineLevel="1" collapsed="false">
      <c r="A265" s="69"/>
      <c r="B265" s="86"/>
      <c r="C265" s="105" t="str">
        <f aca="false">C264</f>
        <v>CBM-SE</v>
      </c>
      <c r="D265" s="106" t="str">
        <f aca="false">D264</f>
        <v>TÉRREO</v>
      </c>
      <c r="E265" s="106" t="str">
        <f aca="false">E264</f>
        <v>BWC PNE FEM. A=3,00m2</v>
      </c>
      <c r="F265" s="107" t="str">
        <f aca="false">F264</f>
        <v>ESQ. MADEIRA</v>
      </c>
      <c r="G265" s="108"/>
      <c r="H265" s="109"/>
      <c r="I265" s="110"/>
      <c r="J265" s="108"/>
      <c r="K265" s="109"/>
      <c r="L265" s="110"/>
      <c r="M265" s="108"/>
      <c r="N265" s="109"/>
      <c r="O265" s="110"/>
      <c r="P265" s="111"/>
      <c r="Q265" s="112"/>
      <c r="R265" s="113"/>
      <c r="S265" s="114"/>
      <c r="T265" s="115"/>
      <c r="U265" s="116"/>
      <c r="V265" s="117"/>
      <c r="W265" s="118" t="n">
        <v>0.85</v>
      </c>
      <c r="X265" s="119" t="n">
        <v>2266</v>
      </c>
      <c r="Y265" s="106" t="str">
        <f aca="false">IFERROR(VLOOKUP($X265,'BASE DADOS'!$B$2:$E$16867,2,FALSE()),"-")</f>
        <v>ORSE</v>
      </c>
      <c r="Z265" s="106" t="str">
        <f aca="false">IFERROR(VLOOKUP($X265,'BASE DADOS'!$B$2:$E$16867,3,FALSE()),"-")</f>
        <v>Soleira em granito cinza andorinha, l = 15 cm, e = 2 cm</v>
      </c>
      <c r="AA265" s="107" t="str">
        <f aca="false">IFERROR(VLOOKUP($X265,'BASE DADOS'!$B$2:$E$16867,4,FALSE()),"-")</f>
        <v>m</v>
      </c>
      <c r="AB265" s="120" t="s">
        <v>16987</v>
      </c>
      <c r="AC265" s="121" t="str">
        <f aca="false">IFERROR(VLOOKUP(AB265,'ETAPAS ORCAM'!$B$4:$C$58,2,FALSE()),"-")</f>
        <v>B11 – PAVIMENTAÇÃO</v>
      </c>
      <c r="AMH265" s="85"/>
      <c r="AMI265" s="85"/>
      <c r="AMJ265" s="85"/>
    </row>
    <row r="266" s="104" customFormat="true" ht="12.8" hidden="false" customHeight="false" outlineLevel="1" collapsed="false">
      <c r="A266" s="69"/>
      <c r="B266" s="86"/>
      <c r="C266" s="160" t="str">
        <f aca="false">C261</f>
        <v>CBM-SE</v>
      </c>
      <c r="D266" s="161" t="str">
        <f aca="false">D261</f>
        <v>TÉRREO</v>
      </c>
      <c r="E266" s="161" t="str">
        <f aca="false">E261</f>
        <v>BWC PNE FEM. A=3,00m2</v>
      </c>
      <c r="F266" s="162" t="s">
        <v>16994</v>
      </c>
      <c r="G266" s="163"/>
      <c r="H266" s="164"/>
      <c r="I266" s="165"/>
      <c r="J266" s="163" t="n">
        <v>1.2</v>
      </c>
      <c r="K266" s="164"/>
      <c r="L266" s="165"/>
      <c r="M266" s="163" t="n">
        <v>0.6</v>
      </c>
      <c r="N266" s="164"/>
      <c r="O266" s="165"/>
      <c r="P266" s="166"/>
      <c r="Q266" s="167"/>
      <c r="R266" s="168"/>
      <c r="S266" s="169" t="n">
        <f aca="false">IF(G266&lt;&gt;0,(G266+P266),(J266*M266)+P266)</f>
        <v>0.72</v>
      </c>
      <c r="T266" s="170" t="n">
        <f aca="false">IF(H266&lt;&gt;0,(H266+Q266),(K266*N266)+Q266)</f>
        <v>0</v>
      </c>
      <c r="U266" s="171" t="n">
        <f aca="false">IF(I266&lt;&gt;0,(I266+R266),(L266*O266)+R266)</f>
        <v>0</v>
      </c>
      <c r="V266" s="172" t="n">
        <f aca="false">SUM(S266:U266)</f>
        <v>0.72</v>
      </c>
      <c r="W266" s="173"/>
      <c r="X266" s="174"/>
      <c r="Y266" s="161"/>
      <c r="Z266" s="161"/>
      <c r="AA266" s="162"/>
      <c r="AB266" s="175"/>
      <c r="AC266" s="176"/>
      <c r="AMH266" s="85"/>
      <c r="AMI266" s="85"/>
      <c r="AMJ266" s="85"/>
    </row>
    <row r="267" s="84" customFormat="true" ht="26.1" hidden="false" customHeight="false" outlineLevel="1" collapsed="false">
      <c r="A267" s="69"/>
      <c r="B267" s="86"/>
      <c r="C267" s="105" t="str">
        <f aca="false">C266</f>
        <v>CBM-SE</v>
      </c>
      <c r="D267" s="106" t="str">
        <f aca="false">D266</f>
        <v>TÉRREO</v>
      </c>
      <c r="E267" s="106" t="str">
        <f aca="false">E266</f>
        <v>BWC PNE FEM. A=3,00m2</v>
      </c>
      <c r="F267" s="107" t="str">
        <f aca="false">F266</f>
        <v>ESQ. ALUMÍNIO</v>
      </c>
      <c r="G267" s="108"/>
      <c r="H267" s="109"/>
      <c r="I267" s="110"/>
      <c r="J267" s="108"/>
      <c r="K267" s="109"/>
      <c r="L267" s="110"/>
      <c r="M267" s="108"/>
      <c r="N267" s="109"/>
      <c r="O267" s="110"/>
      <c r="P267" s="111"/>
      <c r="Q267" s="112"/>
      <c r="R267" s="113"/>
      <c r="S267" s="114"/>
      <c r="T267" s="115"/>
      <c r="U267" s="116"/>
      <c r="V267" s="117"/>
      <c r="W267" s="118" t="n">
        <f aca="false">V266</f>
        <v>0.72</v>
      </c>
      <c r="X267" s="119" t="n">
        <v>94569</v>
      </c>
      <c r="Y267" s="106" t="str">
        <f aca="false">IFERROR(VLOOKUP($X267,'BASE DADOS'!$B$2:$E$16867,2,FALSE()),"-")</f>
        <v>SINAPI</v>
      </c>
      <c r="Z267" s="106" t="str">
        <f aca="false">IFERROR(VLOOKUP($X267,'BASE DADOS'!$B$2:$E$16867,3,FALSE()),"-")</f>
        <v>Janela de alumínio tipo maxim-ar, com vidros, batente e ferragens. exclusive alizar, acabamento e contramarco. fornecimento e instalação. af_12/2019</v>
      </c>
      <c r="AA267" s="107" t="str">
        <f aca="false">IFERROR(VLOOKUP($X267,'BASE DADOS'!$B$2:$E$16867,4,FALSE()),"-")</f>
        <v>m2</v>
      </c>
      <c r="AB267" s="120" t="s">
        <v>16995</v>
      </c>
      <c r="AC267" s="121" t="str">
        <f aca="false">IFERROR(VLOOKUP(AB267,'ETAPAS ORCAM'!$B$4:$C$58,2,FALSE()),"-")</f>
        <v>B12 – ESQUADRIAS</v>
      </c>
      <c r="AMH267" s="85"/>
      <c r="AMI267" s="85"/>
      <c r="AMJ267" s="85"/>
    </row>
    <row r="268" s="84" customFormat="true" ht="17.9" hidden="false" customHeight="false" outlineLevel="1" collapsed="false">
      <c r="A268" s="69"/>
      <c r="B268" s="86"/>
      <c r="C268" s="105" t="str">
        <f aca="false">C267</f>
        <v>CBM-SE</v>
      </c>
      <c r="D268" s="106" t="str">
        <f aca="false">D267</f>
        <v>TÉRREO</v>
      </c>
      <c r="E268" s="106" t="str">
        <f aca="false">E267</f>
        <v>BWC PNE FEM. A=3,00m2</v>
      </c>
      <c r="F268" s="107" t="str">
        <f aca="false">F267</f>
        <v>ESQ. ALUMÍNIO</v>
      </c>
      <c r="G268" s="108"/>
      <c r="H268" s="109"/>
      <c r="I268" s="110"/>
      <c r="J268" s="108"/>
      <c r="K268" s="109"/>
      <c r="L268" s="110"/>
      <c r="M268" s="108"/>
      <c r="N268" s="109"/>
      <c r="O268" s="110"/>
      <c r="P268" s="111"/>
      <c r="Q268" s="112"/>
      <c r="R268" s="113"/>
      <c r="S268" s="114"/>
      <c r="T268" s="115"/>
      <c r="U268" s="116"/>
      <c r="V268" s="117"/>
      <c r="W268" s="118" t="n">
        <f aca="false">+W267*2</f>
        <v>1.44</v>
      </c>
      <c r="X268" s="119" t="n">
        <v>99821</v>
      </c>
      <c r="Y268" s="106" t="str">
        <f aca="false">IFERROR(VLOOKUP($X268,'BASE DADOS'!$B$2:$E$16867,2,FALSE()),"-")</f>
        <v>SINAPI</v>
      </c>
      <c r="Z268" s="106" t="str">
        <f aca="false">IFERROR(VLOOKUP($X268,'BASE DADOS'!$B$2:$E$16867,3,FALSE()),"-")</f>
        <v>Limpeza de janela de vidro com caixilho em aço/alumínio/pvc. af_04/2019</v>
      </c>
      <c r="AA268" s="107" t="str">
        <f aca="false">IFERROR(VLOOKUP($X268,'BASE DADOS'!$B$2:$E$16867,4,FALSE()),"-")</f>
        <v>m2</v>
      </c>
      <c r="AB268" s="120" t="s">
        <v>16988</v>
      </c>
      <c r="AC268" s="121" t="str">
        <f aca="false">IFERROR(VLOOKUP(AB268,'ETAPAS ORCAM'!$B$4:$C$58,2,FALSE()),"-")</f>
        <v>B39 – LIMPEZA FINAL</v>
      </c>
      <c r="AMH268" s="85"/>
      <c r="AMI268" s="85"/>
      <c r="AMJ268" s="85"/>
    </row>
    <row r="269" s="84" customFormat="true" ht="12.8" hidden="false" customHeight="false" outlineLevel="1" collapsed="false">
      <c r="A269" s="69"/>
      <c r="B269" s="86"/>
      <c r="C269" s="105" t="str">
        <f aca="false">C268</f>
        <v>CBM-SE</v>
      </c>
      <c r="D269" s="106" t="str">
        <f aca="false">D268</f>
        <v>TÉRREO</v>
      </c>
      <c r="E269" s="106" t="str">
        <f aca="false">E268</f>
        <v>BWC PNE FEM. A=3,00m2</v>
      </c>
      <c r="F269" s="107" t="str">
        <f aca="false">F268</f>
        <v>ESQ. ALUMÍNIO</v>
      </c>
      <c r="G269" s="108"/>
      <c r="H269" s="109"/>
      <c r="I269" s="110"/>
      <c r="J269" s="108"/>
      <c r="K269" s="109"/>
      <c r="L269" s="110"/>
      <c r="M269" s="108"/>
      <c r="N269" s="109"/>
      <c r="O269" s="110"/>
      <c r="P269" s="111"/>
      <c r="Q269" s="112"/>
      <c r="R269" s="113"/>
      <c r="S269" s="114"/>
      <c r="T269" s="115"/>
      <c r="U269" s="116"/>
      <c r="V269" s="117"/>
      <c r="W269" s="118" t="n">
        <v>1.25</v>
      </c>
      <c r="X269" s="119" t="n">
        <v>1989</v>
      </c>
      <c r="Y269" s="106" t="str">
        <f aca="false">IFERROR(VLOOKUP($X269,'BASE DADOS'!$B$2:$E$16867,2,FALSE()),"-")</f>
        <v>ORSE</v>
      </c>
      <c r="Z269" s="106" t="str">
        <f aca="false">IFERROR(VLOOKUP($X269,'BASE DADOS'!$B$2:$E$16867,3,FALSE()),"-")</f>
        <v>Peitoril granito cinza polido, c/ largura = 22 cm, esp = 2 cm</v>
      </c>
      <c r="AA269" s="107" t="str">
        <f aca="false">IFERROR(VLOOKUP($X269,'BASE DADOS'!$B$2:$E$16867,4,FALSE()),"-")</f>
        <v>m</v>
      </c>
      <c r="AB269" s="120" t="s">
        <v>16989</v>
      </c>
      <c r="AC269" s="121" t="str">
        <f aca="false">IFERROR(VLOOKUP(AB269,'ETAPAS ORCAM'!$B$4:$C$58,2,FALSE()),"-")</f>
        <v>B08 – REVESTIMENTO INTERNO – PAREDE</v>
      </c>
      <c r="AMH269" s="85"/>
      <c r="AMI269" s="85"/>
      <c r="AMJ269" s="85"/>
    </row>
    <row r="270" s="104" customFormat="true" ht="26.1" hidden="false" customHeight="false" outlineLevel="1" collapsed="false">
      <c r="A270" s="69"/>
      <c r="B270" s="86"/>
      <c r="C270" s="160" t="str">
        <f aca="false">C261</f>
        <v>CBM-SE</v>
      </c>
      <c r="D270" s="161" t="str">
        <f aca="false">D261</f>
        <v>TÉRREO</v>
      </c>
      <c r="E270" s="161" t="str">
        <f aca="false">E261</f>
        <v>BWC PNE FEM. A=3,00m2</v>
      </c>
      <c r="F270" s="162" t="s">
        <v>16951</v>
      </c>
      <c r="G270" s="163" t="n">
        <v>1</v>
      </c>
      <c r="H270" s="164"/>
      <c r="I270" s="165"/>
      <c r="J270" s="163"/>
      <c r="K270" s="164"/>
      <c r="L270" s="165"/>
      <c r="M270" s="163"/>
      <c r="N270" s="164"/>
      <c r="O270" s="165"/>
      <c r="P270" s="166"/>
      <c r="Q270" s="167"/>
      <c r="R270" s="168"/>
      <c r="S270" s="169" t="n">
        <f aca="false">IF(G270&lt;&gt;0,(G270+P270),(J270*M270)+P270)</f>
        <v>1</v>
      </c>
      <c r="T270" s="170" t="n">
        <f aca="false">IF(H270&lt;&gt;0,(H270+Q270),(K270*N270)+Q270)</f>
        <v>0</v>
      </c>
      <c r="U270" s="171" t="n">
        <f aca="false">IF(I270&lt;&gt;0,(I270+R270),(L270*O270)+R270)</f>
        <v>0</v>
      </c>
      <c r="V270" s="172" t="n">
        <f aca="false">SUM(S270:U270)</f>
        <v>1</v>
      </c>
      <c r="W270" s="173"/>
      <c r="X270" s="174"/>
      <c r="Y270" s="161"/>
      <c r="Z270" s="161"/>
      <c r="AA270" s="162"/>
      <c r="AB270" s="175"/>
      <c r="AC270" s="176"/>
      <c r="AMH270" s="85"/>
      <c r="AMI270" s="85"/>
      <c r="AMJ270" s="85"/>
    </row>
    <row r="271" s="84" customFormat="true" ht="34.3" hidden="false" customHeight="false" outlineLevel="1" collapsed="false">
      <c r="A271" s="69"/>
      <c r="B271" s="86"/>
      <c r="C271" s="105" t="str">
        <f aca="false">C270</f>
        <v>CBM-SE</v>
      </c>
      <c r="D271" s="106" t="str">
        <f aca="false">D270</f>
        <v>TÉRREO</v>
      </c>
      <c r="E271" s="106" t="str">
        <f aca="false">E270</f>
        <v>BWC PNE FEM. A=3,00m2</v>
      </c>
      <c r="F271" s="107" t="str">
        <f aca="false">F270</f>
        <v>BANCADAS, LOUÇAS E METAIS</v>
      </c>
      <c r="G271" s="108"/>
      <c r="H271" s="109"/>
      <c r="I271" s="110"/>
      <c r="J271" s="108"/>
      <c r="K271" s="109"/>
      <c r="L271" s="110"/>
      <c r="M271" s="108"/>
      <c r="N271" s="109"/>
      <c r="O271" s="110"/>
      <c r="P271" s="111"/>
      <c r="Q271" s="112"/>
      <c r="R271" s="113"/>
      <c r="S271" s="114"/>
      <c r="T271" s="115"/>
      <c r="U271" s="116"/>
      <c r="V271" s="117"/>
      <c r="W271" s="118" t="n">
        <v>1</v>
      </c>
      <c r="X271" s="119" t="n">
        <v>7759</v>
      </c>
      <c r="Y271" s="106" t="str">
        <f aca="false">IFERROR(VLOOKUP($X271,'BASE DADOS'!$B$2:$E$16867,2,FALSE()),"-")</f>
        <v>ORSE</v>
      </c>
      <c r="Z271" s="106" t="str">
        <f aca="false">IFERROR(VLOOKUP($X271,'BASE DADOS'!$B$2:$E$16867,3,FALSE()),"-")</f>
        <v>Lavatório louça (Deca-Linha Vogue Plus Conforto, ref L-510 ou similar) com coluna suspensa, (Deca, Linha Vogue Plus Conforto, ref. C-510 ou similar), c/ sifão cromado, válvula cromada, engate cromado, exclusive torneira</v>
      </c>
      <c r="AA271" s="107" t="str">
        <f aca="false">IFERROR(VLOOKUP($X271,'BASE DADOS'!$B$2:$E$16867,4,FALSE()),"-")</f>
        <v>un</v>
      </c>
      <c r="AB271" s="120" t="s">
        <v>17006</v>
      </c>
      <c r="AC271" s="121" t="str">
        <f aca="false">IFERROR(VLOOKUP(AB271,'ETAPAS ORCAM'!$B$4:$C$58,2,FALSE()),"-")</f>
        <v>B24 – BANCADAS, LOUÇAS, METAIS SANITÁRIOS E DIVISÓRIAS DE GRANITO</v>
      </c>
      <c r="AMH271" s="85"/>
      <c r="AMI271" s="85"/>
      <c r="AMJ271" s="85"/>
    </row>
    <row r="272" s="84" customFormat="true" ht="17.9" hidden="false" customHeight="false" outlineLevel="1" collapsed="false">
      <c r="A272" s="69"/>
      <c r="B272" s="86"/>
      <c r="C272" s="105" t="str">
        <f aca="false">C271</f>
        <v>CBM-SE</v>
      </c>
      <c r="D272" s="106" t="str">
        <f aca="false">D271</f>
        <v>TÉRREO</v>
      </c>
      <c r="E272" s="106" t="str">
        <f aca="false">E271</f>
        <v>BWC PNE FEM. A=3,00m2</v>
      </c>
      <c r="F272" s="107" t="str">
        <f aca="false">F271</f>
        <v>BANCADAS, LOUÇAS E METAIS</v>
      </c>
      <c r="G272" s="108"/>
      <c r="H272" s="109"/>
      <c r="I272" s="110"/>
      <c r="J272" s="108"/>
      <c r="K272" s="109"/>
      <c r="L272" s="110"/>
      <c r="M272" s="108"/>
      <c r="N272" s="109"/>
      <c r="O272" s="110"/>
      <c r="P272" s="111"/>
      <c r="Q272" s="112"/>
      <c r="R272" s="113"/>
      <c r="S272" s="114"/>
      <c r="T272" s="115"/>
      <c r="U272" s="116"/>
      <c r="V272" s="117"/>
      <c r="W272" s="118" t="n">
        <v>1</v>
      </c>
      <c r="X272" s="119" t="n">
        <v>9676</v>
      </c>
      <c r="Y272" s="106" t="str">
        <f aca="false">IFERROR(VLOOKUP($X272,'BASE DADOS'!$B$2:$E$16867,2,FALSE()),"-")</f>
        <v>ORSE</v>
      </c>
      <c r="Z272" s="106" t="str">
        <f aca="false">IFERROR(VLOOKUP($X272,'BASE DADOS'!$B$2:$E$16867,3,FALSE()),"-")</f>
        <v>Torneira de mesa com fechamento automático, linha Decamatic Eco, ref.1173.C, DECA ou similar</v>
      </c>
      <c r="AA272" s="107" t="str">
        <f aca="false">IFERROR(VLOOKUP($X272,'BASE DADOS'!$B$2:$E$16867,4,FALSE()),"-")</f>
        <v>un</v>
      </c>
      <c r="AB272" s="120" t="s">
        <v>17006</v>
      </c>
      <c r="AC272" s="121" t="str">
        <f aca="false">IFERROR(VLOOKUP(AB272,'ETAPAS ORCAM'!$B$4:$C$58,2,FALSE()),"-")</f>
        <v>B24 – BANCADAS, LOUÇAS, METAIS SANITÁRIOS E DIVISÓRIAS DE GRANITO</v>
      </c>
      <c r="AMH272" s="85"/>
      <c r="AMI272" s="85"/>
      <c r="AMJ272" s="85"/>
    </row>
    <row r="273" s="84" customFormat="true" ht="26.1" hidden="false" customHeight="false" outlineLevel="1" collapsed="false">
      <c r="A273" s="69"/>
      <c r="B273" s="86"/>
      <c r="C273" s="105" t="str">
        <f aca="false">C272</f>
        <v>CBM-SE</v>
      </c>
      <c r="D273" s="106" t="str">
        <f aca="false">D272</f>
        <v>TÉRREO</v>
      </c>
      <c r="E273" s="106" t="str">
        <f aca="false">E272</f>
        <v>BWC PNE FEM. A=3,00m2</v>
      </c>
      <c r="F273" s="107" t="str">
        <f aca="false">F272</f>
        <v>BANCADAS, LOUÇAS E METAIS</v>
      </c>
      <c r="G273" s="108"/>
      <c r="H273" s="109"/>
      <c r="I273" s="110"/>
      <c r="J273" s="108"/>
      <c r="K273" s="109"/>
      <c r="L273" s="110"/>
      <c r="M273" s="108"/>
      <c r="N273" s="109"/>
      <c r="O273" s="110"/>
      <c r="P273" s="111"/>
      <c r="Q273" s="112"/>
      <c r="R273" s="113"/>
      <c r="S273" s="114"/>
      <c r="T273" s="115"/>
      <c r="U273" s="116"/>
      <c r="V273" s="117"/>
      <c r="W273" s="118" t="n">
        <v>1</v>
      </c>
      <c r="X273" s="119" t="n">
        <v>12099</v>
      </c>
      <c r="Y273" s="106" t="str">
        <f aca="false">IFERROR(VLOOKUP($X273,'BASE DADOS'!$B$2:$E$16867,2,FALSE()),"-")</f>
        <v>ORSE</v>
      </c>
      <c r="Z273" s="106" t="str">
        <f aca="false">IFERROR(VLOOKUP($X273,'BASE DADOS'!$B$2:$E$16867,3,FALSE()),"-")</f>
        <v>Vaso sanitário com caixa de descarga acoplada, linha vogue plus conforto, sem abertura frontal P.515.17, DECA ou similar</v>
      </c>
      <c r="AA273" s="107" t="str">
        <f aca="false">IFERROR(VLOOKUP($X273,'BASE DADOS'!$B$2:$E$16867,4,FALSE()),"-")</f>
        <v>un</v>
      </c>
      <c r="AB273" s="120" t="s">
        <v>17006</v>
      </c>
      <c r="AC273" s="121" t="str">
        <f aca="false">IFERROR(VLOOKUP(AB273,'ETAPAS ORCAM'!$B$4:$C$58,2,FALSE()),"-")</f>
        <v>B24 – BANCADAS, LOUÇAS, METAIS SANITÁRIOS E DIVISÓRIAS DE GRANITO</v>
      </c>
      <c r="AMH273" s="85"/>
      <c r="AMI273" s="85"/>
      <c r="AMJ273" s="85"/>
    </row>
    <row r="274" s="84" customFormat="true" ht="17.9" hidden="false" customHeight="false" outlineLevel="1" collapsed="false">
      <c r="A274" s="69"/>
      <c r="B274" s="86"/>
      <c r="C274" s="105" t="str">
        <f aca="false">C273</f>
        <v>CBM-SE</v>
      </c>
      <c r="D274" s="106" t="str">
        <f aca="false">D273</f>
        <v>TÉRREO</v>
      </c>
      <c r="E274" s="106" t="str">
        <f aca="false">E273</f>
        <v>BWC PNE FEM. A=3,00m2</v>
      </c>
      <c r="F274" s="107" t="str">
        <f aca="false">F273</f>
        <v>BANCADAS, LOUÇAS E METAIS</v>
      </c>
      <c r="G274" s="108"/>
      <c r="H274" s="109"/>
      <c r="I274" s="110"/>
      <c r="J274" s="108"/>
      <c r="K274" s="109"/>
      <c r="L274" s="110"/>
      <c r="M274" s="108"/>
      <c r="N274" s="109"/>
      <c r="O274" s="110"/>
      <c r="P274" s="111"/>
      <c r="Q274" s="112"/>
      <c r="R274" s="113"/>
      <c r="S274" s="114"/>
      <c r="T274" s="115"/>
      <c r="U274" s="116"/>
      <c r="V274" s="117"/>
      <c r="W274" s="118" t="n">
        <v>1</v>
      </c>
      <c r="X274" s="119" t="n">
        <v>9502</v>
      </c>
      <c r="Y274" s="106" t="str">
        <f aca="false">IFERROR(VLOOKUP($X274,'BASE DADOS'!$B$2:$E$16867,2,FALSE()),"-")</f>
        <v>ORSE</v>
      </c>
      <c r="Z274" s="106" t="str">
        <f aca="false">IFERROR(VLOOKUP($X274,'BASE DADOS'!$B$2:$E$16867,3,FALSE()),"-")</f>
        <v>Ducha higiênica com registro, linha Link, ref. 1984.C.ACT. LNK, da DECA ou similar</v>
      </c>
      <c r="AA274" s="107" t="str">
        <f aca="false">IFERROR(VLOOKUP($X274,'BASE DADOS'!$B$2:$E$16867,4,FALSE()),"-")</f>
        <v>un</v>
      </c>
      <c r="AB274" s="120" t="s">
        <v>17006</v>
      </c>
      <c r="AC274" s="121" t="str">
        <f aca="false">IFERROR(VLOOKUP(AB274,'ETAPAS ORCAM'!$B$4:$C$58,2,FALSE()),"-")</f>
        <v>B24 – BANCADAS, LOUÇAS, METAIS SANITÁRIOS E DIVISÓRIAS DE GRANITO</v>
      </c>
      <c r="AMH274" s="85"/>
      <c r="AMI274" s="85"/>
      <c r="AMJ274" s="85"/>
    </row>
    <row r="275" s="84" customFormat="true" ht="17.9" hidden="false" customHeight="false" outlineLevel="1" collapsed="false">
      <c r="A275" s="69"/>
      <c r="B275" s="86"/>
      <c r="C275" s="105" t="str">
        <f aca="false">C274</f>
        <v>CBM-SE</v>
      </c>
      <c r="D275" s="106" t="str">
        <f aca="false">D274</f>
        <v>TÉRREO</v>
      </c>
      <c r="E275" s="106" t="str">
        <f aca="false">E274</f>
        <v>BWC PNE FEM. A=3,00m2</v>
      </c>
      <c r="F275" s="107" t="str">
        <f aca="false">F274</f>
        <v>BANCADAS, LOUÇAS E METAIS</v>
      </c>
      <c r="G275" s="108"/>
      <c r="H275" s="109"/>
      <c r="I275" s="110"/>
      <c r="J275" s="108"/>
      <c r="K275" s="109"/>
      <c r="L275" s="110"/>
      <c r="M275" s="108"/>
      <c r="N275" s="109"/>
      <c r="O275" s="110"/>
      <c r="P275" s="111"/>
      <c r="Q275" s="112"/>
      <c r="R275" s="113"/>
      <c r="S275" s="114"/>
      <c r="T275" s="115"/>
      <c r="U275" s="116"/>
      <c r="V275" s="117"/>
      <c r="W275" s="118" t="n">
        <v>1</v>
      </c>
      <c r="X275" s="119" t="n">
        <v>8436</v>
      </c>
      <c r="Y275" s="106" t="str">
        <f aca="false">IFERROR(VLOOKUP($X275,'BASE DADOS'!$B$2:$E$16867,2,FALSE()),"-")</f>
        <v>ORSE</v>
      </c>
      <c r="Z275" s="106" t="str">
        <f aca="false">IFERROR(VLOOKUP($X275,'BASE DADOS'!$B$2:$E$16867,3,FALSE()),"-")</f>
        <v>Acabamento para registro 1/2", 3/4" e 1" (PQ), ref. 4900 - C43, da Deca ou similar</v>
      </c>
      <c r="AA275" s="107" t="str">
        <f aca="false">IFERROR(VLOOKUP($X275,'BASE DADOS'!$B$2:$E$16867,4,FALSE()),"-")</f>
        <v>un</v>
      </c>
      <c r="AB275" s="120" t="s">
        <v>17006</v>
      </c>
      <c r="AC275" s="121" t="str">
        <f aca="false">IFERROR(VLOOKUP(AB275,'ETAPAS ORCAM'!$B$4:$C$58,2,FALSE()),"-")</f>
        <v>B24 – BANCADAS, LOUÇAS, METAIS SANITÁRIOS E DIVISÓRIAS DE GRANITO</v>
      </c>
      <c r="AMH275" s="85"/>
      <c r="AMI275" s="85"/>
      <c r="AMJ275" s="85"/>
    </row>
    <row r="276" s="84" customFormat="true" ht="26.1" hidden="false" customHeight="false" outlineLevel="1" collapsed="false">
      <c r="A276" s="69"/>
      <c r="B276" s="86"/>
      <c r="C276" s="105" t="str">
        <f aca="false">C275</f>
        <v>CBM-SE</v>
      </c>
      <c r="D276" s="106" t="str">
        <f aca="false">D275</f>
        <v>TÉRREO</v>
      </c>
      <c r="E276" s="106" t="str">
        <f aca="false">E275</f>
        <v>BWC PNE FEM. A=3,00m2</v>
      </c>
      <c r="F276" s="107" t="str">
        <f aca="false">F275</f>
        <v>BANCADAS, LOUÇAS E METAIS</v>
      </c>
      <c r="G276" s="108"/>
      <c r="H276" s="109"/>
      <c r="I276" s="110"/>
      <c r="J276" s="108"/>
      <c r="K276" s="109"/>
      <c r="L276" s="110"/>
      <c r="M276" s="108"/>
      <c r="N276" s="109"/>
      <c r="O276" s="110"/>
      <c r="P276" s="111"/>
      <c r="Q276" s="112"/>
      <c r="R276" s="113"/>
      <c r="S276" s="114"/>
      <c r="T276" s="115"/>
      <c r="U276" s="116"/>
      <c r="V276" s="117"/>
      <c r="W276" s="118" t="n">
        <v>2</v>
      </c>
      <c r="X276" s="119" t="n">
        <v>100868</v>
      </c>
      <c r="Y276" s="106" t="str">
        <f aca="false">IFERROR(VLOOKUP($X276,'BASE DADOS'!$B$2:$E$16867,2,FALSE()),"-")</f>
        <v>SINAPI</v>
      </c>
      <c r="Z276" s="106" t="str">
        <f aca="false">IFERROR(VLOOKUP($X276,'BASE DADOS'!$B$2:$E$16867,3,FALSE()),"-")</f>
        <v>Barra de apoio reta, em aco inox polido, comprimento 80 cm,  fixada na parede - fornecimento e instalação. af_01/2020</v>
      </c>
      <c r="AA276" s="107" t="str">
        <f aca="false">IFERROR(VLOOKUP($X276,'BASE DADOS'!$B$2:$E$16867,4,FALSE()),"-")</f>
        <v>un</v>
      </c>
      <c r="AB276" s="120" t="s">
        <v>17006</v>
      </c>
      <c r="AC276" s="121" t="str">
        <f aca="false">IFERROR(VLOOKUP(AB276,'ETAPAS ORCAM'!$B$4:$C$58,2,FALSE()),"-")</f>
        <v>B24 – BANCADAS, LOUÇAS, METAIS SANITÁRIOS E DIVISÓRIAS DE GRANITO</v>
      </c>
      <c r="AMH276" s="85"/>
      <c r="AMI276" s="85"/>
      <c r="AMJ276" s="85"/>
    </row>
    <row r="277" s="84" customFormat="true" ht="26.1" hidden="false" customHeight="false" outlineLevel="1" collapsed="false">
      <c r="A277" s="69"/>
      <c r="B277" s="86"/>
      <c r="C277" s="105" t="str">
        <f aca="false">C276</f>
        <v>CBM-SE</v>
      </c>
      <c r="D277" s="106" t="str">
        <f aca="false">D276</f>
        <v>TÉRREO</v>
      </c>
      <c r="E277" s="106" t="str">
        <f aca="false">E276</f>
        <v>BWC PNE FEM. A=3,00m2</v>
      </c>
      <c r="F277" s="107" t="str">
        <f aca="false">F276</f>
        <v>BANCADAS, LOUÇAS E METAIS</v>
      </c>
      <c r="G277" s="108"/>
      <c r="H277" s="109"/>
      <c r="I277" s="110"/>
      <c r="J277" s="108"/>
      <c r="K277" s="109"/>
      <c r="L277" s="110"/>
      <c r="M277" s="108"/>
      <c r="N277" s="109"/>
      <c r="O277" s="110"/>
      <c r="P277" s="111"/>
      <c r="Q277" s="112"/>
      <c r="R277" s="113"/>
      <c r="S277" s="114"/>
      <c r="T277" s="115"/>
      <c r="U277" s="116"/>
      <c r="V277" s="117"/>
      <c r="W277" s="118" t="n">
        <v>1</v>
      </c>
      <c r="X277" s="119" t="n">
        <v>100867</v>
      </c>
      <c r="Y277" s="106" t="str">
        <f aca="false">IFERROR(VLOOKUP($X277,'BASE DADOS'!$B$2:$E$16867,2,FALSE()),"-")</f>
        <v>SINAPI</v>
      </c>
      <c r="Z277" s="106" t="str">
        <f aca="false">IFERROR(VLOOKUP($X277,'BASE DADOS'!$B$2:$E$16867,3,FALSE()),"-")</f>
        <v>Barra de apoio reta, em aco inox polido, comprimento 70 cm,  fixada na parede - fornecimento e instalação. af_01/2020</v>
      </c>
      <c r="AA277" s="107" t="str">
        <f aca="false">IFERROR(VLOOKUP($X277,'BASE DADOS'!$B$2:$E$16867,4,FALSE()),"-")</f>
        <v>un</v>
      </c>
      <c r="AB277" s="120" t="s">
        <v>17006</v>
      </c>
      <c r="AC277" s="121" t="str">
        <f aca="false">IFERROR(VLOOKUP(AB277,'ETAPAS ORCAM'!$B$4:$C$58,2,FALSE()),"-")</f>
        <v>B24 – BANCADAS, LOUÇAS, METAIS SANITÁRIOS E DIVISÓRIAS DE GRANITO</v>
      </c>
      <c r="AMH277" s="85"/>
      <c r="AMI277" s="85"/>
      <c r="AMJ277" s="85"/>
    </row>
    <row r="278" s="84" customFormat="true" ht="26.1" hidden="false" customHeight="false" outlineLevel="1" collapsed="false">
      <c r="A278" s="69"/>
      <c r="B278" s="86"/>
      <c r="C278" s="105" t="str">
        <f aca="false">C277</f>
        <v>CBM-SE</v>
      </c>
      <c r="D278" s="106" t="str">
        <f aca="false">D277</f>
        <v>TÉRREO</v>
      </c>
      <c r="E278" s="106" t="str">
        <f aca="false">E277</f>
        <v>BWC PNE FEM. A=3,00m2</v>
      </c>
      <c r="F278" s="107" t="str">
        <f aca="false">F277</f>
        <v>BANCADAS, LOUÇAS E METAIS</v>
      </c>
      <c r="G278" s="108"/>
      <c r="H278" s="109"/>
      <c r="I278" s="110"/>
      <c r="J278" s="108"/>
      <c r="K278" s="109"/>
      <c r="L278" s="110"/>
      <c r="M278" s="108"/>
      <c r="N278" s="109"/>
      <c r="O278" s="110"/>
      <c r="P278" s="111"/>
      <c r="Q278" s="112"/>
      <c r="R278" s="113"/>
      <c r="S278" s="114"/>
      <c r="T278" s="115"/>
      <c r="U278" s="116"/>
      <c r="V278" s="117"/>
      <c r="W278" s="118" t="n">
        <v>2</v>
      </c>
      <c r="X278" s="119" t="n">
        <v>100866</v>
      </c>
      <c r="Y278" s="106" t="str">
        <f aca="false">IFERROR(VLOOKUP($X278,'BASE DADOS'!$B$2:$E$16867,2,FALSE()),"-")</f>
        <v>SINAPI</v>
      </c>
      <c r="Z278" s="106" t="str">
        <f aca="false">IFERROR(VLOOKUP($X278,'BASE DADOS'!$B$2:$E$16867,3,FALSE()),"-")</f>
        <v>Barra de apoio reta, em aco inox polido, comprimento 60cm, fixada na parede - fornecimento e instalação. af_01/2020</v>
      </c>
      <c r="AA278" s="107" t="str">
        <f aca="false">IFERROR(VLOOKUP($X278,'BASE DADOS'!$B$2:$E$16867,4,FALSE()),"-")</f>
        <v>un</v>
      </c>
      <c r="AB278" s="120" t="s">
        <v>17006</v>
      </c>
      <c r="AC278" s="121" t="str">
        <f aca="false">IFERROR(VLOOKUP(AB278,'ETAPAS ORCAM'!$B$4:$C$58,2,FALSE()),"-")</f>
        <v>B24 – BANCADAS, LOUÇAS, METAIS SANITÁRIOS E DIVISÓRIAS DE GRANITO</v>
      </c>
      <c r="AMH278" s="85"/>
      <c r="AMI278" s="85"/>
      <c r="AMJ278" s="85"/>
    </row>
    <row r="279" s="84" customFormat="true" ht="17.9" hidden="false" customHeight="false" outlineLevel="1" collapsed="false">
      <c r="A279" s="69"/>
      <c r="B279" s="86"/>
      <c r="C279" s="105" t="str">
        <f aca="false">C278</f>
        <v>CBM-SE</v>
      </c>
      <c r="D279" s="106" t="str">
        <f aca="false">D278</f>
        <v>TÉRREO</v>
      </c>
      <c r="E279" s="106" t="str">
        <f aca="false">E278</f>
        <v>BWC PNE FEM. A=3,00m2</v>
      </c>
      <c r="F279" s="107" t="str">
        <f aca="false">F278</f>
        <v>BANCADAS, LOUÇAS E METAIS</v>
      </c>
      <c r="G279" s="108"/>
      <c r="H279" s="109"/>
      <c r="I279" s="110"/>
      <c r="J279" s="108"/>
      <c r="K279" s="109"/>
      <c r="L279" s="110"/>
      <c r="M279" s="108"/>
      <c r="N279" s="109"/>
      <c r="O279" s="110"/>
      <c r="P279" s="111"/>
      <c r="Q279" s="112"/>
      <c r="R279" s="113"/>
      <c r="S279" s="114"/>
      <c r="T279" s="115"/>
      <c r="U279" s="116"/>
      <c r="V279" s="117"/>
      <c r="W279" s="118" t="n">
        <v>1</v>
      </c>
      <c r="X279" s="119" t="n">
        <v>2045</v>
      </c>
      <c r="Y279" s="106" t="str">
        <f aca="false">IFERROR(VLOOKUP($X279,'BASE DADOS'!$B$2:$E$16867,2,FALSE()),"-")</f>
        <v>ORSE</v>
      </c>
      <c r="Z279" s="106" t="str">
        <f aca="false">IFERROR(VLOOKUP($X279,'BASE DADOS'!$B$2:$E$16867,3,FALSE()),"-")</f>
        <v>Porta sabão liquido de plástico</v>
      </c>
      <c r="AA279" s="107" t="str">
        <f aca="false">IFERROR(VLOOKUP($X279,'BASE DADOS'!$B$2:$E$16867,4,FALSE()),"-")</f>
        <v>un</v>
      </c>
      <c r="AB279" s="120" t="s">
        <v>17006</v>
      </c>
      <c r="AC279" s="121" t="str">
        <f aca="false">IFERROR(VLOOKUP(AB279,'ETAPAS ORCAM'!$B$4:$C$58,2,FALSE()),"-")</f>
        <v>B24 – BANCADAS, LOUÇAS, METAIS SANITÁRIOS E DIVISÓRIAS DE GRANITO</v>
      </c>
      <c r="AMH279" s="85"/>
      <c r="AMI279" s="85"/>
      <c r="AMJ279" s="85"/>
    </row>
    <row r="280" s="84" customFormat="true" ht="17.9" hidden="false" customHeight="false" outlineLevel="1" collapsed="false">
      <c r="A280" s="69"/>
      <c r="B280" s="86"/>
      <c r="C280" s="105" t="str">
        <f aca="false">C279</f>
        <v>CBM-SE</v>
      </c>
      <c r="D280" s="106" t="str">
        <f aca="false">D279</f>
        <v>TÉRREO</v>
      </c>
      <c r="E280" s="106" t="str">
        <f aca="false">E279</f>
        <v>BWC PNE FEM. A=3,00m2</v>
      </c>
      <c r="F280" s="107" t="str">
        <f aca="false">F279</f>
        <v>BANCADAS, LOUÇAS E METAIS</v>
      </c>
      <c r="G280" s="108"/>
      <c r="H280" s="109"/>
      <c r="I280" s="110"/>
      <c r="J280" s="108"/>
      <c r="K280" s="109"/>
      <c r="L280" s="110"/>
      <c r="M280" s="108"/>
      <c r="N280" s="109"/>
      <c r="O280" s="110"/>
      <c r="P280" s="111"/>
      <c r="Q280" s="112"/>
      <c r="R280" s="113"/>
      <c r="S280" s="114"/>
      <c r="T280" s="115"/>
      <c r="U280" s="116"/>
      <c r="V280" s="117"/>
      <c r="W280" s="118" t="n">
        <v>1</v>
      </c>
      <c r="X280" s="119" t="n">
        <v>2034</v>
      </c>
      <c r="Y280" s="106" t="str">
        <f aca="false">IFERROR(VLOOKUP($X280,'BASE DADOS'!$B$2:$E$16867,2,FALSE()),"-")</f>
        <v>ORSE</v>
      </c>
      <c r="Z280" s="106" t="str">
        <f aca="false">IFERROR(VLOOKUP($X280,'BASE DADOS'!$B$2:$E$16867,3,FALSE()),"-")</f>
        <v>Porta toalha inox para papel toalha em rolo</v>
      </c>
      <c r="AA280" s="107" t="str">
        <f aca="false">IFERROR(VLOOKUP($X280,'BASE DADOS'!$B$2:$E$16867,4,FALSE()),"-")</f>
        <v>un</v>
      </c>
      <c r="AB280" s="120" t="s">
        <v>17006</v>
      </c>
      <c r="AC280" s="121" t="str">
        <f aca="false">IFERROR(VLOOKUP(AB280,'ETAPAS ORCAM'!$B$4:$C$58,2,FALSE()),"-")</f>
        <v>B24 – BANCADAS, LOUÇAS, METAIS SANITÁRIOS E DIVISÓRIAS DE GRANITO</v>
      </c>
      <c r="AMH280" s="85"/>
      <c r="AMI280" s="85"/>
      <c r="AMJ280" s="85"/>
    </row>
    <row r="281" s="84" customFormat="true" ht="17.9" hidden="false" customHeight="false" outlineLevel="1" collapsed="false">
      <c r="A281" s="69"/>
      <c r="B281" s="86"/>
      <c r="C281" s="105" t="str">
        <f aca="false">C280</f>
        <v>CBM-SE</v>
      </c>
      <c r="D281" s="106" t="str">
        <f aca="false">D280</f>
        <v>TÉRREO</v>
      </c>
      <c r="E281" s="106" t="str">
        <f aca="false">E280</f>
        <v>BWC PNE FEM. A=3,00m2</v>
      </c>
      <c r="F281" s="107" t="str">
        <f aca="false">F280</f>
        <v>BANCADAS, LOUÇAS E METAIS</v>
      </c>
      <c r="G281" s="108"/>
      <c r="H281" s="109"/>
      <c r="I281" s="110"/>
      <c r="J281" s="108"/>
      <c r="K281" s="109"/>
      <c r="L281" s="110"/>
      <c r="M281" s="108"/>
      <c r="N281" s="109"/>
      <c r="O281" s="110"/>
      <c r="P281" s="111"/>
      <c r="Q281" s="112"/>
      <c r="R281" s="113"/>
      <c r="S281" s="114"/>
      <c r="T281" s="115"/>
      <c r="U281" s="116"/>
      <c r="V281" s="117"/>
      <c r="W281" s="118" t="n">
        <v>1</v>
      </c>
      <c r="X281" s="119" t="n">
        <v>12511</v>
      </c>
      <c r="Y281" s="106" t="str">
        <f aca="false">IFERROR(VLOOKUP($X281,'BASE DADOS'!$B$2:$E$16867,2,FALSE()),"-")</f>
        <v>ORSE</v>
      </c>
      <c r="Z281" s="106" t="str">
        <f aca="false">IFERROR(VLOOKUP($X281,'BASE DADOS'!$B$2:$E$16867,3,FALSE()),"-")</f>
        <v>Dispenser, em plástico, para papel higiênico em rolo</v>
      </c>
      <c r="AA281" s="107" t="str">
        <f aca="false">IFERROR(VLOOKUP($X281,'BASE DADOS'!$B$2:$E$16867,4,FALSE()),"-")</f>
        <v>un</v>
      </c>
      <c r="AB281" s="120" t="s">
        <v>17006</v>
      </c>
      <c r="AC281" s="121" t="str">
        <f aca="false">IFERROR(VLOOKUP(AB281,'ETAPAS ORCAM'!$B$4:$C$58,2,FALSE()),"-")</f>
        <v>B24 – BANCADAS, LOUÇAS, METAIS SANITÁRIOS E DIVISÓRIAS DE GRANITO</v>
      </c>
      <c r="AMH281" s="85"/>
      <c r="AMI281" s="85"/>
      <c r="AMJ281" s="85"/>
    </row>
    <row r="282" s="84" customFormat="true" ht="12.8" hidden="false" customHeight="false" outlineLevel="1" collapsed="false">
      <c r="A282" s="69"/>
      <c r="B282" s="86"/>
      <c r="C282" s="105"/>
      <c r="D282" s="106"/>
      <c r="E282" s="106"/>
      <c r="F282" s="107"/>
      <c r="G282" s="108"/>
      <c r="H282" s="109"/>
      <c r="I282" s="110"/>
      <c r="J282" s="108"/>
      <c r="K282" s="109"/>
      <c r="L282" s="110"/>
      <c r="M282" s="108"/>
      <c r="N282" s="109"/>
      <c r="O282" s="110"/>
      <c r="P282" s="111"/>
      <c r="Q282" s="112"/>
      <c r="R282" s="113"/>
      <c r="S282" s="114"/>
      <c r="T282" s="115"/>
      <c r="U282" s="116"/>
      <c r="V282" s="117"/>
      <c r="W282" s="118"/>
      <c r="X282" s="119"/>
      <c r="Y282" s="106"/>
      <c r="Z282" s="106"/>
      <c r="AA282" s="107"/>
      <c r="AB282" s="120"/>
      <c r="AC282" s="121"/>
      <c r="AMH282" s="85"/>
      <c r="AMI282" s="85"/>
      <c r="AMJ282" s="85"/>
    </row>
    <row r="283" s="104" customFormat="true" ht="12.8" hidden="false" customHeight="false" outlineLevel="1" collapsed="false">
      <c r="A283" s="69"/>
      <c r="B283" s="86"/>
      <c r="C283" s="160" t="str">
        <f aca="false">C274</f>
        <v>CBM-SE</v>
      </c>
      <c r="D283" s="161" t="str">
        <f aca="false">D274</f>
        <v>TÉRREO</v>
      </c>
      <c r="E283" s="161" t="str">
        <f aca="false">E274</f>
        <v>BWC PNE FEM. A=3,00m2</v>
      </c>
      <c r="F283" s="162" t="s">
        <v>16949</v>
      </c>
      <c r="G283" s="163"/>
      <c r="H283" s="164"/>
      <c r="I283" s="165"/>
      <c r="J283" s="163" t="n">
        <v>0.5</v>
      </c>
      <c r="K283" s="164"/>
      <c r="L283" s="165"/>
      <c r="M283" s="163" t="n">
        <v>1</v>
      </c>
      <c r="N283" s="164"/>
      <c r="O283" s="165"/>
      <c r="P283" s="166"/>
      <c r="Q283" s="167"/>
      <c r="R283" s="168"/>
      <c r="S283" s="169" t="n">
        <f aca="false">IF(G283&lt;&gt;0,(G283+P283),(J283*M283)+P283)</f>
        <v>0.5</v>
      </c>
      <c r="T283" s="170" t="n">
        <f aca="false">IF(H283&lt;&gt;0,(H283+Q283),(K283*N283)+Q283)</f>
        <v>0</v>
      </c>
      <c r="U283" s="171" t="n">
        <f aca="false">IF(I283&lt;&gt;0,(I283+R283),(L283*O283)+R283)</f>
        <v>0</v>
      </c>
      <c r="V283" s="172" t="n">
        <f aca="false">SUM(S283:U283)</f>
        <v>0.5</v>
      </c>
      <c r="W283" s="173"/>
      <c r="X283" s="174"/>
      <c r="Y283" s="161"/>
      <c r="Z283" s="161"/>
      <c r="AA283" s="162"/>
      <c r="AB283" s="175"/>
      <c r="AC283" s="176"/>
      <c r="AMH283" s="85"/>
      <c r="AMI283" s="85"/>
      <c r="AMJ283" s="85"/>
    </row>
    <row r="284" s="84" customFormat="true" ht="12.8" hidden="false" customHeight="false" outlineLevel="1" collapsed="false">
      <c r="A284" s="69"/>
      <c r="B284" s="86"/>
      <c r="C284" s="105" t="str">
        <f aca="false">C283</f>
        <v>CBM-SE</v>
      </c>
      <c r="D284" s="106" t="str">
        <f aca="false">D283</f>
        <v>TÉRREO</v>
      </c>
      <c r="E284" s="106" t="str">
        <f aca="false">E283</f>
        <v>BWC PNE FEM. A=3,00m2</v>
      </c>
      <c r="F284" s="107" t="str">
        <f aca="false">F283</f>
        <v>VIDROS</v>
      </c>
      <c r="G284" s="108"/>
      <c r="H284" s="109"/>
      <c r="I284" s="110"/>
      <c r="J284" s="108"/>
      <c r="K284" s="109"/>
      <c r="L284" s="110"/>
      <c r="M284" s="108"/>
      <c r="N284" s="109"/>
      <c r="O284" s="110"/>
      <c r="P284" s="111"/>
      <c r="Q284" s="112"/>
      <c r="R284" s="113"/>
      <c r="S284" s="114"/>
      <c r="T284" s="115"/>
      <c r="U284" s="116"/>
      <c r="V284" s="117"/>
      <c r="W284" s="118" t="n">
        <f aca="false">V283</f>
        <v>0.5</v>
      </c>
      <c r="X284" s="119" t="n">
        <v>1889</v>
      </c>
      <c r="Y284" s="106" t="str">
        <f aca="false">IFERROR(VLOOKUP($X284,'BASE DADOS'!$B$2:$E$16867,2,FALSE()),"-")</f>
        <v>ORSE</v>
      </c>
      <c r="Z284" s="106" t="str">
        <f aca="false">IFERROR(VLOOKUP($X284,'BASE DADOS'!$B$2:$E$16867,3,FALSE()),"-")</f>
        <v>Espelho plano 4mm</v>
      </c>
      <c r="AA284" s="107" t="str">
        <f aca="false">IFERROR(VLOOKUP($X284,'BASE DADOS'!$B$2:$E$16867,4,FALSE()),"-")</f>
        <v>m2</v>
      </c>
      <c r="AB284" s="120" t="s">
        <v>16995</v>
      </c>
      <c r="AC284" s="121" t="str">
        <f aca="false">IFERROR(VLOOKUP(AB284,'ETAPAS ORCAM'!$B$4:$C$58,2,FALSE()),"-")</f>
        <v>B12 – ESQUADRIAS</v>
      </c>
      <c r="AMH284" s="85"/>
      <c r="AMI284" s="85"/>
      <c r="AMJ284" s="85"/>
    </row>
    <row r="285" s="84" customFormat="true" ht="12.8" hidden="false" customHeight="false" outlineLevel="1" collapsed="false">
      <c r="A285" s="69"/>
      <c r="B285" s="86"/>
      <c r="C285" s="122"/>
      <c r="D285" s="123"/>
      <c r="E285" s="123"/>
      <c r="F285" s="124"/>
      <c r="G285" s="125"/>
      <c r="H285" s="126"/>
      <c r="I285" s="127"/>
      <c r="J285" s="125"/>
      <c r="K285" s="126"/>
      <c r="L285" s="127"/>
      <c r="M285" s="125"/>
      <c r="N285" s="126"/>
      <c r="O285" s="127"/>
      <c r="P285" s="128"/>
      <c r="Q285" s="129"/>
      <c r="R285" s="130"/>
      <c r="S285" s="131"/>
      <c r="T285" s="132"/>
      <c r="U285" s="133"/>
      <c r="V285" s="134"/>
      <c r="W285" s="135"/>
      <c r="X285" s="136"/>
      <c r="Y285" s="123"/>
      <c r="Z285" s="123"/>
      <c r="AA285" s="124"/>
      <c r="AB285" s="137"/>
      <c r="AC285" s="138"/>
      <c r="AMH285" s="85"/>
      <c r="AMI285" s="85"/>
      <c r="AMJ285" s="85"/>
    </row>
    <row r="287" s="84" customFormat="true" ht="12.8" hidden="false" customHeight="false" outlineLevel="0" collapsed="false">
      <c r="A287" s="69"/>
      <c r="B287" s="70" t="n">
        <v>37257</v>
      </c>
      <c r="C287" s="71" t="s">
        <v>16962</v>
      </c>
      <c r="D287" s="72" t="s">
        <v>16985</v>
      </c>
      <c r="E287" s="72" t="s">
        <v>17011</v>
      </c>
      <c r="F287" s="73"/>
      <c r="G287" s="74"/>
      <c r="H287" s="75"/>
      <c r="I287" s="76"/>
      <c r="J287" s="74"/>
      <c r="K287" s="75"/>
      <c r="L287" s="76"/>
      <c r="M287" s="74"/>
      <c r="N287" s="75"/>
      <c r="O287" s="76"/>
      <c r="P287" s="74"/>
      <c r="Q287" s="75"/>
      <c r="R287" s="76"/>
      <c r="S287" s="77"/>
      <c r="T287" s="78"/>
      <c r="U287" s="79"/>
      <c r="V287" s="80"/>
      <c r="W287" s="81"/>
      <c r="X287" s="71"/>
      <c r="Y287" s="72"/>
      <c r="Z287" s="72"/>
      <c r="AA287" s="73"/>
      <c r="AB287" s="82"/>
      <c r="AC287" s="83"/>
      <c r="AMH287" s="85"/>
      <c r="AMI287" s="85"/>
      <c r="AMJ287" s="85"/>
    </row>
    <row r="288" s="104" customFormat="true" ht="12.8" hidden="false" customHeight="false" outlineLevel="1" collapsed="false">
      <c r="A288" s="69"/>
      <c r="B288" s="86"/>
      <c r="C288" s="87" t="str">
        <f aca="false">C287</f>
        <v>CBM-SE</v>
      </c>
      <c r="D288" s="88" t="str">
        <f aca="false">D287</f>
        <v>TÉRREO</v>
      </c>
      <c r="E288" s="88" t="str">
        <f aca="false">E287</f>
        <v>RECEPÇÃO A= 56,55m2</v>
      </c>
      <c r="F288" s="89" t="s">
        <v>16938</v>
      </c>
      <c r="G288" s="90" t="n">
        <v>56.55</v>
      </c>
      <c r="H288" s="91"/>
      <c r="I288" s="92"/>
      <c r="J288" s="90"/>
      <c r="K288" s="91"/>
      <c r="L288" s="92"/>
      <c r="M288" s="90"/>
      <c r="N288" s="91"/>
      <c r="O288" s="92"/>
      <c r="P288" s="93"/>
      <c r="Q288" s="94"/>
      <c r="R288" s="95"/>
      <c r="S288" s="96" t="n">
        <f aca="false">IF(G288&lt;&gt;0,(G288+P288),(J288*M288)+P288)</f>
        <v>56.55</v>
      </c>
      <c r="T288" s="97" t="n">
        <f aca="false">IF(H288&lt;&gt;0,(H288+Q288),(K288*N288)+Q288)</f>
        <v>0</v>
      </c>
      <c r="U288" s="98" t="n">
        <f aca="false">IF(I288&lt;&gt;0,(I288+R288),(L288*O288)+R288)</f>
        <v>0</v>
      </c>
      <c r="V288" s="99" t="n">
        <f aca="false">SUM(S288:U288)</f>
        <v>56.55</v>
      </c>
      <c r="W288" s="100"/>
      <c r="X288" s="101"/>
      <c r="Y288" s="88"/>
      <c r="Z288" s="88"/>
      <c r="AA288" s="89"/>
      <c r="AB288" s="102"/>
      <c r="AC288" s="103"/>
      <c r="AMH288" s="85"/>
      <c r="AMI288" s="85"/>
      <c r="AMJ288" s="85"/>
    </row>
    <row r="289" s="84" customFormat="true" ht="12.8" hidden="false" customHeight="false" outlineLevel="1" collapsed="false">
      <c r="A289" s="69"/>
      <c r="B289" s="86"/>
      <c r="C289" s="105" t="str">
        <f aca="false">C288</f>
        <v>CBM-SE</v>
      </c>
      <c r="D289" s="106" t="str">
        <f aca="false">D288</f>
        <v>TÉRREO</v>
      </c>
      <c r="E289" s="106" t="str">
        <f aca="false">E288</f>
        <v>RECEPÇÃO A= 56,55m2</v>
      </c>
      <c r="F289" s="107" t="str">
        <f aca="false">F288</f>
        <v>PISO</v>
      </c>
      <c r="G289" s="108"/>
      <c r="H289" s="109"/>
      <c r="I289" s="110"/>
      <c r="J289" s="108"/>
      <c r="K289" s="109"/>
      <c r="L289" s="110"/>
      <c r="M289" s="108"/>
      <c r="N289" s="109"/>
      <c r="O289" s="110"/>
      <c r="P289" s="111"/>
      <c r="Q289" s="112"/>
      <c r="R289" s="113"/>
      <c r="S289" s="114"/>
      <c r="T289" s="115"/>
      <c r="U289" s="116"/>
      <c r="V289" s="117"/>
      <c r="W289" s="118" t="n">
        <f aca="false">V288</f>
        <v>56.55</v>
      </c>
      <c r="X289" s="119" t="n">
        <v>99811</v>
      </c>
      <c r="Y289" s="106" t="str">
        <f aca="false">IFERROR(VLOOKUP($X289,'BASE DADOS'!$B$2:$E$16867,2,FALSE()),"-")</f>
        <v>SINAPI</v>
      </c>
      <c r="Z289" s="106" t="str">
        <f aca="false">IFERROR(VLOOKUP($X289,'BASE DADOS'!$B$2:$E$16867,3,FALSE()),"-")</f>
        <v>Limpeza de contrapiso com vassoura a seco. af_04/2019</v>
      </c>
      <c r="AA289" s="107" t="str">
        <f aca="false">IFERROR(VLOOKUP($X289,'BASE DADOS'!$B$2:$E$16867,4,FALSE()),"-")</f>
        <v>m2</v>
      </c>
      <c r="AB289" s="120" t="s">
        <v>16987</v>
      </c>
      <c r="AC289" s="121" t="str">
        <f aca="false">IFERROR(VLOOKUP(AB289,'ETAPAS ORCAM'!$B$4:$C$58,2,FALSE()),"-")</f>
        <v>B11 – PAVIMENTAÇÃO</v>
      </c>
      <c r="AMH289" s="85"/>
      <c r="AMI289" s="85"/>
      <c r="AMJ289" s="85"/>
    </row>
    <row r="290" s="84" customFormat="true" ht="34.3" hidden="false" customHeight="false" outlineLevel="1" collapsed="false">
      <c r="A290" s="69"/>
      <c r="B290" s="86"/>
      <c r="C290" s="105" t="str">
        <f aca="false">C289</f>
        <v>CBM-SE</v>
      </c>
      <c r="D290" s="106" t="str">
        <f aca="false">D289</f>
        <v>TÉRREO</v>
      </c>
      <c r="E290" s="106" t="str">
        <f aca="false">E289</f>
        <v>RECEPÇÃO A= 56,55m2</v>
      </c>
      <c r="F290" s="107" t="str">
        <f aca="false">F289</f>
        <v>PISO</v>
      </c>
      <c r="G290" s="108"/>
      <c r="H290" s="109"/>
      <c r="I290" s="110"/>
      <c r="J290" s="108"/>
      <c r="K290" s="109"/>
      <c r="L290" s="110"/>
      <c r="M290" s="108"/>
      <c r="N290" s="109"/>
      <c r="O290" s="110"/>
      <c r="P290" s="111"/>
      <c r="Q290" s="112"/>
      <c r="R290" s="113"/>
      <c r="S290" s="114"/>
      <c r="T290" s="115"/>
      <c r="U290" s="116"/>
      <c r="V290" s="117"/>
      <c r="W290" s="118" t="n">
        <f aca="false">W289</f>
        <v>56.55</v>
      </c>
      <c r="X290" s="119" t="n">
        <v>87630</v>
      </c>
      <c r="Y290" s="106" t="str">
        <f aca="false">IFERROR(VLOOKUP($X290,'BASE DADOS'!$B$2:$E$16867,2,FALSE()),"-")</f>
        <v>SINAPI</v>
      </c>
      <c r="Z290" s="106" t="str">
        <f aca="false">IFERROR(VLOOKUP($X290,'BASE DADOS'!$B$2:$E$16867,3,FALSE()),"-")</f>
        <v>Contrapiso em argamassa traço 1:4 (cimento e areia), preparo mecânico com betoneira 400 l, aplicado em áreas secas sobre laje, aderido, acabamento não reforçado, espessura 3cm. af_07/2021</v>
      </c>
      <c r="AA290" s="107" t="str">
        <f aca="false">IFERROR(VLOOKUP($X290,'BASE DADOS'!$B$2:$E$16867,4,FALSE()),"-")</f>
        <v>m2</v>
      </c>
      <c r="AB290" s="120" t="s">
        <v>16987</v>
      </c>
      <c r="AC290" s="121" t="str">
        <f aca="false">IFERROR(VLOOKUP(AB290,'ETAPAS ORCAM'!$B$4:$C$58,2,FALSE()),"-")</f>
        <v>B11 – PAVIMENTAÇÃO</v>
      </c>
      <c r="AMH290" s="85"/>
      <c r="AMI290" s="85"/>
      <c r="AMJ290" s="85"/>
    </row>
    <row r="291" s="84" customFormat="true" ht="42.5" hidden="false" customHeight="false" outlineLevel="1" collapsed="false">
      <c r="A291" s="69"/>
      <c r="B291" s="86"/>
      <c r="C291" s="105" t="str">
        <f aca="false">C290</f>
        <v>CBM-SE</v>
      </c>
      <c r="D291" s="106" t="str">
        <f aca="false">D290</f>
        <v>TÉRREO</v>
      </c>
      <c r="E291" s="106" t="str">
        <f aca="false">E290</f>
        <v>RECEPÇÃO A= 56,55m2</v>
      </c>
      <c r="F291" s="107" t="str">
        <f aca="false">F290</f>
        <v>PISO</v>
      </c>
      <c r="G291" s="108"/>
      <c r="H291" s="109"/>
      <c r="I291" s="110"/>
      <c r="J291" s="108"/>
      <c r="K291" s="109"/>
      <c r="L291" s="110"/>
      <c r="M291" s="108"/>
      <c r="N291" s="109"/>
      <c r="O291" s="110"/>
      <c r="P291" s="111"/>
      <c r="Q291" s="112"/>
      <c r="R291" s="113"/>
      <c r="S291" s="114"/>
      <c r="T291" s="115"/>
      <c r="U291" s="116"/>
      <c r="V291" s="117"/>
      <c r="W291" s="118" t="n">
        <f aca="false">W290</f>
        <v>56.55</v>
      </c>
      <c r="X291" s="119" t="n">
        <v>104162</v>
      </c>
      <c r="Y291" s="106" t="str">
        <f aca="false">IFERROR(VLOOKUP($X291,'BASE DADOS'!$B$2:$E$16867,2,FALSE()),"-")</f>
        <v>SINAPI</v>
      </c>
      <c r="Z291" s="106" t="str">
        <f aca="false">IFERROR(VLOOKUP($X291,'BASE DADOS'!$B$2:$E$16867,3,FALSE()),"-")</f>
        <v>Piso em granilite, marmorite ou granitina em ambientes internos, com espessura de 8 mm, incluso mistura em betoneira, colocação das juntas, aplicação do piso, 4 polimentos com politriz, estucamento, selador e cera. af_06/2022</v>
      </c>
      <c r="AA291" s="107" t="str">
        <f aca="false">IFERROR(VLOOKUP($X291,'BASE DADOS'!$B$2:$E$16867,4,FALSE()),"-")</f>
        <v>m2</v>
      </c>
      <c r="AB291" s="120" t="s">
        <v>16987</v>
      </c>
      <c r="AC291" s="121" t="str">
        <f aca="false">IFERROR(VLOOKUP(AB291,'ETAPAS ORCAM'!$B$4:$C$58,2,FALSE()),"-")</f>
        <v>B11 – PAVIMENTAÇÃO</v>
      </c>
      <c r="AMH291" s="85"/>
      <c r="AMI291" s="85"/>
      <c r="AMJ291" s="85"/>
    </row>
    <row r="292" s="84" customFormat="true" ht="12.8" hidden="false" customHeight="false" outlineLevel="1" collapsed="false">
      <c r="A292" s="69"/>
      <c r="B292" s="86"/>
      <c r="C292" s="105" t="str">
        <f aca="false">C291</f>
        <v>CBM-SE</v>
      </c>
      <c r="D292" s="106" t="str">
        <f aca="false">D291</f>
        <v>TÉRREO</v>
      </c>
      <c r="E292" s="106" t="str">
        <f aca="false">E291</f>
        <v>RECEPÇÃO A= 56,55m2</v>
      </c>
      <c r="F292" s="107" t="str">
        <f aca="false">F291</f>
        <v>PISO</v>
      </c>
      <c r="G292" s="108"/>
      <c r="H292" s="109"/>
      <c r="I292" s="110"/>
      <c r="J292" s="108"/>
      <c r="K292" s="109"/>
      <c r="L292" s="110"/>
      <c r="M292" s="108"/>
      <c r="N292" s="109"/>
      <c r="O292" s="110"/>
      <c r="P292" s="111"/>
      <c r="Q292" s="112"/>
      <c r="R292" s="113"/>
      <c r="S292" s="114"/>
      <c r="T292" s="115"/>
      <c r="U292" s="116"/>
      <c r="V292" s="117"/>
      <c r="W292" s="118" t="n">
        <f aca="false">W291</f>
        <v>56.55</v>
      </c>
      <c r="X292" s="119" t="n">
        <v>2450</v>
      </c>
      <c r="Y292" s="106" t="str">
        <f aca="false">IFERROR(VLOOKUP($X292,'BASE DADOS'!$B$2:$E$16867,2,FALSE()),"-")</f>
        <v>ORSE</v>
      </c>
      <c r="Z292" s="106" t="str">
        <f aca="false">IFERROR(VLOOKUP($X292,'BASE DADOS'!$B$2:$E$16867,3,FALSE()),"-")</f>
        <v>Limpeza geral</v>
      </c>
      <c r="AA292" s="107" t="str">
        <f aca="false">IFERROR(VLOOKUP($X292,'BASE DADOS'!$B$2:$E$16867,4,FALSE()),"-")</f>
        <v>m2</v>
      </c>
      <c r="AB292" s="120" t="s">
        <v>16988</v>
      </c>
      <c r="AC292" s="121" t="str">
        <f aca="false">IFERROR(VLOOKUP(AB292,'ETAPAS ORCAM'!$B$4:$C$58,2,FALSE()),"-")</f>
        <v>B39 – LIMPEZA FINAL</v>
      </c>
      <c r="AMH292" s="85"/>
      <c r="AMI292" s="85"/>
      <c r="AMJ292" s="85"/>
    </row>
    <row r="293" s="104" customFormat="true" ht="12.8" hidden="false" customHeight="false" outlineLevel="1" collapsed="false">
      <c r="A293" s="69"/>
      <c r="B293" s="86"/>
      <c r="C293" s="87" t="str">
        <f aca="false">C292</f>
        <v>CBM-SE</v>
      </c>
      <c r="D293" s="88" t="str">
        <f aca="false">D292</f>
        <v>TÉRREO</v>
      </c>
      <c r="E293" s="88" t="str">
        <f aca="false">E292</f>
        <v>RECEPÇÃO A= 56,55m2</v>
      </c>
      <c r="F293" s="89" t="s">
        <v>16939</v>
      </c>
      <c r="G293" s="90"/>
      <c r="H293" s="91"/>
      <c r="I293" s="92"/>
      <c r="J293" s="90" t="n">
        <v>46.22</v>
      </c>
      <c r="K293" s="91"/>
      <c r="L293" s="92"/>
      <c r="M293" s="90" t="n">
        <v>3.09</v>
      </c>
      <c r="N293" s="91"/>
      <c r="O293" s="92"/>
      <c r="P293" s="93" t="n">
        <f aca="false">-(1.6*2.1)-(2*1.45)-(1*0.35)-(0.8*2.1)*8</f>
        <v>-20.05</v>
      </c>
      <c r="Q293" s="94"/>
      <c r="R293" s="95"/>
      <c r="S293" s="96" t="n">
        <f aca="false">IF(G293&lt;&gt;0,(G293+P293),(J293*M293)+P293)</f>
        <v>122.7698</v>
      </c>
      <c r="T293" s="97" t="n">
        <f aca="false">IF(H293&lt;&gt;0,(H293+Q293),(K293*N293)+Q293)</f>
        <v>0</v>
      </c>
      <c r="U293" s="98" t="n">
        <f aca="false">IF(I293&lt;&gt;0,(I293+R293),(L293*O293)+R293)</f>
        <v>0</v>
      </c>
      <c r="V293" s="99" t="n">
        <f aca="false">SUM(S293:U293)</f>
        <v>122.7698</v>
      </c>
      <c r="W293" s="100"/>
      <c r="X293" s="101"/>
      <c r="Y293" s="88"/>
      <c r="Z293" s="88"/>
      <c r="AA293" s="89"/>
      <c r="AB293" s="102"/>
      <c r="AC293" s="103"/>
      <c r="AMH293" s="85"/>
      <c r="AMI293" s="85"/>
      <c r="AMJ293" s="85"/>
    </row>
    <row r="294" s="84" customFormat="true" ht="26.1" hidden="false" customHeight="false" outlineLevel="1" collapsed="false">
      <c r="A294" s="69"/>
      <c r="B294" s="86"/>
      <c r="C294" s="105" t="str">
        <f aca="false">C293</f>
        <v>CBM-SE</v>
      </c>
      <c r="D294" s="106" t="str">
        <f aca="false">D293</f>
        <v>TÉRREO</v>
      </c>
      <c r="E294" s="106" t="str">
        <f aca="false">E293</f>
        <v>RECEPÇÃO A= 56,55m2</v>
      </c>
      <c r="F294" s="107" t="str">
        <f aca="false">F293</f>
        <v>PAREDE</v>
      </c>
      <c r="G294" s="108"/>
      <c r="H294" s="109"/>
      <c r="I294" s="110"/>
      <c r="J294" s="108"/>
      <c r="K294" s="109"/>
      <c r="L294" s="110"/>
      <c r="M294" s="108"/>
      <c r="N294" s="109"/>
      <c r="O294" s="110"/>
      <c r="P294" s="111"/>
      <c r="Q294" s="112"/>
      <c r="R294" s="113"/>
      <c r="S294" s="114"/>
      <c r="T294" s="115"/>
      <c r="U294" s="116"/>
      <c r="V294" s="117"/>
      <c r="W294" s="118" t="n">
        <f aca="false">V293</f>
        <v>122.7698</v>
      </c>
      <c r="X294" s="119" t="n">
        <v>87879</v>
      </c>
      <c r="Y294" s="106" t="str">
        <f aca="false">IFERROR(VLOOKUP($X294,'BASE DADOS'!$B$2:$E$16867,2,FALSE()),"-")</f>
        <v>SINAPI</v>
      </c>
      <c r="Z294" s="106" t="str">
        <f aca="false">IFERROR(VLOOKUP($X294,'BASE DADOS'!$B$2:$E$16867,3,FALSE()),"-")</f>
        <v>Chapisco aplicado em alvenarias e estruturas de concreto internas, com colher de pedreiro.   argamassa traço 1:3 com preparo em betoneira 400l. af_10/2022</v>
      </c>
      <c r="AA294" s="107" t="str">
        <f aca="false">IFERROR(VLOOKUP($X294,'BASE DADOS'!$B$2:$E$16867,4,FALSE()),"-")</f>
        <v>m2</v>
      </c>
      <c r="AB294" s="120" t="s">
        <v>16989</v>
      </c>
      <c r="AC294" s="121" t="str">
        <f aca="false">IFERROR(VLOOKUP(AB294,'ETAPAS ORCAM'!$B$4:$C$58,2,FALSE()),"-")</f>
        <v>B08 – REVESTIMENTO INTERNO – PAREDE</v>
      </c>
      <c r="AMH294" s="85"/>
      <c r="AMI294" s="85"/>
      <c r="AMJ294" s="85"/>
    </row>
    <row r="295" s="84" customFormat="true" ht="34.3" hidden="false" customHeight="false" outlineLevel="1" collapsed="false">
      <c r="A295" s="69"/>
      <c r="B295" s="86"/>
      <c r="C295" s="105" t="str">
        <f aca="false">C294</f>
        <v>CBM-SE</v>
      </c>
      <c r="D295" s="106" t="str">
        <f aca="false">D294</f>
        <v>TÉRREO</v>
      </c>
      <c r="E295" s="106" t="str">
        <f aca="false">E294</f>
        <v>RECEPÇÃO A= 56,55m2</v>
      </c>
      <c r="F295" s="107" t="str">
        <f aca="false">F294</f>
        <v>PAREDE</v>
      </c>
      <c r="G295" s="108"/>
      <c r="H295" s="109"/>
      <c r="I295" s="110"/>
      <c r="J295" s="108"/>
      <c r="K295" s="109"/>
      <c r="L295" s="110"/>
      <c r="M295" s="108"/>
      <c r="N295" s="109"/>
      <c r="O295" s="110"/>
      <c r="P295" s="111"/>
      <c r="Q295" s="112"/>
      <c r="R295" s="113"/>
      <c r="S295" s="114"/>
      <c r="T295" s="115"/>
      <c r="U295" s="116"/>
      <c r="V295" s="117"/>
      <c r="W295" s="118" t="n">
        <f aca="false">W294</f>
        <v>122.7698</v>
      </c>
      <c r="X295" s="119" t="n">
        <v>87529</v>
      </c>
      <c r="Y295" s="106" t="str">
        <f aca="false">IFERROR(VLOOKUP($X295,'BASE DADOS'!$B$2:$E$16867,2,FALSE()),"-")</f>
        <v>SINAPI</v>
      </c>
      <c r="Z295" s="106" t="str">
        <f aca="false">IFERROR(VLOOKUP($X295,'BASE DADOS'!$B$2:$E$16867,3,FALSE()),"-")</f>
        <v>Massa única, para recebimento de pintura, em argamassa traço 1:2:8, preparo mecânico com betoneira 400l, aplicada manualmente em faces internas de paredes, espessura de 20mm, com execução de taliscas. af_06/2014</v>
      </c>
      <c r="AA295" s="107" t="str">
        <f aca="false">IFERROR(VLOOKUP($X295,'BASE DADOS'!$B$2:$E$16867,4,FALSE()),"-")</f>
        <v>m2</v>
      </c>
      <c r="AB295" s="120" t="s">
        <v>16989</v>
      </c>
      <c r="AC295" s="121" t="str">
        <f aca="false">IFERROR(VLOOKUP(AB295,'ETAPAS ORCAM'!$B$4:$C$58,2,FALSE()),"-")</f>
        <v>B08 – REVESTIMENTO INTERNO – PAREDE</v>
      </c>
      <c r="AMH295" s="85"/>
      <c r="AMI295" s="85"/>
      <c r="AMJ295" s="85"/>
    </row>
    <row r="296" s="84" customFormat="true" ht="17.9" hidden="false" customHeight="false" outlineLevel="1" collapsed="false">
      <c r="A296" s="69"/>
      <c r="B296" s="86"/>
      <c r="C296" s="105" t="str">
        <f aca="false">C295</f>
        <v>CBM-SE</v>
      </c>
      <c r="D296" s="106" t="str">
        <f aca="false">D295</f>
        <v>TÉRREO</v>
      </c>
      <c r="E296" s="106" t="str">
        <f aca="false">E295</f>
        <v>RECEPÇÃO A= 56,55m2</v>
      </c>
      <c r="F296" s="107" t="str">
        <f aca="false">F295</f>
        <v>PAREDE</v>
      </c>
      <c r="G296" s="108"/>
      <c r="H296" s="109"/>
      <c r="I296" s="110"/>
      <c r="J296" s="108"/>
      <c r="K296" s="109"/>
      <c r="L296" s="110"/>
      <c r="M296" s="108"/>
      <c r="N296" s="109"/>
      <c r="O296" s="110"/>
      <c r="P296" s="111"/>
      <c r="Q296" s="112"/>
      <c r="R296" s="113"/>
      <c r="S296" s="114"/>
      <c r="T296" s="115"/>
      <c r="U296" s="116"/>
      <c r="V296" s="117"/>
      <c r="W296" s="118" t="n">
        <f aca="false">W295</f>
        <v>122.7698</v>
      </c>
      <c r="X296" s="119" t="n">
        <v>88485</v>
      </c>
      <c r="Y296" s="106" t="str">
        <f aca="false">IFERROR(VLOOKUP($X296,'BASE DADOS'!$B$2:$E$16867,2,FALSE()),"-")</f>
        <v>SINAPI</v>
      </c>
      <c r="Z296" s="106" t="str">
        <f aca="false">IFERROR(VLOOKUP($X296,'BASE DADOS'!$B$2:$E$16867,3,FALSE()),"-")</f>
        <v>Aplicação de fundo selador acrílico em paredes, uma demão. af_06/2014</v>
      </c>
      <c r="AA296" s="107" t="str">
        <f aca="false">IFERROR(VLOOKUP($X296,'BASE DADOS'!$B$2:$E$16867,4,FALSE()),"-")</f>
        <v>m2</v>
      </c>
      <c r="AB296" s="120" t="s">
        <v>16990</v>
      </c>
      <c r="AC296" s="121" t="str">
        <f aca="false">IFERROR(VLOOKUP(AB296,'ETAPAS ORCAM'!$B$4:$C$58,2,FALSE()),"-")</f>
        <v>B14 – PINTURA INTERNA – PAREDE</v>
      </c>
      <c r="AMH296" s="85"/>
      <c r="AMI296" s="85"/>
      <c r="AMJ296" s="85"/>
    </row>
    <row r="297" s="84" customFormat="true" ht="17.9" hidden="false" customHeight="false" outlineLevel="1" collapsed="false">
      <c r="A297" s="69"/>
      <c r="B297" s="86"/>
      <c r="C297" s="105" t="str">
        <f aca="false">C296</f>
        <v>CBM-SE</v>
      </c>
      <c r="D297" s="106" t="str">
        <f aca="false">D296</f>
        <v>TÉRREO</v>
      </c>
      <c r="E297" s="106" t="str">
        <f aca="false">E296</f>
        <v>RECEPÇÃO A= 56,55m2</v>
      </c>
      <c r="F297" s="107" t="str">
        <f aca="false">F296</f>
        <v>PAREDE</v>
      </c>
      <c r="G297" s="108"/>
      <c r="H297" s="109"/>
      <c r="I297" s="110"/>
      <c r="J297" s="108"/>
      <c r="K297" s="109"/>
      <c r="L297" s="110"/>
      <c r="M297" s="108"/>
      <c r="N297" s="109"/>
      <c r="O297" s="110"/>
      <c r="P297" s="111"/>
      <c r="Q297" s="112"/>
      <c r="R297" s="113"/>
      <c r="S297" s="114"/>
      <c r="T297" s="115"/>
      <c r="U297" s="116"/>
      <c r="V297" s="117"/>
      <c r="W297" s="118" t="n">
        <f aca="false">W296</f>
        <v>122.7698</v>
      </c>
      <c r="X297" s="119" t="n">
        <v>88497</v>
      </c>
      <c r="Y297" s="106" t="str">
        <f aca="false">IFERROR(VLOOKUP($X297,'BASE DADOS'!$B$2:$E$16867,2,FALSE()),"-")</f>
        <v>SINAPI</v>
      </c>
      <c r="Z297" s="106" t="str">
        <f aca="false">IFERROR(VLOOKUP($X297,'BASE DADOS'!$B$2:$E$16867,3,FALSE()),"-")</f>
        <v>Aplicação e lixamento de massa látex em paredes, duas demãos. af_06/2014</v>
      </c>
      <c r="AA297" s="107" t="str">
        <f aca="false">IFERROR(VLOOKUP($X297,'BASE DADOS'!$B$2:$E$16867,4,FALSE()),"-")</f>
        <v>m2</v>
      </c>
      <c r="AB297" s="120" t="s">
        <v>16990</v>
      </c>
      <c r="AC297" s="121" t="str">
        <f aca="false">IFERROR(VLOOKUP(AB297,'ETAPAS ORCAM'!$B$4:$C$58,2,FALSE()),"-")</f>
        <v>B14 – PINTURA INTERNA – PAREDE</v>
      </c>
      <c r="AMH297" s="85"/>
      <c r="AMI297" s="85"/>
      <c r="AMJ297" s="85"/>
    </row>
    <row r="298" s="84" customFormat="true" ht="17.9" hidden="false" customHeight="false" outlineLevel="1" collapsed="false">
      <c r="A298" s="69"/>
      <c r="B298" s="86"/>
      <c r="C298" s="105" t="str">
        <f aca="false">C297</f>
        <v>CBM-SE</v>
      </c>
      <c r="D298" s="106" t="str">
        <f aca="false">D297</f>
        <v>TÉRREO</v>
      </c>
      <c r="E298" s="106" t="str">
        <f aca="false">E297</f>
        <v>RECEPÇÃO A= 56,55m2</v>
      </c>
      <c r="F298" s="107" t="str">
        <f aca="false">F297</f>
        <v>PAREDE</v>
      </c>
      <c r="G298" s="108"/>
      <c r="H298" s="109"/>
      <c r="I298" s="110"/>
      <c r="J298" s="108"/>
      <c r="K298" s="109"/>
      <c r="L298" s="110"/>
      <c r="M298" s="108"/>
      <c r="N298" s="109"/>
      <c r="O298" s="110"/>
      <c r="P298" s="111"/>
      <c r="Q298" s="112"/>
      <c r="R298" s="113"/>
      <c r="S298" s="114"/>
      <c r="T298" s="115"/>
      <c r="U298" s="116"/>
      <c r="V298" s="117"/>
      <c r="W298" s="118" t="n">
        <f aca="false">W297</f>
        <v>122.7698</v>
      </c>
      <c r="X298" s="119" t="n">
        <v>104641</v>
      </c>
      <c r="Y298" s="106" t="str">
        <f aca="false">IFERROR(VLOOKUP($X298,'BASE DADOS'!$B$2:$E$16867,2,FALSE()),"-")</f>
        <v>SINAPI</v>
      </c>
      <c r="Z298" s="106" t="str">
        <f aca="false">IFERROR(VLOOKUP($X298,'BASE DADOS'!$B$2:$E$16867,3,FALSE()),"-")</f>
        <v>Pintura látex acrílica econômica, aplicação manual em paredes, duas demãos. Af_04/2023</v>
      </c>
      <c r="AA298" s="107" t="str">
        <f aca="false">IFERROR(VLOOKUP($X298,'BASE DADOS'!$B$2:$E$16867,4,FALSE()),"-")</f>
        <v>m2</v>
      </c>
      <c r="AB298" s="120" t="s">
        <v>16990</v>
      </c>
      <c r="AC298" s="121" t="str">
        <f aca="false">IFERROR(VLOOKUP(AB298,'ETAPAS ORCAM'!$B$4:$C$58,2,FALSE()),"-")</f>
        <v>B14 – PINTURA INTERNA – PAREDE</v>
      </c>
      <c r="AMH298" s="85"/>
      <c r="AMI298" s="85"/>
      <c r="AMJ298" s="85"/>
    </row>
    <row r="299" s="104" customFormat="true" ht="12.8" hidden="false" customHeight="false" outlineLevel="1" collapsed="false">
      <c r="A299" s="69"/>
      <c r="B299" s="86"/>
      <c r="C299" s="87" t="str">
        <f aca="false">C298</f>
        <v>CBM-SE</v>
      </c>
      <c r="D299" s="88" t="str">
        <f aca="false">D298</f>
        <v>TÉRREO</v>
      </c>
      <c r="E299" s="88" t="str">
        <f aca="false">E298</f>
        <v>RECEPÇÃO A= 56,55m2</v>
      </c>
      <c r="F299" s="89" t="s">
        <v>16940</v>
      </c>
      <c r="G299" s="90" t="n">
        <f aca="false">G288</f>
        <v>56.55</v>
      </c>
      <c r="H299" s="91"/>
      <c r="I299" s="92"/>
      <c r="J299" s="90"/>
      <c r="K299" s="91"/>
      <c r="L299" s="92"/>
      <c r="M299" s="90"/>
      <c r="N299" s="91"/>
      <c r="O299" s="92"/>
      <c r="P299" s="93"/>
      <c r="Q299" s="94"/>
      <c r="R299" s="95"/>
      <c r="S299" s="96" t="n">
        <f aca="false">IF(G299&lt;&gt;0,(G299+P299),(J299*M299)+P299)</f>
        <v>56.55</v>
      </c>
      <c r="T299" s="97" t="n">
        <f aca="false">IF(H299&lt;&gt;0,(H299+Q299),(K299*N299)+Q299)</f>
        <v>0</v>
      </c>
      <c r="U299" s="98" t="n">
        <f aca="false">IF(I299&lt;&gt;0,(I299+R299),(L299*O299)+R299)</f>
        <v>0</v>
      </c>
      <c r="V299" s="99" t="n">
        <f aca="false">SUM(S299:U299)</f>
        <v>56.55</v>
      </c>
      <c r="W299" s="100"/>
      <c r="X299" s="101"/>
      <c r="Y299" s="88"/>
      <c r="Z299" s="88"/>
      <c r="AA299" s="89"/>
      <c r="AB299" s="102"/>
      <c r="AC299" s="103"/>
      <c r="AMH299" s="85"/>
      <c r="AMI299" s="85"/>
      <c r="AMJ299" s="85"/>
    </row>
    <row r="300" s="84" customFormat="true" ht="17.9" hidden="false" customHeight="false" outlineLevel="1" collapsed="false">
      <c r="A300" s="69"/>
      <c r="B300" s="86"/>
      <c r="C300" s="105" t="str">
        <f aca="false">C299</f>
        <v>CBM-SE</v>
      </c>
      <c r="D300" s="106" t="str">
        <f aca="false">D299</f>
        <v>TÉRREO</v>
      </c>
      <c r="E300" s="106" t="str">
        <f aca="false">E299</f>
        <v>RECEPÇÃO A= 56,55m2</v>
      </c>
      <c r="F300" s="107" t="str">
        <f aca="false">F299</f>
        <v>TETO</v>
      </c>
      <c r="G300" s="108"/>
      <c r="H300" s="109"/>
      <c r="I300" s="110"/>
      <c r="J300" s="108"/>
      <c r="K300" s="109"/>
      <c r="L300" s="110"/>
      <c r="M300" s="108"/>
      <c r="N300" s="109"/>
      <c r="O300" s="110"/>
      <c r="P300" s="111"/>
      <c r="Q300" s="112"/>
      <c r="R300" s="113"/>
      <c r="S300" s="114"/>
      <c r="T300" s="115"/>
      <c r="U300" s="116"/>
      <c r="V300" s="117"/>
      <c r="W300" s="118" t="n">
        <f aca="false">V299</f>
        <v>56.55</v>
      </c>
      <c r="X300" s="119" t="n">
        <v>96114</v>
      </c>
      <c r="Y300" s="106" t="str">
        <f aca="false">IFERROR(VLOOKUP($X300,'BASE DADOS'!$B$2:$E$16867,2,FALSE()),"-")</f>
        <v>SINAPI</v>
      </c>
      <c r="Z300" s="106" t="str">
        <f aca="false">IFERROR(VLOOKUP($X300,'BASE DADOS'!$B$2:$E$16867,3,FALSE()),"-")</f>
        <v>Forro em drywall, para ambientes comerciais, inclusive estrutura de fixação. af_05/2017_ps</v>
      </c>
      <c r="AA300" s="107" t="str">
        <f aca="false">IFERROR(VLOOKUP($X300,'BASE DADOS'!$B$2:$E$16867,4,FALSE()),"-")</f>
        <v>m2</v>
      </c>
      <c r="AB300" s="120" t="s">
        <v>16991</v>
      </c>
      <c r="AC300" s="121" t="str">
        <f aca="false">IFERROR(VLOOKUP(AB300,'ETAPAS ORCAM'!$B$4:$C$58,2,FALSE()),"-")</f>
        <v>B09 – REVESTIMENTO INTERNO – TETO</v>
      </c>
      <c r="AMH300" s="85"/>
      <c r="AMI300" s="85"/>
      <c r="AMJ300" s="85"/>
    </row>
    <row r="301" s="84" customFormat="true" ht="17.9" hidden="false" customHeight="false" outlineLevel="1" collapsed="false">
      <c r="A301" s="69"/>
      <c r="B301" s="86"/>
      <c r="C301" s="105" t="str">
        <f aca="false">C300</f>
        <v>CBM-SE</v>
      </c>
      <c r="D301" s="106" t="str">
        <f aca="false">D300</f>
        <v>TÉRREO</v>
      </c>
      <c r="E301" s="106" t="str">
        <f aca="false">E300</f>
        <v>RECEPÇÃO A= 56,55m2</v>
      </c>
      <c r="F301" s="107" t="str">
        <f aca="false">F300</f>
        <v>TETO</v>
      </c>
      <c r="G301" s="108"/>
      <c r="H301" s="109"/>
      <c r="I301" s="110"/>
      <c r="J301" s="108"/>
      <c r="K301" s="109"/>
      <c r="L301" s="110"/>
      <c r="M301" s="108"/>
      <c r="N301" s="109"/>
      <c r="O301" s="110"/>
      <c r="P301" s="111"/>
      <c r="Q301" s="112"/>
      <c r="R301" s="113"/>
      <c r="S301" s="114"/>
      <c r="T301" s="115"/>
      <c r="U301" s="116"/>
      <c r="V301" s="117"/>
      <c r="W301" s="118" t="n">
        <f aca="false">J293</f>
        <v>46.22</v>
      </c>
      <c r="X301" s="119" t="n">
        <v>9082</v>
      </c>
      <c r="Y301" s="106" t="str">
        <f aca="false">IFERROR(VLOOKUP($X301,'BASE DADOS'!$B$2:$E$16867,2,FALSE()),"-")</f>
        <v>ORSE</v>
      </c>
      <c r="Z301" s="106" t="str">
        <f aca="false">IFERROR(VLOOKUP($X301,'BASE DADOS'!$B$2:$E$16867,3,FALSE()),"-")</f>
        <v>Tabica metálica 3x3cm para forro de gesso (fornecimento e montagem)</v>
      </c>
      <c r="AA301" s="107" t="str">
        <f aca="false">IFERROR(VLOOKUP($X301,'BASE DADOS'!$B$2:$E$16867,4,FALSE()),"-")</f>
        <v>m</v>
      </c>
      <c r="AB301" s="120" t="s">
        <v>16991</v>
      </c>
      <c r="AC301" s="121" t="str">
        <f aca="false">IFERROR(VLOOKUP(AB301,'ETAPAS ORCAM'!$B$4:$C$58,2,FALSE()),"-")</f>
        <v>B09 – REVESTIMENTO INTERNO – TETO</v>
      </c>
      <c r="AMH301" s="85"/>
      <c r="AMI301" s="85"/>
      <c r="AMJ301" s="85"/>
    </row>
    <row r="302" s="84" customFormat="true" ht="17.9" hidden="false" customHeight="false" outlineLevel="1" collapsed="false">
      <c r="A302" s="69"/>
      <c r="B302" s="86"/>
      <c r="C302" s="105" t="str">
        <f aca="false">C301</f>
        <v>CBM-SE</v>
      </c>
      <c r="D302" s="106" t="str">
        <f aca="false">D301</f>
        <v>TÉRREO</v>
      </c>
      <c r="E302" s="106" t="str">
        <f aca="false">E301</f>
        <v>RECEPÇÃO A= 56,55m2</v>
      </c>
      <c r="F302" s="107" t="str">
        <f aca="false">F301</f>
        <v>TETO</v>
      </c>
      <c r="G302" s="108"/>
      <c r="H302" s="109"/>
      <c r="I302" s="110"/>
      <c r="J302" s="108"/>
      <c r="K302" s="109"/>
      <c r="L302" s="110"/>
      <c r="M302" s="108"/>
      <c r="N302" s="109"/>
      <c r="O302" s="110"/>
      <c r="P302" s="111"/>
      <c r="Q302" s="112"/>
      <c r="R302" s="113"/>
      <c r="S302" s="114"/>
      <c r="T302" s="115"/>
      <c r="U302" s="116"/>
      <c r="V302" s="117"/>
      <c r="W302" s="118" t="n">
        <f aca="false">W300</f>
        <v>56.55</v>
      </c>
      <c r="X302" s="119" t="n">
        <v>88484</v>
      </c>
      <c r="Y302" s="106" t="str">
        <f aca="false">IFERROR(VLOOKUP($X302,'BASE DADOS'!$B$2:$E$16867,2,FALSE()),"-")</f>
        <v>SINAPI</v>
      </c>
      <c r="Z302" s="106" t="str">
        <f aca="false">IFERROR(VLOOKUP($X302,'BASE DADOS'!$B$2:$E$16867,3,FALSE()),"-")</f>
        <v>Aplicação de fundo selador acrílico em teto, uma demão. af_06/2014</v>
      </c>
      <c r="AA302" s="107" t="str">
        <f aca="false">IFERROR(VLOOKUP($X302,'BASE DADOS'!$B$2:$E$16867,4,FALSE()),"-")</f>
        <v>m2</v>
      </c>
      <c r="AB302" s="120" t="s">
        <v>16992</v>
      </c>
      <c r="AC302" s="121" t="str">
        <f aca="false">IFERROR(VLOOKUP(AB302,'ETAPAS ORCAM'!$B$4:$C$58,2,FALSE()),"-")</f>
        <v>B15 – PINTURA INTERNA – TETO</v>
      </c>
      <c r="AMH302" s="85"/>
      <c r="AMI302" s="85"/>
      <c r="AMJ302" s="85"/>
    </row>
    <row r="303" s="84" customFormat="true" ht="17.9" hidden="false" customHeight="false" outlineLevel="1" collapsed="false">
      <c r="A303" s="69"/>
      <c r="B303" s="86"/>
      <c r="C303" s="105" t="str">
        <f aca="false">C302</f>
        <v>CBM-SE</v>
      </c>
      <c r="D303" s="106" t="str">
        <f aca="false">D302</f>
        <v>TÉRREO</v>
      </c>
      <c r="E303" s="106" t="str">
        <f aca="false">E302</f>
        <v>RECEPÇÃO A= 56,55m2</v>
      </c>
      <c r="F303" s="107" t="str">
        <f aca="false">F302</f>
        <v>TETO</v>
      </c>
      <c r="G303" s="108"/>
      <c r="H303" s="109"/>
      <c r="I303" s="110"/>
      <c r="J303" s="108"/>
      <c r="K303" s="109"/>
      <c r="L303" s="110"/>
      <c r="M303" s="108"/>
      <c r="N303" s="109"/>
      <c r="O303" s="110"/>
      <c r="P303" s="111"/>
      <c r="Q303" s="112"/>
      <c r="R303" s="113"/>
      <c r="S303" s="114"/>
      <c r="T303" s="115"/>
      <c r="U303" s="116"/>
      <c r="V303" s="117"/>
      <c r="W303" s="118" t="n">
        <f aca="false">W302</f>
        <v>56.55</v>
      </c>
      <c r="X303" s="119" t="n">
        <v>88496</v>
      </c>
      <c r="Y303" s="106" t="str">
        <f aca="false">IFERROR(VLOOKUP($X303,'BASE DADOS'!$B$2:$E$16867,2,FALSE()),"-")</f>
        <v>SINAPI</v>
      </c>
      <c r="Z303" s="106" t="str">
        <f aca="false">IFERROR(VLOOKUP($X303,'BASE DADOS'!$B$2:$E$16867,3,FALSE()),"-")</f>
        <v>Aplicação e lixamento de massa látex em teto, duas demãos. af_06/2014</v>
      </c>
      <c r="AA303" s="107" t="str">
        <f aca="false">IFERROR(VLOOKUP($X303,'BASE DADOS'!$B$2:$E$16867,4,FALSE()),"-")</f>
        <v>m2</v>
      </c>
      <c r="AB303" s="120" t="s">
        <v>16992</v>
      </c>
      <c r="AC303" s="121" t="str">
        <f aca="false">IFERROR(VLOOKUP(AB303,'ETAPAS ORCAM'!$B$4:$C$58,2,FALSE()),"-")</f>
        <v>B15 – PINTURA INTERNA – TETO</v>
      </c>
      <c r="AMH303" s="85"/>
      <c r="AMI303" s="85"/>
      <c r="AMJ303" s="85"/>
    </row>
    <row r="304" s="84" customFormat="true" ht="17.9" hidden="false" customHeight="false" outlineLevel="1" collapsed="false">
      <c r="A304" s="69"/>
      <c r="B304" s="86"/>
      <c r="C304" s="105" t="str">
        <f aca="false">C303</f>
        <v>CBM-SE</v>
      </c>
      <c r="D304" s="106" t="str">
        <f aca="false">D303</f>
        <v>TÉRREO</v>
      </c>
      <c r="E304" s="106" t="str">
        <f aca="false">E303</f>
        <v>RECEPÇÃO A= 56,55m2</v>
      </c>
      <c r="F304" s="107" t="str">
        <f aca="false">F303</f>
        <v>TETO</v>
      </c>
      <c r="G304" s="108"/>
      <c r="H304" s="109"/>
      <c r="I304" s="110"/>
      <c r="J304" s="108"/>
      <c r="K304" s="109"/>
      <c r="L304" s="110"/>
      <c r="M304" s="108"/>
      <c r="N304" s="109"/>
      <c r="O304" s="110"/>
      <c r="P304" s="111"/>
      <c r="Q304" s="112"/>
      <c r="R304" s="113"/>
      <c r="S304" s="114"/>
      <c r="T304" s="115"/>
      <c r="U304" s="116"/>
      <c r="V304" s="117"/>
      <c r="W304" s="118" t="n">
        <f aca="false">W303</f>
        <v>56.55</v>
      </c>
      <c r="X304" s="119" t="n">
        <v>104639</v>
      </c>
      <c r="Y304" s="106" t="str">
        <f aca="false">IFERROR(VLOOKUP($X304,'BASE DADOS'!$B$2:$E$16867,2,FALSE()),"-")</f>
        <v>SINAPI</v>
      </c>
      <c r="Z304" s="106" t="str">
        <f aca="false">IFERROR(VLOOKUP($X304,'BASE DADOS'!$B$2:$E$16867,3,FALSE()),"-")</f>
        <v>Pintura látex acrílica econômica, aplicação manual em teto, duas demãos. Af_04/2023</v>
      </c>
      <c r="AA304" s="107" t="str">
        <f aca="false">IFERROR(VLOOKUP($X304,'BASE DADOS'!$B$2:$E$16867,4,FALSE()),"-")</f>
        <v>m2</v>
      </c>
      <c r="AB304" s="120" t="s">
        <v>16992</v>
      </c>
      <c r="AC304" s="121" t="str">
        <f aca="false">IFERROR(VLOOKUP(AB304,'ETAPAS ORCAM'!$B$4:$C$58,2,FALSE()),"-")</f>
        <v>B15 – PINTURA INTERNA – TETO</v>
      </c>
      <c r="AMH304" s="85"/>
      <c r="AMI304" s="85"/>
      <c r="AMJ304" s="85"/>
    </row>
    <row r="305" s="104" customFormat="true" ht="12.8" hidden="false" customHeight="false" outlineLevel="1" collapsed="false">
      <c r="A305" s="69"/>
      <c r="B305" s="86"/>
      <c r="C305" s="87" t="str">
        <f aca="false">C304</f>
        <v>CBM-SE</v>
      </c>
      <c r="D305" s="88" t="str">
        <f aca="false">D304</f>
        <v>TÉRREO</v>
      </c>
      <c r="E305" s="88" t="str">
        <f aca="false">E304</f>
        <v>RECEPÇÃO A= 56,55m2</v>
      </c>
      <c r="F305" s="89" t="s">
        <v>16941</v>
      </c>
      <c r="G305" s="90" t="n">
        <f aca="false">J293</f>
        <v>46.22</v>
      </c>
      <c r="H305" s="91"/>
      <c r="I305" s="92"/>
      <c r="J305" s="90"/>
      <c r="K305" s="91"/>
      <c r="L305" s="92"/>
      <c r="M305" s="90"/>
      <c r="N305" s="91"/>
      <c r="O305" s="92"/>
      <c r="P305" s="93" t="n">
        <f aca="false">-1.6-(0.8*8)</f>
        <v>-8</v>
      </c>
      <c r="Q305" s="94"/>
      <c r="R305" s="95"/>
      <c r="S305" s="96" t="n">
        <f aca="false">IF(G305&lt;&gt;0,(G305+P305),(J305*M305)+P305)</f>
        <v>38.22</v>
      </c>
      <c r="T305" s="97" t="n">
        <f aca="false">IF(H305&lt;&gt;0,(H305+Q305),(K305*N305)+Q305)</f>
        <v>0</v>
      </c>
      <c r="U305" s="98" t="n">
        <f aca="false">IF(I305&lt;&gt;0,(I305+R305),(L305*O305)+R305)</f>
        <v>0</v>
      </c>
      <c r="V305" s="99" t="n">
        <f aca="false">SUM(S305:U305)</f>
        <v>38.22</v>
      </c>
      <c r="W305" s="100"/>
      <c r="X305" s="101"/>
      <c r="Y305" s="88"/>
      <c r="Z305" s="88"/>
      <c r="AA305" s="89"/>
      <c r="AB305" s="102"/>
      <c r="AC305" s="103"/>
      <c r="AMH305" s="85"/>
      <c r="AMI305" s="85"/>
      <c r="AMJ305" s="85"/>
    </row>
    <row r="306" s="84" customFormat="true" ht="12.8" hidden="false" customHeight="false" outlineLevel="1" collapsed="false">
      <c r="A306" s="69"/>
      <c r="B306" s="86"/>
      <c r="C306" s="105" t="str">
        <f aca="false">C305</f>
        <v>CBM-SE</v>
      </c>
      <c r="D306" s="106" t="str">
        <f aca="false">D305</f>
        <v>TÉRREO</v>
      </c>
      <c r="E306" s="106" t="str">
        <f aca="false">E305</f>
        <v>RECEPÇÃO A= 56,55m2</v>
      </c>
      <c r="F306" s="107" t="str">
        <f aca="false">F305</f>
        <v>RODAPÉ</v>
      </c>
      <c r="G306" s="108"/>
      <c r="H306" s="109"/>
      <c r="I306" s="110"/>
      <c r="J306" s="108"/>
      <c r="K306" s="109"/>
      <c r="L306" s="110"/>
      <c r="M306" s="108"/>
      <c r="N306" s="109"/>
      <c r="O306" s="110"/>
      <c r="P306" s="111"/>
      <c r="Q306" s="112"/>
      <c r="R306" s="113"/>
      <c r="S306" s="114"/>
      <c r="T306" s="115"/>
      <c r="U306" s="116"/>
      <c r="V306" s="117"/>
      <c r="W306" s="118" t="n">
        <f aca="false">V305</f>
        <v>38.22</v>
      </c>
      <c r="X306" s="119" t="n">
        <v>2260</v>
      </c>
      <c r="Y306" s="106" t="str">
        <f aca="false">IFERROR(VLOOKUP($X306,'BASE DADOS'!$B$2:$E$16867,2,FALSE()),"-")</f>
        <v>ORSE</v>
      </c>
      <c r="Z306" s="106" t="str">
        <f aca="false">IFERROR(VLOOKUP($X306,'BASE DADOS'!$B$2:$E$16867,3,FALSE()),"-")</f>
        <v>Rodapé alta resistência, h = 10 cm</v>
      </c>
      <c r="AA306" s="107" t="str">
        <f aca="false">IFERROR(VLOOKUP($X306,'BASE DADOS'!$B$2:$E$16867,4,FALSE()),"-")</f>
        <v>m</v>
      </c>
      <c r="AB306" s="120" t="s">
        <v>16989</v>
      </c>
      <c r="AC306" s="121" t="str">
        <f aca="false">IFERROR(VLOOKUP(AB306,'ETAPAS ORCAM'!$B$4:$C$58,2,FALSE()),"-")</f>
        <v>B08 – REVESTIMENTO INTERNO – PAREDE</v>
      </c>
      <c r="AMH306" s="85"/>
      <c r="AMI306" s="85"/>
      <c r="AMJ306" s="85"/>
    </row>
    <row r="307" s="104" customFormat="true" ht="12.8" hidden="false" customHeight="false" outlineLevel="1" collapsed="false">
      <c r="A307" s="69"/>
      <c r="B307" s="86"/>
      <c r="C307" s="87" t="str">
        <f aca="false">C306</f>
        <v>CBM-SE</v>
      </c>
      <c r="D307" s="88" t="str">
        <f aca="false">D306</f>
        <v>TÉRREO</v>
      </c>
      <c r="E307" s="88" t="str">
        <f aca="false">E306</f>
        <v>RECEPÇÃO A= 56,55m2</v>
      </c>
      <c r="F307" s="89" t="s">
        <v>16994</v>
      </c>
      <c r="G307" s="90"/>
      <c r="H307" s="91"/>
      <c r="I307" s="92"/>
      <c r="J307" s="90" t="n">
        <v>2</v>
      </c>
      <c r="K307" s="91"/>
      <c r="L307" s="92"/>
      <c r="M307" s="90" t="n">
        <v>1.45</v>
      </c>
      <c r="N307" s="91"/>
      <c r="O307" s="92"/>
      <c r="P307" s="93"/>
      <c r="Q307" s="94"/>
      <c r="R307" s="95"/>
      <c r="S307" s="96" t="n">
        <f aca="false">IF(G307&lt;&gt;0,(G307+P307),(J307*M307)+P307)</f>
        <v>2.9</v>
      </c>
      <c r="T307" s="97" t="n">
        <f aca="false">IF(H307&lt;&gt;0,(H307+Q307),(K307*N307)+Q307)</f>
        <v>0</v>
      </c>
      <c r="U307" s="98" t="n">
        <f aca="false">IF(I307&lt;&gt;0,(I307+R307),(L307*O307)+R307)</f>
        <v>0</v>
      </c>
      <c r="V307" s="99" t="n">
        <f aca="false">SUM(S307:U307)</f>
        <v>2.9</v>
      </c>
      <c r="W307" s="100"/>
      <c r="X307" s="101"/>
      <c r="Y307" s="88"/>
      <c r="Z307" s="88"/>
      <c r="AA307" s="89"/>
      <c r="AB307" s="102"/>
      <c r="AC307" s="103"/>
      <c r="AMH307" s="85"/>
      <c r="AMI307" s="85"/>
      <c r="AMJ307" s="85"/>
    </row>
    <row r="308" s="84" customFormat="true" ht="26.1" hidden="false" customHeight="false" outlineLevel="1" collapsed="false">
      <c r="A308" s="69"/>
      <c r="B308" s="86"/>
      <c r="C308" s="105" t="str">
        <f aca="false">C307</f>
        <v>CBM-SE</v>
      </c>
      <c r="D308" s="106" t="str">
        <f aca="false">D307</f>
        <v>TÉRREO</v>
      </c>
      <c r="E308" s="106" t="str">
        <f aca="false">E307</f>
        <v>RECEPÇÃO A= 56,55m2</v>
      </c>
      <c r="F308" s="107" t="str">
        <f aca="false">F307</f>
        <v>ESQ. ALUMÍNIO</v>
      </c>
      <c r="G308" s="108"/>
      <c r="H308" s="109"/>
      <c r="I308" s="110"/>
      <c r="J308" s="108"/>
      <c r="K308" s="109"/>
      <c r="L308" s="110"/>
      <c r="M308" s="108"/>
      <c r="N308" s="109"/>
      <c r="O308" s="110"/>
      <c r="P308" s="111"/>
      <c r="Q308" s="112"/>
      <c r="R308" s="113"/>
      <c r="S308" s="114"/>
      <c r="T308" s="115"/>
      <c r="U308" s="116"/>
      <c r="V308" s="117"/>
      <c r="W308" s="118" t="n">
        <f aca="false">V307</f>
        <v>2.9</v>
      </c>
      <c r="X308" s="119" t="n">
        <v>100674</v>
      </c>
      <c r="Y308" s="106" t="str">
        <f aca="false">IFERROR(VLOOKUP($X308,'BASE DADOS'!$B$2:$E$16867,2,FALSE()),"-")</f>
        <v>SINAPI</v>
      </c>
      <c r="Z308" s="106" t="str">
        <f aca="false">IFERROR(VLOOKUP($X308,'BASE DADOS'!$B$2:$E$16867,3,FALSE()),"-")</f>
        <v>Janela fixa de alumínio para vidro, com vidro, batente e ferragens. exclusive acabamento, alizar e contramarco. fornecimento e instalação. af_12/2019</v>
      </c>
      <c r="AA308" s="107" t="str">
        <f aca="false">IFERROR(VLOOKUP($X308,'BASE DADOS'!$B$2:$E$16867,4,FALSE()),"-")</f>
        <v>m2</v>
      </c>
      <c r="AB308" s="120" t="s">
        <v>16995</v>
      </c>
      <c r="AC308" s="121" t="str">
        <f aca="false">IFERROR(VLOOKUP(AB308,'ETAPAS ORCAM'!$B$4:$C$58,2,FALSE()),"-")</f>
        <v>B12 – ESQUADRIAS</v>
      </c>
      <c r="AMH308" s="85"/>
      <c r="AMI308" s="85"/>
      <c r="AMJ308" s="85"/>
    </row>
    <row r="309" s="84" customFormat="true" ht="17.9" hidden="false" customHeight="false" outlineLevel="1" collapsed="false">
      <c r="A309" s="69"/>
      <c r="B309" s="86"/>
      <c r="C309" s="105" t="str">
        <f aca="false">C308</f>
        <v>CBM-SE</v>
      </c>
      <c r="D309" s="106" t="str">
        <f aca="false">D308</f>
        <v>TÉRREO</v>
      </c>
      <c r="E309" s="106" t="str">
        <f aca="false">E308</f>
        <v>RECEPÇÃO A= 56,55m2</v>
      </c>
      <c r="F309" s="107" t="str">
        <f aca="false">F308</f>
        <v>ESQ. ALUMÍNIO</v>
      </c>
      <c r="G309" s="108"/>
      <c r="H309" s="109"/>
      <c r="I309" s="110"/>
      <c r="J309" s="108"/>
      <c r="K309" s="109"/>
      <c r="L309" s="110"/>
      <c r="M309" s="108"/>
      <c r="N309" s="109"/>
      <c r="O309" s="110"/>
      <c r="P309" s="111"/>
      <c r="Q309" s="112"/>
      <c r="R309" s="113"/>
      <c r="S309" s="114"/>
      <c r="T309" s="115"/>
      <c r="U309" s="116"/>
      <c r="V309" s="117"/>
      <c r="W309" s="118" t="n">
        <f aca="false">W308*2</f>
        <v>5.8</v>
      </c>
      <c r="X309" s="119" t="n">
        <v>99821</v>
      </c>
      <c r="Y309" s="106" t="str">
        <f aca="false">IFERROR(VLOOKUP($X309,'BASE DADOS'!$B$2:$E$16867,2,FALSE()),"-")</f>
        <v>SINAPI</v>
      </c>
      <c r="Z309" s="106" t="str">
        <f aca="false">IFERROR(VLOOKUP($X309,'BASE DADOS'!$B$2:$E$16867,3,FALSE()),"-")</f>
        <v>Limpeza de janela de vidro com caixilho em aço/alumínio/pvc. af_04/2019</v>
      </c>
      <c r="AA309" s="107" t="str">
        <f aca="false">IFERROR(VLOOKUP($X309,'BASE DADOS'!$B$2:$E$16867,4,FALSE()),"-")</f>
        <v>m2</v>
      </c>
      <c r="AB309" s="120" t="s">
        <v>16988</v>
      </c>
      <c r="AC309" s="121" t="str">
        <f aca="false">IFERROR(VLOOKUP(AB309,'ETAPAS ORCAM'!$B$4:$C$58,2,FALSE()),"-")</f>
        <v>B39 – LIMPEZA FINAL</v>
      </c>
      <c r="AMH309" s="85"/>
      <c r="AMI309" s="85"/>
      <c r="AMJ309" s="85"/>
    </row>
    <row r="310" s="84" customFormat="true" ht="12.8" hidden="false" customHeight="false" outlineLevel="1" collapsed="false">
      <c r="A310" s="69"/>
      <c r="B310" s="86"/>
      <c r="C310" s="105" t="str">
        <f aca="false">C309</f>
        <v>CBM-SE</v>
      </c>
      <c r="D310" s="106" t="str">
        <f aca="false">D309</f>
        <v>TÉRREO</v>
      </c>
      <c r="E310" s="106" t="str">
        <f aca="false">E309</f>
        <v>RECEPÇÃO A= 56,55m2</v>
      </c>
      <c r="F310" s="107" t="str">
        <f aca="false">F309</f>
        <v>ESQ. ALUMÍNIO</v>
      </c>
      <c r="G310" s="108"/>
      <c r="H310" s="109"/>
      <c r="I310" s="110"/>
      <c r="J310" s="108"/>
      <c r="K310" s="109"/>
      <c r="L310" s="110"/>
      <c r="M310" s="108"/>
      <c r="N310" s="109"/>
      <c r="O310" s="110"/>
      <c r="P310" s="111"/>
      <c r="Q310" s="112"/>
      <c r="R310" s="113"/>
      <c r="S310" s="114"/>
      <c r="T310" s="115"/>
      <c r="U310" s="116"/>
      <c r="V310" s="117"/>
      <c r="W310" s="118" t="n">
        <v>2.05</v>
      </c>
      <c r="X310" s="119" t="n">
        <v>1989</v>
      </c>
      <c r="Y310" s="106" t="str">
        <f aca="false">IFERROR(VLOOKUP($X310,'BASE DADOS'!$B$2:$E$16867,2,FALSE()),"-")</f>
        <v>ORSE</v>
      </c>
      <c r="Z310" s="106" t="str">
        <f aca="false">IFERROR(VLOOKUP($X310,'BASE DADOS'!$B$2:$E$16867,3,FALSE()),"-")</f>
        <v>Peitoril granito cinza polido, c/ largura = 22 cm, esp = 2 cm</v>
      </c>
      <c r="AA310" s="107" t="str">
        <f aca="false">IFERROR(VLOOKUP($X310,'BASE DADOS'!$B$2:$E$16867,4,FALSE()),"-")</f>
        <v>m</v>
      </c>
      <c r="AB310" s="120" t="s">
        <v>16989</v>
      </c>
      <c r="AC310" s="121" t="str">
        <f aca="false">IFERROR(VLOOKUP(AB310,'ETAPAS ORCAM'!$B$4:$C$58,2,FALSE()),"-")</f>
        <v>B08 – REVESTIMENTO INTERNO – PAREDE</v>
      </c>
      <c r="AMH310" s="85"/>
      <c r="AMI310" s="85"/>
      <c r="AMJ310" s="85"/>
    </row>
    <row r="311" s="104" customFormat="true" ht="12.8" hidden="false" customHeight="false" outlineLevel="1" collapsed="false">
      <c r="A311" s="69"/>
      <c r="B311" s="86"/>
      <c r="C311" s="87" t="str">
        <f aca="false">C310</f>
        <v>CBM-SE</v>
      </c>
      <c r="D311" s="88" t="str">
        <f aca="false">D310</f>
        <v>TÉRREO</v>
      </c>
      <c r="E311" s="88" t="str">
        <f aca="false">E310</f>
        <v>RECEPÇÃO A= 56,55m2</v>
      </c>
      <c r="F311" s="89" t="s">
        <v>16994</v>
      </c>
      <c r="G311" s="90"/>
      <c r="H311" s="91"/>
      <c r="I311" s="92"/>
      <c r="J311" s="90" t="n">
        <v>1.6</v>
      </c>
      <c r="K311" s="91"/>
      <c r="L311" s="92"/>
      <c r="M311" s="90" t="n">
        <v>2.1</v>
      </c>
      <c r="N311" s="91"/>
      <c r="O311" s="92"/>
      <c r="P311" s="93"/>
      <c r="Q311" s="94"/>
      <c r="R311" s="95"/>
      <c r="S311" s="96" t="n">
        <f aca="false">IF(G311&lt;&gt;0,(G311+P311),(J311*M311)+P311)</f>
        <v>3.36</v>
      </c>
      <c r="T311" s="97" t="n">
        <f aca="false">IF(H311&lt;&gt;0,(H311+Q311),(K311*N311)+Q311)</f>
        <v>0</v>
      </c>
      <c r="U311" s="98" t="n">
        <f aca="false">IF(I311&lt;&gt;0,(I311+R311),(L311*O311)+R311)</f>
        <v>0</v>
      </c>
      <c r="V311" s="99" t="n">
        <f aca="false">SUM(S311:U311)</f>
        <v>3.36</v>
      </c>
      <c r="W311" s="100"/>
      <c r="X311" s="101"/>
      <c r="Y311" s="88"/>
      <c r="Z311" s="88"/>
      <c r="AA311" s="89"/>
      <c r="AB311" s="102"/>
      <c r="AC311" s="103"/>
      <c r="AMH311" s="85"/>
      <c r="AMI311" s="85"/>
      <c r="AMJ311" s="85"/>
    </row>
    <row r="312" s="84" customFormat="true" ht="26.1" hidden="false" customHeight="false" outlineLevel="1" collapsed="false">
      <c r="A312" s="69"/>
      <c r="B312" s="86"/>
      <c r="C312" s="105" t="str">
        <f aca="false">C311</f>
        <v>CBM-SE</v>
      </c>
      <c r="D312" s="106" t="str">
        <f aca="false">D311</f>
        <v>TÉRREO</v>
      </c>
      <c r="E312" s="106" t="str">
        <f aca="false">E311</f>
        <v>RECEPÇÃO A= 56,55m2</v>
      </c>
      <c r="F312" s="107" t="str">
        <f aca="false">F311</f>
        <v>ESQ. ALUMÍNIO</v>
      </c>
      <c r="G312" s="108"/>
      <c r="H312" s="109"/>
      <c r="I312" s="110"/>
      <c r="J312" s="108"/>
      <c r="K312" s="109"/>
      <c r="L312" s="110"/>
      <c r="M312" s="108"/>
      <c r="N312" s="109"/>
      <c r="O312" s="110"/>
      <c r="P312" s="111"/>
      <c r="Q312" s="112"/>
      <c r="R312" s="113"/>
      <c r="S312" s="114"/>
      <c r="T312" s="115"/>
      <c r="U312" s="116"/>
      <c r="V312" s="117"/>
      <c r="W312" s="118" t="n">
        <f aca="false">V311</f>
        <v>3.36</v>
      </c>
      <c r="X312" s="119" t="n">
        <v>12333</v>
      </c>
      <c r="Y312" s="106" t="str">
        <f aca="false">IFERROR(VLOOKUP($X312,'BASE DADOS'!$B$2:$E$16867,2,FALSE()),"-")</f>
        <v>ORSE</v>
      </c>
      <c r="Z312" s="106" t="str">
        <f aca="false">IFERROR(VLOOKUP($X312,'BASE DADOS'!$B$2:$E$16867,3,FALSE()),"-")</f>
        <v>Porta/Esquadria em alumínio, cor N/P/B, tipo moldura-vidro, inclusive caixilho vertical 5 x 10, maxi-ar fixo, dobradiças ou roldanas e fechadura, exclusive vidro</v>
      </c>
      <c r="AA312" s="107" t="str">
        <f aca="false">IFERROR(VLOOKUP($X312,'BASE DADOS'!$B$2:$E$16867,4,FALSE()),"-")</f>
        <v>m2</v>
      </c>
      <c r="AB312" s="120" t="s">
        <v>16995</v>
      </c>
      <c r="AC312" s="121" t="str">
        <f aca="false">IFERROR(VLOOKUP(AB312,'ETAPAS ORCAM'!$B$4:$C$58,2,FALSE()),"-")</f>
        <v>B12 – ESQUADRIAS</v>
      </c>
      <c r="AMH312" s="85"/>
      <c r="AMI312" s="85"/>
      <c r="AMJ312" s="85"/>
    </row>
    <row r="313" s="84" customFormat="true" ht="17.9" hidden="false" customHeight="false" outlineLevel="1" collapsed="false">
      <c r="A313" s="69"/>
      <c r="B313" s="86"/>
      <c r="C313" s="105" t="str">
        <f aca="false">C312</f>
        <v>CBM-SE</v>
      </c>
      <c r="D313" s="106" t="str">
        <f aca="false">D312</f>
        <v>TÉRREO</v>
      </c>
      <c r="E313" s="106" t="str">
        <f aca="false">E312</f>
        <v>RECEPÇÃO A= 56,55m2</v>
      </c>
      <c r="F313" s="107" t="str">
        <f aca="false">F312</f>
        <v>ESQ. ALUMÍNIO</v>
      </c>
      <c r="G313" s="108"/>
      <c r="H313" s="109"/>
      <c r="I313" s="110"/>
      <c r="J313" s="108"/>
      <c r="K313" s="109"/>
      <c r="L313" s="110"/>
      <c r="M313" s="108"/>
      <c r="N313" s="109"/>
      <c r="O313" s="110"/>
      <c r="P313" s="111"/>
      <c r="Q313" s="112"/>
      <c r="R313" s="113"/>
      <c r="S313" s="114"/>
      <c r="T313" s="115"/>
      <c r="U313" s="116"/>
      <c r="V313" s="117"/>
      <c r="W313" s="118" t="n">
        <f aca="false">W312</f>
        <v>3.36</v>
      </c>
      <c r="X313" s="119" t="n">
        <v>102179</v>
      </c>
      <c r="Y313" s="106" t="str">
        <f aca="false">IFERROR(VLOOKUP($X313,'BASE DADOS'!$B$2:$E$16867,2,FALSE()),"-")</f>
        <v>SINAPI</v>
      </c>
      <c r="Z313" s="106" t="str">
        <f aca="false">IFERROR(VLOOKUP($X313,'BASE DADOS'!$B$2:$E$16867,3,FALSE()),"-")</f>
        <v>Instalação de vidro temperado, e = 6 mm, encaixado em perfil u. af_01/2021_ps</v>
      </c>
      <c r="AA313" s="107" t="str">
        <f aca="false">IFERROR(VLOOKUP($X313,'BASE DADOS'!$B$2:$E$16867,4,FALSE()),"-")</f>
        <v>m2</v>
      </c>
      <c r="AB313" s="120" t="s">
        <v>16995</v>
      </c>
      <c r="AC313" s="121" t="str">
        <f aca="false">IFERROR(VLOOKUP(AB313,'ETAPAS ORCAM'!$B$4:$C$58,2,FALSE()),"-")</f>
        <v>B12 – ESQUADRIAS</v>
      </c>
      <c r="AMH313" s="85"/>
      <c r="AMI313" s="85"/>
      <c r="AMJ313" s="85"/>
    </row>
    <row r="314" s="84" customFormat="true" ht="17.9" hidden="false" customHeight="false" outlineLevel="1" collapsed="false">
      <c r="A314" s="69"/>
      <c r="B314" s="86"/>
      <c r="C314" s="105" t="str">
        <f aca="false">C313</f>
        <v>CBM-SE</v>
      </c>
      <c r="D314" s="106" t="str">
        <f aca="false">D313</f>
        <v>TÉRREO</v>
      </c>
      <c r="E314" s="106" t="str">
        <f aca="false">E313</f>
        <v>RECEPÇÃO A= 56,55m2</v>
      </c>
      <c r="F314" s="107" t="str">
        <f aca="false">F313</f>
        <v>ESQ. ALUMÍNIO</v>
      </c>
      <c r="G314" s="108"/>
      <c r="H314" s="109"/>
      <c r="I314" s="110"/>
      <c r="J314" s="108"/>
      <c r="K314" s="109"/>
      <c r="L314" s="110"/>
      <c r="M314" s="108"/>
      <c r="N314" s="109"/>
      <c r="O314" s="110"/>
      <c r="P314" s="111"/>
      <c r="Q314" s="112"/>
      <c r="R314" s="113"/>
      <c r="S314" s="114"/>
      <c r="T314" s="115"/>
      <c r="U314" s="116"/>
      <c r="V314" s="117"/>
      <c r="W314" s="118" t="n">
        <f aca="false">+W313*2</f>
        <v>6.72</v>
      </c>
      <c r="X314" s="119" t="n">
        <v>99825</v>
      </c>
      <c r="Y314" s="106" t="str">
        <f aca="false">IFERROR(VLOOKUP($X314,'BASE DADOS'!$B$2:$E$16867,2,FALSE()),"-")</f>
        <v>SINAPI</v>
      </c>
      <c r="Z314" s="106" t="str">
        <f aca="false">IFERROR(VLOOKUP($X314,'BASE DADOS'!$B$2:$E$16867,3,FALSE()),"-")</f>
        <v>Limpeza de porta de vidro com caixilho em aço/ alumínio/ pvc. af_04/2019</v>
      </c>
      <c r="AA314" s="107" t="str">
        <f aca="false">IFERROR(VLOOKUP($X314,'BASE DADOS'!$B$2:$E$16867,4,FALSE()),"-")</f>
        <v>m2</v>
      </c>
      <c r="AB314" s="120" t="s">
        <v>16988</v>
      </c>
      <c r="AC314" s="121" t="str">
        <f aca="false">IFERROR(VLOOKUP(AB314,'ETAPAS ORCAM'!$B$4:$C$58,2,FALSE()),"-")</f>
        <v>B39 – LIMPEZA FINAL</v>
      </c>
      <c r="AMH314" s="85"/>
      <c r="AMI314" s="85"/>
      <c r="AMJ314" s="85"/>
    </row>
    <row r="315" s="84" customFormat="true" ht="17.9" hidden="false" customHeight="false" outlineLevel="1" collapsed="false">
      <c r="A315" s="69"/>
      <c r="B315" s="86"/>
      <c r="C315" s="105" t="str">
        <f aca="false">C314</f>
        <v>CBM-SE</v>
      </c>
      <c r="D315" s="106" t="str">
        <f aca="false">D314</f>
        <v>TÉRREO</v>
      </c>
      <c r="E315" s="106" t="str">
        <f aca="false">E314</f>
        <v>RECEPÇÃO A= 56,55m2</v>
      </c>
      <c r="F315" s="107" t="str">
        <f aca="false">F314</f>
        <v>ESQ. ALUMÍNIO</v>
      </c>
      <c r="G315" s="108"/>
      <c r="H315" s="109"/>
      <c r="I315" s="110"/>
      <c r="J315" s="108"/>
      <c r="K315" s="109"/>
      <c r="L315" s="110"/>
      <c r="M315" s="108"/>
      <c r="N315" s="109"/>
      <c r="O315" s="110"/>
      <c r="P315" s="111"/>
      <c r="Q315" s="112"/>
      <c r="R315" s="113"/>
      <c r="S315" s="114"/>
      <c r="T315" s="115"/>
      <c r="U315" s="116"/>
      <c r="V315" s="117"/>
      <c r="W315" s="118" t="n">
        <v>1.65</v>
      </c>
      <c r="X315" s="119" t="n">
        <v>2262</v>
      </c>
      <c r="Y315" s="106" t="str">
        <f aca="false">IFERROR(VLOOKUP($X315,'BASE DADOS'!$B$2:$E$16867,2,FALSE()),"-")</f>
        <v>ORSE</v>
      </c>
      <c r="Z315" s="106" t="str">
        <f aca="false">IFERROR(VLOOKUP($X315,'BASE DADOS'!$B$2:$E$16867,3,FALSE()),"-")</f>
        <v>Soleira alta resistência moldada "in-loco", e = 2 cm, l = 15 cm</v>
      </c>
      <c r="AA315" s="107" t="str">
        <f aca="false">IFERROR(VLOOKUP($X315,'BASE DADOS'!$B$2:$E$16867,4,FALSE()),"-")</f>
        <v>m</v>
      </c>
      <c r="AB315" s="120" t="s">
        <v>16987</v>
      </c>
      <c r="AC315" s="121" t="str">
        <f aca="false">IFERROR(VLOOKUP(AB315,'ETAPAS ORCAM'!$B$4:$C$58,2,FALSE()),"-")</f>
        <v>B11 – PAVIMENTAÇÃO</v>
      </c>
      <c r="AMH315" s="85"/>
      <c r="AMI315" s="85"/>
      <c r="AMJ315" s="85"/>
    </row>
    <row r="316" s="104" customFormat="true" ht="12.8" hidden="false" customHeight="false" outlineLevel="1" collapsed="false">
      <c r="A316" s="69"/>
      <c r="B316" s="86"/>
      <c r="C316" s="87" t="str">
        <f aca="false">C309</f>
        <v>CBM-SE</v>
      </c>
      <c r="D316" s="88" t="str">
        <f aca="false">D309</f>
        <v>TÉRREO</v>
      </c>
      <c r="E316" s="88" t="str">
        <f aca="false">E309</f>
        <v>RECEPÇÃO A= 56,55m2</v>
      </c>
      <c r="F316" s="89" t="s">
        <v>17004</v>
      </c>
      <c r="G316" s="90" t="n">
        <v>1</v>
      </c>
      <c r="H316" s="91"/>
      <c r="I316" s="92"/>
      <c r="J316" s="90"/>
      <c r="K316" s="91"/>
      <c r="L316" s="92"/>
      <c r="M316" s="90"/>
      <c r="N316" s="91"/>
      <c r="O316" s="92"/>
      <c r="P316" s="93"/>
      <c r="Q316" s="94"/>
      <c r="R316" s="95"/>
      <c r="S316" s="96" t="n">
        <f aca="false">IF(G316&lt;&gt;0,(G316+P316),(J316*M316)+P316)</f>
        <v>1</v>
      </c>
      <c r="T316" s="97" t="n">
        <f aca="false">IF(H316&lt;&gt;0,(H316+Q316),(K316*N316)+Q316)</f>
        <v>0</v>
      </c>
      <c r="U316" s="98" t="n">
        <f aca="false">IF(I316&lt;&gt;0,(I316+R316),(L316*O316)+R316)</f>
        <v>0</v>
      </c>
      <c r="V316" s="99" t="n">
        <f aca="false">SUM(S316:U316)</f>
        <v>1</v>
      </c>
      <c r="W316" s="100"/>
      <c r="X316" s="101"/>
      <c r="Y316" s="88"/>
      <c r="Z316" s="88"/>
      <c r="AA316" s="89"/>
      <c r="AB316" s="102"/>
      <c r="AC316" s="103"/>
      <c r="AMH316" s="85"/>
      <c r="AMI316" s="85"/>
      <c r="AMJ316" s="85"/>
    </row>
    <row r="317" s="84" customFormat="true" ht="42.5" hidden="false" customHeight="false" outlineLevel="1" collapsed="false">
      <c r="A317" s="69"/>
      <c r="B317" s="86"/>
      <c r="C317" s="105" t="str">
        <f aca="false">C316</f>
        <v>CBM-SE</v>
      </c>
      <c r="D317" s="106" t="str">
        <f aca="false">D316</f>
        <v>TÉRREO</v>
      </c>
      <c r="E317" s="106" t="str">
        <f aca="false">E316</f>
        <v>RECEPÇÃO A= 56,55m2</v>
      </c>
      <c r="F317" s="107" t="str">
        <f aca="false">F316</f>
        <v>ESQ. MADEIRA</v>
      </c>
      <c r="G317" s="108"/>
      <c r="H317" s="109"/>
      <c r="I317" s="110"/>
      <c r="J317" s="108"/>
      <c r="K317" s="109"/>
      <c r="L317" s="110"/>
      <c r="M317" s="108"/>
      <c r="N317" s="109"/>
      <c r="O317" s="110"/>
      <c r="P317" s="111"/>
      <c r="Q317" s="112"/>
      <c r="R317" s="113"/>
      <c r="S317" s="114"/>
      <c r="T317" s="115"/>
      <c r="U317" s="116"/>
      <c r="V317" s="117"/>
      <c r="W317" s="118" t="n">
        <v>1</v>
      </c>
      <c r="X317" s="119" t="n">
        <v>90843</v>
      </c>
      <c r="Y317" s="106" t="str">
        <f aca="false">IFERROR(VLOOKUP($X317,'BASE DADOS'!$B$2:$E$16867,2,FALSE()),"-")</f>
        <v>SINAPI</v>
      </c>
      <c r="Z317" s="106" t="str">
        <f aca="false">IFERROR(VLOOKUP($X317,'BASE DADOS'!$B$2:$E$16867,3,FALSE()),"-")</f>
        <v>Kit de porta de madeira para pintura, semi-oca (leve ou média), padrão médio, 80x210cm, espessura de 3,5cm, itens inclusos: dobradiças, montagem e instalação do batente, fechadura com execução do furo - fornecimento e instalação. af_12/2019</v>
      </c>
      <c r="AA317" s="107" t="str">
        <f aca="false">IFERROR(VLOOKUP($X317,'BASE DADOS'!$B$2:$E$16867,4,FALSE()),"-")</f>
        <v>un</v>
      </c>
      <c r="AB317" s="120" t="s">
        <v>16995</v>
      </c>
      <c r="AC317" s="121" t="str">
        <f aca="false">IFERROR(VLOOKUP(AB317,'ETAPAS ORCAM'!$B$4:$C$58,2,FALSE()),"-")</f>
        <v>B12 – ESQUADRIAS</v>
      </c>
      <c r="AMH317" s="85"/>
      <c r="AMI317" s="85"/>
      <c r="AMJ317" s="85"/>
    </row>
    <row r="318" s="84" customFormat="true" ht="26.1" hidden="false" customHeight="false" outlineLevel="1" collapsed="false">
      <c r="A318" s="69"/>
      <c r="B318" s="86"/>
      <c r="C318" s="105" t="str">
        <f aca="false">C317</f>
        <v>CBM-SE</v>
      </c>
      <c r="D318" s="106" t="str">
        <f aca="false">D317</f>
        <v>TÉRREO</v>
      </c>
      <c r="E318" s="106" t="str">
        <f aca="false">E317</f>
        <v>RECEPÇÃO A= 56,55m2</v>
      </c>
      <c r="F318" s="107" t="str">
        <f aca="false">F317</f>
        <v>ESQ. MADEIRA</v>
      </c>
      <c r="G318" s="108"/>
      <c r="H318" s="109"/>
      <c r="I318" s="110"/>
      <c r="J318" s="108"/>
      <c r="K318" s="109"/>
      <c r="L318" s="110"/>
      <c r="M318" s="108"/>
      <c r="N318" s="109"/>
      <c r="O318" s="110"/>
      <c r="P318" s="111"/>
      <c r="Q318" s="112"/>
      <c r="R318" s="113"/>
      <c r="S318" s="114"/>
      <c r="T318" s="115"/>
      <c r="U318" s="116"/>
      <c r="V318" s="117"/>
      <c r="W318" s="118" t="n">
        <f aca="false">(0.8*2.1)*3</f>
        <v>5.04</v>
      </c>
      <c r="X318" s="119" t="n">
        <v>2309</v>
      </c>
      <c r="Y318" s="106" t="str">
        <f aca="false">IFERROR(VLOOKUP($X318,'BASE DADOS'!$B$2:$E$16867,2,FALSE()),"-")</f>
        <v>ORSE</v>
      </c>
      <c r="Z318" s="106" t="str">
        <f aca="false">IFERROR(VLOOKUP($X318,'BASE DADOS'!$B$2:$E$16867,3,FALSE()),"-")</f>
        <v>Pintura sobre superfícies de madeira com aplicação de 01 demão de fundo sintético nivelador, 01 demão de massa a óleo e 02 demãos de tinta esmalte</v>
      </c>
      <c r="AA318" s="107" t="str">
        <f aca="false">IFERROR(VLOOKUP($X318,'BASE DADOS'!$B$2:$E$16867,4,FALSE()),"-")</f>
        <v>m2</v>
      </c>
      <c r="AB318" s="120" t="s">
        <v>17005</v>
      </c>
      <c r="AC318" s="121" t="str">
        <f aca="false">IFERROR(VLOOKUP(AB318,'ETAPAS ORCAM'!$B$4:$C$58,2,FALSE()),"-")</f>
        <v>B16 – PINTURA – ESQ. MADEIRA</v>
      </c>
      <c r="AMH318" s="85"/>
      <c r="AMI318" s="85"/>
      <c r="AMJ318" s="85"/>
    </row>
    <row r="319" s="84" customFormat="true" ht="17.9" hidden="false" customHeight="false" outlineLevel="1" collapsed="false">
      <c r="A319" s="69"/>
      <c r="B319" s="86"/>
      <c r="C319" s="105" t="str">
        <f aca="false">C292</f>
        <v>CBM-SE</v>
      </c>
      <c r="D319" s="106" t="str">
        <f aca="false">D292</f>
        <v>TÉRREO</v>
      </c>
      <c r="E319" s="106" t="str">
        <f aca="false">E292</f>
        <v>RECEPÇÃO A= 56,55m2</v>
      </c>
      <c r="F319" s="107" t="str">
        <f aca="false">F318</f>
        <v>ESQ. MADEIRA</v>
      </c>
      <c r="G319" s="108"/>
      <c r="H319" s="109"/>
      <c r="I319" s="110"/>
      <c r="J319" s="108"/>
      <c r="K319" s="109"/>
      <c r="L319" s="110"/>
      <c r="M319" s="108"/>
      <c r="N319" s="109"/>
      <c r="O319" s="110"/>
      <c r="P319" s="111"/>
      <c r="Q319" s="112"/>
      <c r="R319" s="113"/>
      <c r="S319" s="114"/>
      <c r="T319" s="115"/>
      <c r="U319" s="116"/>
      <c r="V319" s="117"/>
      <c r="W319" s="118" t="n">
        <v>0.85</v>
      </c>
      <c r="X319" s="119" t="n">
        <v>2262</v>
      </c>
      <c r="Y319" s="106" t="str">
        <f aca="false">IFERROR(VLOOKUP($X319,'BASE DADOS'!$B$2:$E$16867,2,FALSE()),"-")</f>
        <v>ORSE</v>
      </c>
      <c r="Z319" s="106" t="str">
        <f aca="false">IFERROR(VLOOKUP($X319,'BASE DADOS'!$B$2:$E$16867,3,FALSE()),"-")</f>
        <v>Soleira alta resistência moldada "in-loco", e = 2 cm, l = 15 cm</v>
      </c>
      <c r="AA319" s="107" t="str">
        <f aca="false">IFERROR(VLOOKUP($X319,'BASE DADOS'!$B$2:$E$16867,4,FALSE()),"-")</f>
        <v>m</v>
      </c>
      <c r="AB319" s="120" t="s">
        <v>16987</v>
      </c>
      <c r="AC319" s="121" t="str">
        <f aca="false">IFERROR(VLOOKUP(AB319,'ETAPAS ORCAM'!$B$4:$C$58,2,FALSE()),"-")</f>
        <v>B11 – PAVIMENTAÇÃO</v>
      </c>
      <c r="AMH319" s="85"/>
      <c r="AMI319" s="85"/>
      <c r="AMJ319" s="85"/>
    </row>
    <row r="320" s="104" customFormat="true" ht="26.1" hidden="false" customHeight="false" outlineLevel="1" collapsed="false">
      <c r="A320" s="69"/>
      <c r="B320" s="86"/>
      <c r="C320" s="87" t="str">
        <f aca="false">C318</f>
        <v>CBM-SE</v>
      </c>
      <c r="D320" s="88" t="str">
        <f aca="false">D318</f>
        <v>TÉRREO</v>
      </c>
      <c r="E320" s="88" t="str">
        <f aca="false">E318</f>
        <v>RECEPÇÃO A= 56,55m2</v>
      </c>
      <c r="F320" s="89" t="s">
        <v>16951</v>
      </c>
      <c r="G320" s="90"/>
      <c r="H320" s="91"/>
      <c r="I320" s="92"/>
      <c r="J320" s="90" t="n">
        <v>3.4</v>
      </c>
      <c r="K320" s="91" t="n">
        <v>0.6</v>
      </c>
      <c r="L320" s="92"/>
      <c r="M320" s="90" t="n">
        <v>0.75</v>
      </c>
      <c r="N320" s="91" t="n">
        <v>1.2</v>
      </c>
      <c r="O320" s="92"/>
      <c r="P320" s="93"/>
      <c r="Q320" s="94"/>
      <c r="R320" s="95"/>
      <c r="S320" s="96" t="n">
        <f aca="false">IF(G320&lt;&gt;0,(G320+P320),(J320*M320)+P320)</f>
        <v>2.55</v>
      </c>
      <c r="T320" s="97" t="n">
        <f aca="false">IF(H320&lt;&gt;0,(H320+Q320),(K320*N320)+Q320)</f>
        <v>0.72</v>
      </c>
      <c r="U320" s="98" t="n">
        <f aca="false">IF(I320&lt;&gt;0,(I320+R320),(L320*O320)+R320)</f>
        <v>0</v>
      </c>
      <c r="V320" s="99" t="n">
        <f aca="false">SUM(S320:U320)</f>
        <v>3.27</v>
      </c>
      <c r="W320" s="100"/>
      <c r="X320" s="101"/>
      <c r="Y320" s="88"/>
      <c r="Z320" s="88"/>
      <c r="AA320" s="89"/>
      <c r="AB320" s="102"/>
      <c r="AC320" s="103"/>
      <c r="AMH320" s="85"/>
      <c r="AMI320" s="85"/>
      <c r="AMJ320" s="85"/>
    </row>
    <row r="321" s="84" customFormat="true" ht="17.9" hidden="false" customHeight="false" outlineLevel="1" collapsed="false">
      <c r="A321" s="69"/>
      <c r="B321" s="86"/>
      <c r="C321" s="105" t="str">
        <f aca="false">C320</f>
        <v>CBM-SE</v>
      </c>
      <c r="D321" s="106" t="str">
        <f aca="false">D320</f>
        <v>TÉRREO</v>
      </c>
      <c r="E321" s="106" t="str">
        <f aca="false">E320</f>
        <v>RECEPÇÃO A= 56,55m2</v>
      </c>
      <c r="F321" s="107" t="str">
        <f aca="false">F320</f>
        <v>BANCADAS, LOUÇAS E METAIS</v>
      </c>
      <c r="G321" s="108"/>
      <c r="H321" s="109"/>
      <c r="I321" s="110"/>
      <c r="J321" s="108"/>
      <c r="K321" s="109"/>
      <c r="L321" s="110"/>
      <c r="M321" s="108"/>
      <c r="N321" s="109"/>
      <c r="O321" s="110"/>
      <c r="P321" s="111"/>
      <c r="Q321" s="112"/>
      <c r="R321" s="113"/>
      <c r="S321" s="114"/>
      <c r="T321" s="115"/>
      <c r="U321" s="116"/>
      <c r="V321" s="117"/>
      <c r="W321" s="118" t="n">
        <f aca="false">V320</f>
        <v>3.27</v>
      </c>
      <c r="X321" s="119" t="n">
        <v>3163</v>
      </c>
      <c r="Y321" s="106" t="str">
        <f aca="false">IFERROR(VLOOKUP($X321,'BASE DADOS'!$B$2:$E$16867,2,FALSE()),"-")</f>
        <v>ORSE</v>
      </c>
      <c r="Z321" s="106" t="str">
        <f aca="false">IFERROR(VLOOKUP($X321,'BASE DADOS'!$B$2:$E$16867,3,FALSE()),"-")</f>
        <v>Tampo de balcão em granito cinza andorinha, e=2cm</v>
      </c>
      <c r="AA321" s="107" t="str">
        <f aca="false">IFERROR(VLOOKUP($X321,'BASE DADOS'!$B$2:$E$16867,4,FALSE()),"-")</f>
        <v>m2</v>
      </c>
      <c r="AB321" s="120" t="s">
        <v>17006</v>
      </c>
      <c r="AC321" s="121" t="str">
        <f aca="false">IFERROR(VLOOKUP(AB321,'ETAPAS ORCAM'!$B$4:$C$58,2,FALSE()),"-")</f>
        <v>B24 – BANCADAS, LOUÇAS, METAIS SANITÁRIOS E DIVISÓRIAS DE GRANITO</v>
      </c>
      <c r="AMH321" s="85"/>
      <c r="AMI321" s="85"/>
      <c r="AMJ321" s="85"/>
    </row>
    <row r="322" s="84" customFormat="true" ht="12.8" hidden="false" customHeight="false" outlineLevel="1" collapsed="false">
      <c r="A322" s="69"/>
      <c r="B322" s="86"/>
      <c r="C322" s="122"/>
      <c r="D322" s="123"/>
      <c r="E322" s="123"/>
      <c r="F322" s="124"/>
      <c r="G322" s="125"/>
      <c r="H322" s="126"/>
      <c r="I322" s="127"/>
      <c r="J322" s="125"/>
      <c r="K322" s="126"/>
      <c r="L322" s="127"/>
      <c r="M322" s="125"/>
      <c r="N322" s="126"/>
      <c r="O322" s="127"/>
      <c r="P322" s="128"/>
      <c r="Q322" s="129"/>
      <c r="R322" s="130"/>
      <c r="S322" s="131"/>
      <c r="T322" s="132"/>
      <c r="U322" s="133"/>
      <c r="V322" s="134"/>
      <c r="W322" s="135"/>
      <c r="X322" s="136"/>
      <c r="Y322" s="123"/>
      <c r="Z322" s="123"/>
      <c r="AA322" s="124"/>
      <c r="AB322" s="137"/>
      <c r="AC322" s="138"/>
      <c r="AMH322" s="85"/>
      <c r="AMI322" s="85"/>
      <c r="AMJ322" s="85"/>
    </row>
    <row r="323" s="84" customFormat="true" ht="12.8" hidden="false" customHeight="false" outlineLevel="0" collapsed="false">
      <c r="A323" s="69"/>
      <c r="B323" s="86"/>
      <c r="C323" s="139"/>
      <c r="D323" s="139"/>
      <c r="E323" s="139"/>
      <c r="F323" s="139"/>
      <c r="G323" s="140"/>
      <c r="H323" s="140"/>
      <c r="I323" s="140"/>
      <c r="J323" s="140"/>
      <c r="K323" s="140"/>
      <c r="L323" s="140"/>
      <c r="M323" s="140"/>
      <c r="N323" s="140"/>
      <c r="O323" s="140"/>
      <c r="P323" s="141"/>
      <c r="Q323" s="141"/>
      <c r="R323" s="141"/>
      <c r="S323" s="142"/>
      <c r="T323" s="142"/>
      <c r="U323" s="142"/>
      <c r="V323" s="142"/>
      <c r="W323" s="143"/>
      <c r="X323" s="144"/>
      <c r="Y323" s="139"/>
      <c r="Z323" s="139"/>
      <c r="AA323" s="139"/>
      <c r="AB323" s="145"/>
      <c r="AC323" s="146"/>
      <c r="AMH323" s="85"/>
      <c r="AMI323" s="85"/>
      <c r="AMJ323" s="85"/>
    </row>
    <row r="324" s="84" customFormat="true" ht="17.9" hidden="false" customHeight="false" outlineLevel="0" collapsed="false">
      <c r="A324" s="69"/>
      <c r="B324" s="70" t="n">
        <v>37257</v>
      </c>
      <c r="C324" s="71" t="s">
        <v>16962</v>
      </c>
      <c r="D324" s="72" t="s">
        <v>16985</v>
      </c>
      <c r="E324" s="72" t="s">
        <v>17012</v>
      </c>
      <c r="F324" s="73"/>
      <c r="G324" s="74"/>
      <c r="H324" s="75"/>
      <c r="I324" s="76"/>
      <c r="J324" s="74"/>
      <c r="K324" s="75"/>
      <c r="L324" s="76"/>
      <c r="M324" s="74"/>
      <c r="N324" s="75"/>
      <c r="O324" s="76"/>
      <c r="P324" s="74"/>
      <c r="Q324" s="75"/>
      <c r="R324" s="76"/>
      <c r="S324" s="77"/>
      <c r="T324" s="78"/>
      <c r="U324" s="79"/>
      <c r="V324" s="80"/>
      <c r="W324" s="81"/>
      <c r="X324" s="71"/>
      <c r="Y324" s="72"/>
      <c r="Z324" s="72"/>
      <c r="AA324" s="73"/>
      <c r="AB324" s="82"/>
      <c r="AC324" s="83"/>
      <c r="AMH324" s="85"/>
      <c r="AMI324" s="85"/>
      <c r="AMJ324" s="85"/>
    </row>
    <row r="325" s="104" customFormat="true" ht="17.9" hidden="false" customHeight="false" outlineLevel="1" collapsed="false">
      <c r="A325" s="69"/>
      <c r="B325" s="86"/>
      <c r="C325" s="87" t="str">
        <f aca="false">C324</f>
        <v>CBM-SE</v>
      </c>
      <c r="D325" s="88" t="str">
        <f aca="false">D324</f>
        <v>TÉRREO</v>
      </c>
      <c r="E325" s="88" t="str">
        <f aca="false">E324</f>
        <v>SALA DE VISTORIANTES A= 27,80m2</v>
      </c>
      <c r="F325" s="89" t="s">
        <v>16938</v>
      </c>
      <c r="G325" s="90" t="n">
        <v>27.8</v>
      </c>
      <c r="H325" s="91"/>
      <c r="I325" s="92"/>
      <c r="J325" s="90"/>
      <c r="K325" s="91"/>
      <c r="L325" s="92"/>
      <c r="M325" s="90"/>
      <c r="N325" s="91"/>
      <c r="O325" s="92"/>
      <c r="P325" s="93"/>
      <c r="Q325" s="94"/>
      <c r="R325" s="95"/>
      <c r="S325" s="96" t="n">
        <f aca="false">IF(G325&lt;&gt;0,(G325+P325),(J325*M325)+P325)</f>
        <v>27.8</v>
      </c>
      <c r="T325" s="97" t="n">
        <f aca="false">IF(H325&lt;&gt;0,(H325+Q325),(K325*N325)+Q325)</f>
        <v>0</v>
      </c>
      <c r="U325" s="98" t="n">
        <f aca="false">IF(I325&lt;&gt;0,(I325+R325),(L325*O325)+R325)</f>
        <v>0</v>
      </c>
      <c r="V325" s="99" t="n">
        <f aca="false">SUM(S325:U325)</f>
        <v>27.8</v>
      </c>
      <c r="W325" s="100"/>
      <c r="X325" s="101"/>
      <c r="Y325" s="88"/>
      <c r="Z325" s="88"/>
      <c r="AA325" s="89"/>
      <c r="AB325" s="102"/>
      <c r="AC325" s="103"/>
      <c r="AMH325" s="85"/>
      <c r="AMI325" s="85"/>
      <c r="AMJ325" s="85"/>
    </row>
    <row r="326" s="84" customFormat="true" ht="17.9" hidden="false" customHeight="false" outlineLevel="1" collapsed="false">
      <c r="A326" s="69"/>
      <c r="B326" s="86"/>
      <c r="C326" s="105" t="str">
        <f aca="false">C325</f>
        <v>CBM-SE</v>
      </c>
      <c r="D326" s="106" t="str">
        <f aca="false">D325</f>
        <v>TÉRREO</v>
      </c>
      <c r="E326" s="106" t="str">
        <f aca="false">E325</f>
        <v>SALA DE VISTORIANTES A= 27,80m2</v>
      </c>
      <c r="F326" s="107" t="str">
        <f aca="false">F325</f>
        <v>PISO</v>
      </c>
      <c r="G326" s="108"/>
      <c r="H326" s="109"/>
      <c r="I326" s="110"/>
      <c r="J326" s="108"/>
      <c r="K326" s="109"/>
      <c r="L326" s="110"/>
      <c r="M326" s="108"/>
      <c r="N326" s="109"/>
      <c r="O326" s="110"/>
      <c r="P326" s="111"/>
      <c r="Q326" s="112"/>
      <c r="R326" s="113"/>
      <c r="S326" s="114"/>
      <c r="T326" s="115"/>
      <c r="U326" s="116"/>
      <c r="V326" s="117"/>
      <c r="W326" s="118" t="n">
        <f aca="false">V325</f>
        <v>27.8</v>
      </c>
      <c r="X326" s="119" t="n">
        <v>99811</v>
      </c>
      <c r="Y326" s="106" t="str">
        <f aca="false">IFERROR(VLOOKUP($X326,'BASE DADOS'!$B$2:$E$16867,2,FALSE()),"-")</f>
        <v>SINAPI</v>
      </c>
      <c r="Z326" s="106" t="str">
        <f aca="false">IFERROR(VLOOKUP($X326,'BASE DADOS'!$B$2:$E$16867,3,FALSE()),"-")</f>
        <v>Limpeza de contrapiso com vassoura a seco. af_04/2019</v>
      </c>
      <c r="AA326" s="107" t="str">
        <f aca="false">IFERROR(VLOOKUP($X326,'BASE DADOS'!$B$2:$E$16867,4,FALSE()),"-")</f>
        <v>m2</v>
      </c>
      <c r="AB326" s="120" t="s">
        <v>16987</v>
      </c>
      <c r="AC326" s="121" t="str">
        <f aca="false">IFERROR(VLOOKUP(AB326,'ETAPAS ORCAM'!$B$4:$C$58,2,FALSE()),"-")</f>
        <v>B11 – PAVIMENTAÇÃO</v>
      </c>
      <c r="AMH326" s="85"/>
      <c r="AMI326" s="85"/>
      <c r="AMJ326" s="85"/>
    </row>
    <row r="327" s="84" customFormat="true" ht="34.3" hidden="false" customHeight="false" outlineLevel="1" collapsed="false">
      <c r="A327" s="69"/>
      <c r="B327" s="86"/>
      <c r="C327" s="105" t="str">
        <f aca="false">C326</f>
        <v>CBM-SE</v>
      </c>
      <c r="D327" s="106" t="str">
        <f aca="false">D326</f>
        <v>TÉRREO</v>
      </c>
      <c r="E327" s="106" t="str">
        <f aca="false">E326</f>
        <v>SALA DE VISTORIANTES A= 27,80m2</v>
      </c>
      <c r="F327" s="107" t="str">
        <f aca="false">F326</f>
        <v>PISO</v>
      </c>
      <c r="G327" s="108"/>
      <c r="H327" s="109"/>
      <c r="I327" s="110"/>
      <c r="J327" s="108"/>
      <c r="K327" s="109"/>
      <c r="L327" s="110"/>
      <c r="M327" s="108"/>
      <c r="N327" s="109"/>
      <c r="O327" s="110"/>
      <c r="P327" s="111"/>
      <c r="Q327" s="112"/>
      <c r="R327" s="113"/>
      <c r="S327" s="114"/>
      <c r="T327" s="115"/>
      <c r="U327" s="116"/>
      <c r="V327" s="117"/>
      <c r="W327" s="118" t="n">
        <f aca="false">W326</f>
        <v>27.8</v>
      </c>
      <c r="X327" s="119" t="n">
        <v>87630</v>
      </c>
      <c r="Y327" s="106" t="str">
        <f aca="false">IFERROR(VLOOKUP($X327,'BASE DADOS'!$B$2:$E$16867,2,FALSE()),"-")</f>
        <v>SINAPI</v>
      </c>
      <c r="Z327" s="106" t="str">
        <f aca="false">IFERROR(VLOOKUP($X327,'BASE DADOS'!$B$2:$E$16867,3,FALSE()),"-")</f>
        <v>Contrapiso em argamassa traço 1:4 (cimento e areia), preparo mecânico com betoneira 400 l, aplicado em áreas secas sobre laje, aderido, acabamento não reforçado, espessura 3cm. af_07/2021</v>
      </c>
      <c r="AA327" s="107" t="str">
        <f aca="false">IFERROR(VLOOKUP($X327,'BASE DADOS'!$B$2:$E$16867,4,FALSE()),"-")</f>
        <v>m2</v>
      </c>
      <c r="AB327" s="120" t="s">
        <v>16987</v>
      </c>
      <c r="AC327" s="121" t="str">
        <f aca="false">IFERROR(VLOOKUP(AB327,'ETAPAS ORCAM'!$B$4:$C$58,2,FALSE()),"-")</f>
        <v>B11 – PAVIMENTAÇÃO</v>
      </c>
      <c r="AMH327" s="85"/>
      <c r="AMI327" s="85"/>
      <c r="AMJ327" s="85"/>
    </row>
    <row r="328" s="84" customFormat="true" ht="42.5" hidden="false" customHeight="false" outlineLevel="1" collapsed="false">
      <c r="A328" s="69"/>
      <c r="B328" s="86"/>
      <c r="C328" s="105" t="str">
        <f aca="false">C327</f>
        <v>CBM-SE</v>
      </c>
      <c r="D328" s="106" t="str">
        <f aca="false">D327</f>
        <v>TÉRREO</v>
      </c>
      <c r="E328" s="106" t="str">
        <f aca="false">E327</f>
        <v>SALA DE VISTORIANTES A= 27,80m2</v>
      </c>
      <c r="F328" s="107" t="str">
        <f aca="false">F327</f>
        <v>PISO</v>
      </c>
      <c r="G328" s="108"/>
      <c r="H328" s="109"/>
      <c r="I328" s="110"/>
      <c r="J328" s="108"/>
      <c r="K328" s="109"/>
      <c r="L328" s="110"/>
      <c r="M328" s="108"/>
      <c r="N328" s="109"/>
      <c r="O328" s="110"/>
      <c r="P328" s="111"/>
      <c r="Q328" s="112"/>
      <c r="R328" s="113"/>
      <c r="S328" s="114"/>
      <c r="T328" s="115"/>
      <c r="U328" s="116"/>
      <c r="V328" s="117"/>
      <c r="W328" s="118" t="n">
        <f aca="false">W327</f>
        <v>27.8</v>
      </c>
      <c r="X328" s="119" t="n">
        <v>104162</v>
      </c>
      <c r="Y328" s="106" t="str">
        <f aca="false">IFERROR(VLOOKUP($X328,'BASE DADOS'!$B$2:$E$16867,2,FALSE()),"-")</f>
        <v>SINAPI</v>
      </c>
      <c r="Z328" s="106" t="str">
        <f aca="false">IFERROR(VLOOKUP($X328,'BASE DADOS'!$B$2:$E$16867,3,FALSE()),"-")</f>
        <v>Piso em granilite, marmorite ou granitina em ambientes internos, com espessura de 8 mm, incluso mistura em betoneira, colocação das juntas, aplicação do piso, 4 polimentos com politriz, estucamento, selador e cera. af_06/2022</v>
      </c>
      <c r="AA328" s="107" t="str">
        <f aca="false">IFERROR(VLOOKUP($X328,'BASE DADOS'!$B$2:$E$16867,4,FALSE()),"-")</f>
        <v>m2</v>
      </c>
      <c r="AB328" s="120" t="s">
        <v>16987</v>
      </c>
      <c r="AC328" s="121" t="str">
        <f aca="false">IFERROR(VLOOKUP(AB328,'ETAPAS ORCAM'!$B$4:$C$58,2,FALSE()),"-")</f>
        <v>B11 – PAVIMENTAÇÃO</v>
      </c>
      <c r="AMH328" s="85"/>
      <c r="AMI328" s="85"/>
      <c r="AMJ328" s="85"/>
    </row>
    <row r="329" s="84" customFormat="true" ht="17.9" hidden="false" customHeight="false" outlineLevel="1" collapsed="false">
      <c r="A329" s="69"/>
      <c r="B329" s="86"/>
      <c r="C329" s="105" t="str">
        <f aca="false">C328</f>
        <v>CBM-SE</v>
      </c>
      <c r="D329" s="106" t="str">
        <f aca="false">D328</f>
        <v>TÉRREO</v>
      </c>
      <c r="E329" s="106" t="str">
        <f aca="false">E328</f>
        <v>SALA DE VISTORIANTES A= 27,80m2</v>
      </c>
      <c r="F329" s="107" t="str">
        <f aca="false">F328</f>
        <v>PISO</v>
      </c>
      <c r="G329" s="108"/>
      <c r="H329" s="109"/>
      <c r="I329" s="110"/>
      <c r="J329" s="108"/>
      <c r="K329" s="109"/>
      <c r="L329" s="110"/>
      <c r="M329" s="108"/>
      <c r="N329" s="109"/>
      <c r="O329" s="110"/>
      <c r="P329" s="111"/>
      <c r="Q329" s="112"/>
      <c r="R329" s="113"/>
      <c r="S329" s="114"/>
      <c r="T329" s="115"/>
      <c r="U329" s="116"/>
      <c r="V329" s="117"/>
      <c r="W329" s="118" t="n">
        <f aca="false">W328</f>
        <v>27.8</v>
      </c>
      <c r="X329" s="119" t="n">
        <v>2450</v>
      </c>
      <c r="Y329" s="106" t="str">
        <f aca="false">IFERROR(VLOOKUP($X329,'BASE DADOS'!$B$2:$E$16867,2,FALSE()),"-")</f>
        <v>ORSE</v>
      </c>
      <c r="Z329" s="106" t="str">
        <f aca="false">IFERROR(VLOOKUP($X329,'BASE DADOS'!$B$2:$E$16867,3,FALSE()),"-")</f>
        <v>Limpeza geral</v>
      </c>
      <c r="AA329" s="107" t="str">
        <f aca="false">IFERROR(VLOOKUP($X329,'BASE DADOS'!$B$2:$E$16867,4,FALSE()),"-")</f>
        <v>m2</v>
      </c>
      <c r="AB329" s="120" t="s">
        <v>16988</v>
      </c>
      <c r="AC329" s="121" t="str">
        <f aca="false">IFERROR(VLOOKUP(AB329,'ETAPAS ORCAM'!$B$4:$C$58,2,FALSE()),"-")</f>
        <v>B39 – LIMPEZA FINAL</v>
      </c>
      <c r="AMH329" s="85"/>
      <c r="AMI329" s="85"/>
      <c r="AMJ329" s="85"/>
    </row>
    <row r="330" s="104" customFormat="true" ht="17.9" hidden="false" customHeight="false" outlineLevel="1" collapsed="false">
      <c r="A330" s="69"/>
      <c r="B330" s="86"/>
      <c r="C330" s="87" t="str">
        <f aca="false">C329</f>
        <v>CBM-SE</v>
      </c>
      <c r="D330" s="88" t="str">
        <f aca="false">D329</f>
        <v>TÉRREO</v>
      </c>
      <c r="E330" s="88" t="str">
        <f aca="false">E329</f>
        <v>SALA DE VISTORIANTES A= 27,80m2</v>
      </c>
      <c r="F330" s="89" t="s">
        <v>16939</v>
      </c>
      <c r="G330" s="90"/>
      <c r="H330" s="91"/>
      <c r="I330" s="92"/>
      <c r="J330" s="90" t="n">
        <v>23.78</v>
      </c>
      <c r="K330" s="91"/>
      <c r="L330" s="92"/>
      <c r="M330" s="90" t="n">
        <v>3.09</v>
      </c>
      <c r="N330" s="91"/>
      <c r="O330" s="92"/>
      <c r="P330" s="93" t="n">
        <f aca="false">-(0.8*2.1)-(2*1.45)-(4.15+1.75)*3.14</f>
        <v>-23.106</v>
      </c>
      <c r="Q330" s="94"/>
      <c r="R330" s="95"/>
      <c r="S330" s="96" t="n">
        <f aca="false">IF(G330&lt;&gt;0,(G330+P330),(J330*M330)+P330)</f>
        <v>50.3742</v>
      </c>
      <c r="T330" s="97" t="n">
        <f aca="false">IF(H330&lt;&gt;0,(H330+Q330),(K330*N330)+Q330)</f>
        <v>0</v>
      </c>
      <c r="U330" s="98" t="n">
        <f aca="false">IF(I330&lt;&gt;0,(I330+R330),(L330*O330)+R330)</f>
        <v>0</v>
      </c>
      <c r="V330" s="99" t="n">
        <f aca="false">SUM(S330:U330)</f>
        <v>50.3742</v>
      </c>
      <c r="W330" s="100"/>
      <c r="X330" s="101"/>
      <c r="Y330" s="88"/>
      <c r="Z330" s="88"/>
      <c r="AA330" s="89"/>
      <c r="AB330" s="102"/>
      <c r="AC330" s="103"/>
      <c r="AMH330" s="85"/>
      <c r="AMI330" s="85"/>
      <c r="AMJ330" s="85"/>
    </row>
    <row r="331" s="84" customFormat="true" ht="26.1" hidden="false" customHeight="false" outlineLevel="1" collapsed="false">
      <c r="A331" s="69"/>
      <c r="B331" s="86"/>
      <c r="C331" s="105" t="str">
        <f aca="false">C330</f>
        <v>CBM-SE</v>
      </c>
      <c r="D331" s="106" t="str">
        <f aca="false">D330</f>
        <v>TÉRREO</v>
      </c>
      <c r="E331" s="106" t="str">
        <f aca="false">E330</f>
        <v>SALA DE VISTORIANTES A= 27,80m2</v>
      </c>
      <c r="F331" s="107" t="str">
        <f aca="false">F330</f>
        <v>PAREDE</v>
      </c>
      <c r="G331" s="108"/>
      <c r="H331" s="109"/>
      <c r="I331" s="110"/>
      <c r="J331" s="108"/>
      <c r="K331" s="109"/>
      <c r="L331" s="110"/>
      <c r="M331" s="108"/>
      <c r="N331" s="109"/>
      <c r="O331" s="110"/>
      <c r="P331" s="111"/>
      <c r="Q331" s="112"/>
      <c r="R331" s="113"/>
      <c r="S331" s="114"/>
      <c r="T331" s="115"/>
      <c r="U331" s="116"/>
      <c r="V331" s="117"/>
      <c r="W331" s="118" t="n">
        <f aca="false">V330</f>
        <v>50.3742</v>
      </c>
      <c r="X331" s="119" t="n">
        <v>87879</v>
      </c>
      <c r="Y331" s="106" t="str">
        <f aca="false">IFERROR(VLOOKUP($X331,'BASE DADOS'!$B$2:$E$16867,2,FALSE()),"-")</f>
        <v>SINAPI</v>
      </c>
      <c r="Z331" s="106" t="str">
        <f aca="false">IFERROR(VLOOKUP($X331,'BASE DADOS'!$B$2:$E$16867,3,FALSE()),"-")</f>
        <v>Chapisco aplicado em alvenarias e estruturas de concreto internas, com colher de pedreiro.   argamassa traço 1:3 com preparo em betoneira 400l. af_10/2022</v>
      </c>
      <c r="AA331" s="107" t="str">
        <f aca="false">IFERROR(VLOOKUP($X331,'BASE DADOS'!$B$2:$E$16867,4,FALSE()),"-")</f>
        <v>m2</v>
      </c>
      <c r="AB331" s="120" t="s">
        <v>16989</v>
      </c>
      <c r="AC331" s="121" t="str">
        <f aca="false">IFERROR(VLOOKUP(AB331,'ETAPAS ORCAM'!$B$4:$C$58,2,FALSE()),"-")</f>
        <v>B08 – REVESTIMENTO INTERNO – PAREDE</v>
      </c>
      <c r="AMH331" s="85"/>
      <c r="AMI331" s="85"/>
      <c r="AMJ331" s="85"/>
    </row>
    <row r="332" s="84" customFormat="true" ht="34.3" hidden="false" customHeight="false" outlineLevel="1" collapsed="false">
      <c r="A332" s="69"/>
      <c r="B332" s="86"/>
      <c r="C332" s="105" t="str">
        <f aca="false">C331</f>
        <v>CBM-SE</v>
      </c>
      <c r="D332" s="106" t="str">
        <f aca="false">D331</f>
        <v>TÉRREO</v>
      </c>
      <c r="E332" s="106" t="str">
        <f aca="false">E331</f>
        <v>SALA DE VISTORIANTES A= 27,80m2</v>
      </c>
      <c r="F332" s="107" t="str">
        <f aca="false">F331</f>
        <v>PAREDE</v>
      </c>
      <c r="G332" s="108"/>
      <c r="H332" s="109"/>
      <c r="I332" s="110"/>
      <c r="J332" s="108"/>
      <c r="K332" s="109"/>
      <c r="L332" s="110"/>
      <c r="M332" s="108"/>
      <c r="N332" s="109"/>
      <c r="O332" s="110"/>
      <c r="P332" s="111"/>
      <c r="Q332" s="112"/>
      <c r="R332" s="113"/>
      <c r="S332" s="114"/>
      <c r="T332" s="115"/>
      <c r="U332" s="116"/>
      <c r="V332" s="117"/>
      <c r="W332" s="118" t="n">
        <f aca="false">W331</f>
        <v>50.3742</v>
      </c>
      <c r="X332" s="119" t="n">
        <v>87529</v>
      </c>
      <c r="Y332" s="106" t="str">
        <f aca="false">IFERROR(VLOOKUP($X332,'BASE DADOS'!$B$2:$E$16867,2,FALSE()),"-")</f>
        <v>SINAPI</v>
      </c>
      <c r="Z332" s="106" t="str">
        <f aca="false">IFERROR(VLOOKUP($X332,'BASE DADOS'!$B$2:$E$16867,3,FALSE()),"-")</f>
        <v>Massa única, para recebimento de pintura, em argamassa traço 1:2:8, preparo mecânico com betoneira 400l, aplicada manualmente em faces internas de paredes, espessura de 20mm, com execução de taliscas. af_06/2014</v>
      </c>
      <c r="AA332" s="107" t="str">
        <f aca="false">IFERROR(VLOOKUP($X332,'BASE DADOS'!$B$2:$E$16867,4,FALSE()),"-")</f>
        <v>m2</v>
      </c>
      <c r="AB332" s="120" t="s">
        <v>16989</v>
      </c>
      <c r="AC332" s="121" t="str">
        <f aca="false">IFERROR(VLOOKUP(AB332,'ETAPAS ORCAM'!$B$4:$C$58,2,FALSE()),"-")</f>
        <v>B08 – REVESTIMENTO INTERNO – PAREDE</v>
      </c>
      <c r="AMH332" s="85"/>
      <c r="AMI332" s="85"/>
      <c r="AMJ332" s="85"/>
    </row>
    <row r="333" s="84" customFormat="true" ht="17.9" hidden="false" customHeight="false" outlineLevel="1" collapsed="false">
      <c r="A333" s="69"/>
      <c r="B333" s="86"/>
      <c r="C333" s="105" t="str">
        <f aca="false">C332</f>
        <v>CBM-SE</v>
      </c>
      <c r="D333" s="106" t="str">
        <f aca="false">D332</f>
        <v>TÉRREO</v>
      </c>
      <c r="E333" s="106" t="str">
        <f aca="false">E332</f>
        <v>SALA DE VISTORIANTES A= 27,80m2</v>
      </c>
      <c r="F333" s="107" t="str">
        <f aca="false">F332</f>
        <v>PAREDE</v>
      </c>
      <c r="G333" s="108"/>
      <c r="H333" s="109"/>
      <c r="I333" s="110"/>
      <c r="J333" s="108"/>
      <c r="K333" s="109"/>
      <c r="L333" s="110"/>
      <c r="M333" s="108"/>
      <c r="N333" s="109"/>
      <c r="O333" s="110"/>
      <c r="P333" s="111"/>
      <c r="Q333" s="112"/>
      <c r="R333" s="113"/>
      <c r="S333" s="114"/>
      <c r="T333" s="115"/>
      <c r="U333" s="116"/>
      <c r="V333" s="117"/>
      <c r="W333" s="118" t="n">
        <f aca="false">W332</f>
        <v>50.3742</v>
      </c>
      <c r="X333" s="119" t="n">
        <v>88485</v>
      </c>
      <c r="Y333" s="106" t="str">
        <f aca="false">IFERROR(VLOOKUP($X333,'BASE DADOS'!$B$2:$E$16867,2,FALSE()),"-")</f>
        <v>SINAPI</v>
      </c>
      <c r="Z333" s="106" t="str">
        <f aca="false">IFERROR(VLOOKUP($X333,'BASE DADOS'!$B$2:$E$16867,3,FALSE()),"-")</f>
        <v>Aplicação de fundo selador acrílico em paredes, uma demão. af_06/2014</v>
      </c>
      <c r="AA333" s="107" t="str">
        <f aca="false">IFERROR(VLOOKUP($X333,'BASE DADOS'!$B$2:$E$16867,4,FALSE()),"-")</f>
        <v>m2</v>
      </c>
      <c r="AB333" s="120" t="s">
        <v>16990</v>
      </c>
      <c r="AC333" s="121" t="str">
        <f aca="false">IFERROR(VLOOKUP(AB333,'ETAPAS ORCAM'!$B$4:$C$58,2,FALSE()),"-")</f>
        <v>B14 – PINTURA INTERNA – PAREDE</v>
      </c>
      <c r="AMH333" s="85"/>
      <c r="AMI333" s="85"/>
      <c r="AMJ333" s="85"/>
    </row>
    <row r="334" s="84" customFormat="true" ht="17.9" hidden="false" customHeight="false" outlineLevel="1" collapsed="false">
      <c r="A334" s="69"/>
      <c r="B334" s="86"/>
      <c r="C334" s="105" t="str">
        <f aca="false">C333</f>
        <v>CBM-SE</v>
      </c>
      <c r="D334" s="106" t="str">
        <f aca="false">D333</f>
        <v>TÉRREO</v>
      </c>
      <c r="E334" s="106" t="str">
        <f aca="false">E333</f>
        <v>SALA DE VISTORIANTES A= 27,80m2</v>
      </c>
      <c r="F334" s="107" t="str">
        <f aca="false">F333</f>
        <v>PAREDE</v>
      </c>
      <c r="G334" s="108"/>
      <c r="H334" s="109"/>
      <c r="I334" s="110"/>
      <c r="J334" s="108"/>
      <c r="K334" s="109"/>
      <c r="L334" s="110"/>
      <c r="M334" s="108"/>
      <c r="N334" s="109"/>
      <c r="O334" s="110"/>
      <c r="P334" s="111"/>
      <c r="Q334" s="112"/>
      <c r="R334" s="113"/>
      <c r="S334" s="114"/>
      <c r="T334" s="115"/>
      <c r="U334" s="116"/>
      <c r="V334" s="117"/>
      <c r="W334" s="118" t="n">
        <f aca="false">W333</f>
        <v>50.3742</v>
      </c>
      <c r="X334" s="119" t="n">
        <v>88497</v>
      </c>
      <c r="Y334" s="106" t="str">
        <f aca="false">IFERROR(VLOOKUP($X334,'BASE DADOS'!$B$2:$E$16867,2,FALSE()),"-")</f>
        <v>SINAPI</v>
      </c>
      <c r="Z334" s="106" t="str">
        <f aca="false">IFERROR(VLOOKUP($X334,'BASE DADOS'!$B$2:$E$16867,3,FALSE()),"-")</f>
        <v>Aplicação e lixamento de massa látex em paredes, duas demãos. af_06/2014</v>
      </c>
      <c r="AA334" s="107" t="str">
        <f aca="false">IFERROR(VLOOKUP($X334,'BASE DADOS'!$B$2:$E$16867,4,FALSE()),"-")</f>
        <v>m2</v>
      </c>
      <c r="AB334" s="120" t="s">
        <v>16990</v>
      </c>
      <c r="AC334" s="121" t="str">
        <f aca="false">IFERROR(VLOOKUP(AB334,'ETAPAS ORCAM'!$B$4:$C$58,2,FALSE()),"-")</f>
        <v>B14 – PINTURA INTERNA – PAREDE</v>
      </c>
      <c r="AMH334" s="85"/>
      <c r="AMI334" s="85"/>
      <c r="AMJ334" s="85"/>
    </row>
    <row r="335" s="84" customFormat="true" ht="17.9" hidden="false" customHeight="false" outlineLevel="1" collapsed="false">
      <c r="A335" s="69"/>
      <c r="B335" s="86"/>
      <c r="C335" s="105" t="str">
        <f aca="false">C334</f>
        <v>CBM-SE</v>
      </c>
      <c r="D335" s="106" t="str">
        <f aca="false">D334</f>
        <v>TÉRREO</v>
      </c>
      <c r="E335" s="106" t="str">
        <f aca="false">E334</f>
        <v>SALA DE VISTORIANTES A= 27,80m2</v>
      </c>
      <c r="F335" s="107" t="str">
        <f aca="false">F334</f>
        <v>PAREDE</v>
      </c>
      <c r="G335" s="108"/>
      <c r="H335" s="109"/>
      <c r="I335" s="110"/>
      <c r="J335" s="108"/>
      <c r="K335" s="109"/>
      <c r="L335" s="110"/>
      <c r="M335" s="108"/>
      <c r="N335" s="109"/>
      <c r="O335" s="110"/>
      <c r="P335" s="111"/>
      <c r="Q335" s="112"/>
      <c r="R335" s="113"/>
      <c r="S335" s="114"/>
      <c r="T335" s="115"/>
      <c r="U335" s="116"/>
      <c r="V335" s="117"/>
      <c r="W335" s="118" t="n">
        <f aca="false">W334</f>
        <v>50.3742</v>
      </c>
      <c r="X335" s="119" t="n">
        <v>104641</v>
      </c>
      <c r="Y335" s="106" t="str">
        <f aca="false">IFERROR(VLOOKUP($X335,'BASE DADOS'!$B$2:$E$16867,2,FALSE()),"-")</f>
        <v>SINAPI</v>
      </c>
      <c r="Z335" s="106" t="str">
        <f aca="false">IFERROR(VLOOKUP($X335,'BASE DADOS'!$B$2:$E$16867,3,FALSE()),"-")</f>
        <v>Pintura látex acrílica econômica, aplicação manual em paredes, duas demãos. Af_04/2023</v>
      </c>
      <c r="AA335" s="107" t="str">
        <f aca="false">IFERROR(VLOOKUP($X335,'BASE DADOS'!$B$2:$E$16867,4,FALSE()),"-")</f>
        <v>m2</v>
      </c>
      <c r="AB335" s="120" t="s">
        <v>16990</v>
      </c>
      <c r="AC335" s="121" t="str">
        <f aca="false">IFERROR(VLOOKUP(AB335,'ETAPAS ORCAM'!$B$4:$C$58,2,FALSE()),"-")</f>
        <v>B14 – PINTURA INTERNA – PAREDE</v>
      </c>
      <c r="AMH335" s="85"/>
      <c r="AMI335" s="85"/>
      <c r="AMJ335" s="85"/>
    </row>
    <row r="336" s="104" customFormat="true" ht="17.9" hidden="false" customHeight="false" outlineLevel="1" collapsed="false">
      <c r="A336" s="69"/>
      <c r="B336" s="86"/>
      <c r="C336" s="87" t="str">
        <f aca="false">C335</f>
        <v>CBM-SE</v>
      </c>
      <c r="D336" s="88" t="str">
        <f aca="false">D335</f>
        <v>TÉRREO</v>
      </c>
      <c r="E336" s="88" t="str">
        <f aca="false">E335</f>
        <v>SALA DE VISTORIANTES A= 27,80m2</v>
      </c>
      <c r="F336" s="89" t="s">
        <v>16940</v>
      </c>
      <c r="G336" s="90" t="n">
        <f aca="false">G325</f>
        <v>27.8</v>
      </c>
      <c r="H336" s="91"/>
      <c r="I336" s="92"/>
      <c r="J336" s="90"/>
      <c r="K336" s="91"/>
      <c r="L336" s="92"/>
      <c r="M336" s="90"/>
      <c r="N336" s="91"/>
      <c r="O336" s="92"/>
      <c r="P336" s="93"/>
      <c r="Q336" s="94"/>
      <c r="R336" s="95"/>
      <c r="S336" s="96" t="n">
        <f aca="false">IF(G336&lt;&gt;0,(G336+P336),(J336*M336)+P336)</f>
        <v>27.8</v>
      </c>
      <c r="T336" s="97" t="n">
        <f aca="false">IF(H336&lt;&gt;0,(H336+Q336),(K336*N336)+Q336)</f>
        <v>0</v>
      </c>
      <c r="U336" s="98" t="n">
        <f aca="false">IF(I336&lt;&gt;0,(I336+R336),(L336*O336)+R336)</f>
        <v>0</v>
      </c>
      <c r="V336" s="99" t="n">
        <f aca="false">SUM(S336:U336)</f>
        <v>27.8</v>
      </c>
      <c r="W336" s="100"/>
      <c r="X336" s="101"/>
      <c r="Y336" s="88"/>
      <c r="Z336" s="88"/>
      <c r="AA336" s="89"/>
      <c r="AB336" s="102"/>
      <c r="AC336" s="103"/>
      <c r="AMH336" s="85"/>
      <c r="AMI336" s="85"/>
      <c r="AMJ336" s="85"/>
    </row>
    <row r="337" s="84" customFormat="true" ht="17.9" hidden="false" customHeight="false" outlineLevel="1" collapsed="false">
      <c r="A337" s="69"/>
      <c r="B337" s="86"/>
      <c r="C337" s="105" t="str">
        <f aca="false">C336</f>
        <v>CBM-SE</v>
      </c>
      <c r="D337" s="106" t="str">
        <f aca="false">D336</f>
        <v>TÉRREO</v>
      </c>
      <c r="E337" s="106" t="str">
        <f aca="false">E336</f>
        <v>SALA DE VISTORIANTES A= 27,80m2</v>
      </c>
      <c r="F337" s="107" t="str">
        <f aca="false">F336</f>
        <v>TETO</v>
      </c>
      <c r="G337" s="108"/>
      <c r="H337" s="109"/>
      <c r="I337" s="110"/>
      <c r="J337" s="108"/>
      <c r="K337" s="109"/>
      <c r="L337" s="110"/>
      <c r="M337" s="108"/>
      <c r="N337" s="109"/>
      <c r="O337" s="110"/>
      <c r="P337" s="111"/>
      <c r="Q337" s="112"/>
      <c r="R337" s="113"/>
      <c r="S337" s="114"/>
      <c r="T337" s="115"/>
      <c r="U337" s="116"/>
      <c r="V337" s="117"/>
      <c r="W337" s="118" t="n">
        <f aca="false">V336</f>
        <v>27.8</v>
      </c>
      <c r="X337" s="119" t="n">
        <v>96114</v>
      </c>
      <c r="Y337" s="106" t="str">
        <f aca="false">IFERROR(VLOOKUP($X337,'BASE DADOS'!$B$2:$E$16867,2,FALSE()),"-")</f>
        <v>SINAPI</v>
      </c>
      <c r="Z337" s="106" t="str">
        <f aca="false">IFERROR(VLOOKUP($X337,'BASE DADOS'!$B$2:$E$16867,3,FALSE()),"-")</f>
        <v>Forro em drywall, para ambientes comerciais, inclusive estrutura de fixação. af_05/2017_ps</v>
      </c>
      <c r="AA337" s="107" t="str">
        <f aca="false">IFERROR(VLOOKUP($X337,'BASE DADOS'!$B$2:$E$16867,4,FALSE()),"-")</f>
        <v>m2</v>
      </c>
      <c r="AB337" s="120" t="s">
        <v>16991</v>
      </c>
      <c r="AC337" s="121" t="str">
        <f aca="false">IFERROR(VLOOKUP(AB337,'ETAPAS ORCAM'!$B$4:$C$58,2,FALSE()),"-")</f>
        <v>B09 – REVESTIMENTO INTERNO – TETO</v>
      </c>
      <c r="AMH337" s="85"/>
      <c r="AMI337" s="85"/>
      <c r="AMJ337" s="85"/>
    </row>
    <row r="338" s="84" customFormat="true" ht="17.9" hidden="false" customHeight="false" outlineLevel="1" collapsed="false">
      <c r="A338" s="69"/>
      <c r="B338" s="86"/>
      <c r="C338" s="105" t="str">
        <f aca="false">C337</f>
        <v>CBM-SE</v>
      </c>
      <c r="D338" s="106" t="str">
        <f aca="false">D337</f>
        <v>TÉRREO</v>
      </c>
      <c r="E338" s="106" t="str">
        <f aca="false">E337</f>
        <v>SALA DE VISTORIANTES A= 27,80m2</v>
      </c>
      <c r="F338" s="107" t="str">
        <f aca="false">F337</f>
        <v>TETO</v>
      </c>
      <c r="G338" s="108"/>
      <c r="H338" s="109"/>
      <c r="I338" s="110"/>
      <c r="J338" s="108"/>
      <c r="K338" s="109"/>
      <c r="L338" s="110"/>
      <c r="M338" s="108"/>
      <c r="N338" s="109"/>
      <c r="O338" s="110"/>
      <c r="P338" s="111"/>
      <c r="Q338" s="112"/>
      <c r="R338" s="113"/>
      <c r="S338" s="114"/>
      <c r="T338" s="115"/>
      <c r="U338" s="116"/>
      <c r="V338" s="117"/>
      <c r="W338" s="118" t="n">
        <f aca="false">J330</f>
        <v>23.78</v>
      </c>
      <c r="X338" s="119" t="n">
        <v>9082</v>
      </c>
      <c r="Y338" s="106" t="str">
        <f aca="false">IFERROR(VLOOKUP($X338,'BASE DADOS'!$B$2:$E$16867,2,FALSE()),"-")</f>
        <v>ORSE</v>
      </c>
      <c r="Z338" s="106" t="str">
        <f aca="false">IFERROR(VLOOKUP($X338,'BASE DADOS'!$B$2:$E$16867,3,FALSE()),"-")</f>
        <v>Tabica metálica 3x3cm para forro de gesso (fornecimento e montagem)</v>
      </c>
      <c r="AA338" s="107" t="str">
        <f aca="false">IFERROR(VLOOKUP($X338,'BASE DADOS'!$B$2:$E$16867,4,FALSE()),"-")</f>
        <v>m</v>
      </c>
      <c r="AB338" s="120" t="s">
        <v>16991</v>
      </c>
      <c r="AC338" s="121" t="str">
        <f aca="false">IFERROR(VLOOKUP(AB338,'ETAPAS ORCAM'!$B$4:$C$58,2,FALSE()),"-")</f>
        <v>B09 – REVESTIMENTO INTERNO – TETO</v>
      </c>
      <c r="AMH338" s="85"/>
      <c r="AMI338" s="85"/>
      <c r="AMJ338" s="85"/>
    </row>
    <row r="339" s="84" customFormat="true" ht="17.9" hidden="false" customHeight="false" outlineLevel="1" collapsed="false">
      <c r="A339" s="69"/>
      <c r="B339" s="86"/>
      <c r="C339" s="105" t="str">
        <f aca="false">C338</f>
        <v>CBM-SE</v>
      </c>
      <c r="D339" s="106" t="str">
        <f aca="false">D338</f>
        <v>TÉRREO</v>
      </c>
      <c r="E339" s="106" t="str">
        <f aca="false">E338</f>
        <v>SALA DE VISTORIANTES A= 27,80m2</v>
      </c>
      <c r="F339" s="107" t="str">
        <f aca="false">F338</f>
        <v>TETO</v>
      </c>
      <c r="G339" s="108"/>
      <c r="H339" s="109"/>
      <c r="I339" s="110"/>
      <c r="J339" s="108"/>
      <c r="K339" s="109"/>
      <c r="L339" s="110"/>
      <c r="M339" s="108"/>
      <c r="N339" s="109"/>
      <c r="O339" s="110"/>
      <c r="P339" s="111"/>
      <c r="Q339" s="112"/>
      <c r="R339" s="113"/>
      <c r="S339" s="114"/>
      <c r="T339" s="115"/>
      <c r="U339" s="116"/>
      <c r="V339" s="117"/>
      <c r="W339" s="118" t="n">
        <f aca="false">W337</f>
        <v>27.8</v>
      </c>
      <c r="X339" s="119" t="n">
        <v>88484</v>
      </c>
      <c r="Y339" s="106" t="str">
        <f aca="false">IFERROR(VLOOKUP($X339,'BASE DADOS'!$B$2:$E$16867,2,FALSE()),"-")</f>
        <v>SINAPI</v>
      </c>
      <c r="Z339" s="106" t="str">
        <f aca="false">IFERROR(VLOOKUP($X339,'BASE DADOS'!$B$2:$E$16867,3,FALSE()),"-")</f>
        <v>Aplicação de fundo selador acrílico em teto, uma demão. af_06/2014</v>
      </c>
      <c r="AA339" s="107" t="str">
        <f aca="false">IFERROR(VLOOKUP($X339,'BASE DADOS'!$B$2:$E$16867,4,FALSE()),"-")</f>
        <v>m2</v>
      </c>
      <c r="AB339" s="120" t="s">
        <v>16992</v>
      </c>
      <c r="AC339" s="121" t="str">
        <f aca="false">IFERROR(VLOOKUP(AB339,'ETAPAS ORCAM'!$B$4:$C$58,2,FALSE()),"-")</f>
        <v>B15 – PINTURA INTERNA – TETO</v>
      </c>
      <c r="AMH339" s="85"/>
      <c r="AMI339" s="85"/>
      <c r="AMJ339" s="85"/>
    </row>
    <row r="340" s="84" customFormat="true" ht="17.9" hidden="false" customHeight="false" outlineLevel="1" collapsed="false">
      <c r="A340" s="69"/>
      <c r="B340" s="86"/>
      <c r="C340" s="105" t="str">
        <f aca="false">C339</f>
        <v>CBM-SE</v>
      </c>
      <c r="D340" s="106" t="str">
        <f aca="false">D339</f>
        <v>TÉRREO</v>
      </c>
      <c r="E340" s="106" t="str">
        <f aca="false">E339</f>
        <v>SALA DE VISTORIANTES A= 27,80m2</v>
      </c>
      <c r="F340" s="107" t="str">
        <f aca="false">F339</f>
        <v>TETO</v>
      </c>
      <c r="G340" s="108"/>
      <c r="H340" s="109"/>
      <c r="I340" s="110"/>
      <c r="J340" s="108"/>
      <c r="K340" s="109"/>
      <c r="L340" s="110"/>
      <c r="M340" s="108"/>
      <c r="N340" s="109"/>
      <c r="O340" s="110"/>
      <c r="P340" s="111"/>
      <c r="Q340" s="112"/>
      <c r="R340" s="113"/>
      <c r="S340" s="114"/>
      <c r="T340" s="115"/>
      <c r="U340" s="116"/>
      <c r="V340" s="117"/>
      <c r="W340" s="118" t="n">
        <f aca="false">W339</f>
        <v>27.8</v>
      </c>
      <c r="X340" s="119" t="n">
        <v>88496</v>
      </c>
      <c r="Y340" s="106" t="str">
        <f aca="false">IFERROR(VLOOKUP($X340,'BASE DADOS'!$B$2:$E$16867,2,FALSE()),"-")</f>
        <v>SINAPI</v>
      </c>
      <c r="Z340" s="106" t="str">
        <f aca="false">IFERROR(VLOOKUP($X340,'BASE DADOS'!$B$2:$E$16867,3,FALSE()),"-")</f>
        <v>Aplicação e lixamento de massa látex em teto, duas demãos. af_06/2014</v>
      </c>
      <c r="AA340" s="107" t="str">
        <f aca="false">IFERROR(VLOOKUP($X340,'BASE DADOS'!$B$2:$E$16867,4,FALSE()),"-")</f>
        <v>m2</v>
      </c>
      <c r="AB340" s="120" t="s">
        <v>16992</v>
      </c>
      <c r="AC340" s="121" t="str">
        <f aca="false">IFERROR(VLOOKUP(AB340,'ETAPAS ORCAM'!$B$4:$C$58,2,FALSE()),"-")</f>
        <v>B15 – PINTURA INTERNA – TETO</v>
      </c>
      <c r="AMH340" s="85"/>
      <c r="AMI340" s="85"/>
      <c r="AMJ340" s="85"/>
    </row>
    <row r="341" s="84" customFormat="true" ht="17.9" hidden="false" customHeight="false" outlineLevel="1" collapsed="false">
      <c r="A341" s="69"/>
      <c r="B341" s="86"/>
      <c r="C341" s="105" t="str">
        <f aca="false">C340</f>
        <v>CBM-SE</v>
      </c>
      <c r="D341" s="106" t="str">
        <f aca="false">D340</f>
        <v>TÉRREO</v>
      </c>
      <c r="E341" s="106" t="str">
        <f aca="false">E340</f>
        <v>SALA DE VISTORIANTES A= 27,80m2</v>
      </c>
      <c r="F341" s="107" t="str">
        <f aca="false">F340</f>
        <v>TETO</v>
      </c>
      <c r="G341" s="108"/>
      <c r="H341" s="109"/>
      <c r="I341" s="110"/>
      <c r="J341" s="108"/>
      <c r="K341" s="109"/>
      <c r="L341" s="110"/>
      <c r="M341" s="108"/>
      <c r="N341" s="109"/>
      <c r="O341" s="110"/>
      <c r="P341" s="111"/>
      <c r="Q341" s="112"/>
      <c r="R341" s="113"/>
      <c r="S341" s="114"/>
      <c r="T341" s="115"/>
      <c r="U341" s="116"/>
      <c r="V341" s="117"/>
      <c r="W341" s="118" t="n">
        <f aca="false">W340</f>
        <v>27.8</v>
      </c>
      <c r="X341" s="119" t="n">
        <v>104639</v>
      </c>
      <c r="Y341" s="106" t="str">
        <f aca="false">IFERROR(VLOOKUP($X341,'BASE DADOS'!$B$2:$E$16867,2,FALSE()),"-")</f>
        <v>SINAPI</v>
      </c>
      <c r="Z341" s="106" t="str">
        <f aca="false">IFERROR(VLOOKUP($X341,'BASE DADOS'!$B$2:$E$16867,3,FALSE()),"-")</f>
        <v>Pintura látex acrílica econômica, aplicação manual em teto, duas demãos. Af_04/2023</v>
      </c>
      <c r="AA341" s="107" t="str">
        <f aca="false">IFERROR(VLOOKUP($X341,'BASE DADOS'!$B$2:$E$16867,4,FALSE()),"-")</f>
        <v>m2</v>
      </c>
      <c r="AB341" s="120" t="s">
        <v>16992</v>
      </c>
      <c r="AC341" s="121" t="str">
        <f aca="false">IFERROR(VLOOKUP(AB341,'ETAPAS ORCAM'!$B$4:$C$58,2,FALSE()),"-")</f>
        <v>B15 – PINTURA INTERNA – TETO</v>
      </c>
      <c r="AMH341" s="85"/>
      <c r="AMI341" s="85"/>
      <c r="AMJ341" s="85"/>
    </row>
    <row r="342" s="104" customFormat="true" ht="17.9" hidden="false" customHeight="false" outlineLevel="1" collapsed="false">
      <c r="A342" s="69"/>
      <c r="B342" s="86"/>
      <c r="C342" s="87" t="str">
        <f aca="false">C341</f>
        <v>CBM-SE</v>
      </c>
      <c r="D342" s="88" t="str">
        <f aca="false">D341</f>
        <v>TÉRREO</v>
      </c>
      <c r="E342" s="88" t="str">
        <f aca="false">E341</f>
        <v>SALA DE VISTORIANTES A= 27,80m2</v>
      </c>
      <c r="F342" s="89" t="s">
        <v>16941</v>
      </c>
      <c r="G342" s="90" t="n">
        <f aca="false">J330</f>
        <v>23.78</v>
      </c>
      <c r="H342" s="91"/>
      <c r="I342" s="92"/>
      <c r="J342" s="90"/>
      <c r="K342" s="91"/>
      <c r="L342" s="92"/>
      <c r="M342" s="90"/>
      <c r="N342" s="91"/>
      <c r="O342" s="92"/>
      <c r="P342" s="93" t="n">
        <f aca="false">-0.8-4.15-1.75</f>
        <v>-6.7</v>
      </c>
      <c r="Q342" s="94"/>
      <c r="R342" s="95"/>
      <c r="S342" s="96" t="n">
        <f aca="false">IF(G342&lt;&gt;0,(G342+P342),(J342*M342)+P342)</f>
        <v>17.08</v>
      </c>
      <c r="T342" s="97" t="n">
        <f aca="false">IF(H342&lt;&gt;0,(H342+Q342),(K342*N342)+Q342)</f>
        <v>0</v>
      </c>
      <c r="U342" s="98" t="n">
        <f aca="false">IF(I342&lt;&gt;0,(I342+R342),(L342*O342)+R342)</f>
        <v>0</v>
      </c>
      <c r="V342" s="99" t="n">
        <f aca="false">SUM(S342:U342)</f>
        <v>17.08</v>
      </c>
      <c r="W342" s="100"/>
      <c r="X342" s="101"/>
      <c r="Y342" s="88"/>
      <c r="Z342" s="88"/>
      <c r="AA342" s="89"/>
      <c r="AB342" s="102"/>
      <c r="AC342" s="103"/>
      <c r="AMH342" s="85"/>
      <c r="AMI342" s="85"/>
      <c r="AMJ342" s="85"/>
    </row>
    <row r="343" s="84" customFormat="true" ht="17.9" hidden="false" customHeight="false" outlineLevel="1" collapsed="false">
      <c r="A343" s="69"/>
      <c r="B343" s="86"/>
      <c r="C343" s="105" t="str">
        <f aca="false">C342</f>
        <v>CBM-SE</v>
      </c>
      <c r="D343" s="106" t="str">
        <f aca="false">D342</f>
        <v>TÉRREO</v>
      </c>
      <c r="E343" s="106" t="str">
        <f aca="false">E342</f>
        <v>SALA DE VISTORIANTES A= 27,80m2</v>
      </c>
      <c r="F343" s="107" t="str">
        <f aca="false">F342</f>
        <v>RODAPÉ</v>
      </c>
      <c r="G343" s="108"/>
      <c r="H343" s="109"/>
      <c r="I343" s="110"/>
      <c r="J343" s="108"/>
      <c r="K343" s="109"/>
      <c r="L343" s="110"/>
      <c r="M343" s="108"/>
      <c r="N343" s="109"/>
      <c r="O343" s="110"/>
      <c r="P343" s="111"/>
      <c r="Q343" s="112"/>
      <c r="R343" s="113"/>
      <c r="S343" s="114"/>
      <c r="T343" s="115"/>
      <c r="U343" s="116"/>
      <c r="V343" s="117"/>
      <c r="W343" s="118" t="n">
        <f aca="false">V342</f>
        <v>17.08</v>
      </c>
      <c r="X343" s="119" t="n">
        <v>2260</v>
      </c>
      <c r="Y343" s="106" t="str">
        <f aca="false">IFERROR(VLOOKUP($X343,'BASE DADOS'!$B$2:$E$16867,2,FALSE()),"-")</f>
        <v>ORSE</v>
      </c>
      <c r="Z343" s="106" t="str">
        <f aca="false">IFERROR(VLOOKUP($X343,'BASE DADOS'!$B$2:$E$16867,3,FALSE()),"-")</f>
        <v>Rodapé alta resistência, h = 10 cm</v>
      </c>
      <c r="AA343" s="107" t="str">
        <f aca="false">IFERROR(VLOOKUP($X343,'BASE DADOS'!$B$2:$E$16867,4,FALSE()),"-")</f>
        <v>m</v>
      </c>
      <c r="AB343" s="120" t="s">
        <v>16989</v>
      </c>
      <c r="AC343" s="121" t="str">
        <f aca="false">IFERROR(VLOOKUP(AB343,'ETAPAS ORCAM'!$B$4:$C$58,2,FALSE()),"-")</f>
        <v>B08 – REVESTIMENTO INTERNO – PAREDE</v>
      </c>
      <c r="AMH343" s="85"/>
      <c r="AMI343" s="85"/>
      <c r="AMJ343" s="85"/>
    </row>
    <row r="344" s="104" customFormat="true" ht="17.9" hidden="false" customHeight="false" outlineLevel="1" collapsed="false">
      <c r="A344" s="69"/>
      <c r="B344" s="86"/>
      <c r="C344" s="87" t="str">
        <f aca="false">C343</f>
        <v>CBM-SE</v>
      </c>
      <c r="D344" s="88" t="str">
        <f aca="false">D343</f>
        <v>TÉRREO</v>
      </c>
      <c r="E344" s="88" t="str">
        <f aca="false">E343</f>
        <v>SALA DE VISTORIANTES A= 27,80m2</v>
      </c>
      <c r="F344" s="89" t="s">
        <v>16994</v>
      </c>
      <c r="G344" s="90"/>
      <c r="H344" s="91"/>
      <c r="I344" s="92"/>
      <c r="J344" s="90" t="n">
        <v>2</v>
      </c>
      <c r="K344" s="91" t="n">
        <v>1</v>
      </c>
      <c r="L344" s="92"/>
      <c r="M344" s="90" t="n">
        <v>1.45</v>
      </c>
      <c r="N344" s="91" t="n">
        <v>0.35</v>
      </c>
      <c r="O344" s="92"/>
      <c r="P344" s="93"/>
      <c r="Q344" s="94"/>
      <c r="R344" s="95"/>
      <c r="S344" s="96" t="n">
        <f aca="false">IF(G344&lt;&gt;0,(G344+P344),(J344*M344)+P344)</f>
        <v>2.9</v>
      </c>
      <c r="T344" s="97" t="n">
        <f aca="false">IF(H344&lt;&gt;0,(H344+Q344),(K344*N344)+Q344)</f>
        <v>0.35</v>
      </c>
      <c r="U344" s="98" t="n">
        <f aca="false">IF(I344&lt;&gt;0,(I344+R344),(L344*O344)+R344)</f>
        <v>0</v>
      </c>
      <c r="V344" s="99" t="n">
        <f aca="false">SUM(S344:U344)</f>
        <v>3.25</v>
      </c>
      <c r="W344" s="100"/>
      <c r="X344" s="101"/>
      <c r="Y344" s="88"/>
      <c r="Z344" s="88"/>
      <c r="AA344" s="89"/>
      <c r="AB344" s="102"/>
      <c r="AC344" s="103"/>
      <c r="AMH344" s="85"/>
      <c r="AMI344" s="85"/>
      <c r="AMJ344" s="85"/>
    </row>
    <row r="345" s="84" customFormat="true" ht="26.1" hidden="false" customHeight="false" outlineLevel="1" collapsed="false">
      <c r="A345" s="69"/>
      <c r="B345" s="86"/>
      <c r="C345" s="105" t="str">
        <f aca="false">C344</f>
        <v>CBM-SE</v>
      </c>
      <c r="D345" s="106" t="str">
        <f aca="false">D344</f>
        <v>TÉRREO</v>
      </c>
      <c r="E345" s="106" t="str">
        <f aca="false">E344</f>
        <v>SALA DE VISTORIANTES A= 27,80m2</v>
      </c>
      <c r="F345" s="107" t="str">
        <f aca="false">F344</f>
        <v>ESQ. ALUMÍNIO</v>
      </c>
      <c r="G345" s="108"/>
      <c r="H345" s="109"/>
      <c r="I345" s="110"/>
      <c r="J345" s="108"/>
      <c r="K345" s="109"/>
      <c r="L345" s="110"/>
      <c r="M345" s="108"/>
      <c r="N345" s="109"/>
      <c r="O345" s="110"/>
      <c r="P345" s="111"/>
      <c r="Q345" s="112"/>
      <c r="R345" s="113"/>
      <c r="S345" s="114"/>
      <c r="T345" s="115"/>
      <c r="U345" s="116"/>
      <c r="V345" s="117"/>
      <c r="W345" s="118" t="n">
        <f aca="false">V344</f>
        <v>3.25</v>
      </c>
      <c r="X345" s="119" t="n">
        <v>100674</v>
      </c>
      <c r="Y345" s="106" t="str">
        <f aca="false">IFERROR(VLOOKUP($X345,'BASE DADOS'!$B$2:$E$16867,2,FALSE()),"-")</f>
        <v>SINAPI</v>
      </c>
      <c r="Z345" s="106" t="str">
        <f aca="false">IFERROR(VLOOKUP($X345,'BASE DADOS'!$B$2:$E$16867,3,FALSE()),"-")</f>
        <v>Janela fixa de alumínio para vidro, com vidro, batente e ferragens. exclusive acabamento, alizar e contramarco. fornecimento e instalação. af_12/2019</v>
      </c>
      <c r="AA345" s="107" t="str">
        <f aca="false">IFERROR(VLOOKUP($X345,'BASE DADOS'!$B$2:$E$16867,4,FALSE()),"-")</f>
        <v>m2</v>
      </c>
      <c r="AB345" s="120" t="s">
        <v>16995</v>
      </c>
      <c r="AC345" s="121" t="str">
        <f aca="false">IFERROR(VLOOKUP(AB345,'ETAPAS ORCAM'!$B$4:$C$58,2,FALSE()),"-")</f>
        <v>B12 – ESQUADRIAS</v>
      </c>
      <c r="AMH345" s="85"/>
      <c r="AMI345" s="85"/>
      <c r="AMJ345" s="85"/>
    </row>
    <row r="346" s="84" customFormat="true" ht="17.9" hidden="false" customHeight="false" outlineLevel="1" collapsed="false">
      <c r="A346" s="69"/>
      <c r="B346" s="86"/>
      <c r="C346" s="105" t="str">
        <f aca="false">C345</f>
        <v>CBM-SE</v>
      </c>
      <c r="D346" s="106" t="str">
        <f aca="false">D345</f>
        <v>TÉRREO</v>
      </c>
      <c r="E346" s="106" t="str">
        <f aca="false">E345</f>
        <v>SALA DE VISTORIANTES A= 27,80m2</v>
      </c>
      <c r="F346" s="107" t="str">
        <f aca="false">F345</f>
        <v>ESQ. ALUMÍNIO</v>
      </c>
      <c r="G346" s="108"/>
      <c r="H346" s="109"/>
      <c r="I346" s="110"/>
      <c r="J346" s="108"/>
      <c r="K346" s="109"/>
      <c r="L346" s="110"/>
      <c r="M346" s="108"/>
      <c r="N346" s="109"/>
      <c r="O346" s="110"/>
      <c r="P346" s="111"/>
      <c r="Q346" s="112"/>
      <c r="R346" s="113"/>
      <c r="S346" s="114"/>
      <c r="T346" s="115"/>
      <c r="U346" s="116"/>
      <c r="V346" s="117"/>
      <c r="W346" s="118" t="n">
        <f aca="false">W345*2</f>
        <v>6.5</v>
      </c>
      <c r="X346" s="119" t="n">
        <v>99821</v>
      </c>
      <c r="Y346" s="106" t="str">
        <f aca="false">IFERROR(VLOOKUP($X346,'BASE DADOS'!$B$2:$E$16867,2,FALSE()),"-")</f>
        <v>SINAPI</v>
      </c>
      <c r="Z346" s="106" t="str">
        <f aca="false">IFERROR(VLOOKUP($X346,'BASE DADOS'!$B$2:$E$16867,3,FALSE()),"-")</f>
        <v>Limpeza de janela de vidro com caixilho em aço/alumínio/pvc. af_04/2019</v>
      </c>
      <c r="AA346" s="107" t="str">
        <f aca="false">IFERROR(VLOOKUP($X346,'BASE DADOS'!$B$2:$E$16867,4,FALSE()),"-")</f>
        <v>m2</v>
      </c>
      <c r="AB346" s="120" t="s">
        <v>16988</v>
      </c>
      <c r="AC346" s="121" t="str">
        <f aca="false">IFERROR(VLOOKUP(AB346,'ETAPAS ORCAM'!$B$4:$C$58,2,FALSE()),"-")</f>
        <v>B39 – LIMPEZA FINAL</v>
      </c>
      <c r="AMH346" s="85"/>
      <c r="AMI346" s="85"/>
      <c r="AMJ346" s="85"/>
    </row>
    <row r="347" s="84" customFormat="true" ht="17.9" hidden="false" customHeight="false" outlineLevel="1" collapsed="false">
      <c r="A347" s="69"/>
      <c r="B347" s="86"/>
      <c r="C347" s="105" t="str">
        <f aca="false">C346</f>
        <v>CBM-SE</v>
      </c>
      <c r="D347" s="106" t="str">
        <f aca="false">D346</f>
        <v>TÉRREO</v>
      </c>
      <c r="E347" s="106" t="str">
        <f aca="false">E346</f>
        <v>SALA DE VISTORIANTES A= 27,80m2</v>
      </c>
      <c r="F347" s="107" t="str">
        <f aca="false">F346</f>
        <v>ESQ. ALUMÍNIO</v>
      </c>
      <c r="G347" s="108"/>
      <c r="H347" s="109"/>
      <c r="I347" s="110"/>
      <c r="J347" s="108"/>
      <c r="K347" s="109"/>
      <c r="L347" s="110"/>
      <c r="M347" s="108"/>
      <c r="N347" s="109"/>
      <c r="O347" s="110"/>
      <c r="P347" s="111"/>
      <c r="Q347" s="112"/>
      <c r="R347" s="113"/>
      <c r="S347" s="114"/>
      <c r="T347" s="115"/>
      <c r="U347" s="116"/>
      <c r="V347" s="117"/>
      <c r="W347" s="118" t="n">
        <v>2.05</v>
      </c>
      <c r="X347" s="119" t="n">
        <v>1989</v>
      </c>
      <c r="Y347" s="106" t="str">
        <f aca="false">IFERROR(VLOOKUP($X347,'BASE DADOS'!$B$2:$E$16867,2,FALSE()),"-")</f>
        <v>ORSE</v>
      </c>
      <c r="Z347" s="106" t="str">
        <f aca="false">IFERROR(VLOOKUP($X347,'BASE DADOS'!$B$2:$E$16867,3,FALSE()),"-")</f>
        <v>Peitoril granito cinza polido, c/ largura = 22 cm, esp = 2 cm</v>
      </c>
      <c r="AA347" s="107" t="str">
        <f aca="false">IFERROR(VLOOKUP($X347,'BASE DADOS'!$B$2:$E$16867,4,FALSE()),"-")</f>
        <v>m</v>
      </c>
      <c r="AB347" s="120" t="s">
        <v>16989</v>
      </c>
      <c r="AC347" s="121" t="str">
        <f aca="false">IFERROR(VLOOKUP(AB347,'ETAPAS ORCAM'!$B$4:$C$58,2,FALSE()),"-")</f>
        <v>B08 – REVESTIMENTO INTERNO – PAREDE</v>
      </c>
      <c r="AMH347" s="85"/>
      <c r="AMI347" s="85"/>
      <c r="AMJ347" s="85"/>
    </row>
    <row r="348" s="104" customFormat="true" ht="17.9" hidden="false" customHeight="false" outlineLevel="1" collapsed="false">
      <c r="A348" s="69"/>
      <c r="B348" s="86"/>
      <c r="C348" s="87" t="str">
        <f aca="false">C346</f>
        <v>CBM-SE</v>
      </c>
      <c r="D348" s="88" t="str">
        <f aca="false">D346</f>
        <v>TÉRREO</v>
      </c>
      <c r="E348" s="88" t="str">
        <f aca="false">E346</f>
        <v>SALA DE VISTORIANTES A= 27,80m2</v>
      </c>
      <c r="F348" s="89" t="s">
        <v>17004</v>
      </c>
      <c r="G348" s="90" t="n">
        <v>1</v>
      </c>
      <c r="H348" s="91"/>
      <c r="I348" s="92"/>
      <c r="J348" s="90"/>
      <c r="K348" s="91"/>
      <c r="L348" s="92"/>
      <c r="M348" s="90"/>
      <c r="N348" s="91"/>
      <c r="O348" s="92"/>
      <c r="P348" s="93"/>
      <c r="Q348" s="94"/>
      <c r="R348" s="95"/>
      <c r="S348" s="96" t="n">
        <f aca="false">IF(G348&lt;&gt;0,(G348+P348),(J348*M348)+P348)</f>
        <v>1</v>
      </c>
      <c r="T348" s="97" t="n">
        <f aca="false">IF(H348&lt;&gt;0,(H348+Q348),(K348*N348)+Q348)</f>
        <v>0</v>
      </c>
      <c r="U348" s="98" t="n">
        <f aca="false">IF(I348&lt;&gt;0,(I348+R348),(L348*O348)+R348)</f>
        <v>0</v>
      </c>
      <c r="V348" s="99" t="n">
        <f aca="false">SUM(S348:U348)</f>
        <v>1</v>
      </c>
      <c r="W348" s="100"/>
      <c r="X348" s="101"/>
      <c r="Y348" s="88"/>
      <c r="Z348" s="88"/>
      <c r="AA348" s="89"/>
      <c r="AB348" s="102"/>
      <c r="AC348" s="103"/>
      <c r="AMH348" s="85"/>
      <c r="AMI348" s="85"/>
      <c r="AMJ348" s="85"/>
    </row>
    <row r="349" s="84" customFormat="true" ht="42.5" hidden="false" customHeight="false" outlineLevel="1" collapsed="false">
      <c r="A349" s="69"/>
      <c r="B349" s="86"/>
      <c r="C349" s="105" t="str">
        <f aca="false">C348</f>
        <v>CBM-SE</v>
      </c>
      <c r="D349" s="106" t="str">
        <f aca="false">D348</f>
        <v>TÉRREO</v>
      </c>
      <c r="E349" s="106" t="str">
        <f aca="false">E348</f>
        <v>SALA DE VISTORIANTES A= 27,80m2</v>
      </c>
      <c r="F349" s="107" t="str">
        <f aca="false">F348</f>
        <v>ESQ. MADEIRA</v>
      </c>
      <c r="G349" s="108"/>
      <c r="H349" s="109"/>
      <c r="I349" s="110"/>
      <c r="J349" s="108"/>
      <c r="K349" s="109"/>
      <c r="L349" s="110"/>
      <c r="M349" s="108"/>
      <c r="N349" s="109"/>
      <c r="O349" s="110"/>
      <c r="P349" s="111"/>
      <c r="Q349" s="112"/>
      <c r="R349" s="113"/>
      <c r="S349" s="114"/>
      <c r="T349" s="115"/>
      <c r="U349" s="116"/>
      <c r="V349" s="117"/>
      <c r="W349" s="118" t="n">
        <v>1</v>
      </c>
      <c r="X349" s="119" t="n">
        <v>90843</v>
      </c>
      <c r="Y349" s="106" t="str">
        <f aca="false">IFERROR(VLOOKUP($X349,'BASE DADOS'!$B$2:$E$16867,2,FALSE()),"-")</f>
        <v>SINAPI</v>
      </c>
      <c r="Z349" s="106" t="str">
        <f aca="false">IFERROR(VLOOKUP($X349,'BASE DADOS'!$B$2:$E$16867,3,FALSE()),"-")</f>
        <v>Kit de porta de madeira para pintura, semi-oca (leve ou média), padrão médio, 80x210cm, espessura de 3,5cm, itens inclusos: dobradiças, montagem e instalação do batente, fechadura com execução do furo - fornecimento e instalação. af_12/2019</v>
      </c>
      <c r="AA349" s="107" t="str">
        <f aca="false">IFERROR(VLOOKUP($X349,'BASE DADOS'!$B$2:$E$16867,4,FALSE()),"-")</f>
        <v>un</v>
      </c>
      <c r="AB349" s="120" t="s">
        <v>16995</v>
      </c>
      <c r="AC349" s="121" t="str">
        <f aca="false">IFERROR(VLOOKUP(AB349,'ETAPAS ORCAM'!$B$4:$C$58,2,FALSE()),"-")</f>
        <v>B12 – ESQUADRIAS</v>
      </c>
      <c r="AMH349" s="85"/>
      <c r="AMI349" s="85"/>
      <c r="AMJ349" s="85"/>
    </row>
    <row r="350" s="84" customFormat="true" ht="26.1" hidden="false" customHeight="false" outlineLevel="1" collapsed="false">
      <c r="A350" s="69"/>
      <c r="B350" s="86"/>
      <c r="C350" s="105" t="str">
        <f aca="false">C349</f>
        <v>CBM-SE</v>
      </c>
      <c r="D350" s="106" t="str">
        <f aca="false">D349</f>
        <v>TÉRREO</v>
      </c>
      <c r="E350" s="106" t="str">
        <f aca="false">E349</f>
        <v>SALA DE VISTORIANTES A= 27,80m2</v>
      </c>
      <c r="F350" s="107" t="str">
        <f aca="false">F349</f>
        <v>ESQ. MADEIRA</v>
      </c>
      <c r="G350" s="108"/>
      <c r="H350" s="109"/>
      <c r="I350" s="110"/>
      <c r="J350" s="108"/>
      <c r="K350" s="109"/>
      <c r="L350" s="110"/>
      <c r="M350" s="108"/>
      <c r="N350" s="109"/>
      <c r="O350" s="110"/>
      <c r="P350" s="111"/>
      <c r="Q350" s="112"/>
      <c r="R350" s="113"/>
      <c r="S350" s="114"/>
      <c r="T350" s="115"/>
      <c r="U350" s="116"/>
      <c r="V350" s="117"/>
      <c r="W350" s="118" t="n">
        <f aca="false">(0.8*2.1)*3</f>
        <v>5.04</v>
      </c>
      <c r="X350" s="119" t="n">
        <v>2309</v>
      </c>
      <c r="Y350" s="106" t="str">
        <f aca="false">IFERROR(VLOOKUP($X350,'BASE DADOS'!$B$2:$E$16867,2,FALSE()),"-")</f>
        <v>ORSE</v>
      </c>
      <c r="Z350" s="106" t="str">
        <f aca="false">IFERROR(VLOOKUP($X350,'BASE DADOS'!$B$2:$E$16867,3,FALSE()),"-")</f>
        <v>Pintura sobre superfícies de madeira com aplicação de 01 demão de fundo sintético nivelador, 01 demão de massa a óleo e 02 demãos de tinta esmalte</v>
      </c>
      <c r="AA350" s="107" t="str">
        <f aca="false">IFERROR(VLOOKUP($X350,'BASE DADOS'!$B$2:$E$16867,4,FALSE()),"-")</f>
        <v>m2</v>
      </c>
      <c r="AB350" s="120" t="s">
        <v>17005</v>
      </c>
      <c r="AC350" s="121" t="str">
        <f aca="false">IFERROR(VLOOKUP(AB350,'ETAPAS ORCAM'!$B$4:$C$58,2,FALSE()),"-")</f>
        <v>B16 – PINTURA – ESQ. MADEIRA</v>
      </c>
      <c r="AMH350" s="85"/>
      <c r="AMI350" s="85"/>
      <c r="AMJ350" s="85"/>
    </row>
    <row r="351" s="84" customFormat="true" ht="17.9" hidden="false" customHeight="false" outlineLevel="1" collapsed="false">
      <c r="A351" s="69"/>
      <c r="B351" s="86"/>
      <c r="C351" s="105" t="str">
        <f aca="false">C329</f>
        <v>CBM-SE</v>
      </c>
      <c r="D351" s="106" t="str">
        <f aca="false">D329</f>
        <v>TÉRREO</v>
      </c>
      <c r="E351" s="106" t="str">
        <f aca="false">E329</f>
        <v>SALA DE VISTORIANTES A= 27,80m2</v>
      </c>
      <c r="F351" s="107" t="str">
        <f aca="false">F350</f>
        <v>ESQ. MADEIRA</v>
      </c>
      <c r="G351" s="108"/>
      <c r="H351" s="109"/>
      <c r="I351" s="110"/>
      <c r="J351" s="108"/>
      <c r="K351" s="109"/>
      <c r="L351" s="110"/>
      <c r="M351" s="108"/>
      <c r="N351" s="109"/>
      <c r="O351" s="110"/>
      <c r="P351" s="111"/>
      <c r="Q351" s="112"/>
      <c r="R351" s="113"/>
      <c r="S351" s="114"/>
      <c r="T351" s="115"/>
      <c r="U351" s="116"/>
      <c r="V351" s="117"/>
      <c r="W351" s="118" t="n">
        <v>0.85</v>
      </c>
      <c r="X351" s="119" t="n">
        <v>2262</v>
      </c>
      <c r="Y351" s="106" t="str">
        <f aca="false">IFERROR(VLOOKUP($X351,'BASE DADOS'!$B$2:$E$16867,2,FALSE()),"-")</f>
        <v>ORSE</v>
      </c>
      <c r="Z351" s="106" t="str">
        <f aca="false">IFERROR(VLOOKUP($X351,'BASE DADOS'!$B$2:$E$16867,3,FALSE()),"-")</f>
        <v>Soleira alta resistência moldada "in-loco", e = 2 cm, l = 15 cm</v>
      </c>
      <c r="AA351" s="107" t="str">
        <f aca="false">IFERROR(VLOOKUP($X351,'BASE DADOS'!$B$2:$E$16867,4,FALSE()),"-")</f>
        <v>m</v>
      </c>
      <c r="AB351" s="120" t="s">
        <v>16987</v>
      </c>
      <c r="AC351" s="121" t="str">
        <f aca="false">IFERROR(VLOOKUP(AB351,'ETAPAS ORCAM'!$B$4:$C$58,2,FALSE()),"-")</f>
        <v>B11 – PAVIMENTAÇÃO</v>
      </c>
      <c r="AMH351" s="85"/>
      <c r="AMI351" s="85"/>
      <c r="AMJ351" s="85"/>
    </row>
    <row r="352" s="104" customFormat="true" ht="26.1" hidden="false" customHeight="false" outlineLevel="1" collapsed="false">
      <c r="A352" s="69"/>
      <c r="B352" s="86"/>
      <c r="C352" s="87" t="str">
        <f aca="false">C350</f>
        <v>CBM-SE</v>
      </c>
      <c r="D352" s="88" t="str">
        <f aca="false">D350</f>
        <v>TÉRREO</v>
      </c>
      <c r="E352" s="88" t="str">
        <f aca="false">E350</f>
        <v>SALA DE VISTORIANTES A= 27,80m2</v>
      </c>
      <c r="F352" s="89" t="s">
        <v>16951</v>
      </c>
      <c r="G352" s="90"/>
      <c r="H352" s="91"/>
      <c r="I352" s="92"/>
      <c r="J352" s="90" t="n">
        <v>3.4</v>
      </c>
      <c r="K352" s="91" t="n">
        <v>0.6</v>
      </c>
      <c r="L352" s="92"/>
      <c r="M352" s="90" t="n">
        <v>0.75</v>
      </c>
      <c r="N352" s="91" t="n">
        <v>1.2</v>
      </c>
      <c r="O352" s="92"/>
      <c r="P352" s="93"/>
      <c r="Q352" s="94"/>
      <c r="R352" s="95"/>
      <c r="S352" s="96" t="n">
        <f aca="false">IF(G352&lt;&gt;0,(G352+P352),(J352*M352)+P352)</f>
        <v>2.55</v>
      </c>
      <c r="T352" s="97" t="n">
        <f aca="false">IF(H352&lt;&gt;0,(H352+Q352),(K352*N352)+Q352)</f>
        <v>0.72</v>
      </c>
      <c r="U352" s="98" t="n">
        <f aca="false">IF(I352&lt;&gt;0,(I352+R352),(L352*O352)+R352)</f>
        <v>0</v>
      </c>
      <c r="V352" s="99" t="n">
        <f aca="false">SUM(S352:U352)</f>
        <v>3.27</v>
      </c>
      <c r="W352" s="100"/>
      <c r="X352" s="101"/>
      <c r="Y352" s="88"/>
      <c r="Z352" s="88"/>
      <c r="AA352" s="89"/>
      <c r="AB352" s="102"/>
      <c r="AC352" s="103"/>
      <c r="AMH352" s="85"/>
      <c r="AMI352" s="85"/>
      <c r="AMJ352" s="85"/>
    </row>
    <row r="353" s="84" customFormat="true" ht="17.9" hidden="false" customHeight="false" outlineLevel="1" collapsed="false">
      <c r="A353" s="69"/>
      <c r="B353" s="86"/>
      <c r="C353" s="105" t="str">
        <f aca="false">C352</f>
        <v>CBM-SE</v>
      </c>
      <c r="D353" s="106" t="str">
        <f aca="false">D352</f>
        <v>TÉRREO</v>
      </c>
      <c r="E353" s="106" t="str">
        <f aca="false">E352</f>
        <v>SALA DE VISTORIANTES A= 27,80m2</v>
      </c>
      <c r="F353" s="107" t="str">
        <f aca="false">F352</f>
        <v>BANCADAS, LOUÇAS E METAIS</v>
      </c>
      <c r="G353" s="108"/>
      <c r="H353" s="109"/>
      <c r="I353" s="110"/>
      <c r="J353" s="108"/>
      <c r="K353" s="109"/>
      <c r="L353" s="110"/>
      <c r="M353" s="108"/>
      <c r="N353" s="109"/>
      <c r="O353" s="110"/>
      <c r="P353" s="111"/>
      <c r="Q353" s="112"/>
      <c r="R353" s="113"/>
      <c r="S353" s="114"/>
      <c r="T353" s="115"/>
      <c r="U353" s="116"/>
      <c r="V353" s="117"/>
      <c r="W353" s="118" t="n">
        <f aca="false">+1*0.3</f>
        <v>0.3</v>
      </c>
      <c r="X353" s="119" t="n">
        <v>3163</v>
      </c>
      <c r="Y353" s="106" t="str">
        <f aca="false">IFERROR(VLOOKUP($X353,'BASE DADOS'!$B$2:$E$16867,2,FALSE()),"-")</f>
        <v>ORSE</v>
      </c>
      <c r="Z353" s="106" t="str">
        <f aca="false">IFERROR(VLOOKUP($X353,'BASE DADOS'!$B$2:$E$16867,3,FALSE()),"-")</f>
        <v>Tampo de balcão em granito cinza andorinha, e=2cm</v>
      </c>
      <c r="AA353" s="107" t="str">
        <f aca="false">IFERROR(VLOOKUP($X353,'BASE DADOS'!$B$2:$E$16867,4,FALSE()),"-")</f>
        <v>m2</v>
      </c>
      <c r="AB353" s="120" t="s">
        <v>17006</v>
      </c>
      <c r="AC353" s="121" t="str">
        <f aca="false">IFERROR(VLOOKUP(AB353,'ETAPAS ORCAM'!$B$4:$C$58,2,FALSE()),"-")</f>
        <v>B24 – BANCADAS, LOUÇAS, METAIS SANITÁRIOS E DIVISÓRIAS DE GRANITO</v>
      </c>
      <c r="AMH353" s="85"/>
      <c r="AMI353" s="85"/>
      <c r="AMJ353" s="85"/>
    </row>
    <row r="354" s="84" customFormat="true" ht="12.8" hidden="false" customHeight="false" outlineLevel="1" collapsed="false">
      <c r="A354" s="69"/>
      <c r="B354" s="86"/>
      <c r="C354" s="122"/>
      <c r="D354" s="123"/>
      <c r="E354" s="123"/>
      <c r="F354" s="124"/>
      <c r="G354" s="125"/>
      <c r="H354" s="126"/>
      <c r="I354" s="127"/>
      <c r="J354" s="125"/>
      <c r="K354" s="126"/>
      <c r="L354" s="127"/>
      <c r="M354" s="125"/>
      <c r="N354" s="126"/>
      <c r="O354" s="127"/>
      <c r="P354" s="128"/>
      <c r="Q354" s="129"/>
      <c r="R354" s="130"/>
      <c r="S354" s="131"/>
      <c r="T354" s="132"/>
      <c r="U354" s="133"/>
      <c r="V354" s="134"/>
      <c r="W354" s="135"/>
      <c r="X354" s="136"/>
      <c r="Y354" s="123"/>
      <c r="Z354" s="123"/>
      <c r="AA354" s="124"/>
      <c r="AB354" s="137"/>
      <c r="AC354" s="138"/>
      <c r="AMH354" s="85"/>
      <c r="AMI354" s="85"/>
      <c r="AMJ354" s="85"/>
    </row>
    <row r="355" s="84" customFormat="true" ht="12.8" hidden="false" customHeight="false" outlineLevel="0" collapsed="false">
      <c r="A355" s="69"/>
      <c r="B355" s="86"/>
      <c r="C355" s="139"/>
      <c r="D355" s="139"/>
      <c r="E355" s="139"/>
      <c r="F355" s="139"/>
      <c r="G355" s="140"/>
      <c r="H355" s="140"/>
      <c r="I355" s="140"/>
      <c r="J355" s="140"/>
      <c r="K355" s="140"/>
      <c r="L355" s="140"/>
      <c r="M355" s="140"/>
      <c r="N355" s="140"/>
      <c r="O355" s="140"/>
      <c r="P355" s="141"/>
      <c r="Q355" s="141"/>
      <c r="R355" s="141"/>
      <c r="S355" s="142"/>
      <c r="T355" s="142"/>
      <c r="U355" s="142"/>
      <c r="V355" s="142"/>
      <c r="W355" s="143"/>
      <c r="X355" s="144"/>
      <c r="Y355" s="139"/>
      <c r="Z355" s="139"/>
      <c r="AA355" s="139"/>
      <c r="AB355" s="145"/>
      <c r="AC355" s="146"/>
      <c r="AMH355" s="85"/>
      <c r="AMI355" s="85"/>
      <c r="AMJ355" s="85"/>
    </row>
    <row r="356" s="84" customFormat="true" ht="12.8" hidden="false" customHeight="false" outlineLevel="0" collapsed="false">
      <c r="A356" s="69"/>
      <c r="B356" s="70" t="n">
        <v>37257</v>
      </c>
      <c r="C356" s="71" t="s">
        <v>16962</v>
      </c>
      <c r="D356" s="72" t="s">
        <v>16985</v>
      </c>
      <c r="E356" s="72" t="s">
        <v>17013</v>
      </c>
      <c r="F356" s="73"/>
      <c r="G356" s="74"/>
      <c r="H356" s="75"/>
      <c r="I356" s="76"/>
      <c r="J356" s="74"/>
      <c r="K356" s="75"/>
      <c r="L356" s="76"/>
      <c r="M356" s="74"/>
      <c r="N356" s="75"/>
      <c r="O356" s="76"/>
      <c r="P356" s="74"/>
      <c r="Q356" s="75"/>
      <c r="R356" s="76"/>
      <c r="S356" s="77"/>
      <c r="T356" s="78"/>
      <c r="U356" s="79"/>
      <c r="V356" s="80"/>
      <c r="W356" s="81"/>
      <c r="X356" s="71"/>
      <c r="Y356" s="72"/>
      <c r="Z356" s="72"/>
      <c r="AA356" s="73"/>
      <c r="AB356" s="82"/>
      <c r="AC356" s="83"/>
      <c r="AMH356" s="85"/>
      <c r="AMI356" s="85"/>
      <c r="AMJ356" s="85"/>
    </row>
    <row r="357" s="104" customFormat="true" ht="12.8" hidden="false" customHeight="false" outlineLevel="1" collapsed="false">
      <c r="A357" s="69"/>
      <c r="B357" s="86"/>
      <c r="C357" s="87" t="str">
        <f aca="false">C356</f>
        <v>CBM-SE</v>
      </c>
      <c r="D357" s="88" t="str">
        <f aca="false">D356</f>
        <v>TÉRREO</v>
      </c>
      <c r="E357" s="88" t="str">
        <f aca="false">E356</f>
        <v>ARQUIVO A= 14,31m2</v>
      </c>
      <c r="F357" s="89" t="s">
        <v>16938</v>
      </c>
      <c r="G357" s="90" t="n">
        <v>14.31</v>
      </c>
      <c r="H357" s="91"/>
      <c r="I357" s="92"/>
      <c r="J357" s="90"/>
      <c r="K357" s="91"/>
      <c r="L357" s="92"/>
      <c r="M357" s="90"/>
      <c r="N357" s="91"/>
      <c r="O357" s="92"/>
      <c r="P357" s="93"/>
      <c r="Q357" s="94"/>
      <c r="R357" s="95"/>
      <c r="S357" s="96" t="n">
        <f aca="false">IF(G357&lt;&gt;0,(G357+P357),(J357*M357)+P357)</f>
        <v>14.31</v>
      </c>
      <c r="T357" s="97" t="n">
        <f aca="false">IF(H357&lt;&gt;0,(H357+Q357),(K357*N357)+Q357)</f>
        <v>0</v>
      </c>
      <c r="U357" s="98" t="n">
        <f aca="false">IF(I357&lt;&gt;0,(I357+R357),(L357*O357)+R357)</f>
        <v>0</v>
      </c>
      <c r="V357" s="99" t="n">
        <f aca="false">SUM(S357:U357)</f>
        <v>14.31</v>
      </c>
      <c r="W357" s="100"/>
      <c r="X357" s="101"/>
      <c r="Y357" s="88"/>
      <c r="Z357" s="88"/>
      <c r="AA357" s="89"/>
      <c r="AB357" s="102"/>
      <c r="AC357" s="103"/>
      <c r="AMH357" s="85"/>
      <c r="AMI357" s="85"/>
      <c r="AMJ357" s="85"/>
    </row>
    <row r="358" s="84" customFormat="true" ht="12.8" hidden="false" customHeight="false" outlineLevel="1" collapsed="false">
      <c r="A358" s="69"/>
      <c r="B358" s="86"/>
      <c r="C358" s="105" t="str">
        <f aca="false">C357</f>
        <v>CBM-SE</v>
      </c>
      <c r="D358" s="106" t="str">
        <f aca="false">D357</f>
        <v>TÉRREO</v>
      </c>
      <c r="E358" s="106" t="str">
        <f aca="false">E357</f>
        <v>ARQUIVO A= 14,31m2</v>
      </c>
      <c r="F358" s="107" t="str">
        <f aca="false">F357</f>
        <v>PISO</v>
      </c>
      <c r="G358" s="108"/>
      <c r="H358" s="109"/>
      <c r="I358" s="110"/>
      <c r="J358" s="108"/>
      <c r="K358" s="109"/>
      <c r="L358" s="110"/>
      <c r="M358" s="108"/>
      <c r="N358" s="109"/>
      <c r="O358" s="110"/>
      <c r="P358" s="111"/>
      <c r="Q358" s="112"/>
      <c r="R358" s="113"/>
      <c r="S358" s="114"/>
      <c r="T358" s="115"/>
      <c r="U358" s="116"/>
      <c r="V358" s="117"/>
      <c r="W358" s="118" t="n">
        <f aca="false">V357</f>
        <v>14.31</v>
      </c>
      <c r="X358" s="119" t="n">
        <v>99811</v>
      </c>
      <c r="Y358" s="106" t="str">
        <f aca="false">IFERROR(VLOOKUP($X358,'BASE DADOS'!$B$2:$E$16867,2,FALSE()),"-")</f>
        <v>SINAPI</v>
      </c>
      <c r="Z358" s="106" t="str">
        <f aca="false">IFERROR(VLOOKUP($X358,'BASE DADOS'!$B$2:$E$16867,3,FALSE()),"-")</f>
        <v>Limpeza de contrapiso com vassoura a seco. af_04/2019</v>
      </c>
      <c r="AA358" s="107" t="str">
        <f aca="false">IFERROR(VLOOKUP($X358,'BASE DADOS'!$B$2:$E$16867,4,FALSE()),"-")</f>
        <v>m2</v>
      </c>
      <c r="AB358" s="120" t="s">
        <v>16987</v>
      </c>
      <c r="AC358" s="121" t="str">
        <f aca="false">IFERROR(VLOOKUP(AB358,'ETAPAS ORCAM'!$B$4:$C$58,2,FALSE()),"-")</f>
        <v>B11 – PAVIMENTAÇÃO</v>
      </c>
      <c r="AMH358" s="85"/>
      <c r="AMI358" s="85"/>
      <c r="AMJ358" s="85"/>
    </row>
    <row r="359" s="84" customFormat="true" ht="34.3" hidden="false" customHeight="false" outlineLevel="1" collapsed="false">
      <c r="A359" s="69"/>
      <c r="B359" s="86"/>
      <c r="C359" s="105" t="str">
        <f aca="false">C358</f>
        <v>CBM-SE</v>
      </c>
      <c r="D359" s="106" t="str">
        <f aca="false">D358</f>
        <v>TÉRREO</v>
      </c>
      <c r="E359" s="106" t="str">
        <f aca="false">E358</f>
        <v>ARQUIVO A= 14,31m2</v>
      </c>
      <c r="F359" s="107" t="str">
        <f aca="false">F358</f>
        <v>PISO</v>
      </c>
      <c r="G359" s="108"/>
      <c r="H359" s="109"/>
      <c r="I359" s="110"/>
      <c r="J359" s="108"/>
      <c r="K359" s="109"/>
      <c r="L359" s="110"/>
      <c r="M359" s="108"/>
      <c r="N359" s="109"/>
      <c r="O359" s="110"/>
      <c r="P359" s="111"/>
      <c r="Q359" s="112"/>
      <c r="R359" s="113"/>
      <c r="S359" s="114"/>
      <c r="T359" s="115"/>
      <c r="U359" s="116"/>
      <c r="V359" s="117"/>
      <c r="W359" s="118" t="n">
        <f aca="false">W358</f>
        <v>14.31</v>
      </c>
      <c r="X359" s="119" t="n">
        <v>87630</v>
      </c>
      <c r="Y359" s="106" t="str">
        <f aca="false">IFERROR(VLOOKUP($X359,'BASE DADOS'!$B$2:$E$16867,2,FALSE()),"-")</f>
        <v>SINAPI</v>
      </c>
      <c r="Z359" s="106" t="str">
        <f aca="false">IFERROR(VLOOKUP($X359,'BASE DADOS'!$B$2:$E$16867,3,FALSE()),"-")</f>
        <v>Contrapiso em argamassa traço 1:4 (cimento e areia), preparo mecânico com betoneira 400 l, aplicado em áreas secas sobre laje, aderido, acabamento não reforçado, espessura 3cm. af_07/2021</v>
      </c>
      <c r="AA359" s="107" t="str">
        <f aca="false">IFERROR(VLOOKUP($X359,'BASE DADOS'!$B$2:$E$16867,4,FALSE()),"-")</f>
        <v>m2</v>
      </c>
      <c r="AB359" s="120" t="s">
        <v>16987</v>
      </c>
      <c r="AC359" s="121" t="str">
        <f aca="false">IFERROR(VLOOKUP(AB359,'ETAPAS ORCAM'!$B$4:$C$58,2,FALSE()),"-")</f>
        <v>B11 – PAVIMENTAÇÃO</v>
      </c>
      <c r="AMH359" s="85"/>
      <c r="AMI359" s="85"/>
      <c r="AMJ359" s="85"/>
    </row>
    <row r="360" s="84" customFormat="true" ht="42.5" hidden="false" customHeight="false" outlineLevel="1" collapsed="false">
      <c r="A360" s="69"/>
      <c r="B360" s="86"/>
      <c r="C360" s="105" t="str">
        <f aca="false">C359</f>
        <v>CBM-SE</v>
      </c>
      <c r="D360" s="106" t="str">
        <f aca="false">D359</f>
        <v>TÉRREO</v>
      </c>
      <c r="E360" s="106" t="str">
        <f aca="false">E359</f>
        <v>ARQUIVO A= 14,31m2</v>
      </c>
      <c r="F360" s="107" t="str">
        <f aca="false">F359</f>
        <v>PISO</v>
      </c>
      <c r="G360" s="108"/>
      <c r="H360" s="109"/>
      <c r="I360" s="110"/>
      <c r="J360" s="108"/>
      <c r="K360" s="109"/>
      <c r="L360" s="110"/>
      <c r="M360" s="108"/>
      <c r="N360" s="109"/>
      <c r="O360" s="110"/>
      <c r="P360" s="111"/>
      <c r="Q360" s="112"/>
      <c r="R360" s="113"/>
      <c r="S360" s="114"/>
      <c r="T360" s="115"/>
      <c r="U360" s="116"/>
      <c r="V360" s="117"/>
      <c r="W360" s="118" t="n">
        <f aca="false">W359</f>
        <v>14.31</v>
      </c>
      <c r="X360" s="119" t="n">
        <v>104162</v>
      </c>
      <c r="Y360" s="106" t="str">
        <f aca="false">IFERROR(VLOOKUP($X360,'BASE DADOS'!$B$2:$E$16867,2,FALSE()),"-")</f>
        <v>SINAPI</v>
      </c>
      <c r="Z360" s="106" t="str">
        <f aca="false">IFERROR(VLOOKUP($X360,'BASE DADOS'!$B$2:$E$16867,3,FALSE()),"-")</f>
        <v>Piso em granilite, marmorite ou granitina em ambientes internos, com espessura de 8 mm, incluso mistura em betoneira, colocação das juntas, aplicação do piso, 4 polimentos com politriz, estucamento, selador e cera. af_06/2022</v>
      </c>
      <c r="AA360" s="107" t="str">
        <f aca="false">IFERROR(VLOOKUP($X360,'BASE DADOS'!$B$2:$E$16867,4,FALSE()),"-")</f>
        <v>m2</v>
      </c>
      <c r="AB360" s="120" t="s">
        <v>16987</v>
      </c>
      <c r="AC360" s="121" t="str">
        <f aca="false">IFERROR(VLOOKUP(AB360,'ETAPAS ORCAM'!$B$4:$C$58,2,FALSE()),"-")</f>
        <v>B11 – PAVIMENTAÇÃO</v>
      </c>
      <c r="AMH360" s="85"/>
      <c r="AMI360" s="85"/>
      <c r="AMJ360" s="85"/>
    </row>
    <row r="361" s="84" customFormat="true" ht="12.8" hidden="false" customHeight="false" outlineLevel="1" collapsed="false">
      <c r="A361" s="69"/>
      <c r="B361" s="86"/>
      <c r="C361" s="105" t="str">
        <f aca="false">C360</f>
        <v>CBM-SE</v>
      </c>
      <c r="D361" s="106" t="str">
        <f aca="false">D360</f>
        <v>TÉRREO</v>
      </c>
      <c r="E361" s="106" t="str">
        <f aca="false">E360</f>
        <v>ARQUIVO A= 14,31m2</v>
      </c>
      <c r="F361" s="107" t="str">
        <f aca="false">F360</f>
        <v>PISO</v>
      </c>
      <c r="G361" s="108"/>
      <c r="H361" s="109"/>
      <c r="I361" s="110"/>
      <c r="J361" s="108"/>
      <c r="K361" s="109"/>
      <c r="L361" s="110"/>
      <c r="M361" s="108"/>
      <c r="N361" s="109"/>
      <c r="O361" s="110"/>
      <c r="P361" s="111"/>
      <c r="Q361" s="112"/>
      <c r="R361" s="113"/>
      <c r="S361" s="114"/>
      <c r="T361" s="115"/>
      <c r="U361" s="116"/>
      <c r="V361" s="117"/>
      <c r="W361" s="118" t="n">
        <f aca="false">W360</f>
        <v>14.31</v>
      </c>
      <c r="X361" s="119" t="n">
        <v>2450</v>
      </c>
      <c r="Y361" s="106" t="str">
        <f aca="false">IFERROR(VLOOKUP($X361,'BASE DADOS'!$B$2:$E$16867,2,FALSE()),"-")</f>
        <v>ORSE</v>
      </c>
      <c r="Z361" s="106" t="str">
        <f aca="false">IFERROR(VLOOKUP($X361,'BASE DADOS'!$B$2:$E$16867,3,FALSE()),"-")</f>
        <v>Limpeza geral</v>
      </c>
      <c r="AA361" s="107" t="str">
        <f aca="false">IFERROR(VLOOKUP($X361,'BASE DADOS'!$B$2:$E$16867,4,FALSE()),"-")</f>
        <v>m2</v>
      </c>
      <c r="AB361" s="120" t="s">
        <v>16988</v>
      </c>
      <c r="AC361" s="121" t="str">
        <f aca="false">IFERROR(VLOOKUP(AB361,'ETAPAS ORCAM'!$B$4:$C$58,2,FALSE()),"-")</f>
        <v>B39 – LIMPEZA FINAL</v>
      </c>
      <c r="AMH361" s="85"/>
      <c r="AMI361" s="85"/>
      <c r="AMJ361" s="85"/>
    </row>
    <row r="362" s="104" customFormat="true" ht="12.8" hidden="false" customHeight="false" outlineLevel="1" collapsed="false">
      <c r="A362" s="69"/>
      <c r="B362" s="86"/>
      <c r="C362" s="87" t="str">
        <f aca="false">C361</f>
        <v>CBM-SE</v>
      </c>
      <c r="D362" s="88" t="str">
        <f aca="false">D361</f>
        <v>TÉRREO</v>
      </c>
      <c r="E362" s="88" t="str">
        <f aca="false">E361</f>
        <v>ARQUIVO A= 14,31m2</v>
      </c>
      <c r="F362" s="89" t="s">
        <v>16939</v>
      </c>
      <c r="G362" s="90"/>
      <c r="H362" s="91"/>
      <c r="I362" s="92"/>
      <c r="J362" s="90" t="n">
        <v>15.2</v>
      </c>
      <c r="K362" s="91"/>
      <c r="L362" s="92"/>
      <c r="M362" s="90" t="n">
        <v>3.09</v>
      </c>
      <c r="N362" s="91"/>
      <c r="O362" s="92"/>
      <c r="P362" s="93" t="n">
        <f aca="false">-(2*1.45)-(4.15+1.75)*3.14</f>
        <v>-21.426</v>
      </c>
      <c r="Q362" s="94"/>
      <c r="R362" s="95"/>
      <c r="S362" s="96" t="n">
        <f aca="false">IF(G362&lt;&gt;0,(G362+P362),(J362*M362)+P362)</f>
        <v>25.542</v>
      </c>
      <c r="T362" s="97" t="n">
        <f aca="false">IF(H362&lt;&gt;0,(H362+Q362),(K362*N362)+Q362)</f>
        <v>0</v>
      </c>
      <c r="U362" s="98" t="n">
        <f aca="false">IF(I362&lt;&gt;0,(I362+R362),(L362*O362)+R362)</f>
        <v>0</v>
      </c>
      <c r="V362" s="99" t="n">
        <f aca="false">SUM(S362:U362)</f>
        <v>25.542</v>
      </c>
      <c r="W362" s="100"/>
      <c r="X362" s="101"/>
      <c r="Y362" s="88"/>
      <c r="Z362" s="88"/>
      <c r="AA362" s="89"/>
      <c r="AB362" s="102"/>
      <c r="AC362" s="103"/>
      <c r="AMH362" s="85"/>
      <c r="AMI362" s="85"/>
      <c r="AMJ362" s="85"/>
    </row>
    <row r="363" s="84" customFormat="true" ht="26.1" hidden="false" customHeight="false" outlineLevel="1" collapsed="false">
      <c r="A363" s="69"/>
      <c r="B363" s="86"/>
      <c r="C363" s="105" t="str">
        <f aca="false">C362</f>
        <v>CBM-SE</v>
      </c>
      <c r="D363" s="106" t="str">
        <f aca="false">D362</f>
        <v>TÉRREO</v>
      </c>
      <c r="E363" s="106" t="str">
        <f aca="false">E362</f>
        <v>ARQUIVO A= 14,31m2</v>
      </c>
      <c r="F363" s="107" t="str">
        <f aca="false">F362</f>
        <v>PAREDE</v>
      </c>
      <c r="G363" s="108"/>
      <c r="H363" s="109"/>
      <c r="I363" s="110"/>
      <c r="J363" s="108"/>
      <c r="K363" s="109"/>
      <c r="L363" s="110"/>
      <c r="M363" s="108"/>
      <c r="N363" s="109"/>
      <c r="O363" s="110"/>
      <c r="P363" s="111"/>
      <c r="Q363" s="112"/>
      <c r="R363" s="113"/>
      <c r="S363" s="114"/>
      <c r="T363" s="115"/>
      <c r="U363" s="116"/>
      <c r="V363" s="117"/>
      <c r="W363" s="118" t="n">
        <f aca="false">V362</f>
        <v>25.542</v>
      </c>
      <c r="X363" s="119" t="n">
        <v>87879</v>
      </c>
      <c r="Y363" s="106" t="str">
        <f aca="false">IFERROR(VLOOKUP($X363,'BASE DADOS'!$B$2:$E$16867,2,FALSE()),"-")</f>
        <v>SINAPI</v>
      </c>
      <c r="Z363" s="106" t="str">
        <f aca="false">IFERROR(VLOOKUP($X363,'BASE DADOS'!$B$2:$E$16867,3,FALSE()),"-")</f>
        <v>Chapisco aplicado em alvenarias e estruturas de concreto internas, com colher de pedreiro.   argamassa traço 1:3 com preparo em betoneira 400l. af_10/2022</v>
      </c>
      <c r="AA363" s="107" t="str">
        <f aca="false">IFERROR(VLOOKUP($X363,'BASE DADOS'!$B$2:$E$16867,4,FALSE()),"-")</f>
        <v>m2</v>
      </c>
      <c r="AB363" s="120" t="s">
        <v>16989</v>
      </c>
      <c r="AC363" s="121" t="str">
        <f aca="false">IFERROR(VLOOKUP(AB363,'ETAPAS ORCAM'!$B$4:$C$58,2,FALSE()),"-")</f>
        <v>B08 – REVESTIMENTO INTERNO – PAREDE</v>
      </c>
      <c r="AMH363" s="85"/>
      <c r="AMI363" s="85"/>
      <c r="AMJ363" s="85"/>
    </row>
    <row r="364" s="84" customFormat="true" ht="34.3" hidden="false" customHeight="false" outlineLevel="1" collapsed="false">
      <c r="A364" s="69"/>
      <c r="B364" s="86"/>
      <c r="C364" s="105" t="str">
        <f aca="false">C363</f>
        <v>CBM-SE</v>
      </c>
      <c r="D364" s="106" t="str">
        <f aca="false">D363</f>
        <v>TÉRREO</v>
      </c>
      <c r="E364" s="106" t="str">
        <f aca="false">E363</f>
        <v>ARQUIVO A= 14,31m2</v>
      </c>
      <c r="F364" s="107" t="str">
        <f aca="false">F363</f>
        <v>PAREDE</v>
      </c>
      <c r="G364" s="108"/>
      <c r="H364" s="109"/>
      <c r="I364" s="110"/>
      <c r="J364" s="108"/>
      <c r="K364" s="109"/>
      <c r="L364" s="110"/>
      <c r="M364" s="108"/>
      <c r="N364" s="109"/>
      <c r="O364" s="110"/>
      <c r="P364" s="111"/>
      <c r="Q364" s="112"/>
      <c r="R364" s="113"/>
      <c r="S364" s="114"/>
      <c r="T364" s="115"/>
      <c r="U364" s="116"/>
      <c r="V364" s="117"/>
      <c r="W364" s="118" t="n">
        <f aca="false">W363</f>
        <v>25.542</v>
      </c>
      <c r="X364" s="119" t="n">
        <v>87529</v>
      </c>
      <c r="Y364" s="106" t="str">
        <f aca="false">IFERROR(VLOOKUP($X364,'BASE DADOS'!$B$2:$E$16867,2,FALSE()),"-")</f>
        <v>SINAPI</v>
      </c>
      <c r="Z364" s="106" t="str">
        <f aca="false">IFERROR(VLOOKUP($X364,'BASE DADOS'!$B$2:$E$16867,3,FALSE()),"-")</f>
        <v>Massa única, para recebimento de pintura, em argamassa traço 1:2:8, preparo mecânico com betoneira 400l, aplicada manualmente em faces internas de paredes, espessura de 20mm, com execução de taliscas. af_06/2014</v>
      </c>
      <c r="AA364" s="107" t="str">
        <f aca="false">IFERROR(VLOOKUP($X364,'BASE DADOS'!$B$2:$E$16867,4,FALSE()),"-")</f>
        <v>m2</v>
      </c>
      <c r="AB364" s="120" t="s">
        <v>16989</v>
      </c>
      <c r="AC364" s="121" t="str">
        <f aca="false">IFERROR(VLOOKUP(AB364,'ETAPAS ORCAM'!$B$4:$C$58,2,FALSE()),"-")</f>
        <v>B08 – REVESTIMENTO INTERNO – PAREDE</v>
      </c>
      <c r="AMH364" s="85"/>
      <c r="AMI364" s="85"/>
      <c r="AMJ364" s="85"/>
    </row>
    <row r="365" s="84" customFormat="true" ht="17.9" hidden="false" customHeight="false" outlineLevel="1" collapsed="false">
      <c r="A365" s="69"/>
      <c r="B365" s="86"/>
      <c r="C365" s="105" t="str">
        <f aca="false">C364</f>
        <v>CBM-SE</v>
      </c>
      <c r="D365" s="106" t="str">
        <f aca="false">D364</f>
        <v>TÉRREO</v>
      </c>
      <c r="E365" s="106" t="str">
        <f aca="false">E364</f>
        <v>ARQUIVO A= 14,31m2</v>
      </c>
      <c r="F365" s="107" t="str">
        <f aca="false">F364</f>
        <v>PAREDE</v>
      </c>
      <c r="G365" s="108"/>
      <c r="H365" s="109"/>
      <c r="I365" s="110"/>
      <c r="J365" s="108"/>
      <c r="K365" s="109"/>
      <c r="L365" s="110"/>
      <c r="M365" s="108"/>
      <c r="N365" s="109"/>
      <c r="O365" s="110"/>
      <c r="P365" s="111"/>
      <c r="Q365" s="112"/>
      <c r="R365" s="113"/>
      <c r="S365" s="114"/>
      <c r="T365" s="115"/>
      <c r="U365" s="116"/>
      <c r="V365" s="117"/>
      <c r="W365" s="118" t="n">
        <f aca="false">W364</f>
        <v>25.542</v>
      </c>
      <c r="X365" s="119" t="n">
        <v>88485</v>
      </c>
      <c r="Y365" s="106" t="str">
        <f aca="false">IFERROR(VLOOKUP($X365,'BASE DADOS'!$B$2:$E$16867,2,FALSE()),"-")</f>
        <v>SINAPI</v>
      </c>
      <c r="Z365" s="106" t="str">
        <f aca="false">IFERROR(VLOOKUP($X365,'BASE DADOS'!$B$2:$E$16867,3,FALSE()),"-")</f>
        <v>Aplicação de fundo selador acrílico em paredes, uma demão. af_06/2014</v>
      </c>
      <c r="AA365" s="107" t="str">
        <f aca="false">IFERROR(VLOOKUP($X365,'BASE DADOS'!$B$2:$E$16867,4,FALSE()),"-")</f>
        <v>m2</v>
      </c>
      <c r="AB365" s="120" t="s">
        <v>16990</v>
      </c>
      <c r="AC365" s="121" t="str">
        <f aca="false">IFERROR(VLOOKUP(AB365,'ETAPAS ORCAM'!$B$4:$C$58,2,FALSE()),"-")</f>
        <v>B14 – PINTURA INTERNA – PAREDE</v>
      </c>
      <c r="AMH365" s="85"/>
      <c r="AMI365" s="85"/>
      <c r="AMJ365" s="85"/>
    </row>
    <row r="366" s="84" customFormat="true" ht="17.9" hidden="false" customHeight="false" outlineLevel="1" collapsed="false">
      <c r="A366" s="69"/>
      <c r="B366" s="86"/>
      <c r="C366" s="105" t="str">
        <f aca="false">C365</f>
        <v>CBM-SE</v>
      </c>
      <c r="D366" s="106" t="str">
        <f aca="false">D365</f>
        <v>TÉRREO</v>
      </c>
      <c r="E366" s="106" t="str">
        <f aca="false">E365</f>
        <v>ARQUIVO A= 14,31m2</v>
      </c>
      <c r="F366" s="107" t="str">
        <f aca="false">F365</f>
        <v>PAREDE</v>
      </c>
      <c r="G366" s="108"/>
      <c r="H366" s="109"/>
      <c r="I366" s="110"/>
      <c r="J366" s="108"/>
      <c r="K366" s="109"/>
      <c r="L366" s="110"/>
      <c r="M366" s="108"/>
      <c r="N366" s="109"/>
      <c r="O366" s="110"/>
      <c r="P366" s="111"/>
      <c r="Q366" s="112"/>
      <c r="R366" s="113"/>
      <c r="S366" s="114"/>
      <c r="T366" s="115"/>
      <c r="U366" s="116"/>
      <c r="V366" s="117"/>
      <c r="W366" s="118" t="n">
        <f aca="false">W365</f>
        <v>25.542</v>
      </c>
      <c r="X366" s="119" t="n">
        <v>88497</v>
      </c>
      <c r="Y366" s="106" t="str">
        <f aca="false">IFERROR(VLOOKUP($X366,'BASE DADOS'!$B$2:$E$16867,2,FALSE()),"-")</f>
        <v>SINAPI</v>
      </c>
      <c r="Z366" s="106" t="str">
        <f aca="false">IFERROR(VLOOKUP($X366,'BASE DADOS'!$B$2:$E$16867,3,FALSE()),"-")</f>
        <v>Aplicação e lixamento de massa látex em paredes, duas demãos. af_06/2014</v>
      </c>
      <c r="AA366" s="107" t="str">
        <f aca="false">IFERROR(VLOOKUP($X366,'BASE DADOS'!$B$2:$E$16867,4,FALSE()),"-")</f>
        <v>m2</v>
      </c>
      <c r="AB366" s="120" t="s">
        <v>16990</v>
      </c>
      <c r="AC366" s="121" t="str">
        <f aca="false">IFERROR(VLOOKUP(AB366,'ETAPAS ORCAM'!$B$4:$C$58,2,FALSE()),"-")</f>
        <v>B14 – PINTURA INTERNA – PAREDE</v>
      </c>
      <c r="AMH366" s="85"/>
      <c r="AMI366" s="85"/>
      <c r="AMJ366" s="85"/>
    </row>
    <row r="367" s="84" customFormat="true" ht="17.9" hidden="false" customHeight="false" outlineLevel="1" collapsed="false">
      <c r="A367" s="69"/>
      <c r="B367" s="86"/>
      <c r="C367" s="105" t="str">
        <f aca="false">C366</f>
        <v>CBM-SE</v>
      </c>
      <c r="D367" s="106" t="str">
        <f aca="false">D366</f>
        <v>TÉRREO</v>
      </c>
      <c r="E367" s="106" t="str">
        <f aca="false">E366</f>
        <v>ARQUIVO A= 14,31m2</v>
      </c>
      <c r="F367" s="107" t="str">
        <f aca="false">F366</f>
        <v>PAREDE</v>
      </c>
      <c r="G367" s="108"/>
      <c r="H367" s="109"/>
      <c r="I367" s="110"/>
      <c r="J367" s="108"/>
      <c r="K367" s="109"/>
      <c r="L367" s="110"/>
      <c r="M367" s="108"/>
      <c r="N367" s="109"/>
      <c r="O367" s="110"/>
      <c r="P367" s="111"/>
      <c r="Q367" s="112"/>
      <c r="R367" s="113"/>
      <c r="S367" s="114"/>
      <c r="T367" s="115"/>
      <c r="U367" s="116"/>
      <c r="V367" s="117"/>
      <c r="W367" s="118" t="n">
        <f aca="false">W366</f>
        <v>25.542</v>
      </c>
      <c r="X367" s="119" t="n">
        <v>104641</v>
      </c>
      <c r="Y367" s="106" t="str">
        <f aca="false">IFERROR(VLOOKUP($X367,'BASE DADOS'!$B$2:$E$16867,2,FALSE()),"-")</f>
        <v>SINAPI</v>
      </c>
      <c r="Z367" s="106" t="str">
        <f aca="false">IFERROR(VLOOKUP($X367,'BASE DADOS'!$B$2:$E$16867,3,FALSE()),"-")</f>
        <v>Pintura látex acrílica econômica, aplicação manual em paredes, duas demãos. Af_04/2023</v>
      </c>
      <c r="AA367" s="107" t="str">
        <f aca="false">IFERROR(VLOOKUP($X367,'BASE DADOS'!$B$2:$E$16867,4,FALSE()),"-")</f>
        <v>m2</v>
      </c>
      <c r="AB367" s="120" t="s">
        <v>16990</v>
      </c>
      <c r="AC367" s="121" t="str">
        <f aca="false">IFERROR(VLOOKUP(AB367,'ETAPAS ORCAM'!$B$4:$C$58,2,FALSE()),"-")</f>
        <v>B14 – PINTURA INTERNA – PAREDE</v>
      </c>
      <c r="AMH367" s="85"/>
      <c r="AMI367" s="85"/>
      <c r="AMJ367" s="85"/>
    </row>
    <row r="368" s="104" customFormat="true" ht="12.8" hidden="false" customHeight="false" outlineLevel="1" collapsed="false">
      <c r="A368" s="69"/>
      <c r="B368" s="86"/>
      <c r="C368" s="87" t="str">
        <f aca="false">C367</f>
        <v>CBM-SE</v>
      </c>
      <c r="D368" s="88" t="str">
        <f aca="false">D367</f>
        <v>TÉRREO</v>
      </c>
      <c r="E368" s="88" t="str">
        <f aca="false">E367</f>
        <v>ARQUIVO A= 14,31m2</v>
      </c>
      <c r="F368" s="89" t="s">
        <v>16940</v>
      </c>
      <c r="G368" s="90" t="n">
        <f aca="false">G357</f>
        <v>14.31</v>
      </c>
      <c r="H368" s="91"/>
      <c r="I368" s="92"/>
      <c r="J368" s="90"/>
      <c r="K368" s="91"/>
      <c r="L368" s="92"/>
      <c r="M368" s="90"/>
      <c r="N368" s="91"/>
      <c r="O368" s="92"/>
      <c r="P368" s="93"/>
      <c r="Q368" s="94"/>
      <c r="R368" s="95"/>
      <c r="S368" s="96" t="n">
        <f aca="false">IF(G368&lt;&gt;0,(G368+P368),(J368*M368)+P368)</f>
        <v>14.31</v>
      </c>
      <c r="T368" s="97" t="n">
        <f aca="false">IF(H368&lt;&gt;0,(H368+Q368),(K368*N368)+Q368)</f>
        <v>0</v>
      </c>
      <c r="U368" s="98" t="n">
        <f aca="false">IF(I368&lt;&gt;0,(I368+R368),(L368*O368)+R368)</f>
        <v>0</v>
      </c>
      <c r="V368" s="99" t="n">
        <f aca="false">SUM(S368:U368)</f>
        <v>14.31</v>
      </c>
      <c r="W368" s="100"/>
      <c r="X368" s="101"/>
      <c r="Y368" s="88"/>
      <c r="Z368" s="88"/>
      <c r="AA368" s="89"/>
      <c r="AB368" s="102"/>
      <c r="AC368" s="103"/>
      <c r="AMH368" s="85"/>
      <c r="AMI368" s="85"/>
      <c r="AMJ368" s="85"/>
    </row>
    <row r="369" s="84" customFormat="true" ht="17.9" hidden="false" customHeight="false" outlineLevel="1" collapsed="false">
      <c r="A369" s="69"/>
      <c r="B369" s="86"/>
      <c r="C369" s="105" t="str">
        <f aca="false">C368</f>
        <v>CBM-SE</v>
      </c>
      <c r="D369" s="106" t="str">
        <f aca="false">D368</f>
        <v>TÉRREO</v>
      </c>
      <c r="E369" s="106" t="str">
        <f aca="false">E368</f>
        <v>ARQUIVO A= 14,31m2</v>
      </c>
      <c r="F369" s="107" t="str">
        <f aca="false">F368</f>
        <v>TETO</v>
      </c>
      <c r="G369" s="108"/>
      <c r="H369" s="109"/>
      <c r="I369" s="110"/>
      <c r="J369" s="108"/>
      <c r="K369" s="109"/>
      <c r="L369" s="110"/>
      <c r="M369" s="108"/>
      <c r="N369" s="109"/>
      <c r="O369" s="110"/>
      <c r="P369" s="111"/>
      <c r="Q369" s="112"/>
      <c r="R369" s="113"/>
      <c r="S369" s="114"/>
      <c r="T369" s="115"/>
      <c r="U369" s="116"/>
      <c r="V369" s="117"/>
      <c r="W369" s="118" t="n">
        <f aca="false">V368</f>
        <v>14.31</v>
      </c>
      <c r="X369" s="119" t="n">
        <v>96114</v>
      </c>
      <c r="Y369" s="106" t="str">
        <f aca="false">IFERROR(VLOOKUP($X369,'BASE DADOS'!$B$2:$E$16867,2,FALSE()),"-")</f>
        <v>SINAPI</v>
      </c>
      <c r="Z369" s="106" t="str">
        <f aca="false">IFERROR(VLOOKUP($X369,'BASE DADOS'!$B$2:$E$16867,3,FALSE()),"-")</f>
        <v>Forro em drywall, para ambientes comerciais, inclusive estrutura de fixação. af_05/2017_ps</v>
      </c>
      <c r="AA369" s="107" t="str">
        <f aca="false">IFERROR(VLOOKUP($X369,'BASE DADOS'!$B$2:$E$16867,4,FALSE()),"-")</f>
        <v>m2</v>
      </c>
      <c r="AB369" s="120" t="s">
        <v>16991</v>
      </c>
      <c r="AC369" s="121" t="str">
        <f aca="false">IFERROR(VLOOKUP(AB369,'ETAPAS ORCAM'!$B$4:$C$58,2,FALSE()),"-")</f>
        <v>B09 – REVESTIMENTO INTERNO – TETO</v>
      </c>
      <c r="AMH369" s="85"/>
      <c r="AMI369" s="85"/>
      <c r="AMJ369" s="85"/>
    </row>
    <row r="370" s="84" customFormat="true" ht="17.9" hidden="false" customHeight="false" outlineLevel="1" collapsed="false">
      <c r="A370" s="69"/>
      <c r="B370" s="86"/>
      <c r="C370" s="105" t="str">
        <f aca="false">C369</f>
        <v>CBM-SE</v>
      </c>
      <c r="D370" s="106" t="str">
        <f aca="false">D369</f>
        <v>TÉRREO</v>
      </c>
      <c r="E370" s="106" t="str">
        <f aca="false">E369</f>
        <v>ARQUIVO A= 14,31m2</v>
      </c>
      <c r="F370" s="107" t="str">
        <f aca="false">F369</f>
        <v>TETO</v>
      </c>
      <c r="G370" s="108"/>
      <c r="H370" s="109"/>
      <c r="I370" s="110"/>
      <c r="J370" s="108"/>
      <c r="K370" s="109"/>
      <c r="L370" s="110"/>
      <c r="M370" s="108"/>
      <c r="N370" s="109"/>
      <c r="O370" s="110"/>
      <c r="P370" s="111"/>
      <c r="Q370" s="112"/>
      <c r="R370" s="113"/>
      <c r="S370" s="114"/>
      <c r="T370" s="115"/>
      <c r="U370" s="116"/>
      <c r="V370" s="117"/>
      <c r="W370" s="118" t="n">
        <f aca="false">J362</f>
        <v>15.2</v>
      </c>
      <c r="X370" s="119" t="n">
        <v>9082</v>
      </c>
      <c r="Y370" s="106" t="str">
        <f aca="false">IFERROR(VLOOKUP($X370,'BASE DADOS'!$B$2:$E$16867,2,FALSE()),"-")</f>
        <v>ORSE</v>
      </c>
      <c r="Z370" s="106" t="str">
        <f aca="false">IFERROR(VLOOKUP($X370,'BASE DADOS'!$B$2:$E$16867,3,FALSE()),"-")</f>
        <v>Tabica metálica 3x3cm para forro de gesso (fornecimento e montagem)</v>
      </c>
      <c r="AA370" s="107" t="str">
        <f aca="false">IFERROR(VLOOKUP($X370,'BASE DADOS'!$B$2:$E$16867,4,FALSE()),"-")</f>
        <v>m</v>
      </c>
      <c r="AB370" s="120" t="s">
        <v>16991</v>
      </c>
      <c r="AC370" s="121" t="str">
        <f aca="false">IFERROR(VLOOKUP(AB370,'ETAPAS ORCAM'!$B$4:$C$58,2,FALSE()),"-")</f>
        <v>B09 – REVESTIMENTO INTERNO – TETO</v>
      </c>
      <c r="AMH370" s="85"/>
      <c r="AMI370" s="85"/>
      <c r="AMJ370" s="85"/>
    </row>
    <row r="371" s="84" customFormat="true" ht="17.9" hidden="false" customHeight="false" outlineLevel="1" collapsed="false">
      <c r="A371" s="69"/>
      <c r="B371" s="86"/>
      <c r="C371" s="105" t="str">
        <f aca="false">C370</f>
        <v>CBM-SE</v>
      </c>
      <c r="D371" s="106" t="str">
        <f aca="false">D370</f>
        <v>TÉRREO</v>
      </c>
      <c r="E371" s="106" t="str">
        <f aca="false">E370</f>
        <v>ARQUIVO A= 14,31m2</v>
      </c>
      <c r="F371" s="107" t="str">
        <f aca="false">F370</f>
        <v>TETO</v>
      </c>
      <c r="G371" s="108"/>
      <c r="H371" s="109"/>
      <c r="I371" s="110"/>
      <c r="J371" s="108"/>
      <c r="K371" s="109"/>
      <c r="L371" s="110"/>
      <c r="M371" s="108"/>
      <c r="N371" s="109"/>
      <c r="O371" s="110"/>
      <c r="P371" s="111"/>
      <c r="Q371" s="112"/>
      <c r="R371" s="113"/>
      <c r="S371" s="114"/>
      <c r="T371" s="115"/>
      <c r="U371" s="116"/>
      <c r="V371" s="117"/>
      <c r="W371" s="118" t="n">
        <f aca="false">W369</f>
        <v>14.31</v>
      </c>
      <c r="X371" s="119" t="n">
        <v>88484</v>
      </c>
      <c r="Y371" s="106" t="str">
        <f aca="false">IFERROR(VLOOKUP($X371,'BASE DADOS'!$B$2:$E$16867,2,FALSE()),"-")</f>
        <v>SINAPI</v>
      </c>
      <c r="Z371" s="106" t="str">
        <f aca="false">IFERROR(VLOOKUP($X371,'BASE DADOS'!$B$2:$E$16867,3,FALSE()),"-")</f>
        <v>Aplicação de fundo selador acrílico em teto, uma demão. af_06/2014</v>
      </c>
      <c r="AA371" s="107" t="str">
        <f aca="false">IFERROR(VLOOKUP($X371,'BASE DADOS'!$B$2:$E$16867,4,FALSE()),"-")</f>
        <v>m2</v>
      </c>
      <c r="AB371" s="120" t="s">
        <v>16992</v>
      </c>
      <c r="AC371" s="121" t="str">
        <f aca="false">IFERROR(VLOOKUP(AB371,'ETAPAS ORCAM'!$B$4:$C$58,2,FALSE()),"-")</f>
        <v>B15 – PINTURA INTERNA – TETO</v>
      </c>
      <c r="AMH371" s="85"/>
      <c r="AMI371" s="85"/>
      <c r="AMJ371" s="85"/>
    </row>
    <row r="372" s="84" customFormat="true" ht="17.9" hidden="false" customHeight="false" outlineLevel="1" collapsed="false">
      <c r="A372" s="69"/>
      <c r="B372" s="86"/>
      <c r="C372" s="105" t="str">
        <f aca="false">C371</f>
        <v>CBM-SE</v>
      </c>
      <c r="D372" s="106" t="str">
        <f aca="false">D371</f>
        <v>TÉRREO</v>
      </c>
      <c r="E372" s="106" t="str">
        <f aca="false">E371</f>
        <v>ARQUIVO A= 14,31m2</v>
      </c>
      <c r="F372" s="107" t="str">
        <f aca="false">F371</f>
        <v>TETO</v>
      </c>
      <c r="G372" s="108"/>
      <c r="H372" s="109"/>
      <c r="I372" s="110"/>
      <c r="J372" s="108"/>
      <c r="K372" s="109"/>
      <c r="L372" s="110"/>
      <c r="M372" s="108"/>
      <c r="N372" s="109"/>
      <c r="O372" s="110"/>
      <c r="P372" s="111"/>
      <c r="Q372" s="112"/>
      <c r="R372" s="113"/>
      <c r="S372" s="114"/>
      <c r="T372" s="115"/>
      <c r="U372" s="116"/>
      <c r="V372" s="117"/>
      <c r="W372" s="118" t="n">
        <f aca="false">W371</f>
        <v>14.31</v>
      </c>
      <c r="X372" s="119" t="n">
        <v>88496</v>
      </c>
      <c r="Y372" s="106" t="str">
        <f aca="false">IFERROR(VLOOKUP($X372,'BASE DADOS'!$B$2:$E$16867,2,FALSE()),"-")</f>
        <v>SINAPI</v>
      </c>
      <c r="Z372" s="106" t="str">
        <f aca="false">IFERROR(VLOOKUP($X372,'BASE DADOS'!$B$2:$E$16867,3,FALSE()),"-")</f>
        <v>Aplicação e lixamento de massa látex em teto, duas demãos. af_06/2014</v>
      </c>
      <c r="AA372" s="107" t="str">
        <f aca="false">IFERROR(VLOOKUP($X372,'BASE DADOS'!$B$2:$E$16867,4,FALSE()),"-")</f>
        <v>m2</v>
      </c>
      <c r="AB372" s="120" t="s">
        <v>16992</v>
      </c>
      <c r="AC372" s="121" t="str">
        <f aca="false">IFERROR(VLOOKUP(AB372,'ETAPAS ORCAM'!$B$4:$C$58,2,FALSE()),"-")</f>
        <v>B15 – PINTURA INTERNA – TETO</v>
      </c>
      <c r="AMH372" s="85"/>
      <c r="AMI372" s="85"/>
      <c r="AMJ372" s="85"/>
    </row>
    <row r="373" s="84" customFormat="true" ht="17.9" hidden="false" customHeight="false" outlineLevel="1" collapsed="false">
      <c r="A373" s="69"/>
      <c r="B373" s="86"/>
      <c r="C373" s="105" t="str">
        <f aca="false">C372</f>
        <v>CBM-SE</v>
      </c>
      <c r="D373" s="106" t="str">
        <f aca="false">D372</f>
        <v>TÉRREO</v>
      </c>
      <c r="E373" s="106" t="str">
        <f aca="false">E372</f>
        <v>ARQUIVO A= 14,31m2</v>
      </c>
      <c r="F373" s="107" t="str">
        <f aca="false">F372</f>
        <v>TETO</v>
      </c>
      <c r="G373" s="108"/>
      <c r="H373" s="109"/>
      <c r="I373" s="110"/>
      <c r="J373" s="108"/>
      <c r="K373" s="109"/>
      <c r="L373" s="110"/>
      <c r="M373" s="108"/>
      <c r="N373" s="109"/>
      <c r="O373" s="110"/>
      <c r="P373" s="111"/>
      <c r="Q373" s="112"/>
      <c r="R373" s="113"/>
      <c r="S373" s="114"/>
      <c r="T373" s="115"/>
      <c r="U373" s="116"/>
      <c r="V373" s="117"/>
      <c r="W373" s="118" t="n">
        <f aca="false">W372</f>
        <v>14.31</v>
      </c>
      <c r="X373" s="119" t="n">
        <v>104639</v>
      </c>
      <c r="Y373" s="106" t="str">
        <f aca="false">IFERROR(VLOOKUP($X373,'BASE DADOS'!$B$2:$E$16867,2,FALSE()),"-")</f>
        <v>SINAPI</v>
      </c>
      <c r="Z373" s="106" t="str">
        <f aca="false">IFERROR(VLOOKUP($X373,'BASE DADOS'!$B$2:$E$16867,3,FALSE()),"-")</f>
        <v>Pintura látex acrílica econômica, aplicação manual em teto, duas demãos. Af_04/2023</v>
      </c>
      <c r="AA373" s="107" t="str">
        <f aca="false">IFERROR(VLOOKUP($X373,'BASE DADOS'!$B$2:$E$16867,4,FALSE()),"-")</f>
        <v>m2</v>
      </c>
      <c r="AB373" s="120" t="s">
        <v>16992</v>
      </c>
      <c r="AC373" s="121" t="str">
        <f aca="false">IFERROR(VLOOKUP(AB373,'ETAPAS ORCAM'!$B$4:$C$58,2,FALSE()),"-")</f>
        <v>B15 – PINTURA INTERNA – TETO</v>
      </c>
      <c r="AMH373" s="85"/>
      <c r="AMI373" s="85"/>
      <c r="AMJ373" s="85"/>
    </row>
    <row r="374" s="104" customFormat="true" ht="12.8" hidden="false" customHeight="false" outlineLevel="1" collapsed="false">
      <c r="A374" s="69"/>
      <c r="B374" s="86"/>
      <c r="C374" s="87" t="str">
        <f aca="false">C373</f>
        <v>CBM-SE</v>
      </c>
      <c r="D374" s="88" t="str">
        <f aca="false">D373</f>
        <v>TÉRREO</v>
      </c>
      <c r="E374" s="88" t="str">
        <f aca="false">E373</f>
        <v>ARQUIVO A= 14,31m2</v>
      </c>
      <c r="F374" s="89" t="s">
        <v>16941</v>
      </c>
      <c r="G374" s="90" t="n">
        <f aca="false">J362</f>
        <v>15.2</v>
      </c>
      <c r="H374" s="91"/>
      <c r="I374" s="92"/>
      <c r="J374" s="90"/>
      <c r="K374" s="91"/>
      <c r="L374" s="92"/>
      <c r="M374" s="90"/>
      <c r="N374" s="91"/>
      <c r="O374" s="92"/>
      <c r="P374" s="93" t="n">
        <f aca="false">-4.15-1.75</f>
        <v>-5.9</v>
      </c>
      <c r="Q374" s="94"/>
      <c r="R374" s="95"/>
      <c r="S374" s="96" t="n">
        <f aca="false">IF(G374&lt;&gt;0,(G374+P374),(J374*M374)+P374)</f>
        <v>9.3</v>
      </c>
      <c r="T374" s="97" t="n">
        <f aca="false">IF(H374&lt;&gt;0,(H374+Q374),(K374*N374)+Q374)</f>
        <v>0</v>
      </c>
      <c r="U374" s="98" t="n">
        <f aca="false">IF(I374&lt;&gt;0,(I374+R374),(L374*O374)+R374)</f>
        <v>0</v>
      </c>
      <c r="V374" s="99" t="n">
        <f aca="false">SUM(S374:U374)</f>
        <v>9.3</v>
      </c>
      <c r="W374" s="100"/>
      <c r="X374" s="101"/>
      <c r="Y374" s="88"/>
      <c r="Z374" s="88"/>
      <c r="AA374" s="89"/>
      <c r="AB374" s="102"/>
      <c r="AC374" s="103"/>
      <c r="AMH374" s="85"/>
      <c r="AMI374" s="85"/>
      <c r="AMJ374" s="85"/>
    </row>
    <row r="375" s="84" customFormat="true" ht="12.8" hidden="false" customHeight="false" outlineLevel="1" collapsed="false">
      <c r="A375" s="69"/>
      <c r="B375" s="86"/>
      <c r="C375" s="105" t="str">
        <f aca="false">C374</f>
        <v>CBM-SE</v>
      </c>
      <c r="D375" s="106" t="str">
        <f aca="false">D374</f>
        <v>TÉRREO</v>
      </c>
      <c r="E375" s="106" t="str">
        <f aca="false">E374</f>
        <v>ARQUIVO A= 14,31m2</v>
      </c>
      <c r="F375" s="107" t="str">
        <f aca="false">F374</f>
        <v>RODAPÉ</v>
      </c>
      <c r="G375" s="108"/>
      <c r="H375" s="109"/>
      <c r="I375" s="110"/>
      <c r="J375" s="108"/>
      <c r="K375" s="109"/>
      <c r="L375" s="110"/>
      <c r="M375" s="108"/>
      <c r="N375" s="109"/>
      <c r="O375" s="110"/>
      <c r="P375" s="111"/>
      <c r="Q375" s="112"/>
      <c r="R375" s="113"/>
      <c r="S375" s="114"/>
      <c r="T375" s="115"/>
      <c r="U375" s="116"/>
      <c r="V375" s="117"/>
      <c r="W375" s="118" t="n">
        <f aca="false">V374</f>
        <v>9.3</v>
      </c>
      <c r="X375" s="119" t="n">
        <v>2260</v>
      </c>
      <c r="Y375" s="106" t="str">
        <f aca="false">IFERROR(VLOOKUP($X375,'BASE DADOS'!$B$2:$E$16867,2,FALSE()),"-")</f>
        <v>ORSE</v>
      </c>
      <c r="Z375" s="106" t="str">
        <f aca="false">IFERROR(VLOOKUP($X375,'BASE DADOS'!$B$2:$E$16867,3,FALSE()),"-")</f>
        <v>Rodapé alta resistência, h = 10 cm</v>
      </c>
      <c r="AA375" s="107" t="str">
        <f aca="false">IFERROR(VLOOKUP($X375,'BASE DADOS'!$B$2:$E$16867,4,FALSE()),"-")</f>
        <v>m</v>
      </c>
      <c r="AB375" s="120" t="s">
        <v>16989</v>
      </c>
      <c r="AC375" s="121" t="str">
        <f aca="false">IFERROR(VLOOKUP(AB375,'ETAPAS ORCAM'!$B$4:$C$58,2,FALSE()),"-")</f>
        <v>B08 – REVESTIMENTO INTERNO – PAREDE</v>
      </c>
      <c r="AMH375" s="85"/>
      <c r="AMI375" s="85"/>
      <c r="AMJ375" s="85"/>
    </row>
    <row r="376" s="104" customFormat="true" ht="12.8" hidden="false" customHeight="false" outlineLevel="1" collapsed="false">
      <c r="A376" s="69"/>
      <c r="B376" s="86"/>
      <c r="C376" s="87" t="str">
        <f aca="false">C375</f>
        <v>CBM-SE</v>
      </c>
      <c r="D376" s="88" t="str">
        <f aca="false">D375</f>
        <v>TÉRREO</v>
      </c>
      <c r="E376" s="88" t="str">
        <f aca="false">E375</f>
        <v>ARQUIVO A= 14,31m2</v>
      </c>
      <c r="F376" s="89" t="s">
        <v>16994</v>
      </c>
      <c r="G376" s="90"/>
      <c r="H376" s="91"/>
      <c r="I376" s="92"/>
      <c r="J376" s="90" t="n">
        <v>2</v>
      </c>
      <c r="K376" s="91"/>
      <c r="L376" s="92"/>
      <c r="M376" s="90" t="n">
        <v>1.45</v>
      </c>
      <c r="N376" s="91"/>
      <c r="O376" s="92"/>
      <c r="P376" s="93"/>
      <c r="Q376" s="94"/>
      <c r="R376" s="95"/>
      <c r="S376" s="96" t="n">
        <f aca="false">IF(G376&lt;&gt;0,(G376+P376),(J376*M376)+P376)</f>
        <v>2.9</v>
      </c>
      <c r="T376" s="97" t="n">
        <f aca="false">IF(H376&lt;&gt;0,(H376+Q376),(K376*N376)+Q376)</f>
        <v>0</v>
      </c>
      <c r="U376" s="98" t="n">
        <f aca="false">IF(I376&lt;&gt;0,(I376+R376),(L376*O376)+R376)</f>
        <v>0</v>
      </c>
      <c r="V376" s="99" t="n">
        <f aca="false">SUM(S376:U376)</f>
        <v>2.9</v>
      </c>
      <c r="W376" s="100"/>
      <c r="X376" s="101"/>
      <c r="Y376" s="88"/>
      <c r="Z376" s="88"/>
      <c r="AA376" s="89"/>
      <c r="AB376" s="102"/>
      <c r="AC376" s="103"/>
      <c r="AMH376" s="85"/>
      <c r="AMI376" s="85"/>
      <c r="AMJ376" s="85"/>
    </row>
    <row r="377" s="84" customFormat="true" ht="26.1" hidden="false" customHeight="false" outlineLevel="1" collapsed="false">
      <c r="A377" s="69"/>
      <c r="B377" s="86"/>
      <c r="C377" s="105" t="str">
        <f aca="false">C376</f>
        <v>CBM-SE</v>
      </c>
      <c r="D377" s="106" t="str">
        <f aca="false">D376</f>
        <v>TÉRREO</v>
      </c>
      <c r="E377" s="106" t="str">
        <f aca="false">E376</f>
        <v>ARQUIVO A= 14,31m2</v>
      </c>
      <c r="F377" s="107" t="str">
        <f aca="false">F376</f>
        <v>ESQ. ALUMÍNIO</v>
      </c>
      <c r="G377" s="108"/>
      <c r="H377" s="109"/>
      <c r="I377" s="110"/>
      <c r="J377" s="108"/>
      <c r="K377" s="109"/>
      <c r="L377" s="110"/>
      <c r="M377" s="108"/>
      <c r="N377" s="109"/>
      <c r="O377" s="110"/>
      <c r="P377" s="111"/>
      <c r="Q377" s="112"/>
      <c r="R377" s="113"/>
      <c r="S377" s="114"/>
      <c r="T377" s="115"/>
      <c r="U377" s="116"/>
      <c r="V377" s="117"/>
      <c r="W377" s="118" t="n">
        <f aca="false">V376</f>
        <v>2.9</v>
      </c>
      <c r="X377" s="119" t="n">
        <v>100674</v>
      </c>
      <c r="Y377" s="106" t="str">
        <f aca="false">IFERROR(VLOOKUP($X377,'BASE DADOS'!$B$2:$E$16867,2,FALSE()),"-")</f>
        <v>SINAPI</v>
      </c>
      <c r="Z377" s="106" t="str">
        <f aca="false">IFERROR(VLOOKUP($X377,'BASE DADOS'!$B$2:$E$16867,3,FALSE()),"-")</f>
        <v>Janela fixa de alumínio para vidro, com vidro, batente e ferragens. exclusive acabamento, alizar e contramarco. fornecimento e instalação. af_12/2019</v>
      </c>
      <c r="AA377" s="107" t="str">
        <f aca="false">IFERROR(VLOOKUP($X377,'BASE DADOS'!$B$2:$E$16867,4,FALSE()),"-")</f>
        <v>m2</v>
      </c>
      <c r="AB377" s="120" t="s">
        <v>16995</v>
      </c>
      <c r="AC377" s="121" t="str">
        <f aca="false">IFERROR(VLOOKUP(AB377,'ETAPAS ORCAM'!$B$4:$C$58,2,FALSE()),"-")</f>
        <v>B12 – ESQUADRIAS</v>
      </c>
      <c r="AMH377" s="85"/>
      <c r="AMI377" s="85"/>
      <c r="AMJ377" s="85"/>
    </row>
    <row r="378" s="84" customFormat="true" ht="17.9" hidden="false" customHeight="false" outlineLevel="1" collapsed="false">
      <c r="A378" s="69"/>
      <c r="B378" s="86"/>
      <c r="C378" s="105" t="str">
        <f aca="false">C377</f>
        <v>CBM-SE</v>
      </c>
      <c r="D378" s="106" t="str">
        <f aca="false">D377</f>
        <v>TÉRREO</v>
      </c>
      <c r="E378" s="106" t="str">
        <f aca="false">E377</f>
        <v>ARQUIVO A= 14,31m2</v>
      </c>
      <c r="F378" s="107" t="str">
        <f aca="false">F377</f>
        <v>ESQ. ALUMÍNIO</v>
      </c>
      <c r="G378" s="108"/>
      <c r="H378" s="109"/>
      <c r="I378" s="110"/>
      <c r="J378" s="108"/>
      <c r="K378" s="109"/>
      <c r="L378" s="110"/>
      <c r="M378" s="108"/>
      <c r="N378" s="109"/>
      <c r="O378" s="110"/>
      <c r="P378" s="111"/>
      <c r="Q378" s="112"/>
      <c r="R378" s="113"/>
      <c r="S378" s="114"/>
      <c r="T378" s="115"/>
      <c r="U378" s="116"/>
      <c r="V378" s="117"/>
      <c r="W378" s="118" t="n">
        <f aca="false">W377*2</f>
        <v>5.8</v>
      </c>
      <c r="X378" s="119" t="n">
        <v>99821</v>
      </c>
      <c r="Y378" s="106" t="str">
        <f aca="false">IFERROR(VLOOKUP($X378,'BASE DADOS'!$B$2:$E$16867,2,FALSE()),"-")</f>
        <v>SINAPI</v>
      </c>
      <c r="Z378" s="106" t="str">
        <f aca="false">IFERROR(VLOOKUP($X378,'BASE DADOS'!$B$2:$E$16867,3,FALSE()),"-")</f>
        <v>Limpeza de janela de vidro com caixilho em aço/alumínio/pvc. af_04/2019</v>
      </c>
      <c r="AA378" s="107" t="str">
        <f aca="false">IFERROR(VLOOKUP($X378,'BASE DADOS'!$B$2:$E$16867,4,FALSE()),"-")</f>
        <v>m2</v>
      </c>
      <c r="AB378" s="120" t="s">
        <v>16988</v>
      </c>
      <c r="AC378" s="121" t="str">
        <f aca="false">IFERROR(VLOOKUP(AB378,'ETAPAS ORCAM'!$B$4:$C$58,2,FALSE()),"-")</f>
        <v>B39 – LIMPEZA FINAL</v>
      </c>
      <c r="AMH378" s="85"/>
      <c r="AMI378" s="85"/>
      <c r="AMJ378" s="85"/>
    </row>
    <row r="379" s="84" customFormat="true" ht="12.8" hidden="false" customHeight="false" outlineLevel="1" collapsed="false">
      <c r="A379" s="69"/>
      <c r="B379" s="86"/>
      <c r="C379" s="105" t="str">
        <f aca="false">C378</f>
        <v>CBM-SE</v>
      </c>
      <c r="D379" s="106" t="str">
        <f aca="false">D378</f>
        <v>TÉRREO</v>
      </c>
      <c r="E379" s="106" t="str">
        <f aca="false">E378</f>
        <v>ARQUIVO A= 14,31m2</v>
      </c>
      <c r="F379" s="107" t="str">
        <f aca="false">F378</f>
        <v>ESQ. ALUMÍNIO</v>
      </c>
      <c r="G379" s="108"/>
      <c r="H379" s="109"/>
      <c r="I379" s="110"/>
      <c r="J379" s="108"/>
      <c r="K379" s="109"/>
      <c r="L379" s="110"/>
      <c r="M379" s="108"/>
      <c r="N379" s="109"/>
      <c r="O379" s="110"/>
      <c r="P379" s="111"/>
      <c r="Q379" s="112"/>
      <c r="R379" s="113"/>
      <c r="S379" s="114"/>
      <c r="T379" s="115"/>
      <c r="U379" s="116"/>
      <c r="V379" s="117"/>
      <c r="W379" s="118" t="n">
        <v>2.05</v>
      </c>
      <c r="X379" s="119" t="n">
        <v>1989</v>
      </c>
      <c r="Y379" s="106" t="str">
        <f aca="false">IFERROR(VLOOKUP($X379,'BASE DADOS'!$B$2:$E$16867,2,FALSE()),"-")</f>
        <v>ORSE</v>
      </c>
      <c r="Z379" s="106" t="str">
        <f aca="false">IFERROR(VLOOKUP($X379,'BASE DADOS'!$B$2:$E$16867,3,FALSE()),"-")</f>
        <v>Peitoril granito cinza polido, c/ largura = 22 cm, esp = 2 cm</v>
      </c>
      <c r="AA379" s="107" t="str">
        <f aca="false">IFERROR(VLOOKUP($X379,'BASE DADOS'!$B$2:$E$16867,4,FALSE()),"-")</f>
        <v>m</v>
      </c>
      <c r="AB379" s="120" t="s">
        <v>16989</v>
      </c>
      <c r="AC379" s="121" t="str">
        <f aca="false">IFERROR(VLOOKUP(AB379,'ETAPAS ORCAM'!$B$4:$C$58,2,FALSE()),"-")</f>
        <v>B08 – REVESTIMENTO INTERNO – PAREDE</v>
      </c>
      <c r="AMH379" s="85"/>
      <c r="AMI379" s="85"/>
      <c r="AMJ379" s="85"/>
    </row>
    <row r="380" s="104" customFormat="true" ht="12.8" hidden="false" customHeight="false" outlineLevel="1" collapsed="false">
      <c r="A380" s="69"/>
      <c r="B380" s="86"/>
      <c r="C380" s="87" t="str">
        <f aca="false">C378</f>
        <v>CBM-SE</v>
      </c>
      <c r="D380" s="88" t="str">
        <f aca="false">D378</f>
        <v>TÉRREO</v>
      </c>
      <c r="E380" s="88" t="str">
        <f aca="false">E378</f>
        <v>ARQUIVO A= 14,31m2</v>
      </c>
      <c r="F380" s="89" t="s">
        <v>17004</v>
      </c>
      <c r="G380" s="90" t="n">
        <v>1</v>
      </c>
      <c r="H380" s="91"/>
      <c r="I380" s="92"/>
      <c r="J380" s="90"/>
      <c r="K380" s="91"/>
      <c r="L380" s="92"/>
      <c r="M380" s="90"/>
      <c r="N380" s="91"/>
      <c r="O380" s="92"/>
      <c r="P380" s="93"/>
      <c r="Q380" s="94"/>
      <c r="R380" s="95"/>
      <c r="S380" s="96" t="n">
        <f aca="false">IF(G380&lt;&gt;0,(G380+P380),(J380*M380)+P380)</f>
        <v>1</v>
      </c>
      <c r="T380" s="97" t="n">
        <f aca="false">IF(H380&lt;&gt;0,(H380+Q380),(K380*N380)+Q380)</f>
        <v>0</v>
      </c>
      <c r="U380" s="98" t="n">
        <f aca="false">IF(I380&lt;&gt;0,(I380+R380),(L380*O380)+R380)</f>
        <v>0</v>
      </c>
      <c r="V380" s="99" t="n">
        <f aca="false">SUM(S380:U380)</f>
        <v>1</v>
      </c>
      <c r="W380" s="100"/>
      <c r="X380" s="101"/>
      <c r="Y380" s="88"/>
      <c r="Z380" s="88"/>
      <c r="AA380" s="89"/>
      <c r="AB380" s="102"/>
      <c r="AC380" s="103"/>
      <c r="AMH380" s="85"/>
      <c r="AMI380" s="85"/>
      <c r="AMJ380" s="85"/>
    </row>
    <row r="381" s="84" customFormat="true" ht="17.9" hidden="false" customHeight="false" outlineLevel="1" collapsed="false">
      <c r="A381" s="69"/>
      <c r="B381" s="86"/>
      <c r="C381" s="105" t="str">
        <f aca="false">C380</f>
        <v>CBM-SE</v>
      </c>
      <c r="D381" s="106" t="str">
        <f aca="false">D380</f>
        <v>TÉRREO</v>
      </c>
      <c r="E381" s="106" t="str">
        <f aca="false">E380</f>
        <v>ARQUIVO A= 14,31m2</v>
      </c>
      <c r="F381" s="107" t="str">
        <f aca="false">F380</f>
        <v>ESQ. MADEIRA</v>
      </c>
      <c r="G381" s="108"/>
      <c r="H381" s="109"/>
      <c r="I381" s="110"/>
      <c r="J381" s="108"/>
      <c r="K381" s="109"/>
      <c r="L381" s="110"/>
      <c r="M381" s="108"/>
      <c r="N381" s="109"/>
      <c r="O381" s="110"/>
      <c r="P381" s="111"/>
      <c r="Q381" s="112"/>
      <c r="R381" s="113"/>
      <c r="S381" s="114"/>
      <c r="T381" s="115"/>
      <c r="U381" s="116"/>
      <c r="V381" s="117"/>
      <c r="W381" s="118" t="n">
        <f aca="false">(1.78+4.23)*3.14-(0.8*2.1)</f>
        <v>17.1914</v>
      </c>
      <c r="X381" s="119" t="n">
        <v>4345</v>
      </c>
      <c r="Y381" s="106" t="str">
        <f aca="false">IFERROR(VLOOKUP($X381,'BASE DADOS'!$B$2:$E$16867,2,FALSE()),"-")</f>
        <v>ORSE</v>
      </c>
      <c r="Z381" s="106" t="str">
        <f aca="false">IFERROR(VLOOKUP($X381,'BASE DADOS'!$B$2:$E$16867,3,FALSE()),"-")</f>
        <v>Divisória em compensado naval 20mm, fixada sobre estrutura metálica</v>
      </c>
      <c r="AA381" s="107" t="str">
        <f aca="false">IFERROR(VLOOKUP($X381,'BASE DADOS'!$B$2:$E$16867,4,FALSE()),"-")</f>
        <v>m2</v>
      </c>
      <c r="AB381" s="120" t="s">
        <v>17014</v>
      </c>
      <c r="AC381" s="121" t="str">
        <f aca="false">IFERROR(VLOOKUP(AB381,'ETAPAS ORCAM'!$B$4:$C$58,2,FALSE()),"-")</f>
        <v>B05 – ELEVAÇÃO</v>
      </c>
      <c r="AMH381" s="85"/>
      <c r="AMI381" s="85"/>
      <c r="AMJ381" s="85"/>
    </row>
    <row r="382" s="84" customFormat="true" ht="17.9" hidden="false" customHeight="false" outlineLevel="1" collapsed="false">
      <c r="A382" s="69"/>
      <c r="B382" s="86"/>
      <c r="C382" s="105" t="str">
        <f aca="false">C381</f>
        <v>CBM-SE</v>
      </c>
      <c r="D382" s="106" t="str">
        <f aca="false">D381</f>
        <v>TÉRREO</v>
      </c>
      <c r="E382" s="106" t="str">
        <f aca="false">E381</f>
        <v>ARQUIVO A= 14,31m2</v>
      </c>
      <c r="F382" s="107" t="str">
        <f aca="false">F381</f>
        <v>ESQ. MADEIRA</v>
      </c>
      <c r="G382" s="108"/>
      <c r="H382" s="109"/>
      <c r="I382" s="110"/>
      <c r="J382" s="108"/>
      <c r="K382" s="109"/>
      <c r="L382" s="110"/>
      <c r="M382" s="108"/>
      <c r="N382" s="109"/>
      <c r="O382" s="110"/>
      <c r="P382" s="111"/>
      <c r="Q382" s="112"/>
      <c r="R382" s="113"/>
      <c r="S382" s="114"/>
      <c r="T382" s="115"/>
      <c r="U382" s="116"/>
      <c r="V382" s="117"/>
      <c r="W382" s="118" t="n">
        <v>1</v>
      </c>
      <c r="X382" s="119" t="n">
        <v>4066</v>
      </c>
      <c r="Y382" s="106" t="str">
        <f aca="false">IFERROR(VLOOKUP($X382,'BASE DADOS'!$B$2:$E$16867,2,FALSE()),"-")</f>
        <v>ORSE</v>
      </c>
      <c r="Z382" s="106" t="str">
        <f aca="false">IFERROR(VLOOKUP($X382,'BASE DADOS'!$B$2:$E$16867,3,FALSE()),"-")</f>
        <v>Porta para divisória, dim. 820 x 2110 x 35mm, Naval ou similar - Rev. 01</v>
      </c>
      <c r="AA382" s="107" t="str">
        <f aca="false">IFERROR(VLOOKUP($X382,'BASE DADOS'!$B$2:$E$16867,4,FALSE()),"-")</f>
        <v>Un</v>
      </c>
      <c r="AB382" s="120" t="s">
        <v>16995</v>
      </c>
      <c r="AC382" s="121" t="str">
        <f aca="false">IFERROR(VLOOKUP(AB382,'ETAPAS ORCAM'!$B$4:$C$58,2,FALSE()),"-")</f>
        <v>B12 – ESQUADRIAS</v>
      </c>
      <c r="AMH382" s="85"/>
      <c r="AMI382" s="85"/>
      <c r="AMJ382" s="85"/>
    </row>
    <row r="383" s="84" customFormat="true" ht="12.8" hidden="false" customHeight="false" outlineLevel="1" collapsed="false">
      <c r="A383" s="69"/>
      <c r="B383" s="86"/>
      <c r="C383" s="122"/>
      <c r="D383" s="123"/>
      <c r="E383" s="123"/>
      <c r="F383" s="124"/>
      <c r="G383" s="125"/>
      <c r="H383" s="126"/>
      <c r="I383" s="127"/>
      <c r="J383" s="125"/>
      <c r="K383" s="126"/>
      <c r="L383" s="127"/>
      <c r="M383" s="125"/>
      <c r="N383" s="126"/>
      <c r="O383" s="127"/>
      <c r="P383" s="128"/>
      <c r="Q383" s="129"/>
      <c r="R383" s="130"/>
      <c r="S383" s="131"/>
      <c r="T383" s="132"/>
      <c r="U383" s="133"/>
      <c r="V383" s="134"/>
      <c r="W383" s="135"/>
      <c r="X383" s="136"/>
      <c r="Y383" s="123"/>
      <c r="Z383" s="123"/>
      <c r="AA383" s="124"/>
      <c r="AB383" s="137"/>
      <c r="AC383" s="138"/>
      <c r="AMH383" s="85"/>
      <c r="AMI383" s="85"/>
      <c r="AMJ383" s="85"/>
    </row>
    <row r="384" s="84" customFormat="true" ht="12.8" hidden="false" customHeight="false" outlineLevel="0" collapsed="false">
      <c r="A384" s="69"/>
      <c r="B384" s="86"/>
      <c r="C384" s="139"/>
      <c r="D384" s="139"/>
      <c r="E384" s="139"/>
      <c r="F384" s="139"/>
      <c r="G384" s="140"/>
      <c r="H384" s="140"/>
      <c r="I384" s="140"/>
      <c r="J384" s="140"/>
      <c r="K384" s="140"/>
      <c r="L384" s="140"/>
      <c r="M384" s="140"/>
      <c r="N384" s="140"/>
      <c r="O384" s="140"/>
      <c r="P384" s="141"/>
      <c r="Q384" s="141"/>
      <c r="R384" s="141"/>
      <c r="S384" s="142"/>
      <c r="T384" s="142"/>
      <c r="U384" s="142"/>
      <c r="V384" s="142"/>
      <c r="W384" s="143"/>
      <c r="X384" s="144"/>
      <c r="Y384" s="139"/>
      <c r="Z384" s="139"/>
      <c r="AA384" s="139"/>
      <c r="AB384" s="145"/>
      <c r="AC384" s="146"/>
      <c r="AMH384" s="85"/>
      <c r="AMI384" s="85"/>
      <c r="AMJ384" s="85"/>
    </row>
    <row r="385" s="84" customFormat="true" ht="17.9" hidden="false" customHeight="false" outlineLevel="0" collapsed="false">
      <c r="A385" s="69"/>
      <c r="B385" s="70" t="n">
        <v>37257</v>
      </c>
      <c r="C385" s="71" t="s">
        <v>16962</v>
      </c>
      <c r="D385" s="72" t="s">
        <v>16985</v>
      </c>
      <c r="E385" s="72" t="s">
        <v>17015</v>
      </c>
      <c r="F385" s="73"/>
      <c r="G385" s="74"/>
      <c r="H385" s="75"/>
      <c r="I385" s="76"/>
      <c r="J385" s="74"/>
      <c r="K385" s="75"/>
      <c r="L385" s="76"/>
      <c r="M385" s="74"/>
      <c r="N385" s="75"/>
      <c r="O385" s="76"/>
      <c r="P385" s="74"/>
      <c r="Q385" s="75"/>
      <c r="R385" s="76"/>
      <c r="S385" s="77"/>
      <c r="T385" s="78"/>
      <c r="U385" s="79"/>
      <c r="V385" s="80"/>
      <c r="W385" s="81"/>
      <c r="X385" s="71"/>
      <c r="Y385" s="72"/>
      <c r="Z385" s="72"/>
      <c r="AA385" s="73"/>
      <c r="AB385" s="82"/>
      <c r="AC385" s="83"/>
      <c r="AMH385" s="85"/>
      <c r="AMI385" s="85"/>
      <c r="AMJ385" s="85"/>
    </row>
    <row r="386" s="104" customFormat="true" ht="17.9" hidden="false" customHeight="false" outlineLevel="1" collapsed="false">
      <c r="A386" s="69"/>
      <c r="B386" s="86"/>
      <c r="C386" s="87" t="str">
        <f aca="false">C385</f>
        <v>CBM-SE</v>
      </c>
      <c r="D386" s="88" t="str">
        <f aca="false">D385</f>
        <v>TÉRREO</v>
      </c>
      <c r="E386" s="88" t="str">
        <f aca="false">E385</f>
        <v>SALA DE REUNIÃO A= 13,84m2</v>
      </c>
      <c r="F386" s="89" t="s">
        <v>16938</v>
      </c>
      <c r="G386" s="90" t="n">
        <v>13.84</v>
      </c>
      <c r="H386" s="91"/>
      <c r="I386" s="92"/>
      <c r="J386" s="90"/>
      <c r="K386" s="91"/>
      <c r="L386" s="92"/>
      <c r="M386" s="90"/>
      <c r="N386" s="91"/>
      <c r="O386" s="92"/>
      <c r="P386" s="93"/>
      <c r="Q386" s="94"/>
      <c r="R386" s="95"/>
      <c r="S386" s="96" t="n">
        <f aca="false">IF(G386&lt;&gt;0,(G386+P386),(J386*M386)+P386)</f>
        <v>13.84</v>
      </c>
      <c r="T386" s="97" t="n">
        <f aca="false">IF(H386&lt;&gt;0,(H386+Q386),(K386*N386)+Q386)</f>
        <v>0</v>
      </c>
      <c r="U386" s="98" t="n">
        <f aca="false">IF(I386&lt;&gt;0,(I386+R386),(L386*O386)+R386)</f>
        <v>0</v>
      </c>
      <c r="V386" s="99" t="n">
        <f aca="false">SUM(S386:U386)</f>
        <v>13.84</v>
      </c>
      <c r="W386" s="100"/>
      <c r="X386" s="101"/>
      <c r="Y386" s="88"/>
      <c r="Z386" s="88"/>
      <c r="AA386" s="89"/>
      <c r="AB386" s="102"/>
      <c r="AC386" s="103"/>
      <c r="AMH386" s="85"/>
      <c r="AMI386" s="85"/>
      <c r="AMJ386" s="85"/>
    </row>
    <row r="387" s="84" customFormat="true" ht="17.9" hidden="false" customHeight="false" outlineLevel="1" collapsed="false">
      <c r="A387" s="69"/>
      <c r="B387" s="86"/>
      <c r="C387" s="105" t="str">
        <f aca="false">C386</f>
        <v>CBM-SE</v>
      </c>
      <c r="D387" s="106" t="str">
        <f aca="false">D386</f>
        <v>TÉRREO</v>
      </c>
      <c r="E387" s="106" t="str">
        <f aca="false">E386</f>
        <v>SALA DE REUNIÃO A= 13,84m2</v>
      </c>
      <c r="F387" s="107" t="str">
        <f aca="false">F386</f>
        <v>PISO</v>
      </c>
      <c r="G387" s="108"/>
      <c r="H387" s="109"/>
      <c r="I387" s="110"/>
      <c r="J387" s="108"/>
      <c r="K387" s="109"/>
      <c r="L387" s="110"/>
      <c r="M387" s="108"/>
      <c r="N387" s="109"/>
      <c r="O387" s="110"/>
      <c r="P387" s="111"/>
      <c r="Q387" s="112"/>
      <c r="R387" s="113"/>
      <c r="S387" s="114"/>
      <c r="T387" s="115"/>
      <c r="U387" s="116"/>
      <c r="V387" s="117"/>
      <c r="W387" s="118" t="n">
        <f aca="false">V386</f>
        <v>13.84</v>
      </c>
      <c r="X387" s="119" t="n">
        <v>99811</v>
      </c>
      <c r="Y387" s="106" t="str">
        <f aca="false">IFERROR(VLOOKUP($X387,'BASE DADOS'!$B$2:$E$16867,2,FALSE()),"-")</f>
        <v>SINAPI</v>
      </c>
      <c r="Z387" s="106" t="str">
        <f aca="false">IFERROR(VLOOKUP($X387,'BASE DADOS'!$B$2:$E$16867,3,FALSE()),"-")</f>
        <v>Limpeza de contrapiso com vassoura a seco. af_04/2019</v>
      </c>
      <c r="AA387" s="107" t="str">
        <f aca="false">IFERROR(VLOOKUP($X387,'BASE DADOS'!$B$2:$E$16867,4,FALSE()),"-")</f>
        <v>m2</v>
      </c>
      <c r="AB387" s="120" t="s">
        <v>16987</v>
      </c>
      <c r="AC387" s="121" t="str">
        <f aca="false">IFERROR(VLOOKUP(AB387,'ETAPAS ORCAM'!$B$4:$C$58,2,FALSE()),"-")</f>
        <v>B11 – PAVIMENTAÇÃO</v>
      </c>
      <c r="AMH387" s="85"/>
      <c r="AMI387" s="85"/>
      <c r="AMJ387" s="85"/>
    </row>
    <row r="388" s="84" customFormat="true" ht="34.3" hidden="false" customHeight="false" outlineLevel="1" collapsed="false">
      <c r="A388" s="69"/>
      <c r="B388" s="86"/>
      <c r="C388" s="105" t="str">
        <f aca="false">C387</f>
        <v>CBM-SE</v>
      </c>
      <c r="D388" s="106" t="str">
        <f aca="false">D387</f>
        <v>TÉRREO</v>
      </c>
      <c r="E388" s="106" t="str">
        <f aca="false">E387</f>
        <v>SALA DE REUNIÃO A= 13,84m2</v>
      </c>
      <c r="F388" s="107" t="str">
        <f aca="false">F387</f>
        <v>PISO</v>
      </c>
      <c r="G388" s="108"/>
      <c r="H388" s="109"/>
      <c r="I388" s="110"/>
      <c r="J388" s="108"/>
      <c r="K388" s="109"/>
      <c r="L388" s="110"/>
      <c r="M388" s="108"/>
      <c r="N388" s="109"/>
      <c r="O388" s="110"/>
      <c r="P388" s="111"/>
      <c r="Q388" s="112"/>
      <c r="R388" s="113"/>
      <c r="S388" s="114"/>
      <c r="T388" s="115"/>
      <c r="U388" s="116"/>
      <c r="V388" s="117"/>
      <c r="W388" s="118" t="n">
        <f aca="false">W387</f>
        <v>13.84</v>
      </c>
      <c r="X388" s="119" t="n">
        <v>87630</v>
      </c>
      <c r="Y388" s="106" t="str">
        <f aca="false">IFERROR(VLOOKUP($X388,'BASE DADOS'!$B$2:$E$16867,2,FALSE()),"-")</f>
        <v>SINAPI</v>
      </c>
      <c r="Z388" s="106" t="str">
        <f aca="false">IFERROR(VLOOKUP($X388,'BASE DADOS'!$B$2:$E$16867,3,FALSE()),"-")</f>
        <v>Contrapiso em argamassa traço 1:4 (cimento e areia), preparo mecânico com betoneira 400 l, aplicado em áreas secas sobre laje, aderido, acabamento não reforçado, espessura 3cm. af_07/2021</v>
      </c>
      <c r="AA388" s="107" t="str">
        <f aca="false">IFERROR(VLOOKUP($X388,'BASE DADOS'!$B$2:$E$16867,4,FALSE()),"-")</f>
        <v>m2</v>
      </c>
      <c r="AB388" s="120" t="s">
        <v>16987</v>
      </c>
      <c r="AC388" s="121" t="str">
        <f aca="false">IFERROR(VLOOKUP(AB388,'ETAPAS ORCAM'!$B$4:$C$58,2,FALSE()),"-")</f>
        <v>B11 – PAVIMENTAÇÃO</v>
      </c>
      <c r="AMH388" s="85"/>
      <c r="AMI388" s="85"/>
      <c r="AMJ388" s="85"/>
    </row>
    <row r="389" s="84" customFormat="true" ht="42.5" hidden="false" customHeight="false" outlineLevel="1" collapsed="false">
      <c r="A389" s="69"/>
      <c r="B389" s="86"/>
      <c r="C389" s="105" t="str">
        <f aca="false">C388</f>
        <v>CBM-SE</v>
      </c>
      <c r="D389" s="106" t="str">
        <f aca="false">D388</f>
        <v>TÉRREO</v>
      </c>
      <c r="E389" s="106" t="str">
        <f aca="false">E388</f>
        <v>SALA DE REUNIÃO A= 13,84m2</v>
      </c>
      <c r="F389" s="107" t="str">
        <f aca="false">F388</f>
        <v>PISO</v>
      </c>
      <c r="G389" s="108"/>
      <c r="H389" s="109"/>
      <c r="I389" s="110"/>
      <c r="J389" s="108"/>
      <c r="K389" s="109"/>
      <c r="L389" s="110"/>
      <c r="M389" s="108"/>
      <c r="N389" s="109"/>
      <c r="O389" s="110"/>
      <c r="P389" s="111"/>
      <c r="Q389" s="112"/>
      <c r="R389" s="113"/>
      <c r="S389" s="114"/>
      <c r="T389" s="115"/>
      <c r="U389" s="116"/>
      <c r="V389" s="117"/>
      <c r="W389" s="118" t="n">
        <f aca="false">W388</f>
        <v>13.84</v>
      </c>
      <c r="X389" s="119" t="n">
        <v>104162</v>
      </c>
      <c r="Y389" s="106" t="str">
        <f aca="false">IFERROR(VLOOKUP($X389,'BASE DADOS'!$B$2:$E$16867,2,FALSE()),"-")</f>
        <v>SINAPI</v>
      </c>
      <c r="Z389" s="106" t="str">
        <f aca="false">IFERROR(VLOOKUP($X389,'BASE DADOS'!$B$2:$E$16867,3,FALSE()),"-")</f>
        <v>Piso em granilite, marmorite ou granitina em ambientes internos, com espessura de 8 mm, incluso mistura em betoneira, colocação das juntas, aplicação do piso, 4 polimentos com politriz, estucamento, selador e cera. af_06/2022</v>
      </c>
      <c r="AA389" s="107" t="str">
        <f aca="false">IFERROR(VLOOKUP($X389,'BASE DADOS'!$B$2:$E$16867,4,FALSE()),"-")</f>
        <v>m2</v>
      </c>
      <c r="AB389" s="120" t="s">
        <v>16987</v>
      </c>
      <c r="AC389" s="121" t="str">
        <f aca="false">IFERROR(VLOOKUP(AB389,'ETAPAS ORCAM'!$B$4:$C$58,2,FALSE()),"-")</f>
        <v>B11 – PAVIMENTAÇÃO</v>
      </c>
      <c r="AMH389" s="85"/>
      <c r="AMI389" s="85"/>
      <c r="AMJ389" s="85"/>
    </row>
    <row r="390" s="84" customFormat="true" ht="17.9" hidden="false" customHeight="false" outlineLevel="1" collapsed="false">
      <c r="A390" s="69"/>
      <c r="B390" s="86"/>
      <c r="C390" s="105" t="str">
        <f aca="false">C389</f>
        <v>CBM-SE</v>
      </c>
      <c r="D390" s="106" t="str">
        <f aca="false">D389</f>
        <v>TÉRREO</v>
      </c>
      <c r="E390" s="106" t="str">
        <f aca="false">E389</f>
        <v>SALA DE REUNIÃO A= 13,84m2</v>
      </c>
      <c r="F390" s="107" t="str">
        <f aca="false">F389</f>
        <v>PISO</v>
      </c>
      <c r="G390" s="108"/>
      <c r="H390" s="109"/>
      <c r="I390" s="110"/>
      <c r="J390" s="108"/>
      <c r="K390" s="109"/>
      <c r="L390" s="110"/>
      <c r="M390" s="108"/>
      <c r="N390" s="109"/>
      <c r="O390" s="110"/>
      <c r="P390" s="111"/>
      <c r="Q390" s="112"/>
      <c r="R390" s="113"/>
      <c r="S390" s="114"/>
      <c r="T390" s="115"/>
      <c r="U390" s="116"/>
      <c r="V390" s="117"/>
      <c r="W390" s="118" t="n">
        <f aca="false">W389</f>
        <v>13.84</v>
      </c>
      <c r="X390" s="119" t="n">
        <v>2450</v>
      </c>
      <c r="Y390" s="106" t="str">
        <f aca="false">IFERROR(VLOOKUP($X390,'BASE DADOS'!$B$2:$E$16867,2,FALSE()),"-")</f>
        <v>ORSE</v>
      </c>
      <c r="Z390" s="106" t="str">
        <f aca="false">IFERROR(VLOOKUP($X390,'BASE DADOS'!$B$2:$E$16867,3,FALSE()),"-")</f>
        <v>Limpeza geral</v>
      </c>
      <c r="AA390" s="107" t="str">
        <f aca="false">IFERROR(VLOOKUP($X390,'BASE DADOS'!$B$2:$E$16867,4,FALSE()),"-")</f>
        <v>m2</v>
      </c>
      <c r="AB390" s="120" t="s">
        <v>16988</v>
      </c>
      <c r="AC390" s="121" t="str">
        <f aca="false">IFERROR(VLOOKUP(AB390,'ETAPAS ORCAM'!$B$4:$C$58,2,FALSE()),"-")</f>
        <v>B39 – LIMPEZA FINAL</v>
      </c>
      <c r="AMH390" s="85"/>
      <c r="AMI390" s="85"/>
      <c r="AMJ390" s="85"/>
    </row>
    <row r="391" s="104" customFormat="true" ht="17.9" hidden="false" customHeight="false" outlineLevel="1" collapsed="false">
      <c r="A391" s="69"/>
      <c r="B391" s="86"/>
      <c r="C391" s="87" t="str">
        <f aca="false">C390</f>
        <v>CBM-SE</v>
      </c>
      <c r="D391" s="88" t="str">
        <f aca="false">D390</f>
        <v>TÉRREO</v>
      </c>
      <c r="E391" s="88" t="str">
        <f aca="false">E390</f>
        <v>SALA DE REUNIÃO A= 13,84m2</v>
      </c>
      <c r="F391" s="89" t="s">
        <v>16939</v>
      </c>
      <c r="G391" s="90"/>
      <c r="H391" s="91"/>
      <c r="I391" s="92"/>
      <c r="J391" s="90" t="n">
        <v>14.97</v>
      </c>
      <c r="K391" s="91"/>
      <c r="L391" s="92"/>
      <c r="M391" s="90" t="n">
        <v>3.09</v>
      </c>
      <c r="N391" s="91"/>
      <c r="O391" s="92"/>
      <c r="P391" s="93" t="n">
        <f aca="false">-(0.8*2.1)-(2*1.45)</f>
        <v>-4.58</v>
      </c>
      <c r="Q391" s="94"/>
      <c r="R391" s="95"/>
      <c r="S391" s="96" t="n">
        <f aca="false">IF(G391&lt;&gt;0,(G391+P391),(J391*M391)+P391)</f>
        <v>41.6773</v>
      </c>
      <c r="T391" s="97" t="n">
        <f aca="false">IF(H391&lt;&gt;0,(H391+Q391),(K391*N391)+Q391)</f>
        <v>0</v>
      </c>
      <c r="U391" s="98" t="n">
        <f aca="false">IF(I391&lt;&gt;0,(I391+R391),(L391*O391)+R391)</f>
        <v>0</v>
      </c>
      <c r="V391" s="99" t="n">
        <f aca="false">SUM(S391:U391)</f>
        <v>41.6773</v>
      </c>
      <c r="W391" s="100"/>
      <c r="X391" s="101"/>
      <c r="Y391" s="88"/>
      <c r="Z391" s="88"/>
      <c r="AA391" s="89"/>
      <c r="AB391" s="102"/>
      <c r="AC391" s="103"/>
      <c r="AMH391" s="85"/>
      <c r="AMI391" s="85"/>
      <c r="AMJ391" s="85"/>
    </row>
    <row r="392" s="84" customFormat="true" ht="26.1" hidden="false" customHeight="false" outlineLevel="1" collapsed="false">
      <c r="A392" s="69"/>
      <c r="B392" s="86"/>
      <c r="C392" s="105" t="str">
        <f aca="false">C391</f>
        <v>CBM-SE</v>
      </c>
      <c r="D392" s="106" t="str">
        <f aca="false">D391</f>
        <v>TÉRREO</v>
      </c>
      <c r="E392" s="106" t="str">
        <f aca="false">E391</f>
        <v>SALA DE REUNIÃO A= 13,84m2</v>
      </c>
      <c r="F392" s="107" t="str">
        <f aca="false">F391</f>
        <v>PAREDE</v>
      </c>
      <c r="G392" s="108"/>
      <c r="H392" s="109"/>
      <c r="I392" s="110"/>
      <c r="J392" s="108"/>
      <c r="K392" s="109"/>
      <c r="L392" s="110"/>
      <c r="M392" s="108"/>
      <c r="N392" s="109"/>
      <c r="O392" s="110"/>
      <c r="P392" s="111"/>
      <c r="Q392" s="112"/>
      <c r="R392" s="113"/>
      <c r="S392" s="114"/>
      <c r="T392" s="115"/>
      <c r="U392" s="116"/>
      <c r="V392" s="117"/>
      <c r="W392" s="118" t="n">
        <f aca="false">V391</f>
        <v>41.6773</v>
      </c>
      <c r="X392" s="119" t="n">
        <v>87879</v>
      </c>
      <c r="Y392" s="106" t="str">
        <f aca="false">IFERROR(VLOOKUP($X392,'BASE DADOS'!$B$2:$E$16867,2,FALSE()),"-")</f>
        <v>SINAPI</v>
      </c>
      <c r="Z392" s="106" t="str">
        <f aca="false">IFERROR(VLOOKUP($X392,'BASE DADOS'!$B$2:$E$16867,3,FALSE()),"-")</f>
        <v>Chapisco aplicado em alvenarias e estruturas de concreto internas, com colher de pedreiro.   argamassa traço 1:3 com preparo em betoneira 400l. af_10/2022</v>
      </c>
      <c r="AA392" s="107" t="str">
        <f aca="false">IFERROR(VLOOKUP($X392,'BASE DADOS'!$B$2:$E$16867,4,FALSE()),"-")</f>
        <v>m2</v>
      </c>
      <c r="AB392" s="120" t="s">
        <v>16989</v>
      </c>
      <c r="AC392" s="121" t="str">
        <f aca="false">IFERROR(VLOOKUP(AB392,'ETAPAS ORCAM'!$B$4:$C$58,2,FALSE()),"-")</f>
        <v>B08 – REVESTIMENTO INTERNO – PAREDE</v>
      </c>
      <c r="AMH392" s="85"/>
      <c r="AMI392" s="85"/>
      <c r="AMJ392" s="85"/>
    </row>
    <row r="393" s="84" customFormat="true" ht="34.3" hidden="false" customHeight="false" outlineLevel="1" collapsed="false">
      <c r="A393" s="69"/>
      <c r="B393" s="86"/>
      <c r="C393" s="105" t="str">
        <f aca="false">C392</f>
        <v>CBM-SE</v>
      </c>
      <c r="D393" s="106" t="str">
        <f aca="false">D392</f>
        <v>TÉRREO</v>
      </c>
      <c r="E393" s="106" t="str">
        <f aca="false">E392</f>
        <v>SALA DE REUNIÃO A= 13,84m2</v>
      </c>
      <c r="F393" s="107" t="str">
        <f aca="false">F392</f>
        <v>PAREDE</v>
      </c>
      <c r="G393" s="108"/>
      <c r="H393" s="109"/>
      <c r="I393" s="110"/>
      <c r="J393" s="108"/>
      <c r="K393" s="109"/>
      <c r="L393" s="110"/>
      <c r="M393" s="108"/>
      <c r="N393" s="109"/>
      <c r="O393" s="110"/>
      <c r="P393" s="111"/>
      <c r="Q393" s="112"/>
      <c r="R393" s="113"/>
      <c r="S393" s="114"/>
      <c r="T393" s="115"/>
      <c r="U393" s="116"/>
      <c r="V393" s="117"/>
      <c r="W393" s="118" t="n">
        <f aca="false">W392</f>
        <v>41.6773</v>
      </c>
      <c r="X393" s="119" t="n">
        <v>87529</v>
      </c>
      <c r="Y393" s="106" t="str">
        <f aca="false">IFERROR(VLOOKUP($X393,'BASE DADOS'!$B$2:$E$16867,2,FALSE()),"-")</f>
        <v>SINAPI</v>
      </c>
      <c r="Z393" s="106" t="str">
        <f aca="false">IFERROR(VLOOKUP($X393,'BASE DADOS'!$B$2:$E$16867,3,FALSE()),"-")</f>
        <v>Massa única, para recebimento de pintura, em argamassa traço 1:2:8, preparo mecânico com betoneira 400l, aplicada manualmente em faces internas de paredes, espessura de 20mm, com execução de taliscas. af_06/2014</v>
      </c>
      <c r="AA393" s="107" t="str">
        <f aca="false">IFERROR(VLOOKUP($X393,'BASE DADOS'!$B$2:$E$16867,4,FALSE()),"-")</f>
        <v>m2</v>
      </c>
      <c r="AB393" s="120" t="s">
        <v>16989</v>
      </c>
      <c r="AC393" s="121" t="str">
        <f aca="false">IFERROR(VLOOKUP(AB393,'ETAPAS ORCAM'!$B$4:$C$58,2,FALSE()),"-")</f>
        <v>B08 – REVESTIMENTO INTERNO – PAREDE</v>
      </c>
      <c r="AMH393" s="85"/>
      <c r="AMI393" s="85"/>
      <c r="AMJ393" s="85"/>
    </row>
    <row r="394" s="84" customFormat="true" ht="17.9" hidden="false" customHeight="false" outlineLevel="1" collapsed="false">
      <c r="A394" s="69"/>
      <c r="B394" s="86"/>
      <c r="C394" s="105" t="str">
        <f aca="false">C393</f>
        <v>CBM-SE</v>
      </c>
      <c r="D394" s="106" t="str">
        <f aca="false">D393</f>
        <v>TÉRREO</v>
      </c>
      <c r="E394" s="106" t="str">
        <f aca="false">E393</f>
        <v>SALA DE REUNIÃO A= 13,84m2</v>
      </c>
      <c r="F394" s="107" t="str">
        <f aca="false">F393</f>
        <v>PAREDE</v>
      </c>
      <c r="G394" s="108"/>
      <c r="H394" s="109"/>
      <c r="I394" s="110"/>
      <c r="J394" s="108"/>
      <c r="K394" s="109"/>
      <c r="L394" s="110"/>
      <c r="M394" s="108"/>
      <c r="N394" s="109"/>
      <c r="O394" s="110"/>
      <c r="P394" s="111"/>
      <c r="Q394" s="112"/>
      <c r="R394" s="113"/>
      <c r="S394" s="114"/>
      <c r="T394" s="115"/>
      <c r="U394" s="116"/>
      <c r="V394" s="117"/>
      <c r="W394" s="118" t="n">
        <f aca="false">W393</f>
        <v>41.6773</v>
      </c>
      <c r="X394" s="119" t="n">
        <v>88485</v>
      </c>
      <c r="Y394" s="106" t="str">
        <f aca="false">IFERROR(VLOOKUP($X394,'BASE DADOS'!$B$2:$E$16867,2,FALSE()),"-")</f>
        <v>SINAPI</v>
      </c>
      <c r="Z394" s="106" t="str">
        <f aca="false">IFERROR(VLOOKUP($X394,'BASE DADOS'!$B$2:$E$16867,3,FALSE()),"-")</f>
        <v>Aplicação de fundo selador acrílico em paredes, uma demão. af_06/2014</v>
      </c>
      <c r="AA394" s="107" t="str">
        <f aca="false">IFERROR(VLOOKUP($X394,'BASE DADOS'!$B$2:$E$16867,4,FALSE()),"-")</f>
        <v>m2</v>
      </c>
      <c r="AB394" s="120" t="s">
        <v>16990</v>
      </c>
      <c r="AC394" s="121" t="str">
        <f aca="false">IFERROR(VLOOKUP(AB394,'ETAPAS ORCAM'!$B$4:$C$58,2,FALSE()),"-")</f>
        <v>B14 – PINTURA INTERNA – PAREDE</v>
      </c>
      <c r="AMH394" s="85"/>
      <c r="AMI394" s="85"/>
      <c r="AMJ394" s="85"/>
    </row>
    <row r="395" s="84" customFormat="true" ht="17.9" hidden="false" customHeight="false" outlineLevel="1" collapsed="false">
      <c r="A395" s="69"/>
      <c r="B395" s="86"/>
      <c r="C395" s="105" t="str">
        <f aca="false">C394</f>
        <v>CBM-SE</v>
      </c>
      <c r="D395" s="106" t="str">
        <f aca="false">D394</f>
        <v>TÉRREO</v>
      </c>
      <c r="E395" s="106" t="str">
        <f aca="false">E394</f>
        <v>SALA DE REUNIÃO A= 13,84m2</v>
      </c>
      <c r="F395" s="107" t="str">
        <f aca="false">F394</f>
        <v>PAREDE</v>
      </c>
      <c r="G395" s="108"/>
      <c r="H395" s="109"/>
      <c r="I395" s="110"/>
      <c r="J395" s="108"/>
      <c r="K395" s="109"/>
      <c r="L395" s="110"/>
      <c r="M395" s="108"/>
      <c r="N395" s="109"/>
      <c r="O395" s="110"/>
      <c r="P395" s="111"/>
      <c r="Q395" s="112"/>
      <c r="R395" s="113"/>
      <c r="S395" s="114"/>
      <c r="T395" s="115"/>
      <c r="U395" s="116"/>
      <c r="V395" s="117"/>
      <c r="W395" s="118" t="n">
        <f aca="false">W394</f>
        <v>41.6773</v>
      </c>
      <c r="X395" s="119" t="n">
        <v>88497</v>
      </c>
      <c r="Y395" s="106" t="str">
        <f aca="false">IFERROR(VLOOKUP($X395,'BASE DADOS'!$B$2:$E$16867,2,FALSE()),"-")</f>
        <v>SINAPI</v>
      </c>
      <c r="Z395" s="106" t="str">
        <f aca="false">IFERROR(VLOOKUP($X395,'BASE DADOS'!$B$2:$E$16867,3,FALSE()),"-")</f>
        <v>Aplicação e lixamento de massa látex em paredes, duas demãos. af_06/2014</v>
      </c>
      <c r="AA395" s="107" t="str">
        <f aca="false">IFERROR(VLOOKUP($X395,'BASE DADOS'!$B$2:$E$16867,4,FALSE()),"-")</f>
        <v>m2</v>
      </c>
      <c r="AB395" s="120" t="s">
        <v>16990</v>
      </c>
      <c r="AC395" s="121" t="str">
        <f aca="false">IFERROR(VLOOKUP(AB395,'ETAPAS ORCAM'!$B$4:$C$58,2,FALSE()),"-")</f>
        <v>B14 – PINTURA INTERNA – PAREDE</v>
      </c>
      <c r="AMH395" s="85"/>
      <c r="AMI395" s="85"/>
      <c r="AMJ395" s="85"/>
    </row>
    <row r="396" s="84" customFormat="true" ht="17.9" hidden="false" customHeight="false" outlineLevel="1" collapsed="false">
      <c r="A396" s="69"/>
      <c r="B396" s="86"/>
      <c r="C396" s="105" t="str">
        <f aca="false">C395</f>
        <v>CBM-SE</v>
      </c>
      <c r="D396" s="106" t="str">
        <f aca="false">D395</f>
        <v>TÉRREO</v>
      </c>
      <c r="E396" s="106" t="str">
        <f aca="false">E395</f>
        <v>SALA DE REUNIÃO A= 13,84m2</v>
      </c>
      <c r="F396" s="107" t="str">
        <f aca="false">F395</f>
        <v>PAREDE</v>
      </c>
      <c r="G396" s="108"/>
      <c r="H396" s="109"/>
      <c r="I396" s="110"/>
      <c r="J396" s="108"/>
      <c r="K396" s="109"/>
      <c r="L396" s="110"/>
      <c r="M396" s="108"/>
      <c r="N396" s="109"/>
      <c r="O396" s="110"/>
      <c r="P396" s="111"/>
      <c r="Q396" s="112"/>
      <c r="R396" s="113"/>
      <c r="S396" s="114"/>
      <c r="T396" s="115"/>
      <c r="U396" s="116"/>
      <c r="V396" s="117"/>
      <c r="W396" s="118" t="n">
        <f aca="false">W395</f>
        <v>41.6773</v>
      </c>
      <c r="X396" s="119" t="n">
        <v>104641</v>
      </c>
      <c r="Y396" s="106" t="str">
        <f aca="false">IFERROR(VLOOKUP($X396,'BASE DADOS'!$B$2:$E$16867,2,FALSE()),"-")</f>
        <v>SINAPI</v>
      </c>
      <c r="Z396" s="106" t="str">
        <f aca="false">IFERROR(VLOOKUP($X396,'BASE DADOS'!$B$2:$E$16867,3,FALSE()),"-")</f>
        <v>Pintura látex acrílica econômica, aplicação manual em paredes, duas demãos. Af_04/2023</v>
      </c>
      <c r="AA396" s="107" t="str">
        <f aca="false">IFERROR(VLOOKUP($X396,'BASE DADOS'!$B$2:$E$16867,4,FALSE()),"-")</f>
        <v>m2</v>
      </c>
      <c r="AB396" s="120" t="s">
        <v>16990</v>
      </c>
      <c r="AC396" s="121" t="str">
        <f aca="false">IFERROR(VLOOKUP(AB396,'ETAPAS ORCAM'!$B$4:$C$58,2,FALSE()),"-")</f>
        <v>B14 – PINTURA INTERNA – PAREDE</v>
      </c>
      <c r="AMH396" s="85"/>
      <c r="AMI396" s="85"/>
      <c r="AMJ396" s="85"/>
    </row>
    <row r="397" s="104" customFormat="true" ht="17.9" hidden="false" customHeight="false" outlineLevel="1" collapsed="false">
      <c r="A397" s="69"/>
      <c r="B397" s="86"/>
      <c r="C397" s="87" t="str">
        <f aca="false">C396</f>
        <v>CBM-SE</v>
      </c>
      <c r="D397" s="88" t="str">
        <f aca="false">D396</f>
        <v>TÉRREO</v>
      </c>
      <c r="E397" s="88" t="str">
        <f aca="false">E396</f>
        <v>SALA DE REUNIÃO A= 13,84m2</v>
      </c>
      <c r="F397" s="89" t="s">
        <v>16940</v>
      </c>
      <c r="G397" s="90" t="n">
        <f aca="false">G386</f>
        <v>13.84</v>
      </c>
      <c r="H397" s="91"/>
      <c r="I397" s="92"/>
      <c r="J397" s="90"/>
      <c r="K397" s="91"/>
      <c r="L397" s="92"/>
      <c r="M397" s="90"/>
      <c r="N397" s="91"/>
      <c r="O397" s="92"/>
      <c r="P397" s="93"/>
      <c r="Q397" s="94"/>
      <c r="R397" s="95"/>
      <c r="S397" s="96" t="n">
        <f aca="false">IF(G397&lt;&gt;0,(G397+P397),(J397*M397)+P397)</f>
        <v>13.84</v>
      </c>
      <c r="T397" s="97" t="n">
        <f aca="false">IF(H397&lt;&gt;0,(H397+Q397),(K397*N397)+Q397)</f>
        <v>0</v>
      </c>
      <c r="U397" s="98" t="n">
        <f aca="false">IF(I397&lt;&gt;0,(I397+R397),(L397*O397)+R397)</f>
        <v>0</v>
      </c>
      <c r="V397" s="99" t="n">
        <f aca="false">SUM(S397:U397)</f>
        <v>13.84</v>
      </c>
      <c r="W397" s="100"/>
      <c r="X397" s="101"/>
      <c r="Y397" s="88"/>
      <c r="Z397" s="88"/>
      <c r="AA397" s="89"/>
      <c r="AB397" s="102"/>
      <c r="AC397" s="103"/>
      <c r="AMH397" s="85"/>
      <c r="AMI397" s="85"/>
      <c r="AMJ397" s="85"/>
    </row>
    <row r="398" s="84" customFormat="true" ht="17.9" hidden="false" customHeight="false" outlineLevel="1" collapsed="false">
      <c r="A398" s="69"/>
      <c r="B398" s="86"/>
      <c r="C398" s="105" t="str">
        <f aca="false">C397</f>
        <v>CBM-SE</v>
      </c>
      <c r="D398" s="106" t="str">
        <f aca="false">D397</f>
        <v>TÉRREO</v>
      </c>
      <c r="E398" s="106" t="str">
        <f aca="false">E397</f>
        <v>SALA DE REUNIÃO A= 13,84m2</v>
      </c>
      <c r="F398" s="107" t="str">
        <f aca="false">F397</f>
        <v>TETO</v>
      </c>
      <c r="G398" s="108"/>
      <c r="H398" s="109"/>
      <c r="I398" s="110"/>
      <c r="J398" s="108"/>
      <c r="K398" s="109"/>
      <c r="L398" s="110"/>
      <c r="M398" s="108"/>
      <c r="N398" s="109"/>
      <c r="O398" s="110"/>
      <c r="P398" s="111"/>
      <c r="Q398" s="112"/>
      <c r="R398" s="113"/>
      <c r="S398" s="114"/>
      <c r="T398" s="115"/>
      <c r="U398" s="116"/>
      <c r="V398" s="117"/>
      <c r="W398" s="118" t="n">
        <f aca="false">V397</f>
        <v>13.84</v>
      </c>
      <c r="X398" s="119" t="n">
        <v>96114</v>
      </c>
      <c r="Y398" s="106" t="str">
        <f aca="false">IFERROR(VLOOKUP($X398,'BASE DADOS'!$B$2:$E$16867,2,FALSE()),"-")</f>
        <v>SINAPI</v>
      </c>
      <c r="Z398" s="106" t="str">
        <f aca="false">IFERROR(VLOOKUP($X398,'BASE DADOS'!$B$2:$E$16867,3,FALSE()),"-")</f>
        <v>Forro em drywall, para ambientes comerciais, inclusive estrutura de fixação. af_05/2017_ps</v>
      </c>
      <c r="AA398" s="107" t="str">
        <f aca="false">IFERROR(VLOOKUP($X398,'BASE DADOS'!$B$2:$E$16867,4,FALSE()),"-")</f>
        <v>m2</v>
      </c>
      <c r="AB398" s="120" t="s">
        <v>16991</v>
      </c>
      <c r="AC398" s="121" t="str">
        <f aca="false">IFERROR(VLOOKUP(AB398,'ETAPAS ORCAM'!$B$4:$C$58,2,FALSE()),"-")</f>
        <v>B09 – REVESTIMENTO INTERNO – TETO</v>
      </c>
      <c r="AMH398" s="85"/>
      <c r="AMI398" s="85"/>
      <c r="AMJ398" s="85"/>
    </row>
    <row r="399" s="84" customFormat="true" ht="17.9" hidden="false" customHeight="false" outlineLevel="1" collapsed="false">
      <c r="A399" s="69"/>
      <c r="B399" s="86"/>
      <c r="C399" s="105" t="str">
        <f aca="false">C398</f>
        <v>CBM-SE</v>
      </c>
      <c r="D399" s="106" t="str">
        <f aca="false">D398</f>
        <v>TÉRREO</v>
      </c>
      <c r="E399" s="106" t="str">
        <f aca="false">E398</f>
        <v>SALA DE REUNIÃO A= 13,84m2</v>
      </c>
      <c r="F399" s="107" t="str">
        <f aca="false">F398</f>
        <v>TETO</v>
      </c>
      <c r="G399" s="108"/>
      <c r="H399" s="109"/>
      <c r="I399" s="110"/>
      <c r="J399" s="108"/>
      <c r="K399" s="109"/>
      <c r="L399" s="110"/>
      <c r="M399" s="108"/>
      <c r="N399" s="109"/>
      <c r="O399" s="110"/>
      <c r="P399" s="111"/>
      <c r="Q399" s="112"/>
      <c r="R399" s="113"/>
      <c r="S399" s="114"/>
      <c r="T399" s="115"/>
      <c r="U399" s="116"/>
      <c r="V399" s="117"/>
      <c r="W399" s="118" t="n">
        <f aca="false">J391</f>
        <v>14.97</v>
      </c>
      <c r="X399" s="119" t="n">
        <v>9082</v>
      </c>
      <c r="Y399" s="106" t="str">
        <f aca="false">IFERROR(VLOOKUP($X399,'BASE DADOS'!$B$2:$E$16867,2,FALSE()),"-")</f>
        <v>ORSE</v>
      </c>
      <c r="Z399" s="106" t="str">
        <f aca="false">IFERROR(VLOOKUP($X399,'BASE DADOS'!$B$2:$E$16867,3,FALSE()),"-")</f>
        <v>Tabica metálica 3x3cm para forro de gesso (fornecimento e montagem)</v>
      </c>
      <c r="AA399" s="107" t="str">
        <f aca="false">IFERROR(VLOOKUP($X399,'BASE DADOS'!$B$2:$E$16867,4,FALSE()),"-")</f>
        <v>m</v>
      </c>
      <c r="AB399" s="120" t="s">
        <v>16991</v>
      </c>
      <c r="AC399" s="121" t="str">
        <f aca="false">IFERROR(VLOOKUP(AB399,'ETAPAS ORCAM'!$B$4:$C$58,2,FALSE()),"-")</f>
        <v>B09 – REVESTIMENTO INTERNO – TETO</v>
      </c>
      <c r="AMH399" s="85"/>
      <c r="AMI399" s="85"/>
      <c r="AMJ399" s="85"/>
    </row>
    <row r="400" s="84" customFormat="true" ht="17.9" hidden="false" customHeight="false" outlineLevel="1" collapsed="false">
      <c r="A400" s="69"/>
      <c r="B400" s="86"/>
      <c r="C400" s="105" t="str">
        <f aca="false">C399</f>
        <v>CBM-SE</v>
      </c>
      <c r="D400" s="106" t="str">
        <f aca="false">D399</f>
        <v>TÉRREO</v>
      </c>
      <c r="E400" s="106" t="str">
        <f aca="false">E399</f>
        <v>SALA DE REUNIÃO A= 13,84m2</v>
      </c>
      <c r="F400" s="107" t="str">
        <f aca="false">F399</f>
        <v>TETO</v>
      </c>
      <c r="G400" s="108"/>
      <c r="H400" s="109"/>
      <c r="I400" s="110"/>
      <c r="J400" s="108"/>
      <c r="K400" s="109"/>
      <c r="L400" s="110"/>
      <c r="M400" s="108"/>
      <c r="N400" s="109"/>
      <c r="O400" s="110"/>
      <c r="P400" s="111"/>
      <c r="Q400" s="112"/>
      <c r="R400" s="113"/>
      <c r="S400" s="114"/>
      <c r="T400" s="115"/>
      <c r="U400" s="116"/>
      <c r="V400" s="117"/>
      <c r="W400" s="118" t="n">
        <f aca="false">W398</f>
        <v>13.84</v>
      </c>
      <c r="X400" s="119" t="n">
        <v>88484</v>
      </c>
      <c r="Y400" s="106" t="str">
        <f aca="false">IFERROR(VLOOKUP($X400,'BASE DADOS'!$B$2:$E$16867,2,FALSE()),"-")</f>
        <v>SINAPI</v>
      </c>
      <c r="Z400" s="106" t="str">
        <f aca="false">IFERROR(VLOOKUP($X400,'BASE DADOS'!$B$2:$E$16867,3,FALSE()),"-")</f>
        <v>Aplicação de fundo selador acrílico em teto, uma demão. af_06/2014</v>
      </c>
      <c r="AA400" s="107" t="str">
        <f aca="false">IFERROR(VLOOKUP($X400,'BASE DADOS'!$B$2:$E$16867,4,FALSE()),"-")</f>
        <v>m2</v>
      </c>
      <c r="AB400" s="120" t="s">
        <v>16992</v>
      </c>
      <c r="AC400" s="121" t="str">
        <f aca="false">IFERROR(VLOOKUP(AB400,'ETAPAS ORCAM'!$B$4:$C$58,2,FALSE()),"-")</f>
        <v>B15 – PINTURA INTERNA – TETO</v>
      </c>
      <c r="AMH400" s="85"/>
      <c r="AMI400" s="85"/>
      <c r="AMJ400" s="85"/>
    </row>
    <row r="401" s="84" customFormat="true" ht="17.9" hidden="false" customHeight="false" outlineLevel="1" collapsed="false">
      <c r="A401" s="69"/>
      <c r="B401" s="86"/>
      <c r="C401" s="105" t="str">
        <f aca="false">C400</f>
        <v>CBM-SE</v>
      </c>
      <c r="D401" s="106" t="str">
        <f aca="false">D400</f>
        <v>TÉRREO</v>
      </c>
      <c r="E401" s="106" t="str">
        <f aca="false">E400</f>
        <v>SALA DE REUNIÃO A= 13,84m2</v>
      </c>
      <c r="F401" s="107" t="str">
        <f aca="false">F400</f>
        <v>TETO</v>
      </c>
      <c r="G401" s="108"/>
      <c r="H401" s="109"/>
      <c r="I401" s="110"/>
      <c r="J401" s="108"/>
      <c r="K401" s="109"/>
      <c r="L401" s="110"/>
      <c r="M401" s="108"/>
      <c r="N401" s="109"/>
      <c r="O401" s="110"/>
      <c r="P401" s="111"/>
      <c r="Q401" s="112"/>
      <c r="R401" s="113"/>
      <c r="S401" s="114"/>
      <c r="T401" s="115"/>
      <c r="U401" s="116"/>
      <c r="V401" s="117"/>
      <c r="W401" s="118" t="n">
        <f aca="false">W400</f>
        <v>13.84</v>
      </c>
      <c r="X401" s="119" t="n">
        <v>88496</v>
      </c>
      <c r="Y401" s="106" t="str">
        <f aca="false">IFERROR(VLOOKUP($X401,'BASE DADOS'!$B$2:$E$16867,2,FALSE()),"-")</f>
        <v>SINAPI</v>
      </c>
      <c r="Z401" s="106" t="str">
        <f aca="false">IFERROR(VLOOKUP($X401,'BASE DADOS'!$B$2:$E$16867,3,FALSE()),"-")</f>
        <v>Aplicação e lixamento de massa látex em teto, duas demãos. af_06/2014</v>
      </c>
      <c r="AA401" s="107" t="str">
        <f aca="false">IFERROR(VLOOKUP($X401,'BASE DADOS'!$B$2:$E$16867,4,FALSE()),"-")</f>
        <v>m2</v>
      </c>
      <c r="AB401" s="120" t="s">
        <v>16992</v>
      </c>
      <c r="AC401" s="121" t="str">
        <f aca="false">IFERROR(VLOOKUP(AB401,'ETAPAS ORCAM'!$B$4:$C$58,2,FALSE()),"-")</f>
        <v>B15 – PINTURA INTERNA – TETO</v>
      </c>
      <c r="AMH401" s="85"/>
      <c r="AMI401" s="85"/>
      <c r="AMJ401" s="85"/>
    </row>
    <row r="402" s="84" customFormat="true" ht="17.9" hidden="false" customHeight="false" outlineLevel="1" collapsed="false">
      <c r="A402" s="69"/>
      <c r="B402" s="86"/>
      <c r="C402" s="105" t="str">
        <f aca="false">C401</f>
        <v>CBM-SE</v>
      </c>
      <c r="D402" s="106" t="str">
        <f aca="false">D401</f>
        <v>TÉRREO</v>
      </c>
      <c r="E402" s="106" t="str">
        <f aca="false">E401</f>
        <v>SALA DE REUNIÃO A= 13,84m2</v>
      </c>
      <c r="F402" s="107" t="str">
        <f aca="false">F401</f>
        <v>TETO</v>
      </c>
      <c r="G402" s="108"/>
      <c r="H402" s="109"/>
      <c r="I402" s="110"/>
      <c r="J402" s="108"/>
      <c r="K402" s="109"/>
      <c r="L402" s="110"/>
      <c r="M402" s="108"/>
      <c r="N402" s="109"/>
      <c r="O402" s="110"/>
      <c r="P402" s="111"/>
      <c r="Q402" s="112"/>
      <c r="R402" s="113"/>
      <c r="S402" s="114"/>
      <c r="T402" s="115"/>
      <c r="U402" s="116"/>
      <c r="V402" s="117"/>
      <c r="W402" s="118" t="n">
        <f aca="false">W401</f>
        <v>13.84</v>
      </c>
      <c r="X402" s="119" t="n">
        <v>104639</v>
      </c>
      <c r="Y402" s="106" t="str">
        <f aca="false">IFERROR(VLOOKUP($X402,'BASE DADOS'!$B$2:$E$16867,2,FALSE()),"-")</f>
        <v>SINAPI</v>
      </c>
      <c r="Z402" s="106" t="str">
        <f aca="false">IFERROR(VLOOKUP($X402,'BASE DADOS'!$B$2:$E$16867,3,FALSE()),"-")</f>
        <v>Pintura látex acrílica econômica, aplicação manual em teto, duas demãos. Af_04/2023</v>
      </c>
      <c r="AA402" s="107" t="str">
        <f aca="false">IFERROR(VLOOKUP($X402,'BASE DADOS'!$B$2:$E$16867,4,FALSE()),"-")</f>
        <v>m2</v>
      </c>
      <c r="AB402" s="120" t="s">
        <v>16992</v>
      </c>
      <c r="AC402" s="121" t="str">
        <f aca="false">IFERROR(VLOOKUP(AB402,'ETAPAS ORCAM'!$B$4:$C$58,2,FALSE()),"-")</f>
        <v>B15 – PINTURA INTERNA – TETO</v>
      </c>
      <c r="AMH402" s="85"/>
      <c r="AMI402" s="85"/>
      <c r="AMJ402" s="85"/>
    </row>
    <row r="403" s="104" customFormat="true" ht="17.9" hidden="false" customHeight="false" outlineLevel="1" collapsed="false">
      <c r="A403" s="69"/>
      <c r="B403" s="86"/>
      <c r="C403" s="87" t="str">
        <f aca="false">C402</f>
        <v>CBM-SE</v>
      </c>
      <c r="D403" s="88" t="str">
        <f aca="false">D402</f>
        <v>TÉRREO</v>
      </c>
      <c r="E403" s="88" t="str">
        <f aca="false">E402</f>
        <v>SALA DE REUNIÃO A= 13,84m2</v>
      </c>
      <c r="F403" s="89" t="s">
        <v>16941</v>
      </c>
      <c r="G403" s="90" t="n">
        <f aca="false">J391</f>
        <v>14.97</v>
      </c>
      <c r="H403" s="91"/>
      <c r="I403" s="92"/>
      <c r="J403" s="90"/>
      <c r="K403" s="91"/>
      <c r="L403" s="92"/>
      <c r="M403" s="90"/>
      <c r="N403" s="91"/>
      <c r="O403" s="92"/>
      <c r="P403" s="93" t="n">
        <v>-0.8</v>
      </c>
      <c r="Q403" s="94"/>
      <c r="R403" s="95"/>
      <c r="S403" s="96" t="n">
        <f aca="false">IF(G403&lt;&gt;0,(G403+P403),(J403*M403)+P403)</f>
        <v>14.17</v>
      </c>
      <c r="T403" s="97" t="n">
        <f aca="false">IF(H403&lt;&gt;0,(H403+Q403),(K403*N403)+Q403)</f>
        <v>0</v>
      </c>
      <c r="U403" s="98" t="n">
        <f aca="false">IF(I403&lt;&gt;0,(I403+R403),(L403*O403)+R403)</f>
        <v>0</v>
      </c>
      <c r="V403" s="99" t="n">
        <f aca="false">SUM(S403:U403)</f>
        <v>14.17</v>
      </c>
      <c r="W403" s="100"/>
      <c r="X403" s="101"/>
      <c r="Y403" s="88"/>
      <c r="Z403" s="88"/>
      <c r="AA403" s="89"/>
      <c r="AB403" s="102"/>
      <c r="AC403" s="103"/>
      <c r="AMH403" s="85"/>
      <c r="AMI403" s="85"/>
      <c r="AMJ403" s="85"/>
    </row>
    <row r="404" s="84" customFormat="true" ht="17.9" hidden="false" customHeight="false" outlineLevel="1" collapsed="false">
      <c r="A404" s="69"/>
      <c r="B404" s="86"/>
      <c r="C404" s="105" t="str">
        <f aca="false">C403</f>
        <v>CBM-SE</v>
      </c>
      <c r="D404" s="106" t="str">
        <f aca="false">D403</f>
        <v>TÉRREO</v>
      </c>
      <c r="E404" s="106" t="str">
        <f aca="false">E403</f>
        <v>SALA DE REUNIÃO A= 13,84m2</v>
      </c>
      <c r="F404" s="107" t="str">
        <f aca="false">F403</f>
        <v>RODAPÉ</v>
      </c>
      <c r="G404" s="108"/>
      <c r="H404" s="109"/>
      <c r="I404" s="110"/>
      <c r="J404" s="108"/>
      <c r="K404" s="109"/>
      <c r="L404" s="110"/>
      <c r="M404" s="108"/>
      <c r="N404" s="109"/>
      <c r="O404" s="110"/>
      <c r="P404" s="111"/>
      <c r="Q404" s="112"/>
      <c r="R404" s="113"/>
      <c r="S404" s="114"/>
      <c r="T404" s="115"/>
      <c r="U404" s="116"/>
      <c r="V404" s="117"/>
      <c r="W404" s="118" t="n">
        <f aca="false">V403</f>
        <v>14.17</v>
      </c>
      <c r="X404" s="119" t="n">
        <v>2260</v>
      </c>
      <c r="Y404" s="106" t="str">
        <f aca="false">IFERROR(VLOOKUP($X404,'BASE DADOS'!$B$2:$E$16867,2,FALSE()),"-")</f>
        <v>ORSE</v>
      </c>
      <c r="Z404" s="106" t="str">
        <f aca="false">IFERROR(VLOOKUP($X404,'BASE DADOS'!$B$2:$E$16867,3,FALSE()),"-")</f>
        <v>Rodapé alta resistência, h = 10 cm</v>
      </c>
      <c r="AA404" s="107" t="str">
        <f aca="false">IFERROR(VLOOKUP($X404,'BASE DADOS'!$B$2:$E$16867,4,FALSE()),"-")</f>
        <v>m</v>
      </c>
      <c r="AB404" s="120" t="s">
        <v>16989</v>
      </c>
      <c r="AC404" s="121" t="str">
        <f aca="false">IFERROR(VLOOKUP(AB404,'ETAPAS ORCAM'!$B$4:$C$58,2,FALSE()),"-")</f>
        <v>B08 – REVESTIMENTO INTERNO – PAREDE</v>
      </c>
      <c r="AMH404" s="85"/>
      <c r="AMI404" s="85"/>
      <c r="AMJ404" s="85"/>
    </row>
    <row r="405" s="104" customFormat="true" ht="17.9" hidden="false" customHeight="false" outlineLevel="1" collapsed="false">
      <c r="A405" s="69"/>
      <c r="B405" s="86"/>
      <c r="C405" s="87" t="str">
        <f aca="false">C404</f>
        <v>CBM-SE</v>
      </c>
      <c r="D405" s="88" t="str">
        <f aca="false">D404</f>
        <v>TÉRREO</v>
      </c>
      <c r="E405" s="88" t="str">
        <f aca="false">E404</f>
        <v>SALA DE REUNIÃO A= 13,84m2</v>
      </c>
      <c r="F405" s="89" t="s">
        <v>16994</v>
      </c>
      <c r="G405" s="90"/>
      <c r="H405" s="91"/>
      <c r="I405" s="92"/>
      <c r="J405" s="90" t="n">
        <v>2</v>
      </c>
      <c r="K405" s="91"/>
      <c r="L405" s="92"/>
      <c r="M405" s="90" t="n">
        <v>1.45</v>
      </c>
      <c r="N405" s="91"/>
      <c r="O405" s="92"/>
      <c r="P405" s="93"/>
      <c r="Q405" s="94"/>
      <c r="R405" s="95"/>
      <c r="S405" s="96" t="n">
        <f aca="false">IF(G405&lt;&gt;0,(G405+P405),(J405*M405)+P405)</f>
        <v>2.9</v>
      </c>
      <c r="T405" s="97" t="n">
        <f aca="false">IF(H405&lt;&gt;0,(H405+Q405),(K405*N405)+Q405)</f>
        <v>0</v>
      </c>
      <c r="U405" s="98" t="n">
        <f aca="false">IF(I405&lt;&gt;0,(I405+R405),(L405*O405)+R405)</f>
        <v>0</v>
      </c>
      <c r="V405" s="99" t="n">
        <f aca="false">SUM(S405:U405)</f>
        <v>2.9</v>
      </c>
      <c r="W405" s="100"/>
      <c r="X405" s="101"/>
      <c r="Y405" s="88"/>
      <c r="Z405" s="88"/>
      <c r="AA405" s="89"/>
      <c r="AB405" s="102"/>
      <c r="AC405" s="103"/>
      <c r="AMH405" s="85"/>
      <c r="AMI405" s="85"/>
      <c r="AMJ405" s="85"/>
    </row>
    <row r="406" s="84" customFormat="true" ht="26.1" hidden="false" customHeight="false" outlineLevel="1" collapsed="false">
      <c r="A406" s="69"/>
      <c r="B406" s="86"/>
      <c r="C406" s="105" t="str">
        <f aca="false">C405</f>
        <v>CBM-SE</v>
      </c>
      <c r="D406" s="106" t="str">
        <f aca="false">D405</f>
        <v>TÉRREO</v>
      </c>
      <c r="E406" s="106" t="str">
        <f aca="false">E405</f>
        <v>SALA DE REUNIÃO A= 13,84m2</v>
      </c>
      <c r="F406" s="107" t="str">
        <f aca="false">F405</f>
        <v>ESQ. ALUMÍNIO</v>
      </c>
      <c r="G406" s="108"/>
      <c r="H406" s="109"/>
      <c r="I406" s="110"/>
      <c r="J406" s="108"/>
      <c r="K406" s="109"/>
      <c r="L406" s="110"/>
      <c r="M406" s="108"/>
      <c r="N406" s="109"/>
      <c r="O406" s="110"/>
      <c r="P406" s="111"/>
      <c r="Q406" s="112"/>
      <c r="R406" s="113"/>
      <c r="S406" s="114"/>
      <c r="T406" s="115"/>
      <c r="U406" s="116"/>
      <c r="V406" s="117"/>
      <c r="W406" s="118" t="n">
        <f aca="false">V405</f>
        <v>2.9</v>
      </c>
      <c r="X406" s="119" t="n">
        <v>100674</v>
      </c>
      <c r="Y406" s="106" t="str">
        <f aca="false">IFERROR(VLOOKUP($X406,'BASE DADOS'!$B$2:$E$16867,2,FALSE()),"-")</f>
        <v>SINAPI</v>
      </c>
      <c r="Z406" s="106" t="str">
        <f aca="false">IFERROR(VLOOKUP($X406,'BASE DADOS'!$B$2:$E$16867,3,FALSE()),"-")</f>
        <v>Janela fixa de alumínio para vidro, com vidro, batente e ferragens. exclusive acabamento, alizar e contramarco. fornecimento e instalação. af_12/2019</v>
      </c>
      <c r="AA406" s="107" t="str">
        <f aca="false">IFERROR(VLOOKUP($X406,'BASE DADOS'!$B$2:$E$16867,4,FALSE()),"-")</f>
        <v>m2</v>
      </c>
      <c r="AB406" s="120" t="s">
        <v>16995</v>
      </c>
      <c r="AC406" s="121" t="str">
        <f aca="false">IFERROR(VLOOKUP(AB406,'ETAPAS ORCAM'!$B$4:$C$58,2,FALSE()),"-")</f>
        <v>B12 – ESQUADRIAS</v>
      </c>
      <c r="AMH406" s="85"/>
      <c r="AMI406" s="85"/>
      <c r="AMJ406" s="85"/>
    </row>
    <row r="407" s="84" customFormat="true" ht="17.9" hidden="false" customHeight="false" outlineLevel="1" collapsed="false">
      <c r="A407" s="69"/>
      <c r="B407" s="86"/>
      <c r="C407" s="105" t="str">
        <f aca="false">C406</f>
        <v>CBM-SE</v>
      </c>
      <c r="D407" s="106" t="str">
        <f aca="false">D406</f>
        <v>TÉRREO</v>
      </c>
      <c r="E407" s="106" t="str">
        <f aca="false">E406</f>
        <v>SALA DE REUNIÃO A= 13,84m2</v>
      </c>
      <c r="F407" s="107" t="str">
        <f aca="false">F406</f>
        <v>ESQ. ALUMÍNIO</v>
      </c>
      <c r="G407" s="108"/>
      <c r="H407" s="109"/>
      <c r="I407" s="110"/>
      <c r="J407" s="108"/>
      <c r="K407" s="109"/>
      <c r="L407" s="110"/>
      <c r="M407" s="108"/>
      <c r="N407" s="109"/>
      <c r="O407" s="110"/>
      <c r="P407" s="111"/>
      <c r="Q407" s="112"/>
      <c r="R407" s="113"/>
      <c r="S407" s="114"/>
      <c r="T407" s="115"/>
      <c r="U407" s="116"/>
      <c r="V407" s="117"/>
      <c r="W407" s="118" t="n">
        <f aca="false">W406*2</f>
        <v>5.8</v>
      </c>
      <c r="X407" s="119" t="n">
        <v>99821</v>
      </c>
      <c r="Y407" s="106" t="str">
        <f aca="false">IFERROR(VLOOKUP($X407,'BASE DADOS'!$B$2:$E$16867,2,FALSE()),"-")</f>
        <v>SINAPI</v>
      </c>
      <c r="Z407" s="106" t="str">
        <f aca="false">IFERROR(VLOOKUP($X407,'BASE DADOS'!$B$2:$E$16867,3,FALSE()),"-")</f>
        <v>Limpeza de janela de vidro com caixilho em aço/alumínio/pvc. af_04/2019</v>
      </c>
      <c r="AA407" s="107" t="str">
        <f aca="false">IFERROR(VLOOKUP($X407,'BASE DADOS'!$B$2:$E$16867,4,FALSE()),"-")</f>
        <v>m2</v>
      </c>
      <c r="AB407" s="120" t="s">
        <v>16988</v>
      </c>
      <c r="AC407" s="121" t="str">
        <f aca="false">IFERROR(VLOOKUP(AB407,'ETAPAS ORCAM'!$B$4:$C$58,2,FALSE()),"-")</f>
        <v>B39 – LIMPEZA FINAL</v>
      </c>
      <c r="AMH407" s="85"/>
      <c r="AMI407" s="85"/>
      <c r="AMJ407" s="85"/>
    </row>
    <row r="408" s="84" customFormat="true" ht="17.9" hidden="false" customHeight="false" outlineLevel="1" collapsed="false">
      <c r="A408" s="69"/>
      <c r="B408" s="86"/>
      <c r="C408" s="105" t="str">
        <f aca="false">C407</f>
        <v>CBM-SE</v>
      </c>
      <c r="D408" s="106" t="str">
        <f aca="false">D407</f>
        <v>TÉRREO</v>
      </c>
      <c r="E408" s="106" t="str">
        <f aca="false">E407</f>
        <v>SALA DE REUNIÃO A= 13,84m2</v>
      </c>
      <c r="F408" s="107" t="str">
        <f aca="false">F407</f>
        <v>ESQ. ALUMÍNIO</v>
      </c>
      <c r="G408" s="108"/>
      <c r="H408" s="109"/>
      <c r="I408" s="110"/>
      <c r="J408" s="108"/>
      <c r="K408" s="109"/>
      <c r="L408" s="110"/>
      <c r="M408" s="108"/>
      <c r="N408" s="109"/>
      <c r="O408" s="110"/>
      <c r="P408" s="111"/>
      <c r="Q408" s="112"/>
      <c r="R408" s="113"/>
      <c r="S408" s="114"/>
      <c r="T408" s="115"/>
      <c r="U408" s="116"/>
      <c r="V408" s="117"/>
      <c r="W408" s="118" t="n">
        <v>2.05</v>
      </c>
      <c r="X408" s="119" t="n">
        <v>1989</v>
      </c>
      <c r="Y408" s="106" t="str">
        <f aca="false">IFERROR(VLOOKUP($X408,'BASE DADOS'!$B$2:$E$16867,2,FALSE()),"-")</f>
        <v>ORSE</v>
      </c>
      <c r="Z408" s="106" t="str">
        <f aca="false">IFERROR(VLOOKUP($X408,'BASE DADOS'!$B$2:$E$16867,3,FALSE()),"-")</f>
        <v>Peitoril granito cinza polido, c/ largura = 22 cm, esp = 2 cm</v>
      </c>
      <c r="AA408" s="107" t="str">
        <f aca="false">IFERROR(VLOOKUP($X408,'BASE DADOS'!$B$2:$E$16867,4,FALSE()),"-")</f>
        <v>m</v>
      </c>
      <c r="AB408" s="120" t="s">
        <v>16989</v>
      </c>
      <c r="AC408" s="121" t="str">
        <f aca="false">IFERROR(VLOOKUP(AB408,'ETAPAS ORCAM'!$B$4:$C$58,2,FALSE()),"-")</f>
        <v>B08 – REVESTIMENTO INTERNO – PAREDE</v>
      </c>
      <c r="AMH408" s="85"/>
      <c r="AMI408" s="85"/>
      <c r="AMJ408" s="85"/>
    </row>
    <row r="409" s="104" customFormat="true" ht="17.9" hidden="false" customHeight="false" outlineLevel="1" collapsed="false">
      <c r="A409" s="69"/>
      <c r="B409" s="86"/>
      <c r="C409" s="87" t="str">
        <f aca="false">C407</f>
        <v>CBM-SE</v>
      </c>
      <c r="D409" s="88" t="str">
        <f aca="false">D407</f>
        <v>TÉRREO</v>
      </c>
      <c r="E409" s="88" t="str">
        <f aca="false">E407</f>
        <v>SALA DE REUNIÃO A= 13,84m2</v>
      </c>
      <c r="F409" s="89" t="s">
        <v>17004</v>
      </c>
      <c r="G409" s="90" t="n">
        <v>1</v>
      </c>
      <c r="H409" s="91"/>
      <c r="I409" s="92"/>
      <c r="J409" s="90"/>
      <c r="K409" s="91"/>
      <c r="L409" s="92"/>
      <c r="M409" s="90"/>
      <c r="N409" s="91"/>
      <c r="O409" s="92"/>
      <c r="P409" s="93"/>
      <c r="Q409" s="94"/>
      <c r="R409" s="95"/>
      <c r="S409" s="96" t="n">
        <f aca="false">IF(G409&lt;&gt;0,(G409+P409),(J409*M409)+P409)</f>
        <v>1</v>
      </c>
      <c r="T409" s="97" t="n">
        <f aca="false">IF(H409&lt;&gt;0,(H409+Q409),(K409*N409)+Q409)</f>
        <v>0</v>
      </c>
      <c r="U409" s="98" t="n">
        <f aca="false">IF(I409&lt;&gt;0,(I409+R409),(L409*O409)+R409)</f>
        <v>0</v>
      </c>
      <c r="V409" s="99" t="n">
        <f aca="false">SUM(S409:U409)</f>
        <v>1</v>
      </c>
      <c r="W409" s="100"/>
      <c r="X409" s="101"/>
      <c r="Y409" s="88"/>
      <c r="Z409" s="88"/>
      <c r="AA409" s="89"/>
      <c r="AB409" s="102"/>
      <c r="AC409" s="103"/>
      <c r="AMH409" s="85"/>
      <c r="AMI409" s="85"/>
      <c r="AMJ409" s="85"/>
    </row>
    <row r="410" s="84" customFormat="true" ht="42.5" hidden="false" customHeight="false" outlineLevel="1" collapsed="false">
      <c r="A410" s="69"/>
      <c r="B410" s="86"/>
      <c r="C410" s="105" t="str">
        <f aca="false">C409</f>
        <v>CBM-SE</v>
      </c>
      <c r="D410" s="106" t="str">
        <f aca="false">D409</f>
        <v>TÉRREO</v>
      </c>
      <c r="E410" s="106" t="str">
        <f aca="false">E409</f>
        <v>SALA DE REUNIÃO A= 13,84m2</v>
      </c>
      <c r="F410" s="107" t="str">
        <f aca="false">F409</f>
        <v>ESQ. MADEIRA</v>
      </c>
      <c r="G410" s="108"/>
      <c r="H410" s="109"/>
      <c r="I410" s="110"/>
      <c r="J410" s="108"/>
      <c r="K410" s="109"/>
      <c r="L410" s="110"/>
      <c r="M410" s="108"/>
      <c r="N410" s="109"/>
      <c r="O410" s="110"/>
      <c r="P410" s="111"/>
      <c r="Q410" s="112"/>
      <c r="R410" s="113"/>
      <c r="S410" s="114"/>
      <c r="T410" s="115"/>
      <c r="U410" s="116"/>
      <c r="V410" s="117"/>
      <c r="W410" s="118" t="n">
        <v>1</v>
      </c>
      <c r="X410" s="119" t="n">
        <v>90843</v>
      </c>
      <c r="Y410" s="106" t="str">
        <f aca="false">IFERROR(VLOOKUP($X410,'BASE DADOS'!$B$2:$E$16867,2,FALSE()),"-")</f>
        <v>SINAPI</v>
      </c>
      <c r="Z410" s="106" t="str">
        <f aca="false">IFERROR(VLOOKUP($X410,'BASE DADOS'!$B$2:$E$16867,3,FALSE()),"-")</f>
        <v>Kit de porta de madeira para pintura, semi-oca (leve ou média), padrão médio, 80x210cm, espessura de 3,5cm, itens inclusos: dobradiças, montagem e instalação do batente, fechadura com execução do furo - fornecimento e instalação. af_12/2019</v>
      </c>
      <c r="AA410" s="107" t="str">
        <f aca="false">IFERROR(VLOOKUP($X410,'BASE DADOS'!$B$2:$E$16867,4,FALSE()),"-")</f>
        <v>un</v>
      </c>
      <c r="AB410" s="120" t="s">
        <v>16995</v>
      </c>
      <c r="AC410" s="121" t="str">
        <f aca="false">IFERROR(VLOOKUP(AB410,'ETAPAS ORCAM'!$B$4:$C$58,2,FALSE()),"-")</f>
        <v>B12 – ESQUADRIAS</v>
      </c>
      <c r="AMH410" s="85"/>
      <c r="AMI410" s="85"/>
      <c r="AMJ410" s="85"/>
    </row>
    <row r="411" s="84" customFormat="true" ht="26.1" hidden="false" customHeight="false" outlineLevel="1" collapsed="false">
      <c r="A411" s="69"/>
      <c r="B411" s="86"/>
      <c r="C411" s="105" t="str">
        <f aca="false">C410</f>
        <v>CBM-SE</v>
      </c>
      <c r="D411" s="106" t="str">
        <f aca="false">D410</f>
        <v>TÉRREO</v>
      </c>
      <c r="E411" s="106" t="str">
        <f aca="false">E410</f>
        <v>SALA DE REUNIÃO A= 13,84m2</v>
      </c>
      <c r="F411" s="107" t="str">
        <f aca="false">F410</f>
        <v>ESQ. MADEIRA</v>
      </c>
      <c r="G411" s="108"/>
      <c r="H411" s="109"/>
      <c r="I411" s="110"/>
      <c r="J411" s="108"/>
      <c r="K411" s="109"/>
      <c r="L411" s="110"/>
      <c r="M411" s="108"/>
      <c r="N411" s="109"/>
      <c r="O411" s="110"/>
      <c r="P411" s="111"/>
      <c r="Q411" s="112"/>
      <c r="R411" s="113"/>
      <c r="S411" s="114"/>
      <c r="T411" s="115"/>
      <c r="U411" s="116"/>
      <c r="V411" s="117"/>
      <c r="W411" s="118" t="n">
        <f aca="false">(0.8*2.1)*3</f>
        <v>5.04</v>
      </c>
      <c r="X411" s="119" t="n">
        <v>2309</v>
      </c>
      <c r="Y411" s="106" t="str">
        <f aca="false">IFERROR(VLOOKUP($X411,'BASE DADOS'!$B$2:$E$16867,2,FALSE()),"-")</f>
        <v>ORSE</v>
      </c>
      <c r="Z411" s="106" t="str">
        <f aca="false">IFERROR(VLOOKUP($X411,'BASE DADOS'!$B$2:$E$16867,3,FALSE()),"-")</f>
        <v>Pintura sobre superfícies de madeira com aplicação de 01 demão de fundo sintético nivelador, 01 demão de massa a óleo e 02 demãos de tinta esmalte</v>
      </c>
      <c r="AA411" s="107" t="str">
        <f aca="false">IFERROR(VLOOKUP($X411,'BASE DADOS'!$B$2:$E$16867,4,FALSE()),"-")</f>
        <v>m2</v>
      </c>
      <c r="AB411" s="120" t="s">
        <v>17005</v>
      </c>
      <c r="AC411" s="121" t="str">
        <f aca="false">IFERROR(VLOOKUP(AB411,'ETAPAS ORCAM'!$B$4:$C$58,2,FALSE()),"-")</f>
        <v>B16 – PINTURA – ESQ. MADEIRA</v>
      </c>
      <c r="AMH411" s="85"/>
      <c r="AMI411" s="85"/>
      <c r="AMJ411" s="85"/>
    </row>
    <row r="412" s="84" customFormat="true" ht="17.9" hidden="false" customHeight="false" outlineLevel="1" collapsed="false">
      <c r="A412" s="69"/>
      <c r="B412" s="86"/>
      <c r="C412" s="105" t="str">
        <f aca="false">C390</f>
        <v>CBM-SE</v>
      </c>
      <c r="D412" s="106" t="str">
        <f aca="false">D390</f>
        <v>TÉRREO</v>
      </c>
      <c r="E412" s="106" t="str">
        <f aca="false">E390</f>
        <v>SALA DE REUNIÃO A= 13,84m2</v>
      </c>
      <c r="F412" s="107" t="str">
        <f aca="false">F411</f>
        <v>ESQ. MADEIRA</v>
      </c>
      <c r="G412" s="108"/>
      <c r="H412" s="109"/>
      <c r="I412" s="110"/>
      <c r="J412" s="108"/>
      <c r="K412" s="109"/>
      <c r="L412" s="110"/>
      <c r="M412" s="108"/>
      <c r="N412" s="109"/>
      <c r="O412" s="110"/>
      <c r="P412" s="111"/>
      <c r="Q412" s="112"/>
      <c r="R412" s="113"/>
      <c r="S412" s="114"/>
      <c r="T412" s="115"/>
      <c r="U412" s="116"/>
      <c r="V412" s="117"/>
      <c r="W412" s="118" t="n">
        <v>0.85</v>
      </c>
      <c r="X412" s="119" t="n">
        <v>2262</v>
      </c>
      <c r="Y412" s="106" t="str">
        <f aca="false">IFERROR(VLOOKUP($X412,'BASE DADOS'!$B$2:$E$16867,2,FALSE()),"-")</f>
        <v>ORSE</v>
      </c>
      <c r="Z412" s="106" t="str">
        <f aca="false">IFERROR(VLOOKUP($X412,'BASE DADOS'!$B$2:$E$16867,3,FALSE()),"-")</f>
        <v>Soleira alta resistência moldada "in-loco", e = 2 cm, l = 15 cm</v>
      </c>
      <c r="AA412" s="107" t="str">
        <f aca="false">IFERROR(VLOOKUP($X412,'BASE DADOS'!$B$2:$E$16867,4,FALSE()),"-")</f>
        <v>m</v>
      </c>
      <c r="AB412" s="120" t="s">
        <v>16987</v>
      </c>
      <c r="AC412" s="121" t="str">
        <f aca="false">IFERROR(VLOOKUP(AB412,'ETAPAS ORCAM'!$B$4:$C$58,2,FALSE()),"-")</f>
        <v>B11 – PAVIMENTAÇÃO</v>
      </c>
      <c r="AMH412" s="85"/>
      <c r="AMI412" s="85"/>
      <c r="AMJ412" s="85"/>
    </row>
    <row r="413" s="84" customFormat="true" ht="12.8" hidden="false" customHeight="false" outlineLevel="1" collapsed="false">
      <c r="A413" s="69"/>
      <c r="B413" s="86"/>
      <c r="C413" s="122"/>
      <c r="D413" s="123"/>
      <c r="E413" s="123"/>
      <c r="F413" s="124"/>
      <c r="G413" s="125"/>
      <c r="H413" s="126"/>
      <c r="I413" s="127"/>
      <c r="J413" s="125"/>
      <c r="K413" s="126"/>
      <c r="L413" s="127"/>
      <c r="M413" s="125"/>
      <c r="N413" s="126"/>
      <c r="O413" s="127"/>
      <c r="P413" s="128"/>
      <c r="Q413" s="129"/>
      <c r="R413" s="130"/>
      <c r="S413" s="131"/>
      <c r="T413" s="132"/>
      <c r="U413" s="133"/>
      <c r="V413" s="134"/>
      <c r="W413" s="135"/>
      <c r="X413" s="136"/>
      <c r="Y413" s="123"/>
      <c r="Z413" s="123"/>
      <c r="AA413" s="124"/>
      <c r="AB413" s="137"/>
      <c r="AC413" s="138"/>
      <c r="AMH413" s="85"/>
      <c r="AMI413" s="85"/>
      <c r="AMJ413" s="85"/>
    </row>
    <row r="414" s="84" customFormat="true" ht="12.8" hidden="false" customHeight="false" outlineLevel="0" collapsed="false">
      <c r="A414" s="69"/>
      <c r="B414" s="86"/>
      <c r="C414" s="139"/>
      <c r="D414" s="139"/>
      <c r="E414" s="139"/>
      <c r="F414" s="139"/>
      <c r="G414" s="140"/>
      <c r="H414" s="140"/>
      <c r="I414" s="140"/>
      <c r="J414" s="140"/>
      <c r="K414" s="140"/>
      <c r="L414" s="140"/>
      <c r="M414" s="140"/>
      <c r="N414" s="140"/>
      <c r="O414" s="140"/>
      <c r="P414" s="141"/>
      <c r="Q414" s="141"/>
      <c r="R414" s="141"/>
      <c r="S414" s="142"/>
      <c r="T414" s="142"/>
      <c r="U414" s="142"/>
      <c r="V414" s="142"/>
      <c r="W414" s="143"/>
      <c r="X414" s="144"/>
      <c r="Y414" s="139"/>
      <c r="Z414" s="139"/>
      <c r="AA414" s="139"/>
      <c r="AB414" s="145"/>
      <c r="AC414" s="146"/>
      <c r="AMH414" s="85"/>
      <c r="AMI414" s="85"/>
      <c r="AMJ414" s="85"/>
    </row>
    <row r="415" s="84" customFormat="true" ht="12.8" hidden="false" customHeight="false" outlineLevel="0" collapsed="false">
      <c r="A415" s="69"/>
      <c r="B415" s="70" t="n">
        <v>37257</v>
      </c>
      <c r="C415" s="71" t="s">
        <v>16962</v>
      </c>
      <c r="D415" s="72" t="s">
        <v>16985</v>
      </c>
      <c r="E415" s="72" t="s">
        <v>17016</v>
      </c>
      <c r="F415" s="73"/>
      <c r="G415" s="74"/>
      <c r="H415" s="75"/>
      <c r="I415" s="76"/>
      <c r="J415" s="74"/>
      <c r="K415" s="75"/>
      <c r="L415" s="76"/>
      <c r="M415" s="74"/>
      <c r="N415" s="75"/>
      <c r="O415" s="76"/>
      <c r="P415" s="74"/>
      <c r="Q415" s="75"/>
      <c r="R415" s="76"/>
      <c r="S415" s="77"/>
      <c r="T415" s="78"/>
      <c r="U415" s="79"/>
      <c r="V415" s="80"/>
      <c r="W415" s="81"/>
      <c r="X415" s="71"/>
      <c r="Y415" s="72"/>
      <c r="Z415" s="72"/>
      <c r="AA415" s="73"/>
      <c r="AB415" s="82"/>
      <c r="AC415" s="83"/>
      <c r="AMH415" s="85"/>
      <c r="AMI415" s="85"/>
      <c r="AMJ415" s="85"/>
    </row>
    <row r="416" s="104" customFormat="true" ht="12.8" hidden="false" customHeight="false" outlineLevel="1" collapsed="false">
      <c r="A416" s="69"/>
      <c r="B416" s="86"/>
      <c r="C416" s="87" t="str">
        <f aca="false">C415</f>
        <v>CBM-SE</v>
      </c>
      <c r="D416" s="88" t="str">
        <f aca="false">D415</f>
        <v>TÉRREO</v>
      </c>
      <c r="E416" s="88" t="str">
        <f aca="false">E415</f>
        <v>SEÇÃO ADM. A= 18,61m2</v>
      </c>
      <c r="F416" s="89" t="s">
        <v>16938</v>
      </c>
      <c r="G416" s="90" t="n">
        <v>18.61</v>
      </c>
      <c r="H416" s="91"/>
      <c r="I416" s="92"/>
      <c r="J416" s="90"/>
      <c r="K416" s="91"/>
      <c r="L416" s="92"/>
      <c r="M416" s="90"/>
      <c r="N416" s="91"/>
      <c r="O416" s="92"/>
      <c r="P416" s="93"/>
      <c r="Q416" s="94"/>
      <c r="R416" s="95"/>
      <c r="S416" s="96" t="n">
        <f aca="false">IF(G416&lt;&gt;0,(G416+P416),(J416*M416)+P416)</f>
        <v>18.61</v>
      </c>
      <c r="T416" s="97" t="n">
        <f aca="false">IF(H416&lt;&gt;0,(H416+Q416),(K416*N416)+Q416)</f>
        <v>0</v>
      </c>
      <c r="U416" s="98" t="n">
        <f aca="false">IF(I416&lt;&gt;0,(I416+R416),(L416*O416)+R416)</f>
        <v>0</v>
      </c>
      <c r="V416" s="99" t="n">
        <f aca="false">SUM(S416:U416)</f>
        <v>18.61</v>
      </c>
      <c r="W416" s="100"/>
      <c r="X416" s="101"/>
      <c r="Y416" s="88"/>
      <c r="Z416" s="88"/>
      <c r="AA416" s="89"/>
      <c r="AB416" s="102"/>
      <c r="AC416" s="103"/>
      <c r="AMH416" s="85"/>
      <c r="AMI416" s="85"/>
      <c r="AMJ416" s="85"/>
    </row>
    <row r="417" s="84" customFormat="true" ht="12.8" hidden="false" customHeight="false" outlineLevel="1" collapsed="false">
      <c r="A417" s="69"/>
      <c r="B417" s="86"/>
      <c r="C417" s="105" t="str">
        <f aca="false">C416</f>
        <v>CBM-SE</v>
      </c>
      <c r="D417" s="106" t="str">
        <f aca="false">D416</f>
        <v>TÉRREO</v>
      </c>
      <c r="E417" s="106" t="str">
        <f aca="false">E416</f>
        <v>SEÇÃO ADM. A= 18,61m2</v>
      </c>
      <c r="F417" s="107" t="str">
        <f aca="false">F416</f>
        <v>PISO</v>
      </c>
      <c r="G417" s="108"/>
      <c r="H417" s="109"/>
      <c r="I417" s="110"/>
      <c r="J417" s="108"/>
      <c r="K417" s="109"/>
      <c r="L417" s="110"/>
      <c r="M417" s="108"/>
      <c r="N417" s="109"/>
      <c r="O417" s="110"/>
      <c r="P417" s="111"/>
      <c r="Q417" s="112"/>
      <c r="R417" s="113"/>
      <c r="S417" s="114"/>
      <c r="T417" s="115"/>
      <c r="U417" s="116"/>
      <c r="V417" s="117"/>
      <c r="W417" s="118" t="n">
        <f aca="false">V416</f>
        <v>18.61</v>
      </c>
      <c r="X417" s="119" t="n">
        <v>99811</v>
      </c>
      <c r="Y417" s="106" t="str">
        <f aca="false">IFERROR(VLOOKUP($X417,'BASE DADOS'!$B$2:$E$16867,2,FALSE()),"-")</f>
        <v>SINAPI</v>
      </c>
      <c r="Z417" s="106" t="str">
        <f aca="false">IFERROR(VLOOKUP($X417,'BASE DADOS'!$B$2:$E$16867,3,FALSE()),"-")</f>
        <v>Limpeza de contrapiso com vassoura a seco. af_04/2019</v>
      </c>
      <c r="AA417" s="107" t="str">
        <f aca="false">IFERROR(VLOOKUP($X417,'BASE DADOS'!$B$2:$E$16867,4,FALSE()),"-")</f>
        <v>m2</v>
      </c>
      <c r="AB417" s="120" t="s">
        <v>16987</v>
      </c>
      <c r="AC417" s="121" t="str">
        <f aca="false">IFERROR(VLOOKUP(AB417,'ETAPAS ORCAM'!$B$4:$C$58,2,FALSE()),"-")</f>
        <v>B11 – PAVIMENTAÇÃO</v>
      </c>
      <c r="AMH417" s="85"/>
      <c r="AMI417" s="85"/>
      <c r="AMJ417" s="85"/>
    </row>
    <row r="418" s="84" customFormat="true" ht="34.3" hidden="false" customHeight="false" outlineLevel="1" collapsed="false">
      <c r="A418" s="69"/>
      <c r="B418" s="86"/>
      <c r="C418" s="105" t="str">
        <f aca="false">C417</f>
        <v>CBM-SE</v>
      </c>
      <c r="D418" s="106" t="str">
        <f aca="false">D417</f>
        <v>TÉRREO</v>
      </c>
      <c r="E418" s="106" t="str">
        <f aca="false">E417</f>
        <v>SEÇÃO ADM. A= 18,61m2</v>
      </c>
      <c r="F418" s="107" t="str">
        <f aca="false">F417</f>
        <v>PISO</v>
      </c>
      <c r="G418" s="108"/>
      <c r="H418" s="109"/>
      <c r="I418" s="110"/>
      <c r="J418" s="108"/>
      <c r="K418" s="109"/>
      <c r="L418" s="110"/>
      <c r="M418" s="108"/>
      <c r="N418" s="109"/>
      <c r="O418" s="110"/>
      <c r="P418" s="111"/>
      <c r="Q418" s="112"/>
      <c r="R418" s="113"/>
      <c r="S418" s="114"/>
      <c r="T418" s="115"/>
      <c r="U418" s="116"/>
      <c r="V418" s="117"/>
      <c r="W418" s="118" t="n">
        <f aca="false">W417</f>
        <v>18.61</v>
      </c>
      <c r="X418" s="119" t="n">
        <v>87630</v>
      </c>
      <c r="Y418" s="106" t="str">
        <f aca="false">IFERROR(VLOOKUP($X418,'BASE DADOS'!$B$2:$E$16867,2,FALSE()),"-")</f>
        <v>SINAPI</v>
      </c>
      <c r="Z418" s="106" t="str">
        <f aca="false">IFERROR(VLOOKUP($X418,'BASE DADOS'!$B$2:$E$16867,3,FALSE()),"-")</f>
        <v>Contrapiso em argamassa traço 1:4 (cimento e areia), preparo mecânico com betoneira 400 l, aplicado em áreas secas sobre laje, aderido, acabamento não reforçado, espessura 3cm. af_07/2021</v>
      </c>
      <c r="AA418" s="107" t="str">
        <f aca="false">IFERROR(VLOOKUP($X418,'BASE DADOS'!$B$2:$E$16867,4,FALSE()),"-")</f>
        <v>m2</v>
      </c>
      <c r="AB418" s="120" t="s">
        <v>16987</v>
      </c>
      <c r="AC418" s="121" t="str">
        <f aca="false">IFERROR(VLOOKUP(AB418,'ETAPAS ORCAM'!$B$4:$C$58,2,FALSE()),"-")</f>
        <v>B11 – PAVIMENTAÇÃO</v>
      </c>
      <c r="AMH418" s="85"/>
      <c r="AMI418" s="85"/>
      <c r="AMJ418" s="85"/>
    </row>
    <row r="419" s="84" customFormat="true" ht="42.5" hidden="false" customHeight="false" outlineLevel="1" collapsed="false">
      <c r="A419" s="69"/>
      <c r="B419" s="86"/>
      <c r="C419" s="105" t="str">
        <f aca="false">C418</f>
        <v>CBM-SE</v>
      </c>
      <c r="D419" s="106" t="str">
        <f aca="false">D418</f>
        <v>TÉRREO</v>
      </c>
      <c r="E419" s="106" t="str">
        <f aca="false">E418</f>
        <v>SEÇÃO ADM. A= 18,61m2</v>
      </c>
      <c r="F419" s="107" t="str">
        <f aca="false">F418</f>
        <v>PISO</v>
      </c>
      <c r="G419" s="108"/>
      <c r="H419" s="109"/>
      <c r="I419" s="110"/>
      <c r="J419" s="108"/>
      <c r="K419" s="109"/>
      <c r="L419" s="110"/>
      <c r="M419" s="108"/>
      <c r="N419" s="109"/>
      <c r="O419" s="110"/>
      <c r="P419" s="111"/>
      <c r="Q419" s="112"/>
      <c r="R419" s="113"/>
      <c r="S419" s="114"/>
      <c r="T419" s="115"/>
      <c r="U419" s="116"/>
      <c r="V419" s="117"/>
      <c r="W419" s="118" t="n">
        <f aca="false">W418</f>
        <v>18.61</v>
      </c>
      <c r="X419" s="119" t="n">
        <v>104162</v>
      </c>
      <c r="Y419" s="106" t="str">
        <f aca="false">IFERROR(VLOOKUP($X419,'BASE DADOS'!$B$2:$E$16867,2,FALSE()),"-")</f>
        <v>SINAPI</v>
      </c>
      <c r="Z419" s="106" t="str">
        <f aca="false">IFERROR(VLOOKUP($X419,'BASE DADOS'!$B$2:$E$16867,3,FALSE()),"-")</f>
        <v>Piso em granilite, marmorite ou granitina em ambientes internos, com espessura de 8 mm, incluso mistura em betoneira, colocação das juntas, aplicação do piso, 4 polimentos com politriz, estucamento, selador e cera. af_06/2022</v>
      </c>
      <c r="AA419" s="107" t="str">
        <f aca="false">IFERROR(VLOOKUP($X419,'BASE DADOS'!$B$2:$E$16867,4,FALSE()),"-")</f>
        <v>m2</v>
      </c>
      <c r="AB419" s="120" t="s">
        <v>16987</v>
      </c>
      <c r="AC419" s="121" t="str">
        <f aca="false">IFERROR(VLOOKUP(AB419,'ETAPAS ORCAM'!$B$4:$C$58,2,FALSE()),"-")</f>
        <v>B11 – PAVIMENTAÇÃO</v>
      </c>
      <c r="AMH419" s="85"/>
      <c r="AMI419" s="85"/>
      <c r="AMJ419" s="85"/>
    </row>
    <row r="420" s="84" customFormat="true" ht="12.8" hidden="false" customHeight="false" outlineLevel="1" collapsed="false">
      <c r="A420" s="69"/>
      <c r="B420" s="86"/>
      <c r="C420" s="105" t="str">
        <f aca="false">C419</f>
        <v>CBM-SE</v>
      </c>
      <c r="D420" s="106" t="str">
        <f aca="false">D419</f>
        <v>TÉRREO</v>
      </c>
      <c r="E420" s="106" t="str">
        <f aca="false">E419</f>
        <v>SEÇÃO ADM. A= 18,61m2</v>
      </c>
      <c r="F420" s="107" t="str">
        <f aca="false">F419</f>
        <v>PISO</v>
      </c>
      <c r="G420" s="108"/>
      <c r="H420" s="109"/>
      <c r="I420" s="110"/>
      <c r="J420" s="108"/>
      <c r="K420" s="109"/>
      <c r="L420" s="110"/>
      <c r="M420" s="108"/>
      <c r="N420" s="109"/>
      <c r="O420" s="110"/>
      <c r="P420" s="111"/>
      <c r="Q420" s="112"/>
      <c r="R420" s="113"/>
      <c r="S420" s="114"/>
      <c r="T420" s="115"/>
      <c r="U420" s="116"/>
      <c r="V420" s="117"/>
      <c r="W420" s="118" t="n">
        <f aca="false">W419</f>
        <v>18.61</v>
      </c>
      <c r="X420" s="119" t="n">
        <v>2450</v>
      </c>
      <c r="Y420" s="106" t="str">
        <f aca="false">IFERROR(VLOOKUP($X420,'BASE DADOS'!$B$2:$E$16867,2,FALSE()),"-")</f>
        <v>ORSE</v>
      </c>
      <c r="Z420" s="106" t="str">
        <f aca="false">IFERROR(VLOOKUP($X420,'BASE DADOS'!$B$2:$E$16867,3,FALSE()),"-")</f>
        <v>Limpeza geral</v>
      </c>
      <c r="AA420" s="107" t="str">
        <f aca="false">IFERROR(VLOOKUP($X420,'BASE DADOS'!$B$2:$E$16867,4,FALSE()),"-")</f>
        <v>m2</v>
      </c>
      <c r="AB420" s="120" t="s">
        <v>16988</v>
      </c>
      <c r="AC420" s="121" t="str">
        <f aca="false">IFERROR(VLOOKUP(AB420,'ETAPAS ORCAM'!$B$4:$C$58,2,FALSE()),"-")</f>
        <v>B39 – LIMPEZA FINAL</v>
      </c>
      <c r="AMH420" s="85"/>
      <c r="AMI420" s="85"/>
      <c r="AMJ420" s="85"/>
    </row>
    <row r="421" s="104" customFormat="true" ht="12.8" hidden="false" customHeight="false" outlineLevel="1" collapsed="false">
      <c r="A421" s="69"/>
      <c r="B421" s="86"/>
      <c r="C421" s="87" t="str">
        <f aca="false">C420</f>
        <v>CBM-SE</v>
      </c>
      <c r="D421" s="88" t="str">
        <f aca="false">D420</f>
        <v>TÉRREO</v>
      </c>
      <c r="E421" s="88" t="str">
        <f aca="false">E420</f>
        <v>SEÇÃO ADM. A= 18,61m2</v>
      </c>
      <c r="F421" s="89" t="s">
        <v>16939</v>
      </c>
      <c r="G421" s="90"/>
      <c r="H421" s="91"/>
      <c r="I421" s="92"/>
      <c r="J421" s="90" t="n">
        <v>17.27</v>
      </c>
      <c r="K421" s="91"/>
      <c r="L421" s="92"/>
      <c r="M421" s="90" t="n">
        <v>3.09</v>
      </c>
      <c r="N421" s="91"/>
      <c r="O421" s="92"/>
      <c r="P421" s="93" t="n">
        <f aca="false">-(0.8*2.1)-(3*1.45)</f>
        <v>-6.03</v>
      </c>
      <c r="Q421" s="94"/>
      <c r="R421" s="95"/>
      <c r="S421" s="96" t="n">
        <f aca="false">IF(G421&lt;&gt;0,(G421+P421),(J421*M421)+P421)</f>
        <v>47.3343</v>
      </c>
      <c r="T421" s="97" t="n">
        <f aca="false">IF(H421&lt;&gt;0,(H421+Q421),(K421*N421)+Q421)</f>
        <v>0</v>
      </c>
      <c r="U421" s="98" t="n">
        <f aca="false">IF(I421&lt;&gt;0,(I421+R421),(L421*O421)+R421)</f>
        <v>0</v>
      </c>
      <c r="V421" s="99" t="n">
        <f aca="false">SUM(S421:U421)</f>
        <v>47.3343</v>
      </c>
      <c r="W421" s="100"/>
      <c r="X421" s="101"/>
      <c r="Y421" s="88"/>
      <c r="Z421" s="88"/>
      <c r="AA421" s="89"/>
      <c r="AB421" s="102"/>
      <c r="AC421" s="103"/>
      <c r="AMH421" s="85"/>
      <c r="AMI421" s="85"/>
      <c r="AMJ421" s="85"/>
    </row>
    <row r="422" s="84" customFormat="true" ht="26.1" hidden="false" customHeight="false" outlineLevel="1" collapsed="false">
      <c r="A422" s="69"/>
      <c r="B422" s="86"/>
      <c r="C422" s="105" t="str">
        <f aca="false">C421</f>
        <v>CBM-SE</v>
      </c>
      <c r="D422" s="106" t="str">
        <f aca="false">D421</f>
        <v>TÉRREO</v>
      </c>
      <c r="E422" s="106" t="str">
        <f aca="false">E421</f>
        <v>SEÇÃO ADM. A= 18,61m2</v>
      </c>
      <c r="F422" s="107" t="str">
        <f aca="false">F421</f>
        <v>PAREDE</v>
      </c>
      <c r="G422" s="108"/>
      <c r="H422" s="109"/>
      <c r="I422" s="110"/>
      <c r="J422" s="108"/>
      <c r="K422" s="109"/>
      <c r="L422" s="110"/>
      <c r="M422" s="108"/>
      <c r="N422" s="109"/>
      <c r="O422" s="110"/>
      <c r="P422" s="111"/>
      <c r="Q422" s="112"/>
      <c r="R422" s="113"/>
      <c r="S422" s="114"/>
      <c r="T422" s="115"/>
      <c r="U422" s="116"/>
      <c r="V422" s="117"/>
      <c r="W422" s="118" t="n">
        <f aca="false">V421</f>
        <v>47.3343</v>
      </c>
      <c r="X422" s="119" t="n">
        <v>87879</v>
      </c>
      <c r="Y422" s="106" t="str">
        <f aca="false">IFERROR(VLOOKUP($X422,'BASE DADOS'!$B$2:$E$16867,2,FALSE()),"-")</f>
        <v>SINAPI</v>
      </c>
      <c r="Z422" s="106" t="str">
        <f aca="false">IFERROR(VLOOKUP($X422,'BASE DADOS'!$B$2:$E$16867,3,FALSE()),"-")</f>
        <v>Chapisco aplicado em alvenarias e estruturas de concreto internas, com colher de pedreiro.   argamassa traço 1:3 com preparo em betoneira 400l. af_10/2022</v>
      </c>
      <c r="AA422" s="107" t="str">
        <f aca="false">IFERROR(VLOOKUP($X422,'BASE DADOS'!$B$2:$E$16867,4,FALSE()),"-")</f>
        <v>m2</v>
      </c>
      <c r="AB422" s="120" t="s">
        <v>16989</v>
      </c>
      <c r="AC422" s="121" t="str">
        <f aca="false">IFERROR(VLOOKUP(AB422,'ETAPAS ORCAM'!$B$4:$C$58,2,FALSE()),"-")</f>
        <v>B08 – REVESTIMENTO INTERNO – PAREDE</v>
      </c>
      <c r="AMH422" s="85"/>
      <c r="AMI422" s="85"/>
      <c r="AMJ422" s="85"/>
    </row>
    <row r="423" s="84" customFormat="true" ht="34.3" hidden="false" customHeight="false" outlineLevel="1" collapsed="false">
      <c r="A423" s="69"/>
      <c r="B423" s="86"/>
      <c r="C423" s="105" t="str">
        <f aca="false">C422</f>
        <v>CBM-SE</v>
      </c>
      <c r="D423" s="106" t="str">
        <f aca="false">D422</f>
        <v>TÉRREO</v>
      </c>
      <c r="E423" s="106" t="str">
        <f aca="false">E422</f>
        <v>SEÇÃO ADM. A= 18,61m2</v>
      </c>
      <c r="F423" s="107" t="str">
        <f aca="false">F422</f>
        <v>PAREDE</v>
      </c>
      <c r="G423" s="108"/>
      <c r="H423" s="109"/>
      <c r="I423" s="110"/>
      <c r="J423" s="108"/>
      <c r="K423" s="109"/>
      <c r="L423" s="110"/>
      <c r="M423" s="108"/>
      <c r="N423" s="109"/>
      <c r="O423" s="110"/>
      <c r="P423" s="111"/>
      <c r="Q423" s="112"/>
      <c r="R423" s="113"/>
      <c r="S423" s="114"/>
      <c r="T423" s="115"/>
      <c r="U423" s="116"/>
      <c r="V423" s="117"/>
      <c r="W423" s="118" t="n">
        <f aca="false">W422</f>
        <v>47.3343</v>
      </c>
      <c r="X423" s="119" t="n">
        <v>87529</v>
      </c>
      <c r="Y423" s="106" t="str">
        <f aca="false">IFERROR(VLOOKUP($X423,'BASE DADOS'!$B$2:$E$16867,2,FALSE()),"-")</f>
        <v>SINAPI</v>
      </c>
      <c r="Z423" s="106" t="str">
        <f aca="false">IFERROR(VLOOKUP($X423,'BASE DADOS'!$B$2:$E$16867,3,FALSE()),"-")</f>
        <v>Massa única, para recebimento de pintura, em argamassa traço 1:2:8, preparo mecânico com betoneira 400l, aplicada manualmente em faces internas de paredes, espessura de 20mm, com execução de taliscas. af_06/2014</v>
      </c>
      <c r="AA423" s="107" t="str">
        <f aca="false">IFERROR(VLOOKUP($X423,'BASE DADOS'!$B$2:$E$16867,4,FALSE()),"-")</f>
        <v>m2</v>
      </c>
      <c r="AB423" s="120" t="s">
        <v>16989</v>
      </c>
      <c r="AC423" s="121" t="str">
        <f aca="false">IFERROR(VLOOKUP(AB423,'ETAPAS ORCAM'!$B$4:$C$58,2,FALSE()),"-")</f>
        <v>B08 – REVESTIMENTO INTERNO – PAREDE</v>
      </c>
      <c r="AMH423" s="85"/>
      <c r="AMI423" s="85"/>
      <c r="AMJ423" s="85"/>
    </row>
    <row r="424" s="84" customFormat="true" ht="17.9" hidden="false" customHeight="false" outlineLevel="1" collapsed="false">
      <c r="A424" s="69"/>
      <c r="B424" s="86"/>
      <c r="C424" s="105" t="str">
        <f aca="false">C423</f>
        <v>CBM-SE</v>
      </c>
      <c r="D424" s="106" t="str">
        <f aca="false">D423</f>
        <v>TÉRREO</v>
      </c>
      <c r="E424" s="106" t="str">
        <f aca="false">E423</f>
        <v>SEÇÃO ADM. A= 18,61m2</v>
      </c>
      <c r="F424" s="107" t="str">
        <f aca="false">F423</f>
        <v>PAREDE</v>
      </c>
      <c r="G424" s="108"/>
      <c r="H424" s="109"/>
      <c r="I424" s="110"/>
      <c r="J424" s="108"/>
      <c r="K424" s="109"/>
      <c r="L424" s="110"/>
      <c r="M424" s="108"/>
      <c r="N424" s="109"/>
      <c r="O424" s="110"/>
      <c r="P424" s="111"/>
      <c r="Q424" s="112"/>
      <c r="R424" s="113"/>
      <c r="S424" s="114"/>
      <c r="T424" s="115"/>
      <c r="U424" s="116"/>
      <c r="V424" s="117"/>
      <c r="W424" s="118" t="n">
        <f aca="false">W423</f>
        <v>47.3343</v>
      </c>
      <c r="X424" s="119" t="n">
        <v>88485</v>
      </c>
      <c r="Y424" s="106" t="str">
        <f aca="false">IFERROR(VLOOKUP($X424,'BASE DADOS'!$B$2:$E$16867,2,FALSE()),"-")</f>
        <v>SINAPI</v>
      </c>
      <c r="Z424" s="106" t="str">
        <f aca="false">IFERROR(VLOOKUP($X424,'BASE DADOS'!$B$2:$E$16867,3,FALSE()),"-")</f>
        <v>Aplicação de fundo selador acrílico em paredes, uma demão. af_06/2014</v>
      </c>
      <c r="AA424" s="107" t="str">
        <f aca="false">IFERROR(VLOOKUP($X424,'BASE DADOS'!$B$2:$E$16867,4,FALSE()),"-")</f>
        <v>m2</v>
      </c>
      <c r="AB424" s="120" t="s">
        <v>16990</v>
      </c>
      <c r="AC424" s="121" t="str">
        <f aca="false">IFERROR(VLOOKUP(AB424,'ETAPAS ORCAM'!$B$4:$C$58,2,FALSE()),"-")</f>
        <v>B14 – PINTURA INTERNA – PAREDE</v>
      </c>
      <c r="AMH424" s="85"/>
      <c r="AMI424" s="85"/>
      <c r="AMJ424" s="85"/>
    </row>
    <row r="425" s="84" customFormat="true" ht="17.9" hidden="false" customHeight="false" outlineLevel="1" collapsed="false">
      <c r="A425" s="69"/>
      <c r="B425" s="86"/>
      <c r="C425" s="105" t="str">
        <f aca="false">C424</f>
        <v>CBM-SE</v>
      </c>
      <c r="D425" s="106" t="str">
        <f aca="false">D424</f>
        <v>TÉRREO</v>
      </c>
      <c r="E425" s="106" t="str">
        <f aca="false">E424</f>
        <v>SEÇÃO ADM. A= 18,61m2</v>
      </c>
      <c r="F425" s="107" t="str">
        <f aca="false">F424</f>
        <v>PAREDE</v>
      </c>
      <c r="G425" s="108"/>
      <c r="H425" s="109"/>
      <c r="I425" s="110"/>
      <c r="J425" s="108"/>
      <c r="K425" s="109"/>
      <c r="L425" s="110"/>
      <c r="M425" s="108"/>
      <c r="N425" s="109"/>
      <c r="O425" s="110"/>
      <c r="P425" s="111"/>
      <c r="Q425" s="112"/>
      <c r="R425" s="113"/>
      <c r="S425" s="114"/>
      <c r="T425" s="115"/>
      <c r="U425" s="116"/>
      <c r="V425" s="117"/>
      <c r="W425" s="118" t="n">
        <f aca="false">W424</f>
        <v>47.3343</v>
      </c>
      <c r="X425" s="119" t="n">
        <v>88497</v>
      </c>
      <c r="Y425" s="106" t="str">
        <f aca="false">IFERROR(VLOOKUP($X425,'BASE DADOS'!$B$2:$E$16867,2,FALSE()),"-")</f>
        <v>SINAPI</v>
      </c>
      <c r="Z425" s="106" t="str">
        <f aca="false">IFERROR(VLOOKUP($X425,'BASE DADOS'!$B$2:$E$16867,3,FALSE()),"-")</f>
        <v>Aplicação e lixamento de massa látex em paredes, duas demãos. af_06/2014</v>
      </c>
      <c r="AA425" s="107" t="str">
        <f aca="false">IFERROR(VLOOKUP($X425,'BASE DADOS'!$B$2:$E$16867,4,FALSE()),"-")</f>
        <v>m2</v>
      </c>
      <c r="AB425" s="120" t="s">
        <v>16990</v>
      </c>
      <c r="AC425" s="121" t="str">
        <f aca="false">IFERROR(VLOOKUP(AB425,'ETAPAS ORCAM'!$B$4:$C$58,2,FALSE()),"-")</f>
        <v>B14 – PINTURA INTERNA – PAREDE</v>
      </c>
      <c r="AMH425" s="85"/>
      <c r="AMI425" s="85"/>
      <c r="AMJ425" s="85"/>
    </row>
    <row r="426" s="84" customFormat="true" ht="17.9" hidden="false" customHeight="false" outlineLevel="1" collapsed="false">
      <c r="A426" s="69"/>
      <c r="B426" s="86"/>
      <c r="C426" s="105" t="str">
        <f aca="false">C425</f>
        <v>CBM-SE</v>
      </c>
      <c r="D426" s="106" t="str">
        <f aca="false">D425</f>
        <v>TÉRREO</v>
      </c>
      <c r="E426" s="106" t="str">
        <f aca="false">E425</f>
        <v>SEÇÃO ADM. A= 18,61m2</v>
      </c>
      <c r="F426" s="107" t="str">
        <f aca="false">F425</f>
        <v>PAREDE</v>
      </c>
      <c r="G426" s="108"/>
      <c r="H426" s="109"/>
      <c r="I426" s="110"/>
      <c r="J426" s="108"/>
      <c r="K426" s="109"/>
      <c r="L426" s="110"/>
      <c r="M426" s="108"/>
      <c r="N426" s="109"/>
      <c r="O426" s="110"/>
      <c r="P426" s="111"/>
      <c r="Q426" s="112"/>
      <c r="R426" s="113"/>
      <c r="S426" s="114"/>
      <c r="T426" s="115"/>
      <c r="U426" s="116"/>
      <c r="V426" s="117"/>
      <c r="W426" s="118" t="n">
        <f aca="false">W425</f>
        <v>47.3343</v>
      </c>
      <c r="X426" s="119" t="n">
        <v>104641</v>
      </c>
      <c r="Y426" s="106" t="str">
        <f aca="false">IFERROR(VLOOKUP($X426,'BASE DADOS'!$B$2:$E$16867,2,FALSE()),"-")</f>
        <v>SINAPI</v>
      </c>
      <c r="Z426" s="106" t="str">
        <f aca="false">IFERROR(VLOOKUP($X426,'BASE DADOS'!$B$2:$E$16867,3,FALSE()),"-")</f>
        <v>Pintura látex acrílica econômica, aplicação manual em paredes, duas demãos. Af_04/2023</v>
      </c>
      <c r="AA426" s="107" t="str">
        <f aca="false">IFERROR(VLOOKUP($X426,'BASE DADOS'!$B$2:$E$16867,4,FALSE()),"-")</f>
        <v>m2</v>
      </c>
      <c r="AB426" s="120" t="s">
        <v>16990</v>
      </c>
      <c r="AC426" s="121" t="str">
        <f aca="false">IFERROR(VLOOKUP(AB426,'ETAPAS ORCAM'!$B$4:$C$58,2,FALSE()),"-")</f>
        <v>B14 – PINTURA INTERNA – PAREDE</v>
      </c>
      <c r="AMH426" s="85"/>
      <c r="AMI426" s="85"/>
      <c r="AMJ426" s="85"/>
    </row>
    <row r="427" s="104" customFormat="true" ht="12.8" hidden="false" customHeight="false" outlineLevel="1" collapsed="false">
      <c r="A427" s="69"/>
      <c r="B427" s="86"/>
      <c r="C427" s="87" t="str">
        <f aca="false">C426</f>
        <v>CBM-SE</v>
      </c>
      <c r="D427" s="88" t="str">
        <f aca="false">D426</f>
        <v>TÉRREO</v>
      </c>
      <c r="E427" s="88" t="str">
        <f aca="false">E426</f>
        <v>SEÇÃO ADM. A= 18,61m2</v>
      </c>
      <c r="F427" s="89" t="s">
        <v>16940</v>
      </c>
      <c r="G427" s="90" t="n">
        <f aca="false">G416</f>
        <v>18.61</v>
      </c>
      <c r="H427" s="91"/>
      <c r="I427" s="92"/>
      <c r="J427" s="90"/>
      <c r="K427" s="91"/>
      <c r="L427" s="92"/>
      <c r="M427" s="90"/>
      <c r="N427" s="91"/>
      <c r="O427" s="92"/>
      <c r="P427" s="93"/>
      <c r="Q427" s="94"/>
      <c r="R427" s="95"/>
      <c r="S427" s="96" t="n">
        <f aca="false">IF(G427&lt;&gt;0,(G427+P427),(J427*M427)+P427)</f>
        <v>18.61</v>
      </c>
      <c r="T427" s="97" t="n">
        <f aca="false">IF(H427&lt;&gt;0,(H427+Q427),(K427*N427)+Q427)</f>
        <v>0</v>
      </c>
      <c r="U427" s="98" t="n">
        <f aca="false">IF(I427&lt;&gt;0,(I427+R427),(L427*O427)+R427)</f>
        <v>0</v>
      </c>
      <c r="V427" s="99" t="n">
        <f aca="false">SUM(S427:U427)</f>
        <v>18.61</v>
      </c>
      <c r="W427" s="100"/>
      <c r="X427" s="101"/>
      <c r="Y427" s="88"/>
      <c r="Z427" s="88"/>
      <c r="AA427" s="89"/>
      <c r="AB427" s="102"/>
      <c r="AC427" s="103"/>
      <c r="AMH427" s="85"/>
      <c r="AMI427" s="85"/>
      <c r="AMJ427" s="85"/>
    </row>
    <row r="428" s="84" customFormat="true" ht="17.9" hidden="false" customHeight="false" outlineLevel="1" collapsed="false">
      <c r="A428" s="69"/>
      <c r="B428" s="86"/>
      <c r="C428" s="105" t="str">
        <f aca="false">C427</f>
        <v>CBM-SE</v>
      </c>
      <c r="D428" s="106" t="str">
        <f aca="false">D427</f>
        <v>TÉRREO</v>
      </c>
      <c r="E428" s="106" t="str">
        <f aca="false">E427</f>
        <v>SEÇÃO ADM. A= 18,61m2</v>
      </c>
      <c r="F428" s="107" t="str">
        <f aca="false">F427</f>
        <v>TETO</v>
      </c>
      <c r="G428" s="108"/>
      <c r="H428" s="109"/>
      <c r="I428" s="110"/>
      <c r="J428" s="108"/>
      <c r="K428" s="109"/>
      <c r="L428" s="110"/>
      <c r="M428" s="108"/>
      <c r="N428" s="109"/>
      <c r="O428" s="110"/>
      <c r="P428" s="111"/>
      <c r="Q428" s="112"/>
      <c r="R428" s="113"/>
      <c r="S428" s="114"/>
      <c r="T428" s="115"/>
      <c r="U428" s="116"/>
      <c r="V428" s="117"/>
      <c r="W428" s="118" t="n">
        <f aca="false">V427</f>
        <v>18.61</v>
      </c>
      <c r="X428" s="119" t="n">
        <v>96114</v>
      </c>
      <c r="Y428" s="106" t="str">
        <f aca="false">IFERROR(VLOOKUP($X428,'BASE DADOS'!$B$2:$E$16867,2,FALSE()),"-")</f>
        <v>SINAPI</v>
      </c>
      <c r="Z428" s="106" t="str">
        <f aca="false">IFERROR(VLOOKUP($X428,'BASE DADOS'!$B$2:$E$16867,3,FALSE()),"-")</f>
        <v>Forro em drywall, para ambientes comerciais, inclusive estrutura de fixação. af_05/2017_ps</v>
      </c>
      <c r="AA428" s="107" t="str">
        <f aca="false">IFERROR(VLOOKUP($X428,'BASE DADOS'!$B$2:$E$16867,4,FALSE()),"-")</f>
        <v>m2</v>
      </c>
      <c r="AB428" s="120" t="s">
        <v>16991</v>
      </c>
      <c r="AC428" s="121" t="str">
        <f aca="false">IFERROR(VLOOKUP(AB428,'ETAPAS ORCAM'!$B$4:$C$58,2,FALSE()),"-")</f>
        <v>B09 – REVESTIMENTO INTERNO – TETO</v>
      </c>
      <c r="AMH428" s="85"/>
      <c r="AMI428" s="85"/>
      <c r="AMJ428" s="85"/>
    </row>
    <row r="429" s="84" customFormat="true" ht="17.9" hidden="false" customHeight="false" outlineLevel="1" collapsed="false">
      <c r="A429" s="69"/>
      <c r="B429" s="86"/>
      <c r="C429" s="105" t="str">
        <f aca="false">C428</f>
        <v>CBM-SE</v>
      </c>
      <c r="D429" s="106" t="str">
        <f aca="false">D428</f>
        <v>TÉRREO</v>
      </c>
      <c r="E429" s="106" t="str">
        <f aca="false">E428</f>
        <v>SEÇÃO ADM. A= 18,61m2</v>
      </c>
      <c r="F429" s="107" t="str">
        <f aca="false">F428</f>
        <v>TETO</v>
      </c>
      <c r="G429" s="108"/>
      <c r="H429" s="109"/>
      <c r="I429" s="110"/>
      <c r="J429" s="108"/>
      <c r="K429" s="109"/>
      <c r="L429" s="110"/>
      <c r="M429" s="108"/>
      <c r="N429" s="109"/>
      <c r="O429" s="110"/>
      <c r="P429" s="111"/>
      <c r="Q429" s="112"/>
      <c r="R429" s="113"/>
      <c r="S429" s="114"/>
      <c r="T429" s="115"/>
      <c r="U429" s="116"/>
      <c r="V429" s="117"/>
      <c r="W429" s="118" t="n">
        <f aca="false">J421</f>
        <v>17.27</v>
      </c>
      <c r="X429" s="119" t="n">
        <v>9082</v>
      </c>
      <c r="Y429" s="106" t="str">
        <f aca="false">IFERROR(VLOOKUP($X429,'BASE DADOS'!$B$2:$E$16867,2,FALSE()),"-")</f>
        <v>ORSE</v>
      </c>
      <c r="Z429" s="106" t="str">
        <f aca="false">IFERROR(VLOOKUP($X429,'BASE DADOS'!$B$2:$E$16867,3,FALSE()),"-")</f>
        <v>Tabica metálica 3x3cm para forro de gesso (fornecimento e montagem)</v>
      </c>
      <c r="AA429" s="107" t="str">
        <f aca="false">IFERROR(VLOOKUP($X429,'BASE DADOS'!$B$2:$E$16867,4,FALSE()),"-")</f>
        <v>m</v>
      </c>
      <c r="AB429" s="120" t="s">
        <v>16991</v>
      </c>
      <c r="AC429" s="121" t="str">
        <f aca="false">IFERROR(VLOOKUP(AB429,'ETAPAS ORCAM'!$B$4:$C$58,2,FALSE()),"-")</f>
        <v>B09 – REVESTIMENTO INTERNO – TETO</v>
      </c>
      <c r="AMH429" s="85"/>
      <c r="AMI429" s="85"/>
      <c r="AMJ429" s="85"/>
    </row>
    <row r="430" s="84" customFormat="true" ht="17.9" hidden="false" customHeight="false" outlineLevel="1" collapsed="false">
      <c r="A430" s="69"/>
      <c r="B430" s="86"/>
      <c r="C430" s="105" t="str">
        <f aca="false">C429</f>
        <v>CBM-SE</v>
      </c>
      <c r="D430" s="106" t="str">
        <f aca="false">D429</f>
        <v>TÉRREO</v>
      </c>
      <c r="E430" s="106" t="str">
        <f aca="false">E429</f>
        <v>SEÇÃO ADM. A= 18,61m2</v>
      </c>
      <c r="F430" s="107" t="str">
        <f aca="false">F429</f>
        <v>TETO</v>
      </c>
      <c r="G430" s="108"/>
      <c r="H430" s="109"/>
      <c r="I430" s="110"/>
      <c r="J430" s="108"/>
      <c r="K430" s="109"/>
      <c r="L430" s="110"/>
      <c r="M430" s="108"/>
      <c r="N430" s="109"/>
      <c r="O430" s="110"/>
      <c r="P430" s="111"/>
      <c r="Q430" s="112"/>
      <c r="R430" s="113"/>
      <c r="S430" s="114"/>
      <c r="T430" s="115"/>
      <c r="U430" s="116"/>
      <c r="V430" s="117"/>
      <c r="W430" s="118" t="n">
        <f aca="false">W428</f>
        <v>18.61</v>
      </c>
      <c r="X430" s="119" t="n">
        <v>88484</v>
      </c>
      <c r="Y430" s="106" t="str">
        <f aca="false">IFERROR(VLOOKUP($X430,'BASE DADOS'!$B$2:$E$16867,2,FALSE()),"-")</f>
        <v>SINAPI</v>
      </c>
      <c r="Z430" s="106" t="str">
        <f aca="false">IFERROR(VLOOKUP($X430,'BASE DADOS'!$B$2:$E$16867,3,FALSE()),"-")</f>
        <v>Aplicação de fundo selador acrílico em teto, uma demão. af_06/2014</v>
      </c>
      <c r="AA430" s="107" t="str">
        <f aca="false">IFERROR(VLOOKUP($X430,'BASE DADOS'!$B$2:$E$16867,4,FALSE()),"-")</f>
        <v>m2</v>
      </c>
      <c r="AB430" s="120" t="s">
        <v>16992</v>
      </c>
      <c r="AC430" s="121" t="str">
        <f aca="false">IFERROR(VLOOKUP(AB430,'ETAPAS ORCAM'!$B$4:$C$58,2,FALSE()),"-")</f>
        <v>B15 – PINTURA INTERNA – TETO</v>
      </c>
      <c r="AMH430" s="85"/>
      <c r="AMI430" s="85"/>
      <c r="AMJ430" s="85"/>
    </row>
    <row r="431" s="84" customFormat="true" ht="17.9" hidden="false" customHeight="false" outlineLevel="1" collapsed="false">
      <c r="A431" s="69"/>
      <c r="B431" s="86"/>
      <c r="C431" s="105" t="str">
        <f aca="false">C430</f>
        <v>CBM-SE</v>
      </c>
      <c r="D431" s="106" t="str">
        <f aca="false">D430</f>
        <v>TÉRREO</v>
      </c>
      <c r="E431" s="106" t="str">
        <f aca="false">E430</f>
        <v>SEÇÃO ADM. A= 18,61m2</v>
      </c>
      <c r="F431" s="107" t="str">
        <f aca="false">F430</f>
        <v>TETO</v>
      </c>
      <c r="G431" s="108"/>
      <c r="H431" s="109"/>
      <c r="I431" s="110"/>
      <c r="J431" s="108"/>
      <c r="K431" s="109"/>
      <c r="L431" s="110"/>
      <c r="M431" s="108"/>
      <c r="N431" s="109"/>
      <c r="O431" s="110"/>
      <c r="P431" s="111"/>
      <c r="Q431" s="112"/>
      <c r="R431" s="113"/>
      <c r="S431" s="114"/>
      <c r="T431" s="115"/>
      <c r="U431" s="116"/>
      <c r="V431" s="117"/>
      <c r="W431" s="118" t="n">
        <f aca="false">W430</f>
        <v>18.61</v>
      </c>
      <c r="X431" s="119" t="n">
        <v>88496</v>
      </c>
      <c r="Y431" s="106" t="str">
        <f aca="false">IFERROR(VLOOKUP($X431,'BASE DADOS'!$B$2:$E$16867,2,FALSE()),"-")</f>
        <v>SINAPI</v>
      </c>
      <c r="Z431" s="106" t="str">
        <f aca="false">IFERROR(VLOOKUP($X431,'BASE DADOS'!$B$2:$E$16867,3,FALSE()),"-")</f>
        <v>Aplicação e lixamento de massa látex em teto, duas demãos. af_06/2014</v>
      </c>
      <c r="AA431" s="107" t="str">
        <f aca="false">IFERROR(VLOOKUP($X431,'BASE DADOS'!$B$2:$E$16867,4,FALSE()),"-")</f>
        <v>m2</v>
      </c>
      <c r="AB431" s="120" t="s">
        <v>16992</v>
      </c>
      <c r="AC431" s="121" t="str">
        <f aca="false">IFERROR(VLOOKUP(AB431,'ETAPAS ORCAM'!$B$4:$C$58,2,FALSE()),"-")</f>
        <v>B15 – PINTURA INTERNA – TETO</v>
      </c>
      <c r="AMH431" s="85"/>
      <c r="AMI431" s="85"/>
      <c r="AMJ431" s="85"/>
    </row>
    <row r="432" s="84" customFormat="true" ht="17.9" hidden="false" customHeight="false" outlineLevel="1" collapsed="false">
      <c r="A432" s="69"/>
      <c r="B432" s="86"/>
      <c r="C432" s="105" t="str">
        <f aca="false">C431</f>
        <v>CBM-SE</v>
      </c>
      <c r="D432" s="106" t="str">
        <f aca="false">D431</f>
        <v>TÉRREO</v>
      </c>
      <c r="E432" s="106" t="str">
        <f aca="false">E431</f>
        <v>SEÇÃO ADM. A= 18,61m2</v>
      </c>
      <c r="F432" s="107" t="str">
        <f aca="false">F431</f>
        <v>TETO</v>
      </c>
      <c r="G432" s="108"/>
      <c r="H432" s="109"/>
      <c r="I432" s="110"/>
      <c r="J432" s="108"/>
      <c r="K432" s="109"/>
      <c r="L432" s="110"/>
      <c r="M432" s="108"/>
      <c r="N432" s="109"/>
      <c r="O432" s="110"/>
      <c r="P432" s="111"/>
      <c r="Q432" s="112"/>
      <c r="R432" s="113"/>
      <c r="S432" s="114"/>
      <c r="T432" s="115"/>
      <c r="U432" s="116"/>
      <c r="V432" s="117"/>
      <c r="W432" s="118" t="n">
        <f aca="false">W431</f>
        <v>18.61</v>
      </c>
      <c r="X432" s="119" t="n">
        <v>104639</v>
      </c>
      <c r="Y432" s="106" t="str">
        <f aca="false">IFERROR(VLOOKUP($X432,'BASE DADOS'!$B$2:$E$16867,2,FALSE()),"-")</f>
        <v>SINAPI</v>
      </c>
      <c r="Z432" s="106" t="str">
        <f aca="false">IFERROR(VLOOKUP($X432,'BASE DADOS'!$B$2:$E$16867,3,FALSE()),"-")</f>
        <v>Pintura látex acrílica econômica, aplicação manual em teto, duas demãos. Af_04/2023</v>
      </c>
      <c r="AA432" s="107" t="str">
        <f aca="false">IFERROR(VLOOKUP($X432,'BASE DADOS'!$B$2:$E$16867,4,FALSE()),"-")</f>
        <v>m2</v>
      </c>
      <c r="AB432" s="120" t="s">
        <v>16992</v>
      </c>
      <c r="AC432" s="121" t="str">
        <f aca="false">IFERROR(VLOOKUP(AB432,'ETAPAS ORCAM'!$B$4:$C$58,2,FALSE()),"-")</f>
        <v>B15 – PINTURA INTERNA – TETO</v>
      </c>
      <c r="AMH432" s="85"/>
      <c r="AMI432" s="85"/>
      <c r="AMJ432" s="85"/>
    </row>
    <row r="433" s="104" customFormat="true" ht="12.8" hidden="false" customHeight="false" outlineLevel="1" collapsed="false">
      <c r="A433" s="69"/>
      <c r="B433" s="86"/>
      <c r="C433" s="87" t="str">
        <f aca="false">C432</f>
        <v>CBM-SE</v>
      </c>
      <c r="D433" s="88" t="str">
        <f aca="false">D432</f>
        <v>TÉRREO</v>
      </c>
      <c r="E433" s="88" t="str">
        <f aca="false">E432</f>
        <v>SEÇÃO ADM. A= 18,61m2</v>
      </c>
      <c r="F433" s="89" t="s">
        <v>16941</v>
      </c>
      <c r="G433" s="90" t="n">
        <f aca="false">J421</f>
        <v>17.27</v>
      </c>
      <c r="H433" s="91"/>
      <c r="I433" s="92"/>
      <c r="J433" s="90"/>
      <c r="K433" s="91"/>
      <c r="L433" s="92"/>
      <c r="M433" s="90"/>
      <c r="N433" s="91"/>
      <c r="O433" s="92"/>
      <c r="P433" s="93" t="n">
        <v>-0.8</v>
      </c>
      <c r="Q433" s="94"/>
      <c r="R433" s="95"/>
      <c r="S433" s="96" t="n">
        <f aca="false">IF(G433&lt;&gt;0,(G433+P433),(J433*M433)+P433)</f>
        <v>16.47</v>
      </c>
      <c r="T433" s="97" t="n">
        <f aca="false">IF(H433&lt;&gt;0,(H433+Q433),(K433*N433)+Q433)</f>
        <v>0</v>
      </c>
      <c r="U433" s="98" t="n">
        <f aca="false">IF(I433&lt;&gt;0,(I433+R433),(L433*O433)+R433)</f>
        <v>0</v>
      </c>
      <c r="V433" s="99" t="n">
        <f aca="false">SUM(S433:U433)</f>
        <v>16.47</v>
      </c>
      <c r="W433" s="100"/>
      <c r="X433" s="101"/>
      <c r="Y433" s="88"/>
      <c r="Z433" s="88"/>
      <c r="AA433" s="89"/>
      <c r="AB433" s="102"/>
      <c r="AC433" s="103"/>
      <c r="AMH433" s="85"/>
      <c r="AMI433" s="85"/>
      <c r="AMJ433" s="85"/>
    </row>
    <row r="434" s="84" customFormat="true" ht="12.8" hidden="false" customHeight="false" outlineLevel="1" collapsed="false">
      <c r="A434" s="69"/>
      <c r="B434" s="86"/>
      <c r="C434" s="105" t="str">
        <f aca="false">C433</f>
        <v>CBM-SE</v>
      </c>
      <c r="D434" s="106" t="str">
        <f aca="false">D433</f>
        <v>TÉRREO</v>
      </c>
      <c r="E434" s="106" t="str">
        <f aca="false">E433</f>
        <v>SEÇÃO ADM. A= 18,61m2</v>
      </c>
      <c r="F434" s="107" t="str">
        <f aca="false">F433</f>
        <v>RODAPÉ</v>
      </c>
      <c r="G434" s="108"/>
      <c r="H434" s="109"/>
      <c r="I434" s="110"/>
      <c r="J434" s="108"/>
      <c r="K434" s="109"/>
      <c r="L434" s="110"/>
      <c r="M434" s="108"/>
      <c r="N434" s="109"/>
      <c r="O434" s="110"/>
      <c r="P434" s="111"/>
      <c r="Q434" s="112"/>
      <c r="R434" s="113"/>
      <c r="S434" s="114"/>
      <c r="T434" s="115"/>
      <c r="U434" s="116"/>
      <c r="V434" s="117"/>
      <c r="W434" s="118" t="n">
        <f aca="false">V433</f>
        <v>16.47</v>
      </c>
      <c r="X434" s="119" t="n">
        <v>2260</v>
      </c>
      <c r="Y434" s="106" t="str">
        <f aca="false">IFERROR(VLOOKUP($X434,'BASE DADOS'!$B$2:$E$16867,2,FALSE()),"-")</f>
        <v>ORSE</v>
      </c>
      <c r="Z434" s="106" t="str">
        <f aca="false">IFERROR(VLOOKUP($X434,'BASE DADOS'!$B$2:$E$16867,3,FALSE()),"-")</f>
        <v>Rodapé alta resistência, h = 10 cm</v>
      </c>
      <c r="AA434" s="107" t="str">
        <f aca="false">IFERROR(VLOOKUP($X434,'BASE DADOS'!$B$2:$E$16867,4,FALSE()),"-")</f>
        <v>m</v>
      </c>
      <c r="AB434" s="120" t="s">
        <v>16989</v>
      </c>
      <c r="AC434" s="121" t="str">
        <f aca="false">IFERROR(VLOOKUP(AB434,'ETAPAS ORCAM'!$B$4:$C$58,2,FALSE()),"-")</f>
        <v>B08 – REVESTIMENTO INTERNO – PAREDE</v>
      </c>
      <c r="AMH434" s="85"/>
      <c r="AMI434" s="85"/>
      <c r="AMJ434" s="85"/>
    </row>
    <row r="435" s="104" customFormat="true" ht="12.8" hidden="false" customHeight="false" outlineLevel="1" collapsed="false">
      <c r="A435" s="69"/>
      <c r="B435" s="86"/>
      <c r="C435" s="87" t="str">
        <f aca="false">C434</f>
        <v>CBM-SE</v>
      </c>
      <c r="D435" s="88" t="str">
        <f aca="false">D434</f>
        <v>TÉRREO</v>
      </c>
      <c r="E435" s="88" t="str">
        <f aca="false">E434</f>
        <v>SEÇÃO ADM. A= 18,61m2</v>
      </c>
      <c r="F435" s="89" t="s">
        <v>16994</v>
      </c>
      <c r="G435" s="90"/>
      <c r="H435" s="91"/>
      <c r="I435" s="92"/>
      <c r="J435" s="90" t="n">
        <v>3</v>
      </c>
      <c r="K435" s="91"/>
      <c r="L435" s="92"/>
      <c r="M435" s="90" t="n">
        <v>1.45</v>
      </c>
      <c r="N435" s="91"/>
      <c r="O435" s="92"/>
      <c r="P435" s="93"/>
      <c r="Q435" s="94"/>
      <c r="R435" s="95"/>
      <c r="S435" s="96" t="n">
        <f aca="false">IF(G435&lt;&gt;0,(G435+P435),(J435*M435)+P435)</f>
        <v>4.35</v>
      </c>
      <c r="T435" s="97" t="n">
        <f aca="false">IF(H435&lt;&gt;0,(H435+Q435),(K435*N435)+Q435)</f>
        <v>0</v>
      </c>
      <c r="U435" s="98" t="n">
        <f aca="false">IF(I435&lt;&gt;0,(I435+R435),(L435*O435)+R435)</f>
        <v>0</v>
      </c>
      <c r="V435" s="99" t="n">
        <f aca="false">SUM(S435:U435)</f>
        <v>4.35</v>
      </c>
      <c r="W435" s="100"/>
      <c r="X435" s="101"/>
      <c r="Y435" s="88"/>
      <c r="Z435" s="88"/>
      <c r="AA435" s="89"/>
      <c r="AB435" s="102"/>
      <c r="AC435" s="103"/>
      <c r="AMH435" s="85"/>
      <c r="AMI435" s="85"/>
      <c r="AMJ435" s="85"/>
    </row>
    <row r="436" s="84" customFormat="true" ht="26.1" hidden="false" customHeight="false" outlineLevel="1" collapsed="false">
      <c r="A436" s="69"/>
      <c r="B436" s="86"/>
      <c r="C436" s="105" t="str">
        <f aca="false">C435</f>
        <v>CBM-SE</v>
      </c>
      <c r="D436" s="106" t="str">
        <f aca="false">D435</f>
        <v>TÉRREO</v>
      </c>
      <c r="E436" s="106" t="str">
        <f aca="false">E435</f>
        <v>SEÇÃO ADM. A= 18,61m2</v>
      </c>
      <c r="F436" s="107" t="str">
        <f aca="false">F435</f>
        <v>ESQ. ALUMÍNIO</v>
      </c>
      <c r="G436" s="108"/>
      <c r="H436" s="109"/>
      <c r="I436" s="110"/>
      <c r="J436" s="108"/>
      <c r="K436" s="109"/>
      <c r="L436" s="110"/>
      <c r="M436" s="108"/>
      <c r="N436" s="109"/>
      <c r="O436" s="110"/>
      <c r="P436" s="111"/>
      <c r="Q436" s="112"/>
      <c r="R436" s="113"/>
      <c r="S436" s="114"/>
      <c r="T436" s="115"/>
      <c r="U436" s="116"/>
      <c r="V436" s="117"/>
      <c r="W436" s="118" t="n">
        <f aca="false">V435</f>
        <v>4.35</v>
      </c>
      <c r="X436" s="119" t="n">
        <v>100674</v>
      </c>
      <c r="Y436" s="106" t="str">
        <f aca="false">IFERROR(VLOOKUP($X436,'BASE DADOS'!$B$2:$E$16867,2,FALSE()),"-")</f>
        <v>SINAPI</v>
      </c>
      <c r="Z436" s="106" t="str">
        <f aca="false">IFERROR(VLOOKUP($X436,'BASE DADOS'!$B$2:$E$16867,3,FALSE()),"-")</f>
        <v>Janela fixa de alumínio para vidro, com vidro, batente e ferragens. exclusive acabamento, alizar e contramarco. fornecimento e instalação. af_12/2019</v>
      </c>
      <c r="AA436" s="107" t="str">
        <f aca="false">IFERROR(VLOOKUP($X436,'BASE DADOS'!$B$2:$E$16867,4,FALSE()),"-")</f>
        <v>m2</v>
      </c>
      <c r="AB436" s="120" t="s">
        <v>16995</v>
      </c>
      <c r="AC436" s="121" t="str">
        <f aca="false">IFERROR(VLOOKUP(AB436,'ETAPAS ORCAM'!$B$4:$C$58,2,FALSE()),"-")</f>
        <v>B12 – ESQUADRIAS</v>
      </c>
      <c r="AMH436" s="85"/>
      <c r="AMI436" s="85"/>
      <c r="AMJ436" s="85"/>
    </row>
    <row r="437" s="84" customFormat="true" ht="17.9" hidden="false" customHeight="false" outlineLevel="1" collapsed="false">
      <c r="A437" s="69"/>
      <c r="B437" s="86"/>
      <c r="C437" s="105" t="str">
        <f aca="false">C436</f>
        <v>CBM-SE</v>
      </c>
      <c r="D437" s="106" t="str">
        <f aca="false">D436</f>
        <v>TÉRREO</v>
      </c>
      <c r="E437" s="106" t="str">
        <f aca="false">E436</f>
        <v>SEÇÃO ADM. A= 18,61m2</v>
      </c>
      <c r="F437" s="107" t="str">
        <f aca="false">F436</f>
        <v>ESQ. ALUMÍNIO</v>
      </c>
      <c r="G437" s="108"/>
      <c r="H437" s="109"/>
      <c r="I437" s="110"/>
      <c r="J437" s="108"/>
      <c r="K437" s="109"/>
      <c r="L437" s="110"/>
      <c r="M437" s="108"/>
      <c r="N437" s="109"/>
      <c r="O437" s="110"/>
      <c r="P437" s="111"/>
      <c r="Q437" s="112"/>
      <c r="R437" s="113"/>
      <c r="S437" s="114"/>
      <c r="T437" s="115"/>
      <c r="U437" s="116"/>
      <c r="V437" s="117"/>
      <c r="W437" s="118" t="n">
        <f aca="false">W436*2</f>
        <v>8.7</v>
      </c>
      <c r="X437" s="119" t="n">
        <v>99821</v>
      </c>
      <c r="Y437" s="106" t="str">
        <f aca="false">IFERROR(VLOOKUP($X437,'BASE DADOS'!$B$2:$E$16867,2,FALSE()),"-")</f>
        <v>SINAPI</v>
      </c>
      <c r="Z437" s="106" t="str">
        <f aca="false">IFERROR(VLOOKUP($X437,'BASE DADOS'!$B$2:$E$16867,3,FALSE()),"-")</f>
        <v>Limpeza de janela de vidro com caixilho em aço/alumínio/pvc. af_04/2019</v>
      </c>
      <c r="AA437" s="107" t="str">
        <f aca="false">IFERROR(VLOOKUP($X437,'BASE DADOS'!$B$2:$E$16867,4,FALSE()),"-")</f>
        <v>m2</v>
      </c>
      <c r="AB437" s="120" t="s">
        <v>16988</v>
      </c>
      <c r="AC437" s="121" t="str">
        <f aca="false">IFERROR(VLOOKUP(AB437,'ETAPAS ORCAM'!$B$4:$C$58,2,FALSE()),"-")</f>
        <v>B39 – LIMPEZA FINAL</v>
      </c>
      <c r="AMH437" s="85"/>
      <c r="AMI437" s="85"/>
      <c r="AMJ437" s="85"/>
    </row>
    <row r="438" s="84" customFormat="true" ht="12.8" hidden="false" customHeight="false" outlineLevel="1" collapsed="false">
      <c r="A438" s="69"/>
      <c r="B438" s="86"/>
      <c r="C438" s="105" t="str">
        <f aca="false">C437</f>
        <v>CBM-SE</v>
      </c>
      <c r="D438" s="106" t="str">
        <f aca="false">D437</f>
        <v>TÉRREO</v>
      </c>
      <c r="E438" s="106" t="str">
        <f aca="false">E437</f>
        <v>SEÇÃO ADM. A= 18,61m2</v>
      </c>
      <c r="F438" s="107" t="str">
        <f aca="false">F437</f>
        <v>ESQ. ALUMÍNIO</v>
      </c>
      <c r="G438" s="108"/>
      <c r="H438" s="109"/>
      <c r="I438" s="110"/>
      <c r="J438" s="108"/>
      <c r="K438" s="109"/>
      <c r="L438" s="110"/>
      <c r="M438" s="108"/>
      <c r="N438" s="109"/>
      <c r="O438" s="110"/>
      <c r="P438" s="111"/>
      <c r="Q438" s="112"/>
      <c r="R438" s="113"/>
      <c r="S438" s="114"/>
      <c r="T438" s="115"/>
      <c r="U438" s="116"/>
      <c r="V438" s="117"/>
      <c r="W438" s="118" t="n">
        <v>3.05</v>
      </c>
      <c r="X438" s="119" t="n">
        <v>1989</v>
      </c>
      <c r="Y438" s="106" t="str">
        <f aca="false">IFERROR(VLOOKUP($X438,'BASE DADOS'!$B$2:$E$16867,2,FALSE()),"-")</f>
        <v>ORSE</v>
      </c>
      <c r="Z438" s="106" t="str">
        <f aca="false">IFERROR(VLOOKUP($X438,'BASE DADOS'!$B$2:$E$16867,3,FALSE()),"-")</f>
        <v>Peitoril granito cinza polido, c/ largura = 22 cm, esp = 2 cm</v>
      </c>
      <c r="AA438" s="107" t="str">
        <f aca="false">IFERROR(VLOOKUP($X438,'BASE DADOS'!$B$2:$E$16867,4,FALSE()),"-")</f>
        <v>m</v>
      </c>
      <c r="AB438" s="120" t="s">
        <v>16989</v>
      </c>
      <c r="AC438" s="121" t="str">
        <f aca="false">IFERROR(VLOOKUP(AB438,'ETAPAS ORCAM'!$B$4:$C$58,2,FALSE()),"-")</f>
        <v>B08 – REVESTIMENTO INTERNO – PAREDE</v>
      </c>
      <c r="AMH438" s="85"/>
      <c r="AMI438" s="85"/>
      <c r="AMJ438" s="85"/>
    </row>
    <row r="439" s="104" customFormat="true" ht="12.8" hidden="false" customHeight="false" outlineLevel="1" collapsed="false">
      <c r="A439" s="69"/>
      <c r="B439" s="86"/>
      <c r="C439" s="87" t="str">
        <f aca="false">C437</f>
        <v>CBM-SE</v>
      </c>
      <c r="D439" s="88" t="str">
        <f aca="false">D437</f>
        <v>TÉRREO</v>
      </c>
      <c r="E439" s="88" t="str">
        <f aca="false">E437</f>
        <v>SEÇÃO ADM. A= 18,61m2</v>
      </c>
      <c r="F439" s="89" t="s">
        <v>17004</v>
      </c>
      <c r="G439" s="90" t="n">
        <v>1</v>
      </c>
      <c r="H439" s="91"/>
      <c r="I439" s="92"/>
      <c r="J439" s="90"/>
      <c r="K439" s="91"/>
      <c r="L439" s="92"/>
      <c r="M439" s="90"/>
      <c r="N439" s="91"/>
      <c r="O439" s="92"/>
      <c r="P439" s="93"/>
      <c r="Q439" s="94"/>
      <c r="R439" s="95"/>
      <c r="S439" s="96" t="n">
        <f aca="false">IF(G439&lt;&gt;0,(G439+P439),(J439*M439)+P439)</f>
        <v>1</v>
      </c>
      <c r="T439" s="97" t="n">
        <f aca="false">IF(H439&lt;&gt;0,(H439+Q439),(K439*N439)+Q439)</f>
        <v>0</v>
      </c>
      <c r="U439" s="98" t="n">
        <f aca="false">IF(I439&lt;&gt;0,(I439+R439),(L439*O439)+R439)</f>
        <v>0</v>
      </c>
      <c r="V439" s="99" t="n">
        <f aca="false">SUM(S439:U439)</f>
        <v>1</v>
      </c>
      <c r="W439" s="100"/>
      <c r="X439" s="101"/>
      <c r="Y439" s="88"/>
      <c r="Z439" s="88"/>
      <c r="AA439" s="89"/>
      <c r="AB439" s="102"/>
      <c r="AC439" s="103"/>
      <c r="AMH439" s="85"/>
      <c r="AMI439" s="85"/>
      <c r="AMJ439" s="85"/>
    </row>
    <row r="440" s="84" customFormat="true" ht="42.5" hidden="false" customHeight="false" outlineLevel="1" collapsed="false">
      <c r="A440" s="69"/>
      <c r="B440" s="86"/>
      <c r="C440" s="105" t="str">
        <f aca="false">C439</f>
        <v>CBM-SE</v>
      </c>
      <c r="D440" s="106" t="str">
        <f aca="false">D439</f>
        <v>TÉRREO</v>
      </c>
      <c r="E440" s="106" t="str">
        <f aca="false">E439</f>
        <v>SEÇÃO ADM. A= 18,61m2</v>
      </c>
      <c r="F440" s="107" t="str">
        <f aca="false">F439</f>
        <v>ESQ. MADEIRA</v>
      </c>
      <c r="G440" s="108"/>
      <c r="H440" s="109"/>
      <c r="I440" s="110"/>
      <c r="J440" s="108"/>
      <c r="K440" s="109"/>
      <c r="L440" s="110"/>
      <c r="M440" s="108"/>
      <c r="N440" s="109"/>
      <c r="O440" s="110"/>
      <c r="P440" s="111"/>
      <c r="Q440" s="112"/>
      <c r="R440" s="113"/>
      <c r="S440" s="114"/>
      <c r="T440" s="115"/>
      <c r="U440" s="116"/>
      <c r="V440" s="117"/>
      <c r="W440" s="118" t="n">
        <v>1</v>
      </c>
      <c r="X440" s="119" t="n">
        <v>90843</v>
      </c>
      <c r="Y440" s="106" t="str">
        <f aca="false">IFERROR(VLOOKUP($X440,'BASE DADOS'!$B$2:$E$16867,2,FALSE()),"-")</f>
        <v>SINAPI</v>
      </c>
      <c r="Z440" s="106" t="str">
        <f aca="false">IFERROR(VLOOKUP($X440,'BASE DADOS'!$B$2:$E$16867,3,FALSE()),"-")</f>
        <v>Kit de porta de madeira para pintura, semi-oca (leve ou média), padrão médio, 80x210cm, espessura de 3,5cm, itens inclusos: dobradiças, montagem e instalação do batente, fechadura com execução do furo - fornecimento e instalação. af_12/2019</v>
      </c>
      <c r="AA440" s="107" t="str">
        <f aca="false">IFERROR(VLOOKUP($X440,'BASE DADOS'!$B$2:$E$16867,4,FALSE()),"-")</f>
        <v>un</v>
      </c>
      <c r="AB440" s="120" t="s">
        <v>16995</v>
      </c>
      <c r="AC440" s="121" t="str">
        <f aca="false">IFERROR(VLOOKUP(AB440,'ETAPAS ORCAM'!$B$4:$C$58,2,FALSE()),"-")</f>
        <v>B12 – ESQUADRIAS</v>
      </c>
      <c r="AMH440" s="85"/>
      <c r="AMI440" s="85"/>
      <c r="AMJ440" s="85"/>
    </row>
    <row r="441" s="84" customFormat="true" ht="26.1" hidden="false" customHeight="false" outlineLevel="1" collapsed="false">
      <c r="A441" s="69"/>
      <c r="B441" s="86"/>
      <c r="C441" s="105" t="str">
        <f aca="false">C440</f>
        <v>CBM-SE</v>
      </c>
      <c r="D441" s="106" t="str">
        <f aca="false">D440</f>
        <v>TÉRREO</v>
      </c>
      <c r="E441" s="106" t="str">
        <f aca="false">E440</f>
        <v>SEÇÃO ADM. A= 18,61m2</v>
      </c>
      <c r="F441" s="107" t="str">
        <f aca="false">F440</f>
        <v>ESQ. MADEIRA</v>
      </c>
      <c r="G441" s="108"/>
      <c r="H441" s="109"/>
      <c r="I441" s="110"/>
      <c r="J441" s="108"/>
      <c r="K441" s="109"/>
      <c r="L441" s="110"/>
      <c r="M441" s="108"/>
      <c r="N441" s="109"/>
      <c r="O441" s="110"/>
      <c r="P441" s="111"/>
      <c r="Q441" s="112"/>
      <c r="R441" s="113"/>
      <c r="S441" s="114"/>
      <c r="T441" s="115"/>
      <c r="U441" s="116"/>
      <c r="V441" s="117"/>
      <c r="W441" s="118" t="n">
        <f aca="false">(0.8*2.1)*3</f>
        <v>5.04</v>
      </c>
      <c r="X441" s="119" t="n">
        <v>2309</v>
      </c>
      <c r="Y441" s="106" t="str">
        <f aca="false">IFERROR(VLOOKUP($X441,'BASE DADOS'!$B$2:$E$16867,2,FALSE()),"-")</f>
        <v>ORSE</v>
      </c>
      <c r="Z441" s="106" t="str">
        <f aca="false">IFERROR(VLOOKUP($X441,'BASE DADOS'!$B$2:$E$16867,3,FALSE()),"-")</f>
        <v>Pintura sobre superfícies de madeira com aplicação de 01 demão de fundo sintético nivelador, 01 demão de massa a óleo e 02 demãos de tinta esmalte</v>
      </c>
      <c r="AA441" s="107" t="str">
        <f aca="false">IFERROR(VLOOKUP($X441,'BASE DADOS'!$B$2:$E$16867,4,FALSE()),"-")</f>
        <v>m2</v>
      </c>
      <c r="AB441" s="120" t="s">
        <v>17005</v>
      </c>
      <c r="AC441" s="121" t="str">
        <f aca="false">IFERROR(VLOOKUP(AB441,'ETAPAS ORCAM'!$B$4:$C$58,2,FALSE()),"-")</f>
        <v>B16 – PINTURA – ESQ. MADEIRA</v>
      </c>
      <c r="AMH441" s="85"/>
      <c r="AMI441" s="85"/>
      <c r="AMJ441" s="85"/>
    </row>
    <row r="442" s="84" customFormat="true" ht="17.9" hidden="false" customHeight="false" outlineLevel="1" collapsed="false">
      <c r="A442" s="69"/>
      <c r="B442" s="86"/>
      <c r="C442" s="105" t="str">
        <f aca="false">C420</f>
        <v>CBM-SE</v>
      </c>
      <c r="D442" s="106" t="str">
        <f aca="false">D420</f>
        <v>TÉRREO</v>
      </c>
      <c r="E442" s="106" t="str">
        <f aca="false">E420</f>
        <v>SEÇÃO ADM. A= 18,61m2</v>
      </c>
      <c r="F442" s="107" t="str">
        <f aca="false">F441</f>
        <v>ESQ. MADEIRA</v>
      </c>
      <c r="G442" s="108"/>
      <c r="H442" s="109"/>
      <c r="I442" s="110"/>
      <c r="J442" s="108"/>
      <c r="K442" s="109"/>
      <c r="L442" s="110"/>
      <c r="M442" s="108"/>
      <c r="N442" s="109"/>
      <c r="O442" s="110"/>
      <c r="P442" s="111"/>
      <c r="Q442" s="112"/>
      <c r="R442" s="113"/>
      <c r="S442" s="114"/>
      <c r="T442" s="115"/>
      <c r="U442" s="116"/>
      <c r="V442" s="117"/>
      <c r="W442" s="118" t="n">
        <v>0.85</v>
      </c>
      <c r="X442" s="119" t="n">
        <v>2262</v>
      </c>
      <c r="Y442" s="106" t="str">
        <f aca="false">IFERROR(VLOOKUP($X442,'BASE DADOS'!$B$2:$E$16867,2,FALSE()),"-")</f>
        <v>ORSE</v>
      </c>
      <c r="Z442" s="106" t="str">
        <f aca="false">IFERROR(VLOOKUP($X442,'BASE DADOS'!$B$2:$E$16867,3,FALSE()),"-")</f>
        <v>Soleira alta resistência moldada "in-loco", e = 2 cm, l = 15 cm</v>
      </c>
      <c r="AA442" s="107" t="str">
        <f aca="false">IFERROR(VLOOKUP($X442,'BASE DADOS'!$B$2:$E$16867,4,FALSE()),"-")</f>
        <v>m</v>
      </c>
      <c r="AB442" s="120" t="s">
        <v>16987</v>
      </c>
      <c r="AC442" s="121" t="str">
        <f aca="false">IFERROR(VLOOKUP(AB442,'ETAPAS ORCAM'!$B$4:$C$58,2,FALSE()),"-")</f>
        <v>B11 – PAVIMENTAÇÃO</v>
      </c>
      <c r="AMH442" s="85"/>
      <c r="AMI442" s="85"/>
      <c r="AMJ442" s="85"/>
    </row>
    <row r="443" s="84" customFormat="true" ht="12.8" hidden="false" customHeight="false" outlineLevel="1" collapsed="false">
      <c r="A443" s="69"/>
      <c r="B443" s="86"/>
      <c r="C443" s="122"/>
      <c r="D443" s="123"/>
      <c r="E443" s="123"/>
      <c r="F443" s="124"/>
      <c r="G443" s="125"/>
      <c r="H443" s="126"/>
      <c r="I443" s="127"/>
      <c r="J443" s="125"/>
      <c r="K443" s="126"/>
      <c r="L443" s="127"/>
      <c r="M443" s="125"/>
      <c r="N443" s="126"/>
      <c r="O443" s="127"/>
      <c r="P443" s="128"/>
      <c r="Q443" s="129"/>
      <c r="R443" s="130"/>
      <c r="S443" s="131"/>
      <c r="T443" s="132"/>
      <c r="U443" s="133"/>
      <c r="V443" s="134"/>
      <c r="W443" s="135"/>
      <c r="X443" s="136"/>
      <c r="Y443" s="123"/>
      <c r="Z443" s="123"/>
      <c r="AA443" s="124"/>
      <c r="AB443" s="137"/>
      <c r="AC443" s="138"/>
      <c r="AMH443" s="85"/>
      <c r="AMI443" s="85"/>
      <c r="AMJ443" s="85"/>
    </row>
    <row r="444" s="84" customFormat="true" ht="12.8" hidden="false" customHeight="false" outlineLevel="0" collapsed="false">
      <c r="A444" s="69"/>
      <c r="B444" s="86"/>
      <c r="C444" s="139"/>
      <c r="D444" s="139"/>
      <c r="E444" s="139"/>
      <c r="F444" s="139"/>
      <c r="G444" s="140"/>
      <c r="H444" s="140"/>
      <c r="I444" s="140"/>
      <c r="J444" s="140"/>
      <c r="K444" s="140"/>
      <c r="L444" s="140"/>
      <c r="M444" s="140"/>
      <c r="N444" s="140"/>
      <c r="O444" s="140"/>
      <c r="P444" s="141"/>
      <c r="Q444" s="141"/>
      <c r="R444" s="141"/>
      <c r="S444" s="142"/>
      <c r="T444" s="142"/>
      <c r="U444" s="142"/>
      <c r="V444" s="142"/>
      <c r="W444" s="143"/>
      <c r="X444" s="144"/>
      <c r="Y444" s="139"/>
      <c r="Z444" s="139"/>
      <c r="AA444" s="139"/>
      <c r="AB444" s="145"/>
      <c r="AC444" s="146"/>
      <c r="AMH444" s="85"/>
      <c r="AMI444" s="85"/>
      <c r="AMJ444" s="85"/>
    </row>
    <row r="445" s="84" customFormat="true" ht="12.8" hidden="false" customHeight="false" outlineLevel="0" collapsed="false">
      <c r="A445" s="69"/>
      <c r="B445" s="70" t="n">
        <v>37289</v>
      </c>
      <c r="C445" s="147" t="s">
        <v>16962</v>
      </c>
      <c r="D445" s="148" t="s">
        <v>16985</v>
      </c>
      <c r="E445" s="148" t="s">
        <v>17017</v>
      </c>
      <c r="F445" s="149"/>
      <c r="G445" s="150"/>
      <c r="H445" s="151"/>
      <c r="I445" s="152"/>
      <c r="J445" s="150"/>
      <c r="K445" s="151"/>
      <c r="L445" s="152"/>
      <c r="M445" s="150"/>
      <c r="N445" s="151"/>
      <c r="O445" s="152"/>
      <c r="P445" s="150"/>
      <c r="Q445" s="151"/>
      <c r="R445" s="152"/>
      <c r="S445" s="153"/>
      <c r="T445" s="154"/>
      <c r="U445" s="155"/>
      <c r="V445" s="156"/>
      <c r="W445" s="157"/>
      <c r="X445" s="147"/>
      <c r="Y445" s="148"/>
      <c r="Z445" s="148"/>
      <c r="AA445" s="149"/>
      <c r="AB445" s="158"/>
      <c r="AC445" s="159"/>
      <c r="AMH445" s="85"/>
      <c r="AMI445" s="85"/>
      <c r="AMJ445" s="85"/>
    </row>
    <row r="446" s="104" customFormat="true" ht="12.8" hidden="false" customHeight="false" outlineLevel="1" collapsed="false">
      <c r="A446" s="69"/>
      <c r="B446" s="86"/>
      <c r="C446" s="160" t="str">
        <f aca="false">C445</f>
        <v>CBM-SE</v>
      </c>
      <c r="D446" s="161" t="str">
        <f aca="false">D445</f>
        <v>TÉRREO</v>
      </c>
      <c r="E446" s="161" t="str">
        <f aca="false">E445</f>
        <v>COPA A=18,09m2</v>
      </c>
      <c r="F446" s="162" t="s">
        <v>16938</v>
      </c>
      <c r="G446" s="163" t="n">
        <v>18.09</v>
      </c>
      <c r="H446" s="164"/>
      <c r="I446" s="165"/>
      <c r="J446" s="163"/>
      <c r="K446" s="164"/>
      <c r="L446" s="165"/>
      <c r="M446" s="163"/>
      <c r="N446" s="164"/>
      <c r="O446" s="165"/>
      <c r="P446" s="166"/>
      <c r="Q446" s="167"/>
      <c r="R446" s="168"/>
      <c r="S446" s="169" t="n">
        <f aca="false">IF(G446&lt;&gt;0,(G446+P446),(J446*M446)+P446)</f>
        <v>18.09</v>
      </c>
      <c r="T446" s="170" t="n">
        <f aca="false">IF(H446&lt;&gt;0,(H446+Q446),(K446*N446)+Q446)</f>
        <v>0</v>
      </c>
      <c r="U446" s="171" t="n">
        <f aca="false">IF(I446&lt;&gt;0,(I446+R446),(L446*O446)+R446)</f>
        <v>0</v>
      </c>
      <c r="V446" s="172" t="n">
        <f aca="false">SUM(S446:U446)</f>
        <v>18.09</v>
      </c>
      <c r="W446" s="173"/>
      <c r="X446" s="174"/>
      <c r="Y446" s="161"/>
      <c r="Z446" s="161"/>
      <c r="AA446" s="162"/>
      <c r="AB446" s="175"/>
      <c r="AC446" s="176"/>
      <c r="AMH446" s="85"/>
      <c r="AMI446" s="85"/>
      <c r="AMJ446" s="85"/>
    </row>
    <row r="447" s="84" customFormat="true" ht="12.8" hidden="false" customHeight="false" outlineLevel="1" collapsed="false">
      <c r="A447" s="69"/>
      <c r="B447" s="86"/>
      <c r="C447" s="105" t="str">
        <f aca="false">C446</f>
        <v>CBM-SE</v>
      </c>
      <c r="D447" s="106" t="str">
        <f aca="false">D446</f>
        <v>TÉRREO</v>
      </c>
      <c r="E447" s="106" t="str">
        <f aca="false">E446</f>
        <v>COPA A=18,09m2</v>
      </c>
      <c r="F447" s="107" t="str">
        <f aca="false">F446</f>
        <v>PISO</v>
      </c>
      <c r="G447" s="108"/>
      <c r="H447" s="109"/>
      <c r="I447" s="110"/>
      <c r="J447" s="108"/>
      <c r="K447" s="109"/>
      <c r="L447" s="110"/>
      <c r="M447" s="108"/>
      <c r="N447" s="109"/>
      <c r="O447" s="110"/>
      <c r="P447" s="111"/>
      <c r="Q447" s="112"/>
      <c r="R447" s="113"/>
      <c r="S447" s="114"/>
      <c r="T447" s="115"/>
      <c r="U447" s="116"/>
      <c r="V447" s="117"/>
      <c r="W447" s="118" t="n">
        <f aca="false">V446</f>
        <v>18.09</v>
      </c>
      <c r="X447" s="119" t="n">
        <v>99811</v>
      </c>
      <c r="Y447" s="106" t="str">
        <f aca="false">IFERROR(VLOOKUP($X447,'BASE DADOS'!$B$2:$E$16867,2,FALSE()),"-")</f>
        <v>SINAPI</v>
      </c>
      <c r="Z447" s="106" t="str">
        <f aca="false">IFERROR(VLOOKUP($X447,'BASE DADOS'!$B$2:$E$16867,3,FALSE()),"-")</f>
        <v>Limpeza de contrapiso com vassoura a seco. af_04/2019</v>
      </c>
      <c r="AA447" s="107" t="str">
        <f aca="false">IFERROR(VLOOKUP($X447,'BASE DADOS'!$B$2:$E$16867,4,FALSE()),"-")</f>
        <v>m2</v>
      </c>
      <c r="AB447" s="120" t="s">
        <v>16987</v>
      </c>
      <c r="AC447" s="121" t="str">
        <f aca="false">IFERROR(VLOOKUP(AB447,'ETAPAS ORCAM'!$B$4:$C$58,2,FALSE()),"-")</f>
        <v>B11 – PAVIMENTAÇÃO</v>
      </c>
      <c r="AMH447" s="85"/>
      <c r="AMI447" s="85"/>
      <c r="AMJ447" s="85"/>
    </row>
    <row r="448" s="84" customFormat="true" ht="34.3" hidden="false" customHeight="false" outlineLevel="1" collapsed="false">
      <c r="A448" s="69"/>
      <c r="B448" s="86"/>
      <c r="C448" s="105" t="str">
        <f aca="false">C447</f>
        <v>CBM-SE</v>
      </c>
      <c r="D448" s="106" t="str">
        <f aca="false">D447</f>
        <v>TÉRREO</v>
      </c>
      <c r="E448" s="106" t="str">
        <f aca="false">E447</f>
        <v>COPA A=18,09m2</v>
      </c>
      <c r="F448" s="107" t="str">
        <f aca="false">F447</f>
        <v>PISO</v>
      </c>
      <c r="G448" s="108"/>
      <c r="H448" s="109"/>
      <c r="I448" s="110"/>
      <c r="J448" s="108"/>
      <c r="K448" s="109"/>
      <c r="L448" s="110"/>
      <c r="M448" s="108"/>
      <c r="N448" s="109"/>
      <c r="O448" s="110"/>
      <c r="P448" s="111"/>
      <c r="Q448" s="112"/>
      <c r="R448" s="113"/>
      <c r="S448" s="114"/>
      <c r="T448" s="115"/>
      <c r="U448" s="116"/>
      <c r="V448" s="117"/>
      <c r="W448" s="118" t="n">
        <f aca="false">W447</f>
        <v>18.09</v>
      </c>
      <c r="X448" s="119" t="n">
        <v>87745</v>
      </c>
      <c r="Y448" s="106" t="str">
        <f aca="false">IFERROR(VLOOKUP($X448,'BASE DADOS'!$B$2:$E$16867,2,FALSE()),"-")</f>
        <v>SINAPI</v>
      </c>
      <c r="Z448" s="106" t="str">
        <f aca="false">IFERROR(VLOOKUP($X448,'BASE DADOS'!$B$2:$E$16867,3,FALSE()),"-")</f>
        <v>Contrapiso em argamassa traço 1:4 (cimento e areia), preparo mecânico com betoneira 400 l, aplicado em áreas molhadas sobre laje, aderido, acabamento não reforçado, espessura 3cm. af_07/2021</v>
      </c>
      <c r="AA448" s="107" t="str">
        <f aca="false">IFERROR(VLOOKUP($X448,'BASE DADOS'!$B$2:$E$16867,4,FALSE()),"-")</f>
        <v>m2</v>
      </c>
      <c r="AB448" s="120" t="s">
        <v>16987</v>
      </c>
      <c r="AC448" s="121" t="str">
        <f aca="false">IFERROR(VLOOKUP(AB448,'ETAPAS ORCAM'!$B$4:$C$58,2,FALSE()),"-")</f>
        <v>B11 – PAVIMENTAÇÃO</v>
      </c>
      <c r="AMH448" s="85"/>
      <c r="AMI448" s="85"/>
      <c r="AMJ448" s="85"/>
    </row>
    <row r="449" s="84" customFormat="true" ht="17.9" hidden="false" customHeight="false" outlineLevel="1" collapsed="false">
      <c r="A449" s="69"/>
      <c r="B449" s="86"/>
      <c r="C449" s="105" t="str">
        <f aca="false">C448</f>
        <v>CBM-SE</v>
      </c>
      <c r="D449" s="106" t="str">
        <f aca="false">D448</f>
        <v>TÉRREO</v>
      </c>
      <c r="E449" s="106" t="str">
        <f aca="false">E448</f>
        <v>COPA A=18,09m2</v>
      </c>
      <c r="F449" s="107" t="str">
        <f aca="false">F448</f>
        <v>PISO</v>
      </c>
      <c r="G449" s="108"/>
      <c r="H449" s="109"/>
      <c r="I449" s="110"/>
      <c r="J449" s="108"/>
      <c r="K449" s="109"/>
      <c r="L449" s="110"/>
      <c r="M449" s="108"/>
      <c r="N449" s="109"/>
      <c r="O449" s="110"/>
      <c r="P449" s="111"/>
      <c r="Q449" s="112"/>
      <c r="R449" s="113"/>
      <c r="S449" s="114"/>
      <c r="T449" s="115"/>
      <c r="U449" s="116"/>
      <c r="V449" s="117"/>
      <c r="W449" s="118" t="n">
        <f aca="false">W448</f>
        <v>18.09</v>
      </c>
      <c r="X449" s="119" t="n">
        <v>98555</v>
      </c>
      <c r="Y449" s="106" t="str">
        <f aca="false">IFERROR(VLOOKUP($X449,'BASE DADOS'!$B$2:$E$16867,2,FALSE()),"-")</f>
        <v>SINAPI</v>
      </c>
      <c r="Z449" s="106" t="str">
        <f aca="false">IFERROR(VLOOKUP($X449,'BASE DADOS'!$B$2:$E$16867,3,FALSE()),"-")</f>
        <v>Impermeabilização de superfície com argamassa polimérica / membrana acrílica, 3 demãos. af_06/2018</v>
      </c>
      <c r="AA449" s="107" t="str">
        <f aca="false">IFERROR(VLOOKUP($X449,'BASE DADOS'!$B$2:$E$16867,4,FALSE()),"-")</f>
        <v>m2</v>
      </c>
      <c r="AB449" s="120" t="s">
        <v>16999</v>
      </c>
      <c r="AC449" s="121" t="str">
        <f aca="false">IFERROR(VLOOKUP(AB449,'ETAPAS ORCAM'!$B$4:$C$58,2,FALSE()),"-")</f>
        <v>B07 – IMPERMEABILIZAÇÃO</v>
      </c>
      <c r="AMH449" s="85"/>
      <c r="AMI449" s="85"/>
      <c r="AMJ449" s="85"/>
    </row>
    <row r="450" s="84" customFormat="true" ht="34.3" hidden="false" customHeight="false" outlineLevel="1" collapsed="false">
      <c r="A450" s="69"/>
      <c r="B450" s="86"/>
      <c r="C450" s="105" t="str">
        <f aca="false">C448</f>
        <v>CBM-SE</v>
      </c>
      <c r="D450" s="106" t="str">
        <f aca="false">D448</f>
        <v>TÉRREO</v>
      </c>
      <c r="E450" s="106" t="str">
        <f aca="false">E448</f>
        <v>COPA A=18,09m2</v>
      </c>
      <c r="F450" s="107" t="str">
        <f aca="false">F448</f>
        <v>PISO</v>
      </c>
      <c r="G450" s="108"/>
      <c r="H450" s="109"/>
      <c r="I450" s="110"/>
      <c r="J450" s="108"/>
      <c r="K450" s="109"/>
      <c r="L450" s="110"/>
      <c r="M450" s="108"/>
      <c r="N450" s="109"/>
      <c r="O450" s="110"/>
      <c r="P450" s="111"/>
      <c r="Q450" s="112"/>
      <c r="R450" s="113"/>
      <c r="S450" s="114"/>
      <c r="T450" s="115"/>
      <c r="U450" s="116"/>
      <c r="V450" s="117"/>
      <c r="W450" s="118" t="n">
        <f aca="false">W449</f>
        <v>18.09</v>
      </c>
      <c r="X450" s="119" t="n">
        <v>13397</v>
      </c>
      <c r="Y450" s="106" t="str">
        <f aca="false">IFERROR(VLOOKUP($X450,'BASE DADOS'!$B$2:$E$16867,2,FALSE()),"-")</f>
        <v>ORSE</v>
      </c>
      <c r="Z450" s="106" t="str">
        <f aca="false">IFERROR(VLOOKUP($X450,'BASE DADOS'!$B$2:$E$16867,3,FALSE()),"-")</f>
        <v>Revestimento cerâmico para piso ou parede, 53 x 53 cm, Arielle, linha logan, cor branca, ou similar, PEI-5, aplicado com argamassa industrializada ac-ii, rejuntado, exclusive regularização de base ou emboço</v>
      </c>
      <c r="AA450" s="107" t="str">
        <f aca="false">IFERROR(VLOOKUP($X450,'BASE DADOS'!$B$2:$E$16867,4,FALSE()),"-")</f>
        <v>m2</v>
      </c>
      <c r="AB450" s="120" t="s">
        <v>16987</v>
      </c>
      <c r="AC450" s="121" t="str">
        <f aca="false">IFERROR(VLOOKUP(AB450,'ETAPAS ORCAM'!$B$4:$C$58,2,FALSE()),"-")</f>
        <v>B11 – PAVIMENTAÇÃO</v>
      </c>
      <c r="AMH450" s="85"/>
      <c r="AMI450" s="85"/>
      <c r="AMJ450" s="85"/>
    </row>
    <row r="451" s="84" customFormat="true" ht="17.9" hidden="false" customHeight="false" outlineLevel="1" collapsed="false">
      <c r="A451" s="69"/>
      <c r="B451" s="86"/>
      <c r="C451" s="105" t="str">
        <f aca="false">C450</f>
        <v>CBM-SE</v>
      </c>
      <c r="D451" s="106" t="str">
        <f aca="false">D450</f>
        <v>TÉRREO</v>
      </c>
      <c r="E451" s="106" t="str">
        <f aca="false">E450</f>
        <v>COPA A=18,09m2</v>
      </c>
      <c r="F451" s="107" t="str">
        <f aca="false">F450</f>
        <v>PISO</v>
      </c>
      <c r="G451" s="108"/>
      <c r="H451" s="109"/>
      <c r="I451" s="110"/>
      <c r="J451" s="108"/>
      <c r="K451" s="109"/>
      <c r="L451" s="110"/>
      <c r="M451" s="108"/>
      <c r="N451" s="109"/>
      <c r="O451" s="110"/>
      <c r="P451" s="111"/>
      <c r="Q451" s="112"/>
      <c r="R451" s="113"/>
      <c r="S451" s="114"/>
      <c r="T451" s="115"/>
      <c r="U451" s="116"/>
      <c r="V451" s="117"/>
      <c r="W451" s="118" t="n">
        <f aca="false">W450</f>
        <v>18.09</v>
      </c>
      <c r="X451" s="119" t="n">
        <v>99804</v>
      </c>
      <c r="Y451" s="106" t="str">
        <f aca="false">IFERROR(VLOOKUP($X451,'BASE DADOS'!$B$2:$E$16867,2,FALSE()),"-")</f>
        <v>SINAPI</v>
      </c>
      <c r="Z451" s="106" t="str">
        <f aca="false">IFERROR(VLOOKUP($X451,'BASE DADOS'!$B$2:$E$16867,3,FALSE()),"-")</f>
        <v>Limpeza de piso cerâmico ou porcelanato utilizando detergente neutro e escovação manual. af_04/2019</v>
      </c>
      <c r="AA451" s="107" t="str">
        <f aca="false">IFERROR(VLOOKUP($X451,'BASE DADOS'!$B$2:$E$16867,4,FALSE()),"-")</f>
        <v>m2</v>
      </c>
      <c r="AB451" s="120" t="s">
        <v>16988</v>
      </c>
      <c r="AC451" s="121" t="str">
        <f aca="false">IFERROR(VLOOKUP(AB451,'ETAPAS ORCAM'!$B$4:$C$58,2,FALSE()),"-")</f>
        <v>B39 – LIMPEZA FINAL</v>
      </c>
      <c r="AMH451" s="85"/>
      <c r="AMI451" s="85"/>
      <c r="AMJ451" s="85"/>
    </row>
    <row r="452" s="104" customFormat="true" ht="12.8" hidden="false" customHeight="false" outlineLevel="1" collapsed="false">
      <c r="A452" s="69"/>
      <c r="B452" s="86"/>
      <c r="C452" s="160" t="str">
        <f aca="false">C451</f>
        <v>CBM-SE</v>
      </c>
      <c r="D452" s="161" t="str">
        <f aca="false">D451</f>
        <v>TÉRREO</v>
      </c>
      <c r="E452" s="161" t="str">
        <f aca="false">E451</f>
        <v>COPA A=18,09m2</v>
      </c>
      <c r="F452" s="162" t="s">
        <v>16939</v>
      </c>
      <c r="G452" s="163"/>
      <c r="H452" s="164"/>
      <c r="I452" s="165"/>
      <c r="J452" s="163" t="n">
        <v>17.58</v>
      </c>
      <c r="K452" s="164"/>
      <c r="L452" s="165"/>
      <c r="M452" s="163" t="n">
        <v>3.09</v>
      </c>
      <c r="N452" s="164"/>
      <c r="O452" s="165"/>
      <c r="P452" s="166" t="n">
        <f aca="false">-(0.8*2.1)*2-(2*1.45)-(1.2*0.6)</f>
        <v>-6.98</v>
      </c>
      <c r="Q452" s="167"/>
      <c r="R452" s="168"/>
      <c r="S452" s="169" t="n">
        <f aca="false">IF(G452&lt;&gt;0,(G452+P452),(J452*M452)+P452)</f>
        <v>47.3422</v>
      </c>
      <c r="T452" s="170" t="n">
        <f aca="false">IF(H452&lt;&gt;0,(H452+Q452),(K452*N452)+Q452)</f>
        <v>0</v>
      </c>
      <c r="U452" s="171" t="n">
        <f aca="false">IF(I452&lt;&gt;0,(I452+R452),(L452*O452)+R452)</f>
        <v>0</v>
      </c>
      <c r="V452" s="172" t="n">
        <f aca="false">SUM(S452:U452)</f>
        <v>47.3422</v>
      </c>
      <c r="W452" s="173"/>
      <c r="X452" s="174"/>
      <c r="Y452" s="161"/>
      <c r="Z452" s="161"/>
      <c r="AA452" s="162"/>
      <c r="AB452" s="175"/>
      <c r="AC452" s="176"/>
      <c r="AMH452" s="85"/>
      <c r="AMI452" s="85"/>
      <c r="AMJ452" s="85"/>
    </row>
    <row r="453" s="84" customFormat="true" ht="26.1" hidden="false" customHeight="false" outlineLevel="1" collapsed="false">
      <c r="A453" s="69"/>
      <c r="B453" s="86"/>
      <c r="C453" s="105" t="str">
        <f aca="false">C452</f>
        <v>CBM-SE</v>
      </c>
      <c r="D453" s="106" t="str">
        <f aca="false">D452</f>
        <v>TÉRREO</v>
      </c>
      <c r="E453" s="106" t="str">
        <f aca="false">E452</f>
        <v>COPA A=18,09m2</v>
      </c>
      <c r="F453" s="107" t="str">
        <f aca="false">F452</f>
        <v>PAREDE</v>
      </c>
      <c r="G453" s="108"/>
      <c r="H453" s="109"/>
      <c r="I453" s="110"/>
      <c r="J453" s="108"/>
      <c r="K453" s="109"/>
      <c r="L453" s="110"/>
      <c r="M453" s="108"/>
      <c r="N453" s="109"/>
      <c r="O453" s="110"/>
      <c r="P453" s="111"/>
      <c r="Q453" s="112"/>
      <c r="R453" s="113"/>
      <c r="S453" s="114"/>
      <c r="T453" s="115"/>
      <c r="U453" s="116"/>
      <c r="V453" s="117"/>
      <c r="W453" s="118" t="n">
        <f aca="false">V452</f>
        <v>47.3422</v>
      </c>
      <c r="X453" s="119" t="n">
        <v>87879</v>
      </c>
      <c r="Y453" s="106" t="str">
        <f aca="false">IFERROR(VLOOKUP($X453,'BASE DADOS'!$B$2:$E$16867,2,FALSE()),"-")</f>
        <v>SINAPI</v>
      </c>
      <c r="Z453" s="106" t="str">
        <f aca="false">IFERROR(VLOOKUP($X453,'BASE DADOS'!$B$2:$E$16867,3,FALSE()),"-")</f>
        <v>Chapisco aplicado em alvenarias e estruturas de concreto internas, com colher de pedreiro.   argamassa traço 1:3 com preparo em betoneira 400l. af_10/2022</v>
      </c>
      <c r="AA453" s="107" t="str">
        <f aca="false">IFERROR(VLOOKUP($X453,'BASE DADOS'!$B$2:$E$16867,4,FALSE()),"-")</f>
        <v>m2</v>
      </c>
      <c r="AB453" s="120" t="s">
        <v>16989</v>
      </c>
      <c r="AC453" s="121" t="str">
        <f aca="false">IFERROR(VLOOKUP(AB453,'ETAPAS ORCAM'!$B$4:$C$58,2,FALSE()),"-")</f>
        <v>B08 – REVESTIMENTO INTERNO – PAREDE</v>
      </c>
      <c r="AMH453" s="85"/>
      <c r="AMI453" s="85"/>
      <c r="AMJ453" s="85"/>
    </row>
    <row r="454" s="84" customFormat="true" ht="42.5" hidden="false" customHeight="false" outlineLevel="1" collapsed="false">
      <c r="A454" s="69"/>
      <c r="B454" s="86"/>
      <c r="C454" s="105" t="str">
        <f aca="false">C453</f>
        <v>CBM-SE</v>
      </c>
      <c r="D454" s="106" t="str">
        <f aca="false">D453</f>
        <v>TÉRREO</v>
      </c>
      <c r="E454" s="106" t="str">
        <f aca="false">E453</f>
        <v>COPA A=18,09m2</v>
      </c>
      <c r="F454" s="107" t="str">
        <f aca="false">F453</f>
        <v>PAREDE</v>
      </c>
      <c r="G454" s="108"/>
      <c r="H454" s="109"/>
      <c r="I454" s="110"/>
      <c r="J454" s="108"/>
      <c r="K454" s="109"/>
      <c r="L454" s="110"/>
      <c r="M454" s="108"/>
      <c r="N454" s="109"/>
      <c r="O454" s="110"/>
      <c r="P454" s="111"/>
      <c r="Q454" s="112"/>
      <c r="R454" s="113"/>
      <c r="S454" s="114"/>
      <c r="T454" s="115"/>
      <c r="U454" s="116"/>
      <c r="V454" s="117"/>
      <c r="W454" s="118" t="n">
        <f aca="false">W453</f>
        <v>47.3422</v>
      </c>
      <c r="X454" s="119" t="n">
        <v>87535</v>
      </c>
      <c r="Y454" s="106" t="str">
        <f aca="false">IFERROR(VLOOKUP($X454,'BASE DADOS'!$B$2:$E$16867,2,FALSE()),"-")</f>
        <v>SINAPI</v>
      </c>
      <c r="Z454" s="106" t="str">
        <f aca="false">IFERROR(VLOOKUP($X454,'BASE DADOS'!$B$2:$E$16867,3,FALSE()),"-")</f>
        <v>Emboço, para recebimento de cerâmica, em argamassa traço 1:2:8, preparo mecânico com betoneira 400l, aplicado manualmente em faces internas de paredes, para ambiente com área  maior que 10m2, espessura de 20mm, com execução de taliscas. af_06/2014</v>
      </c>
      <c r="AA454" s="107" t="str">
        <f aca="false">IFERROR(VLOOKUP($X454,'BASE DADOS'!$B$2:$E$16867,4,FALSE()),"-")</f>
        <v>m2</v>
      </c>
      <c r="AB454" s="120" t="s">
        <v>16989</v>
      </c>
      <c r="AC454" s="121" t="str">
        <f aca="false">IFERROR(VLOOKUP(AB454,'ETAPAS ORCAM'!$B$4:$C$58,2,FALSE()),"-")</f>
        <v>B08 – REVESTIMENTO INTERNO – PAREDE</v>
      </c>
      <c r="AMH454" s="85"/>
      <c r="AMI454" s="85"/>
      <c r="AMJ454" s="85"/>
    </row>
    <row r="455" s="84" customFormat="true" ht="12.8" hidden="false" customHeight="false" outlineLevel="1" collapsed="false">
      <c r="A455" s="69"/>
      <c r="B455" s="86"/>
      <c r="C455" s="105" t="str">
        <f aca="false">C454</f>
        <v>CBM-SE</v>
      </c>
      <c r="D455" s="106" t="str">
        <f aca="false">D454</f>
        <v>TÉRREO</v>
      </c>
      <c r="E455" s="106" t="str">
        <f aca="false">E454</f>
        <v>COPA A=18,09m2</v>
      </c>
      <c r="F455" s="107" t="str">
        <f aca="false">F454</f>
        <v>PAREDE</v>
      </c>
      <c r="G455" s="108"/>
      <c r="H455" s="109"/>
      <c r="I455" s="110"/>
      <c r="J455" s="108"/>
      <c r="K455" s="109"/>
      <c r="L455" s="110"/>
      <c r="M455" s="108"/>
      <c r="N455" s="109"/>
      <c r="O455" s="110"/>
      <c r="P455" s="111"/>
      <c r="Q455" s="112"/>
      <c r="R455" s="113"/>
      <c r="S455" s="114"/>
      <c r="T455" s="115"/>
      <c r="U455" s="116"/>
      <c r="V455" s="117"/>
      <c r="W455" s="118" t="n">
        <f aca="false">J452</f>
        <v>17.58</v>
      </c>
      <c r="X455" s="119" t="n">
        <v>98559</v>
      </c>
      <c r="Y455" s="106" t="str">
        <f aca="false">IFERROR(VLOOKUP($X455,'BASE DADOS'!$B$2:$E$16867,2,FALSE()),"-")</f>
        <v>SINAPI</v>
      </c>
      <c r="Z455" s="106" t="str">
        <f aca="false">IFERROR(VLOOKUP($X455,'BASE DADOS'!$B$2:$E$16867,3,FALSE()),"-")</f>
        <v>Tratamento de rodapé com véu de poliéster. af_06/2018</v>
      </c>
      <c r="AA455" s="107" t="str">
        <f aca="false">IFERROR(VLOOKUP($X455,'BASE DADOS'!$B$2:$E$16867,4,FALSE()),"-")</f>
        <v>m</v>
      </c>
      <c r="AB455" s="120" t="s">
        <v>16999</v>
      </c>
      <c r="AC455" s="121" t="str">
        <f aca="false">IFERROR(VLOOKUP(AB455,'ETAPAS ORCAM'!$B$4:$C$58,2,FALSE()),"-")</f>
        <v>B07 – IMPERMEABILIZAÇÃO</v>
      </c>
      <c r="AMH455" s="85"/>
      <c r="AMI455" s="85"/>
      <c r="AMJ455" s="85"/>
    </row>
    <row r="456" s="84" customFormat="true" ht="17.9" hidden="false" customHeight="false" outlineLevel="1" collapsed="false">
      <c r="A456" s="69"/>
      <c r="B456" s="86"/>
      <c r="C456" s="105" t="str">
        <f aca="false">C455</f>
        <v>CBM-SE</v>
      </c>
      <c r="D456" s="106" t="str">
        <f aca="false">D455</f>
        <v>TÉRREO</v>
      </c>
      <c r="E456" s="106" t="str">
        <f aca="false">E455</f>
        <v>COPA A=18,09m2</v>
      </c>
      <c r="F456" s="107" t="str">
        <f aca="false">F455</f>
        <v>PAREDE</v>
      </c>
      <c r="G456" s="108"/>
      <c r="H456" s="109"/>
      <c r="I456" s="110"/>
      <c r="J456" s="108"/>
      <c r="K456" s="109"/>
      <c r="L456" s="110"/>
      <c r="M456" s="108"/>
      <c r="N456" s="109"/>
      <c r="O456" s="110"/>
      <c r="P456" s="111"/>
      <c r="Q456" s="112"/>
      <c r="R456" s="113"/>
      <c r="S456" s="114"/>
      <c r="T456" s="115"/>
      <c r="U456" s="116"/>
      <c r="V456" s="117"/>
      <c r="W456" s="118" t="n">
        <f aca="false">W455*0.6</f>
        <v>10.548</v>
      </c>
      <c r="X456" s="119" t="n">
        <v>98555</v>
      </c>
      <c r="Y456" s="106" t="str">
        <f aca="false">IFERROR(VLOOKUP($X456,'BASE DADOS'!$B$2:$E$16867,2,FALSE()),"-")</f>
        <v>SINAPI</v>
      </c>
      <c r="Z456" s="106" t="str">
        <f aca="false">IFERROR(VLOOKUP($X456,'BASE DADOS'!$B$2:$E$16867,3,FALSE()),"-")</f>
        <v>Impermeabilização de superfície com argamassa polimérica / membrana acrílica, 3 demãos. af_06/2018</v>
      </c>
      <c r="AA456" s="107" t="str">
        <f aca="false">IFERROR(VLOOKUP($X456,'BASE DADOS'!$B$2:$E$16867,4,FALSE()),"-")</f>
        <v>m2</v>
      </c>
      <c r="AB456" s="120" t="s">
        <v>16999</v>
      </c>
      <c r="AC456" s="121" t="str">
        <f aca="false">IFERROR(VLOOKUP(AB456,'ETAPAS ORCAM'!$B$4:$C$58,2,FALSE()),"-")</f>
        <v>B07 – IMPERMEABILIZAÇÃO</v>
      </c>
      <c r="AMH456" s="85"/>
      <c r="AMI456" s="85"/>
      <c r="AMJ456" s="85"/>
    </row>
    <row r="457" s="84" customFormat="true" ht="34.3" hidden="false" customHeight="false" outlineLevel="1" collapsed="false">
      <c r="A457" s="69"/>
      <c r="B457" s="86"/>
      <c r="C457" s="105" t="str">
        <f aca="false">C455</f>
        <v>CBM-SE</v>
      </c>
      <c r="D457" s="106" t="str">
        <f aca="false">D455</f>
        <v>TÉRREO</v>
      </c>
      <c r="E457" s="106" t="str">
        <f aca="false">E455</f>
        <v>COPA A=18,09m2</v>
      </c>
      <c r="F457" s="107" t="str">
        <f aca="false">F455</f>
        <v>PAREDE</v>
      </c>
      <c r="G457" s="108"/>
      <c r="H457" s="109"/>
      <c r="I457" s="110"/>
      <c r="J457" s="108"/>
      <c r="K457" s="109"/>
      <c r="L457" s="110"/>
      <c r="M457" s="108"/>
      <c r="N457" s="109"/>
      <c r="O457" s="110"/>
      <c r="P457" s="111"/>
      <c r="Q457" s="112"/>
      <c r="R457" s="113"/>
      <c r="S457" s="114"/>
      <c r="T457" s="115"/>
      <c r="U457" s="116"/>
      <c r="V457" s="117"/>
      <c r="W457" s="118" t="n">
        <f aca="false">W454</f>
        <v>47.3422</v>
      </c>
      <c r="X457" s="119" t="n">
        <v>11165</v>
      </c>
      <c r="Y457" s="106" t="str">
        <f aca="false">IFERROR(VLOOKUP($X457,'BASE DADOS'!$B$2:$E$16867,2,FALSE()),"-")</f>
        <v>ORSE</v>
      </c>
      <c r="Z457" s="106" t="str">
        <f aca="false">IFERROR(VLOOKUP($X457,'BASE DADOS'!$B$2:$E$16867,3,FALSE()),"-")</f>
        <v>Revestimento cerâmico para piso ou parede, 37 x 59 cm, Arielle, linha riviera, cor branca ou similar, PEI-3, aplicado com argamassa industrializada ac-ii, rejuntado, exclusive regularização de base ou emboço</v>
      </c>
      <c r="AA457" s="107" t="str">
        <f aca="false">IFERROR(VLOOKUP($X457,'BASE DADOS'!$B$2:$E$16867,4,FALSE()),"-")</f>
        <v>m2</v>
      </c>
      <c r="AB457" s="120" t="s">
        <v>16989</v>
      </c>
      <c r="AC457" s="121" t="str">
        <f aca="false">IFERROR(VLOOKUP(AB457,'ETAPAS ORCAM'!$B$4:$C$58,2,FALSE()),"-")</f>
        <v>B08 – REVESTIMENTO INTERNO – PAREDE</v>
      </c>
      <c r="AMH457" s="85"/>
      <c r="AMI457" s="85"/>
      <c r="AMJ457" s="85"/>
    </row>
    <row r="458" s="84" customFormat="true" ht="17.9" hidden="false" customHeight="false" outlineLevel="1" collapsed="false">
      <c r="A458" s="69"/>
      <c r="B458" s="86"/>
      <c r="C458" s="105" t="str">
        <f aca="false">C457</f>
        <v>CBM-SE</v>
      </c>
      <c r="D458" s="106" t="str">
        <f aca="false">D457</f>
        <v>TÉRREO</v>
      </c>
      <c r="E458" s="106" t="str">
        <f aca="false">E457</f>
        <v>COPA A=18,09m2</v>
      </c>
      <c r="F458" s="107" t="str">
        <f aca="false">F457</f>
        <v>PAREDE</v>
      </c>
      <c r="G458" s="108"/>
      <c r="H458" s="109"/>
      <c r="I458" s="110"/>
      <c r="J458" s="108"/>
      <c r="K458" s="109"/>
      <c r="L458" s="110"/>
      <c r="M458" s="108"/>
      <c r="N458" s="109"/>
      <c r="O458" s="110"/>
      <c r="P458" s="111"/>
      <c r="Q458" s="112"/>
      <c r="R458" s="113"/>
      <c r="S458" s="114"/>
      <c r="T458" s="115"/>
      <c r="U458" s="116"/>
      <c r="V458" s="117"/>
      <c r="W458" s="118" t="n">
        <f aca="false">W457</f>
        <v>47.3422</v>
      </c>
      <c r="X458" s="119" t="n">
        <v>99807</v>
      </c>
      <c r="Y458" s="106" t="str">
        <f aca="false">IFERROR(VLOOKUP($X458,'BASE DADOS'!$B$2:$E$16867,2,FALSE()),"-")</f>
        <v>SINAPI</v>
      </c>
      <c r="Z458" s="106" t="str">
        <f aca="false">IFERROR(VLOOKUP($X458,'BASE DADOS'!$B$2:$E$16867,3,FALSE()),"-")</f>
        <v>Limpeza de revestimento cerâmico em parede utilizando detergente neutro e escovação manual. af_04/2019</v>
      </c>
      <c r="AA458" s="107" t="str">
        <f aca="false">IFERROR(VLOOKUP($X458,'BASE DADOS'!$B$2:$E$16867,4,FALSE()),"-")</f>
        <v>m2</v>
      </c>
      <c r="AB458" s="120" t="s">
        <v>16988</v>
      </c>
      <c r="AC458" s="121" t="str">
        <f aca="false">IFERROR(VLOOKUP(AB458,'ETAPAS ORCAM'!$B$4:$C$58,2,FALSE()),"-")</f>
        <v>B39 – LIMPEZA FINAL</v>
      </c>
      <c r="AMH458" s="85"/>
      <c r="AMI458" s="85"/>
      <c r="AMJ458" s="85"/>
    </row>
    <row r="459" s="104" customFormat="true" ht="12.8" hidden="false" customHeight="false" outlineLevel="1" collapsed="false">
      <c r="A459" s="69"/>
      <c r="B459" s="86"/>
      <c r="C459" s="160" t="str">
        <f aca="false">C458</f>
        <v>CBM-SE</v>
      </c>
      <c r="D459" s="161" t="str">
        <f aca="false">D458</f>
        <v>TÉRREO</v>
      </c>
      <c r="E459" s="161" t="str">
        <f aca="false">E458</f>
        <v>COPA A=18,09m2</v>
      </c>
      <c r="F459" s="162" t="s">
        <v>16940</v>
      </c>
      <c r="G459" s="163" t="n">
        <f aca="false">G446</f>
        <v>18.09</v>
      </c>
      <c r="H459" s="164"/>
      <c r="I459" s="165"/>
      <c r="J459" s="163"/>
      <c r="K459" s="164"/>
      <c r="L459" s="165"/>
      <c r="M459" s="163"/>
      <c r="N459" s="164"/>
      <c r="O459" s="165"/>
      <c r="P459" s="166"/>
      <c r="Q459" s="167"/>
      <c r="R459" s="168"/>
      <c r="S459" s="169" t="n">
        <f aca="false">IF(G459&lt;&gt;0,(G459+P459),(J459*M459)+P459)</f>
        <v>18.09</v>
      </c>
      <c r="T459" s="170" t="n">
        <f aca="false">IF(H459&lt;&gt;0,(H459+Q459),(K459*N459)+Q459)</f>
        <v>0</v>
      </c>
      <c r="U459" s="171" t="n">
        <f aca="false">IF(I459&lt;&gt;0,(I459+R459),(L459*O459)+R459)</f>
        <v>0</v>
      </c>
      <c r="V459" s="172" t="n">
        <f aca="false">SUM(S459:U459)</f>
        <v>18.09</v>
      </c>
      <c r="W459" s="173"/>
      <c r="X459" s="174"/>
      <c r="Y459" s="161"/>
      <c r="Z459" s="161"/>
      <c r="AA459" s="162"/>
      <c r="AB459" s="175"/>
      <c r="AC459" s="176"/>
      <c r="AMH459" s="85"/>
      <c r="AMI459" s="85"/>
      <c r="AMJ459" s="85"/>
    </row>
    <row r="460" s="84" customFormat="true" ht="17.9" hidden="false" customHeight="false" outlineLevel="1" collapsed="false">
      <c r="A460" s="69"/>
      <c r="B460" s="86"/>
      <c r="C460" s="105" t="str">
        <f aca="false">C459</f>
        <v>CBM-SE</v>
      </c>
      <c r="D460" s="106" t="str">
        <f aca="false">D459</f>
        <v>TÉRREO</v>
      </c>
      <c r="E460" s="106" t="str">
        <f aca="false">E459</f>
        <v>COPA A=18,09m2</v>
      </c>
      <c r="F460" s="107" t="str">
        <f aca="false">F459</f>
        <v>TETO</v>
      </c>
      <c r="G460" s="108"/>
      <c r="H460" s="109"/>
      <c r="I460" s="110"/>
      <c r="J460" s="108"/>
      <c r="K460" s="109"/>
      <c r="L460" s="110"/>
      <c r="M460" s="108"/>
      <c r="N460" s="109"/>
      <c r="O460" s="110"/>
      <c r="P460" s="111"/>
      <c r="Q460" s="112"/>
      <c r="R460" s="113"/>
      <c r="S460" s="114"/>
      <c r="T460" s="115"/>
      <c r="U460" s="116"/>
      <c r="V460" s="117"/>
      <c r="W460" s="118" t="n">
        <f aca="false">V459</f>
        <v>18.09</v>
      </c>
      <c r="X460" s="119" t="n">
        <v>96114</v>
      </c>
      <c r="Y460" s="106" t="str">
        <f aca="false">IFERROR(VLOOKUP($X460,'BASE DADOS'!$B$2:$E$16867,2,FALSE()),"-")</f>
        <v>SINAPI</v>
      </c>
      <c r="Z460" s="106" t="str">
        <f aca="false">IFERROR(VLOOKUP($X460,'BASE DADOS'!$B$2:$E$16867,3,FALSE()),"-")</f>
        <v>Forro em drywall, para ambientes comerciais, inclusive estrutura de fixação. af_05/2017_ps</v>
      </c>
      <c r="AA460" s="107" t="str">
        <f aca="false">IFERROR(VLOOKUP($X460,'BASE DADOS'!$B$2:$E$16867,4,FALSE()),"-")</f>
        <v>m2</v>
      </c>
      <c r="AB460" s="120" t="s">
        <v>16991</v>
      </c>
      <c r="AC460" s="121" t="str">
        <f aca="false">IFERROR(VLOOKUP(AB460,'ETAPAS ORCAM'!$B$4:$C$58,2,FALSE()),"-")</f>
        <v>B09 – REVESTIMENTO INTERNO – TETO</v>
      </c>
      <c r="AMH460" s="85"/>
      <c r="AMI460" s="85"/>
      <c r="AMJ460" s="85"/>
    </row>
    <row r="461" s="84" customFormat="true" ht="17.9" hidden="false" customHeight="false" outlineLevel="1" collapsed="false">
      <c r="A461" s="69"/>
      <c r="B461" s="86"/>
      <c r="C461" s="105" t="str">
        <f aca="false">C460</f>
        <v>CBM-SE</v>
      </c>
      <c r="D461" s="106" t="str">
        <f aca="false">D460</f>
        <v>TÉRREO</v>
      </c>
      <c r="E461" s="106" t="str">
        <f aca="false">E460</f>
        <v>COPA A=18,09m2</v>
      </c>
      <c r="F461" s="107" t="str">
        <f aca="false">F460</f>
        <v>TETO</v>
      </c>
      <c r="G461" s="108"/>
      <c r="H461" s="109"/>
      <c r="I461" s="110"/>
      <c r="J461" s="108"/>
      <c r="K461" s="109"/>
      <c r="L461" s="110"/>
      <c r="M461" s="108"/>
      <c r="N461" s="109"/>
      <c r="O461" s="110"/>
      <c r="P461" s="111"/>
      <c r="Q461" s="112"/>
      <c r="R461" s="113"/>
      <c r="S461" s="114"/>
      <c r="T461" s="115"/>
      <c r="U461" s="116"/>
      <c r="V461" s="117"/>
      <c r="W461" s="118" t="n">
        <f aca="false">J452</f>
        <v>17.58</v>
      </c>
      <c r="X461" s="119" t="n">
        <v>9082</v>
      </c>
      <c r="Y461" s="106" t="str">
        <f aca="false">IFERROR(VLOOKUP($X461,'BASE DADOS'!$B$2:$E$16867,2,FALSE()),"-")</f>
        <v>ORSE</v>
      </c>
      <c r="Z461" s="106" t="str">
        <f aca="false">IFERROR(VLOOKUP($X461,'BASE DADOS'!$B$2:$E$16867,3,FALSE()),"-")</f>
        <v>Tabica metálica 3x3cm para forro de gesso (fornecimento e montagem)</v>
      </c>
      <c r="AA461" s="107" t="str">
        <f aca="false">IFERROR(VLOOKUP($X461,'BASE DADOS'!$B$2:$E$16867,4,FALSE()),"-")</f>
        <v>m</v>
      </c>
      <c r="AB461" s="120" t="s">
        <v>16991</v>
      </c>
      <c r="AC461" s="121" t="str">
        <f aca="false">IFERROR(VLOOKUP(AB461,'ETAPAS ORCAM'!$B$4:$C$58,2,FALSE()),"-")</f>
        <v>B09 – REVESTIMENTO INTERNO – TETO</v>
      </c>
      <c r="AMH461" s="85"/>
      <c r="AMI461" s="85"/>
      <c r="AMJ461" s="85"/>
    </row>
    <row r="462" s="84" customFormat="true" ht="17.9" hidden="false" customHeight="false" outlineLevel="1" collapsed="false">
      <c r="A462" s="69"/>
      <c r="B462" s="86"/>
      <c r="C462" s="105" t="str">
        <f aca="false">C461</f>
        <v>CBM-SE</v>
      </c>
      <c r="D462" s="106" t="str">
        <f aca="false">D461</f>
        <v>TÉRREO</v>
      </c>
      <c r="E462" s="106" t="str">
        <f aca="false">E461</f>
        <v>COPA A=18,09m2</v>
      </c>
      <c r="F462" s="107" t="str">
        <f aca="false">F461</f>
        <v>TETO</v>
      </c>
      <c r="G462" s="108"/>
      <c r="H462" s="109"/>
      <c r="I462" s="110"/>
      <c r="J462" s="108"/>
      <c r="K462" s="109"/>
      <c r="L462" s="110"/>
      <c r="M462" s="108"/>
      <c r="N462" s="109"/>
      <c r="O462" s="110"/>
      <c r="P462" s="111"/>
      <c r="Q462" s="112"/>
      <c r="R462" s="113"/>
      <c r="S462" s="114"/>
      <c r="T462" s="115"/>
      <c r="U462" s="116"/>
      <c r="V462" s="117"/>
      <c r="W462" s="118" t="n">
        <f aca="false">W460</f>
        <v>18.09</v>
      </c>
      <c r="X462" s="119" t="n">
        <v>88484</v>
      </c>
      <c r="Y462" s="106" t="str">
        <f aca="false">IFERROR(VLOOKUP($X462,'BASE DADOS'!$B$2:$E$16867,2,FALSE()),"-")</f>
        <v>SINAPI</v>
      </c>
      <c r="Z462" s="106" t="str">
        <f aca="false">IFERROR(VLOOKUP($X462,'BASE DADOS'!$B$2:$E$16867,3,FALSE()),"-")</f>
        <v>Aplicação de fundo selador acrílico em teto, uma demão. af_06/2014</v>
      </c>
      <c r="AA462" s="107" t="str">
        <f aca="false">IFERROR(VLOOKUP($X462,'BASE DADOS'!$B$2:$E$16867,4,FALSE()),"-")</f>
        <v>m2</v>
      </c>
      <c r="AB462" s="120" t="s">
        <v>16992</v>
      </c>
      <c r="AC462" s="121" t="str">
        <f aca="false">IFERROR(VLOOKUP(AB462,'ETAPAS ORCAM'!$B$4:$C$58,2,FALSE()),"-")</f>
        <v>B15 – PINTURA INTERNA – TETO</v>
      </c>
      <c r="AMH462" s="85"/>
      <c r="AMI462" s="85"/>
      <c r="AMJ462" s="85"/>
    </row>
    <row r="463" s="84" customFormat="true" ht="17.9" hidden="false" customHeight="false" outlineLevel="1" collapsed="false">
      <c r="A463" s="69"/>
      <c r="B463" s="86"/>
      <c r="C463" s="105" t="str">
        <f aca="false">C462</f>
        <v>CBM-SE</v>
      </c>
      <c r="D463" s="106" t="str">
        <f aca="false">D462</f>
        <v>TÉRREO</v>
      </c>
      <c r="E463" s="106" t="str">
        <f aca="false">E462</f>
        <v>COPA A=18,09m2</v>
      </c>
      <c r="F463" s="107" t="str">
        <f aca="false">F462</f>
        <v>TETO</v>
      </c>
      <c r="G463" s="108"/>
      <c r="H463" s="109"/>
      <c r="I463" s="110"/>
      <c r="J463" s="108"/>
      <c r="K463" s="109"/>
      <c r="L463" s="110"/>
      <c r="M463" s="108"/>
      <c r="N463" s="109"/>
      <c r="O463" s="110"/>
      <c r="P463" s="111"/>
      <c r="Q463" s="112"/>
      <c r="R463" s="113"/>
      <c r="S463" s="114"/>
      <c r="T463" s="115"/>
      <c r="U463" s="116"/>
      <c r="V463" s="117"/>
      <c r="W463" s="118" t="n">
        <f aca="false">W462</f>
        <v>18.09</v>
      </c>
      <c r="X463" s="119" t="n">
        <v>88496</v>
      </c>
      <c r="Y463" s="106" t="str">
        <f aca="false">IFERROR(VLOOKUP($X463,'BASE DADOS'!$B$2:$E$16867,2,FALSE()),"-")</f>
        <v>SINAPI</v>
      </c>
      <c r="Z463" s="106" t="str">
        <f aca="false">IFERROR(VLOOKUP($X463,'BASE DADOS'!$B$2:$E$16867,3,FALSE()),"-")</f>
        <v>Aplicação e lixamento de massa látex em teto, duas demãos. af_06/2014</v>
      </c>
      <c r="AA463" s="107" t="str">
        <f aca="false">IFERROR(VLOOKUP($X463,'BASE DADOS'!$B$2:$E$16867,4,FALSE()),"-")</f>
        <v>m2</v>
      </c>
      <c r="AB463" s="120" t="s">
        <v>16992</v>
      </c>
      <c r="AC463" s="121" t="str">
        <f aca="false">IFERROR(VLOOKUP(AB463,'ETAPAS ORCAM'!$B$4:$C$58,2,FALSE()),"-")</f>
        <v>B15 – PINTURA INTERNA – TETO</v>
      </c>
      <c r="AMH463" s="85"/>
      <c r="AMI463" s="85"/>
      <c r="AMJ463" s="85"/>
    </row>
    <row r="464" s="84" customFormat="true" ht="17.9" hidden="false" customHeight="false" outlineLevel="1" collapsed="false">
      <c r="A464" s="69"/>
      <c r="B464" s="86"/>
      <c r="C464" s="105" t="str">
        <f aca="false">C463</f>
        <v>CBM-SE</v>
      </c>
      <c r="D464" s="106" t="str">
        <f aca="false">D463</f>
        <v>TÉRREO</v>
      </c>
      <c r="E464" s="106" t="str">
        <f aca="false">E463</f>
        <v>COPA A=18,09m2</v>
      </c>
      <c r="F464" s="107" t="str">
        <f aca="false">F463</f>
        <v>TETO</v>
      </c>
      <c r="G464" s="108"/>
      <c r="H464" s="109"/>
      <c r="I464" s="110"/>
      <c r="J464" s="108"/>
      <c r="K464" s="109"/>
      <c r="L464" s="110"/>
      <c r="M464" s="108"/>
      <c r="N464" s="109"/>
      <c r="O464" s="110"/>
      <c r="P464" s="111"/>
      <c r="Q464" s="112"/>
      <c r="R464" s="113"/>
      <c r="S464" s="114"/>
      <c r="T464" s="115"/>
      <c r="U464" s="116"/>
      <c r="V464" s="117"/>
      <c r="W464" s="118" t="n">
        <f aca="false">W463</f>
        <v>18.09</v>
      </c>
      <c r="X464" s="119" t="n">
        <v>104639</v>
      </c>
      <c r="Y464" s="106" t="str">
        <f aca="false">IFERROR(VLOOKUP($X464,'BASE DADOS'!$B$2:$E$16867,2,FALSE()),"-")</f>
        <v>SINAPI</v>
      </c>
      <c r="Z464" s="106" t="str">
        <f aca="false">IFERROR(VLOOKUP($X464,'BASE DADOS'!$B$2:$E$16867,3,FALSE()),"-")</f>
        <v>Pintura látex acrílica econômica, aplicação manual em teto, duas demãos. Af_04/2023</v>
      </c>
      <c r="AA464" s="107" t="str">
        <f aca="false">IFERROR(VLOOKUP($X464,'BASE DADOS'!$B$2:$E$16867,4,FALSE()),"-")</f>
        <v>m2</v>
      </c>
      <c r="AB464" s="120" t="s">
        <v>16992</v>
      </c>
      <c r="AC464" s="121" t="str">
        <f aca="false">IFERROR(VLOOKUP(AB464,'ETAPAS ORCAM'!$B$4:$C$58,2,FALSE()),"-")</f>
        <v>B15 – PINTURA INTERNA – TETO</v>
      </c>
      <c r="AMH464" s="85"/>
      <c r="AMI464" s="85"/>
      <c r="AMJ464" s="85"/>
    </row>
    <row r="465" s="104" customFormat="true" ht="12.8" hidden="false" customHeight="false" outlineLevel="1" collapsed="false">
      <c r="A465" s="69"/>
      <c r="B465" s="86"/>
      <c r="C465" s="160" t="str">
        <f aca="false">C464</f>
        <v>CBM-SE</v>
      </c>
      <c r="D465" s="161" t="str">
        <f aca="false">D464</f>
        <v>TÉRREO</v>
      </c>
      <c r="E465" s="161" t="str">
        <f aca="false">E464</f>
        <v>COPA A=18,09m2</v>
      </c>
      <c r="F465" s="162" t="s">
        <v>17004</v>
      </c>
      <c r="G465" s="163" t="n">
        <v>1</v>
      </c>
      <c r="H465" s="164"/>
      <c r="I465" s="165"/>
      <c r="J465" s="163"/>
      <c r="K465" s="164"/>
      <c r="L465" s="165"/>
      <c r="M465" s="163"/>
      <c r="N465" s="164"/>
      <c r="O465" s="165"/>
      <c r="P465" s="166"/>
      <c r="Q465" s="167"/>
      <c r="R465" s="168"/>
      <c r="S465" s="169" t="n">
        <f aca="false">IF(G465&lt;&gt;0,(G465+P465),(J465*M465)+P465)</f>
        <v>1</v>
      </c>
      <c r="T465" s="170" t="n">
        <f aca="false">IF(H465&lt;&gt;0,(H465+Q465),(K465*N465)+Q465)</f>
        <v>0</v>
      </c>
      <c r="U465" s="171" t="n">
        <f aca="false">IF(I465&lt;&gt;0,(I465+R465),(L465*O465)+R465)</f>
        <v>0</v>
      </c>
      <c r="V465" s="172" t="n">
        <f aca="false">SUM(S465:U465)</f>
        <v>1</v>
      </c>
      <c r="W465" s="173"/>
      <c r="X465" s="174"/>
      <c r="Y465" s="161"/>
      <c r="Z465" s="161"/>
      <c r="AA465" s="162"/>
      <c r="AB465" s="175"/>
      <c r="AC465" s="176"/>
      <c r="AMH465" s="85"/>
      <c r="AMI465" s="85"/>
      <c r="AMJ465" s="85"/>
    </row>
    <row r="466" s="84" customFormat="true" ht="42.5" hidden="false" customHeight="false" outlineLevel="1" collapsed="false">
      <c r="A466" s="69"/>
      <c r="B466" s="86"/>
      <c r="C466" s="105" t="str">
        <f aca="false">C465</f>
        <v>CBM-SE</v>
      </c>
      <c r="D466" s="106" t="str">
        <f aca="false">D465</f>
        <v>TÉRREO</v>
      </c>
      <c r="E466" s="106" t="str">
        <f aca="false">E465</f>
        <v>COPA A=18,09m2</v>
      </c>
      <c r="F466" s="107" t="str">
        <f aca="false">F465</f>
        <v>ESQ. MADEIRA</v>
      </c>
      <c r="G466" s="108"/>
      <c r="H466" s="109"/>
      <c r="I466" s="110"/>
      <c r="J466" s="108"/>
      <c r="K466" s="109"/>
      <c r="L466" s="110"/>
      <c r="M466" s="108"/>
      <c r="N466" s="109"/>
      <c r="O466" s="110"/>
      <c r="P466" s="111"/>
      <c r="Q466" s="112"/>
      <c r="R466" s="113"/>
      <c r="S466" s="114"/>
      <c r="T466" s="115"/>
      <c r="U466" s="116"/>
      <c r="V466" s="117"/>
      <c r="W466" s="118" t="n">
        <v>1</v>
      </c>
      <c r="X466" s="119" t="n">
        <v>90843</v>
      </c>
      <c r="Y466" s="106" t="str">
        <f aca="false">IFERROR(VLOOKUP($X466,'BASE DADOS'!$B$2:$E$16867,2,FALSE()),"-")</f>
        <v>SINAPI</v>
      </c>
      <c r="Z466" s="106" t="str">
        <f aca="false">IFERROR(VLOOKUP($X466,'BASE DADOS'!$B$2:$E$16867,3,FALSE()),"-")</f>
        <v>Kit de porta de madeira para pintura, semi-oca (leve ou média), padrão médio, 80x210cm, espessura de 3,5cm, itens inclusos: dobradiças, montagem e instalação do batente, fechadura com execução do furo - fornecimento e instalação. af_12/2019</v>
      </c>
      <c r="AA466" s="107" t="str">
        <f aca="false">IFERROR(VLOOKUP($X466,'BASE DADOS'!$B$2:$E$16867,4,FALSE()),"-")</f>
        <v>un</v>
      </c>
      <c r="AB466" s="120" t="s">
        <v>16995</v>
      </c>
      <c r="AC466" s="121" t="str">
        <f aca="false">IFERROR(VLOOKUP(AB466,'ETAPAS ORCAM'!$B$4:$C$58,2,FALSE()),"-")</f>
        <v>B12 – ESQUADRIAS</v>
      </c>
      <c r="AMH466" s="85"/>
      <c r="AMI466" s="85"/>
      <c r="AMJ466" s="85"/>
    </row>
    <row r="467" s="84" customFormat="true" ht="26.1" hidden="false" customHeight="false" outlineLevel="1" collapsed="false">
      <c r="A467" s="69"/>
      <c r="B467" s="86"/>
      <c r="C467" s="105" t="str">
        <f aca="false">C466</f>
        <v>CBM-SE</v>
      </c>
      <c r="D467" s="106" t="str">
        <f aca="false">D466</f>
        <v>TÉRREO</v>
      </c>
      <c r="E467" s="106" t="str">
        <f aca="false">E466</f>
        <v>COPA A=18,09m2</v>
      </c>
      <c r="F467" s="107" t="str">
        <f aca="false">F466</f>
        <v>ESQ. MADEIRA</v>
      </c>
      <c r="G467" s="108"/>
      <c r="H467" s="109"/>
      <c r="I467" s="110"/>
      <c r="J467" s="108"/>
      <c r="K467" s="109"/>
      <c r="L467" s="110"/>
      <c r="M467" s="108"/>
      <c r="N467" s="109"/>
      <c r="O467" s="110"/>
      <c r="P467" s="111"/>
      <c r="Q467" s="112"/>
      <c r="R467" s="113"/>
      <c r="S467" s="114"/>
      <c r="T467" s="115"/>
      <c r="U467" s="116"/>
      <c r="V467" s="117"/>
      <c r="W467" s="118" t="n">
        <f aca="false">(0.8*2.1)*3</f>
        <v>5.04</v>
      </c>
      <c r="X467" s="119" t="n">
        <v>2309</v>
      </c>
      <c r="Y467" s="106" t="str">
        <f aca="false">IFERROR(VLOOKUP($X467,'BASE DADOS'!$B$2:$E$16867,2,FALSE()),"-")</f>
        <v>ORSE</v>
      </c>
      <c r="Z467" s="106" t="str">
        <f aca="false">IFERROR(VLOOKUP($X467,'BASE DADOS'!$B$2:$E$16867,3,FALSE()),"-")</f>
        <v>Pintura sobre superfícies de madeira com aplicação de 01 demão de fundo sintético nivelador, 01 demão de massa a óleo e 02 demãos de tinta esmalte</v>
      </c>
      <c r="AA467" s="107" t="str">
        <f aca="false">IFERROR(VLOOKUP($X467,'BASE DADOS'!$B$2:$E$16867,4,FALSE()),"-")</f>
        <v>m2</v>
      </c>
      <c r="AB467" s="120" t="s">
        <v>17005</v>
      </c>
      <c r="AC467" s="121" t="str">
        <f aca="false">IFERROR(VLOOKUP(AB467,'ETAPAS ORCAM'!$B$4:$C$58,2,FALSE()),"-")</f>
        <v>B16 – PINTURA – ESQ. MADEIRA</v>
      </c>
      <c r="AMH467" s="85"/>
      <c r="AMI467" s="85"/>
      <c r="AMJ467" s="85"/>
    </row>
    <row r="468" s="84" customFormat="true" ht="12.8" hidden="false" customHeight="false" outlineLevel="1" collapsed="false">
      <c r="A468" s="69"/>
      <c r="B468" s="86"/>
      <c r="C468" s="105" t="str">
        <f aca="false">C467</f>
        <v>CBM-SE</v>
      </c>
      <c r="D468" s="106" t="str">
        <f aca="false">D467</f>
        <v>TÉRREO</v>
      </c>
      <c r="E468" s="106" t="str">
        <f aca="false">E467</f>
        <v>COPA A=18,09m2</v>
      </c>
      <c r="F468" s="107" t="str">
        <f aca="false">F467</f>
        <v>ESQ. MADEIRA</v>
      </c>
      <c r="G468" s="108"/>
      <c r="H468" s="109"/>
      <c r="I468" s="110"/>
      <c r="J468" s="108"/>
      <c r="K468" s="109"/>
      <c r="L468" s="110"/>
      <c r="M468" s="108"/>
      <c r="N468" s="109"/>
      <c r="O468" s="110"/>
      <c r="P468" s="111"/>
      <c r="Q468" s="112"/>
      <c r="R468" s="113"/>
      <c r="S468" s="114"/>
      <c r="T468" s="115"/>
      <c r="U468" s="116"/>
      <c r="V468" s="117"/>
      <c r="W468" s="118" t="n">
        <v>0.85</v>
      </c>
      <c r="X468" s="119" t="n">
        <v>2266</v>
      </c>
      <c r="Y468" s="106" t="str">
        <f aca="false">IFERROR(VLOOKUP($X468,'BASE DADOS'!$B$2:$E$16867,2,FALSE()),"-")</f>
        <v>ORSE</v>
      </c>
      <c r="Z468" s="106" t="str">
        <f aca="false">IFERROR(VLOOKUP($X468,'BASE DADOS'!$B$2:$E$16867,3,FALSE()),"-")</f>
        <v>Soleira em granito cinza andorinha, l = 15 cm, e = 2 cm</v>
      </c>
      <c r="AA468" s="107" t="str">
        <f aca="false">IFERROR(VLOOKUP($X468,'BASE DADOS'!$B$2:$E$16867,4,FALSE()),"-")</f>
        <v>m</v>
      </c>
      <c r="AB468" s="120" t="s">
        <v>16987</v>
      </c>
      <c r="AC468" s="121" t="str">
        <f aca="false">IFERROR(VLOOKUP(AB468,'ETAPAS ORCAM'!$B$4:$C$58,2,FALSE()),"-")</f>
        <v>B11 – PAVIMENTAÇÃO</v>
      </c>
      <c r="AMH468" s="85"/>
      <c r="AMI468" s="85"/>
      <c r="AMJ468" s="85"/>
    </row>
    <row r="469" s="104" customFormat="true" ht="12.8" hidden="false" customHeight="false" outlineLevel="1" collapsed="false">
      <c r="A469" s="69"/>
      <c r="B469" s="86"/>
      <c r="C469" s="160" t="str">
        <f aca="false">C456</f>
        <v>CBM-SE</v>
      </c>
      <c r="D469" s="161" t="str">
        <f aca="false">D456</f>
        <v>TÉRREO</v>
      </c>
      <c r="E469" s="161" t="str">
        <f aca="false">E456</f>
        <v>COPA A=18,09m2</v>
      </c>
      <c r="F469" s="162" t="s">
        <v>16994</v>
      </c>
      <c r="G469" s="163"/>
      <c r="H469" s="164"/>
      <c r="I469" s="165"/>
      <c r="J469" s="163" t="n">
        <v>0.8</v>
      </c>
      <c r="K469" s="164"/>
      <c r="L469" s="165"/>
      <c r="M469" s="163" t="n">
        <v>2.1</v>
      </c>
      <c r="N469" s="164"/>
      <c r="O469" s="165"/>
      <c r="P469" s="166"/>
      <c r="Q469" s="167"/>
      <c r="R469" s="168"/>
      <c r="S469" s="169" t="n">
        <f aca="false">IF(G469&lt;&gt;0,(G469+P469),(J469*M469)+P469)</f>
        <v>1.68</v>
      </c>
      <c r="T469" s="170" t="n">
        <f aca="false">IF(H469&lt;&gt;0,(H469+Q469),(K469*N469)+Q469)</f>
        <v>0</v>
      </c>
      <c r="U469" s="171" t="n">
        <f aca="false">IF(I469&lt;&gt;0,(I469+R469),(L469*O469)+R469)</f>
        <v>0</v>
      </c>
      <c r="V469" s="172" t="n">
        <f aca="false">SUM(S469:U469)</f>
        <v>1.68</v>
      </c>
      <c r="W469" s="173"/>
      <c r="X469" s="174"/>
      <c r="Y469" s="161"/>
      <c r="Z469" s="161"/>
      <c r="AA469" s="162"/>
      <c r="AB469" s="175"/>
      <c r="AC469" s="176"/>
      <c r="AMH469" s="85"/>
      <c r="AMI469" s="85"/>
      <c r="AMJ469" s="85"/>
    </row>
    <row r="470" s="84" customFormat="true" ht="26.1" hidden="false" customHeight="false" outlineLevel="1" collapsed="false">
      <c r="A470" s="69"/>
      <c r="B470" s="86"/>
      <c r="C470" s="105" t="str">
        <f aca="false">C469</f>
        <v>CBM-SE</v>
      </c>
      <c r="D470" s="106" t="str">
        <f aca="false">D469</f>
        <v>TÉRREO</v>
      </c>
      <c r="E470" s="106" t="str">
        <f aca="false">E469</f>
        <v>COPA A=18,09m2</v>
      </c>
      <c r="F470" s="107" t="str">
        <f aca="false">F469</f>
        <v>ESQ. ALUMÍNIO</v>
      </c>
      <c r="G470" s="108"/>
      <c r="H470" s="109"/>
      <c r="I470" s="110"/>
      <c r="J470" s="108"/>
      <c r="K470" s="109"/>
      <c r="L470" s="110"/>
      <c r="M470" s="108"/>
      <c r="N470" s="109"/>
      <c r="O470" s="110"/>
      <c r="P470" s="111"/>
      <c r="Q470" s="112"/>
      <c r="R470" s="113"/>
      <c r="S470" s="114"/>
      <c r="T470" s="115"/>
      <c r="U470" s="116"/>
      <c r="V470" s="117"/>
      <c r="W470" s="118" t="n">
        <f aca="false">V469</f>
        <v>1.68</v>
      </c>
      <c r="X470" s="119" t="n">
        <v>91341</v>
      </c>
      <c r="Y470" s="106" t="str">
        <f aca="false">IFERROR(VLOOKUP($X470,'BASE DADOS'!$B$2:$E$16867,2,FALSE()),"-")</f>
        <v>SINAPI</v>
      </c>
      <c r="Z470" s="106" t="str">
        <f aca="false">IFERROR(VLOOKUP($X470,'BASE DADOS'!$B$2:$E$16867,3,FALSE()),"-")</f>
        <v>Porta em alumínio de abrir tipo veneziana com guarnição, fixação com parafusos - fornecimento e instalação. af_12/2019</v>
      </c>
      <c r="AA470" s="107" t="str">
        <f aca="false">IFERROR(VLOOKUP($X470,'BASE DADOS'!$B$2:$E$16867,4,FALSE()),"-")</f>
        <v>m2</v>
      </c>
      <c r="AB470" s="120" t="s">
        <v>16995</v>
      </c>
      <c r="AC470" s="121" t="str">
        <f aca="false">IFERROR(VLOOKUP(AB470,'ETAPAS ORCAM'!$B$4:$C$58,2,FALSE()),"-")</f>
        <v>B12 – ESQUADRIAS</v>
      </c>
      <c r="AMH470" s="85"/>
      <c r="AMI470" s="85"/>
      <c r="AMJ470" s="85"/>
    </row>
    <row r="471" s="84" customFormat="true" ht="17.9" hidden="false" customHeight="false" outlineLevel="1" collapsed="false">
      <c r="A471" s="69"/>
      <c r="B471" s="86"/>
      <c r="C471" s="105" t="str">
        <f aca="false">C470</f>
        <v>CBM-SE</v>
      </c>
      <c r="D471" s="106" t="str">
        <f aca="false">D470</f>
        <v>TÉRREO</v>
      </c>
      <c r="E471" s="106" t="str">
        <f aca="false">E470</f>
        <v>COPA A=18,09m2</v>
      </c>
      <c r="F471" s="107" t="str">
        <f aca="false">F470</f>
        <v>ESQ. ALUMÍNIO</v>
      </c>
      <c r="G471" s="108"/>
      <c r="H471" s="109"/>
      <c r="I471" s="110"/>
      <c r="J471" s="108"/>
      <c r="K471" s="109"/>
      <c r="L471" s="110"/>
      <c r="M471" s="108"/>
      <c r="N471" s="109"/>
      <c r="O471" s="110"/>
      <c r="P471" s="111"/>
      <c r="Q471" s="112"/>
      <c r="R471" s="113"/>
      <c r="S471" s="114"/>
      <c r="T471" s="115"/>
      <c r="U471" s="116"/>
      <c r="V471" s="117"/>
      <c r="W471" s="118" t="n">
        <f aca="false">+W470*2</f>
        <v>3.36</v>
      </c>
      <c r="X471" s="119" t="n">
        <v>99821</v>
      </c>
      <c r="Y471" s="106" t="str">
        <f aca="false">IFERROR(VLOOKUP($X471,'BASE DADOS'!$B$2:$E$16867,2,FALSE()),"-")</f>
        <v>SINAPI</v>
      </c>
      <c r="Z471" s="106" t="str">
        <f aca="false">IFERROR(VLOOKUP($X471,'BASE DADOS'!$B$2:$E$16867,3,FALSE()),"-")</f>
        <v>Limpeza de janela de vidro com caixilho em aço/alumínio/pvc. af_04/2019</v>
      </c>
      <c r="AA471" s="107" t="str">
        <f aca="false">IFERROR(VLOOKUP($X471,'BASE DADOS'!$B$2:$E$16867,4,FALSE()),"-")</f>
        <v>m2</v>
      </c>
      <c r="AB471" s="120" t="s">
        <v>16988</v>
      </c>
      <c r="AC471" s="121" t="str">
        <f aca="false">IFERROR(VLOOKUP(AB471,'ETAPAS ORCAM'!$B$4:$C$58,2,FALSE()),"-")</f>
        <v>B39 – LIMPEZA FINAL</v>
      </c>
      <c r="AMH471" s="85"/>
      <c r="AMI471" s="85"/>
      <c r="AMJ471" s="85"/>
    </row>
    <row r="472" s="84" customFormat="true" ht="12.8" hidden="false" customHeight="false" outlineLevel="1" collapsed="false">
      <c r="A472" s="69"/>
      <c r="B472" s="86"/>
      <c r="C472" s="105" t="str">
        <f aca="false">C471</f>
        <v>CBM-SE</v>
      </c>
      <c r="D472" s="106" t="str">
        <f aca="false">D471</f>
        <v>TÉRREO</v>
      </c>
      <c r="E472" s="106" t="str">
        <f aca="false">E471</f>
        <v>COPA A=18,09m2</v>
      </c>
      <c r="F472" s="107" t="str">
        <f aca="false">F471</f>
        <v>ESQ. ALUMÍNIO</v>
      </c>
      <c r="G472" s="108"/>
      <c r="H472" s="109"/>
      <c r="I472" s="110"/>
      <c r="J472" s="108"/>
      <c r="K472" s="109"/>
      <c r="L472" s="110"/>
      <c r="M472" s="108"/>
      <c r="N472" s="109"/>
      <c r="O472" s="110"/>
      <c r="P472" s="111"/>
      <c r="Q472" s="112"/>
      <c r="R472" s="113"/>
      <c r="S472" s="114"/>
      <c r="T472" s="115"/>
      <c r="U472" s="116"/>
      <c r="V472" s="117"/>
      <c r="W472" s="118" t="n">
        <v>0.85</v>
      </c>
      <c r="X472" s="119" t="n">
        <v>2266</v>
      </c>
      <c r="Y472" s="106" t="str">
        <f aca="false">IFERROR(VLOOKUP($X472,'BASE DADOS'!$B$2:$E$16867,2,FALSE()),"-")</f>
        <v>ORSE</v>
      </c>
      <c r="Z472" s="106" t="str">
        <f aca="false">IFERROR(VLOOKUP($X472,'BASE DADOS'!$B$2:$E$16867,3,FALSE()),"-")</f>
        <v>Soleira em granito cinza andorinha, l = 15 cm, e = 2 cm</v>
      </c>
      <c r="AA472" s="107" t="str">
        <f aca="false">IFERROR(VLOOKUP($X472,'BASE DADOS'!$B$2:$E$16867,4,FALSE()),"-")</f>
        <v>m</v>
      </c>
      <c r="AB472" s="120" t="s">
        <v>16987</v>
      </c>
      <c r="AC472" s="121" t="str">
        <f aca="false">IFERROR(VLOOKUP(AB472,'ETAPAS ORCAM'!$B$4:$C$58,2,FALSE()),"-")</f>
        <v>B11 – PAVIMENTAÇÃO</v>
      </c>
      <c r="AMH472" s="85"/>
      <c r="AMI472" s="85"/>
      <c r="AMJ472" s="85"/>
    </row>
    <row r="473" s="104" customFormat="true" ht="12.8" hidden="false" customHeight="false" outlineLevel="1" collapsed="false">
      <c r="A473" s="69"/>
      <c r="B473" s="86"/>
      <c r="C473" s="160" t="str">
        <f aca="false">C464</f>
        <v>CBM-SE</v>
      </c>
      <c r="D473" s="161" t="str">
        <f aca="false">D464</f>
        <v>TÉRREO</v>
      </c>
      <c r="E473" s="161" t="str">
        <f aca="false">E464</f>
        <v>COPA A=18,09m2</v>
      </c>
      <c r="F473" s="162" t="s">
        <v>16994</v>
      </c>
      <c r="G473" s="163"/>
      <c r="H473" s="164"/>
      <c r="I473" s="165"/>
      <c r="J473" s="163" t="n">
        <v>2</v>
      </c>
      <c r="K473" s="164" t="n">
        <v>1.2</v>
      </c>
      <c r="L473" s="165"/>
      <c r="M473" s="163" t="n">
        <v>1.45</v>
      </c>
      <c r="N473" s="164" t="n">
        <v>0.6</v>
      </c>
      <c r="O473" s="165"/>
      <c r="P473" s="166"/>
      <c r="Q473" s="167"/>
      <c r="R473" s="168"/>
      <c r="S473" s="169" t="n">
        <f aca="false">IF(G473&lt;&gt;0,(G473+P473),(J473*M473)+P473)</f>
        <v>2.9</v>
      </c>
      <c r="T473" s="170" t="n">
        <f aca="false">IF(H473&lt;&gt;0,(H473+Q473),(K473*N473)+Q473)</f>
        <v>0.72</v>
      </c>
      <c r="U473" s="171" t="n">
        <f aca="false">IF(I473&lt;&gt;0,(I473+R473),(L473*O473)+R473)</f>
        <v>0</v>
      </c>
      <c r="V473" s="172" t="n">
        <f aca="false">SUM(S473:U473)</f>
        <v>3.62</v>
      </c>
      <c r="W473" s="173"/>
      <c r="X473" s="174"/>
      <c r="Y473" s="161"/>
      <c r="Z473" s="161"/>
      <c r="AA473" s="162"/>
      <c r="AB473" s="175"/>
      <c r="AC473" s="176"/>
      <c r="AMH473" s="85"/>
      <c r="AMI473" s="85"/>
      <c r="AMJ473" s="85"/>
    </row>
    <row r="474" s="84" customFormat="true" ht="26.1" hidden="false" customHeight="false" outlineLevel="1" collapsed="false">
      <c r="A474" s="69"/>
      <c r="B474" s="86"/>
      <c r="C474" s="105" t="str">
        <f aca="false">C473</f>
        <v>CBM-SE</v>
      </c>
      <c r="D474" s="106" t="str">
        <f aca="false">D473</f>
        <v>TÉRREO</v>
      </c>
      <c r="E474" s="106" t="str">
        <f aca="false">E473</f>
        <v>COPA A=18,09m2</v>
      </c>
      <c r="F474" s="107" t="str">
        <f aca="false">F473</f>
        <v>ESQ. ALUMÍNIO</v>
      </c>
      <c r="G474" s="108"/>
      <c r="H474" s="109"/>
      <c r="I474" s="110"/>
      <c r="J474" s="108"/>
      <c r="K474" s="109"/>
      <c r="L474" s="110"/>
      <c r="M474" s="108"/>
      <c r="N474" s="109"/>
      <c r="O474" s="110"/>
      <c r="P474" s="111"/>
      <c r="Q474" s="112"/>
      <c r="R474" s="113"/>
      <c r="S474" s="114"/>
      <c r="T474" s="115"/>
      <c r="U474" s="116"/>
      <c r="V474" s="117"/>
      <c r="W474" s="118" t="n">
        <f aca="false">V473</f>
        <v>3.62</v>
      </c>
      <c r="X474" s="119" t="n">
        <v>94569</v>
      </c>
      <c r="Y474" s="106" t="str">
        <f aca="false">IFERROR(VLOOKUP($X474,'BASE DADOS'!$B$2:$E$16867,2,FALSE()),"-")</f>
        <v>SINAPI</v>
      </c>
      <c r="Z474" s="106" t="str">
        <f aca="false">IFERROR(VLOOKUP($X474,'BASE DADOS'!$B$2:$E$16867,3,FALSE()),"-")</f>
        <v>Janela de alumínio tipo maxim-ar, com vidros, batente e ferragens. exclusive alizar, acabamento e contramarco. fornecimento e instalação. af_12/2019</v>
      </c>
      <c r="AA474" s="107" t="str">
        <f aca="false">IFERROR(VLOOKUP($X474,'BASE DADOS'!$B$2:$E$16867,4,FALSE()),"-")</f>
        <v>m2</v>
      </c>
      <c r="AB474" s="120" t="s">
        <v>16995</v>
      </c>
      <c r="AC474" s="121" t="str">
        <f aca="false">IFERROR(VLOOKUP(AB474,'ETAPAS ORCAM'!$B$4:$C$58,2,FALSE()),"-")</f>
        <v>B12 – ESQUADRIAS</v>
      </c>
      <c r="AMH474" s="85"/>
      <c r="AMI474" s="85"/>
      <c r="AMJ474" s="85"/>
    </row>
    <row r="475" s="84" customFormat="true" ht="17.9" hidden="false" customHeight="false" outlineLevel="1" collapsed="false">
      <c r="A475" s="69"/>
      <c r="B475" s="86"/>
      <c r="C475" s="105" t="str">
        <f aca="false">C474</f>
        <v>CBM-SE</v>
      </c>
      <c r="D475" s="106" t="str">
        <f aca="false">D474</f>
        <v>TÉRREO</v>
      </c>
      <c r="E475" s="106" t="str">
        <f aca="false">E474</f>
        <v>COPA A=18,09m2</v>
      </c>
      <c r="F475" s="107" t="str">
        <f aca="false">F474</f>
        <v>ESQ. ALUMÍNIO</v>
      </c>
      <c r="G475" s="108"/>
      <c r="H475" s="109"/>
      <c r="I475" s="110"/>
      <c r="J475" s="108"/>
      <c r="K475" s="109"/>
      <c r="L475" s="110"/>
      <c r="M475" s="108"/>
      <c r="N475" s="109"/>
      <c r="O475" s="110"/>
      <c r="P475" s="111"/>
      <c r="Q475" s="112"/>
      <c r="R475" s="113"/>
      <c r="S475" s="114"/>
      <c r="T475" s="115"/>
      <c r="U475" s="116"/>
      <c r="V475" s="117"/>
      <c r="W475" s="118" t="n">
        <f aca="false">+W474*2</f>
        <v>7.24</v>
      </c>
      <c r="X475" s="119" t="n">
        <v>99821</v>
      </c>
      <c r="Y475" s="106" t="str">
        <f aca="false">IFERROR(VLOOKUP($X475,'BASE DADOS'!$B$2:$E$16867,2,FALSE()),"-")</f>
        <v>SINAPI</v>
      </c>
      <c r="Z475" s="106" t="str">
        <f aca="false">IFERROR(VLOOKUP($X475,'BASE DADOS'!$B$2:$E$16867,3,FALSE()),"-")</f>
        <v>Limpeza de janela de vidro com caixilho em aço/alumínio/pvc. af_04/2019</v>
      </c>
      <c r="AA475" s="107" t="str">
        <f aca="false">IFERROR(VLOOKUP($X475,'BASE DADOS'!$B$2:$E$16867,4,FALSE()),"-")</f>
        <v>m2</v>
      </c>
      <c r="AB475" s="120" t="s">
        <v>16988</v>
      </c>
      <c r="AC475" s="121" t="str">
        <f aca="false">IFERROR(VLOOKUP(AB475,'ETAPAS ORCAM'!$B$4:$C$58,2,FALSE()),"-")</f>
        <v>B39 – LIMPEZA FINAL</v>
      </c>
      <c r="AMH475" s="85"/>
      <c r="AMI475" s="85"/>
      <c r="AMJ475" s="85"/>
    </row>
    <row r="476" s="84" customFormat="true" ht="12.8" hidden="false" customHeight="false" outlineLevel="1" collapsed="false">
      <c r="A476" s="69"/>
      <c r="B476" s="86"/>
      <c r="C476" s="105" t="str">
        <f aca="false">C475</f>
        <v>CBM-SE</v>
      </c>
      <c r="D476" s="106" t="str">
        <f aca="false">D475</f>
        <v>TÉRREO</v>
      </c>
      <c r="E476" s="106" t="str">
        <f aca="false">E475</f>
        <v>COPA A=18,09m2</v>
      </c>
      <c r="F476" s="107" t="str">
        <f aca="false">F475</f>
        <v>ESQ. ALUMÍNIO</v>
      </c>
      <c r="G476" s="108"/>
      <c r="H476" s="109"/>
      <c r="I476" s="110"/>
      <c r="J476" s="108"/>
      <c r="K476" s="109"/>
      <c r="L476" s="110"/>
      <c r="M476" s="108"/>
      <c r="N476" s="109"/>
      <c r="O476" s="110"/>
      <c r="P476" s="111"/>
      <c r="Q476" s="112"/>
      <c r="R476" s="113"/>
      <c r="S476" s="114"/>
      <c r="T476" s="115"/>
      <c r="U476" s="116"/>
      <c r="V476" s="117"/>
      <c r="W476" s="118" t="n">
        <f aca="false">+2.05+1.25</f>
        <v>3.3</v>
      </c>
      <c r="X476" s="119" t="n">
        <v>1989</v>
      </c>
      <c r="Y476" s="106" t="str">
        <f aca="false">IFERROR(VLOOKUP($X476,'BASE DADOS'!$B$2:$E$16867,2,FALSE()),"-")</f>
        <v>ORSE</v>
      </c>
      <c r="Z476" s="106" t="str">
        <f aca="false">IFERROR(VLOOKUP($X476,'BASE DADOS'!$B$2:$E$16867,3,FALSE()),"-")</f>
        <v>Peitoril granito cinza polido, c/ largura = 22 cm, esp = 2 cm</v>
      </c>
      <c r="AA476" s="107" t="str">
        <f aca="false">IFERROR(VLOOKUP($X476,'BASE DADOS'!$B$2:$E$16867,4,FALSE()),"-")</f>
        <v>m</v>
      </c>
      <c r="AB476" s="120" t="s">
        <v>16989</v>
      </c>
      <c r="AC476" s="121" t="str">
        <f aca="false">IFERROR(VLOOKUP(AB476,'ETAPAS ORCAM'!$B$4:$C$58,2,FALSE()),"-")</f>
        <v>B08 – REVESTIMENTO INTERNO – PAREDE</v>
      </c>
      <c r="AMH476" s="85"/>
      <c r="AMI476" s="85"/>
      <c r="AMJ476" s="85"/>
    </row>
    <row r="477" s="104" customFormat="true" ht="26.1" hidden="false" customHeight="false" outlineLevel="1" collapsed="false">
      <c r="A477" s="69"/>
      <c r="B477" s="86"/>
      <c r="C477" s="160" t="str">
        <f aca="false">C464</f>
        <v>CBM-SE</v>
      </c>
      <c r="D477" s="161" t="str">
        <f aca="false">D464</f>
        <v>TÉRREO</v>
      </c>
      <c r="E477" s="161" t="str">
        <f aca="false">E464</f>
        <v>COPA A=18,09m2</v>
      </c>
      <c r="F477" s="162" t="s">
        <v>16951</v>
      </c>
      <c r="G477" s="163" t="n">
        <v>1</v>
      </c>
      <c r="H477" s="164"/>
      <c r="I477" s="165"/>
      <c r="J477" s="163"/>
      <c r="K477" s="164"/>
      <c r="L477" s="165"/>
      <c r="M477" s="163"/>
      <c r="N477" s="164"/>
      <c r="O477" s="165"/>
      <c r="P477" s="166"/>
      <c r="Q477" s="167"/>
      <c r="R477" s="168"/>
      <c r="S477" s="169" t="n">
        <f aca="false">IF(G477&lt;&gt;0,(G477+P477),(J477*M477)+P477)</f>
        <v>1</v>
      </c>
      <c r="T477" s="170" t="n">
        <f aca="false">IF(H477&lt;&gt;0,(H477+Q477),(K477*N477)+Q477)</f>
        <v>0</v>
      </c>
      <c r="U477" s="171" t="n">
        <f aca="false">IF(I477&lt;&gt;0,(I477+R477),(L477*O477)+R477)</f>
        <v>0</v>
      </c>
      <c r="V477" s="172" t="n">
        <f aca="false">SUM(S477:U477)</f>
        <v>1</v>
      </c>
      <c r="W477" s="173"/>
      <c r="X477" s="174"/>
      <c r="Y477" s="161"/>
      <c r="Z477" s="161"/>
      <c r="AA477" s="162"/>
      <c r="AB477" s="175"/>
      <c r="AC477" s="176"/>
      <c r="AMH477" s="85"/>
      <c r="AMI477" s="85"/>
      <c r="AMJ477" s="85"/>
    </row>
    <row r="478" s="84" customFormat="true" ht="34.3" hidden="false" customHeight="false" outlineLevel="1" collapsed="false">
      <c r="A478" s="69"/>
      <c r="B478" s="86"/>
      <c r="C478" s="105" t="str">
        <f aca="false">C477</f>
        <v>CBM-SE</v>
      </c>
      <c r="D478" s="106" t="str">
        <f aca="false">D477</f>
        <v>TÉRREO</v>
      </c>
      <c r="E478" s="106" t="str">
        <f aca="false">E477</f>
        <v>COPA A=18,09m2</v>
      </c>
      <c r="F478" s="107" t="str">
        <f aca="false">F477</f>
        <v>BANCADAS, LOUÇAS E METAIS</v>
      </c>
      <c r="G478" s="108"/>
      <c r="H478" s="109"/>
      <c r="I478" s="110"/>
      <c r="J478" s="108"/>
      <c r="K478" s="109"/>
      <c r="L478" s="110"/>
      <c r="M478" s="108"/>
      <c r="N478" s="109"/>
      <c r="O478" s="110"/>
      <c r="P478" s="111"/>
      <c r="Q478" s="112"/>
      <c r="R478" s="113"/>
      <c r="S478" s="114"/>
      <c r="T478" s="115"/>
      <c r="U478" s="116"/>
      <c r="V478" s="117"/>
      <c r="W478" s="118" t="n">
        <v>1</v>
      </c>
      <c r="X478" s="119" t="n">
        <v>12267</v>
      </c>
      <c r="Y478" s="106" t="str">
        <f aca="false">IFERROR(VLOOKUP($X478,'BASE DADOS'!$B$2:$E$16867,2,FALSE()),"-")</f>
        <v>ORSE</v>
      </c>
      <c r="Z478" s="106" t="str">
        <f aca="false">IFERROR(VLOOKUP($X478,'BASE DADOS'!$B$2:$E$16867,3,FALSE()),"-")</f>
        <v>Pia de cozinha com bancada em granito cinza andorinha, e = 2cm, dim 2.00x0.60, com 01 cuba de aço inox, sifão cromado, válvula cromada, torneira em aço inox, inclusive rodopia 7 cm, assentada.</v>
      </c>
      <c r="AA478" s="107" t="str">
        <f aca="false">IFERROR(VLOOKUP($X478,'BASE DADOS'!$B$2:$E$16867,4,FALSE()),"-")</f>
        <v>un</v>
      </c>
      <c r="AB478" s="120" t="s">
        <v>17006</v>
      </c>
      <c r="AC478" s="121" t="str">
        <f aca="false">IFERROR(VLOOKUP(AB478,'ETAPAS ORCAM'!$B$4:$C$58,2,FALSE()),"-")</f>
        <v>B24 – BANCADAS, LOUÇAS, METAIS SANITÁRIOS E DIVISÓRIAS DE GRANITO</v>
      </c>
      <c r="AMH478" s="85"/>
      <c r="AMI478" s="85"/>
      <c r="AMJ478" s="85"/>
    </row>
    <row r="479" s="84" customFormat="true" ht="17.9" hidden="false" customHeight="false" outlineLevel="1" collapsed="false">
      <c r="A479" s="69"/>
      <c r="B479" s="86"/>
      <c r="C479" s="105" t="str">
        <f aca="false">C478</f>
        <v>CBM-SE</v>
      </c>
      <c r="D479" s="106" t="str">
        <f aca="false">D478</f>
        <v>TÉRREO</v>
      </c>
      <c r="E479" s="106" t="str">
        <f aca="false">E478</f>
        <v>COPA A=18,09m2</v>
      </c>
      <c r="F479" s="107" t="str">
        <f aca="false">F478</f>
        <v>BANCADAS, LOUÇAS E METAIS</v>
      </c>
      <c r="G479" s="108"/>
      <c r="H479" s="109"/>
      <c r="I479" s="110"/>
      <c r="J479" s="108"/>
      <c r="K479" s="109"/>
      <c r="L479" s="110"/>
      <c r="M479" s="108"/>
      <c r="N479" s="109"/>
      <c r="O479" s="110"/>
      <c r="P479" s="111"/>
      <c r="Q479" s="112"/>
      <c r="R479" s="113"/>
      <c r="S479" s="114"/>
      <c r="T479" s="115"/>
      <c r="U479" s="116"/>
      <c r="V479" s="117"/>
      <c r="W479" s="118" t="n">
        <v>1</v>
      </c>
      <c r="X479" s="119" t="n">
        <v>8436</v>
      </c>
      <c r="Y479" s="106" t="str">
        <f aca="false">IFERROR(VLOOKUP($X479,'BASE DADOS'!$B$2:$E$16867,2,FALSE()),"-")</f>
        <v>ORSE</v>
      </c>
      <c r="Z479" s="106" t="str">
        <f aca="false">IFERROR(VLOOKUP($X479,'BASE DADOS'!$B$2:$E$16867,3,FALSE()),"-")</f>
        <v>Acabamento para registro 1/2", 3/4" e 1" (PQ), ref. 4900 - C43, da Deca ou similar</v>
      </c>
      <c r="AA479" s="107" t="str">
        <f aca="false">IFERROR(VLOOKUP($X479,'BASE DADOS'!$B$2:$E$16867,4,FALSE()),"-")</f>
        <v>un</v>
      </c>
      <c r="AB479" s="120" t="s">
        <v>17006</v>
      </c>
      <c r="AC479" s="121" t="str">
        <f aca="false">IFERROR(VLOOKUP(AB479,'ETAPAS ORCAM'!$B$4:$C$58,2,FALSE()),"-")</f>
        <v>B24 – BANCADAS, LOUÇAS, METAIS SANITÁRIOS E DIVISÓRIAS DE GRANITO</v>
      </c>
      <c r="AMH479" s="85"/>
      <c r="AMI479" s="85"/>
      <c r="AMJ479" s="85"/>
    </row>
    <row r="480" s="84" customFormat="true" ht="12.8" hidden="false" customHeight="false" outlineLevel="1" collapsed="false">
      <c r="A480" s="69"/>
      <c r="B480" s="86"/>
      <c r="C480" s="122"/>
      <c r="D480" s="123"/>
      <c r="E480" s="123"/>
      <c r="F480" s="124"/>
      <c r="G480" s="125"/>
      <c r="H480" s="126"/>
      <c r="I480" s="127"/>
      <c r="J480" s="125"/>
      <c r="K480" s="126"/>
      <c r="L480" s="127"/>
      <c r="M480" s="125"/>
      <c r="N480" s="126"/>
      <c r="O480" s="127"/>
      <c r="P480" s="128"/>
      <c r="Q480" s="129"/>
      <c r="R480" s="130"/>
      <c r="S480" s="131"/>
      <c r="T480" s="132"/>
      <c r="U480" s="133"/>
      <c r="V480" s="134"/>
      <c r="W480" s="135"/>
      <c r="X480" s="136"/>
      <c r="Y480" s="123"/>
      <c r="Z480" s="123"/>
      <c r="AA480" s="124"/>
      <c r="AB480" s="137"/>
      <c r="AC480" s="138"/>
      <c r="AMH480" s="85"/>
      <c r="AMI480" s="85"/>
      <c r="AMJ480" s="85"/>
    </row>
    <row r="482" s="84" customFormat="true" ht="12.8" hidden="false" customHeight="false" outlineLevel="0" collapsed="false">
      <c r="A482" s="69"/>
      <c r="B482" s="70" t="n">
        <v>37257</v>
      </c>
      <c r="C482" s="71" t="s">
        <v>16962</v>
      </c>
      <c r="D482" s="72" t="s">
        <v>16985</v>
      </c>
      <c r="E482" s="72" t="s">
        <v>17018</v>
      </c>
      <c r="F482" s="73"/>
      <c r="G482" s="74"/>
      <c r="H482" s="75"/>
      <c r="I482" s="76"/>
      <c r="J482" s="74"/>
      <c r="K482" s="75"/>
      <c r="L482" s="76"/>
      <c r="M482" s="74"/>
      <c r="N482" s="75"/>
      <c r="O482" s="76"/>
      <c r="P482" s="74"/>
      <c r="Q482" s="75"/>
      <c r="R482" s="76"/>
      <c r="S482" s="77"/>
      <c r="T482" s="78"/>
      <c r="U482" s="79"/>
      <c r="V482" s="80"/>
      <c r="W482" s="81"/>
      <c r="X482" s="71"/>
      <c r="Y482" s="72"/>
      <c r="Z482" s="72"/>
      <c r="AA482" s="73"/>
      <c r="AB482" s="82"/>
      <c r="AC482" s="83"/>
      <c r="AMH482" s="85"/>
      <c r="AMI482" s="85"/>
      <c r="AMJ482" s="85"/>
    </row>
    <row r="483" s="104" customFormat="true" ht="12.8" hidden="false" customHeight="false" outlineLevel="1" collapsed="false">
      <c r="A483" s="69"/>
      <c r="B483" s="86"/>
      <c r="C483" s="87" t="str">
        <f aca="false">C482</f>
        <v>CBM-SE</v>
      </c>
      <c r="D483" s="88" t="str">
        <f aca="false">D482</f>
        <v>TÉRREO</v>
      </c>
      <c r="E483" s="88" t="str">
        <f aca="false">E482</f>
        <v>COMANDO A= 11,17m2</v>
      </c>
      <c r="F483" s="89" t="s">
        <v>16938</v>
      </c>
      <c r="G483" s="90" t="n">
        <v>11.17</v>
      </c>
      <c r="H483" s="91"/>
      <c r="I483" s="92"/>
      <c r="J483" s="90"/>
      <c r="K483" s="91"/>
      <c r="L483" s="92"/>
      <c r="M483" s="90"/>
      <c r="N483" s="91"/>
      <c r="O483" s="92"/>
      <c r="P483" s="93"/>
      <c r="Q483" s="94"/>
      <c r="R483" s="95"/>
      <c r="S483" s="96" t="n">
        <f aca="false">IF(G483&lt;&gt;0,(G483+P483),(J483*M483)+P483)</f>
        <v>11.17</v>
      </c>
      <c r="T483" s="97" t="n">
        <f aca="false">IF(H483&lt;&gt;0,(H483+Q483),(K483*N483)+Q483)</f>
        <v>0</v>
      </c>
      <c r="U483" s="98" t="n">
        <f aca="false">IF(I483&lt;&gt;0,(I483+R483),(L483*O483)+R483)</f>
        <v>0</v>
      </c>
      <c r="V483" s="99" t="n">
        <f aca="false">SUM(S483:U483)</f>
        <v>11.17</v>
      </c>
      <c r="W483" s="100"/>
      <c r="X483" s="101"/>
      <c r="Y483" s="88"/>
      <c r="Z483" s="88"/>
      <c r="AA483" s="89"/>
      <c r="AB483" s="102"/>
      <c r="AC483" s="103"/>
      <c r="AMH483" s="85"/>
      <c r="AMI483" s="85"/>
      <c r="AMJ483" s="85"/>
    </row>
    <row r="484" s="84" customFormat="true" ht="12.8" hidden="false" customHeight="false" outlineLevel="1" collapsed="false">
      <c r="A484" s="69"/>
      <c r="B484" s="86"/>
      <c r="C484" s="105" t="str">
        <f aca="false">C483</f>
        <v>CBM-SE</v>
      </c>
      <c r="D484" s="106" t="str">
        <f aca="false">D483</f>
        <v>TÉRREO</v>
      </c>
      <c r="E484" s="106" t="str">
        <f aca="false">E483</f>
        <v>COMANDO A= 11,17m2</v>
      </c>
      <c r="F484" s="107" t="str">
        <f aca="false">F483</f>
        <v>PISO</v>
      </c>
      <c r="G484" s="108"/>
      <c r="H484" s="109"/>
      <c r="I484" s="110"/>
      <c r="J484" s="108"/>
      <c r="K484" s="109"/>
      <c r="L484" s="110"/>
      <c r="M484" s="108"/>
      <c r="N484" s="109"/>
      <c r="O484" s="110"/>
      <c r="P484" s="111"/>
      <c r="Q484" s="112"/>
      <c r="R484" s="113"/>
      <c r="S484" s="114"/>
      <c r="T484" s="115"/>
      <c r="U484" s="116"/>
      <c r="V484" s="117"/>
      <c r="W484" s="118" t="n">
        <f aca="false">V483</f>
        <v>11.17</v>
      </c>
      <c r="X484" s="119" t="n">
        <v>99811</v>
      </c>
      <c r="Y484" s="106" t="str">
        <f aca="false">IFERROR(VLOOKUP($X484,'BASE DADOS'!$B$2:$E$16867,2,FALSE()),"-")</f>
        <v>SINAPI</v>
      </c>
      <c r="Z484" s="106" t="str">
        <f aca="false">IFERROR(VLOOKUP($X484,'BASE DADOS'!$B$2:$E$16867,3,FALSE()),"-")</f>
        <v>Limpeza de contrapiso com vassoura a seco. af_04/2019</v>
      </c>
      <c r="AA484" s="107" t="str">
        <f aca="false">IFERROR(VLOOKUP($X484,'BASE DADOS'!$B$2:$E$16867,4,FALSE()),"-")</f>
        <v>m2</v>
      </c>
      <c r="AB484" s="120" t="s">
        <v>16987</v>
      </c>
      <c r="AC484" s="121" t="str">
        <f aca="false">IFERROR(VLOOKUP(AB484,'ETAPAS ORCAM'!$B$4:$C$58,2,FALSE()),"-")</f>
        <v>B11 – PAVIMENTAÇÃO</v>
      </c>
      <c r="AMH484" s="85"/>
      <c r="AMI484" s="85"/>
      <c r="AMJ484" s="85"/>
    </row>
    <row r="485" s="84" customFormat="true" ht="34.3" hidden="false" customHeight="false" outlineLevel="1" collapsed="false">
      <c r="A485" s="69"/>
      <c r="B485" s="86"/>
      <c r="C485" s="105" t="str">
        <f aca="false">C484</f>
        <v>CBM-SE</v>
      </c>
      <c r="D485" s="106" t="str">
        <f aca="false">D484</f>
        <v>TÉRREO</v>
      </c>
      <c r="E485" s="106" t="str">
        <f aca="false">E484</f>
        <v>COMANDO A= 11,17m2</v>
      </c>
      <c r="F485" s="107" t="str">
        <f aca="false">F484</f>
        <v>PISO</v>
      </c>
      <c r="G485" s="108"/>
      <c r="H485" s="109"/>
      <c r="I485" s="110"/>
      <c r="J485" s="108"/>
      <c r="K485" s="109"/>
      <c r="L485" s="110"/>
      <c r="M485" s="108"/>
      <c r="N485" s="109"/>
      <c r="O485" s="110"/>
      <c r="P485" s="111"/>
      <c r="Q485" s="112"/>
      <c r="R485" s="113"/>
      <c r="S485" s="114"/>
      <c r="T485" s="115"/>
      <c r="U485" s="116"/>
      <c r="V485" s="117"/>
      <c r="W485" s="118" t="n">
        <f aca="false">W484</f>
        <v>11.17</v>
      </c>
      <c r="X485" s="119" t="n">
        <v>87630</v>
      </c>
      <c r="Y485" s="106" t="str">
        <f aca="false">IFERROR(VLOOKUP($X485,'BASE DADOS'!$B$2:$E$16867,2,FALSE()),"-")</f>
        <v>SINAPI</v>
      </c>
      <c r="Z485" s="106" t="str">
        <f aca="false">IFERROR(VLOOKUP($X485,'BASE DADOS'!$B$2:$E$16867,3,FALSE()),"-")</f>
        <v>Contrapiso em argamassa traço 1:4 (cimento e areia), preparo mecânico com betoneira 400 l, aplicado em áreas secas sobre laje, aderido, acabamento não reforçado, espessura 3cm. af_07/2021</v>
      </c>
      <c r="AA485" s="107" t="str">
        <f aca="false">IFERROR(VLOOKUP($X485,'BASE DADOS'!$B$2:$E$16867,4,FALSE()),"-")</f>
        <v>m2</v>
      </c>
      <c r="AB485" s="120" t="s">
        <v>16987</v>
      </c>
      <c r="AC485" s="121" t="str">
        <f aca="false">IFERROR(VLOOKUP(AB485,'ETAPAS ORCAM'!$B$4:$C$58,2,FALSE()),"-")</f>
        <v>B11 – PAVIMENTAÇÃO</v>
      </c>
      <c r="AMH485" s="85"/>
      <c r="AMI485" s="85"/>
      <c r="AMJ485" s="85"/>
    </row>
    <row r="486" s="84" customFormat="true" ht="42.5" hidden="false" customHeight="false" outlineLevel="1" collapsed="false">
      <c r="A486" s="69"/>
      <c r="B486" s="86"/>
      <c r="C486" s="105" t="str">
        <f aca="false">C485</f>
        <v>CBM-SE</v>
      </c>
      <c r="D486" s="106" t="str">
        <f aca="false">D485</f>
        <v>TÉRREO</v>
      </c>
      <c r="E486" s="106" t="str">
        <f aca="false">E485</f>
        <v>COMANDO A= 11,17m2</v>
      </c>
      <c r="F486" s="107" t="str">
        <f aca="false">F485</f>
        <v>PISO</v>
      </c>
      <c r="G486" s="108"/>
      <c r="H486" s="109"/>
      <c r="I486" s="110"/>
      <c r="J486" s="108"/>
      <c r="K486" s="109"/>
      <c r="L486" s="110"/>
      <c r="M486" s="108"/>
      <c r="N486" s="109"/>
      <c r="O486" s="110"/>
      <c r="P486" s="111"/>
      <c r="Q486" s="112"/>
      <c r="R486" s="113"/>
      <c r="S486" s="114"/>
      <c r="T486" s="115"/>
      <c r="U486" s="116"/>
      <c r="V486" s="117"/>
      <c r="W486" s="118" t="n">
        <f aca="false">W485</f>
        <v>11.17</v>
      </c>
      <c r="X486" s="119" t="n">
        <v>104162</v>
      </c>
      <c r="Y486" s="106" t="str">
        <f aca="false">IFERROR(VLOOKUP($X486,'BASE DADOS'!$B$2:$E$16867,2,FALSE()),"-")</f>
        <v>SINAPI</v>
      </c>
      <c r="Z486" s="106" t="str">
        <f aca="false">IFERROR(VLOOKUP($X486,'BASE DADOS'!$B$2:$E$16867,3,FALSE()),"-")</f>
        <v>Piso em granilite, marmorite ou granitina em ambientes internos, com espessura de 8 mm, incluso mistura em betoneira, colocação das juntas, aplicação do piso, 4 polimentos com politriz, estucamento, selador e cera. af_06/2022</v>
      </c>
      <c r="AA486" s="107" t="str">
        <f aca="false">IFERROR(VLOOKUP($X486,'BASE DADOS'!$B$2:$E$16867,4,FALSE()),"-")</f>
        <v>m2</v>
      </c>
      <c r="AB486" s="120" t="s">
        <v>16987</v>
      </c>
      <c r="AC486" s="121" t="str">
        <f aca="false">IFERROR(VLOOKUP(AB486,'ETAPAS ORCAM'!$B$4:$C$58,2,FALSE()),"-")</f>
        <v>B11 – PAVIMENTAÇÃO</v>
      </c>
      <c r="AMH486" s="85"/>
      <c r="AMI486" s="85"/>
      <c r="AMJ486" s="85"/>
    </row>
    <row r="487" s="84" customFormat="true" ht="12.8" hidden="false" customHeight="false" outlineLevel="1" collapsed="false">
      <c r="A487" s="69"/>
      <c r="B487" s="86"/>
      <c r="C487" s="105" t="str">
        <f aca="false">C486</f>
        <v>CBM-SE</v>
      </c>
      <c r="D487" s="106" t="str">
        <f aca="false">D486</f>
        <v>TÉRREO</v>
      </c>
      <c r="E487" s="106" t="str">
        <f aca="false">E486</f>
        <v>COMANDO A= 11,17m2</v>
      </c>
      <c r="F487" s="107" t="str">
        <f aca="false">F486</f>
        <v>PISO</v>
      </c>
      <c r="G487" s="108"/>
      <c r="H487" s="109"/>
      <c r="I487" s="110"/>
      <c r="J487" s="108"/>
      <c r="K487" s="109"/>
      <c r="L487" s="110"/>
      <c r="M487" s="108"/>
      <c r="N487" s="109"/>
      <c r="O487" s="110"/>
      <c r="P487" s="111"/>
      <c r="Q487" s="112"/>
      <c r="R487" s="113"/>
      <c r="S487" s="114"/>
      <c r="T487" s="115"/>
      <c r="U487" s="116"/>
      <c r="V487" s="117"/>
      <c r="W487" s="118" t="n">
        <f aca="false">W486</f>
        <v>11.17</v>
      </c>
      <c r="X487" s="119" t="n">
        <v>2450</v>
      </c>
      <c r="Y487" s="106" t="str">
        <f aca="false">IFERROR(VLOOKUP($X487,'BASE DADOS'!$B$2:$E$16867,2,FALSE()),"-")</f>
        <v>ORSE</v>
      </c>
      <c r="Z487" s="106" t="str">
        <f aca="false">IFERROR(VLOOKUP($X487,'BASE DADOS'!$B$2:$E$16867,3,FALSE()),"-")</f>
        <v>Limpeza geral</v>
      </c>
      <c r="AA487" s="107" t="str">
        <f aca="false">IFERROR(VLOOKUP($X487,'BASE DADOS'!$B$2:$E$16867,4,FALSE()),"-")</f>
        <v>m2</v>
      </c>
      <c r="AB487" s="120" t="s">
        <v>16988</v>
      </c>
      <c r="AC487" s="121" t="str">
        <f aca="false">IFERROR(VLOOKUP(AB487,'ETAPAS ORCAM'!$B$4:$C$58,2,FALSE()),"-")</f>
        <v>B39 – LIMPEZA FINAL</v>
      </c>
      <c r="AMH487" s="85"/>
      <c r="AMI487" s="85"/>
      <c r="AMJ487" s="85"/>
    </row>
    <row r="488" s="104" customFormat="true" ht="12.8" hidden="false" customHeight="false" outlineLevel="1" collapsed="false">
      <c r="A488" s="69"/>
      <c r="B488" s="86"/>
      <c r="C488" s="87" t="str">
        <f aca="false">C487</f>
        <v>CBM-SE</v>
      </c>
      <c r="D488" s="88" t="str">
        <f aca="false">D487</f>
        <v>TÉRREO</v>
      </c>
      <c r="E488" s="88" t="str">
        <f aca="false">E487</f>
        <v>COMANDO A= 11,17m2</v>
      </c>
      <c r="F488" s="89" t="s">
        <v>16939</v>
      </c>
      <c r="G488" s="90"/>
      <c r="H488" s="91"/>
      <c r="I488" s="92"/>
      <c r="J488" s="90" t="n">
        <v>13.37</v>
      </c>
      <c r="K488" s="91"/>
      <c r="L488" s="92"/>
      <c r="M488" s="90" t="n">
        <v>3.09</v>
      </c>
      <c r="N488" s="91"/>
      <c r="O488" s="92"/>
      <c r="P488" s="93" t="n">
        <f aca="false">-(0.8*2.1)*2-(1.5*1.45)</f>
        <v>-5.535</v>
      </c>
      <c r="Q488" s="94"/>
      <c r="R488" s="95"/>
      <c r="S488" s="96" t="n">
        <f aca="false">IF(G488&lt;&gt;0,(G488+P488),(J488*M488)+P488)</f>
        <v>35.7783</v>
      </c>
      <c r="T488" s="97" t="n">
        <f aca="false">IF(H488&lt;&gt;0,(H488+Q488),(K488*N488)+Q488)</f>
        <v>0</v>
      </c>
      <c r="U488" s="98" t="n">
        <f aca="false">IF(I488&lt;&gt;0,(I488+R488),(L488*O488)+R488)</f>
        <v>0</v>
      </c>
      <c r="V488" s="99" t="n">
        <f aca="false">SUM(S488:U488)</f>
        <v>35.7783</v>
      </c>
      <c r="W488" s="100"/>
      <c r="X488" s="101"/>
      <c r="Y488" s="88"/>
      <c r="Z488" s="88"/>
      <c r="AA488" s="89"/>
      <c r="AB488" s="102"/>
      <c r="AC488" s="103"/>
      <c r="AMH488" s="85"/>
      <c r="AMI488" s="85"/>
      <c r="AMJ488" s="85"/>
    </row>
    <row r="489" s="84" customFormat="true" ht="26.1" hidden="false" customHeight="false" outlineLevel="1" collapsed="false">
      <c r="A489" s="69"/>
      <c r="B489" s="86"/>
      <c r="C489" s="105" t="str">
        <f aca="false">C488</f>
        <v>CBM-SE</v>
      </c>
      <c r="D489" s="106" t="str">
        <f aca="false">D488</f>
        <v>TÉRREO</v>
      </c>
      <c r="E489" s="106" t="str">
        <f aca="false">E488</f>
        <v>COMANDO A= 11,17m2</v>
      </c>
      <c r="F489" s="107" t="str">
        <f aca="false">F488</f>
        <v>PAREDE</v>
      </c>
      <c r="G489" s="108"/>
      <c r="H489" s="109"/>
      <c r="I489" s="110"/>
      <c r="J489" s="108"/>
      <c r="K489" s="109"/>
      <c r="L489" s="110"/>
      <c r="M489" s="108"/>
      <c r="N489" s="109"/>
      <c r="O489" s="110"/>
      <c r="P489" s="111"/>
      <c r="Q489" s="112"/>
      <c r="R489" s="113"/>
      <c r="S489" s="114"/>
      <c r="T489" s="115"/>
      <c r="U489" s="116"/>
      <c r="V489" s="117"/>
      <c r="W489" s="118" t="n">
        <f aca="false">V488</f>
        <v>35.7783</v>
      </c>
      <c r="X489" s="119" t="n">
        <v>87879</v>
      </c>
      <c r="Y489" s="106" t="str">
        <f aca="false">IFERROR(VLOOKUP($X489,'BASE DADOS'!$B$2:$E$16867,2,FALSE()),"-")</f>
        <v>SINAPI</v>
      </c>
      <c r="Z489" s="106" t="str">
        <f aca="false">IFERROR(VLOOKUP($X489,'BASE DADOS'!$B$2:$E$16867,3,FALSE()),"-")</f>
        <v>Chapisco aplicado em alvenarias e estruturas de concreto internas, com colher de pedreiro.   argamassa traço 1:3 com preparo em betoneira 400l. af_10/2022</v>
      </c>
      <c r="AA489" s="107" t="str">
        <f aca="false">IFERROR(VLOOKUP($X489,'BASE DADOS'!$B$2:$E$16867,4,FALSE()),"-")</f>
        <v>m2</v>
      </c>
      <c r="AB489" s="120" t="s">
        <v>16989</v>
      </c>
      <c r="AC489" s="121" t="str">
        <f aca="false">IFERROR(VLOOKUP(AB489,'ETAPAS ORCAM'!$B$4:$C$58,2,FALSE()),"-")</f>
        <v>B08 – REVESTIMENTO INTERNO – PAREDE</v>
      </c>
      <c r="AMH489" s="85"/>
      <c r="AMI489" s="85"/>
      <c r="AMJ489" s="85"/>
    </row>
    <row r="490" s="84" customFormat="true" ht="34.3" hidden="false" customHeight="false" outlineLevel="1" collapsed="false">
      <c r="A490" s="69"/>
      <c r="B490" s="86"/>
      <c r="C490" s="105" t="str">
        <f aca="false">C489</f>
        <v>CBM-SE</v>
      </c>
      <c r="D490" s="106" t="str">
        <f aca="false">D489</f>
        <v>TÉRREO</v>
      </c>
      <c r="E490" s="106" t="str">
        <f aca="false">E489</f>
        <v>COMANDO A= 11,17m2</v>
      </c>
      <c r="F490" s="107" t="str">
        <f aca="false">F489</f>
        <v>PAREDE</v>
      </c>
      <c r="G490" s="108"/>
      <c r="H490" s="109"/>
      <c r="I490" s="110"/>
      <c r="J490" s="108"/>
      <c r="K490" s="109"/>
      <c r="L490" s="110"/>
      <c r="M490" s="108"/>
      <c r="N490" s="109"/>
      <c r="O490" s="110"/>
      <c r="P490" s="111"/>
      <c r="Q490" s="112"/>
      <c r="R490" s="113"/>
      <c r="S490" s="114"/>
      <c r="T490" s="115"/>
      <c r="U490" s="116"/>
      <c r="V490" s="117"/>
      <c r="W490" s="118" t="n">
        <f aca="false">W489</f>
        <v>35.7783</v>
      </c>
      <c r="X490" s="119" t="n">
        <v>87529</v>
      </c>
      <c r="Y490" s="106" t="str">
        <f aca="false">IFERROR(VLOOKUP($X490,'BASE DADOS'!$B$2:$E$16867,2,FALSE()),"-")</f>
        <v>SINAPI</v>
      </c>
      <c r="Z490" s="106" t="str">
        <f aca="false">IFERROR(VLOOKUP($X490,'BASE DADOS'!$B$2:$E$16867,3,FALSE()),"-")</f>
        <v>Massa única, para recebimento de pintura, em argamassa traço 1:2:8, preparo mecânico com betoneira 400l, aplicada manualmente em faces internas de paredes, espessura de 20mm, com execução de taliscas. af_06/2014</v>
      </c>
      <c r="AA490" s="107" t="str">
        <f aca="false">IFERROR(VLOOKUP($X490,'BASE DADOS'!$B$2:$E$16867,4,FALSE()),"-")</f>
        <v>m2</v>
      </c>
      <c r="AB490" s="120" t="s">
        <v>16989</v>
      </c>
      <c r="AC490" s="121" t="str">
        <f aca="false">IFERROR(VLOOKUP(AB490,'ETAPAS ORCAM'!$B$4:$C$58,2,FALSE()),"-")</f>
        <v>B08 – REVESTIMENTO INTERNO – PAREDE</v>
      </c>
      <c r="AMH490" s="85"/>
      <c r="AMI490" s="85"/>
      <c r="AMJ490" s="85"/>
    </row>
    <row r="491" s="84" customFormat="true" ht="17.9" hidden="false" customHeight="false" outlineLevel="1" collapsed="false">
      <c r="A491" s="69"/>
      <c r="B491" s="86"/>
      <c r="C491" s="105" t="str">
        <f aca="false">C490</f>
        <v>CBM-SE</v>
      </c>
      <c r="D491" s="106" t="str">
        <f aca="false">D490</f>
        <v>TÉRREO</v>
      </c>
      <c r="E491" s="106" t="str">
        <f aca="false">E490</f>
        <v>COMANDO A= 11,17m2</v>
      </c>
      <c r="F491" s="107" t="str">
        <f aca="false">F490</f>
        <v>PAREDE</v>
      </c>
      <c r="G491" s="108"/>
      <c r="H491" s="109"/>
      <c r="I491" s="110"/>
      <c r="J491" s="108"/>
      <c r="K491" s="109"/>
      <c r="L491" s="110"/>
      <c r="M491" s="108"/>
      <c r="N491" s="109"/>
      <c r="O491" s="110"/>
      <c r="P491" s="111"/>
      <c r="Q491" s="112"/>
      <c r="R491" s="113"/>
      <c r="S491" s="114"/>
      <c r="T491" s="115"/>
      <c r="U491" s="116"/>
      <c r="V491" s="117"/>
      <c r="W491" s="118" t="n">
        <f aca="false">W490</f>
        <v>35.7783</v>
      </c>
      <c r="X491" s="119" t="n">
        <v>88485</v>
      </c>
      <c r="Y491" s="106" t="str">
        <f aca="false">IFERROR(VLOOKUP($X491,'BASE DADOS'!$B$2:$E$16867,2,FALSE()),"-")</f>
        <v>SINAPI</v>
      </c>
      <c r="Z491" s="106" t="str">
        <f aca="false">IFERROR(VLOOKUP($X491,'BASE DADOS'!$B$2:$E$16867,3,FALSE()),"-")</f>
        <v>Aplicação de fundo selador acrílico em paredes, uma demão. af_06/2014</v>
      </c>
      <c r="AA491" s="107" t="str">
        <f aca="false">IFERROR(VLOOKUP($X491,'BASE DADOS'!$B$2:$E$16867,4,FALSE()),"-")</f>
        <v>m2</v>
      </c>
      <c r="AB491" s="120" t="s">
        <v>16990</v>
      </c>
      <c r="AC491" s="121" t="str">
        <f aca="false">IFERROR(VLOOKUP(AB491,'ETAPAS ORCAM'!$B$4:$C$58,2,FALSE()),"-")</f>
        <v>B14 – PINTURA INTERNA – PAREDE</v>
      </c>
      <c r="AMH491" s="85"/>
      <c r="AMI491" s="85"/>
      <c r="AMJ491" s="85"/>
    </row>
    <row r="492" s="84" customFormat="true" ht="17.9" hidden="false" customHeight="false" outlineLevel="1" collapsed="false">
      <c r="A492" s="69"/>
      <c r="B492" s="86"/>
      <c r="C492" s="105" t="str">
        <f aca="false">C491</f>
        <v>CBM-SE</v>
      </c>
      <c r="D492" s="106" t="str">
        <f aca="false">D491</f>
        <v>TÉRREO</v>
      </c>
      <c r="E492" s="106" t="str">
        <f aca="false">E491</f>
        <v>COMANDO A= 11,17m2</v>
      </c>
      <c r="F492" s="107" t="str">
        <f aca="false">F491</f>
        <v>PAREDE</v>
      </c>
      <c r="G492" s="108"/>
      <c r="H492" s="109"/>
      <c r="I492" s="110"/>
      <c r="J492" s="108"/>
      <c r="K492" s="109"/>
      <c r="L492" s="110"/>
      <c r="M492" s="108"/>
      <c r="N492" s="109"/>
      <c r="O492" s="110"/>
      <c r="P492" s="111"/>
      <c r="Q492" s="112"/>
      <c r="R492" s="113"/>
      <c r="S492" s="114"/>
      <c r="T492" s="115"/>
      <c r="U492" s="116"/>
      <c r="V492" s="117"/>
      <c r="W492" s="118" t="n">
        <f aca="false">W491</f>
        <v>35.7783</v>
      </c>
      <c r="X492" s="119" t="n">
        <v>88497</v>
      </c>
      <c r="Y492" s="106" t="str">
        <f aca="false">IFERROR(VLOOKUP($X492,'BASE DADOS'!$B$2:$E$16867,2,FALSE()),"-")</f>
        <v>SINAPI</v>
      </c>
      <c r="Z492" s="106" t="str">
        <f aca="false">IFERROR(VLOOKUP($X492,'BASE DADOS'!$B$2:$E$16867,3,FALSE()),"-")</f>
        <v>Aplicação e lixamento de massa látex em paredes, duas demãos. af_06/2014</v>
      </c>
      <c r="AA492" s="107" t="str">
        <f aca="false">IFERROR(VLOOKUP($X492,'BASE DADOS'!$B$2:$E$16867,4,FALSE()),"-")</f>
        <v>m2</v>
      </c>
      <c r="AB492" s="120" t="s">
        <v>16990</v>
      </c>
      <c r="AC492" s="121" t="str">
        <f aca="false">IFERROR(VLOOKUP(AB492,'ETAPAS ORCAM'!$B$4:$C$58,2,FALSE()),"-")</f>
        <v>B14 – PINTURA INTERNA – PAREDE</v>
      </c>
      <c r="AMH492" s="85"/>
      <c r="AMI492" s="85"/>
      <c r="AMJ492" s="85"/>
    </row>
    <row r="493" s="84" customFormat="true" ht="17.9" hidden="false" customHeight="false" outlineLevel="1" collapsed="false">
      <c r="A493" s="69"/>
      <c r="B493" s="86"/>
      <c r="C493" s="105" t="str">
        <f aca="false">C492</f>
        <v>CBM-SE</v>
      </c>
      <c r="D493" s="106" t="str">
        <f aca="false">D492</f>
        <v>TÉRREO</v>
      </c>
      <c r="E493" s="106" t="str">
        <f aca="false">E492</f>
        <v>COMANDO A= 11,17m2</v>
      </c>
      <c r="F493" s="107" t="str">
        <f aca="false">F492</f>
        <v>PAREDE</v>
      </c>
      <c r="G493" s="108"/>
      <c r="H493" s="109"/>
      <c r="I493" s="110"/>
      <c r="J493" s="108"/>
      <c r="K493" s="109"/>
      <c r="L493" s="110"/>
      <c r="M493" s="108"/>
      <c r="N493" s="109"/>
      <c r="O493" s="110"/>
      <c r="P493" s="111"/>
      <c r="Q493" s="112"/>
      <c r="R493" s="113"/>
      <c r="S493" s="114"/>
      <c r="T493" s="115"/>
      <c r="U493" s="116"/>
      <c r="V493" s="117"/>
      <c r="W493" s="118" t="n">
        <f aca="false">W492</f>
        <v>35.7783</v>
      </c>
      <c r="X493" s="119" t="n">
        <v>104641</v>
      </c>
      <c r="Y493" s="106" t="str">
        <f aca="false">IFERROR(VLOOKUP($X493,'BASE DADOS'!$B$2:$E$16867,2,FALSE()),"-")</f>
        <v>SINAPI</v>
      </c>
      <c r="Z493" s="106" t="str">
        <f aca="false">IFERROR(VLOOKUP($X493,'BASE DADOS'!$B$2:$E$16867,3,FALSE()),"-")</f>
        <v>Pintura látex acrílica econômica, aplicação manual em paredes, duas demãos. Af_04/2023</v>
      </c>
      <c r="AA493" s="107" t="str">
        <f aca="false">IFERROR(VLOOKUP($X493,'BASE DADOS'!$B$2:$E$16867,4,FALSE()),"-")</f>
        <v>m2</v>
      </c>
      <c r="AB493" s="120" t="s">
        <v>16990</v>
      </c>
      <c r="AC493" s="121" t="str">
        <f aca="false">IFERROR(VLOOKUP(AB493,'ETAPAS ORCAM'!$B$4:$C$58,2,FALSE()),"-")</f>
        <v>B14 – PINTURA INTERNA – PAREDE</v>
      </c>
      <c r="AMH493" s="85"/>
      <c r="AMI493" s="85"/>
      <c r="AMJ493" s="85"/>
    </row>
    <row r="494" s="104" customFormat="true" ht="12.8" hidden="false" customHeight="false" outlineLevel="1" collapsed="false">
      <c r="A494" s="69"/>
      <c r="B494" s="86"/>
      <c r="C494" s="87" t="str">
        <f aca="false">C493</f>
        <v>CBM-SE</v>
      </c>
      <c r="D494" s="88" t="str">
        <f aca="false">D493</f>
        <v>TÉRREO</v>
      </c>
      <c r="E494" s="88" t="str">
        <f aca="false">E493</f>
        <v>COMANDO A= 11,17m2</v>
      </c>
      <c r="F494" s="89" t="s">
        <v>16940</v>
      </c>
      <c r="G494" s="90" t="n">
        <f aca="false">G483</f>
        <v>11.17</v>
      </c>
      <c r="H494" s="91"/>
      <c r="I494" s="92"/>
      <c r="J494" s="90"/>
      <c r="K494" s="91"/>
      <c r="L494" s="92"/>
      <c r="M494" s="90"/>
      <c r="N494" s="91"/>
      <c r="O494" s="92"/>
      <c r="P494" s="93"/>
      <c r="Q494" s="94"/>
      <c r="R494" s="95"/>
      <c r="S494" s="96" t="n">
        <f aca="false">IF(G494&lt;&gt;0,(G494+P494),(J494*M494)+P494)</f>
        <v>11.17</v>
      </c>
      <c r="T494" s="97" t="n">
        <f aca="false">IF(H494&lt;&gt;0,(H494+Q494),(K494*N494)+Q494)</f>
        <v>0</v>
      </c>
      <c r="U494" s="98" t="n">
        <f aca="false">IF(I494&lt;&gt;0,(I494+R494),(L494*O494)+R494)</f>
        <v>0</v>
      </c>
      <c r="V494" s="99" t="n">
        <f aca="false">SUM(S494:U494)</f>
        <v>11.17</v>
      </c>
      <c r="W494" s="100"/>
      <c r="X494" s="101"/>
      <c r="Y494" s="88"/>
      <c r="Z494" s="88"/>
      <c r="AA494" s="89"/>
      <c r="AB494" s="102"/>
      <c r="AC494" s="103"/>
      <c r="AMH494" s="85"/>
      <c r="AMI494" s="85"/>
      <c r="AMJ494" s="85"/>
    </row>
    <row r="495" s="84" customFormat="true" ht="17.9" hidden="false" customHeight="false" outlineLevel="1" collapsed="false">
      <c r="A495" s="69"/>
      <c r="B495" s="86"/>
      <c r="C495" s="105" t="str">
        <f aca="false">C494</f>
        <v>CBM-SE</v>
      </c>
      <c r="D495" s="106" t="str">
        <f aca="false">D494</f>
        <v>TÉRREO</v>
      </c>
      <c r="E495" s="106" t="str">
        <f aca="false">E494</f>
        <v>COMANDO A= 11,17m2</v>
      </c>
      <c r="F495" s="107" t="str">
        <f aca="false">F494</f>
        <v>TETO</v>
      </c>
      <c r="G495" s="108"/>
      <c r="H495" s="109"/>
      <c r="I495" s="110"/>
      <c r="J495" s="108"/>
      <c r="K495" s="109"/>
      <c r="L495" s="110"/>
      <c r="M495" s="108"/>
      <c r="N495" s="109"/>
      <c r="O495" s="110"/>
      <c r="P495" s="111"/>
      <c r="Q495" s="112"/>
      <c r="R495" s="113"/>
      <c r="S495" s="114"/>
      <c r="T495" s="115"/>
      <c r="U495" s="116"/>
      <c r="V495" s="117"/>
      <c r="W495" s="118" t="n">
        <f aca="false">V494</f>
        <v>11.17</v>
      </c>
      <c r="X495" s="119" t="n">
        <v>96114</v>
      </c>
      <c r="Y495" s="106" t="str">
        <f aca="false">IFERROR(VLOOKUP($X495,'BASE DADOS'!$B$2:$E$16867,2,FALSE()),"-")</f>
        <v>SINAPI</v>
      </c>
      <c r="Z495" s="106" t="str">
        <f aca="false">IFERROR(VLOOKUP($X495,'BASE DADOS'!$B$2:$E$16867,3,FALSE()),"-")</f>
        <v>Forro em drywall, para ambientes comerciais, inclusive estrutura de fixação. af_05/2017_ps</v>
      </c>
      <c r="AA495" s="107" t="str">
        <f aca="false">IFERROR(VLOOKUP($X495,'BASE DADOS'!$B$2:$E$16867,4,FALSE()),"-")</f>
        <v>m2</v>
      </c>
      <c r="AB495" s="120" t="s">
        <v>16991</v>
      </c>
      <c r="AC495" s="121" t="str">
        <f aca="false">IFERROR(VLOOKUP(AB495,'ETAPAS ORCAM'!$B$4:$C$58,2,FALSE()),"-")</f>
        <v>B09 – REVESTIMENTO INTERNO – TETO</v>
      </c>
      <c r="AMH495" s="85"/>
      <c r="AMI495" s="85"/>
      <c r="AMJ495" s="85"/>
    </row>
    <row r="496" s="84" customFormat="true" ht="17.9" hidden="false" customHeight="false" outlineLevel="1" collapsed="false">
      <c r="A496" s="69"/>
      <c r="B496" s="86"/>
      <c r="C496" s="105" t="str">
        <f aca="false">C495</f>
        <v>CBM-SE</v>
      </c>
      <c r="D496" s="106" t="str">
        <f aca="false">D495</f>
        <v>TÉRREO</v>
      </c>
      <c r="E496" s="106" t="str">
        <f aca="false">E495</f>
        <v>COMANDO A= 11,17m2</v>
      </c>
      <c r="F496" s="107" t="str">
        <f aca="false">F495</f>
        <v>TETO</v>
      </c>
      <c r="G496" s="108"/>
      <c r="H496" s="109"/>
      <c r="I496" s="110"/>
      <c r="J496" s="108"/>
      <c r="K496" s="109"/>
      <c r="L496" s="110"/>
      <c r="M496" s="108"/>
      <c r="N496" s="109"/>
      <c r="O496" s="110"/>
      <c r="P496" s="111"/>
      <c r="Q496" s="112"/>
      <c r="R496" s="113"/>
      <c r="S496" s="114"/>
      <c r="T496" s="115"/>
      <c r="U496" s="116"/>
      <c r="V496" s="117"/>
      <c r="W496" s="118" t="n">
        <f aca="false">J488</f>
        <v>13.37</v>
      </c>
      <c r="X496" s="119" t="n">
        <v>9082</v>
      </c>
      <c r="Y496" s="106" t="str">
        <f aca="false">IFERROR(VLOOKUP($X496,'BASE DADOS'!$B$2:$E$16867,2,FALSE()),"-")</f>
        <v>ORSE</v>
      </c>
      <c r="Z496" s="106" t="str">
        <f aca="false">IFERROR(VLOOKUP($X496,'BASE DADOS'!$B$2:$E$16867,3,FALSE()),"-")</f>
        <v>Tabica metálica 3x3cm para forro de gesso (fornecimento e montagem)</v>
      </c>
      <c r="AA496" s="107" t="str">
        <f aca="false">IFERROR(VLOOKUP($X496,'BASE DADOS'!$B$2:$E$16867,4,FALSE()),"-")</f>
        <v>m</v>
      </c>
      <c r="AB496" s="120" t="s">
        <v>16991</v>
      </c>
      <c r="AC496" s="121" t="str">
        <f aca="false">IFERROR(VLOOKUP(AB496,'ETAPAS ORCAM'!$B$4:$C$58,2,FALSE()),"-")</f>
        <v>B09 – REVESTIMENTO INTERNO – TETO</v>
      </c>
      <c r="AMH496" s="85"/>
      <c r="AMI496" s="85"/>
      <c r="AMJ496" s="85"/>
    </row>
    <row r="497" s="84" customFormat="true" ht="17.9" hidden="false" customHeight="false" outlineLevel="1" collapsed="false">
      <c r="A497" s="69"/>
      <c r="B497" s="86"/>
      <c r="C497" s="105" t="str">
        <f aca="false">C496</f>
        <v>CBM-SE</v>
      </c>
      <c r="D497" s="106" t="str">
        <f aca="false">D496</f>
        <v>TÉRREO</v>
      </c>
      <c r="E497" s="106" t="str">
        <f aca="false">E496</f>
        <v>COMANDO A= 11,17m2</v>
      </c>
      <c r="F497" s="107" t="str">
        <f aca="false">F496</f>
        <v>TETO</v>
      </c>
      <c r="G497" s="108"/>
      <c r="H497" s="109"/>
      <c r="I497" s="110"/>
      <c r="J497" s="108"/>
      <c r="K497" s="109"/>
      <c r="L497" s="110"/>
      <c r="M497" s="108"/>
      <c r="N497" s="109"/>
      <c r="O497" s="110"/>
      <c r="P497" s="111"/>
      <c r="Q497" s="112"/>
      <c r="R497" s="113"/>
      <c r="S497" s="114"/>
      <c r="T497" s="115"/>
      <c r="U497" s="116"/>
      <c r="V497" s="117"/>
      <c r="W497" s="118" t="n">
        <f aca="false">W495</f>
        <v>11.17</v>
      </c>
      <c r="X497" s="119" t="n">
        <v>88484</v>
      </c>
      <c r="Y497" s="106" t="str">
        <f aca="false">IFERROR(VLOOKUP($X497,'BASE DADOS'!$B$2:$E$16867,2,FALSE()),"-")</f>
        <v>SINAPI</v>
      </c>
      <c r="Z497" s="106" t="str">
        <f aca="false">IFERROR(VLOOKUP($X497,'BASE DADOS'!$B$2:$E$16867,3,FALSE()),"-")</f>
        <v>Aplicação de fundo selador acrílico em teto, uma demão. af_06/2014</v>
      </c>
      <c r="AA497" s="107" t="str">
        <f aca="false">IFERROR(VLOOKUP($X497,'BASE DADOS'!$B$2:$E$16867,4,FALSE()),"-")</f>
        <v>m2</v>
      </c>
      <c r="AB497" s="120" t="s">
        <v>16992</v>
      </c>
      <c r="AC497" s="121" t="str">
        <f aca="false">IFERROR(VLOOKUP(AB497,'ETAPAS ORCAM'!$B$4:$C$58,2,FALSE()),"-")</f>
        <v>B15 – PINTURA INTERNA – TETO</v>
      </c>
      <c r="AMH497" s="85"/>
      <c r="AMI497" s="85"/>
      <c r="AMJ497" s="85"/>
    </row>
    <row r="498" s="84" customFormat="true" ht="17.9" hidden="false" customHeight="false" outlineLevel="1" collapsed="false">
      <c r="A498" s="69"/>
      <c r="B498" s="86"/>
      <c r="C498" s="105" t="str">
        <f aca="false">C497</f>
        <v>CBM-SE</v>
      </c>
      <c r="D498" s="106" t="str">
        <f aca="false">D497</f>
        <v>TÉRREO</v>
      </c>
      <c r="E498" s="106" t="str">
        <f aca="false">E497</f>
        <v>COMANDO A= 11,17m2</v>
      </c>
      <c r="F498" s="107" t="str">
        <f aca="false">F497</f>
        <v>TETO</v>
      </c>
      <c r="G498" s="108"/>
      <c r="H498" s="109"/>
      <c r="I498" s="110"/>
      <c r="J498" s="108"/>
      <c r="K498" s="109"/>
      <c r="L498" s="110"/>
      <c r="M498" s="108"/>
      <c r="N498" s="109"/>
      <c r="O498" s="110"/>
      <c r="P498" s="111"/>
      <c r="Q498" s="112"/>
      <c r="R498" s="113"/>
      <c r="S498" s="114"/>
      <c r="T498" s="115"/>
      <c r="U498" s="116"/>
      <c r="V498" s="117"/>
      <c r="W498" s="118" t="n">
        <f aca="false">W497</f>
        <v>11.17</v>
      </c>
      <c r="X498" s="119" t="n">
        <v>88496</v>
      </c>
      <c r="Y498" s="106" t="str">
        <f aca="false">IFERROR(VLOOKUP($X498,'BASE DADOS'!$B$2:$E$16867,2,FALSE()),"-")</f>
        <v>SINAPI</v>
      </c>
      <c r="Z498" s="106" t="str">
        <f aca="false">IFERROR(VLOOKUP($X498,'BASE DADOS'!$B$2:$E$16867,3,FALSE()),"-")</f>
        <v>Aplicação e lixamento de massa látex em teto, duas demãos. af_06/2014</v>
      </c>
      <c r="AA498" s="107" t="str">
        <f aca="false">IFERROR(VLOOKUP($X498,'BASE DADOS'!$B$2:$E$16867,4,FALSE()),"-")</f>
        <v>m2</v>
      </c>
      <c r="AB498" s="120" t="s">
        <v>16992</v>
      </c>
      <c r="AC498" s="121" t="str">
        <f aca="false">IFERROR(VLOOKUP(AB498,'ETAPAS ORCAM'!$B$4:$C$58,2,FALSE()),"-")</f>
        <v>B15 – PINTURA INTERNA – TETO</v>
      </c>
      <c r="AMH498" s="85"/>
      <c r="AMI498" s="85"/>
      <c r="AMJ498" s="85"/>
    </row>
    <row r="499" s="84" customFormat="true" ht="17.9" hidden="false" customHeight="false" outlineLevel="1" collapsed="false">
      <c r="A499" s="69"/>
      <c r="B499" s="86"/>
      <c r="C499" s="105" t="str">
        <f aca="false">C498</f>
        <v>CBM-SE</v>
      </c>
      <c r="D499" s="106" t="str">
        <f aca="false">D498</f>
        <v>TÉRREO</v>
      </c>
      <c r="E499" s="106" t="str">
        <f aca="false">E498</f>
        <v>COMANDO A= 11,17m2</v>
      </c>
      <c r="F499" s="107" t="str">
        <f aca="false">F498</f>
        <v>TETO</v>
      </c>
      <c r="G499" s="108"/>
      <c r="H499" s="109"/>
      <c r="I499" s="110"/>
      <c r="J499" s="108"/>
      <c r="K499" s="109"/>
      <c r="L499" s="110"/>
      <c r="M499" s="108"/>
      <c r="N499" s="109"/>
      <c r="O499" s="110"/>
      <c r="P499" s="111"/>
      <c r="Q499" s="112"/>
      <c r="R499" s="113"/>
      <c r="S499" s="114"/>
      <c r="T499" s="115"/>
      <c r="U499" s="116"/>
      <c r="V499" s="117"/>
      <c r="W499" s="118" t="n">
        <f aca="false">W498</f>
        <v>11.17</v>
      </c>
      <c r="X499" s="119" t="n">
        <v>104639</v>
      </c>
      <c r="Y499" s="106" t="str">
        <f aca="false">IFERROR(VLOOKUP($X499,'BASE DADOS'!$B$2:$E$16867,2,FALSE()),"-")</f>
        <v>SINAPI</v>
      </c>
      <c r="Z499" s="106" t="str">
        <f aca="false">IFERROR(VLOOKUP($X499,'BASE DADOS'!$B$2:$E$16867,3,FALSE()),"-")</f>
        <v>Pintura látex acrílica econômica, aplicação manual em teto, duas demãos. Af_04/2023</v>
      </c>
      <c r="AA499" s="107" t="str">
        <f aca="false">IFERROR(VLOOKUP($X499,'BASE DADOS'!$B$2:$E$16867,4,FALSE()),"-")</f>
        <v>m2</v>
      </c>
      <c r="AB499" s="120" t="s">
        <v>16992</v>
      </c>
      <c r="AC499" s="121" t="str">
        <f aca="false">IFERROR(VLOOKUP(AB499,'ETAPAS ORCAM'!$B$4:$C$58,2,FALSE()),"-")</f>
        <v>B15 – PINTURA INTERNA – TETO</v>
      </c>
      <c r="AMH499" s="85"/>
      <c r="AMI499" s="85"/>
      <c r="AMJ499" s="85"/>
    </row>
    <row r="500" s="104" customFormat="true" ht="12.8" hidden="false" customHeight="false" outlineLevel="1" collapsed="false">
      <c r="A500" s="69"/>
      <c r="B500" s="86"/>
      <c r="C500" s="87" t="str">
        <f aca="false">C499</f>
        <v>CBM-SE</v>
      </c>
      <c r="D500" s="88" t="str">
        <f aca="false">D499</f>
        <v>TÉRREO</v>
      </c>
      <c r="E500" s="88" t="str">
        <f aca="false">E499</f>
        <v>COMANDO A= 11,17m2</v>
      </c>
      <c r="F500" s="89" t="s">
        <v>16941</v>
      </c>
      <c r="G500" s="90" t="n">
        <f aca="false">J488</f>
        <v>13.37</v>
      </c>
      <c r="H500" s="91"/>
      <c r="I500" s="92"/>
      <c r="J500" s="90"/>
      <c r="K500" s="91"/>
      <c r="L500" s="92"/>
      <c r="M500" s="90"/>
      <c r="N500" s="91"/>
      <c r="O500" s="92"/>
      <c r="P500" s="93" t="n">
        <f aca="false">-0.8*2</f>
        <v>-1.6</v>
      </c>
      <c r="Q500" s="94"/>
      <c r="R500" s="95"/>
      <c r="S500" s="96" t="n">
        <f aca="false">IF(G500&lt;&gt;0,(G500+P500),(J500*M500)+P500)</f>
        <v>11.77</v>
      </c>
      <c r="T500" s="97" t="n">
        <f aca="false">IF(H500&lt;&gt;0,(H500+Q500),(K500*N500)+Q500)</f>
        <v>0</v>
      </c>
      <c r="U500" s="98" t="n">
        <f aca="false">IF(I500&lt;&gt;0,(I500+R500),(L500*O500)+R500)</f>
        <v>0</v>
      </c>
      <c r="V500" s="99" t="n">
        <f aca="false">SUM(S500:U500)</f>
        <v>11.77</v>
      </c>
      <c r="W500" s="100"/>
      <c r="X500" s="101"/>
      <c r="Y500" s="88"/>
      <c r="Z500" s="88"/>
      <c r="AA500" s="89"/>
      <c r="AB500" s="102"/>
      <c r="AC500" s="103"/>
      <c r="AMH500" s="85"/>
      <c r="AMI500" s="85"/>
      <c r="AMJ500" s="85"/>
    </row>
    <row r="501" s="84" customFormat="true" ht="12.8" hidden="false" customHeight="false" outlineLevel="1" collapsed="false">
      <c r="A501" s="69"/>
      <c r="B501" s="86"/>
      <c r="C501" s="105" t="str">
        <f aca="false">C500</f>
        <v>CBM-SE</v>
      </c>
      <c r="D501" s="106" t="str">
        <f aca="false">D500</f>
        <v>TÉRREO</v>
      </c>
      <c r="E501" s="106" t="str">
        <f aca="false">E500</f>
        <v>COMANDO A= 11,17m2</v>
      </c>
      <c r="F501" s="107" t="str">
        <f aca="false">F500</f>
        <v>RODAPÉ</v>
      </c>
      <c r="G501" s="108"/>
      <c r="H501" s="109"/>
      <c r="I501" s="110"/>
      <c r="J501" s="108"/>
      <c r="K501" s="109"/>
      <c r="L501" s="110"/>
      <c r="M501" s="108"/>
      <c r="N501" s="109"/>
      <c r="O501" s="110"/>
      <c r="P501" s="111"/>
      <c r="Q501" s="112"/>
      <c r="R501" s="113"/>
      <c r="S501" s="114"/>
      <c r="T501" s="115"/>
      <c r="U501" s="116"/>
      <c r="V501" s="117"/>
      <c r="W501" s="118" t="n">
        <f aca="false">V500</f>
        <v>11.77</v>
      </c>
      <c r="X501" s="119" t="n">
        <v>2260</v>
      </c>
      <c r="Y501" s="106" t="str">
        <f aca="false">IFERROR(VLOOKUP($X501,'BASE DADOS'!$B$2:$E$16867,2,FALSE()),"-")</f>
        <v>ORSE</v>
      </c>
      <c r="Z501" s="106" t="str">
        <f aca="false">IFERROR(VLOOKUP($X501,'BASE DADOS'!$B$2:$E$16867,3,FALSE()),"-")</f>
        <v>Rodapé alta resistência, h = 10 cm</v>
      </c>
      <c r="AA501" s="107" t="str">
        <f aca="false">IFERROR(VLOOKUP($X501,'BASE DADOS'!$B$2:$E$16867,4,FALSE()),"-")</f>
        <v>m</v>
      </c>
      <c r="AB501" s="120" t="s">
        <v>16989</v>
      </c>
      <c r="AC501" s="121" t="str">
        <f aca="false">IFERROR(VLOOKUP(AB501,'ETAPAS ORCAM'!$B$4:$C$58,2,FALSE()),"-")</f>
        <v>B08 – REVESTIMENTO INTERNO – PAREDE</v>
      </c>
      <c r="AMH501" s="85"/>
      <c r="AMI501" s="85"/>
      <c r="AMJ501" s="85"/>
    </row>
    <row r="502" s="104" customFormat="true" ht="12.8" hidden="false" customHeight="false" outlineLevel="1" collapsed="false">
      <c r="A502" s="69"/>
      <c r="B502" s="86"/>
      <c r="C502" s="87" t="str">
        <f aca="false">C501</f>
        <v>CBM-SE</v>
      </c>
      <c r="D502" s="88" t="str">
        <f aca="false">D501</f>
        <v>TÉRREO</v>
      </c>
      <c r="E502" s="88" t="str">
        <f aca="false">E501</f>
        <v>COMANDO A= 11,17m2</v>
      </c>
      <c r="F502" s="89" t="s">
        <v>16994</v>
      </c>
      <c r="G502" s="90"/>
      <c r="H502" s="91"/>
      <c r="I502" s="92"/>
      <c r="J502" s="90" t="n">
        <v>1.5</v>
      </c>
      <c r="K502" s="91"/>
      <c r="L502" s="92"/>
      <c r="M502" s="90" t="n">
        <v>1.45</v>
      </c>
      <c r="N502" s="91"/>
      <c r="O502" s="92"/>
      <c r="P502" s="93"/>
      <c r="Q502" s="94"/>
      <c r="R502" s="95"/>
      <c r="S502" s="96" t="n">
        <f aca="false">IF(G502&lt;&gt;0,(G502+P502),(J502*M502)+P502)</f>
        <v>2.175</v>
      </c>
      <c r="T502" s="97" t="n">
        <f aca="false">IF(H502&lt;&gt;0,(H502+Q502),(K502*N502)+Q502)</f>
        <v>0</v>
      </c>
      <c r="U502" s="98" t="n">
        <f aca="false">IF(I502&lt;&gt;0,(I502+R502),(L502*O502)+R502)</f>
        <v>0</v>
      </c>
      <c r="V502" s="99" t="n">
        <f aca="false">SUM(S502:U502)</f>
        <v>2.175</v>
      </c>
      <c r="W502" s="100"/>
      <c r="X502" s="101"/>
      <c r="Y502" s="88"/>
      <c r="Z502" s="88"/>
      <c r="AA502" s="89"/>
      <c r="AB502" s="102"/>
      <c r="AC502" s="103"/>
      <c r="AMH502" s="85"/>
      <c r="AMI502" s="85"/>
      <c r="AMJ502" s="85"/>
    </row>
    <row r="503" s="84" customFormat="true" ht="26.1" hidden="false" customHeight="false" outlineLevel="1" collapsed="false">
      <c r="A503" s="69"/>
      <c r="B503" s="86"/>
      <c r="C503" s="105" t="str">
        <f aca="false">C502</f>
        <v>CBM-SE</v>
      </c>
      <c r="D503" s="106" t="str">
        <f aca="false">D502</f>
        <v>TÉRREO</v>
      </c>
      <c r="E503" s="106" t="str">
        <f aca="false">E502</f>
        <v>COMANDO A= 11,17m2</v>
      </c>
      <c r="F503" s="107" t="str">
        <f aca="false">F502</f>
        <v>ESQ. ALUMÍNIO</v>
      </c>
      <c r="G503" s="108"/>
      <c r="H503" s="109"/>
      <c r="I503" s="110"/>
      <c r="J503" s="108"/>
      <c r="K503" s="109"/>
      <c r="L503" s="110"/>
      <c r="M503" s="108"/>
      <c r="N503" s="109"/>
      <c r="O503" s="110"/>
      <c r="P503" s="111"/>
      <c r="Q503" s="112"/>
      <c r="R503" s="113"/>
      <c r="S503" s="114"/>
      <c r="T503" s="115"/>
      <c r="U503" s="116"/>
      <c r="V503" s="117"/>
      <c r="W503" s="118" t="n">
        <f aca="false">V502</f>
        <v>2.175</v>
      </c>
      <c r="X503" s="119" t="n">
        <v>100674</v>
      </c>
      <c r="Y503" s="106" t="str">
        <f aca="false">IFERROR(VLOOKUP($X503,'BASE DADOS'!$B$2:$E$16867,2,FALSE()),"-")</f>
        <v>SINAPI</v>
      </c>
      <c r="Z503" s="106" t="str">
        <f aca="false">IFERROR(VLOOKUP($X503,'BASE DADOS'!$B$2:$E$16867,3,FALSE()),"-")</f>
        <v>Janela fixa de alumínio para vidro, com vidro, batente e ferragens. exclusive acabamento, alizar e contramarco. fornecimento e instalação. af_12/2019</v>
      </c>
      <c r="AA503" s="107" t="str">
        <f aca="false">IFERROR(VLOOKUP($X503,'BASE DADOS'!$B$2:$E$16867,4,FALSE()),"-")</f>
        <v>m2</v>
      </c>
      <c r="AB503" s="120" t="s">
        <v>16995</v>
      </c>
      <c r="AC503" s="121" t="str">
        <f aca="false">IFERROR(VLOOKUP(AB503,'ETAPAS ORCAM'!$B$4:$C$58,2,FALSE()),"-")</f>
        <v>B12 – ESQUADRIAS</v>
      </c>
      <c r="AMH503" s="85"/>
      <c r="AMI503" s="85"/>
      <c r="AMJ503" s="85"/>
    </row>
    <row r="504" s="84" customFormat="true" ht="17.9" hidden="false" customHeight="false" outlineLevel="1" collapsed="false">
      <c r="A504" s="69"/>
      <c r="B504" s="86"/>
      <c r="C504" s="105" t="str">
        <f aca="false">C503</f>
        <v>CBM-SE</v>
      </c>
      <c r="D504" s="106" t="str">
        <f aca="false">D503</f>
        <v>TÉRREO</v>
      </c>
      <c r="E504" s="106" t="str">
        <f aca="false">E503</f>
        <v>COMANDO A= 11,17m2</v>
      </c>
      <c r="F504" s="107" t="str">
        <f aca="false">F503</f>
        <v>ESQ. ALUMÍNIO</v>
      </c>
      <c r="G504" s="108"/>
      <c r="H504" s="109"/>
      <c r="I504" s="110"/>
      <c r="J504" s="108"/>
      <c r="K504" s="109"/>
      <c r="L504" s="110"/>
      <c r="M504" s="108"/>
      <c r="N504" s="109"/>
      <c r="O504" s="110"/>
      <c r="P504" s="111"/>
      <c r="Q504" s="112"/>
      <c r="R504" s="113"/>
      <c r="S504" s="114"/>
      <c r="T504" s="115"/>
      <c r="U504" s="116"/>
      <c r="V504" s="117"/>
      <c r="W504" s="118" t="n">
        <f aca="false">W503*2</f>
        <v>4.35</v>
      </c>
      <c r="X504" s="119" t="n">
        <v>99821</v>
      </c>
      <c r="Y504" s="106" t="str">
        <f aca="false">IFERROR(VLOOKUP($X504,'BASE DADOS'!$B$2:$E$16867,2,FALSE()),"-")</f>
        <v>SINAPI</v>
      </c>
      <c r="Z504" s="106" t="str">
        <f aca="false">IFERROR(VLOOKUP($X504,'BASE DADOS'!$B$2:$E$16867,3,FALSE()),"-")</f>
        <v>Limpeza de janela de vidro com caixilho em aço/alumínio/pvc. af_04/2019</v>
      </c>
      <c r="AA504" s="107" t="str">
        <f aca="false">IFERROR(VLOOKUP($X504,'BASE DADOS'!$B$2:$E$16867,4,FALSE()),"-")</f>
        <v>m2</v>
      </c>
      <c r="AB504" s="120" t="s">
        <v>16988</v>
      </c>
      <c r="AC504" s="121" t="str">
        <f aca="false">IFERROR(VLOOKUP(AB504,'ETAPAS ORCAM'!$B$4:$C$58,2,FALSE()),"-")</f>
        <v>B39 – LIMPEZA FINAL</v>
      </c>
      <c r="AMH504" s="85"/>
      <c r="AMI504" s="85"/>
      <c r="AMJ504" s="85"/>
    </row>
    <row r="505" s="84" customFormat="true" ht="12.8" hidden="false" customHeight="false" outlineLevel="1" collapsed="false">
      <c r="A505" s="69"/>
      <c r="B505" s="86"/>
      <c r="C505" s="105" t="str">
        <f aca="false">C504</f>
        <v>CBM-SE</v>
      </c>
      <c r="D505" s="106" t="str">
        <f aca="false">D504</f>
        <v>TÉRREO</v>
      </c>
      <c r="E505" s="106" t="str">
        <f aca="false">E504</f>
        <v>COMANDO A= 11,17m2</v>
      </c>
      <c r="F505" s="107" t="str">
        <f aca="false">F504</f>
        <v>ESQ. ALUMÍNIO</v>
      </c>
      <c r="G505" s="108"/>
      <c r="H505" s="109"/>
      <c r="I505" s="110"/>
      <c r="J505" s="108"/>
      <c r="K505" s="109"/>
      <c r="L505" s="110"/>
      <c r="M505" s="108"/>
      <c r="N505" s="109"/>
      <c r="O505" s="110"/>
      <c r="P505" s="111"/>
      <c r="Q505" s="112"/>
      <c r="R505" s="113"/>
      <c r="S505" s="114"/>
      <c r="T505" s="115"/>
      <c r="U505" s="116"/>
      <c r="V505" s="117"/>
      <c r="W505" s="118" t="n">
        <v>1.55</v>
      </c>
      <c r="X505" s="119" t="n">
        <v>1989</v>
      </c>
      <c r="Y505" s="106" t="str">
        <f aca="false">IFERROR(VLOOKUP($X505,'BASE DADOS'!$B$2:$E$16867,2,FALSE()),"-")</f>
        <v>ORSE</v>
      </c>
      <c r="Z505" s="106" t="str">
        <f aca="false">IFERROR(VLOOKUP($X505,'BASE DADOS'!$B$2:$E$16867,3,FALSE()),"-")</f>
        <v>Peitoril granito cinza polido, c/ largura = 22 cm, esp = 2 cm</v>
      </c>
      <c r="AA505" s="107" t="str">
        <f aca="false">IFERROR(VLOOKUP($X505,'BASE DADOS'!$B$2:$E$16867,4,FALSE()),"-")</f>
        <v>m</v>
      </c>
      <c r="AB505" s="120" t="s">
        <v>16989</v>
      </c>
      <c r="AC505" s="121" t="str">
        <f aca="false">IFERROR(VLOOKUP(AB505,'ETAPAS ORCAM'!$B$4:$C$58,2,FALSE()),"-")</f>
        <v>B08 – REVESTIMENTO INTERNO – PAREDE</v>
      </c>
      <c r="AMH505" s="85"/>
      <c r="AMI505" s="85"/>
      <c r="AMJ505" s="85"/>
    </row>
    <row r="506" s="104" customFormat="true" ht="12.8" hidden="false" customHeight="false" outlineLevel="1" collapsed="false">
      <c r="A506" s="69"/>
      <c r="B506" s="86"/>
      <c r="C506" s="87" t="str">
        <f aca="false">C504</f>
        <v>CBM-SE</v>
      </c>
      <c r="D506" s="88" t="str">
        <f aca="false">D504</f>
        <v>TÉRREO</v>
      </c>
      <c r="E506" s="88" t="str">
        <f aca="false">E504</f>
        <v>COMANDO A= 11,17m2</v>
      </c>
      <c r="F506" s="89" t="s">
        <v>17004</v>
      </c>
      <c r="G506" s="90" t="n">
        <v>1</v>
      </c>
      <c r="H506" s="91"/>
      <c r="I506" s="92"/>
      <c r="J506" s="90"/>
      <c r="K506" s="91"/>
      <c r="L506" s="92"/>
      <c r="M506" s="90"/>
      <c r="N506" s="91"/>
      <c r="O506" s="92"/>
      <c r="P506" s="93"/>
      <c r="Q506" s="94"/>
      <c r="R506" s="95"/>
      <c r="S506" s="96" t="n">
        <f aca="false">IF(G506&lt;&gt;0,(G506+P506),(J506*M506)+P506)</f>
        <v>1</v>
      </c>
      <c r="T506" s="97" t="n">
        <f aca="false">IF(H506&lt;&gt;0,(H506+Q506),(K506*N506)+Q506)</f>
        <v>0</v>
      </c>
      <c r="U506" s="98" t="n">
        <f aca="false">IF(I506&lt;&gt;0,(I506+R506),(L506*O506)+R506)</f>
        <v>0</v>
      </c>
      <c r="V506" s="99" t="n">
        <f aca="false">SUM(S506:U506)</f>
        <v>1</v>
      </c>
      <c r="W506" s="100"/>
      <c r="X506" s="101"/>
      <c r="Y506" s="88"/>
      <c r="Z506" s="88"/>
      <c r="AA506" s="89"/>
      <c r="AB506" s="102"/>
      <c r="AC506" s="103"/>
      <c r="AMH506" s="85"/>
      <c r="AMI506" s="85"/>
      <c r="AMJ506" s="85"/>
    </row>
    <row r="507" s="84" customFormat="true" ht="42.5" hidden="false" customHeight="false" outlineLevel="1" collapsed="false">
      <c r="A507" s="69"/>
      <c r="B507" s="86"/>
      <c r="C507" s="105" t="str">
        <f aca="false">C506</f>
        <v>CBM-SE</v>
      </c>
      <c r="D507" s="106" t="str">
        <f aca="false">D506</f>
        <v>TÉRREO</v>
      </c>
      <c r="E507" s="106" t="str">
        <f aca="false">E506</f>
        <v>COMANDO A= 11,17m2</v>
      </c>
      <c r="F507" s="107" t="str">
        <f aca="false">F506</f>
        <v>ESQ. MADEIRA</v>
      </c>
      <c r="G507" s="108"/>
      <c r="H507" s="109"/>
      <c r="I507" s="110"/>
      <c r="J507" s="108"/>
      <c r="K507" s="109"/>
      <c r="L507" s="110"/>
      <c r="M507" s="108"/>
      <c r="N507" s="109"/>
      <c r="O507" s="110"/>
      <c r="P507" s="111"/>
      <c r="Q507" s="112"/>
      <c r="R507" s="113"/>
      <c r="S507" s="114"/>
      <c r="T507" s="115"/>
      <c r="U507" s="116"/>
      <c r="V507" s="117"/>
      <c r="W507" s="118" t="n">
        <v>1</v>
      </c>
      <c r="X507" s="119" t="n">
        <v>90843</v>
      </c>
      <c r="Y507" s="106" t="str">
        <f aca="false">IFERROR(VLOOKUP($X507,'BASE DADOS'!$B$2:$E$16867,2,FALSE()),"-")</f>
        <v>SINAPI</v>
      </c>
      <c r="Z507" s="106" t="str">
        <f aca="false">IFERROR(VLOOKUP($X507,'BASE DADOS'!$B$2:$E$16867,3,FALSE()),"-")</f>
        <v>Kit de porta de madeira para pintura, semi-oca (leve ou média), padrão médio, 80x210cm, espessura de 3,5cm, itens inclusos: dobradiças, montagem e instalação do batente, fechadura com execução do furo - fornecimento e instalação. af_12/2019</v>
      </c>
      <c r="AA507" s="107" t="str">
        <f aca="false">IFERROR(VLOOKUP($X507,'BASE DADOS'!$B$2:$E$16867,4,FALSE()),"-")</f>
        <v>un</v>
      </c>
      <c r="AB507" s="120" t="s">
        <v>16995</v>
      </c>
      <c r="AC507" s="121" t="str">
        <f aca="false">IFERROR(VLOOKUP(AB507,'ETAPAS ORCAM'!$B$4:$C$58,2,FALSE()),"-")</f>
        <v>B12 – ESQUADRIAS</v>
      </c>
      <c r="AMH507" s="85"/>
      <c r="AMI507" s="85"/>
      <c r="AMJ507" s="85"/>
    </row>
    <row r="508" s="84" customFormat="true" ht="26.1" hidden="false" customHeight="false" outlineLevel="1" collapsed="false">
      <c r="A508" s="69"/>
      <c r="B508" s="86"/>
      <c r="C508" s="105" t="str">
        <f aca="false">C507</f>
        <v>CBM-SE</v>
      </c>
      <c r="D508" s="106" t="str">
        <f aca="false">D507</f>
        <v>TÉRREO</v>
      </c>
      <c r="E508" s="106" t="str">
        <f aca="false">E507</f>
        <v>COMANDO A= 11,17m2</v>
      </c>
      <c r="F508" s="107" t="str">
        <f aca="false">F507</f>
        <v>ESQ. MADEIRA</v>
      </c>
      <c r="G508" s="108"/>
      <c r="H508" s="109"/>
      <c r="I508" s="110"/>
      <c r="J508" s="108"/>
      <c r="K508" s="109"/>
      <c r="L508" s="110"/>
      <c r="M508" s="108"/>
      <c r="N508" s="109"/>
      <c r="O508" s="110"/>
      <c r="P508" s="111"/>
      <c r="Q508" s="112"/>
      <c r="R508" s="113"/>
      <c r="S508" s="114"/>
      <c r="T508" s="115"/>
      <c r="U508" s="116"/>
      <c r="V508" s="117"/>
      <c r="W508" s="118" t="n">
        <f aca="false">(0.8*2.1)*3</f>
        <v>5.04</v>
      </c>
      <c r="X508" s="119" t="n">
        <v>2309</v>
      </c>
      <c r="Y508" s="106" t="str">
        <f aca="false">IFERROR(VLOOKUP($X508,'BASE DADOS'!$B$2:$E$16867,2,FALSE()),"-")</f>
        <v>ORSE</v>
      </c>
      <c r="Z508" s="106" t="str">
        <f aca="false">IFERROR(VLOOKUP($X508,'BASE DADOS'!$B$2:$E$16867,3,FALSE()),"-")</f>
        <v>Pintura sobre superfícies de madeira com aplicação de 01 demão de fundo sintético nivelador, 01 demão de massa a óleo e 02 demãos de tinta esmalte</v>
      </c>
      <c r="AA508" s="107" t="str">
        <f aca="false">IFERROR(VLOOKUP($X508,'BASE DADOS'!$B$2:$E$16867,4,FALSE()),"-")</f>
        <v>m2</v>
      </c>
      <c r="AB508" s="120" t="s">
        <v>17005</v>
      </c>
      <c r="AC508" s="121" t="str">
        <f aca="false">IFERROR(VLOOKUP(AB508,'ETAPAS ORCAM'!$B$4:$C$58,2,FALSE()),"-")</f>
        <v>B16 – PINTURA – ESQ. MADEIRA</v>
      </c>
      <c r="AMH508" s="85"/>
      <c r="AMI508" s="85"/>
      <c r="AMJ508" s="85"/>
    </row>
    <row r="509" s="84" customFormat="true" ht="17.9" hidden="false" customHeight="false" outlineLevel="1" collapsed="false">
      <c r="A509" s="69"/>
      <c r="B509" s="86"/>
      <c r="C509" s="105" t="str">
        <f aca="false">C487</f>
        <v>CBM-SE</v>
      </c>
      <c r="D509" s="106" t="str">
        <f aca="false">D487</f>
        <v>TÉRREO</v>
      </c>
      <c r="E509" s="106" t="str">
        <f aca="false">E487</f>
        <v>COMANDO A= 11,17m2</v>
      </c>
      <c r="F509" s="107" t="str">
        <f aca="false">F508</f>
        <v>ESQ. MADEIRA</v>
      </c>
      <c r="G509" s="108"/>
      <c r="H509" s="109"/>
      <c r="I509" s="110"/>
      <c r="J509" s="108"/>
      <c r="K509" s="109"/>
      <c r="L509" s="110"/>
      <c r="M509" s="108"/>
      <c r="N509" s="109"/>
      <c r="O509" s="110"/>
      <c r="P509" s="111"/>
      <c r="Q509" s="112"/>
      <c r="R509" s="113"/>
      <c r="S509" s="114"/>
      <c r="T509" s="115"/>
      <c r="U509" s="116"/>
      <c r="V509" s="117"/>
      <c r="W509" s="118" t="n">
        <v>0.85</v>
      </c>
      <c r="X509" s="119" t="n">
        <v>2262</v>
      </c>
      <c r="Y509" s="106" t="str">
        <f aca="false">IFERROR(VLOOKUP($X509,'BASE DADOS'!$B$2:$E$16867,2,FALSE()),"-")</f>
        <v>ORSE</v>
      </c>
      <c r="Z509" s="106" t="str">
        <f aca="false">IFERROR(VLOOKUP($X509,'BASE DADOS'!$B$2:$E$16867,3,FALSE()),"-")</f>
        <v>Soleira alta resistência moldada "in-loco", e = 2 cm, l = 15 cm</v>
      </c>
      <c r="AA509" s="107" t="str">
        <f aca="false">IFERROR(VLOOKUP($X509,'BASE DADOS'!$B$2:$E$16867,4,FALSE()),"-")</f>
        <v>m</v>
      </c>
      <c r="AB509" s="120" t="s">
        <v>16987</v>
      </c>
      <c r="AC509" s="121" t="str">
        <f aca="false">IFERROR(VLOOKUP(AB509,'ETAPAS ORCAM'!$B$4:$C$58,2,FALSE()),"-")</f>
        <v>B11 – PAVIMENTAÇÃO</v>
      </c>
      <c r="AMH509" s="85"/>
      <c r="AMI509" s="85"/>
      <c r="AMJ509" s="85"/>
    </row>
    <row r="510" s="84" customFormat="true" ht="12.8" hidden="false" customHeight="false" outlineLevel="1" collapsed="false">
      <c r="A510" s="69"/>
      <c r="B510" s="86"/>
      <c r="C510" s="122"/>
      <c r="D510" s="123"/>
      <c r="E510" s="123"/>
      <c r="F510" s="124"/>
      <c r="G510" s="125"/>
      <c r="H510" s="126"/>
      <c r="I510" s="127"/>
      <c r="J510" s="125"/>
      <c r="K510" s="126"/>
      <c r="L510" s="127"/>
      <c r="M510" s="125"/>
      <c r="N510" s="126"/>
      <c r="O510" s="127"/>
      <c r="P510" s="128"/>
      <c r="Q510" s="129"/>
      <c r="R510" s="130"/>
      <c r="S510" s="131"/>
      <c r="T510" s="132"/>
      <c r="U510" s="133"/>
      <c r="V510" s="134"/>
      <c r="W510" s="135"/>
      <c r="X510" s="136"/>
      <c r="Y510" s="123"/>
      <c r="Z510" s="123"/>
      <c r="AA510" s="124"/>
      <c r="AB510" s="137"/>
      <c r="AC510" s="138"/>
      <c r="AMH510" s="85"/>
      <c r="AMI510" s="85"/>
      <c r="AMJ510" s="85"/>
    </row>
    <row r="511" s="84" customFormat="true" ht="12.8" hidden="false" customHeight="false" outlineLevel="0" collapsed="false">
      <c r="A511" s="69"/>
      <c r="B511" s="86"/>
      <c r="C511" s="139"/>
      <c r="D511" s="139"/>
      <c r="E511" s="139"/>
      <c r="F511" s="139"/>
      <c r="G511" s="140"/>
      <c r="H511" s="140"/>
      <c r="I511" s="140"/>
      <c r="J511" s="140"/>
      <c r="K511" s="140"/>
      <c r="L511" s="140"/>
      <c r="M511" s="140"/>
      <c r="N511" s="140"/>
      <c r="O511" s="140"/>
      <c r="P511" s="141"/>
      <c r="Q511" s="141"/>
      <c r="R511" s="141"/>
      <c r="S511" s="142"/>
      <c r="T511" s="142"/>
      <c r="U511" s="142"/>
      <c r="V511" s="142"/>
      <c r="W511" s="143"/>
      <c r="X511" s="144"/>
      <c r="Y511" s="139"/>
      <c r="Z511" s="139"/>
      <c r="AA511" s="139"/>
      <c r="AB511" s="145"/>
      <c r="AC511" s="146"/>
      <c r="AMH511" s="85"/>
      <c r="AMI511" s="85"/>
      <c r="AMJ511" s="85"/>
    </row>
    <row r="512" s="84" customFormat="true" ht="12.8" hidden="false" customHeight="false" outlineLevel="0" collapsed="false">
      <c r="A512" s="69"/>
      <c r="B512" s="70" t="n">
        <v>37289</v>
      </c>
      <c r="C512" s="147" t="s">
        <v>16962</v>
      </c>
      <c r="D512" s="148" t="s">
        <v>16985</v>
      </c>
      <c r="E512" s="148" t="s">
        <v>17019</v>
      </c>
      <c r="F512" s="149"/>
      <c r="G512" s="150"/>
      <c r="H512" s="151"/>
      <c r="I512" s="152"/>
      <c r="J512" s="150"/>
      <c r="K512" s="151"/>
      <c r="L512" s="152"/>
      <c r="M512" s="150"/>
      <c r="N512" s="151"/>
      <c r="O512" s="152"/>
      <c r="P512" s="150"/>
      <c r="Q512" s="151"/>
      <c r="R512" s="152"/>
      <c r="S512" s="153"/>
      <c r="T512" s="154"/>
      <c r="U512" s="155"/>
      <c r="V512" s="156"/>
      <c r="W512" s="157"/>
      <c r="X512" s="147"/>
      <c r="Y512" s="148"/>
      <c r="Z512" s="148"/>
      <c r="AA512" s="149"/>
      <c r="AB512" s="158"/>
      <c r="AC512" s="159"/>
      <c r="AMH512" s="85"/>
      <c r="AMI512" s="85"/>
      <c r="AMJ512" s="85"/>
    </row>
    <row r="513" s="104" customFormat="true" ht="12.8" hidden="false" customHeight="false" outlineLevel="1" collapsed="false">
      <c r="A513" s="69"/>
      <c r="B513" s="86"/>
      <c r="C513" s="160" t="str">
        <f aca="false">C512</f>
        <v>CBM-SE</v>
      </c>
      <c r="D513" s="161" t="str">
        <f aca="false">D512</f>
        <v>TÉRREO</v>
      </c>
      <c r="E513" s="161" t="str">
        <f aca="false">E512</f>
        <v>LAVABO A= 2,67m2</v>
      </c>
      <c r="F513" s="162" t="s">
        <v>16938</v>
      </c>
      <c r="G513" s="163" t="n">
        <v>2.67</v>
      </c>
      <c r="H513" s="164"/>
      <c r="I513" s="165"/>
      <c r="J513" s="163"/>
      <c r="K513" s="164"/>
      <c r="L513" s="165"/>
      <c r="M513" s="163"/>
      <c r="N513" s="164"/>
      <c r="O513" s="165"/>
      <c r="P513" s="166"/>
      <c r="Q513" s="167"/>
      <c r="R513" s="168"/>
      <c r="S513" s="169" t="n">
        <f aca="false">IF(G513&lt;&gt;0,(G513+P513),(J513*M513)+P513)</f>
        <v>2.67</v>
      </c>
      <c r="T513" s="170" t="n">
        <f aca="false">IF(H513&lt;&gt;0,(H513+Q513),(K513*N513)+Q513)</f>
        <v>0</v>
      </c>
      <c r="U513" s="171" t="n">
        <f aca="false">IF(I513&lt;&gt;0,(I513+R513),(L513*O513)+R513)</f>
        <v>0</v>
      </c>
      <c r="V513" s="172" t="n">
        <f aca="false">SUM(S513:U513)</f>
        <v>2.67</v>
      </c>
      <c r="W513" s="173"/>
      <c r="X513" s="174"/>
      <c r="Y513" s="161"/>
      <c r="Z513" s="161"/>
      <c r="AA513" s="162"/>
      <c r="AB513" s="175"/>
      <c r="AC513" s="176"/>
      <c r="AMH513" s="85"/>
      <c r="AMI513" s="85"/>
      <c r="AMJ513" s="85"/>
    </row>
    <row r="514" s="84" customFormat="true" ht="12.8" hidden="false" customHeight="false" outlineLevel="1" collapsed="false">
      <c r="A514" s="69"/>
      <c r="B514" s="86"/>
      <c r="C514" s="105" t="str">
        <f aca="false">C513</f>
        <v>CBM-SE</v>
      </c>
      <c r="D514" s="106" t="str">
        <f aca="false">D513</f>
        <v>TÉRREO</v>
      </c>
      <c r="E514" s="106" t="str">
        <f aca="false">E513</f>
        <v>LAVABO A= 2,67m2</v>
      </c>
      <c r="F514" s="107" t="str">
        <f aca="false">F513</f>
        <v>PISO</v>
      </c>
      <c r="G514" s="108"/>
      <c r="H514" s="109"/>
      <c r="I514" s="110"/>
      <c r="J514" s="108"/>
      <c r="K514" s="109"/>
      <c r="L514" s="110"/>
      <c r="M514" s="108"/>
      <c r="N514" s="109"/>
      <c r="O514" s="110"/>
      <c r="P514" s="111"/>
      <c r="Q514" s="112"/>
      <c r="R514" s="113"/>
      <c r="S514" s="114"/>
      <c r="T514" s="115"/>
      <c r="U514" s="116"/>
      <c r="V514" s="117"/>
      <c r="W514" s="118" t="n">
        <f aca="false">V513</f>
        <v>2.67</v>
      </c>
      <c r="X514" s="119" t="n">
        <v>99811</v>
      </c>
      <c r="Y514" s="106" t="str">
        <f aca="false">IFERROR(VLOOKUP($X514,'BASE DADOS'!$B$2:$E$16867,2,FALSE()),"-")</f>
        <v>SINAPI</v>
      </c>
      <c r="Z514" s="106" t="str">
        <f aca="false">IFERROR(VLOOKUP($X514,'BASE DADOS'!$B$2:$E$16867,3,FALSE()),"-")</f>
        <v>Limpeza de contrapiso com vassoura a seco. af_04/2019</v>
      </c>
      <c r="AA514" s="107" t="str">
        <f aca="false">IFERROR(VLOOKUP($X514,'BASE DADOS'!$B$2:$E$16867,4,FALSE()),"-")</f>
        <v>m2</v>
      </c>
      <c r="AB514" s="120" t="s">
        <v>16987</v>
      </c>
      <c r="AC514" s="121" t="str">
        <f aca="false">IFERROR(VLOOKUP(AB514,'ETAPAS ORCAM'!$B$4:$C$58,2,FALSE()),"-")</f>
        <v>B11 – PAVIMENTAÇÃO</v>
      </c>
      <c r="AMH514" s="85"/>
      <c r="AMI514" s="85"/>
      <c r="AMJ514" s="85"/>
    </row>
    <row r="515" s="84" customFormat="true" ht="34.3" hidden="false" customHeight="false" outlineLevel="1" collapsed="false">
      <c r="A515" s="69"/>
      <c r="B515" s="86"/>
      <c r="C515" s="105" t="str">
        <f aca="false">C514</f>
        <v>CBM-SE</v>
      </c>
      <c r="D515" s="106" t="str">
        <f aca="false">D514</f>
        <v>TÉRREO</v>
      </c>
      <c r="E515" s="106" t="str">
        <f aca="false">E514</f>
        <v>LAVABO A= 2,67m2</v>
      </c>
      <c r="F515" s="107" t="str">
        <f aca="false">F514</f>
        <v>PISO</v>
      </c>
      <c r="G515" s="108"/>
      <c r="H515" s="109"/>
      <c r="I515" s="110"/>
      <c r="J515" s="108"/>
      <c r="K515" s="109"/>
      <c r="L515" s="110"/>
      <c r="M515" s="108"/>
      <c r="N515" s="109"/>
      <c r="O515" s="110"/>
      <c r="P515" s="111"/>
      <c r="Q515" s="112"/>
      <c r="R515" s="113"/>
      <c r="S515" s="114"/>
      <c r="T515" s="115"/>
      <c r="U515" s="116"/>
      <c r="V515" s="117"/>
      <c r="W515" s="118" t="n">
        <f aca="false">W514</f>
        <v>2.67</v>
      </c>
      <c r="X515" s="119" t="n">
        <v>87745</v>
      </c>
      <c r="Y515" s="106" t="str">
        <f aca="false">IFERROR(VLOOKUP($X515,'BASE DADOS'!$B$2:$E$16867,2,FALSE()),"-")</f>
        <v>SINAPI</v>
      </c>
      <c r="Z515" s="106" t="str">
        <f aca="false">IFERROR(VLOOKUP($X515,'BASE DADOS'!$B$2:$E$16867,3,FALSE()),"-")</f>
        <v>Contrapiso em argamassa traço 1:4 (cimento e areia), preparo mecânico com betoneira 400 l, aplicado em áreas molhadas sobre laje, aderido, acabamento não reforçado, espessura 3cm. af_07/2021</v>
      </c>
      <c r="AA515" s="107" t="str">
        <f aca="false">IFERROR(VLOOKUP($X515,'BASE DADOS'!$B$2:$E$16867,4,FALSE()),"-")</f>
        <v>m2</v>
      </c>
      <c r="AB515" s="120" t="s">
        <v>16987</v>
      </c>
      <c r="AC515" s="121" t="str">
        <f aca="false">IFERROR(VLOOKUP(AB515,'ETAPAS ORCAM'!$B$4:$C$58,2,FALSE()),"-")</f>
        <v>B11 – PAVIMENTAÇÃO</v>
      </c>
      <c r="AMH515" s="85"/>
      <c r="AMI515" s="85"/>
      <c r="AMJ515" s="85"/>
    </row>
    <row r="516" s="84" customFormat="true" ht="17.9" hidden="false" customHeight="false" outlineLevel="1" collapsed="false">
      <c r="A516" s="69"/>
      <c r="B516" s="86"/>
      <c r="C516" s="105" t="str">
        <f aca="false">C515</f>
        <v>CBM-SE</v>
      </c>
      <c r="D516" s="106" t="str">
        <f aca="false">D515</f>
        <v>TÉRREO</v>
      </c>
      <c r="E516" s="106" t="str">
        <f aca="false">E515</f>
        <v>LAVABO A= 2,67m2</v>
      </c>
      <c r="F516" s="107" t="str">
        <f aca="false">F515</f>
        <v>PISO</v>
      </c>
      <c r="G516" s="108"/>
      <c r="H516" s="109"/>
      <c r="I516" s="110"/>
      <c r="J516" s="108"/>
      <c r="K516" s="109"/>
      <c r="L516" s="110"/>
      <c r="M516" s="108"/>
      <c r="N516" s="109"/>
      <c r="O516" s="110"/>
      <c r="P516" s="111"/>
      <c r="Q516" s="112"/>
      <c r="R516" s="113"/>
      <c r="S516" s="114"/>
      <c r="T516" s="115"/>
      <c r="U516" s="116"/>
      <c r="V516" s="117"/>
      <c r="W516" s="118" t="n">
        <f aca="false">W515</f>
        <v>2.67</v>
      </c>
      <c r="X516" s="119" t="n">
        <v>98555</v>
      </c>
      <c r="Y516" s="106" t="str">
        <f aca="false">IFERROR(VLOOKUP($X516,'BASE DADOS'!$B$2:$E$16867,2,FALSE()),"-")</f>
        <v>SINAPI</v>
      </c>
      <c r="Z516" s="106" t="str">
        <f aca="false">IFERROR(VLOOKUP($X516,'BASE DADOS'!$B$2:$E$16867,3,FALSE()),"-")</f>
        <v>Impermeabilização de superfície com argamassa polimérica / membrana acrílica, 3 demãos. af_06/2018</v>
      </c>
      <c r="AA516" s="107" t="str">
        <f aca="false">IFERROR(VLOOKUP($X516,'BASE DADOS'!$B$2:$E$16867,4,FALSE()),"-")</f>
        <v>m2</v>
      </c>
      <c r="AB516" s="120" t="s">
        <v>16999</v>
      </c>
      <c r="AC516" s="121" t="str">
        <f aca="false">IFERROR(VLOOKUP(AB516,'ETAPAS ORCAM'!$B$4:$C$58,2,FALSE()),"-")</f>
        <v>B07 – IMPERMEABILIZAÇÃO</v>
      </c>
      <c r="AMH516" s="85"/>
      <c r="AMI516" s="85"/>
      <c r="AMJ516" s="85"/>
    </row>
    <row r="517" s="84" customFormat="true" ht="34.3" hidden="false" customHeight="false" outlineLevel="1" collapsed="false">
      <c r="A517" s="69"/>
      <c r="B517" s="86"/>
      <c r="C517" s="105" t="str">
        <f aca="false">C515</f>
        <v>CBM-SE</v>
      </c>
      <c r="D517" s="106" t="str">
        <f aca="false">D515</f>
        <v>TÉRREO</v>
      </c>
      <c r="E517" s="106" t="str">
        <f aca="false">E515</f>
        <v>LAVABO A= 2,67m2</v>
      </c>
      <c r="F517" s="107" t="str">
        <f aca="false">F515</f>
        <v>PISO</v>
      </c>
      <c r="G517" s="108"/>
      <c r="H517" s="109"/>
      <c r="I517" s="110"/>
      <c r="J517" s="108"/>
      <c r="K517" s="109"/>
      <c r="L517" s="110"/>
      <c r="M517" s="108"/>
      <c r="N517" s="109"/>
      <c r="O517" s="110"/>
      <c r="P517" s="111"/>
      <c r="Q517" s="112"/>
      <c r="R517" s="113"/>
      <c r="S517" s="114"/>
      <c r="T517" s="115"/>
      <c r="U517" s="116"/>
      <c r="V517" s="117"/>
      <c r="W517" s="118" t="n">
        <f aca="false">W516</f>
        <v>2.67</v>
      </c>
      <c r="X517" s="119" t="n">
        <v>13397</v>
      </c>
      <c r="Y517" s="106" t="str">
        <f aca="false">IFERROR(VLOOKUP($X517,'BASE DADOS'!$B$2:$E$16867,2,FALSE()),"-")</f>
        <v>ORSE</v>
      </c>
      <c r="Z517" s="106" t="str">
        <f aca="false">IFERROR(VLOOKUP($X517,'BASE DADOS'!$B$2:$E$16867,3,FALSE()),"-")</f>
        <v>Revestimento cerâmico para piso ou parede, 53 x 53 cm, Arielle, linha logan, cor branca, ou similar, PEI-5, aplicado com argamassa industrializada ac-ii, rejuntado, exclusive regularização de base ou emboço</v>
      </c>
      <c r="AA517" s="107" t="str">
        <f aca="false">IFERROR(VLOOKUP($X517,'BASE DADOS'!$B$2:$E$16867,4,FALSE()),"-")</f>
        <v>m2</v>
      </c>
      <c r="AB517" s="120" t="s">
        <v>16987</v>
      </c>
      <c r="AC517" s="121" t="str">
        <f aca="false">IFERROR(VLOOKUP(AB517,'ETAPAS ORCAM'!$B$4:$C$58,2,FALSE()),"-")</f>
        <v>B11 – PAVIMENTAÇÃO</v>
      </c>
      <c r="AMH517" s="85"/>
      <c r="AMI517" s="85"/>
      <c r="AMJ517" s="85"/>
    </row>
    <row r="518" s="84" customFormat="true" ht="17.9" hidden="false" customHeight="false" outlineLevel="1" collapsed="false">
      <c r="A518" s="69"/>
      <c r="B518" s="86"/>
      <c r="C518" s="105" t="str">
        <f aca="false">C517</f>
        <v>CBM-SE</v>
      </c>
      <c r="D518" s="106" t="str">
        <f aca="false">D517</f>
        <v>TÉRREO</v>
      </c>
      <c r="E518" s="106" t="str">
        <f aca="false">E517</f>
        <v>LAVABO A= 2,67m2</v>
      </c>
      <c r="F518" s="107" t="str">
        <f aca="false">F517</f>
        <v>PISO</v>
      </c>
      <c r="G518" s="108"/>
      <c r="H518" s="109"/>
      <c r="I518" s="110"/>
      <c r="J518" s="108"/>
      <c r="K518" s="109"/>
      <c r="L518" s="110"/>
      <c r="M518" s="108"/>
      <c r="N518" s="109"/>
      <c r="O518" s="110"/>
      <c r="P518" s="111"/>
      <c r="Q518" s="112"/>
      <c r="R518" s="113"/>
      <c r="S518" s="114"/>
      <c r="T518" s="115"/>
      <c r="U518" s="116"/>
      <c r="V518" s="117"/>
      <c r="W518" s="118" t="n">
        <f aca="false">W517</f>
        <v>2.67</v>
      </c>
      <c r="X518" s="119" t="n">
        <v>99804</v>
      </c>
      <c r="Y518" s="106" t="str">
        <f aca="false">IFERROR(VLOOKUP($X518,'BASE DADOS'!$B$2:$E$16867,2,FALSE()),"-")</f>
        <v>SINAPI</v>
      </c>
      <c r="Z518" s="106" t="str">
        <f aca="false">IFERROR(VLOOKUP($X518,'BASE DADOS'!$B$2:$E$16867,3,FALSE()),"-")</f>
        <v>Limpeza de piso cerâmico ou porcelanato utilizando detergente neutro e escovação manual. af_04/2019</v>
      </c>
      <c r="AA518" s="107" t="str">
        <f aca="false">IFERROR(VLOOKUP($X518,'BASE DADOS'!$B$2:$E$16867,4,FALSE()),"-")</f>
        <v>m2</v>
      </c>
      <c r="AB518" s="120" t="s">
        <v>16988</v>
      </c>
      <c r="AC518" s="121" t="str">
        <f aca="false">IFERROR(VLOOKUP(AB518,'ETAPAS ORCAM'!$B$4:$C$58,2,FALSE()),"-")</f>
        <v>B39 – LIMPEZA FINAL</v>
      </c>
      <c r="AMH518" s="85"/>
      <c r="AMI518" s="85"/>
      <c r="AMJ518" s="85"/>
    </row>
    <row r="519" s="104" customFormat="true" ht="12.8" hidden="false" customHeight="false" outlineLevel="1" collapsed="false">
      <c r="A519" s="69"/>
      <c r="B519" s="86"/>
      <c r="C519" s="160" t="str">
        <f aca="false">C518</f>
        <v>CBM-SE</v>
      </c>
      <c r="D519" s="161" t="str">
        <f aca="false">D518</f>
        <v>TÉRREO</v>
      </c>
      <c r="E519" s="161" t="str">
        <f aca="false">E518</f>
        <v>LAVABO A= 2,67m2</v>
      </c>
      <c r="F519" s="162" t="s">
        <v>16939</v>
      </c>
      <c r="G519" s="163"/>
      <c r="H519" s="164"/>
      <c r="I519" s="165"/>
      <c r="J519" s="163" t="n">
        <v>6.67</v>
      </c>
      <c r="K519" s="164"/>
      <c r="L519" s="165"/>
      <c r="M519" s="163" t="n">
        <v>3.09</v>
      </c>
      <c r="N519" s="164"/>
      <c r="O519" s="165"/>
      <c r="P519" s="166" t="n">
        <f aca="false">-(0.8*2.1)-(1.2*0.6)</f>
        <v>-2.4</v>
      </c>
      <c r="Q519" s="167"/>
      <c r="R519" s="168"/>
      <c r="S519" s="169" t="n">
        <f aca="false">IF(G519&lt;&gt;0,(G519+P519),(J519*M519)+P519)</f>
        <v>18.2103</v>
      </c>
      <c r="T519" s="170" t="n">
        <f aca="false">IF(H519&lt;&gt;0,(H519+Q519),(K519*N519)+Q519)</f>
        <v>0</v>
      </c>
      <c r="U519" s="171" t="n">
        <f aca="false">IF(I519&lt;&gt;0,(I519+R519),(L519*O519)+R519)</f>
        <v>0</v>
      </c>
      <c r="V519" s="172" t="n">
        <f aca="false">SUM(S519:U519)</f>
        <v>18.2103</v>
      </c>
      <c r="W519" s="173"/>
      <c r="X519" s="174"/>
      <c r="Y519" s="161"/>
      <c r="Z519" s="161"/>
      <c r="AA519" s="162"/>
      <c r="AB519" s="175"/>
      <c r="AC519" s="176"/>
      <c r="AMH519" s="85"/>
      <c r="AMI519" s="85"/>
      <c r="AMJ519" s="85"/>
    </row>
    <row r="520" s="84" customFormat="true" ht="26.1" hidden="false" customHeight="false" outlineLevel="1" collapsed="false">
      <c r="A520" s="69"/>
      <c r="B520" s="86"/>
      <c r="C520" s="105" t="str">
        <f aca="false">C519</f>
        <v>CBM-SE</v>
      </c>
      <c r="D520" s="106" t="str">
        <f aca="false">D519</f>
        <v>TÉRREO</v>
      </c>
      <c r="E520" s="106" t="str">
        <f aca="false">E519</f>
        <v>LAVABO A= 2,67m2</v>
      </c>
      <c r="F520" s="107" t="str">
        <f aca="false">F519</f>
        <v>PAREDE</v>
      </c>
      <c r="G520" s="108"/>
      <c r="H520" s="109"/>
      <c r="I520" s="110"/>
      <c r="J520" s="108"/>
      <c r="K520" s="109"/>
      <c r="L520" s="110"/>
      <c r="M520" s="108"/>
      <c r="N520" s="109"/>
      <c r="O520" s="110"/>
      <c r="P520" s="111"/>
      <c r="Q520" s="112"/>
      <c r="R520" s="113"/>
      <c r="S520" s="114"/>
      <c r="T520" s="115"/>
      <c r="U520" s="116"/>
      <c r="V520" s="117"/>
      <c r="W520" s="118" t="n">
        <f aca="false">V519</f>
        <v>18.2103</v>
      </c>
      <c r="X520" s="119" t="n">
        <v>87879</v>
      </c>
      <c r="Y520" s="106" t="str">
        <f aca="false">IFERROR(VLOOKUP($X520,'BASE DADOS'!$B$2:$E$16867,2,FALSE()),"-")</f>
        <v>SINAPI</v>
      </c>
      <c r="Z520" s="106" t="str">
        <f aca="false">IFERROR(VLOOKUP($X520,'BASE DADOS'!$B$2:$E$16867,3,FALSE()),"-")</f>
        <v>Chapisco aplicado em alvenarias e estruturas de concreto internas, com colher de pedreiro.   argamassa traço 1:3 com preparo em betoneira 400l. af_10/2022</v>
      </c>
      <c r="AA520" s="107" t="str">
        <f aca="false">IFERROR(VLOOKUP($X520,'BASE DADOS'!$B$2:$E$16867,4,FALSE()),"-")</f>
        <v>m2</v>
      </c>
      <c r="AB520" s="120" t="s">
        <v>16989</v>
      </c>
      <c r="AC520" s="121" t="str">
        <f aca="false">IFERROR(VLOOKUP(AB520,'ETAPAS ORCAM'!$B$4:$C$58,2,FALSE()),"-")</f>
        <v>B08 – REVESTIMENTO INTERNO – PAREDE</v>
      </c>
      <c r="AMH520" s="85"/>
      <c r="AMI520" s="85"/>
      <c r="AMJ520" s="85"/>
    </row>
    <row r="521" s="84" customFormat="true" ht="42.5" hidden="false" customHeight="false" outlineLevel="1" collapsed="false">
      <c r="A521" s="69"/>
      <c r="B521" s="86"/>
      <c r="C521" s="105" t="str">
        <f aca="false">C520</f>
        <v>CBM-SE</v>
      </c>
      <c r="D521" s="106" t="str">
        <f aca="false">D520</f>
        <v>TÉRREO</v>
      </c>
      <c r="E521" s="106" t="str">
        <f aca="false">E520</f>
        <v>LAVABO A= 2,67m2</v>
      </c>
      <c r="F521" s="107" t="str">
        <f aca="false">F520</f>
        <v>PAREDE</v>
      </c>
      <c r="G521" s="108"/>
      <c r="H521" s="109"/>
      <c r="I521" s="110"/>
      <c r="J521" s="108"/>
      <c r="K521" s="109"/>
      <c r="L521" s="110"/>
      <c r="M521" s="108"/>
      <c r="N521" s="109"/>
      <c r="O521" s="110"/>
      <c r="P521" s="111"/>
      <c r="Q521" s="112"/>
      <c r="R521" s="113"/>
      <c r="S521" s="114"/>
      <c r="T521" s="115"/>
      <c r="U521" s="116"/>
      <c r="V521" s="117"/>
      <c r="W521" s="118" t="n">
        <f aca="false">W520</f>
        <v>18.2103</v>
      </c>
      <c r="X521" s="119" t="n">
        <v>87535</v>
      </c>
      <c r="Y521" s="106" t="str">
        <f aca="false">IFERROR(VLOOKUP($X521,'BASE DADOS'!$B$2:$E$16867,2,FALSE()),"-")</f>
        <v>SINAPI</v>
      </c>
      <c r="Z521" s="106" t="str">
        <f aca="false">IFERROR(VLOOKUP($X521,'BASE DADOS'!$B$2:$E$16867,3,FALSE()),"-")</f>
        <v>Emboço, para recebimento de cerâmica, em argamassa traço 1:2:8, preparo mecânico com betoneira 400l, aplicado manualmente em faces internas de paredes, para ambiente com área  maior que 10m2, espessura de 20mm, com execução de taliscas. af_06/2014</v>
      </c>
      <c r="AA521" s="107" t="str">
        <f aca="false">IFERROR(VLOOKUP($X521,'BASE DADOS'!$B$2:$E$16867,4,FALSE()),"-")</f>
        <v>m2</v>
      </c>
      <c r="AB521" s="120" t="s">
        <v>16989</v>
      </c>
      <c r="AC521" s="121" t="str">
        <f aca="false">IFERROR(VLOOKUP(AB521,'ETAPAS ORCAM'!$B$4:$C$58,2,FALSE()),"-")</f>
        <v>B08 – REVESTIMENTO INTERNO – PAREDE</v>
      </c>
      <c r="AMH521" s="85"/>
      <c r="AMI521" s="85"/>
      <c r="AMJ521" s="85"/>
    </row>
    <row r="522" s="84" customFormat="true" ht="12.8" hidden="false" customHeight="false" outlineLevel="1" collapsed="false">
      <c r="A522" s="69"/>
      <c r="B522" s="86"/>
      <c r="C522" s="105" t="str">
        <f aca="false">C521</f>
        <v>CBM-SE</v>
      </c>
      <c r="D522" s="106" t="str">
        <f aca="false">D521</f>
        <v>TÉRREO</v>
      </c>
      <c r="E522" s="106" t="str">
        <f aca="false">E521</f>
        <v>LAVABO A= 2,67m2</v>
      </c>
      <c r="F522" s="107" t="str">
        <f aca="false">F521</f>
        <v>PAREDE</v>
      </c>
      <c r="G522" s="108"/>
      <c r="H522" s="109"/>
      <c r="I522" s="110"/>
      <c r="J522" s="108"/>
      <c r="K522" s="109"/>
      <c r="L522" s="110"/>
      <c r="M522" s="108"/>
      <c r="N522" s="109"/>
      <c r="O522" s="110"/>
      <c r="P522" s="111"/>
      <c r="Q522" s="112"/>
      <c r="R522" s="113"/>
      <c r="S522" s="114"/>
      <c r="T522" s="115"/>
      <c r="U522" s="116"/>
      <c r="V522" s="117"/>
      <c r="W522" s="118" t="n">
        <f aca="false">J519</f>
        <v>6.67</v>
      </c>
      <c r="X522" s="119" t="n">
        <v>98559</v>
      </c>
      <c r="Y522" s="106" t="str">
        <f aca="false">IFERROR(VLOOKUP($X522,'BASE DADOS'!$B$2:$E$16867,2,FALSE()),"-")</f>
        <v>SINAPI</v>
      </c>
      <c r="Z522" s="106" t="str">
        <f aca="false">IFERROR(VLOOKUP($X522,'BASE DADOS'!$B$2:$E$16867,3,FALSE()),"-")</f>
        <v>Tratamento de rodapé com véu de poliéster. af_06/2018</v>
      </c>
      <c r="AA522" s="107" t="str">
        <f aca="false">IFERROR(VLOOKUP($X522,'BASE DADOS'!$B$2:$E$16867,4,FALSE()),"-")</f>
        <v>m</v>
      </c>
      <c r="AB522" s="120" t="s">
        <v>16999</v>
      </c>
      <c r="AC522" s="121" t="str">
        <f aca="false">IFERROR(VLOOKUP(AB522,'ETAPAS ORCAM'!$B$4:$C$58,2,FALSE()),"-")</f>
        <v>B07 – IMPERMEABILIZAÇÃO</v>
      </c>
      <c r="AMH522" s="85"/>
      <c r="AMI522" s="85"/>
      <c r="AMJ522" s="85"/>
    </row>
    <row r="523" s="84" customFormat="true" ht="17.9" hidden="false" customHeight="false" outlineLevel="1" collapsed="false">
      <c r="A523" s="69"/>
      <c r="B523" s="86"/>
      <c r="C523" s="105" t="str">
        <f aca="false">C522</f>
        <v>CBM-SE</v>
      </c>
      <c r="D523" s="106" t="str">
        <f aca="false">D522</f>
        <v>TÉRREO</v>
      </c>
      <c r="E523" s="106" t="str">
        <f aca="false">E522</f>
        <v>LAVABO A= 2,67m2</v>
      </c>
      <c r="F523" s="107" t="str">
        <f aca="false">F522</f>
        <v>PAREDE</v>
      </c>
      <c r="G523" s="108"/>
      <c r="H523" s="109"/>
      <c r="I523" s="110"/>
      <c r="J523" s="108"/>
      <c r="K523" s="109"/>
      <c r="L523" s="110"/>
      <c r="M523" s="108"/>
      <c r="N523" s="109"/>
      <c r="O523" s="110"/>
      <c r="P523" s="111"/>
      <c r="Q523" s="112"/>
      <c r="R523" s="113"/>
      <c r="S523" s="114"/>
      <c r="T523" s="115"/>
      <c r="U523" s="116"/>
      <c r="V523" s="117"/>
      <c r="W523" s="118" t="n">
        <f aca="false">W522*0.6</f>
        <v>4.002</v>
      </c>
      <c r="X523" s="119" t="n">
        <v>98555</v>
      </c>
      <c r="Y523" s="106" t="str">
        <f aca="false">IFERROR(VLOOKUP($X523,'BASE DADOS'!$B$2:$E$16867,2,FALSE()),"-")</f>
        <v>SINAPI</v>
      </c>
      <c r="Z523" s="106" t="str">
        <f aca="false">IFERROR(VLOOKUP($X523,'BASE DADOS'!$B$2:$E$16867,3,FALSE()),"-")</f>
        <v>Impermeabilização de superfície com argamassa polimérica / membrana acrílica, 3 demãos. af_06/2018</v>
      </c>
      <c r="AA523" s="107" t="str">
        <f aca="false">IFERROR(VLOOKUP($X523,'BASE DADOS'!$B$2:$E$16867,4,FALSE()),"-")</f>
        <v>m2</v>
      </c>
      <c r="AB523" s="120" t="s">
        <v>16999</v>
      </c>
      <c r="AC523" s="121" t="str">
        <f aca="false">IFERROR(VLOOKUP(AB523,'ETAPAS ORCAM'!$B$4:$C$58,2,FALSE()),"-")</f>
        <v>B07 – IMPERMEABILIZAÇÃO</v>
      </c>
      <c r="AMH523" s="85"/>
      <c r="AMI523" s="85"/>
      <c r="AMJ523" s="85"/>
    </row>
    <row r="524" s="84" customFormat="true" ht="34.3" hidden="false" customHeight="false" outlineLevel="1" collapsed="false">
      <c r="A524" s="69"/>
      <c r="B524" s="86"/>
      <c r="C524" s="105" t="str">
        <f aca="false">C522</f>
        <v>CBM-SE</v>
      </c>
      <c r="D524" s="106" t="str">
        <f aca="false">D522</f>
        <v>TÉRREO</v>
      </c>
      <c r="E524" s="106" t="str">
        <f aca="false">E522</f>
        <v>LAVABO A= 2,67m2</v>
      </c>
      <c r="F524" s="107" t="str">
        <f aca="false">F522</f>
        <v>PAREDE</v>
      </c>
      <c r="G524" s="108"/>
      <c r="H524" s="109"/>
      <c r="I524" s="110"/>
      <c r="J524" s="108"/>
      <c r="K524" s="109"/>
      <c r="L524" s="110"/>
      <c r="M524" s="108"/>
      <c r="N524" s="109"/>
      <c r="O524" s="110"/>
      <c r="P524" s="111"/>
      <c r="Q524" s="112"/>
      <c r="R524" s="113"/>
      <c r="S524" s="114"/>
      <c r="T524" s="115"/>
      <c r="U524" s="116"/>
      <c r="V524" s="117"/>
      <c r="W524" s="118" t="n">
        <f aca="false">W521</f>
        <v>18.2103</v>
      </c>
      <c r="X524" s="119" t="n">
        <v>11165</v>
      </c>
      <c r="Y524" s="106" t="str">
        <f aca="false">IFERROR(VLOOKUP($X524,'BASE DADOS'!$B$2:$E$16867,2,FALSE()),"-")</f>
        <v>ORSE</v>
      </c>
      <c r="Z524" s="106" t="str">
        <f aca="false">IFERROR(VLOOKUP($X524,'BASE DADOS'!$B$2:$E$16867,3,FALSE()),"-")</f>
        <v>Revestimento cerâmico para piso ou parede, 37 x 59 cm, Arielle, linha riviera, cor branca ou similar, PEI-3, aplicado com argamassa industrializada ac-ii, rejuntado, exclusive regularização de base ou emboço</v>
      </c>
      <c r="AA524" s="107" t="str">
        <f aca="false">IFERROR(VLOOKUP($X524,'BASE DADOS'!$B$2:$E$16867,4,FALSE()),"-")</f>
        <v>m2</v>
      </c>
      <c r="AB524" s="120" t="s">
        <v>16989</v>
      </c>
      <c r="AC524" s="121" t="str">
        <f aca="false">IFERROR(VLOOKUP(AB524,'ETAPAS ORCAM'!$B$4:$C$58,2,FALSE()),"-")</f>
        <v>B08 – REVESTIMENTO INTERNO – PAREDE</v>
      </c>
      <c r="AMH524" s="85"/>
      <c r="AMI524" s="85"/>
      <c r="AMJ524" s="85"/>
    </row>
    <row r="525" s="84" customFormat="true" ht="17.9" hidden="false" customHeight="false" outlineLevel="1" collapsed="false">
      <c r="A525" s="69"/>
      <c r="B525" s="86"/>
      <c r="C525" s="105" t="str">
        <f aca="false">C524</f>
        <v>CBM-SE</v>
      </c>
      <c r="D525" s="106" t="str">
        <f aca="false">D524</f>
        <v>TÉRREO</v>
      </c>
      <c r="E525" s="106" t="str">
        <f aca="false">E524</f>
        <v>LAVABO A= 2,67m2</v>
      </c>
      <c r="F525" s="107" t="str">
        <f aca="false">F524</f>
        <v>PAREDE</v>
      </c>
      <c r="G525" s="108"/>
      <c r="H525" s="109"/>
      <c r="I525" s="110"/>
      <c r="J525" s="108"/>
      <c r="K525" s="109"/>
      <c r="L525" s="110"/>
      <c r="M525" s="108"/>
      <c r="N525" s="109"/>
      <c r="O525" s="110"/>
      <c r="P525" s="111"/>
      <c r="Q525" s="112"/>
      <c r="R525" s="113"/>
      <c r="S525" s="114"/>
      <c r="T525" s="115"/>
      <c r="U525" s="116"/>
      <c r="V525" s="117"/>
      <c r="W525" s="118" t="n">
        <f aca="false">W524</f>
        <v>18.2103</v>
      </c>
      <c r="X525" s="119" t="n">
        <v>99807</v>
      </c>
      <c r="Y525" s="106" t="str">
        <f aca="false">IFERROR(VLOOKUP($X525,'BASE DADOS'!$B$2:$E$16867,2,FALSE()),"-")</f>
        <v>SINAPI</v>
      </c>
      <c r="Z525" s="106" t="str">
        <f aca="false">IFERROR(VLOOKUP($X525,'BASE DADOS'!$B$2:$E$16867,3,FALSE()),"-")</f>
        <v>Limpeza de revestimento cerâmico em parede utilizando detergente neutro e escovação manual. af_04/2019</v>
      </c>
      <c r="AA525" s="107" t="str">
        <f aca="false">IFERROR(VLOOKUP($X525,'BASE DADOS'!$B$2:$E$16867,4,FALSE()),"-")</f>
        <v>m2</v>
      </c>
      <c r="AB525" s="120" t="s">
        <v>16988</v>
      </c>
      <c r="AC525" s="121" t="str">
        <f aca="false">IFERROR(VLOOKUP(AB525,'ETAPAS ORCAM'!$B$4:$C$58,2,FALSE()),"-")</f>
        <v>B39 – LIMPEZA FINAL</v>
      </c>
      <c r="AMH525" s="85"/>
      <c r="AMI525" s="85"/>
      <c r="AMJ525" s="85"/>
    </row>
    <row r="526" s="104" customFormat="true" ht="12.8" hidden="false" customHeight="false" outlineLevel="1" collapsed="false">
      <c r="A526" s="69"/>
      <c r="B526" s="86"/>
      <c r="C526" s="160" t="str">
        <f aca="false">C525</f>
        <v>CBM-SE</v>
      </c>
      <c r="D526" s="161" t="str">
        <f aca="false">D525</f>
        <v>TÉRREO</v>
      </c>
      <c r="E526" s="161" t="str">
        <f aca="false">E525</f>
        <v>LAVABO A= 2,67m2</v>
      </c>
      <c r="F526" s="162" t="s">
        <v>16940</v>
      </c>
      <c r="G526" s="163" t="n">
        <f aca="false">G513</f>
        <v>2.67</v>
      </c>
      <c r="H526" s="164"/>
      <c r="I526" s="165"/>
      <c r="J526" s="163"/>
      <c r="K526" s="164"/>
      <c r="L526" s="165"/>
      <c r="M526" s="163"/>
      <c r="N526" s="164"/>
      <c r="O526" s="165"/>
      <c r="P526" s="166"/>
      <c r="Q526" s="167"/>
      <c r="R526" s="168"/>
      <c r="S526" s="169" t="n">
        <f aca="false">IF(G526&lt;&gt;0,(G526+P526),(J526*M526)+P526)</f>
        <v>2.67</v>
      </c>
      <c r="T526" s="170" t="n">
        <f aca="false">IF(H526&lt;&gt;0,(H526+Q526),(K526*N526)+Q526)</f>
        <v>0</v>
      </c>
      <c r="U526" s="171" t="n">
        <f aca="false">IF(I526&lt;&gt;0,(I526+R526),(L526*O526)+R526)</f>
        <v>0</v>
      </c>
      <c r="V526" s="172" t="n">
        <f aca="false">SUM(S526:U526)</f>
        <v>2.67</v>
      </c>
      <c r="W526" s="173"/>
      <c r="X526" s="174"/>
      <c r="Y526" s="161"/>
      <c r="Z526" s="161"/>
      <c r="AA526" s="162"/>
      <c r="AB526" s="175"/>
      <c r="AC526" s="176"/>
      <c r="AMH526" s="85"/>
      <c r="AMI526" s="85"/>
      <c r="AMJ526" s="85"/>
    </row>
    <row r="527" s="84" customFormat="true" ht="17.9" hidden="false" customHeight="false" outlineLevel="1" collapsed="false">
      <c r="A527" s="69"/>
      <c r="B527" s="86"/>
      <c r="C527" s="105" t="str">
        <f aca="false">C526</f>
        <v>CBM-SE</v>
      </c>
      <c r="D527" s="106" t="str">
        <f aca="false">D526</f>
        <v>TÉRREO</v>
      </c>
      <c r="E527" s="106" t="str">
        <f aca="false">E526</f>
        <v>LAVABO A= 2,67m2</v>
      </c>
      <c r="F527" s="107" t="str">
        <f aca="false">F526</f>
        <v>TETO</v>
      </c>
      <c r="G527" s="108"/>
      <c r="H527" s="109"/>
      <c r="I527" s="110"/>
      <c r="J527" s="108"/>
      <c r="K527" s="109"/>
      <c r="L527" s="110"/>
      <c r="M527" s="108"/>
      <c r="N527" s="109"/>
      <c r="O527" s="110"/>
      <c r="P527" s="111"/>
      <c r="Q527" s="112"/>
      <c r="R527" s="113"/>
      <c r="S527" s="114"/>
      <c r="T527" s="115"/>
      <c r="U527" s="116"/>
      <c r="V527" s="117"/>
      <c r="W527" s="118" t="n">
        <f aca="false">V526</f>
        <v>2.67</v>
      </c>
      <c r="X527" s="119" t="n">
        <v>96114</v>
      </c>
      <c r="Y527" s="106" t="str">
        <f aca="false">IFERROR(VLOOKUP($X527,'BASE DADOS'!$B$2:$E$16867,2,FALSE()),"-")</f>
        <v>SINAPI</v>
      </c>
      <c r="Z527" s="106" t="str">
        <f aca="false">IFERROR(VLOOKUP($X527,'BASE DADOS'!$B$2:$E$16867,3,FALSE()),"-")</f>
        <v>Forro em drywall, para ambientes comerciais, inclusive estrutura de fixação. af_05/2017_ps</v>
      </c>
      <c r="AA527" s="107" t="str">
        <f aca="false">IFERROR(VLOOKUP($X527,'BASE DADOS'!$B$2:$E$16867,4,FALSE()),"-")</f>
        <v>m2</v>
      </c>
      <c r="AB527" s="120" t="s">
        <v>16991</v>
      </c>
      <c r="AC527" s="121" t="str">
        <f aca="false">IFERROR(VLOOKUP(AB527,'ETAPAS ORCAM'!$B$4:$C$58,2,FALSE()),"-")</f>
        <v>B09 – REVESTIMENTO INTERNO – TETO</v>
      </c>
      <c r="AMH527" s="85"/>
      <c r="AMI527" s="85"/>
      <c r="AMJ527" s="85"/>
    </row>
    <row r="528" s="84" customFormat="true" ht="17.9" hidden="false" customHeight="false" outlineLevel="1" collapsed="false">
      <c r="A528" s="69"/>
      <c r="B528" s="86"/>
      <c r="C528" s="105" t="str">
        <f aca="false">C527</f>
        <v>CBM-SE</v>
      </c>
      <c r="D528" s="106" t="str">
        <f aca="false">D527</f>
        <v>TÉRREO</v>
      </c>
      <c r="E528" s="106" t="str">
        <f aca="false">E527</f>
        <v>LAVABO A= 2,67m2</v>
      </c>
      <c r="F528" s="107" t="str">
        <f aca="false">F527</f>
        <v>TETO</v>
      </c>
      <c r="G528" s="108"/>
      <c r="H528" s="109"/>
      <c r="I528" s="110"/>
      <c r="J528" s="108"/>
      <c r="K528" s="109"/>
      <c r="L528" s="110"/>
      <c r="M528" s="108"/>
      <c r="N528" s="109"/>
      <c r="O528" s="110"/>
      <c r="P528" s="111"/>
      <c r="Q528" s="112"/>
      <c r="R528" s="113"/>
      <c r="S528" s="114"/>
      <c r="T528" s="115"/>
      <c r="U528" s="116"/>
      <c r="V528" s="117"/>
      <c r="W528" s="118" t="n">
        <f aca="false">J519</f>
        <v>6.67</v>
      </c>
      <c r="X528" s="119" t="n">
        <v>9082</v>
      </c>
      <c r="Y528" s="106" t="str">
        <f aca="false">IFERROR(VLOOKUP($X528,'BASE DADOS'!$B$2:$E$16867,2,FALSE()),"-")</f>
        <v>ORSE</v>
      </c>
      <c r="Z528" s="106" t="str">
        <f aca="false">IFERROR(VLOOKUP($X528,'BASE DADOS'!$B$2:$E$16867,3,FALSE()),"-")</f>
        <v>Tabica metálica 3x3cm para forro de gesso (fornecimento e montagem)</v>
      </c>
      <c r="AA528" s="107" t="str">
        <f aca="false">IFERROR(VLOOKUP($X528,'BASE DADOS'!$B$2:$E$16867,4,FALSE()),"-")</f>
        <v>m</v>
      </c>
      <c r="AB528" s="120" t="s">
        <v>16991</v>
      </c>
      <c r="AC528" s="121" t="str">
        <f aca="false">IFERROR(VLOOKUP(AB528,'ETAPAS ORCAM'!$B$4:$C$58,2,FALSE()),"-")</f>
        <v>B09 – REVESTIMENTO INTERNO – TETO</v>
      </c>
      <c r="AMH528" s="85"/>
      <c r="AMI528" s="85"/>
      <c r="AMJ528" s="85"/>
    </row>
    <row r="529" s="84" customFormat="true" ht="17.9" hidden="false" customHeight="false" outlineLevel="1" collapsed="false">
      <c r="A529" s="69"/>
      <c r="B529" s="86"/>
      <c r="C529" s="105" t="str">
        <f aca="false">C528</f>
        <v>CBM-SE</v>
      </c>
      <c r="D529" s="106" t="str">
        <f aca="false">D528</f>
        <v>TÉRREO</v>
      </c>
      <c r="E529" s="106" t="str">
        <f aca="false">E528</f>
        <v>LAVABO A= 2,67m2</v>
      </c>
      <c r="F529" s="107" t="str">
        <f aca="false">F528</f>
        <v>TETO</v>
      </c>
      <c r="G529" s="108"/>
      <c r="H529" s="109"/>
      <c r="I529" s="110"/>
      <c r="J529" s="108"/>
      <c r="K529" s="109"/>
      <c r="L529" s="110"/>
      <c r="M529" s="108"/>
      <c r="N529" s="109"/>
      <c r="O529" s="110"/>
      <c r="P529" s="111"/>
      <c r="Q529" s="112"/>
      <c r="R529" s="113"/>
      <c r="S529" s="114"/>
      <c r="T529" s="115"/>
      <c r="U529" s="116"/>
      <c r="V529" s="117"/>
      <c r="W529" s="118" t="n">
        <f aca="false">W527</f>
        <v>2.67</v>
      </c>
      <c r="X529" s="119" t="n">
        <v>88484</v>
      </c>
      <c r="Y529" s="106" t="str">
        <f aca="false">IFERROR(VLOOKUP($X529,'BASE DADOS'!$B$2:$E$16867,2,FALSE()),"-")</f>
        <v>SINAPI</v>
      </c>
      <c r="Z529" s="106" t="str">
        <f aca="false">IFERROR(VLOOKUP($X529,'BASE DADOS'!$B$2:$E$16867,3,FALSE()),"-")</f>
        <v>Aplicação de fundo selador acrílico em teto, uma demão. af_06/2014</v>
      </c>
      <c r="AA529" s="107" t="str">
        <f aca="false">IFERROR(VLOOKUP($X529,'BASE DADOS'!$B$2:$E$16867,4,FALSE()),"-")</f>
        <v>m2</v>
      </c>
      <c r="AB529" s="120" t="s">
        <v>16992</v>
      </c>
      <c r="AC529" s="121" t="str">
        <f aca="false">IFERROR(VLOOKUP(AB529,'ETAPAS ORCAM'!$B$4:$C$58,2,FALSE()),"-")</f>
        <v>B15 – PINTURA INTERNA – TETO</v>
      </c>
      <c r="AMH529" s="85"/>
      <c r="AMI529" s="85"/>
      <c r="AMJ529" s="85"/>
    </row>
    <row r="530" s="84" customFormat="true" ht="17.9" hidden="false" customHeight="false" outlineLevel="1" collapsed="false">
      <c r="A530" s="69"/>
      <c r="B530" s="86"/>
      <c r="C530" s="105" t="str">
        <f aca="false">C529</f>
        <v>CBM-SE</v>
      </c>
      <c r="D530" s="106" t="str">
        <f aca="false">D529</f>
        <v>TÉRREO</v>
      </c>
      <c r="E530" s="106" t="str">
        <f aca="false">E529</f>
        <v>LAVABO A= 2,67m2</v>
      </c>
      <c r="F530" s="107" t="str">
        <f aca="false">F529</f>
        <v>TETO</v>
      </c>
      <c r="G530" s="108"/>
      <c r="H530" s="109"/>
      <c r="I530" s="110"/>
      <c r="J530" s="108"/>
      <c r="K530" s="109"/>
      <c r="L530" s="110"/>
      <c r="M530" s="108"/>
      <c r="N530" s="109"/>
      <c r="O530" s="110"/>
      <c r="P530" s="111"/>
      <c r="Q530" s="112"/>
      <c r="R530" s="113"/>
      <c r="S530" s="114"/>
      <c r="T530" s="115"/>
      <c r="U530" s="116"/>
      <c r="V530" s="117"/>
      <c r="W530" s="118" t="n">
        <f aca="false">W529</f>
        <v>2.67</v>
      </c>
      <c r="X530" s="119" t="n">
        <v>88496</v>
      </c>
      <c r="Y530" s="106" t="str">
        <f aca="false">IFERROR(VLOOKUP($X530,'BASE DADOS'!$B$2:$E$16867,2,FALSE()),"-")</f>
        <v>SINAPI</v>
      </c>
      <c r="Z530" s="106" t="str">
        <f aca="false">IFERROR(VLOOKUP($X530,'BASE DADOS'!$B$2:$E$16867,3,FALSE()),"-")</f>
        <v>Aplicação e lixamento de massa látex em teto, duas demãos. af_06/2014</v>
      </c>
      <c r="AA530" s="107" t="str">
        <f aca="false">IFERROR(VLOOKUP($X530,'BASE DADOS'!$B$2:$E$16867,4,FALSE()),"-")</f>
        <v>m2</v>
      </c>
      <c r="AB530" s="120" t="s">
        <v>16992</v>
      </c>
      <c r="AC530" s="121" t="str">
        <f aca="false">IFERROR(VLOOKUP(AB530,'ETAPAS ORCAM'!$B$4:$C$58,2,FALSE()),"-")</f>
        <v>B15 – PINTURA INTERNA – TETO</v>
      </c>
      <c r="AMH530" s="85"/>
      <c r="AMI530" s="85"/>
      <c r="AMJ530" s="85"/>
    </row>
    <row r="531" s="84" customFormat="true" ht="17.9" hidden="false" customHeight="false" outlineLevel="1" collapsed="false">
      <c r="A531" s="69"/>
      <c r="B531" s="86"/>
      <c r="C531" s="105" t="str">
        <f aca="false">C530</f>
        <v>CBM-SE</v>
      </c>
      <c r="D531" s="106" t="str">
        <f aca="false">D530</f>
        <v>TÉRREO</v>
      </c>
      <c r="E531" s="106" t="str">
        <f aca="false">E530</f>
        <v>LAVABO A= 2,67m2</v>
      </c>
      <c r="F531" s="107" t="str">
        <f aca="false">F530</f>
        <v>TETO</v>
      </c>
      <c r="G531" s="108"/>
      <c r="H531" s="109"/>
      <c r="I531" s="110"/>
      <c r="J531" s="108"/>
      <c r="K531" s="109"/>
      <c r="L531" s="110"/>
      <c r="M531" s="108"/>
      <c r="N531" s="109"/>
      <c r="O531" s="110"/>
      <c r="P531" s="111"/>
      <c r="Q531" s="112"/>
      <c r="R531" s="113"/>
      <c r="S531" s="114"/>
      <c r="T531" s="115"/>
      <c r="U531" s="116"/>
      <c r="V531" s="117"/>
      <c r="W531" s="118" t="n">
        <f aca="false">W530</f>
        <v>2.67</v>
      </c>
      <c r="X531" s="119" t="n">
        <v>104639</v>
      </c>
      <c r="Y531" s="106" t="str">
        <f aca="false">IFERROR(VLOOKUP($X531,'BASE DADOS'!$B$2:$E$16867,2,FALSE()),"-")</f>
        <v>SINAPI</v>
      </c>
      <c r="Z531" s="106" t="str">
        <f aca="false">IFERROR(VLOOKUP($X531,'BASE DADOS'!$B$2:$E$16867,3,FALSE()),"-")</f>
        <v>Pintura látex acrílica econômica, aplicação manual em teto, duas demãos. Af_04/2023</v>
      </c>
      <c r="AA531" s="107" t="str">
        <f aca="false">IFERROR(VLOOKUP($X531,'BASE DADOS'!$B$2:$E$16867,4,FALSE()),"-")</f>
        <v>m2</v>
      </c>
      <c r="AB531" s="120" t="s">
        <v>16992</v>
      </c>
      <c r="AC531" s="121" t="str">
        <f aca="false">IFERROR(VLOOKUP(AB531,'ETAPAS ORCAM'!$B$4:$C$58,2,FALSE()),"-")</f>
        <v>B15 – PINTURA INTERNA – TETO</v>
      </c>
      <c r="AMH531" s="85"/>
      <c r="AMI531" s="85"/>
      <c r="AMJ531" s="85"/>
    </row>
    <row r="532" s="104" customFormat="true" ht="12.8" hidden="false" customHeight="false" outlineLevel="1" collapsed="false">
      <c r="A532" s="69"/>
      <c r="B532" s="86"/>
      <c r="C532" s="160" t="str">
        <f aca="false">C531</f>
        <v>CBM-SE</v>
      </c>
      <c r="D532" s="161" t="str">
        <f aca="false">D531</f>
        <v>TÉRREO</v>
      </c>
      <c r="E532" s="161" t="str">
        <f aca="false">E531</f>
        <v>LAVABO A= 2,67m2</v>
      </c>
      <c r="F532" s="162" t="s">
        <v>17004</v>
      </c>
      <c r="G532" s="163" t="n">
        <v>1</v>
      </c>
      <c r="H532" s="164"/>
      <c r="I532" s="165"/>
      <c r="J532" s="163"/>
      <c r="K532" s="164"/>
      <c r="L532" s="165"/>
      <c r="M532" s="163"/>
      <c r="N532" s="164"/>
      <c r="O532" s="165"/>
      <c r="P532" s="166"/>
      <c r="Q532" s="167"/>
      <c r="R532" s="168"/>
      <c r="S532" s="169" t="n">
        <f aca="false">IF(G532&lt;&gt;0,(G532+P532),(J532*M532)+P532)</f>
        <v>1</v>
      </c>
      <c r="T532" s="170" t="n">
        <f aca="false">IF(H532&lt;&gt;0,(H532+Q532),(K532*N532)+Q532)</f>
        <v>0</v>
      </c>
      <c r="U532" s="171" t="n">
        <f aca="false">IF(I532&lt;&gt;0,(I532+R532),(L532*O532)+R532)</f>
        <v>0</v>
      </c>
      <c r="V532" s="172" t="n">
        <f aca="false">SUM(S532:U532)</f>
        <v>1</v>
      </c>
      <c r="W532" s="173"/>
      <c r="X532" s="174"/>
      <c r="Y532" s="161"/>
      <c r="Z532" s="161"/>
      <c r="AA532" s="162"/>
      <c r="AB532" s="175"/>
      <c r="AC532" s="176"/>
      <c r="AMH532" s="85"/>
      <c r="AMI532" s="85"/>
      <c r="AMJ532" s="85"/>
    </row>
    <row r="533" s="84" customFormat="true" ht="42.5" hidden="false" customHeight="false" outlineLevel="1" collapsed="false">
      <c r="A533" s="69"/>
      <c r="B533" s="86"/>
      <c r="C533" s="105" t="str">
        <f aca="false">C532</f>
        <v>CBM-SE</v>
      </c>
      <c r="D533" s="106" t="str">
        <f aca="false">D532</f>
        <v>TÉRREO</v>
      </c>
      <c r="E533" s="106" t="str">
        <f aca="false">E532</f>
        <v>LAVABO A= 2,67m2</v>
      </c>
      <c r="F533" s="107" t="str">
        <f aca="false">F532</f>
        <v>ESQ. MADEIRA</v>
      </c>
      <c r="G533" s="108"/>
      <c r="H533" s="109"/>
      <c r="I533" s="110"/>
      <c r="J533" s="108"/>
      <c r="K533" s="109"/>
      <c r="L533" s="110"/>
      <c r="M533" s="108"/>
      <c r="N533" s="109"/>
      <c r="O533" s="110"/>
      <c r="P533" s="111"/>
      <c r="Q533" s="112"/>
      <c r="R533" s="113"/>
      <c r="S533" s="114"/>
      <c r="T533" s="115"/>
      <c r="U533" s="116"/>
      <c r="V533" s="117"/>
      <c r="W533" s="118" t="n">
        <v>1</v>
      </c>
      <c r="X533" s="119" t="n">
        <v>90843</v>
      </c>
      <c r="Y533" s="106" t="str">
        <f aca="false">IFERROR(VLOOKUP($X533,'BASE DADOS'!$B$2:$E$16867,2,FALSE()),"-")</f>
        <v>SINAPI</v>
      </c>
      <c r="Z533" s="106" t="str">
        <f aca="false">IFERROR(VLOOKUP($X533,'BASE DADOS'!$B$2:$E$16867,3,FALSE()),"-")</f>
        <v>Kit de porta de madeira para pintura, semi-oca (leve ou média), padrão médio, 80x210cm, espessura de 3,5cm, itens inclusos: dobradiças, montagem e instalação do batente, fechadura com execução do furo - fornecimento e instalação. af_12/2019</v>
      </c>
      <c r="AA533" s="107" t="str">
        <f aca="false">IFERROR(VLOOKUP($X533,'BASE DADOS'!$B$2:$E$16867,4,FALSE()),"-")</f>
        <v>un</v>
      </c>
      <c r="AB533" s="120" t="s">
        <v>16995</v>
      </c>
      <c r="AC533" s="121" t="str">
        <f aca="false">IFERROR(VLOOKUP(AB533,'ETAPAS ORCAM'!$B$4:$C$58,2,FALSE()),"-")</f>
        <v>B12 – ESQUADRIAS</v>
      </c>
      <c r="AMH533" s="85"/>
      <c r="AMI533" s="85"/>
      <c r="AMJ533" s="85"/>
    </row>
    <row r="534" s="84" customFormat="true" ht="26.1" hidden="false" customHeight="false" outlineLevel="1" collapsed="false">
      <c r="A534" s="69"/>
      <c r="B534" s="86"/>
      <c r="C534" s="105" t="str">
        <f aca="false">C533</f>
        <v>CBM-SE</v>
      </c>
      <c r="D534" s="106" t="str">
        <f aca="false">D533</f>
        <v>TÉRREO</v>
      </c>
      <c r="E534" s="106" t="str">
        <f aca="false">E533</f>
        <v>LAVABO A= 2,67m2</v>
      </c>
      <c r="F534" s="107" t="str">
        <f aca="false">F533</f>
        <v>ESQ. MADEIRA</v>
      </c>
      <c r="G534" s="108"/>
      <c r="H534" s="109"/>
      <c r="I534" s="110"/>
      <c r="J534" s="108"/>
      <c r="K534" s="109"/>
      <c r="L534" s="110"/>
      <c r="M534" s="108"/>
      <c r="N534" s="109"/>
      <c r="O534" s="110"/>
      <c r="P534" s="111"/>
      <c r="Q534" s="112"/>
      <c r="R534" s="113"/>
      <c r="S534" s="114"/>
      <c r="T534" s="115"/>
      <c r="U534" s="116"/>
      <c r="V534" s="117"/>
      <c r="W534" s="118" t="n">
        <f aca="false">(0.8*2.1)*3</f>
        <v>5.04</v>
      </c>
      <c r="X534" s="119" t="n">
        <v>2309</v>
      </c>
      <c r="Y534" s="106" t="str">
        <f aca="false">IFERROR(VLOOKUP($X534,'BASE DADOS'!$B$2:$E$16867,2,FALSE()),"-")</f>
        <v>ORSE</v>
      </c>
      <c r="Z534" s="106" t="str">
        <f aca="false">IFERROR(VLOOKUP($X534,'BASE DADOS'!$B$2:$E$16867,3,FALSE()),"-")</f>
        <v>Pintura sobre superfícies de madeira com aplicação de 01 demão de fundo sintético nivelador, 01 demão de massa a óleo e 02 demãos de tinta esmalte</v>
      </c>
      <c r="AA534" s="107" t="str">
        <f aca="false">IFERROR(VLOOKUP($X534,'BASE DADOS'!$B$2:$E$16867,4,FALSE()),"-")</f>
        <v>m2</v>
      </c>
      <c r="AB534" s="120" t="s">
        <v>17005</v>
      </c>
      <c r="AC534" s="121" t="str">
        <f aca="false">IFERROR(VLOOKUP(AB534,'ETAPAS ORCAM'!$B$4:$C$58,2,FALSE()),"-")</f>
        <v>B16 – PINTURA – ESQ. MADEIRA</v>
      </c>
      <c r="AMH534" s="85"/>
      <c r="AMI534" s="85"/>
      <c r="AMJ534" s="85"/>
    </row>
    <row r="535" s="84" customFormat="true" ht="12.8" hidden="false" customHeight="false" outlineLevel="1" collapsed="false">
      <c r="A535" s="69"/>
      <c r="B535" s="86"/>
      <c r="C535" s="105" t="str">
        <f aca="false">C534</f>
        <v>CBM-SE</v>
      </c>
      <c r="D535" s="106" t="str">
        <f aca="false">D534</f>
        <v>TÉRREO</v>
      </c>
      <c r="E535" s="106" t="str">
        <f aca="false">E534</f>
        <v>LAVABO A= 2,67m2</v>
      </c>
      <c r="F535" s="107" t="str">
        <f aca="false">F534</f>
        <v>ESQ. MADEIRA</v>
      </c>
      <c r="G535" s="108"/>
      <c r="H535" s="109"/>
      <c r="I535" s="110"/>
      <c r="J535" s="108"/>
      <c r="K535" s="109"/>
      <c r="L535" s="110"/>
      <c r="M535" s="108"/>
      <c r="N535" s="109"/>
      <c r="O535" s="110"/>
      <c r="P535" s="111"/>
      <c r="Q535" s="112"/>
      <c r="R535" s="113"/>
      <c r="S535" s="114"/>
      <c r="T535" s="115"/>
      <c r="U535" s="116"/>
      <c r="V535" s="117"/>
      <c r="W535" s="118" t="n">
        <v>0.85</v>
      </c>
      <c r="X535" s="119" t="n">
        <v>2266</v>
      </c>
      <c r="Y535" s="106" t="str">
        <f aca="false">IFERROR(VLOOKUP($X535,'BASE DADOS'!$B$2:$E$16867,2,FALSE()),"-")</f>
        <v>ORSE</v>
      </c>
      <c r="Z535" s="106" t="str">
        <f aca="false">IFERROR(VLOOKUP($X535,'BASE DADOS'!$B$2:$E$16867,3,FALSE()),"-")</f>
        <v>Soleira em granito cinza andorinha, l = 15 cm, e = 2 cm</v>
      </c>
      <c r="AA535" s="107" t="str">
        <f aca="false">IFERROR(VLOOKUP($X535,'BASE DADOS'!$B$2:$E$16867,4,FALSE()),"-")</f>
        <v>m</v>
      </c>
      <c r="AB535" s="120" t="s">
        <v>16987</v>
      </c>
      <c r="AC535" s="121" t="str">
        <f aca="false">IFERROR(VLOOKUP(AB535,'ETAPAS ORCAM'!$B$4:$C$58,2,FALSE()),"-")</f>
        <v>B11 – PAVIMENTAÇÃO</v>
      </c>
      <c r="AMH535" s="85"/>
      <c r="AMI535" s="85"/>
      <c r="AMJ535" s="85"/>
    </row>
    <row r="536" s="104" customFormat="true" ht="12.8" hidden="false" customHeight="false" outlineLevel="1" collapsed="false">
      <c r="A536" s="69"/>
      <c r="B536" s="86"/>
      <c r="C536" s="160" t="str">
        <f aca="false">C531</f>
        <v>CBM-SE</v>
      </c>
      <c r="D536" s="161" t="str">
        <f aca="false">D531</f>
        <v>TÉRREO</v>
      </c>
      <c r="E536" s="161" t="str">
        <f aca="false">E531</f>
        <v>LAVABO A= 2,67m2</v>
      </c>
      <c r="F536" s="162" t="s">
        <v>16994</v>
      </c>
      <c r="G536" s="163"/>
      <c r="H536" s="164"/>
      <c r="I536" s="165"/>
      <c r="J536" s="163" t="n">
        <v>1.2</v>
      </c>
      <c r="K536" s="164"/>
      <c r="L536" s="165"/>
      <c r="M536" s="163" t="n">
        <v>0.6</v>
      </c>
      <c r="N536" s="164"/>
      <c r="O536" s="165"/>
      <c r="P536" s="166"/>
      <c r="Q536" s="167"/>
      <c r="R536" s="168"/>
      <c r="S536" s="169" t="n">
        <f aca="false">IF(G536&lt;&gt;0,(G536+P536),(J536*M536)+P536)</f>
        <v>0.72</v>
      </c>
      <c r="T536" s="170" t="n">
        <f aca="false">IF(H536&lt;&gt;0,(H536+Q536),(K536*N536)+Q536)</f>
        <v>0</v>
      </c>
      <c r="U536" s="171" t="n">
        <f aca="false">IF(I536&lt;&gt;0,(I536+R536),(L536*O536)+R536)</f>
        <v>0</v>
      </c>
      <c r="V536" s="172" t="n">
        <f aca="false">SUM(S536:U536)</f>
        <v>0.72</v>
      </c>
      <c r="W536" s="173"/>
      <c r="X536" s="174"/>
      <c r="Y536" s="161"/>
      <c r="Z536" s="161"/>
      <c r="AA536" s="162"/>
      <c r="AB536" s="175"/>
      <c r="AC536" s="176"/>
      <c r="AMH536" s="85"/>
      <c r="AMI536" s="85"/>
      <c r="AMJ536" s="85"/>
    </row>
    <row r="537" s="84" customFormat="true" ht="26.1" hidden="false" customHeight="false" outlineLevel="1" collapsed="false">
      <c r="A537" s="69"/>
      <c r="B537" s="86"/>
      <c r="C537" s="105" t="str">
        <f aca="false">C536</f>
        <v>CBM-SE</v>
      </c>
      <c r="D537" s="106" t="str">
        <f aca="false">D536</f>
        <v>TÉRREO</v>
      </c>
      <c r="E537" s="106" t="str">
        <f aca="false">E536</f>
        <v>LAVABO A= 2,67m2</v>
      </c>
      <c r="F537" s="107" t="str">
        <f aca="false">F536</f>
        <v>ESQ. ALUMÍNIO</v>
      </c>
      <c r="G537" s="108"/>
      <c r="H537" s="109"/>
      <c r="I537" s="110"/>
      <c r="J537" s="108"/>
      <c r="K537" s="109"/>
      <c r="L537" s="110"/>
      <c r="M537" s="108"/>
      <c r="N537" s="109"/>
      <c r="O537" s="110"/>
      <c r="P537" s="111"/>
      <c r="Q537" s="112"/>
      <c r="R537" s="113"/>
      <c r="S537" s="114"/>
      <c r="T537" s="115"/>
      <c r="U537" s="116"/>
      <c r="V537" s="117"/>
      <c r="W537" s="118" t="n">
        <f aca="false">+V536</f>
        <v>0.72</v>
      </c>
      <c r="X537" s="119" t="n">
        <v>94569</v>
      </c>
      <c r="Y537" s="106" t="str">
        <f aca="false">IFERROR(VLOOKUP($X537,'BASE DADOS'!$B$2:$E$16867,2,FALSE()),"-")</f>
        <v>SINAPI</v>
      </c>
      <c r="Z537" s="106" t="str">
        <f aca="false">IFERROR(VLOOKUP($X537,'BASE DADOS'!$B$2:$E$16867,3,FALSE()),"-")</f>
        <v>Janela de alumínio tipo maxim-ar, com vidros, batente e ferragens. exclusive alizar, acabamento e contramarco. fornecimento e instalação. af_12/2019</v>
      </c>
      <c r="AA537" s="107" t="str">
        <f aca="false">IFERROR(VLOOKUP($X537,'BASE DADOS'!$B$2:$E$16867,4,FALSE()),"-")</f>
        <v>m2</v>
      </c>
      <c r="AB537" s="120" t="s">
        <v>16995</v>
      </c>
      <c r="AC537" s="121" t="str">
        <f aca="false">IFERROR(VLOOKUP(AB537,'ETAPAS ORCAM'!$B$4:$C$58,2,FALSE()),"-")</f>
        <v>B12 – ESQUADRIAS</v>
      </c>
      <c r="AMH537" s="85"/>
      <c r="AMI537" s="85"/>
      <c r="AMJ537" s="85"/>
    </row>
    <row r="538" s="84" customFormat="true" ht="17.9" hidden="false" customHeight="false" outlineLevel="1" collapsed="false">
      <c r="A538" s="69"/>
      <c r="B538" s="86"/>
      <c r="C538" s="105" t="str">
        <f aca="false">C537</f>
        <v>CBM-SE</v>
      </c>
      <c r="D538" s="106" t="str">
        <f aca="false">D537</f>
        <v>TÉRREO</v>
      </c>
      <c r="E538" s="106" t="str">
        <f aca="false">E537</f>
        <v>LAVABO A= 2,67m2</v>
      </c>
      <c r="F538" s="107" t="str">
        <f aca="false">F537</f>
        <v>ESQ. ALUMÍNIO</v>
      </c>
      <c r="G538" s="108"/>
      <c r="H538" s="109"/>
      <c r="I538" s="110"/>
      <c r="J538" s="108"/>
      <c r="K538" s="109"/>
      <c r="L538" s="110"/>
      <c r="M538" s="108"/>
      <c r="N538" s="109"/>
      <c r="O538" s="110"/>
      <c r="P538" s="111"/>
      <c r="Q538" s="112"/>
      <c r="R538" s="113"/>
      <c r="S538" s="114"/>
      <c r="T538" s="115"/>
      <c r="U538" s="116"/>
      <c r="V538" s="117"/>
      <c r="W538" s="118" t="n">
        <f aca="false">+W537*2</f>
        <v>1.44</v>
      </c>
      <c r="X538" s="119" t="n">
        <v>99821</v>
      </c>
      <c r="Y538" s="106" t="str">
        <f aca="false">IFERROR(VLOOKUP($X538,'BASE DADOS'!$B$2:$E$16867,2,FALSE()),"-")</f>
        <v>SINAPI</v>
      </c>
      <c r="Z538" s="106" t="str">
        <f aca="false">IFERROR(VLOOKUP($X538,'BASE DADOS'!$B$2:$E$16867,3,FALSE()),"-")</f>
        <v>Limpeza de janela de vidro com caixilho em aço/alumínio/pvc. af_04/2019</v>
      </c>
      <c r="AA538" s="107" t="str">
        <f aca="false">IFERROR(VLOOKUP($X538,'BASE DADOS'!$B$2:$E$16867,4,FALSE()),"-")</f>
        <v>m2</v>
      </c>
      <c r="AB538" s="120" t="s">
        <v>16988</v>
      </c>
      <c r="AC538" s="121" t="str">
        <f aca="false">IFERROR(VLOOKUP(AB538,'ETAPAS ORCAM'!$B$4:$C$58,2,FALSE()),"-")</f>
        <v>B39 – LIMPEZA FINAL</v>
      </c>
      <c r="AMH538" s="85"/>
      <c r="AMI538" s="85"/>
      <c r="AMJ538" s="85"/>
    </row>
    <row r="539" s="84" customFormat="true" ht="12.8" hidden="false" customHeight="false" outlineLevel="1" collapsed="false">
      <c r="A539" s="69"/>
      <c r="B539" s="86"/>
      <c r="C539" s="105" t="str">
        <f aca="false">C538</f>
        <v>CBM-SE</v>
      </c>
      <c r="D539" s="106" t="str">
        <f aca="false">D538</f>
        <v>TÉRREO</v>
      </c>
      <c r="E539" s="106" t="str">
        <f aca="false">E538</f>
        <v>LAVABO A= 2,67m2</v>
      </c>
      <c r="F539" s="107" t="str">
        <f aca="false">F538</f>
        <v>ESQ. ALUMÍNIO</v>
      </c>
      <c r="G539" s="108"/>
      <c r="H539" s="109"/>
      <c r="I539" s="110"/>
      <c r="J539" s="108"/>
      <c r="K539" s="109"/>
      <c r="L539" s="110"/>
      <c r="M539" s="108"/>
      <c r="N539" s="109"/>
      <c r="O539" s="110"/>
      <c r="P539" s="111"/>
      <c r="Q539" s="112"/>
      <c r="R539" s="113"/>
      <c r="S539" s="114"/>
      <c r="T539" s="115"/>
      <c r="U539" s="116"/>
      <c r="V539" s="117"/>
      <c r="W539" s="118" t="n">
        <v>1.25</v>
      </c>
      <c r="X539" s="119" t="n">
        <v>1989</v>
      </c>
      <c r="Y539" s="106" t="str">
        <f aca="false">IFERROR(VLOOKUP($X539,'BASE DADOS'!$B$2:$E$16867,2,FALSE()),"-")</f>
        <v>ORSE</v>
      </c>
      <c r="Z539" s="106" t="str">
        <f aca="false">IFERROR(VLOOKUP($X539,'BASE DADOS'!$B$2:$E$16867,3,FALSE()),"-")</f>
        <v>Peitoril granito cinza polido, c/ largura = 22 cm, esp = 2 cm</v>
      </c>
      <c r="AA539" s="107" t="str">
        <f aca="false">IFERROR(VLOOKUP($X539,'BASE DADOS'!$B$2:$E$16867,4,FALSE()),"-")</f>
        <v>m</v>
      </c>
      <c r="AB539" s="120" t="s">
        <v>16989</v>
      </c>
      <c r="AC539" s="121" t="str">
        <f aca="false">IFERROR(VLOOKUP(AB539,'ETAPAS ORCAM'!$B$4:$C$58,2,FALSE()),"-")</f>
        <v>B08 – REVESTIMENTO INTERNO – PAREDE</v>
      </c>
      <c r="AMH539" s="85"/>
      <c r="AMI539" s="85"/>
      <c r="AMJ539" s="85"/>
    </row>
    <row r="540" s="104" customFormat="true" ht="26.1" hidden="false" customHeight="false" outlineLevel="1" collapsed="false">
      <c r="A540" s="69"/>
      <c r="B540" s="86"/>
      <c r="C540" s="160" t="str">
        <f aca="false">C531</f>
        <v>CBM-SE</v>
      </c>
      <c r="D540" s="161" t="str">
        <f aca="false">D531</f>
        <v>TÉRREO</v>
      </c>
      <c r="E540" s="161" t="str">
        <f aca="false">E531</f>
        <v>LAVABO A= 2,67m2</v>
      </c>
      <c r="F540" s="162" t="s">
        <v>16951</v>
      </c>
      <c r="G540" s="163" t="n">
        <v>1</v>
      </c>
      <c r="H540" s="164"/>
      <c r="I540" s="165"/>
      <c r="J540" s="163"/>
      <c r="K540" s="164"/>
      <c r="L540" s="165"/>
      <c r="M540" s="163"/>
      <c r="N540" s="164"/>
      <c r="O540" s="165"/>
      <c r="P540" s="166"/>
      <c r="Q540" s="167"/>
      <c r="R540" s="168"/>
      <c r="S540" s="169" t="n">
        <f aca="false">IF(G540&lt;&gt;0,(G540+P540),(J540*M540)+P540)</f>
        <v>1</v>
      </c>
      <c r="T540" s="170" t="n">
        <f aca="false">IF(H540&lt;&gt;0,(H540+Q540),(K540*N540)+Q540)</f>
        <v>0</v>
      </c>
      <c r="U540" s="171" t="n">
        <f aca="false">IF(I540&lt;&gt;0,(I540+R540),(L540*O540)+R540)</f>
        <v>0</v>
      </c>
      <c r="V540" s="172" t="n">
        <f aca="false">SUM(S540:U540)</f>
        <v>1</v>
      </c>
      <c r="W540" s="173"/>
      <c r="X540" s="174"/>
      <c r="Y540" s="161"/>
      <c r="Z540" s="161"/>
      <c r="AA540" s="162"/>
      <c r="AB540" s="175"/>
      <c r="AC540" s="176"/>
      <c r="AMH540" s="85"/>
      <c r="AMI540" s="85"/>
      <c r="AMJ540" s="85"/>
    </row>
    <row r="541" s="84" customFormat="true" ht="26.1" hidden="false" customHeight="false" outlineLevel="1" collapsed="false">
      <c r="A541" s="69"/>
      <c r="B541" s="86"/>
      <c r="C541" s="105" t="str">
        <f aca="false">C540</f>
        <v>CBM-SE</v>
      </c>
      <c r="D541" s="106" t="str">
        <f aca="false">D540</f>
        <v>TÉRREO</v>
      </c>
      <c r="E541" s="106" t="str">
        <f aca="false">E540</f>
        <v>LAVABO A= 2,67m2</v>
      </c>
      <c r="F541" s="107" t="str">
        <f aca="false">F540</f>
        <v>BANCADAS, LOUÇAS E METAIS</v>
      </c>
      <c r="G541" s="108"/>
      <c r="H541" s="109"/>
      <c r="I541" s="110"/>
      <c r="J541" s="108"/>
      <c r="K541" s="109"/>
      <c r="L541" s="110"/>
      <c r="M541" s="108"/>
      <c r="N541" s="109"/>
      <c r="O541" s="110"/>
      <c r="P541" s="111"/>
      <c r="Q541" s="112"/>
      <c r="R541" s="113"/>
      <c r="S541" s="114"/>
      <c r="T541" s="115"/>
      <c r="U541" s="116"/>
      <c r="V541" s="117"/>
      <c r="W541" s="118" t="n">
        <v>1</v>
      </c>
      <c r="X541" s="119" t="n">
        <v>86903</v>
      </c>
      <c r="Y541" s="106" t="str">
        <f aca="false">IFERROR(VLOOKUP($X541,'BASE DADOS'!$B$2:$E$16867,2,FALSE()),"-")</f>
        <v>SINAPI</v>
      </c>
      <c r="Z541" s="106" t="str">
        <f aca="false">IFERROR(VLOOKUP($X541,'BASE DADOS'!$B$2:$E$16867,3,FALSE()),"-")</f>
        <v>Lavatório louça branca com coluna, 45 x 55cm ou equivalente, padrão médio - fornecimento e instalação. af_01/2020</v>
      </c>
      <c r="AA541" s="107" t="str">
        <f aca="false">IFERROR(VLOOKUP($X541,'BASE DADOS'!$B$2:$E$16867,4,FALSE()),"-")</f>
        <v>un</v>
      </c>
      <c r="AB541" s="120" t="s">
        <v>17006</v>
      </c>
      <c r="AC541" s="121" t="str">
        <f aca="false">IFERROR(VLOOKUP(AB541,'ETAPAS ORCAM'!$B$4:$C$58,2,FALSE()),"-")</f>
        <v>B24 – BANCADAS, LOUÇAS, METAIS SANITÁRIOS E DIVISÓRIAS DE GRANITO</v>
      </c>
      <c r="AMH541" s="85"/>
      <c r="AMI541" s="85"/>
      <c r="AMJ541" s="85"/>
    </row>
    <row r="542" s="84" customFormat="true" ht="17.9" hidden="false" customHeight="false" outlineLevel="1" collapsed="false">
      <c r="A542" s="69"/>
      <c r="B542" s="86"/>
      <c r="C542" s="105" t="str">
        <f aca="false">C541</f>
        <v>CBM-SE</v>
      </c>
      <c r="D542" s="106" t="str">
        <f aca="false">D541</f>
        <v>TÉRREO</v>
      </c>
      <c r="E542" s="106" t="str">
        <f aca="false">E541</f>
        <v>LAVABO A= 2,67m2</v>
      </c>
      <c r="F542" s="107" t="str">
        <f aca="false">F541</f>
        <v>BANCADAS, LOUÇAS E METAIS</v>
      </c>
      <c r="G542" s="108"/>
      <c r="H542" s="109"/>
      <c r="I542" s="110"/>
      <c r="J542" s="108"/>
      <c r="K542" s="109"/>
      <c r="L542" s="110"/>
      <c r="M542" s="108"/>
      <c r="N542" s="109"/>
      <c r="O542" s="110"/>
      <c r="P542" s="111"/>
      <c r="Q542" s="112"/>
      <c r="R542" s="113"/>
      <c r="S542" s="114"/>
      <c r="T542" s="115"/>
      <c r="U542" s="116"/>
      <c r="V542" s="117"/>
      <c r="W542" s="118" t="n">
        <v>1</v>
      </c>
      <c r="X542" s="119" t="n">
        <v>9676</v>
      </c>
      <c r="Y542" s="106" t="str">
        <f aca="false">IFERROR(VLOOKUP($X542,'BASE DADOS'!$B$2:$E$16867,2,FALSE()),"-")</f>
        <v>ORSE</v>
      </c>
      <c r="Z542" s="106" t="str">
        <f aca="false">IFERROR(VLOOKUP($X542,'BASE DADOS'!$B$2:$E$16867,3,FALSE()),"-")</f>
        <v>Torneira de mesa com fechamento automático, linha Decamatic Eco, ref.1173.C, DECA ou similar</v>
      </c>
      <c r="AA542" s="107" t="str">
        <f aca="false">IFERROR(VLOOKUP($X542,'BASE DADOS'!$B$2:$E$16867,4,FALSE()),"-")</f>
        <v>un</v>
      </c>
      <c r="AB542" s="120" t="s">
        <v>17006</v>
      </c>
      <c r="AC542" s="121" t="str">
        <f aca="false">IFERROR(VLOOKUP(AB542,'ETAPAS ORCAM'!$B$4:$C$58,2,FALSE()),"-")</f>
        <v>B24 – BANCADAS, LOUÇAS, METAIS SANITÁRIOS E DIVISÓRIAS DE GRANITO</v>
      </c>
      <c r="AMH542" s="85"/>
      <c r="AMI542" s="85"/>
      <c r="AMJ542" s="85"/>
    </row>
    <row r="543" s="84" customFormat="true" ht="34.3" hidden="false" customHeight="false" outlineLevel="1" collapsed="false">
      <c r="A543" s="69"/>
      <c r="B543" s="86"/>
      <c r="C543" s="105" t="str">
        <f aca="false">C542</f>
        <v>CBM-SE</v>
      </c>
      <c r="D543" s="106" t="str">
        <f aca="false">D542</f>
        <v>TÉRREO</v>
      </c>
      <c r="E543" s="106" t="str">
        <f aca="false">E542</f>
        <v>LAVABO A= 2,67m2</v>
      </c>
      <c r="F543" s="107" t="str">
        <f aca="false">F542</f>
        <v>BANCADAS, LOUÇAS E METAIS</v>
      </c>
      <c r="G543" s="108"/>
      <c r="H543" s="109"/>
      <c r="I543" s="110"/>
      <c r="J543" s="108"/>
      <c r="K543" s="109"/>
      <c r="L543" s="110"/>
      <c r="M543" s="108"/>
      <c r="N543" s="109"/>
      <c r="O543" s="110"/>
      <c r="P543" s="111"/>
      <c r="Q543" s="112"/>
      <c r="R543" s="113"/>
      <c r="S543" s="114"/>
      <c r="T543" s="115"/>
      <c r="U543" s="116"/>
      <c r="V543" s="117"/>
      <c r="W543" s="118" t="n">
        <v>1</v>
      </c>
      <c r="X543" s="119" t="n">
        <v>7710</v>
      </c>
      <c r="Y543" s="106" t="str">
        <f aca="false">IFERROR(VLOOKUP($X543,'BASE DADOS'!$B$2:$E$16867,2,FALSE()),"-")</f>
        <v>ORSE</v>
      </c>
      <c r="Z543" s="106" t="str">
        <f aca="false">IFERROR(VLOOKUP($X543,'BASE DADOS'!$B$2:$E$16867,3,FALSE()),"-")</f>
        <v>Vaso sanitario c/caixa de descarga acoplada, linha thema ecoflush, 3/6 lt, ref. 25353/25570, INCEPA ou similar,incl. assento INCEPA linha thema ref. 25987 ou similar, conjunto de fixação, anel de vedação e engate plástico</v>
      </c>
      <c r="AA543" s="107" t="str">
        <f aca="false">IFERROR(VLOOKUP($X543,'BASE DADOS'!$B$2:$E$16867,4,FALSE()),"-")</f>
        <v>un</v>
      </c>
      <c r="AB543" s="120" t="s">
        <v>17006</v>
      </c>
      <c r="AC543" s="121" t="str">
        <f aca="false">IFERROR(VLOOKUP(AB543,'ETAPAS ORCAM'!$B$4:$C$58,2,FALSE()),"-")</f>
        <v>B24 – BANCADAS, LOUÇAS, METAIS SANITÁRIOS E DIVISÓRIAS DE GRANITO</v>
      </c>
      <c r="AMH543" s="85"/>
      <c r="AMI543" s="85"/>
      <c r="AMJ543" s="85"/>
    </row>
    <row r="544" s="84" customFormat="true" ht="17.9" hidden="false" customHeight="false" outlineLevel="1" collapsed="false">
      <c r="A544" s="69"/>
      <c r="B544" s="86"/>
      <c r="C544" s="105" t="str">
        <f aca="false">C543</f>
        <v>CBM-SE</v>
      </c>
      <c r="D544" s="106" t="str">
        <f aca="false">D543</f>
        <v>TÉRREO</v>
      </c>
      <c r="E544" s="106" t="str">
        <f aca="false">E543</f>
        <v>LAVABO A= 2,67m2</v>
      </c>
      <c r="F544" s="107" t="str">
        <f aca="false">F543</f>
        <v>BANCADAS, LOUÇAS E METAIS</v>
      </c>
      <c r="G544" s="108"/>
      <c r="H544" s="109"/>
      <c r="I544" s="110"/>
      <c r="J544" s="108"/>
      <c r="K544" s="109"/>
      <c r="L544" s="110"/>
      <c r="M544" s="108"/>
      <c r="N544" s="109"/>
      <c r="O544" s="110"/>
      <c r="P544" s="111"/>
      <c r="Q544" s="112"/>
      <c r="R544" s="113"/>
      <c r="S544" s="114"/>
      <c r="T544" s="115"/>
      <c r="U544" s="116"/>
      <c r="V544" s="117"/>
      <c r="W544" s="118" t="n">
        <v>1</v>
      </c>
      <c r="X544" s="119" t="n">
        <v>9502</v>
      </c>
      <c r="Y544" s="106" t="str">
        <f aca="false">IFERROR(VLOOKUP($X544,'BASE DADOS'!$B$2:$E$16867,2,FALSE()),"-")</f>
        <v>ORSE</v>
      </c>
      <c r="Z544" s="106" t="str">
        <f aca="false">IFERROR(VLOOKUP($X544,'BASE DADOS'!$B$2:$E$16867,3,FALSE()),"-")</f>
        <v>Ducha higiênica com registro, linha Link, ref. 1984.C.ACT. LNK, da DECA ou similar</v>
      </c>
      <c r="AA544" s="107" t="str">
        <f aca="false">IFERROR(VLOOKUP($X544,'BASE DADOS'!$B$2:$E$16867,4,FALSE()),"-")</f>
        <v>un</v>
      </c>
      <c r="AB544" s="120" t="s">
        <v>17006</v>
      </c>
      <c r="AC544" s="121" t="str">
        <f aca="false">IFERROR(VLOOKUP(AB544,'ETAPAS ORCAM'!$B$4:$C$58,2,FALSE()),"-")</f>
        <v>B24 – BANCADAS, LOUÇAS, METAIS SANITÁRIOS E DIVISÓRIAS DE GRANITO</v>
      </c>
      <c r="AMH544" s="85"/>
      <c r="AMI544" s="85"/>
      <c r="AMJ544" s="85"/>
    </row>
    <row r="545" s="84" customFormat="true" ht="17.9" hidden="false" customHeight="false" outlineLevel="1" collapsed="false">
      <c r="A545" s="69"/>
      <c r="B545" s="86"/>
      <c r="C545" s="105" t="str">
        <f aca="false">C544</f>
        <v>CBM-SE</v>
      </c>
      <c r="D545" s="106" t="str">
        <f aca="false">D544</f>
        <v>TÉRREO</v>
      </c>
      <c r="E545" s="106" t="str">
        <f aca="false">E544</f>
        <v>LAVABO A= 2,67m2</v>
      </c>
      <c r="F545" s="107" t="str">
        <f aca="false">F544</f>
        <v>BANCADAS, LOUÇAS E METAIS</v>
      </c>
      <c r="G545" s="108"/>
      <c r="H545" s="109"/>
      <c r="I545" s="110"/>
      <c r="J545" s="108"/>
      <c r="K545" s="109"/>
      <c r="L545" s="110"/>
      <c r="M545" s="108"/>
      <c r="N545" s="109"/>
      <c r="O545" s="110"/>
      <c r="P545" s="111"/>
      <c r="Q545" s="112"/>
      <c r="R545" s="113"/>
      <c r="S545" s="114"/>
      <c r="T545" s="115"/>
      <c r="U545" s="116"/>
      <c r="V545" s="117"/>
      <c r="W545" s="118" t="n">
        <v>1</v>
      </c>
      <c r="X545" s="119" t="n">
        <v>8436</v>
      </c>
      <c r="Y545" s="106" t="str">
        <f aca="false">IFERROR(VLOOKUP($X545,'BASE DADOS'!$B$2:$E$16867,2,FALSE()),"-")</f>
        <v>ORSE</v>
      </c>
      <c r="Z545" s="106" t="str">
        <f aca="false">IFERROR(VLOOKUP($X545,'BASE DADOS'!$B$2:$E$16867,3,FALSE()),"-")</f>
        <v>Acabamento para registro 1/2", 3/4" e 1" (PQ), ref. 4900 - C43, da Deca ou similar</v>
      </c>
      <c r="AA545" s="107" t="str">
        <f aca="false">IFERROR(VLOOKUP($X545,'BASE DADOS'!$B$2:$E$16867,4,FALSE()),"-")</f>
        <v>un</v>
      </c>
      <c r="AB545" s="120" t="s">
        <v>17006</v>
      </c>
      <c r="AC545" s="121" t="str">
        <f aca="false">IFERROR(VLOOKUP(AB545,'ETAPAS ORCAM'!$B$4:$C$58,2,FALSE()),"-")</f>
        <v>B24 – BANCADAS, LOUÇAS, METAIS SANITÁRIOS E DIVISÓRIAS DE GRANITO</v>
      </c>
      <c r="AMH545" s="85"/>
      <c r="AMI545" s="85"/>
      <c r="AMJ545" s="85"/>
    </row>
    <row r="546" s="84" customFormat="true" ht="17.9" hidden="false" customHeight="false" outlineLevel="1" collapsed="false">
      <c r="A546" s="69"/>
      <c r="B546" s="86"/>
      <c r="C546" s="105" t="str">
        <f aca="false">C545</f>
        <v>CBM-SE</v>
      </c>
      <c r="D546" s="106" t="str">
        <f aca="false">D545</f>
        <v>TÉRREO</v>
      </c>
      <c r="E546" s="106" t="str">
        <f aca="false">E545</f>
        <v>LAVABO A= 2,67m2</v>
      </c>
      <c r="F546" s="107" t="str">
        <f aca="false">F545</f>
        <v>BANCADAS, LOUÇAS E METAIS</v>
      </c>
      <c r="G546" s="108"/>
      <c r="H546" s="109"/>
      <c r="I546" s="110"/>
      <c r="J546" s="108"/>
      <c r="K546" s="109"/>
      <c r="L546" s="110"/>
      <c r="M546" s="108"/>
      <c r="N546" s="109"/>
      <c r="O546" s="110"/>
      <c r="P546" s="111"/>
      <c r="Q546" s="112"/>
      <c r="R546" s="113"/>
      <c r="S546" s="114"/>
      <c r="T546" s="115"/>
      <c r="U546" s="116"/>
      <c r="V546" s="117"/>
      <c r="W546" s="118" t="n">
        <v>1</v>
      </c>
      <c r="X546" s="119" t="n">
        <v>2045</v>
      </c>
      <c r="Y546" s="106" t="str">
        <f aca="false">IFERROR(VLOOKUP($X546,'BASE DADOS'!$B$2:$E$16867,2,FALSE()),"-")</f>
        <v>ORSE</v>
      </c>
      <c r="Z546" s="106" t="str">
        <f aca="false">IFERROR(VLOOKUP($X546,'BASE DADOS'!$B$2:$E$16867,3,FALSE()),"-")</f>
        <v>Porta sabão liquido de plástico</v>
      </c>
      <c r="AA546" s="107" t="str">
        <f aca="false">IFERROR(VLOOKUP($X546,'BASE DADOS'!$B$2:$E$16867,4,FALSE()),"-")</f>
        <v>un</v>
      </c>
      <c r="AB546" s="120" t="s">
        <v>17006</v>
      </c>
      <c r="AC546" s="121" t="str">
        <f aca="false">IFERROR(VLOOKUP(AB546,'ETAPAS ORCAM'!$B$4:$C$58,2,FALSE()),"-")</f>
        <v>B24 – BANCADAS, LOUÇAS, METAIS SANITÁRIOS E DIVISÓRIAS DE GRANITO</v>
      </c>
      <c r="AMH546" s="85"/>
      <c r="AMI546" s="85"/>
      <c r="AMJ546" s="85"/>
    </row>
    <row r="547" s="84" customFormat="true" ht="17.9" hidden="false" customHeight="false" outlineLevel="1" collapsed="false">
      <c r="A547" s="69"/>
      <c r="B547" s="86"/>
      <c r="C547" s="105" t="str">
        <f aca="false">C546</f>
        <v>CBM-SE</v>
      </c>
      <c r="D547" s="106" t="str">
        <f aca="false">D546</f>
        <v>TÉRREO</v>
      </c>
      <c r="E547" s="106" t="str">
        <f aca="false">E546</f>
        <v>LAVABO A= 2,67m2</v>
      </c>
      <c r="F547" s="107" t="str">
        <f aca="false">F546</f>
        <v>BANCADAS, LOUÇAS E METAIS</v>
      </c>
      <c r="G547" s="108"/>
      <c r="H547" s="109"/>
      <c r="I547" s="110"/>
      <c r="J547" s="108"/>
      <c r="K547" s="109"/>
      <c r="L547" s="110"/>
      <c r="M547" s="108"/>
      <c r="N547" s="109"/>
      <c r="O547" s="110"/>
      <c r="P547" s="111"/>
      <c r="Q547" s="112"/>
      <c r="R547" s="113"/>
      <c r="S547" s="114"/>
      <c r="T547" s="115"/>
      <c r="U547" s="116"/>
      <c r="V547" s="117"/>
      <c r="W547" s="118" t="n">
        <v>1</v>
      </c>
      <c r="X547" s="119" t="n">
        <v>2034</v>
      </c>
      <c r="Y547" s="106" t="str">
        <f aca="false">IFERROR(VLOOKUP($X547,'BASE DADOS'!$B$2:$E$16867,2,FALSE()),"-")</f>
        <v>ORSE</v>
      </c>
      <c r="Z547" s="106" t="str">
        <f aca="false">IFERROR(VLOOKUP($X547,'BASE DADOS'!$B$2:$E$16867,3,FALSE()),"-")</f>
        <v>Porta toalha inox para papel toalha em rolo</v>
      </c>
      <c r="AA547" s="107" t="str">
        <f aca="false">IFERROR(VLOOKUP($X547,'BASE DADOS'!$B$2:$E$16867,4,FALSE()),"-")</f>
        <v>un</v>
      </c>
      <c r="AB547" s="120" t="s">
        <v>17006</v>
      </c>
      <c r="AC547" s="121" t="str">
        <f aca="false">IFERROR(VLOOKUP(AB547,'ETAPAS ORCAM'!$B$4:$C$58,2,FALSE()),"-")</f>
        <v>B24 – BANCADAS, LOUÇAS, METAIS SANITÁRIOS E DIVISÓRIAS DE GRANITO</v>
      </c>
      <c r="AMH547" s="85"/>
      <c r="AMI547" s="85"/>
      <c r="AMJ547" s="85"/>
    </row>
    <row r="548" s="84" customFormat="true" ht="17.9" hidden="false" customHeight="false" outlineLevel="1" collapsed="false">
      <c r="A548" s="69"/>
      <c r="B548" s="86"/>
      <c r="C548" s="105" t="str">
        <f aca="false">C547</f>
        <v>CBM-SE</v>
      </c>
      <c r="D548" s="106" t="str">
        <f aca="false">D547</f>
        <v>TÉRREO</v>
      </c>
      <c r="E548" s="106" t="str">
        <f aca="false">E547</f>
        <v>LAVABO A= 2,67m2</v>
      </c>
      <c r="F548" s="107" t="str">
        <f aca="false">F547</f>
        <v>BANCADAS, LOUÇAS E METAIS</v>
      </c>
      <c r="G548" s="108"/>
      <c r="H548" s="109"/>
      <c r="I548" s="110"/>
      <c r="J548" s="108"/>
      <c r="K548" s="109"/>
      <c r="L548" s="110"/>
      <c r="M548" s="108"/>
      <c r="N548" s="109"/>
      <c r="O548" s="110"/>
      <c r="P548" s="111"/>
      <c r="Q548" s="112"/>
      <c r="R548" s="113"/>
      <c r="S548" s="114"/>
      <c r="T548" s="115"/>
      <c r="U548" s="116"/>
      <c r="V548" s="117"/>
      <c r="W548" s="118" t="n">
        <v>1</v>
      </c>
      <c r="X548" s="119" t="n">
        <v>12511</v>
      </c>
      <c r="Y548" s="106" t="str">
        <f aca="false">IFERROR(VLOOKUP($X548,'BASE DADOS'!$B$2:$E$16867,2,FALSE()),"-")</f>
        <v>ORSE</v>
      </c>
      <c r="Z548" s="106" t="str">
        <f aca="false">IFERROR(VLOOKUP($X548,'BASE DADOS'!$B$2:$E$16867,3,FALSE()),"-")</f>
        <v>Dispenser, em plástico, para papel higiênico em rolo</v>
      </c>
      <c r="AA548" s="107" t="str">
        <f aca="false">IFERROR(VLOOKUP($X548,'BASE DADOS'!$B$2:$E$16867,4,FALSE()),"-")</f>
        <v>un</v>
      </c>
      <c r="AB548" s="120" t="s">
        <v>17006</v>
      </c>
      <c r="AC548" s="121" t="str">
        <f aca="false">IFERROR(VLOOKUP(AB548,'ETAPAS ORCAM'!$B$4:$C$58,2,FALSE()),"-")</f>
        <v>B24 – BANCADAS, LOUÇAS, METAIS SANITÁRIOS E DIVISÓRIAS DE GRANITO</v>
      </c>
      <c r="AMH548" s="85"/>
      <c r="AMI548" s="85"/>
      <c r="AMJ548" s="85"/>
    </row>
    <row r="549" s="104" customFormat="true" ht="12.8" hidden="false" customHeight="false" outlineLevel="1" collapsed="false">
      <c r="A549" s="69"/>
      <c r="B549" s="86"/>
      <c r="C549" s="160" t="str">
        <f aca="false">C545</f>
        <v>CBM-SE</v>
      </c>
      <c r="D549" s="161" t="str">
        <f aca="false">D545</f>
        <v>TÉRREO</v>
      </c>
      <c r="E549" s="161" t="str">
        <f aca="false">E545</f>
        <v>LAVABO A= 2,67m2</v>
      </c>
      <c r="F549" s="162" t="s">
        <v>16949</v>
      </c>
      <c r="G549" s="163"/>
      <c r="H549" s="164"/>
      <c r="I549" s="165"/>
      <c r="J549" s="163" t="n">
        <v>0.5</v>
      </c>
      <c r="K549" s="164"/>
      <c r="L549" s="165"/>
      <c r="M549" s="163" t="n">
        <v>1</v>
      </c>
      <c r="N549" s="164"/>
      <c r="O549" s="165"/>
      <c r="P549" s="166"/>
      <c r="Q549" s="167"/>
      <c r="R549" s="168"/>
      <c r="S549" s="169" t="n">
        <f aca="false">IF(G549&lt;&gt;0,(G549+P549),(J549*M549)+P549)</f>
        <v>0.5</v>
      </c>
      <c r="T549" s="170" t="n">
        <f aca="false">IF(H549&lt;&gt;0,(H549+Q549),(K549*N549)+Q549)</f>
        <v>0</v>
      </c>
      <c r="U549" s="171" t="n">
        <f aca="false">IF(I549&lt;&gt;0,(I549+R549),(L549*O549)+R549)</f>
        <v>0</v>
      </c>
      <c r="V549" s="172" t="n">
        <f aca="false">SUM(S549:U549)</f>
        <v>0.5</v>
      </c>
      <c r="W549" s="173"/>
      <c r="X549" s="174"/>
      <c r="Y549" s="161"/>
      <c r="Z549" s="161"/>
      <c r="AA549" s="162"/>
      <c r="AB549" s="175"/>
      <c r="AC549" s="176"/>
      <c r="AMH549" s="85"/>
      <c r="AMI549" s="85"/>
      <c r="AMJ549" s="85"/>
    </row>
    <row r="550" s="84" customFormat="true" ht="12.8" hidden="false" customHeight="false" outlineLevel="1" collapsed="false">
      <c r="A550" s="69"/>
      <c r="B550" s="86"/>
      <c r="C550" s="105" t="str">
        <f aca="false">C549</f>
        <v>CBM-SE</v>
      </c>
      <c r="D550" s="106" t="str">
        <f aca="false">D549</f>
        <v>TÉRREO</v>
      </c>
      <c r="E550" s="106" t="str">
        <f aca="false">E549</f>
        <v>LAVABO A= 2,67m2</v>
      </c>
      <c r="F550" s="107" t="str">
        <f aca="false">F549</f>
        <v>VIDROS</v>
      </c>
      <c r="G550" s="108"/>
      <c r="H550" s="109"/>
      <c r="I550" s="110"/>
      <c r="J550" s="108"/>
      <c r="K550" s="109"/>
      <c r="L550" s="110"/>
      <c r="M550" s="108"/>
      <c r="N550" s="109"/>
      <c r="O550" s="110"/>
      <c r="P550" s="111"/>
      <c r="Q550" s="112"/>
      <c r="R550" s="113"/>
      <c r="S550" s="114"/>
      <c r="T550" s="115"/>
      <c r="U550" s="116"/>
      <c r="V550" s="117"/>
      <c r="W550" s="118" t="n">
        <v>0.5</v>
      </c>
      <c r="X550" s="119" t="n">
        <v>1889</v>
      </c>
      <c r="Y550" s="106" t="str">
        <f aca="false">IFERROR(VLOOKUP($X550,'BASE DADOS'!$B$2:$E$16867,2,FALSE()),"-")</f>
        <v>ORSE</v>
      </c>
      <c r="Z550" s="106" t="str">
        <f aca="false">IFERROR(VLOOKUP($X550,'BASE DADOS'!$B$2:$E$16867,3,FALSE()),"-")</f>
        <v>Espelho plano 4mm</v>
      </c>
      <c r="AA550" s="107" t="str">
        <f aca="false">IFERROR(VLOOKUP($X550,'BASE DADOS'!$B$2:$E$16867,4,FALSE()),"-")</f>
        <v>m2</v>
      </c>
      <c r="AB550" s="120" t="s">
        <v>43</v>
      </c>
      <c r="AC550" s="121" t="str">
        <f aca="false">IFERROR(VLOOKUP(AB550,'ETAPAS ORCAM'!$B$4:$C$58,2,FALSE()),"-")</f>
        <v>B12 – ESQUADRIAS</v>
      </c>
      <c r="AMH550" s="85"/>
      <c r="AMI550" s="85"/>
      <c r="AMJ550" s="85"/>
    </row>
    <row r="551" s="84" customFormat="true" ht="12.8" hidden="false" customHeight="false" outlineLevel="1" collapsed="false">
      <c r="A551" s="69"/>
      <c r="B551" s="86"/>
      <c r="C551" s="122"/>
      <c r="D551" s="123"/>
      <c r="E551" s="123"/>
      <c r="F551" s="124"/>
      <c r="G551" s="125"/>
      <c r="H551" s="126"/>
      <c r="I551" s="127"/>
      <c r="J551" s="125"/>
      <c r="K551" s="126"/>
      <c r="L551" s="127"/>
      <c r="M551" s="125"/>
      <c r="N551" s="126"/>
      <c r="O551" s="127"/>
      <c r="P551" s="128"/>
      <c r="Q551" s="129"/>
      <c r="R551" s="130"/>
      <c r="S551" s="131"/>
      <c r="T551" s="132"/>
      <c r="U551" s="133"/>
      <c r="V551" s="134"/>
      <c r="W551" s="135"/>
      <c r="X551" s="136"/>
      <c r="Y551" s="123"/>
      <c r="Z551" s="123"/>
      <c r="AA551" s="124"/>
      <c r="AB551" s="137"/>
      <c r="AC551" s="138"/>
      <c r="AMH551" s="85"/>
      <c r="AMI551" s="85"/>
      <c r="AMJ551" s="85"/>
    </row>
    <row r="552" s="84" customFormat="true" ht="12.8" hidden="false" customHeight="false" outlineLevel="0" collapsed="false">
      <c r="A552" s="69"/>
      <c r="B552" s="86"/>
      <c r="C552" s="139"/>
      <c r="D552" s="139"/>
      <c r="E552" s="139"/>
      <c r="F552" s="139"/>
      <c r="G552" s="140"/>
      <c r="H552" s="140"/>
      <c r="I552" s="140"/>
      <c r="J552" s="140"/>
      <c r="K552" s="140"/>
      <c r="L552" s="140"/>
      <c r="M552" s="140"/>
      <c r="N552" s="140"/>
      <c r="O552" s="140"/>
      <c r="P552" s="141"/>
      <c r="Q552" s="141"/>
      <c r="R552" s="141"/>
      <c r="S552" s="142"/>
      <c r="T552" s="142"/>
      <c r="U552" s="142"/>
      <c r="V552" s="142"/>
      <c r="W552" s="143"/>
      <c r="X552" s="144"/>
      <c r="Y552" s="139"/>
      <c r="Z552" s="139"/>
      <c r="AA552" s="139"/>
      <c r="AB552" s="145"/>
      <c r="AC552" s="146"/>
      <c r="AMH552" s="85"/>
      <c r="AMI552" s="85"/>
      <c r="AMJ552" s="85"/>
    </row>
    <row r="553" s="84" customFormat="true" ht="17.9" hidden="false" customHeight="false" outlineLevel="0" collapsed="false">
      <c r="A553" s="69"/>
      <c r="B553" s="70" t="n">
        <v>37257</v>
      </c>
      <c r="C553" s="71" t="s">
        <v>16962</v>
      </c>
      <c r="D553" s="72" t="s">
        <v>16985</v>
      </c>
      <c r="E553" s="72" t="s">
        <v>17020</v>
      </c>
      <c r="F553" s="73"/>
      <c r="G553" s="74"/>
      <c r="H553" s="75"/>
      <c r="I553" s="76"/>
      <c r="J553" s="74"/>
      <c r="K553" s="75"/>
      <c r="L553" s="76"/>
      <c r="M553" s="74"/>
      <c r="N553" s="75"/>
      <c r="O553" s="76"/>
      <c r="P553" s="74"/>
      <c r="Q553" s="75"/>
      <c r="R553" s="76"/>
      <c r="S553" s="77"/>
      <c r="T553" s="78"/>
      <c r="U553" s="79"/>
      <c r="V553" s="80"/>
      <c r="W553" s="81"/>
      <c r="X553" s="71"/>
      <c r="Y553" s="72"/>
      <c r="Z553" s="72"/>
      <c r="AA553" s="73"/>
      <c r="AB553" s="82"/>
      <c r="AC553" s="83"/>
      <c r="AMH553" s="85"/>
      <c r="AMI553" s="85"/>
      <c r="AMJ553" s="85"/>
    </row>
    <row r="554" s="104" customFormat="true" ht="17.9" hidden="false" customHeight="false" outlineLevel="1" collapsed="false">
      <c r="A554" s="69"/>
      <c r="B554" s="86"/>
      <c r="C554" s="87" t="str">
        <f aca="false">C553</f>
        <v>CBM-SE</v>
      </c>
      <c r="D554" s="88" t="str">
        <f aca="false">D553</f>
        <v>TÉRREO</v>
      </c>
      <c r="E554" s="88" t="str">
        <f aca="false">E553</f>
        <v>SUB-COMANDO/ SAT A= 11,17m2</v>
      </c>
      <c r="F554" s="89" t="s">
        <v>16938</v>
      </c>
      <c r="G554" s="90" t="n">
        <v>11.17</v>
      </c>
      <c r="H554" s="91"/>
      <c r="I554" s="92"/>
      <c r="J554" s="90"/>
      <c r="K554" s="91"/>
      <c r="L554" s="92"/>
      <c r="M554" s="90"/>
      <c r="N554" s="91"/>
      <c r="O554" s="92"/>
      <c r="P554" s="93"/>
      <c r="Q554" s="94"/>
      <c r="R554" s="95"/>
      <c r="S554" s="96" t="n">
        <f aca="false">IF(G554&lt;&gt;0,(G554+P554),(J554*M554)+P554)</f>
        <v>11.17</v>
      </c>
      <c r="T554" s="97" t="n">
        <f aca="false">IF(H554&lt;&gt;0,(H554+Q554),(K554*N554)+Q554)</f>
        <v>0</v>
      </c>
      <c r="U554" s="98" t="n">
        <f aca="false">IF(I554&lt;&gt;0,(I554+R554),(L554*O554)+R554)</f>
        <v>0</v>
      </c>
      <c r="V554" s="99" t="n">
        <f aca="false">SUM(S554:U554)</f>
        <v>11.17</v>
      </c>
      <c r="W554" s="100"/>
      <c r="X554" s="101"/>
      <c r="Y554" s="88"/>
      <c r="Z554" s="88"/>
      <c r="AA554" s="89"/>
      <c r="AB554" s="102"/>
      <c r="AC554" s="103"/>
      <c r="AMH554" s="85"/>
      <c r="AMI554" s="85"/>
      <c r="AMJ554" s="85"/>
    </row>
    <row r="555" s="84" customFormat="true" ht="17.9" hidden="false" customHeight="false" outlineLevel="1" collapsed="false">
      <c r="A555" s="69"/>
      <c r="B555" s="86"/>
      <c r="C555" s="105" t="str">
        <f aca="false">C554</f>
        <v>CBM-SE</v>
      </c>
      <c r="D555" s="106" t="str">
        <f aca="false">D554</f>
        <v>TÉRREO</v>
      </c>
      <c r="E555" s="106" t="str">
        <f aca="false">E554</f>
        <v>SUB-COMANDO/ SAT A= 11,17m2</v>
      </c>
      <c r="F555" s="107" t="str">
        <f aca="false">F554</f>
        <v>PISO</v>
      </c>
      <c r="G555" s="108"/>
      <c r="H555" s="109"/>
      <c r="I555" s="110"/>
      <c r="J555" s="108"/>
      <c r="K555" s="109"/>
      <c r="L555" s="110"/>
      <c r="M555" s="108"/>
      <c r="N555" s="109"/>
      <c r="O555" s="110"/>
      <c r="P555" s="111"/>
      <c r="Q555" s="112"/>
      <c r="R555" s="113"/>
      <c r="S555" s="114"/>
      <c r="T555" s="115"/>
      <c r="U555" s="116"/>
      <c r="V555" s="117"/>
      <c r="W555" s="118" t="n">
        <f aca="false">V554</f>
        <v>11.17</v>
      </c>
      <c r="X555" s="119" t="n">
        <v>99811</v>
      </c>
      <c r="Y555" s="106" t="str">
        <f aca="false">IFERROR(VLOOKUP($X555,'BASE DADOS'!$B$2:$E$16867,2,FALSE()),"-")</f>
        <v>SINAPI</v>
      </c>
      <c r="Z555" s="106" t="str">
        <f aca="false">IFERROR(VLOOKUP($X555,'BASE DADOS'!$B$2:$E$16867,3,FALSE()),"-")</f>
        <v>Limpeza de contrapiso com vassoura a seco. af_04/2019</v>
      </c>
      <c r="AA555" s="107" t="str">
        <f aca="false">IFERROR(VLOOKUP($X555,'BASE DADOS'!$B$2:$E$16867,4,FALSE()),"-")</f>
        <v>m2</v>
      </c>
      <c r="AB555" s="120" t="s">
        <v>16987</v>
      </c>
      <c r="AC555" s="121" t="str">
        <f aca="false">IFERROR(VLOOKUP(AB555,'ETAPAS ORCAM'!$B$4:$C$58,2,FALSE()),"-")</f>
        <v>B11 – PAVIMENTAÇÃO</v>
      </c>
      <c r="AMH555" s="85"/>
      <c r="AMI555" s="85"/>
      <c r="AMJ555" s="85"/>
    </row>
    <row r="556" s="84" customFormat="true" ht="34.3" hidden="false" customHeight="false" outlineLevel="1" collapsed="false">
      <c r="A556" s="69"/>
      <c r="B556" s="86"/>
      <c r="C556" s="105" t="str">
        <f aca="false">C555</f>
        <v>CBM-SE</v>
      </c>
      <c r="D556" s="106" t="str">
        <f aca="false">D555</f>
        <v>TÉRREO</v>
      </c>
      <c r="E556" s="106" t="str">
        <f aca="false">E555</f>
        <v>SUB-COMANDO/ SAT A= 11,17m2</v>
      </c>
      <c r="F556" s="107" t="str">
        <f aca="false">F555</f>
        <v>PISO</v>
      </c>
      <c r="G556" s="108"/>
      <c r="H556" s="109"/>
      <c r="I556" s="110"/>
      <c r="J556" s="108"/>
      <c r="K556" s="109"/>
      <c r="L556" s="110"/>
      <c r="M556" s="108"/>
      <c r="N556" s="109"/>
      <c r="O556" s="110"/>
      <c r="P556" s="111"/>
      <c r="Q556" s="112"/>
      <c r="R556" s="113"/>
      <c r="S556" s="114"/>
      <c r="T556" s="115"/>
      <c r="U556" s="116"/>
      <c r="V556" s="117"/>
      <c r="W556" s="118" t="n">
        <f aca="false">W555</f>
        <v>11.17</v>
      </c>
      <c r="X556" s="119" t="n">
        <v>87630</v>
      </c>
      <c r="Y556" s="106" t="str">
        <f aca="false">IFERROR(VLOOKUP($X556,'BASE DADOS'!$B$2:$E$16867,2,FALSE()),"-")</f>
        <v>SINAPI</v>
      </c>
      <c r="Z556" s="106" t="str">
        <f aca="false">IFERROR(VLOOKUP($X556,'BASE DADOS'!$B$2:$E$16867,3,FALSE()),"-")</f>
        <v>Contrapiso em argamassa traço 1:4 (cimento e areia), preparo mecânico com betoneira 400 l, aplicado em áreas secas sobre laje, aderido, acabamento não reforçado, espessura 3cm. af_07/2021</v>
      </c>
      <c r="AA556" s="107" t="str">
        <f aca="false">IFERROR(VLOOKUP($X556,'BASE DADOS'!$B$2:$E$16867,4,FALSE()),"-")</f>
        <v>m2</v>
      </c>
      <c r="AB556" s="120" t="s">
        <v>16987</v>
      </c>
      <c r="AC556" s="121" t="str">
        <f aca="false">IFERROR(VLOOKUP(AB556,'ETAPAS ORCAM'!$B$4:$C$58,2,FALSE()),"-")</f>
        <v>B11 – PAVIMENTAÇÃO</v>
      </c>
      <c r="AMH556" s="85"/>
      <c r="AMI556" s="85"/>
      <c r="AMJ556" s="85"/>
    </row>
    <row r="557" s="84" customFormat="true" ht="42.5" hidden="false" customHeight="false" outlineLevel="1" collapsed="false">
      <c r="A557" s="69"/>
      <c r="B557" s="86"/>
      <c r="C557" s="105" t="str">
        <f aca="false">C556</f>
        <v>CBM-SE</v>
      </c>
      <c r="D557" s="106" t="str">
        <f aca="false">D556</f>
        <v>TÉRREO</v>
      </c>
      <c r="E557" s="106" t="str">
        <f aca="false">E556</f>
        <v>SUB-COMANDO/ SAT A= 11,17m2</v>
      </c>
      <c r="F557" s="107" t="str">
        <f aca="false">F556</f>
        <v>PISO</v>
      </c>
      <c r="G557" s="108"/>
      <c r="H557" s="109"/>
      <c r="I557" s="110"/>
      <c r="J557" s="108"/>
      <c r="K557" s="109"/>
      <c r="L557" s="110"/>
      <c r="M557" s="108"/>
      <c r="N557" s="109"/>
      <c r="O557" s="110"/>
      <c r="P557" s="111"/>
      <c r="Q557" s="112"/>
      <c r="R557" s="113"/>
      <c r="S557" s="114"/>
      <c r="T557" s="115"/>
      <c r="U557" s="116"/>
      <c r="V557" s="117"/>
      <c r="W557" s="118" t="n">
        <f aca="false">W556</f>
        <v>11.17</v>
      </c>
      <c r="X557" s="119" t="n">
        <v>104162</v>
      </c>
      <c r="Y557" s="106" t="str">
        <f aca="false">IFERROR(VLOOKUP($X557,'BASE DADOS'!$B$2:$E$16867,2,FALSE()),"-")</f>
        <v>SINAPI</v>
      </c>
      <c r="Z557" s="106" t="str">
        <f aca="false">IFERROR(VLOOKUP($X557,'BASE DADOS'!$B$2:$E$16867,3,FALSE()),"-")</f>
        <v>Piso em granilite, marmorite ou granitina em ambientes internos, com espessura de 8 mm, incluso mistura em betoneira, colocação das juntas, aplicação do piso, 4 polimentos com politriz, estucamento, selador e cera. af_06/2022</v>
      </c>
      <c r="AA557" s="107" t="str">
        <f aca="false">IFERROR(VLOOKUP($X557,'BASE DADOS'!$B$2:$E$16867,4,FALSE()),"-")</f>
        <v>m2</v>
      </c>
      <c r="AB557" s="120" t="s">
        <v>16987</v>
      </c>
      <c r="AC557" s="121" t="str">
        <f aca="false">IFERROR(VLOOKUP(AB557,'ETAPAS ORCAM'!$B$4:$C$58,2,FALSE()),"-")</f>
        <v>B11 – PAVIMENTAÇÃO</v>
      </c>
      <c r="AMH557" s="85"/>
      <c r="AMI557" s="85"/>
      <c r="AMJ557" s="85"/>
    </row>
    <row r="558" s="84" customFormat="true" ht="17.9" hidden="false" customHeight="false" outlineLevel="1" collapsed="false">
      <c r="A558" s="69"/>
      <c r="B558" s="86"/>
      <c r="C558" s="105" t="str">
        <f aca="false">C557</f>
        <v>CBM-SE</v>
      </c>
      <c r="D558" s="106" t="str">
        <f aca="false">D557</f>
        <v>TÉRREO</v>
      </c>
      <c r="E558" s="106" t="str">
        <f aca="false">E557</f>
        <v>SUB-COMANDO/ SAT A= 11,17m2</v>
      </c>
      <c r="F558" s="107" t="str">
        <f aca="false">F557</f>
        <v>PISO</v>
      </c>
      <c r="G558" s="108"/>
      <c r="H558" s="109"/>
      <c r="I558" s="110"/>
      <c r="J558" s="108"/>
      <c r="K558" s="109"/>
      <c r="L558" s="110"/>
      <c r="M558" s="108"/>
      <c r="N558" s="109"/>
      <c r="O558" s="110"/>
      <c r="P558" s="111"/>
      <c r="Q558" s="112"/>
      <c r="R558" s="113"/>
      <c r="S558" s="114"/>
      <c r="T558" s="115"/>
      <c r="U558" s="116"/>
      <c r="V558" s="117"/>
      <c r="W558" s="118" t="n">
        <f aca="false">W557</f>
        <v>11.17</v>
      </c>
      <c r="X558" s="119" t="n">
        <v>2450</v>
      </c>
      <c r="Y558" s="106" t="str">
        <f aca="false">IFERROR(VLOOKUP($X558,'BASE DADOS'!$B$2:$E$16867,2,FALSE()),"-")</f>
        <v>ORSE</v>
      </c>
      <c r="Z558" s="106" t="str">
        <f aca="false">IFERROR(VLOOKUP($X558,'BASE DADOS'!$B$2:$E$16867,3,FALSE()),"-")</f>
        <v>Limpeza geral</v>
      </c>
      <c r="AA558" s="107" t="str">
        <f aca="false">IFERROR(VLOOKUP($X558,'BASE DADOS'!$B$2:$E$16867,4,FALSE()),"-")</f>
        <v>m2</v>
      </c>
      <c r="AB558" s="120" t="s">
        <v>16988</v>
      </c>
      <c r="AC558" s="121" t="str">
        <f aca="false">IFERROR(VLOOKUP(AB558,'ETAPAS ORCAM'!$B$4:$C$58,2,FALSE()),"-")</f>
        <v>B39 – LIMPEZA FINAL</v>
      </c>
      <c r="AMH558" s="85"/>
      <c r="AMI558" s="85"/>
      <c r="AMJ558" s="85"/>
    </row>
    <row r="559" s="104" customFormat="true" ht="17.9" hidden="false" customHeight="false" outlineLevel="1" collapsed="false">
      <c r="A559" s="69"/>
      <c r="B559" s="86"/>
      <c r="C559" s="87" t="str">
        <f aca="false">C558</f>
        <v>CBM-SE</v>
      </c>
      <c r="D559" s="88" t="str">
        <f aca="false">D558</f>
        <v>TÉRREO</v>
      </c>
      <c r="E559" s="88" t="str">
        <f aca="false">E558</f>
        <v>SUB-COMANDO/ SAT A= 11,17m2</v>
      </c>
      <c r="F559" s="89" t="s">
        <v>16939</v>
      </c>
      <c r="G559" s="90"/>
      <c r="H559" s="91"/>
      <c r="I559" s="92"/>
      <c r="J559" s="90" t="n">
        <v>13.37</v>
      </c>
      <c r="K559" s="91"/>
      <c r="L559" s="92"/>
      <c r="M559" s="90" t="n">
        <v>3.09</v>
      </c>
      <c r="N559" s="91"/>
      <c r="O559" s="92"/>
      <c r="P559" s="93" t="n">
        <f aca="false">-(0.8*2.1)*2-(1.5*1.45)</f>
        <v>-5.535</v>
      </c>
      <c r="Q559" s="94"/>
      <c r="R559" s="95"/>
      <c r="S559" s="96" t="n">
        <f aca="false">IF(G559&lt;&gt;0,(G559+P559),(J559*M559)+P559)</f>
        <v>35.7783</v>
      </c>
      <c r="T559" s="97" t="n">
        <f aca="false">IF(H559&lt;&gt;0,(H559+Q559),(K559*N559)+Q559)</f>
        <v>0</v>
      </c>
      <c r="U559" s="98" t="n">
        <f aca="false">IF(I559&lt;&gt;0,(I559+R559),(L559*O559)+R559)</f>
        <v>0</v>
      </c>
      <c r="V559" s="99" t="n">
        <f aca="false">SUM(S559:U559)</f>
        <v>35.7783</v>
      </c>
      <c r="W559" s="100"/>
      <c r="X559" s="101"/>
      <c r="Y559" s="88"/>
      <c r="Z559" s="88"/>
      <c r="AA559" s="89"/>
      <c r="AB559" s="102"/>
      <c r="AC559" s="103"/>
      <c r="AMH559" s="85"/>
      <c r="AMI559" s="85"/>
      <c r="AMJ559" s="85"/>
    </row>
    <row r="560" s="84" customFormat="true" ht="26.1" hidden="false" customHeight="false" outlineLevel="1" collapsed="false">
      <c r="A560" s="69"/>
      <c r="B560" s="86"/>
      <c r="C560" s="105" t="str">
        <f aca="false">C559</f>
        <v>CBM-SE</v>
      </c>
      <c r="D560" s="106" t="str">
        <f aca="false">D559</f>
        <v>TÉRREO</v>
      </c>
      <c r="E560" s="106" t="str">
        <f aca="false">E559</f>
        <v>SUB-COMANDO/ SAT A= 11,17m2</v>
      </c>
      <c r="F560" s="107" t="str">
        <f aca="false">F559</f>
        <v>PAREDE</v>
      </c>
      <c r="G560" s="108"/>
      <c r="H560" s="109"/>
      <c r="I560" s="110"/>
      <c r="J560" s="108"/>
      <c r="K560" s="109"/>
      <c r="L560" s="110"/>
      <c r="M560" s="108"/>
      <c r="N560" s="109"/>
      <c r="O560" s="110"/>
      <c r="P560" s="111"/>
      <c r="Q560" s="112"/>
      <c r="R560" s="113"/>
      <c r="S560" s="114"/>
      <c r="T560" s="115"/>
      <c r="U560" s="116"/>
      <c r="V560" s="117"/>
      <c r="W560" s="118" t="n">
        <f aca="false">V559</f>
        <v>35.7783</v>
      </c>
      <c r="X560" s="119" t="n">
        <v>87879</v>
      </c>
      <c r="Y560" s="106" t="str">
        <f aca="false">IFERROR(VLOOKUP($X560,'BASE DADOS'!$B$2:$E$16867,2,FALSE()),"-")</f>
        <v>SINAPI</v>
      </c>
      <c r="Z560" s="106" t="str">
        <f aca="false">IFERROR(VLOOKUP($X560,'BASE DADOS'!$B$2:$E$16867,3,FALSE()),"-")</f>
        <v>Chapisco aplicado em alvenarias e estruturas de concreto internas, com colher de pedreiro.   argamassa traço 1:3 com preparo em betoneira 400l. af_10/2022</v>
      </c>
      <c r="AA560" s="107" t="str">
        <f aca="false">IFERROR(VLOOKUP($X560,'BASE DADOS'!$B$2:$E$16867,4,FALSE()),"-")</f>
        <v>m2</v>
      </c>
      <c r="AB560" s="120" t="s">
        <v>16989</v>
      </c>
      <c r="AC560" s="121" t="str">
        <f aca="false">IFERROR(VLOOKUP(AB560,'ETAPAS ORCAM'!$B$4:$C$58,2,FALSE()),"-")</f>
        <v>B08 – REVESTIMENTO INTERNO – PAREDE</v>
      </c>
      <c r="AMH560" s="85"/>
      <c r="AMI560" s="85"/>
      <c r="AMJ560" s="85"/>
    </row>
    <row r="561" s="84" customFormat="true" ht="34.3" hidden="false" customHeight="false" outlineLevel="1" collapsed="false">
      <c r="A561" s="69"/>
      <c r="B561" s="86"/>
      <c r="C561" s="105" t="str">
        <f aca="false">C560</f>
        <v>CBM-SE</v>
      </c>
      <c r="D561" s="106" t="str">
        <f aca="false">D560</f>
        <v>TÉRREO</v>
      </c>
      <c r="E561" s="106" t="str">
        <f aca="false">E560</f>
        <v>SUB-COMANDO/ SAT A= 11,17m2</v>
      </c>
      <c r="F561" s="107" t="str">
        <f aca="false">F560</f>
        <v>PAREDE</v>
      </c>
      <c r="G561" s="108"/>
      <c r="H561" s="109"/>
      <c r="I561" s="110"/>
      <c r="J561" s="108"/>
      <c r="K561" s="109"/>
      <c r="L561" s="110"/>
      <c r="M561" s="108"/>
      <c r="N561" s="109"/>
      <c r="O561" s="110"/>
      <c r="P561" s="111"/>
      <c r="Q561" s="112"/>
      <c r="R561" s="113"/>
      <c r="S561" s="114"/>
      <c r="T561" s="115"/>
      <c r="U561" s="116"/>
      <c r="V561" s="117"/>
      <c r="W561" s="118" t="n">
        <f aca="false">W560</f>
        <v>35.7783</v>
      </c>
      <c r="X561" s="119" t="n">
        <v>87529</v>
      </c>
      <c r="Y561" s="106" t="str">
        <f aca="false">IFERROR(VLOOKUP($X561,'BASE DADOS'!$B$2:$E$16867,2,FALSE()),"-")</f>
        <v>SINAPI</v>
      </c>
      <c r="Z561" s="106" t="str">
        <f aca="false">IFERROR(VLOOKUP($X561,'BASE DADOS'!$B$2:$E$16867,3,FALSE()),"-")</f>
        <v>Massa única, para recebimento de pintura, em argamassa traço 1:2:8, preparo mecânico com betoneira 400l, aplicada manualmente em faces internas de paredes, espessura de 20mm, com execução de taliscas. af_06/2014</v>
      </c>
      <c r="AA561" s="107" t="str">
        <f aca="false">IFERROR(VLOOKUP($X561,'BASE DADOS'!$B$2:$E$16867,4,FALSE()),"-")</f>
        <v>m2</v>
      </c>
      <c r="AB561" s="120" t="s">
        <v>16989</v>
      </c>
      <c r="AC561" s="121" t="str">
        <f aca="false">IFERROR(VLOOKUP(AB561,'ETAPAS ORCAM'!$B$4:$C$58,2,FALSE()),"-")</f>
        <v>B08 – REVESTIMENTO INTERNO – PAREDE</v>
      </c>
      <c r="AMH561" s="85"/>
      <c r="AMI561" s="85"/>
      <c r="AMJ561" s="85"/>
    </row>
    <row r="562" s="84" customFormat="true" ht="17.9" hidden="false" customHeight="false" outlineLevel="1" collapsed="false">
      <c r="A562" s="69"/>
      <c r="B562" s="86"/>
      <c r="C562" s="105" t="str">
        <f aca="false">C561</f>
        <v>CBM-SE</v>
      </c>
      <c r="D562" s="106" t="str">
        <f aca="false">D561</f>
        <v>TÉRREO</v>
      </c>
      <c r="E562" s="106" t="str">
        <f aca="false">E561</f>
        <v>SUB-COMANDO/ SAT A= 11,17m2</v>
      </c>
      <c r="F562" s="107" t="str">
        <f aca="false">F561</f>
        <v>PAREDE</v>
      </c>
      <c r="G562" s="108"/>
      <c r="H562" s="109"/>
      <c r="I562" s="110"/>
      <c r="J562" s="108"/>
      <c r="K562" s="109"/>
      <c r="L562" s="110"/>
      <c r="M562" s="108"/>
      <c r="N562" s="109"/>
      <c r="O562" s="110"/>
      <c r="P562" s="111"/>
      <c r="Q562" s="112"/>
      <c r="R562" s="113"/>
      <c r="S562" s="114"/>
      <c r="T562" s="115"/>
      <c r="U562" s="116"/>
      <c r="V562" s="117"/>
      <c r="W562" s="118" t="n">
        <f aca="false">W561</f>
        <v>35.7783</v>
      </c>
      <c r="X562" s="119" t="n">
        <v>88485</v>
      </c>
      <c r="Y562" s="106" t="str">
        <f aca="false">IFERROR(VLOOKUP($X562,'BASE DADOS'!$B$2:$E$16867,2,FALSE()),"-")</f>
        <v>SINAPI</v>
      </c>
      <c r="Z562" s="106" t="str">
        <f aca="false">IFERROR(VLOOKUP($X562,'BASE DADOS'!$B$2:$E$16867,3,FALSE()),"-")</f>
        <v>Aplicação de fundo selador acrílico em paredes, uma demão. af_06/2014</v>
      </c>
      <c r="AA562" s="107" t="str">
        <f aca="false">IFERROR(VLOOKUP($X562,'BASE DADOS'!$B$2:$E$16867,4,FALSE()),"-")</f>
        <v>m2</v>
      </c>
      <c r="AB562" s="120" t="s">
        <v>16990</v>
      </c>
      <c r="AC562" s="121" t="str">
        <f aca="false">IFERROR(VLOOKUP(AB562,'ETAPAS ORCAM'!$B$4:$C$58,2,FALSE()),"-")</f>
        <v>B14 – PINTURA INTERNA – PAREDE</v>
      </c>
      <c r="AMH562" s="85"/>
      <c r="AMI562" s="85"/>
      <c r="AMJ562" s="85"/>
    </row>
    <row r="563" s="84" customFormat="true" ht="17.9" hidden="false" customHeight="false" outlineLevel="1" collapsed="false">
      <c r="A563" s="69"/>
      <c r="B563" s="86"/>
      <c r="C563" s="105" t="str">
        <f aca="false">C562</f>
        <v>CBM-SE</v>
      </c>
      <c r="D563" s="106" t="str">
        <f aca="false">D562</f>
        <v>TÉRREO</v>
      </c>
      <c r="E563" s="106" t="str">
        <f aca="false">E562</f>
        <v>SUB-COMANDO/ SAT A= 11,17m2</v>
      </c>
      <c r="F563" s="107" t="str">
        <f aca="false">F562</f>
        <v>PAREDE</v>
      </c>
      <c r="G563" s="108"/>
      <c r="H563" s="109"/>
      <c r="I563" s="110"/>
      <c r="J563" s="108"/>
      <c r="K563" s="109"/>
      <c r="L563" s="110"/>
      <c r="M563" s="108"/>
      <c r="N563" s="109"/>
      <c r="O563" s="110"/>
      <c r="P563" s="111"/>
      <c r="Q563" s="112"/>
      <c r="R563" s="113"/>
      <c r="S563" s="114"/>
      <c r="T563" s="115"/>
      <c r="U563" s="116"/>
      <c r="V563" s="117"/>
      <c r="W563" s="118" t="n">
        <f aca="false">W562</f>
        <v>35.7783</v>
      </c>
      <c r="X563" s="119" t="n">
        <v>88497</v>
      </c>
      <c r="Y563" s="106" t="str">
        <f aca="false">IFERROR(VLOOKUP($X563,'BASE DADOS'!$B$2:$E$16867,2,FALSE()),"-")</f>
        <v>SINAPI</v>
      </c>
      <c r="Z563" s="106" t="str">
        <f aca="false">IFERROR(VLOOKUP($X563,'BASE DADOS'!$B$2:$E$16867,3,FALSE()),"-")</f>
        <v>Aplicação e lixamento de massa látex em paredes, duas demãos. af_06/2014</v>
      </c>
      <c r="AA563" s="107" t="str">
        <f aca="false">IFERROR(VLOOKUP($X563,'BASE DADOS'!$B$2:$E$16867,4,FALSE()),"-")</f>
        <v>m2</v>
      </c>
      <c r="AB563" s="120" t="s">
        <v>16990</v>
      </c>
      <c r="AC563" s="121" t="str">
        <f aca="false">IFERROR(VLOOKUP(AB563,'ETAPAS ORCAM'!$B$4:$C$58,2,FALSE()),"-")</f>
        <v>B14 – PINTURA INTERNA – PAREDE</v>
      </c>
      <c r="AMH563" s="85"/>
      <c r="AMI563" s="85"/>
      <c r="AMJ563" s="85"/>
    </row>
    <row r="564" s="84" customFormat="true" ht="17.9" hidden="false" customHeight="false" outlineLevel="1" collapsed="false">
      <c r="A564" s="69"/>
      <c r="B564" s="86"/>
      <c r="C564" s="105" t="str">
        <f aca="false">C563</f>
        <v>CBM-SE</v>
      </c>
      <c r="D564" s="106" t="str">
        <f aca="false">D563</f>
        <v>TÉRREO</v>
      </c>
      <c r="E564" s="106" t="str">
        <f aca="false">E563</f>
        <v>SUB-COMANDO/ SAT A= 11,17m2</v>
      </c>
      <c r="F564" s="107" t="str">
        <f aca="false">F563</f>
        <v>PAREDE</v>
      </c>
      <c r="G564" s="108"/>
      <c r="H564" s="109"/>
      <c r="I564" s="110"/>
      <c r="J564" s="108"/>
      <c r="K564" s="109"/>
      <c r="L564" s="110"/>
      <c r="M564" s="108"/>
      <c r="N564" s="109"/>
      <c r="O564" s="110"/>
      <c r="P564" s="111"/>
      <c r="Q564" s="112"/>
      <c r="R564" s="113"/>
      <c r="S564" s="114"/>
      <c r="T564" s="115"/>
      <c r="U564" s="116"/>
      <c r="V564" s="117"/>
      <c r="W564" s="118" t="n">
        <f aca="false">W563</f>
        <v>35.7783</v>
      </c>
      <c r="X564" s="119" t="n">
        <v>104641</v>
      </c>
      <c r="Y564" s="106" t="str">
        <f aca="false">IFERROR(VLOOKUP($X564,'BASE DADOS'!$B$2:$E$16867,2,FALSE()),"-")</f>
        <v>SINAPI</v>
      </c>
      <c r="Z564" s="106" t="str">
        <f aca="false">IFERROR(VLOOKUP($X564,'BASE DADOS'!$B$2:$E$16867,3,FALSE()),"-")</f>
        <v>Pintura látex acrílica econômica, aplicação manual em paredes, duas demãos. Af_04/2023</v>
      </c>
      <c r="AA564" s="107" t="str">
        <f aca="false">IFERROR(VLOOKUP($X564,'BASE DADOS'!$B$2:$E$16867,4,FALSE()),"-")</f>
        <v>m2</v>
      </c>
      <c r="AB564" s="120" t="s">
        <v>16990</v>
      </c>
      <c r="AC564" s="121" t="str">
        <f aca="false">IFERROR(VLOOKUP(AB564,'ETAPAS ORCAM'!$B$4:$C$58,2,FALSE()),"-")</f>
        <v>B14 – PINTURA INTERNA – PAREDE</v>
      </c>
      <c r="AMH564" s="85"/>
      <c r="AMI564" s="85"/>
      <c r="AMJ564" s="85"/>
    </row>
    <row r="565" s="104" customFormat="true" ht="17.9" hidden="false" customHeight="false" outlineLevel="1" collapsed="false">
      <c r="A565" s="69"/>
      <c r="B565" s="86"/>
      <c r="C565" s="87" t="str">
        <f aca="false">C564</f>
        <v>CBM-SE</v>
      </c>
      <c r="D565" s="88" t="str">
        <f aca="false">D564</f>
        <v>TÉRREO</v>
      </c>
      <c r="E565" s="88" t="str">
        <f aca="false">E564</f>
        <v>SUB-COMANDO/ SAT A= 11,17m2</v>
      </c>
      <c r="F565" s="89" t="s">
        <v>16940</v>
      </c>
      <c r="G565" s="90" t="n">
        <f aca="false">G554</f>
        <v>11.17</v>
      </c>
      <c r="H565" s="91"/>
      <c r="I565" s="92"/>
      <c r="J565" s="90"/>
      <c r="K565" s="91"/>
      <c r="L565" s="92"/>
      <c r="M565" s="90"/>
      <c r="N565" s="91"/>
      <c r="O565" s="92"/>
      <c r="P565" s="93"/>
      <c r="Q565" s="94"/>
      <c r="R565" s="95"/>
      <c r="S565" s="96" t="n">
        <f aca="false">IF(G565&lt;&gt;0,(G565+P565),(J565*M565)+P565)</f>
        <v>11.17</v>
      </c>
      <c r="T565" s="97" t="n">
        <f aca="false">IF(H565&lt;&gt;0,(H565+Q565),(K565*N565)+Q565)</f>
        <v>0</v>
      </c>
      <c r="U565" s="98" t="n">
        <f aca="false">IF(I565&lt;&gt;0,(I565+R565),(L565*O565)+R565)</f>
        <v>0</v>
      </c>
      <c r="V565" s="99" t="n">
        <f aca="false">SUM(S565:U565)</f>
        <v>11.17</v>
      </c>
      <c r="W565" s="100"/>
      <c r="X565" s="101"/>
      <c r="Y565" s="88"/>
      <c r="Z565" s="88"/>
      <c r="AA565" s="89"/>
      <c r="AB565" s="102"/>
      <c r="AC565" s="103"/>
      <c r="AMH565" s="85"/>
      <c r="AMI565" s="85"/>
      <c r="AMJ565" s="85"/>
    </row>
    <row r="566" s="84" customFormat="true" ht="17.9" hidden="false" customHeight="false" outlineLevel="1" collapsed="false">
      <c r="A566" s="69"/>
      <c r="B566" s="86"/>
      <c r="C566" s="105" t="str">
        <f aca="false">C565</f>
        <v>CBM-SE</v>
      </c>
      <c r="D566" s="106" t="str">
        <f aca="false">D565</f>
        <v>TÉRREO</v>
      </c>
      <c r="E566" s="106" t="str">
        <f aca="false">E565</f>
        <v>SUB-COMANDO/ SAT A= 11,17m2</v>
      </c>
      <c r="F566" s="107" t="str">
        <f aca="false">F565</f>
        <v>TETO</v>
      </c>
      <c r="G566" s="108"/>
      <c r="H566" s="109"/>
      <c r="I566" s="110"/>
      <c r="J566" s="108"/>
      <c r="K566" s="109"/>
      <c r="L566" s="110"/>
      <c r="M566" s="108"/>
      <c r="N566" s="109"/>
      <c r="O566" s="110"/>
      <c r="P566" s="111"/>
      <c r="Q566" s="112"/>
      <c r="R566" s="113"/>
      <c r="S566" s="114"/>
      <c r="T566" s="115"/>
      <c r="U566" s="116"/>
      <c r="V566" s="117"/>
      <c r="W566" s="118" t="n">
        <f aca="false">V565</f>
        <v>11.17</v>
      </c>
      <c r="X566" s="119" t="n">
        <v>96114</v>
      </c>
      <c r="Y566" s="106" t="str">
        <f aca="false">IFERROR(VLOOKUP($X566,'BASE DADOS'!$B$2:$E$16867,2,FALSE()),"-")</f>
        <v>SINAPI</v>
      </c>
      <c r="Z566" s="106" t="str">
        <f aca="false">IFERROR(VLOOKUP($X566,'BASE DADOS'!$B$2:$E$16867,3,FALSE()),"-")</f>
        <v>Forro em drywall, para ambientes comerciais, inclusive estrutura de fixação. af_05/2017_ps</v>
      </c>
      <c r="AA566" s="107" t="str">
        <f aca="false">IFERROR(VLOOKUP($X566,'BASE DADOS'!$B$2:$E$16867,4,FALSE()),"-")</f>
        <v>m2</v>
      </c>
      <c r="AB566" s="120" t="s">
        <v>16991</v>
      </c>
      <c r="AC566" s="121" t="str">
        <f aca="false">IFERROR(VLOOKUP(AB566,'ETAPAS ORCAM'!$B$4:$C$58,2,FALSE()),"-")</f>
        <v>B09 – REVESTIMENTO INTERNO – TETO</v>
      </c>
      <c r="AMH566" s="85"/>
      <c r="AMI566" s="85"/>
      <c r="AMJ566" s="85"/>
    </row>
    <row r="567" s="84" customFormat="true" ht="17.9" hidden="false" customHeight="false" outlineLevel="1" collapsed="false">
      <c r="A567" s="69"/>
      <c r="B567" s="86"/>
      <c r="C567" s="105" t="str">
        <f aca="false">C566</f>
        <v>CBM-SE</v>
      </c>
      <c r="D567" s="106" t="str">
        <f aca="false">D566</f>
        <v>TÉRREO</v>
      </c>
      <c r="E567" s="106" t="str">
        <f aca="false">E566</f>
        <v>SUB-COMANDO/ SAT A= 11,17m2</v>
      </c>
      <c r="F567" s="107" t="str">
        <f aca="false">F566</f>
        <v>TETO</v>
      </c>
      <c r="G567" s="108"/>
      <c r="H567" s="109"/>
      <c r="I567" s="110"/>
      <c r="J567" s="108"/>
      <c r="K567" s="109"/>
      <c r="L567" s="110"/>
      <c r="M567" s="108"/>
      <c r="N567" s="109"/>
      <c r="O567" s="110"/>
      <c r="P567" s="111"/>
      <c r="Q567" s="112"/>
      <c r="R567" s="113"/>
      <c r="S567" s="114"/>
      <c r="T567" s="115"/>
      <c r="U567" s="116"/>
      <c r="V567" s="117"/>
      <c r="W567" s="118" t="n">
        <f aca="false">J559</f>
        <v>13.37</v>
      </c>
      <c r="X567" s="119" t="n">
        <v>9082</v>
      </c>
      <c r="Y567" s="106" t="str">
        <f aca="false">IFERROR(VLOOKUP($X567,'BASE DADOS'!$B$2:$E$16867,2,FALSE()),"-")</f>
        <v>ORSE</v>
      </c>
      <c r="Z567" s="106" t="str">
        <f aca="false">IFERROR(VLOOKUP($X567,'BASE DADOS'!$B$2:$E$16867,3,FALSE()),"-")</f>
        <v>Tabica metálica 3x3cm para forro de gesso (fornecimento e montagem)</v>
      </c>
      <c r="AA567" s="107" t="str">
        <f aca="false">IFERROR(VLOOKUP($X567,'BASE DADOS'!$B$2:$E$16867,4,FALSE()),"-")</f>
        <v>m</v>
      </c>
      <c r="AB567" s="120" t="s">
        <v>16991</v>
      </c>
      <c r="AC567" s="121" t="str">
        <f aca="false">IFERROR(VLOOKUP(AB567,'ETAPAS ORCAM'!$B$4:$C$58,2,FALSE()),"-")</f>
        <v>B09 – REVESTIMENTO INTERNO – TETO</v>
      </c>
      <c r="AMH567" s="85"/>
      <c r="AMI567" s="85"/>
      <c r="AMJ567" s="85"/>
    </row>
    <row r="568" s="84" customFormat="true" ht="17.9" hidden="false" customHeight="false" outlineLevel="1" collapsed="false">
      <c r="A568" s="69"/>
      <c r="B568" s="86"/>
      <c r="C568" s="105" t="str">
        <f aca="false">C567</f>
        <v>CBM-SE</v>
      </c>
      <c r="D568" s="106" t="str">
        <f aca="false">D567</f>
        <v>TÉRREO</v>
      </c>
      <c r="E568" s="106" t="str">
        <f aca="false">E567</f>
        <v>SUB-COMANDO/ SAT A= 11,17m2</v>
      </c>
      <c r="F568" s="107" t="str">
        <f aca="false">F567</f>
        <v>TETO</v>
      </c>
      <c r="G568" s="108"/>
      <c r="H568" s="109"/>
      <c r="I568" s="110"/>
      <c r="J568" s="108"/>
      <c r="K568" s="109"/>
      <c r="L568" s="110"/>
      <c r="M568" s="108"/>
      <c r="N568" s="109"/>
      <c r="O568" s="110"/>
      <c r="P568" s="111"/>
      <c r="Q568" s="112"/>
      <c r="R568" s="113"/>
      <c r="S568" s="114"/>
      <c r="T568" s="115"/>
      <c r="U568" s="116"/>
      <c r="V568" s="117"/>
      <c r="W568" s="118" t="n">
        <f aca="false">W566</f>
        <v>11.17</v>
      </c>
      <c r="X568" s="119" t="n">
        <v>88484</v>
      </c>
      <c r="Y568" s="106" t="str">
        <f aca="false">IFERROR(VLOOKUP($X568,'BASE DADOS'!$B$2:$E$16867,2,FALSE()),"-")</f>
        <v>SINAPI</v>
      </c>
      <c r="Z568" s="106" t="str">
        <f aca="false">IFERROR(VLOOKUP($X568,'BASE DADOS'!$B$2:$E$16867,3,FALSE()),"-")</f>
        <v>Aplicação de fundo selador acrílico em teto, uma demão. af_06/2014</v>
      </c>
      <c r="AA568" s="107" t="str">
        <f aca="false">IFERROR(VLOOKUP($X568,'BASE DADOS'!$B$2:$E$16867,4,FALSE()),"-")</f>
        <v>m2</v>
      </c>
      <c r="AB568" s="120" t="s">
        <v>16992</v>
      </c>
      <c r="AC568" s="121" t="str">
        <f aca="false">IFERROR(VLOOKUP(AB568,'ETAPAS ORCAM'!$B$4:$C$58,2,FALSE()),"-")</f>
        <v>B15 – PINTURA INTERNA – TETO</v>
      </c>
      <c r="AMH568" s="85"/>
      <c r="AMI568" s="85"/>
      <c r="AMJ568" s="85"/>
    </row>
    <row r="569" s="84" customFormat="true" ht="17.9" hidden="false" customHeight="false" outlineLevel="1" collapsed="false">
      <c r="A569" s="69"/>
      <c r="B569" s="86"/>
      <c r="C569" s="105" t="str">
        <f aca="false">C568</f>
        <v>CBM-SE</v>
      </c>
      <c r="D569" s="106" t="str">
        <f aca="false">D568</f>
        <v>TÉRREO</v>
      </c>
      <c r="E569" s="106" t="str">
        <f aca="false">E568</f>
        <v>SUB-COMANDO/ SAT A= 11,17m2</v>
      </c>
      <c r="F569" s="107" t="str">
        <f aca="false">F568</f>
        <v>TETO</v>
      </c>
      <c r="G569" s="108"/>
      <c r="H569" s="109"/>
      <c r="I569" s="110"/>
      <c r="J569" s="108"/>
      <c r="K569" s="109"/>
      <c r="L569" s="110"/>
      <c r="M569" s="108"/>
      <c r="N569" s="109"/>
      <c r="O569" s="110"/>
      <c r="P569" s="111"/>
      <c r="Q569" s="112"/>
      <c r="R569" s="113"/>
      <c r="S569" s="114"/>
      <c r="T569" s="115"/>
      <c r="U569" s="116"/>
      <c r="V569" s="117"/>
      <c r="W569" s="118" t="n">
        <f aca="false">W568</f>
        <v>11.17</v>
      </c>
      <c r="X569" s="119" t="n">
        <v>88496</v>
      </c>
      <c r="Y569" s="106" t="str">
        <f aca="false">IFERROR(VLOOKUP($X569,'BASE DADOS'!$B$2:$E$16867,2,FALSE()),"-")</f>
        <v>SINAPI</v>
      </c>
      <c r="Z569" s="106" t="str">
        <f aca="false">IFERROR(VLOOKUP($X569,'BASE DADOS'!$B$2:$E$16867,3,FALSE()),"-")</f>
        <v>Aplicação e lixamento de massa látex em teto, duas demãos. af_06/2014</v>
      </c>
      <c r="AA569" s="107" t="str">
        <f aca="false">IFERROR(VLOOKUP($X569,'BASE DADOS'!$B$2:$E$16867,4,FALSE()),"-")</f>
        <v>m2</v>
      </c>
      <c r="AB569" s="120" t="s">
        <v>16992</v>
      </c>
      <c r="AC569" s="121" t="str">
        <f aca="false">IFERROR(VLOOKUP(AB569,'ETAPAS ORCAM'!$B$4:$C$58,2,FALSE()),"-")</f>
        <v>B15 – PINTURA INTERNA – TETO</v>
      </c>
      <c r="AMH569" s="85"/>
      <c r="AMI569" s="85"/>
      <c r="AMJ569" s="85"/>
    </row>
    <row r="570" s="84" customFormat="true" ht="17.9" hidden="false" customHeight="false" outlineLevel="1" collapsed="false">
      <c r="A570" s="69"/>
      <c r="B570" s="86"/>
      <c r="C570" s="105" t="str">
        <f aca="false">C569</f>
        <v>CBM-SE</v>
      </c>
      <c r="D570" s="106" t="str">
        <f aca="false">D569</f>
        <v>TÉRREO</v>
      </c>
      <c r="E570" s="106" t="str">
        <f aca="false">E569</f>
        <v>SUB-COMANDO/ SAT A= 11,17m2</v>
      </c>
      <c r="F570" s="107" t="str">
        <f aca="false">F569</f>
        <v>TETO</v>
      </c>
      <c r="G570" s="108"/>
      <c r="H570" s="109"/>
      <c r="I570" s="110"/>
      <c r="J570" s="108"/>
      <c r="K570" s="109"/>
      <c r="L570" s="110"/>
      <c r="M570" s="108"/>
      <c r="N570" s="109"/>
      <c r="O570" s="110"/>
      <c r="P570" s="111"/>
      <c r="Q570" s="112"/>
      <c r="R570" s="113"/>
      <c r="S570" s="114"/>
      <c r="T570" s="115"/>
      <c r="U570" s="116"/>
      <c r="V570" s="117"/>
      <c r="W570" s="118" t="n">
        <f aca="false">W569</f>
        <v>11.17</v>
      </c>
      <c r="X570" s="119" t="n">
        <v>104639</v>
      </c>
      <c r="Y570" s="106" t="str">
        <f aca="false">IFERROR(VLOOKUP($X570,'BASE DADOS'!$B$2:$E$16867,2,FALSE()),"-")</f>
        <v>SINAPI</v>
      </c>
      <c r="Z570" s="106" t="str">
        <f aca="false">IFERROR(VLOOKUP($X570,'BASE DADOS'!$B$2:$E$16867,3,FALSE()),"-")</f>
        <v>Pintura látex acrílica econômica, aplicação manual em teto, duas demãos. Af_04/2023</v>
      </c>
      <c r="AA570" s="107" t="str">
        <f aca="false">IFERROR(VLOOKUP($X570,'BASE DADOS'!$B$2:$E$16867,4,FALSE()),"-")</f>
        <v>m2</v>
      </c>
      <c r="AB570" s="120" t="s">
        <v>16992</v>
      </c>
      <c r="AC570" s="121" t="str">
        <f aca="false">IFERROR(VLOOKUP(AB570,'ETAPAS ORCAM'!$B$4:$C$58,2,FALSE()),"-")</f>
        <v>B15 – PINTURA INTERNA – TETO</v>
      </c>
      <c r="AMH570" s="85"/>
      <c r="AMI570" s="85"/>
      <c r="AMJ570" s="85"/>
    </row>
    <row r="571" s="104" customFormat="true" ht="17.9" hidden="false" customHeight="false" outlineLevel="1" collapsed="false">
      <c r="A571" s="69"/>
      <c r="B571" s="86"/>
      <c r="C571" s="87" t="str">
        <f aca="false">C570</f>
        <v>CBM-SE</v>
      </c>
      <c r="D571" s="88" t="str">
        <f aca="false">D570</f>
        <v>TÉRREO</v>
      </c>
      <c r="E571" s="88" t="str">
        <f aca="false">E570</f>
        <v>SUB-COMANDO/ SAT A= 11,17m2</v>
      </c>
      <c r="F571" s="89" t="s">
        <v>16941</v>
      </c>
      <c r="G571" s="90" t="n">
        <f aca="false">J559</f>
        <v>13.37</v>
      </c>
      <c r="H571" s="91"/>
      <c r="I571" s="92"/>
      <c r="J571" s="90"/>
      <c r="K571" s="91"/>
      <c r="L571" s="92"/>
      <c r="M571" s="90"/>
      <c r="N571" s="91"/>
      <c r="O571" s="92"/>
      <c r="P571" s="93" t="n">
        <f aca="false">-0.8*2</f>
        <v>-1.6</v>
      </c>
      <c r="Q571" s="94"/>
      <c r="R571" s="95"/>
      <c r="S571" s="96" t="n">
        <f aca="false">IF(G571&lt;&gt;0,(G571+P571),(J571*M571)+P571)</f>
        <v>11.77</v>
      </c>
      <c r="T571" s="97" t="n">
        <f aca="false">IF(H571&lt;&gt;0,(H571+Q571),(K571*N571)+Q571)</f>
        <v>0</v>
      </c>
      <c r="U571" s="98" t="n">
        <f aca="false">IF(I571&lt;&gt;0,(I571+R571),(L571*O571)+R571)</f>
        <v>0</v>
      </c>
      <c r="V571" s="99" t="n">
        <f aca="false">SUM(S571:U571)</f>
        <v>11.77</v>
      </c>
      <c r="W571" s="100"/>
      <c r="X571" s="101"/>
      <c r="Y571" s="88"/>
      <c r="Z571" s="88"/>
      <c r="AA571" s="89"/>
      <c r="AB571" s="102"/>
      <c r="AC571" s="103"/>
      <c r="AMH571" s="85"/>
      <c r="AMI571" s="85"/>
      <c r="AMJ571" s="85"/>
    </row>
    <row r="572" s="84" customFormat="true" ht="17.9" hidden="false" customHeight="false" outlineLevel="1" collapsed="false">
      <c r="A572" s="69"/>
      <c r="B572" s="86"/>
      <c r="C572" s="105" t="str">
        <f aca="false">C571</f>
        <v>CBM-SE</v>
      </c>
      <c r="D572" s="106" t="str">
        <f aca="false">D571</f>
        <v>TÉRREO</v>
      </c>
      <c r="E572" s="106" t="str">
        <f aca="false">E571</f>
        <v>SUB-COMANDO/ SAT A= 11,17m2</v>
      </c>
      <c r="F572" s="107" t="str">
        <f aca="false">F571</f>
        <v>RODAPÉ</v>
      </c>
      <c r="G572" s="108"/>
      <c r="H572" s="109"/>
      <c r="I572" s="110"/>
      <c r="J572" s="108"/>
      <c r="K572" s="109"/>
      <c r="L572" s="110"/>
      <c r="M572" s="108"/>
      <c r="N572" s="109"/>
      <c r="O572" s="110"/>
      <c r="P572" s="111"/>
      <c r="Q572" s="112"/>
      <c r="R572" s="113"/>
      <c r="S572" s="114"/>
      <c r="T572" s="115"/>
      <c r="U572" s="116"/>
      <c r="V572" s="117"/>
      <c r="W572" s="118" t="n">
        <f aca="false">V571</f>
        <v>11.77</v>
      </c>
      <c r="X572" s="119" t="n">
        <v>2260</v>
      </c>
      <c r="Y572" s="106" t="str">
        <f aca="false">IFERROR(VLOOKUP($X572,'BASE DADOS'!$B$2:$E$16867,2,FALSE()),"-")</f>
        <v>ORSE</v>
      </c>
      <c r="Z572" s="106" t="str">
        <f aca="false">IFERROR(VLOOKUP($X572,'BASE DADOS'!$B$2:$E$16867,3,FALSE()),"-")</f>
        <v>Rodapé alta resistência, h = 10 cm</v>
      </c>
      <c r="AA572" s="107" t="str">
        <f aca="false">IFERROR(VLOOKUP($X572,'BASE DADOS'!$B$2:$E$16867,4,FALSE()),"-")</f>
        <v>m</v>
      </c>
      <c r="AB572" s="120" t="s">
        <v>16989</v>
      </c>
      <c r="AC572" s="121" t="str">
        <f aca="false">IFERROR(VLOOKUP(AB572,'ETAPAS ORCAM'!$B$4:$C$58,2,FALSE()),"-")</f>
        <v>B08 – REVESTIMENTO INTERNO – PAREDE</v>
      </c>
      <c r="AMH572" s="85"/>
      <c r="AMI572" s="85"/>
      <c r="AMJ572" s="85"/>
    </row>
    <row r="573" s="104" customFormat="true" ht="17.9" hidden="false" customHeight="false" outlineLevel="1" collapsed="false">
      <c r="A573" s="69"/>
      <c r="B573" s="86"/>
      <c r="C573" s="87" t="str">
        <f aca="false">C572</f>
        <v>CBM-SE</v>
      </c>
      <c r="D573" s="88" t="str">
        <f aca="false">D572</f>
        <v>TÉRREO</v>
      </c>
      <c r="E573" s="88" t="str">
        <f aca="false">E572</f>
        <v>SUB-COMANDO/ SAT A= 11,17m2</v>
      </c>
      <c r="F573" s="89" t="s">
        <v>16994</v>
      </c>
      <c r="G573" s="90"/>
      <c r="H573" s="91"/>
      <c r="I573" s="92"/>
      <c r="J573" s="90" t="n">
        <v>1.5</v>
      </c>
      <c r="K573" s="91"/>
      <c r="L573" s="92"/>
      <c r="M573" s="90" t="n">
        <v>1.45</v>
      </c>
      <c r="N573" s="91"/>
      <c r="O573" s="92"/>
      <c r="P573" s="93"/>
      <c r="Q573" s="94"/>
      <c r="R573" s="95"/>
      <c r="S573" s="96" t="n">
        <f aca="false">IF(G573&lt;&gt;0,(G573+P573),(J573*M573)+P573)</f>
        <v>2.175</v>
      </c>
      <c r="T573" s="97" t="n">
        <f aca="false">IF(H573&lt;&gt;0,(H573+Q573),(K573*N573)+Q573)</f>
        <v>0</v>
      </c>
      <c r="U573" s="98" t="n">
        <f aca="false">IF(I573&lt;&gt;0,(I573+R573),(L573*O573)+R573)</f>
        <v>0</v>
      </c>
      <c r="V573" s="99" t="n">
        <f aca="false">SUM(S573:U573)</f>
        <v>2.175</v>
      </c>
      <c r="W573" s="100"/>
      <c r="X573" s="101"/>
      <c r="Y573" s="88"/>
      <c r="Z573" s="88"/>
      <c r="AA573" s="89"/>
      <c r="AB573" s="102"/>
      <c r="AC573" s="103"/>
      <c r="AMH573" s="85"/>
      <c r="AMI573" s="85"/>
      <c r="AMJ573" s="85"/>
    </row>
    <row r="574" s="84" customFormat="true" ht="26.1" hidden="false" customHeight="false" outlineLevel="1" collapsed="false">
      <c r="A574" s="69"/>
      <c r="B574" s="86"/>
      <c r="C574" s="105" t="str">
        <f aca="false">C573</f>
        <v>CBM-SE</v>
      </c>
      <c r="D574" s="106" t="str">
        <f aca="false">D573</f>
        <v>TÉRREO</v>
      </c>
      <c r="E574" s="106" t="str">
        <f aca="false">E573</f>
        <v>SUB-COMANDO/ SAT A= 11,17m2</v>
      </c>
      <c r="F574" s="107" t="str">
        <f aca="false">F573</f>
        <v>ESQ. ALUMÍNIO</v>
      </c>
      <c r="G574" s="108"/>
      <c r="H574" s="109"/>
      <c r="I574" s="110"/>
      <c r="J574" s="108"/>
      <c r="K574" s="109"/>
      <c r="L574" s="110"/>
      <c r="M574" s="108"/>
      <c r="N574" s="109"/>
      <c r="O574" s="110"/>
      <c r="P574" s="111"/>
      <c r="Q574" s="112"/>
      <c r="R574" s="113"/>
      <c r="S574" s="114"/>
      <c r="T574" s="115"/>
      <c r="U574" s="116"/>
      <c r="V574" s="117"/>
      <c r="W574" s="118" t="n">
        <f aca="false">V573</f>
        <v>2.175</v>
      </c>
      <c r="X574" s="119" t="n">
        <v>100674</v>
      </c>
      <c r="Y574" s="106" t="str">
        <f aca="false">IFERROR(VLOOKUP($X574,'BASE DADOS'!$B$2:$E$16867,2,FALSE()),"-")</f>
        <v>SINAPI</v>
      </c>
      <c r="Z574" s="106" t="str">
        <f aca="false">IFERROR(VLOOKUP($X574,'BASE DADOS'!$B$2:$E$16867,3,FALSE()),"-")</f>
        <v>Janela fixa de alumínio para vidro, com vidro, batente e ferragens. exclusive acabamento, alizar e contramarco. fornecimento e instalação. af_12/2019</v>
      </c>
      <c r="AA574" s="107" t="str">
        <f aca="false">IFERROR(VLOOKUP($X574,'BASE DADOS'!$B$2:$E$16867,4,FALSE()),"-")</f>
        <v>m2</v>
      </c>
      <c r="AB574" s="120" t="s">
        <v>16995</v>
      </c>
      <c r="AC574" s="121" t="str">
        <f aca="false">IFERROR(VLOOKUP(AB574,'ETAPAS ORCAM'!$B$4:$C$58,2,FALSE()),"-")</f>
        <v>B12 – ESQUADRIAS</v>
      </c>
      <c r="AMH574" s="85"/>
      <c r="AMI574" s="85"/>
      <c r="AMJ574" s="85"/>
    </row>
    <row r="575" s="84" customFormat="true" ht="17.9" hidden="false" customHeight="false" outlineLevel="1" collapsed="false">
      <c r="A575" s="69"/>
      <c r="B575" s="86"/>
      <c r="C575" s="105" t="str">
        <f aca="false">C574</f>
        <v>CBM-SE</v>
      </c>
      <c r="D575" s="106" t="str">
        <f aca="false">D574</f>
        <v>TÉRREO</v>
      </c>
      <c r="E575" s="106" t="str">
        <f aca="false">E574</f>
        <v>SUB-COMANDO/ SAT A= 11,17m2</v>
      </c>
      <c r="F575" s="107" t="str">
        <f aca="false">F574</f>
        <v>ESQ. ALUMÍNIO</v>
      </c>
      <c r="G575" s="108"/>
      <c r="H575" s="109"/>
      <c r="I575" s="110"/>
      <c r="J575" s="108"/>
      <c r="K575" s="109"/>
      <c r="L575" s="110"/>
      <c r="M575" s="108"/>
      <c r="N575" s="109"/>
      <c r="O575" s="110"/>
      <c r="P575" s="111"/>
      <c r="Q575" s="112"/>
      <c r="R575" s="113"/>
      <c r="S575" s="114"/>
      <c r="T575" s="115"/>
      <c r="U575" s="116"/>
      <c r="V575" s="117"/>
      <c r="W575" s="118" t="n">
        <f aca="false">W574*2</f>
        <v>4.35</v>
      </c>
      <c r="X575" s="119" t="n">
        <v>99821</v>
      </c>
      <c r="Y575" s="106" t="str">
        <f aca="false">IFERROR(VLOOKUP($X575,'BASE DADOS'!$B$2:$E$16867,2,FALSE()),"-")</f>
        <v>SINAPI</v>
      </c>
      <c r="Z575" s="106" t="str">
        <f aca="false">IFERROR(VLOOKUP($X575,'BASE DADOS'!$B$2:$E$16867,3,FALSE()),"-")</f>
        <v>Limpeza de janela de vidro com caixilho em aço/alumínio/pvc. af_04/2019</v>
      </c>
      <c r="AA575" s="107" t="str">
        <f aca="false">IFERROR(VLOOKUP($X575,'BASE DADOS'!$B$2:$E$16867,4,FALSE()),"-")</f>
        <v>m2</v>
      </c>
      <c r="AB575" s="120" t="s">
        <v>16988</v>
      </c>
      <c r="AC575" s="121" t="str">
        <f aca="false">IFERROR(VLOOKUP(AB575,'ETAPAS ORCAM'!$B$4:$C$58,2,FALSE()),"-")</f>
        <v>B39 – LIMPEZA FINAL</v>
      </c>
      <c r="AMH575" s="85"/>
      <c r="AMI575" s="85"/>
      <c r="AMJ575" s="85"/>
    </row>
    <row r="576" s="84" customFormat="true" ht="17.9" hidden="false" customHeight="false" outlineLevel="1" collapsed="false">
      <c r="A576" s="69"/>
      <c r="B576" s="86"/>
      <c r="C576" s="105" t="str">
        <f aca="false">C575</f>
        <v>CBM-SE</v>
      </c>
      <c r="D576" s="106" t="str">
        <f aca="false">D575</f>
        <v>TÉRREO</v>
      </c>
      <c r="E576" s="106" t="str">
        <f aca="false">E575</f>
        <v>SUB-COMANDO/ SAT A= 11,17m2</v>
      </c>
      <c r="F576" s="107" t="str">
        <f aca="false">F575</f>
        <v>ESQ. ALUMÍNIO</v>
      </c>
      <c r="G576" s="108"/>
      <c r="H576" s="109"/>
      <c r="I576" s="110"/>
      <c r="J576" s="108"/>
      <c r="K576" s="109"/>
      <c r="L576" s="110"/>
      <c r="M576" s="108"/>
      <c r="N576" s="109"/>
      <c r="O576" s="110"/>
      <c r="P576" s="111"/>
      <c r="Q576" s="112"/>
      <c r="R576" s="113"/>
      <c r="S576" s="114"/>
      <c r="T576" s="115"/>
      <c r="U576" s="116"/>
      <c r="V576" s="117"/>
      <c r="W576" s="118" t="n">
        <v>1.55</v>
      </c>
      <c r="X576" s="119" t="n">
        <v>1989</v>
      </c>
      <c r="Y576" s="106" t="str">
        <f aca="false">IFERROR(VLOOKUP($X576,'BASE DADOS'!$B$2:$E$16867,2,FALSE()),"-")</f>
        <v>ORSE</v>
      </c>
      <c r="Z576" s="106" t="str">
        <f aca="false">IFERROR(VLOOKUP($X576,'BASE DADOS'!$B$2:$E$16867,3,FALSE()),"-")</f>
        <v>Peitoril granito cinza polido, c/ largura = 22 cm, esp = 2 cm</v>
      </c>
      <c r="AA576" s="107" t="str">
        <f aca="false">IFERROR(VLOOKUP($X576,'BASE DADOS'!$B$2:$E$16867,4,FALSE()),"-")</f>
        <v>m</v>
      </c>
      <c r="AB576" s="120" t="s">
        <v>16989</v>
      </c>
      <c r="AC576" s="121" t="str">
        <f aca="false">IFERROR(VLOOKUP(AB576,'ETAPAS ORCAM'!$B$4:$C$58,2,FALSE()),"-")</f>
        <v>B08 – REVESTIMENTO INTERNO – PAREDE</v>
      </c>
      <c r="AMH576" s="85"/>
      <c r="AMI576" s="85"/>
      <c r="AMJ576" s="85"/>
    </row>
    <row r="577" s="104" customFormat="true" ht="17.9" hidden="false" customHeight="false" outlineLevel="1" collapsed="false">
      <c r="A577" s="69"/>
      <c r="B577" s="86"/>
      <c r="C577" s="87" t="str">
        <f aca="false">C575</f>
        <v>CBM-SE</v>
      </c>
      <c r="D577" s="88" t="str">
        <f aca="false">D575</f>
        <v>TÉRREO</v>
      </c>
      <c r="E577" s="88" t="str">
        <f aca="false">E575</f>
        <v>SUB-COMANDO/ SAT A= 11,17m2</v>
      </c>
      <c r="F577" s="89" t="s">
        <v>17004</v>
      </c>
      <c r="G577" s="90" t="n">
        <v>1</v>
      </c>
      <c r="H577" s="91"/>
      <c r="I577" s="92"/>
      <c r="J577" s="90"/>
      <c r="K577" s="91"/>
      <c r="L577" s="92"/>
      <c r="M577" s="90"/>
      <c r="N577" s="91"/>
      <c r="O577" s="92"/>
      <c r="P577" s="93"/>
      <c r="Q577" s="94"/>
      <c r="R577" s="95"/>
      <c r="S577" s="96" t="n">
        <f aca="false">IF(G577&lt;&gt;0,(G577+P577),(J577*M577)+P577)</f>
        <v>1</v>
      </c>
      <c r="T577" s="97" t="n">
        <f aca="false">IF(H577&lt;&gt;0,(H577+Q577),(K577*N577)+Q577)</f>
        <v>0</v>
      </c>
      <c r="U577" s="98" t="n">
        <f aca="false">IF(I577&lt;&gt;0,(I577+R577),(L577*O577)+R577)</f>
        <v>0</v>
      </c>
      <c r="V577" s="99" t="n">
        <f aca="false">SUM(S577:U577)</f>
        <v>1</v>
      </c>
      <c r="W577" s="100"/>
      <c r="X577" s="101"/>
      <c r="Y577" s="88"/>
      <c r="Z577" s="88"/>
      <c r="AA577" s="89"/>
      <c r="AB577" s="102"/>
      <c r="AC577" s="103"/>
      <c r="AMH577" s="85"/>
      <c r="AMI577" s="85"/>
      <c r="AMJ577" s="85"/>
    </row>
    <row r="578" s="84" customFormat="true" ht="42.5" hidden="false" customHeight="false" outlineLevel="1" collapsed="false">
      <c r="A578" s="69"/>
      <c r="B578" s="86"/>
      <c r="C578" s="105" t="str">
        <f aca="false">C577</f>
        <v>CBM-SE</v>
      </c>
      <c r="D578" s="106" t="str">
        <f aca="false">D577</f>
        <v>TÉRREO</v>
      </c>
      <c r="E578" s="106" t="str">
        <f aca="false">E577</f>
        <v>SUB-COMANDO/ SAT A= 11,17m2</v>
      </c>
      <c r="F578" s="107" t="str">
        <f aca="false">F577</f>
        <v>ESQ. MADEIRA</v>
      </c>
      <c r="G578" s="108"/>
      <c r="H578" s="109"/>
      <c r="I578" s="110"/>
      <c r="J578" s="108"/>
      <c r="K578" s="109"/>
      <c r="L578" s="110"/>
      <c r="M578" s="108"/>
      <c r="N578" s="109"/>
      <c r="O578" s="110"/>
      <c r="P578" s="111"/>
      <c r="Q578" s="112"/>
      <c r="R578" s="113"/>
      <c r="S578" s="114"/>
      <c r="T578" s="115"/>
      <c r="U578" s="116"/>
      <c r="V578" s="117"/>
      <c r="W578" s="118" t="n">
        <v>1</v>
      </c>
      <c r="X578" s="119" t="n">
        <v>90843</v>
      </c>
      <c r="Y578" s="106" t="str">
        <f aca="false">IFERROR(VLOOKUP($X578,'BASE DADOS'!$B$2:$E$16867,2,FALSE()),"-")</f>
        <v>SINAPI</v>
      </c>
      <c r="Z578" s="106" t="str">
        <f aca="false">IFERROR(VLOOKUP($X578,'BASE DADOS'!$B$2:$E$16867,3,FALSE()),"-")</f>
        <v>Kit de porta de madeira para pintura, semi-oca (leve ou média), padrão médio, 80x210cm, espessura de 3,5cm, itens inclusos: dobradiças, montagem e instalação do batente, fechadura com execução do furo - fornecimento e instalação. af_12/2019</v>
      </c>
      <c r="AA578" s="107" t="str">
        <f aca="false">IFERROR(VLOOKUP($X578,'BASE DADOS'!$B$2:$E$16867,4,FALSE()),"-")</f>
        <v>un</v>
      </c>
      <c r="AB578" s="120" t="s">
        <v>16995</v>
      </c>
      <c r="AC578" s="121" t="str">
        <f aca="false">IFERROR(VLOOKUP(AB578,'ETAPAS ORCAM'!$B$4:$C$58,2,FALSE()),"-")</f>
        <v>B12 – ESQUADRIAS</v>
      </c>
      <c r="AMH578" s="85"/>
      <c r="AMI578" s="85"/>
      <c r="AMJ578" s="85"/>
    </row>
    <row r="579" s="84" customFormat="true" ht="26.1" hidden="false" customHeight="false" outlineLevel="1" collapsed="false">
      <c r="A579" s="69"/>
      <c r="B579" s="86"/>
      <c r="C579" s="105" t="str">
        <f aca="false">C578</f>
        <v>CBM-SE</v>
      </c>
      <c r="D579" s="106" t="str">
        <f aca="false">D578</f>
        <v>TÉRREO</v>
      </c>
      <c r="E579" s="106" t="str">
        <f aca="false">E578</f>
        <v>SUB-COMANDO/ SAT A= 11,17m2</v>
      </c>
      <c r="F579" s="107" t="str">
        <f aca="false">F578</f>
        <v>ESQ. MADEIRA</v>
      </c>
      <c r="G579" s="108"/>
      <c r="H579" s="109"/>
      <c r="I579" s="110"/>
      <c r="J579" s="108"/>
      <c r="K579" s="109"/>
      <c r="L579" s="110"/>
      <c r="M579" s="108"/>
      <c r="N579" s="109"/>
      <c r="O579" s="110"/>
      <c r="P579" s="111"/>
      <c r="Q579" s="112"/>
      <c r="R579" s="113"/>
      <c r="S579" s="114"/>
      <c r="T579" s="115"/>
      <c r="U579" s="116"/>
      <c r="V579" s="117"/>
      <c r="W579" s="118" t="n">
        <f aca="false">(0.8*2.1)*3</f>
        <v>5.04</v>
      </c>
      <c r="X579" s="119" t="n">
        <v>2309</v>
      </c>
      <c r="Y579" s="106" t="str">
        <f aca="false">IFERROR(VLOOKUP($X579,'BASE DADOS'!$B$2:$E$16867,2,FALSE()),"-")</f>
        <v>ORSE</v>
      </c>
      <c r="Z579" s="106" t="str">
        <f aca="false">IFERROR(VLOOKUP($X579,'BASE DADOS'!$B$2:$E$16867,3,FALSE()),"-")</f>
        <v>Pintura sobre superfícies de madeira com aplicação de 01 demão de fundo sintético nivelador, 01 demão de massa a óleo e 02 demãos de tinta esmalte</v>
      </c>
      <c r="AA579" s="107" t="str">
        <f aca="false">IFERROR(VLOOKUP($X579,'BASE DADOS'!$B$2:$E$16867,4,FALSE()),"-")</f>
        <v>m2</v>
      </c>
      <c r="AB579" s="120" t="s">
        <v>17005</v>
      </c>
      <c r="AC579" s="121" t="str">
        <f aca="false">IFERROR(VLOOKUP(AB579,'ETAPAS ORCAM'!$B$4:$C$58,2,FALSE()),"-")</f>
        <v>B16 – PINTURA – ESQ. MADEIRA</v>
      </c>
      <c r="AMH579" s="85"/>
      <c r="AMI579" s="85"/>
      <c r="AMJ579" s="85"/>
    </row>
    <row r="580" s="84" customFormat="true" ht="17.9" hidden="false" customHeight="false" outlineLevel="1" collapsed="false">
      <c r="A580" s="69"/>
      <c r="B580" s="86"/>
      <c r="C580" s="105" t="str">
        <f aca="false">C558</f>
        <v>CBM-SE</v>
      </c>
      <c r="D580" s="106" t="str">
        <f aca="false">D558</f>
        <v>TÉRREO</v>
      </c>
      <c r="E580" s="106" t="str">
        <f aca="false">E558</f>
        <v>SUB-COMANDO/ SAT A= 11,17m2</v>
      </c>
      <c r="F580" s="107" t="str">
        <f aca="false">F579</f>
        <v>ESQ. MADEIRA</v>
      </c>
      <c r="G580" s="108"/>
      <c r="H580" s="109"/>
      <c r="I580" s="110"/>
      <c r="J580" s="108"/>
      <c r="K580" s="109"/>
      <c r="L580" s="110"/>
      <c r="M580" s="108"/>
      <c r="N580" s="109"/>
      <c r="O580" s="110"/>
      <c r="P580" s="111"/>
      <c r="Q580" s="112"/>
      <c r="R580" s="113"/>
      <c r="S580" s="114"/>
      <c r="T580" s="115"/>
      <c r="U580" s="116"/>
      <c r="V580" s="117"/>
      <c r="W580" s="118" t="n">
        <v>0.85</v>
      </c>
      <c r="X580" s="119" t="n">
        <v>2262</v>
      </c>
      <c r="Y580" s="106" t="str">
        <f aca="false">IFERROR(VLOOKUP($X580,'BASE DADOS'!$B$2:$E$16867,2,FALSE()),"-")</f>
        <v>ORSE</v>
      </c>
      <c r="Z580" s="106" t="str">
        <f aca="false">IFERROR(VLOOKUP($X580,'BASE DADOS'!$B$2:$E$16867,3,FALSE()),"-")</f>
        <v>Soleira alta resistência moldada "in-loco", e = 2 cm, l = 15 cm</v>
      </c>
      <c r="AA580" s="107" t="str">
        <f aca="false">IFERROR(VLOOKUP($X580,'BASE DADOS'!$B$2:$E$16867,4,FALSE()),"-")</f>
        <v>m</v>
      </c>
      <c r="AB580" s="120" t="s">
        <v>16987</v>
      </c>
      <c r="AC580" s="121" t="str">
        <f aca="false">IFERROR(VLOOKUP(AB580,'ETAPAS ORCAM'!$B$4:$C$58,2,FALSE()),"-")</f>
        <v>B11 – PAVIMENTAÇÃO</v>
      </c>
      <c r="AMH580" s="85"/>
      <c r="AMI580" s="85"/>
      <c r="AMJ580" s="85"/>
    </row>
    <row r="581" s="84" customFormat="true" ht="12.8" hidden="false" customHeight="false" outlineLevel="1" collapsed="false">
      <c r="A581" s="69"/>
      <c r="B581" s="86"/>
      <c r="C581" s="122"/>
      <c r="D581" s="123"/>
      <c r="E581" s="123"/>
      <c r="F581" s="124"/>
      <c r="G581" s="125"/>
      <c r="H581" s="126"/>
      <c r="I581" s="127"/>
      <c r="J581" s="125"/>
      <c r="K581" s="126"/>
      <c r="L581" s="127"/>
      <c r="M581" s="125"/>
      <c r="N581" s="126"/>
      <c r="O581" s="127"/>
      <c r="P581" s="128"/>
      <c r="Q581" s="129"/>
      <c r="R581" s="130"/>
      <c r="S581" s="131"/>
      <c r="T581" s="132"/>
      <c r="U581" s="133"/>
      <c r="V581" s="134"/>
      <c r="W581" s="135"/>
      <c r="X581" s="136"/>
      <c r="Y581" s="123"/>
      <c r="Z581" s="123"/>
      <c r="AA581" s="124"/>
      <c r="AB581" s="137"/>
      <c r="AC581" s="138"/>
      <c r="AMH581" s="85"/>
      <c r="AMI581" s="85"/>
      <c r="AMJ581" s="85"/>
    </row>
    <row r="582" s="84" customFormat="true" ht="12.8" hidden="false" customHeight="false" outlineLevel="0" collapsed="false">
      <c r="A582" s="69"/>
      <c r="B582" s="86"/>
      <c r="C582" s="139"/>
      <c r="D582" s="139"/>
      <c r="E582" s="139"/>
      <c r="F582" s="139"/>
      <c r="G582" s="140"/>
      <c r="H582" s="140"/>
      <c r="I582" s="140"/>
      <c r="J582" s="140"/>
      <c r="K582" s="140"/>
      <c r="L582" s="140"/>
      <c r="M582" s="140"/>
      <c r="N582" s="140"/>
      <c r="O582" s="140"/>
      <c r="P582" s="141"/>
      <c r="Q582" s="141"/>
      <c r="R582" s="141"/>
      <c r="S582" s="142"/>
      <c r="T582" s="142"/>
      <c r="U582" s="142"/>
      <c r="V582" s="142"/>
      <c r="W582" s="143"/>
      <c r="X582" s="144"/>
      <c r="Y582" s="139"/>
      <c r="Z582" s="139"/>
      <c r="AA582" s="139"/>
      <c r="AB582" s="145"/>
      <c r="AC582" s="146"/>
      <c r="AMH582" s="85"/>
      <c r="AMI582" s="85"/>
      <c r="AMJ582" s="85"/>
    </row>
    <row r="583" s="84" customFormat="true" ht="12.8" hidden="false" customHeight="false" outlineLevel="0" collapsed="false">
      <c r="A583" s="69"/>
      <c r="B583" s="70" t="n">
        <v>37289</v>
      </c>
      <c r="C583" s="147" t="s">
        <v>16962</v>
      </c>
      <c r="D583" s="148" t="s">
        <v>16985</v>
      </c>
      <c r="E583" s="148" t="s">
        <v>17019</v>
      </c>
      <c r="F583" s="149"/>
      <c r="G583" s="150"/>
      <c r="H583" s="151"/>
      <c r="I583" s="152"/>
      <c r="J583" s="150"/>
      <c r="K583" s="151"/>
      <c r="L583" s="152"/>
      <c r="M583" s="150"/>
      <c r="N583" s="151"/>
      <c r="O583" s="152"/>
      <c r="P583" s="150"/>
      <c r="Q583" s="151"/>
      <c r="R583" s="152"/>
      <c r="S583" s="153"/>
      <c r="T583" s="154"/>
      <c r="U583" s="155"/>
      <c r="V583" s="156"/>
      <c r="W583" s="157"/>
      <c r="X583" s="147"/>
      <c r="Y583" s="148"/>
      <c r="Z583" s="148"/>
      <c r="AA583" s="149"/>
      <c r="AB583" s="158"/>
      <c r="AC583" s="159"/>
      <c r="AMH583" s="85"/>
      <c r="AMI583" s="85"/>
      <c r="AMJ583" s="85"/>
    </row>
    <row r="584" s="104" customFormat="true" ht="12.8" hidden="false" customHeight="false" outlineLevel="1" collapsed="false">
      <c r="A584" s="69"/>
      <c r="B584" s="86"/>
      <c r="C584" s="160" t="str">
        <f aca="false">C583</f>
        <v>CBM-SE</v>
      </c>
      <c r="D584" s="161" t="str">
        <f aca="false">D583</f>
        <v>TÉRREO</v>
      </c>
      <c r="E584" s="161" t="str">
        <f aca="false">E583</f>
        <v>LAVABO A= 2,67m2</v>
      </c>
      <c r="F584" s="162" t="s">
        <v>16938</v>
      </c>
      <c r="G584" s="163" t="n">
        <v>2.67</v>
      </c>
      <c r="H584" s="164"/>
      <c r="I584" s="165"/>
      <c r="J584" s="163"/>
      <c r="K584" s="164"/>
      <c r="L584" s="165"/>
      <c r="M584" s="163"/>
      <c r="N584" s="164"/>
      <c r="O584" s="165"/>
      <c r="P584" s="166"/>
      <c r="Q584" s="167"/>
      <c r="R584" s="168"/>
      <c r="S584" s="169" t="n">
        <f aca="false">IF(G584&lt;&gt;0,(G584+P584),(J584*M584)+P584)</f>
        <v>2.67</v>
      </c>
      <c r="T584" s="170" t="n">
        <f aca="false">IF(H584&lt;&gt;0,(H584+Q584),(K584*N584)+Q584)</f>
        <v>0</v>
      </c>
      <c r="U584" s="171" t="n">
        <f aca="false">IF(I584&lt;&gt;0,(I584+R584),(L584*O584)+R584)</f>
        <v>0</v>
      </c>
      <c r="V584" s="172" t="n">
        <f aca="false">SUM(S584:U584)</f>
        <v>2.67</v>
      </c>
      <c r="W584" s="173"/>
      <c r="X584" s="174"/>
      <c r="Y584" s="161"/>
      <c r="Z584" s="161"/>
      <c r="AA584" s="162"/>
      <c r="AB584" s="175"/>
      <c r="AC584" s="176"/>
      <c r="AMH584" s="85"/>
      <c r="AMI584" s="85"/>
      <c r="AMJ584" s="85"/>
    </row>
    <row r="585" s="84" customFormat="true" ht="12.8" hidden="false" customHeight="false" outlineLevel="1" collapsed="false">
      <c r="A585" s="69"/>
      <c r="B585" s="86"/>
      <c r="C585" s="105" t="str">
        <f aca="false">C584</f>
        <v>CBM-SE</v>
      </c>
      <c r="D585" s="106" t="str">
        <f aca="false">D584</f>
        <v>TÉRREO</v>
      </c>
      <c r="E585" s="106" t="str">
        <f aca="false">E584</f>
        <v>LAVABO A= 2,67m2</v>
      </c>
      <c r="F585" s="107" t="str">
        <f aca="false">F584</f>
        <v>PISO</v>
      </c>
      <c r="G585" s="108"/>
      <c r="H585" s="109"/>
      <c r="I585" s="110"/>
      <c r="J585" s="108"/>
      <c r="K585" s="109"/>
      <c r="L585" s="110"/>
      <c r="M585" s="108"/>
      <c r="N585" s="109"/>
      <c r="O585" s="110"/>
      <c r="P585" s="111"/>
      <c r="Q585" s="112"/>
      <c r="R585" s="113"/>
      <c r="S585" s="114"/>
      <c r="T585" s="115"/>
      <c r="U585" s="116"/>
      <c r="V585" s="117"/>
      <c r="W585" s="118" t="n">
        <f aca="false">V584</f>
        <v>2.67</v>
      </c>
      <c r="X585" s="119" t="n">
        <v>99811</v>
      </c>
      <c r="Y585" s="106" t="str">
        <f aca="false">IFERROR(VLOOKUP($X585,'BASE DADOS'!$B$2:$E$16867,2,FALSE()),"-")</f>
        <v>SINAPI</v>
      </c>
      <c r="Z585" s="106" t="str">
        <f aca="false">IFERROR(VLOOKUP($X585,'BASE DADOS'!$B$2:$E$16867,3,FALSE()),"-")</f>
        <v>Limpeza de contrapiso com vassoura a seco. af_04/2019</v>
      </c>
      <c r="AA585" s="107" t="str">
        <f aca="false">IFERROR(VLOOKUP($X585,'BASE DADOS'!$B$2:$E$16867,4,FALSE()),"-")</f>
        <v>m2</v>
      </c>
      <c r="AB585" s="120" t="s">
        <v>16987</v>
      </c>
      <c r="AC585" s="121" t="str">
        <f aca="false">IFERROR(VLOOKUP(AB585,'ETAPAS ORCAM'!$B$4:$C$58,2,FALSE()),"-")</f>
        <v>B11 – PAVIMENTAÇÃO</v>
      </c>
      <c r="AMH585" s="85"/>
      <c r="AMI585" s="85"/>
      <c r="AMJ585" s="85"/>
    </row>
    <row r="586" s="84" customFormat="true" ht="34.3" hidden="false" customHeight="false" outlineLevel="1" collapsed="false">
      <c r="A586" s="69"/>
      <c r="B586" s="86"/>
      <c r="C586" s="105" t="str">
        <f aca="false">C585</f>
        <v>CBM-SE</v>
      </c>
      <c r="D586" s="106" t="str">
        <f aca="false">D585</f>
        <v>TÉRREO</v>
      </c>
      <c r="E586" s="106" t="str">
        <f aca="false">E585</f>
        <v>LAVABO A= 2,67m2</v>
      </c>
      <c r="F586" s="107" t="str">
        <f aca="false">F585</f>
        <v>PISO</v>
      </c>
      <c r="G586" s="108"/>
      <c r="H586" s="109"/>
      <c r="I586" s="110"/>
      <c r="J586" s="108"/>
      <c r="K586" s="109"/>
      <c r="L586" s="110"/>
      <c r="M586" s="108"/>
      <c r="N586" s="109"/>
      <c r="O586" s="110"/>
      <c r="P586" s="111"/>
      <c r="Q586" s="112"/>
      <c r="R586" s="113"/>
      <c r="S586" s="114"/>
      <c r="T586" s="115"/>
      <c r="U586" s="116"/>
      <c r="V586" s="117"/>
      <c r="W586" s="118" t="n">
        <f aca="false">W585</f>
        <v>2.67</v>
      </c>
      <c r="X586" s="119" t="n">
        <v>87745</v>
      </c>
      <c r="Y586" s="106" t="str">
        <f aca="false">IFERROR(VLOOKUP($X586,'BASE DADOS'!$B$2:$E$16867,2,FALSE()),"-")</f>
        <v>SINAPI</v>
      </c>
      <c r="Z586" s="106" t="str">
        <f aca="false">IFERROR(VLOOKUP($X586,'BASE DADOS'!$B$2:$E$16867,3,FALSE()),"-")</f>
        <v>Contrapiso em argamassa traço 1:4 (cimento e areia), preparo mecânico com betoneira 400 l, aplicado em áreas molhadas sobre laje, aderido, acabamento não reforçado, espessura 3cm. af_07/2021</v>
      </c>
      <c r="AA586" s="107" t="str">
        <f aca="false">IFERROR(VLOOKUP($X586,'BASE DADOS'!$B$2:$E$16867,4,FALSE()),"-")</f>
        <v>m2</v>
      </c>
      <c r="AB586" s="120" t="s">
        <v>16987</v>
      </c>
      <c r="AC586" s="121" t="str">
        <f aca="false">IFERROR(VLOOKUP(AB586,'ETAPAS ORCAM'!$B$4:$C$58,2,FALSE()),"-")</f>
        <v>B11 – PAVIMENTAÇÃO</v>
      </c>
      <c r="AMH586" s="85"/>
      <c r="AMI586" s="85"/>
      <c r="AMJ586" s="85"/>
    </row>
    <row r="587" s="84" customFormat="true" ht="17.9" hidden="false" customHeight="false" outlineLevel="1" collapsed="false">
      <c r="A587" s="69"/>
      <c r="B587" s="86"/>
      <c r="C587" s="105" t="str">
        <f aca="false">C586</f>
        <v>CBM-SE</v>
      </c>
      <c r="D587" s="106" t="str">
        <f aca="false">D586</f>
        <v>TÉRREO</v>
      </c>
      <c r="E587" s="106" t="str">
        <f aca="false">E586</f>
        <v>LAVABO A= 2,67m2</v>
      </c>
      <c r="F587" s="107" t="str">
        <f aca="false">F586</f>
        <v>PISO</v>
      </c>
      <c r="G587" s="108"/>
      <c r="H587" s="109"/>
      <c r="I587" s="110"/>
      <c r="J587" s="108"/>
      <c r="K587" s="109"/>
      <c r="L587" s="110"/>
      <c r="M587" s="108"/>
      <c r="N587" s="109"/>
      <c r="O587" s="110"/>
      <c r="P587" s="111"/>
      <c r="Q587" s="112"/>
      <c r="R587" s="113"/>
      <c r="S587" s="114"/>
      <c r="T587" s="115"/>
      <c r="U587" s="116"/>
      <c r="V587" s="117"/>
      <c r="W587" s="118" t="n">
        <f aca="false">W586</f>
        <v>2.67</v>
      </c>
      <c r="X587" s="119" t="n">
        <v>98555</v>
      </c>
      <c r="Y587" s="106" t="str">
        <f aca="false">IFERROR(VLOOKUP($X587,'BASE DADOS'!$B$2:$E$16867,2,FALSE()),"-")</f>
        <v>SINAPI</v>
      </c>
      <c r="Z587" s="106" t="str">
        <f aca="false">IFERROR(VLOOKUP($X587,'BASE DADOS'!$B$2:$E$16867,3,FALSE()),"-")</f>
        <v>Impermeabilização de superfície com argamassa polimérica / membrana acrílica, 3 demãos. af_06/2018</v>
      </c>
      <c r="AA587" s="107" t="str">
        <f aca="false">IFERROR(VLOOKUP($X587,'BASE DADOS'!$B$2:$E$16867,4,FALSE()),"-")</f>
        <v>m2</v>
      </c>
      <c r="AB587" s="120" t="s">
        <v>16999</v>
      </c>
      <c r="AC587" s="121" t="str">
        <f aca="false">IFERROR(VLOOKUP(AB587,'ETAPAS ORCAM'!$B$4:$C$58,2,FALSE()),"-")</f>
        <v>B07 – IMPERMEABILIZAÇÃO</v>
      </c>
      <c r="AMH587" s="85"/>
      <c r="AMI587" s="85"/>
      <c r="AMJ587" s="85"/>
    </row>
    <row r="588" s="84" customFormat="true" ht="34.3" hidden="false" customHeight="false" outlineLevel="1" collapsed="false">
      <c r="A588" s="69"/>
      <c r="B588" s="86"/>
      <c r="C588" s="105" t="str">
        <f aca="false">C586</f>
        <v>CBM-SE</v>
      </c>
      <c r="D588" s="106" t="str">
        <f aca="false">D586</f>
        <v>TÉRREO</v>
      </c>
      <c r="E588" s="106" t="str">
        <f aca="false">E586</f>
        <v>LAVABO A= 2,67m2</v>
      </c>
      <c r="F588" s="107" t="str">
        <f aca="false">F586</f>
        <v>PISO</v>
      </c>
      <c r="G588" s="108"/>
      <c r="H588" s="109"/>
      <c r="I588" s="110"/>
      <c r="J588" s="108"/>
      <c r="K588" s="109"/>
      <c r="L588" s="110"/>
      <c r="M588" s="108"/>
      <c r="N588" s="109"/>
      <c r="O588" s="110"/>
      <c r="P588" s="111"/>
      <c r="Q588" s="112"/>
      <c r="R588" s="113"/>
      <c r="S588" s="114"/>
      <c r="T588" s="115"/>
      <c r="U588" s="116"/>
      <c r="V588" s="117"/>
      <c r="W588" s="118" t="n">
        <f aca="false">W587</f>
        <v>2.67</v>
      </c>
      <c r="X588" s="119" t="n">
        <v>13397</v>
      </c>
      <c r="Y588" s="106" t="str">
        <f aca="false">IFERROR(VLOOKUP($X588,'BASE DADOS'!$B$2:$E$16867,2,FALSE()),"-")</f>
        <v>ORSE</v>
      </c>
      <c r="Z588" s="106" t="str">
        <f aca="false">IFERROR(VLOOKUP($X588,'BASE DADOS'!$B$2:$E$16867,3,FALSE()),"-")</f>
        <v>Revestimento cerâmico para piso ou parede, 53 x 53 cm, Arielle, linha logan, cor branca, ou similar, PEI-5, aplicado com argamassa industrializada ac-ii, rejuntado, exclusive regularização de base ou emboço</v>
      </c>
      <c r="AA588" s="107" t="str">
        <f aca="false">IFERROR(VLOOKUP($X588,'BASE DADOS'!$B$2:$E$16867,4,FALSE()),"-")</f>
        <v>m2</v>
      </c>
      <c r="AB588" s="120" t="s">
        <v>16987</v>
      </c>
      <c r="AC588" s="121" t="str">
        <f aca="false">IFERROR(VLOOKUP(AB588,'ETAPAS ORCAM'!$B$4:$C$58,2,FALSE()),"-")</f>
        <v>B11 – PAVIMENTAÇÃO</v>
      </c>
      <c r="AMH588" s="85"/>
      <c r="AMI588" s="85"/>
      <c r="AMJ588" s="85"/>
    </row>
    <row r="589" s="84" customFormat="true" ht="17.9" hidden="false" customHeight="false" outlineLevel="1" collapsed="false">
      <c r="A589" s="69"/>
      <c r="B589" s="86"/>
      <c r="C589" s="105" t="str">
        <f aca="false">C588</f>
        <v>CBM-SE</v>
      </c>
      <c r="D589" s="106" t="str">
        <f aca="false">D588</f>
        <v>TÉRREO</v>
      </c>
      <c r="E589" s="106" t="str">
        <f aca="false">E588</f>
        <v>LAVABO A= 2,67m2</v>
      </c>
      <c r="F589" s="107" t="str">
        <f aca="false">F588</f>
        <v>PISO</v>
      </c>
      <c r="G589" s="108"/>
      <c r="H589" s="109"/>
      <c r="I589" s="110"/>
      <c r="J589" s="108"/>
      <c r="K589" s="109"/>
      <c r="L589" s="110"/>
      <c r="M589" s="108"/>
      <c r="N589" s="109"/>
      <c r="O589" s="110"/>
      <c r="P589" s="111"/>
      <c r="Q589" s="112"/>
      <c r="R589" s="113"/>
      <c r="S589" s="114"/>
      <c r="T589" s="115"/>
      <c r="U589" s="116"/>
      <c r="V589" s="117"/>
      <c r="W589" s="118" t="n">
        <f aca="false">W588</f>
        <v>2.67</v>
      </c>
      <c r="X589" s="119" t="n">
        <v>99804</v>
      </c>
      <c r="Y589" s="106" t="str">
        <f aca="false">IFERROR(VLOOKUP($X589,'BASE DADOS'!$B$2:$E$16867,2,FALSE()),"-")</f>
        <v>SINAPI</v>
      </c>
      <c r="Z589" s="106" t="str">
        <f aca="false">IFERROR(VLOOKUP($X589,'BASE DADOS'!$B$2:$E$16867,3,FALSE()),"-")</f>
        <v>Limpeza de piso cerâmico ou porcelanato utilizando detergente neutro e escovação manual. af_04/2019</v>
      </c>
      <c r="AA589" s="107" t="str">
        <f aca="false">IFERROR(VLOOKUP($X589,'BASE DADOS'!$B$2:$E$16867,4,FALSE()),"-")</f>
        <v>m2</v>
      </c>
      <c r="AB589" s="120" t="s">
        <v>16988</v>
      </c>
      <c r="AC589" s="121" t="str">
        <f aca="false">IFERROR(VLOOKUP(AB589,'ETAPAS ORCAM'!$B$4:$C$58,2,FALSE()),"-")</f>
        <v>B39 – LIMPEZA FINAL</v>
      </c>
      <c r="AMH589" s="85"/>
      <c r="AMI589" s="85"/>
      <c r="AMJ589" s="85"/>
    </row>
    <row r="590" s="104" customFormat="true" ht="12.8" hidden="false" customHeight="false" outlineLevel="1" collapsed="false">
      <c r="A590" s="69"/>
      <c r="B590" s="86"/>
      <c r="C590" s="160" t="str">
        <f aca="false">C589</f>
        <v>CBM-SE</v>
      </c>
      <c r="D590" s="161" t="str">
        <f aca="false">D589</f>
        <v>TÉRREO</v>
      </c>
      <c r="E590" s="161" t="str">
        <f aca="false">E589</f>
        <v>LAVABO A= 2,67m2</v>
      </c>
      <c r="F590" s="162" t="s">
        <v>16939</v>
      </c>
      <c r="G590" s="163"/>
      <c r="H590" s="164"/>
      <c r="I590" s="165"/>
      <c r="J590" s="163" t="n">
        <v>6.67</v>
      </c>
      <c r="K590" s="164"/>
      <c r="L590" s="165"/>
      <c r="M590" s="163" t="n">
        <v>3.09</v>
      </c>
      <c r="N590" s="164"/>
      <c r="O590" s="165"/>
      <c r="P590" s="166" t="n">
        <f aca="false">-(0.8*2.1)-(1.2*0.6)</f>
        <v>-2.4</v>
      </c>
      <c r="Q590" s="167"/>
      <c r="R590" s="168"/>
      <c r="S590" s="169" t="n">
        <f aca="false">IF(G590&lt;&gt;0,(G590+P590),(J590*M590)+P590)</f>
        <v>18.2103</v>
      </c>
      <c r="T590" s="170" t="n">
        <f aca="false">IF(H590&lt;&gt;0,(H590+Q590),(K590*N590)+Q590)</f>
        <v>0</v>
      </c>
      <c r="U590" s="171" t="n">
        <f aca="false">IF(I590&lt;&gt;0,(I590+R590),(L590*O590)+R590)</f>
        <v>0</v>
      </c>
      <c r="V590" s="172" t="n">
        <f aca="false">SUM(S590:U590)</f>
        <v>18.2103</v>
      </c>
      <c r="W590" s="173"/>
      <c r="X590" s="174"/>
      <c r="Y590" s="161"/>
      <c r="Z590" s="161"/>
      <c r="AA590" s="162"/>
      <c r="AB590" s="175"/>
      <c r="AC590" s="176"/>
      <c r="AMH590" s="85"/>
      <c r="AMI590" s="85"/>
      <c r="AMJ590" s="85"/>
    </row>
    <row r="591" s="84" customFormat="true" ht="26.1" hidden="false" customHeight="false" outlineLevel="1" collapsed="false">
      <c r="A591" s="69"/>
      <c r="B591" s="86"/>
      <c r="C591" s="105" t="str">
        <f aca="false">C590</f>
        <v>CBM-SE</v>
      </c>
      <c r="D591" s="106" t="str">
        <f aca="false">D590</f>
        <v>TÉRREO</v>
      </c>
      <c r="E591" s="106" t="str">
        <f aca="false">E590</f>
        <v>LAVABO A= 2,67m2</v>
      </c>
      <c r="F591" s="107" t="str">
        <f aca="false">F590</f>
        <v>PAREDE</v>
      </c>
      <c r="G591" s="108"/>
      <c r="H591" s="109"/>
      <c r="I591" s="110"/>
      <c r="J591" s="108"/>
      <c r="K591" s="109"/>
      <c r="L591" s="110"/>
      <c r="M591" s="108"/>
      <c r="N591" s="109"/>
      <c r="O591" s="110"/>
      <c r="P591" s="111"/>
      <c r="Q591" s="112"/>
      <c r="R591" s="113"/>
      <c r="S591" s="114"/>
      <c r="T591" s="115"/>
      <c r="U591" s="116"/>
      <c r="V591" s="117"/>
      <c r="W591" s="118" t="n">
        <f aca="false">V590</f>
        <v>18.2103</v>
      </c>
      <c r="X591" s="119" t="n">
        <v>87879</v>
      </c>
      <c r="Y591" s="106" t="str">
        <f aca="false">IFERROR(VLOOKUP($X591,'BASE DADOS'!$B$2:$E$16867,2,FALSE()),"-")</f>
        <v>SINAPI</v>
      </c>
      <c r="Z591" s="106" t="str">
        <f aca="false">IFERROR(VLOOKUP($X591,'BASE DADOS'!$B$2:$E$16867,3,FALSE()),"-")</f>
        <v>Chapisco aplicado em alvenarias e estruturas de concreto internas, com colher de pedreiro.   argamassa traço 1:3 com preparo em betoneira 400l. af_10/2022</v>
      </c>
      <c r="AA591" s="107" t="str">
        <f aca="false">IFERROR(VLOOKUP($X591,'BASE DADOS'!$B$2:$E$16867,4,FALSE()),"-")</f>
        <v>m2</v>
      </c>
      <c r="AB591" s="120" t="s">
        <v>16989</v>
      </c>
      <c r="AC591" s="121" t="str">
        <f aca="false">IFERROR(VLOOKUP(AB591,'ETAPAS ORCAM'!$B$4:$C$58,2,FALSE()),"-")</f>
        <v>B08 – REVESTIMENTO INTERNO – PAREDE</v>
      </c>
      <c r="AMH591" s="85"/>
      <c r="AMI591" s="85"/>
      <c r="AMJ591" s="85"/>
    </row>
    <row r="592" s="84" customFormat="true" ht="42.5" hidden="false" customHeight="false" outlineLevel="1" collapsed="false">
      <c r="A592" s="69"/>
      <c r="B592" s="86"/>
      <c r="C592" s="105" t="str">
        <f aca="false">C591</f>
        <v>CBM-SE</v>
      </c>
      <c r="D592" s="106" t="str">
        <f aca="false">D591</f>
        <v>TÉRREO</v>
      </c>
      <c r="E592" s="106" t="str">
        <f aca="false">E591</f>
        <v>LAVABO A= 2,67m2</v>
      </c>
      <c r="F592" s="107" t="str">
        <f aca="false">F591</f>
        <v>PAREDE</v>
      </c>
      <c r="G592" s="108"/>
      <c r="H592" s="109"/>
      <c r="I592" s="110"/>
      <c r="J592" s="108"/>
      <c r="K592" s="109"/>
      <c r="L592" s="110"/>
      <c r="M592" s="108"/>
      <c r="N592" s="109"/>
      <c r="O592" s="110"/>
      <c r="P592" s="111"/>
      <c r="Q592" s="112"/>
      <c r="R592" s="113"/>
      <c r="S592" s="114"/>
      <c r="T592" s="115"/>
      <c r="U592" s="116"/>
      <c r="V592" s="117"/>
      <c r="W592" s="118" t="n">
        <f aca="false">W591</f>
        <v>18.2103</v>
      </c>
      <c r="X592" s="119" t="n">
        <v>87535</v>
      </c>
      <c r="Y592" s="106" t="str">
        <f aca="false">IFERROR(VLOOKUP($X592,'BASE DADOS'!$B$2:$E$16867,2,FALSE()),"-")</f>
        <v>SINAPI</v>
      </c>
      <c r="Z592" s="106" t="str">
        <f aca="false">IFERROR(VLOOKUP($X592,'BASE DADOS'!$B$2:$E$16867,3,FALSE()),"-")</f>
        <v>Emboço, para recebimento de cerâmica, em argamassa traço 1:2:8, preparo mecânico com betoneira 400l, aplicado manualmente em faces internas de paredes, para ambiente com área  maior que 10m2, espessura de 20mm, com execução de taliscas. af_06/2014</v>
      </c>
      <c r="AA592" s="107" t="str">
        <f aca="false">IFERROR(VLOOKUP($X592,'BASE DADOS'!$B$2:$E$16867,4,FALSE()),"-")</f>
        <v>m2</v>
      </c>
      <c r="AB592" s="120" t="s">
        <v>16989</v>
      </c>
      <c r="AC592" s="121" t="str">
        <f aca="false">IFERROR(VLOOKUP(AB592,'ETAPAS ORCAM'!$B$4:$C$58,2,FALSE()),"-")</f>
        <v>B08 – REVESTIMENTO INTERNO – PAREDE</v>
      </c>
      <c r="AMH592" s="85"/>
      <c r="AMI592" s="85"/>
      <c r="AMJ592" s="85"/>
    </row>
    <row r="593" s="84" customFormat="true" ht="12.8" hidden="false" customHeight="false" outlineLevel="1" collapsed="false">
      <c r="A593" s="69"/>
      <c r="B593" s="86"/>
      <c r="C593" s="105" t="str">
        <f aca="false">C592</f>
        <v>CBM-SE</v>
      </c>
      <c r="D593" s="106" t="str">
        <f aca="false">D592</f>
        <v>TÉRREO</v>
      </c>
      <c r="E593" s="106" t="str">
        <f aca="false">E592</f>
        <v>LAVABO A= 2,67m2</v>
      </c>
      <c r="F593" s="107" t="str">
        <f aca="false">F592</f>
        <v>PAREDE</v>
      </c>
      <c r="G593" s="108"/>
      <c r="H593" s="109"/>
      <c r="I593" s="110"/>
      <c r="J593" s="108"/>
      <c r="K593" s="109"/>
      <c r="L593" s="110"/>
      <c r="M593" s="108"/>
      <c r="N593" s="109"/>
      <c r="O593" s="110"/>
      <c r="P593" s="111"/>
      <c r="Q593" s="112"/>
      <c r="R593" s="113"/>
      <c r="S593" s="114"/>
      <c r="T593" s="115"/>
      <c r="U593" s="116"/>
      <c r="V593" s="117"/>
      <c r="W593" s="118" t="n">
        <f aca="false">J590</f>
        <v>6.67</v>
      </c>
      <c r="X593" s="119" t="n">
        <v>98559</v>
      </c>
      <c r="Y593" s="106" t="str">
        <f aca="false">IFERROR(VLOOKUP($X593,'BASE DADOS'!$B$2:$E$16867,2,FALSE()),"-")</f>
        <v>SINAPI</v>
      </c>
      <c r="Z593" s="106" t="str">
        <f aca="false">IFERROR(VLOOKUP($X593,'BASE DADOS'!$B$2:$E$16867,3,FALSE()),"-")</f>
        <v>Tratamento de rodapé com véu de poliéster. af_06/2018</v>
      </c>
      <c r="AA593" s="107" t="str">
        <f aca="false">IFERROR(VLOOKUP($X593,'BASE DADOS'!$B$2:$E$16867,4,FALSE()),"-")</f>
        <v>m</v>
      </c>
      <c r="AB593" s="120" t="s">
        <v>16999</v>
      </c>
      <c r="AC593" s="121" t="str">
        <f aca="false">IFERROR(VLOOKUP(AB593,'ETAPAS ORCAM'!$B$4:$C$58,2,FALSE()),"-")</f>
        <v>B07 – IMPERMEABILIZAÇÃO</v>
      </c>
      <c r="AMH593" s="85"/>
      <c r="AMI593" s="85"/>
      <c r="AMJ593" s="85"/>
    </row>
    <row r="594" s="84" customFormat="true" ht="17.9" hidden="false" customHeight="false" outlineLevel="1" collapsed="false">
      <c r="A594" s="69"/>
      <c r="B594" s="86"/>
      <c r="C594" s="105" t="str">
        <f aca="false">C593</f>
        <v>CBM-SE</v>
      </c>
      <c r="D594" s="106" t="str">
        <f aca="false">D593</f>
        <v>TÉRREO</v>
      </c>
      <c r="E594" s="106" t="str">
        <f aca="false">E593</f>
        <v>LAVABO A= 2,67m2</v>
      </c>
      <c r="F594" s="107" t="str">
        <f aca="false">F593</f>
        <v>PAREDE</v>
      </c>
      <c r="G594" s="108"/>
      <c r="H594" s="109"/>
      <c r="I594" s="110"/>
      <c r="J594" s="108"/>
      <c r="K594" s="109"/>
      <c r="L594" s="110"/>
      <c r="M594" s="108"/>
      <c r="N594" s="109"/>
      <c r="O594" s="110"/>
      <c r="P594" s="111"/>
      <c r="Q594" s="112"/>
      <c r="R594" s="113"/>
      <c r="S594" s="114"/>
      <c r="T594" s="115"/>
      <c r="U594" s="116"/>
      <c r="V594" s="117"/>
      <c r="W594" s="118" t="n">
        <f aca="false">W593*0.6</f>
        <v>4.002</v>
      </c>
      <c r="X594" s="119" t="n">
        <v>98555</v>
      </c>
      <c r="Y594" s="106" t="str">
        <f aca="false">IFERROR(VLOOKUP($X594,'BASE DADOS'!$B$2:$E$16867,2,FALSE()),"-")</f>
        <v>SINAPI</v>
      </c>
      <c r="Z594" s="106" t="str">
        <f aca="false">IFERROR(VLOOKUP($X594,'BASE DADOS'!$B$2:$E$16867,3,FALSE()),"-")</f>
        <v>Impermeabilização de superfície com argamassa polimérica / membrana acrílica, 3 demãos. af_06/2018</v>
      </c>
      <c r="AA594" s="107" t="str">
        <f aca="false">IFERROR(VLOOKUP($X594,'BASE DADOS'!$B$2:$E$16867,4,FALSE()),"-")</f>
        <v>m2</v>
      </c>
      <c r="AB594" s="120" t="s">
        <v>16999</v>
      </c>
      <c r="AC594" s="121" t="str">
        <f aca="false">IFERROR(VLOOKUP(AB594,'ETAPAS ORCAM'!$B$4:$C$58,2,FALSE()),"-")</f>
        <v>B07 – IMPERMEABILIZAÇÃO</v>
      </c>
      <c r="AMH594" s="85"/>
      <c r="AMI594" s="85"/>
      <c r="AMJ594" s="85"/>
    </row>
    <row r="595" s="84" customFormat="true" ht="34.3" hidden="false" customHeight="false" outlineLevel="1" collapsed="false">
      <c r="A595" s="69"/>
      <c r="B595" s="86"/>
      <c r="C595" s="105" t="str">
        <f aca="false">C593</f>
        <v>CBM-SE</v>
      </c>
      <c r="D595" s="106" t="str">
        <f aca="false">D593</f>
        <v>TÉRREO</v>
      </c>
      <c r="E595" s="106" t="str">
        <f aca="false">E593</f>
        <v>LAVABO A= 2,67m2</v>
      </c>
      <c r="F595" s="107" t="str">
        <f aca="false">F593</f>
        <v>PAREDE</v>
      </c>
      <c r="G595" s="108"/>
      <c r="H595" s="109"/>
      <c r="I595" s="110"/>
      <c r="J595" s="108"/>
      <c r="K595" s="109"/>
      <c r="L595" s="110"/>
      <c r="M595" s="108"/>
      <c r="N595" s="109"/>
      <c r="O595" s="110"/>
      <c r="P595" s="111"/>
      <c r="Q595" s="112"/>
      <c r="R595" s="113"/>
      <c r="S595" s="114"/>
      <c r="T595" s="115"/>
      <c r="U595" s="116"/>
      <c r="V595" s="117"/>
      <c r="W595" s="118" t="n">
        <f aca="false">W592</f>
        <v>18.2103</v>
      </c>
      <c r="X595" s="119" t="n">
        <v>11165</v>
      </c>
      <c r="Y595" s="106" t="str">
        <f aca="false">IFERROR(VLOOKUP($X595,'BASE DADOS'!$B$2:$E$16867,2,FALSE()),"-")</f>
        <v>ORSE</v>
      </c>
      <c r="Z595" s="106" t="str">
        <f aca="false">IFERROR(VLOOKUP($X595,'BASE DADOS'!$B$2:$E$16867,3,FALSE()),"-")</f>
        <v>Revestimento cerâmico para piso ou parede, 37 x 59 cm, Arielle, linha riviera, cor branca ou similar, PEI-3, aplicado com argamassa industrializada ac-ii, rejuntado, exclusive regularização de base ou emboço</v>
      </c>
      <c r="AA595" s="107" t="str">
        <f aca="false">IFERROR(VLOOKUP($X595,'BASE DADOS'!$B$2:$E$16867,4,FALSE()),"-")</f>
        <v>m2</v>
      </c>
      <c r="AB595" s="120" t="s">
        <v>16989</v>
      </c>
      <c r="AC595" s="121" t="str">
        <f aca="false">IFERROR(VLOOKUP(AB595,'ETAPAS ORCAM'!$B$4:$C$58,2,FALSE()),"-")</f>
        <v>B08 – REVESTIMENTO INTERNO – PAREDE</v>
      </c>
      <c r="AMH595" s="85"/>
      <c r="AMI595" s="85"/>
      <c r="AMJ595" s="85"/>
    </row>
    <row r="596" s="84" customFormat="true" ht="17.9" hidden="false" customHeight="false" outlineLevel="1" collapsed="false">
      <c r="A596" s="69"/>
      <c r="B596" s="86"/>
      <c r="C596" s="105" t="str">
        <f aca="false">C595</f>
        <v>CBM-SE</v>
      </c>
      <c r="D596" s="106" t="str">
        <f aca="false">D595</f>
        <v>TÉRREO</v>
      </c>
      <c r="E596" s="106" t="str">
        <f aca="false">E595</f>
        <v>LAVABO A= 2,67m2</v>
      </c>
      <c r="F596" s="107" t="str">
        <f aca="false">F595</f>
        <v>PAREDE</v>
      </c>
      <c r="G596" s="108"/>
      <c r="H596" s="109"/>
      <c r="I596" s="110"/>
      <c r="J596" s="108"/>
      <c r="K596" s="109"/>
      <c r="L596" s="110"/>
      <c r="M596" s="108"/>
      <c r="N596" s="109"/>
      <c r="O596" s="110"/>
      <c r="P596" s="111"/>
      <c r="Q596" s="112"/>
      <c r="R596" s="113"/>
      <c r="S596" s="114"/>
      <c r="T596" s="115"/>
      <c r="U596" s="116"/>
      <c r="V596" s="117"/>
      <c r="W596" s="118" t="n">
        <f aca="false">W595</f>
        <v>18.2103</v>
      </c>
      <c r="X596" s="119" t="n">
        <v>99807</v>
      </c>
      <c r="Y596" s="106" t="str">
        <f aca="false">IFERROR(VLOOKUP($X596,'BASE DADOS'!$B$2:$E$16867,2,FALSE()),"-")</f>
        <v>SINAPI</v>
      </c>
      <c r="Z596" s="106" t="str">
        <f aca="false">IFERROR(VLOOKUP($X596,'BASE DADOS'!$B$2:$E$16867,3,FALSE()),"-")</f>
        <v>Limpeza de revestimento cerâmico em parede utilizando detergente neutro e escovação manual. af_04/2019</v>
      </c>
      <c r="AA596" s="107" t="str">
        <f aca="false">IFERROR(VLOOKUP($X596,'BASE DADOS'!$B$2:$E$16867,4,FALSE()),"-")</f>
        <v>m2</v>
      </c>
      <c r="AB596" s="120" t="s">
        <v>16988</v>
      </c>
      <c r="AC596" s="121" t="str">
        <f aca="false">IFERROR(VLOOKUP(AB596,'ETAPAS ORCAM'!$B$4:$C$58,2,FALSE()),"-")</f>
        <v>B39 – LIMPEZA FINAL</v>
      </c>
      <c r="AMH596" s="85"/>
      <c r="AMI596" s="85"/>
      <c r="AMJ596" s="85"/>
    </row>
    <row r="597" s="104" customFormat="true" ht="12.8" hidden="false" customHeight="false" outlineLevel="1" collapsed="false">
      <c r="A597" s="69"/>
      <c r="B597" s="86"/>
      <c r="C597" s="160" t="str">
        <f aca="false">C596</f>
        <v>CBM-SE</v>
      </c>
      <c r="D597" s="161" t="str">
        <f aca="false">D596</f>
        <v>TÉRREO</v>
      </c>
      <c r="E597" s="161" t="str">
        <f aca="false">E596</f>
        <v>LAVABO A= 2,67m2</v>
      </c>
      <c r="F597" s="162" t="s">
        <v>16940</v>
      </c>
      <c r="G597" s="163" t="n">
        <f aca="false">G584</f>
        <v>2.67</v>
      </c>
      <c r="H597" s="164"/>
      <c r="I597" s="165"/>
      <c r="J597" s="163"/>
      <c r="K597" s="164"/>
      <c r="L597" s="165"/>
      <c r="M597" s="163"/>
      <c r="N597" s="164"/>
      <c r="O597" s="165"/>
      <c r="P597" s="166"/>
      <c r="Q597" s="167"/>
      <c r="R597" s="168"/>
      <c r="S597" s="169" t="n">
        <f aca="false">IF(G597&lt;&gt;0,(G597+P597),(J597*M597)+P597)</f>
        <v>2.67</v>
      </c>
      <c r="T597" s="170" t="n">
        <f aca="false">IF(H597&lt;&gt;0,(H597+Q597),(K597*N597)+Q597)</f>
        <v>0</v>
      </c>
      <c r="U597" s="171" t="n">
        <f aca="false">IF(I597&lt;&gt;0,(I597+R597),(L597*O597)+R597)</f>
        <v>0</v>
      </c>
      <c r="V597" s="172" t="n">
        <f aca="false">SUM(S597:U597)</f>
        <v>2.67</v>
      </c>
      <c r="W597" s="173"/>
      <c r="X597" s="174"/>
      <c r="Y597" s="161"/>
      <c r="Z597" s="161"/>
      <c r="AA597" s="162"/>
      <c r="AB597" s="175"/>
      <c r="AC597" s="176"/>
      <c r="AMH597" s="85"/>
      <c r="AMI597" s="85"/>
      <c r="AMJ597" s="85"/>
    </row>
    <row r="598" s="84" customFormat="true" ht="17.9" hidden="false" customHeight="false" outlineLevel="1" collapsed="false">
      <c r="A598" s="69"/>
      <c r="B598" s="86"/>
      <c r="C598" s="105" t="str">
        <f aca="false">C597</f>
        <v>CBM-SE</v>
      </c>
      <c r="D598" s="106" t="str">
        <f aca="false">D597</f>
        <v>TÉRREO</v>
      </c>
      <c r="E598" s="106" t="str">
        <f aca="false">E597</f>
        <v>LAVABO A= 2,67m2</v>
      </c>
      <c r="F598" s="107" t="str">
        <f aca="false">F597</f>
        <v>TETO</v>
      </c>
      <c r="G598" s="108"/>
      <c r="H598" s="109"/>
      <c r="I598" s="110"/>
      <c r="J598" s="108"/>
      <c r="K598" s="109"/>
      <c r="L598" s="110"/>
      <c r="M598" s="108"/>
      <c r="N598" s="109"/>
      <c r="O598" s="110"/>
      <c r="P598" s="111"/>
      <c r="Q598" s="112"/>
      <c r="R598" s="113"/>
      <c r="S598" s="114"/>
      <c r="T598" s="115"/>
      <c r="U598" s="116"/>
      <c r="V598" s="117"/>
      <c r="W598" s="118" t="n">
        <f aca="false">V597</f>
        <v>2.67</v>
      </c>
      <c r="X598" s="119" t="n">
        <v>96114</v>
      </c>
      <c r="Y598" s="106" t="str">
        <f aca="false">IFERROR(VLOOKUP($X598,'BASE DADOS'!$B$2:$E$16867,2,FALSE()),"-")</f>
        <v>SINAPI</v>
      </c>
      <c r="Z598" s="106" t="str">
        <f aca="false">IFERROR(VLOOKUP($X598,'BASE DADOS'!$B$2:$E$16867,3,FALSE()),"-")</f>
        <v>Forro em drywall, para ambientes comerciais, inclusive estrutura de fixação. af_05/2017_ps</v>
      </c>
      <c r="AA598" s="107" t="str">
        <f aca="false">IFERROR(VLOOKUP($X598,'BASE DADOS'!$B$2:$E$16867,4,FALSE()),"-")</f>
        <v>m2</v>
      </c>
      <c r="AB598" s="120" t="s">
        <v>16991</v>
      </c>
      <c r="AC598" s="121" t="str">
        <f aca="false">IFERROR(VLOOKUP(AB598,'ETAPAS ORCAM'!$B$4:$C$58,2,FALSE()),"-")</f>
        <v>B09 – REVESTIMENTO INTERNO – TETO</v>
      </c>
      <c r="AMH598" s="85"/>
      <c r="AMI598" s="85"/>
      <c r="AMJ598" s="85"/>
    </row>
    <row r="599" s="84" customFormat="true" ht="17.9" hidden="false" customHeight="false" outlineLevel="1" collapsed="false">
      <c r="A599" s="69"/>
      <c r="B599" s="86"/>
      <c r="C599" s="105" t="str">
        <f aca="false">C598</f>
        <v>CBM-SE</v>
      </c>
      <c r="D599" s="106" t="str">
        <f aca="false">D598</f>
        <v>TÉRREO</v>
      </c>
      <c r="E599" s="106" t="str">
        <f aca="false">E598</f>
        <v>LAVABO A= 2,67m2</v>
      </c>
      <c r="F599" s="107" t="str">
        <f aca="false">F598</f>
        <v>TETO</v>
      </c>
      <c r="G599" s="108"/>
      <c r="H599" s="109"/>
      <c r="I599" s="110"/>
      <c r="J599" s="108"/>
      <c r="K599" s="109"/>
      <c r="L599" s="110"/>
      <c r="M599" s="108"/>
      <c r="N599" s="109"/>
      <c r="O599" s="110"/>
      <c r="P599" s="111"/>
      <c r="Q599" s="112"/>
      <c r="R599" s="113"/>
      <c r="S599" s="114"/>
      <c r="T599" s="115"/>
      <c r="U599" s="116"/>
      <c r="V599" s="117"/>
      <c r="W599" s="118" t="n">
        <f aca="false">J590</f>
        <v>6.67</v>
      </c>
      <c r="X599" s="119" t="n">
        <v>9082</v>
      </c>
      <c r="Y599" s="106" t="str">
        <f aca="false">IFERROR(VLOOKUP($X599,'BASE DADOS'!$B$2:$E$16867,2,FALSE()),"-")</f>
        <v>ORSE</v>
      </c>
      <c r="Z599" s="106" t="str">
        <f aca="false">IFERROR(VLOOKUP($X599,'BASE DADOS'!$B$2:$E$16867,3,FALSE()),"-")</f>
        <v>Tabica metálica 3x3cm para forro de gesso (fornecimento e montagem)</v>
      </c>
      <c r="AA599" s="107" t="str">
        <f aca="false">IFERROR(VLOOKUP($X599,'BASE DADOS'!$B$2:$E$16867,4,FALSE()),"-")</f>
        <v>m</v>
      </c>
      <c r="AB599" s="120" t="s">
        <v>16991</v>
      </c>
      <c r="AC599" s="121" t="str">
        <f aca="false">IFERROR(VLOOKUP(AB599,'ETAPAS ORCAM'!$B$4:$C$58,2,FALSE()),"-")</f>
        <v>B09 – REVESTIMENTO INTERNO – TETO</v>
      </c>
      <c r="AMH599" s="85"/>
      <c r="AMI599" s="85"/>
      <c r="AMJ599" s="85"/>
    </row>
    <row r="600" s="84" customFormat="true" ht="17.9" hidden="false" customHeight="false" outlineLevel="1" collapsed="false">
      <c r="A600" s="69"/>
      <c r="B600" s="86"/>
      <c r="C600" s="105" t="str">
        <f aca="false">C599</f>
        <v>CBM-SE</v>
      </c>
      <c r="D600" s="106" t="str">
        <f aca="false">D599</f>
        <v>TÉRREO</v>
      </c>
      <c r="E600" s="106" t="str">
        <f aca="false">E599</f>
        <v>LAVABO A= 2,67m2</v>
      </c>
      <c r="F600" s="107" t="str">
        <f aca="false">F599</f>
        <v>TETO</v>
      </c>
      <c r="G600" s="108"/>
      <c r="H600" s="109"/>
      <c r="I600" s="110"/>
      <c r="J600" s="108"/>
      <c r="K600" s="109"/>
      <c r="L600" s="110"/>
      <c r="M600" s="108"/>
      <c r="N600" s="109"/>
      <c r="O600" s="110"/>
      <c r="P600" s="111"/>
      <c r="Q600" s="112"/>
      <c r="R600" s="113"/>
      <c r="S600" s="114"/>
      <c r="T600" s="115"/>
      <c r="U600" s="116"/>
      <c r="V600" s="117"/>
      <c r="W600" s="118" t="n">
        <f aca="false">W598</f>
        <v>2.67</v>
      </c>
      <c r="X600" s="119" t="n">
        <v>88484</v>
      </c>
      <c r="Y600" s="106" t="str">
        <f aca="false">IFERROR(VLOOKUP($X600,'BASE DADOS'!$B$2:$E$16867,2,FALSE()),"-")</f>
        <v>SINAPI</v>
      </c>
      <c r="Z600" s="106" t="str">
        <f aca="false">IFERROR(VLOOKUP($X600,'BASE DADOS'!$B$2:$E$16867,3,FALSE()),"-")</f>
        <v>Aplicação de fundo selador acrílico em teto, uma demão. af_06/2014</v>
      </c>
      <c r="AA600" s="107" t="str">
        <f aca="false">IFERROR(VLOOKUP($X600,'BASE DADOS'!$B$2:$E$16867,4,FALSE()),"-")</f>
        <v>m2</v>
      </c>
      <c r="AB600" s="120" t="s">
        <v>16992</v>
      </c>
      <c r="AC600" s="121" t="str">
        <f aca="false">IFERROR(VLOOKUP(AB600,'ETAPAS ORCAM'!$B$4:$C$58,2,FALSE()),"-")</f>
        <v>B15 – PINTURA INTERNA – TETO</v>
      </c>
      <c r="AMH600" s="85"/>
      <c r="AMI600" s="85"/>
      <c r="AMJ600" s="85"/>
    </row>
    <row r="601" s="84" customFormat="true" ht="17.9" hidden="false" customHeight="false" outlineLevel="1" collapsed="false">
      <c r="A601" s="69"/>
      <c r="B601" s="86"/>
      <c r="C601" s="105" t="str">
        <f aca="false">C600</f>
        <v>CBM-SE</v>
      </c>
      <c r="D601" s="106" t="str">
        <f aca="false">D600</f>
        <v>TÉRREO</v>
      </c>
      <c r="E601" s="106" t="str">
        <f aca="false">E600</f>
        <v>LAVABO A= 2,67m2</v>
      </c>
      <c r="F601" s="107" t="str">
        <f aca="false">F600</f>
        <v>TETO</v>
      </c>
      <c r="G601" s="108"/>
      <c r="H601" s="109"/>
      <c r="I601" s="110"/>
      <c r="J601" s="108"/>
      <c r="K601" s="109"/>
      <c r="L601" s="110"/>
      <c r="M601" s="108"/>
      <c r="N601" s="109"/>
      <c r="O601" s="110"/>
      <c r="P601" s="111"/>
      <c r="Q601" s="112"/>
      <c r="R601" s="113"/>
      <c r="S601" s="114"/>
      <c r="T601" s="115"/>
      <c r="U601" s="116"/>
      <c r="V601" s="117"/>
      <c r="W601" s="118" t="n">
        <f aca="false">W600</f>
        <v>2.67</v>
      </c>
      <c r="X601" s="119" t="n">
        <v>88496</v>
      </c>
      <c r="Y601" s="106" t="str">
        <f aca="false">IFERROR(VLOOKUP($X601,'BASE DADOS'!$B$2:$E$16867,2,FALSE()),"-")</f>
        <v>SINAPI</v>
      </c>
      <c r="Z601" s="106" t="str">
        <f aca="false">IFERROR(VLOOKUP($X601,'BASE DADOS'!$B$2:$E$16867,3,FALSE()),"-")</f>
        <v>Aplicação e lixamento de massa látex em teto, duas demãos. af_06/2014</v>
      </c>
      <c r="AA601" s="107" t="str">
        <f aca="false">IFERROR(VLOOKUP($X601,'BASE DADOS'!$B$2:$E$16867,4,FALSE()),"-")</f>
        <v>m2</v>
      </c>
      <c r="AB601" s="120" t="s">
        <v>16992</v>
      </c>
      <c r="AC601" s="121" t="str">
        <f aca="false">IFERROR(VLOOKUP(AB601,'ETAPAS ORCAM'!$B$4:$C$58,2,FALSE()),"-")</f>
        <v>B15 – PINTURA INTERNA – TETO</v>
      </c>
      <c r="AMH601" s="85"/>
      <c r="AMI601" s="85"/>
      <c r="AMJ601" s="85"/>
    </row>
    <row r="602" s="84" customFormat="true" ht="17.9" hidden="false" customHeight="false" outlineLevel="1" collapsed="false">
      <c r="A602" s="69"/>
      <c r="B602" s="86"/>
      <c r="C602" s="105" t="str">
        <f aca="false">C601</f>
        <v>CBM-SE</v>
      </c>
      <c r="D602" s="106" t="str">
        <f aca="false">D601</f>
        <v>TÉRREO</v>
      </c>
      <c r="E602" s="106" t="str">
        <f aca="false">E601</f>
        <v>LAVABO A= 2,67m2</v>
      </c>
      <c r="F602" s="107" t="str">
        <f aca="false">F601</f>
        <v>TETO</v>
      </c>
      <c r="G602" s="108"/>
      <c r="H602" s="109"/>
      <c r="I602" s="110"/>
      <c r="J602" s="108"/>
      <c r="K602" s="109"/>
      <c r="L602" s="110"/>
      <c r="M602" s="108"/>
      <c r="N602" s="109"/>
      <c r="O602" s="110"/>
      <c r="P602" s="111"/>
      <c r="Q602" s="112"/>
      <c r="R602" s="113"/>
      <c r="S602" s="114"/>
      <c r="T602" s="115"/>
      <c r="U602" s="116"/>
      <c r="V602" s="117"/>
      <c r="W602" s="118" t="n">
        <f aca="false">W601</f>
        <v>2.67</v>
      </c>
      <c r="X602" s="119" t="n">
        <v>104639</v>
      </c>
      <c r="Y602" s="106" t="str">
        <f aca="false">IFERROR(VLOOKUP($X602,'BASE DADOS'!$B$2:$E$16867,2,FALSE()),"-")</f>
        <v>SINAPI</v>
      </c>
      <c r="Z602" s="106" t="str">
        <f aca="false">IFERROR(VLOOKUP($X602,'BASE DADOS'!$B$2:$E$16867,3,FALSE()),"-")</f>
        <v>Pintura látex acrílica econômica, aplicação manual em teto, duas demãos. Af_04/2023</v>
      </c>
      <c r="AA602" s="107" t="str">
        <f aca="false">IFERROR(VLOOKUP($X602,'BASE DADOS'!$B$2:$E$16867,4,FALSE()),"-")</f>
        <v>m2</v>
      </c>
      <c r="AB602" s="120" t="s">
        <v>16992</v>
      </c>
      <c r="AC602" s="121" t="str">
        <f aca="false">IFERROR(VLOOKUP(AB602,'ETAPAS ORCAM'!$B$4:$C$58,2,FALSE()),"-")</f>
        <v>B15 – PINTURA INTERNA – TETO</v>
      </c>
      <c r="AMH602" s="85"/>
      <c r="AMI602" s="85"/>
      <c r="AMJ602" s="85"/>
    </row>
    <row r="603" s="104" customFormat="true" ht="12.8" hidden="false" customHeight="false" outlineLevel="1" collapsed="false">
      <c r="A603" s="69"/>
      <c r="B603" s="86"/>
      <c r="C603" s="160" t="str">
        <f aca="false">C602</f>
        <v>CBM-SE</v>
      </c>
      <c r="D603" s="161" t="str">
        <f aca="false">D602</f>
        <v>TÉRREO</v>
      </c>
      <c r="E603" s="161" t="str">
        <f aca="false">E602</f>
        <v>LAVABO A= 2,67m2</v>
      </c>
      <c r="F603" s="162" t="s">
        <v>17004</v>
      </c>
      <c r="G603" s="163" t="n">
        <v>1</v>
      </c>
      <c r="H603" s="164"/>
      <c r="I603" s="165"/>
      <c r="J603" s="163"/>
      <c r="K603" s="164"/>
      <c r="L603" s="165"/>
      <c r="M603" s="163"/>
      <c r="N603" s="164"/>
      <c r="O603" s="165"/>
      <c r="P603" s="166"/>
      <c r="Q603" s="167"/>
      <c r="R603" s="168"/>
      <c r="S603" s="169" t="n">
        <f aca="false">IF(G603&lt;&gt;0,(G603+P603),(J603*M603)+P603)</f>
        <v>1</v>
      </c>
      <c r="T603" s="170" t="n">
        <f aca="false">IF(H603&lt;&gt;0,(H603+Q603),(K603*N603)+Q603)</f>
        <v>0</v>
      </c>
      <c r="U603" s="171" t="n">
        <f aca="false">IF(I603&lt;&gt;0,(I603+R603),(L603*O603)+R603)</f>
        <v>0</v>
      </c>
      <c r="V603" s="172" t="n">
        <f aca="false">SUM(S603:U603)</f>
        <v>1</v>
      </c>
      <c r="W603" s="173"/>
      <c r="X603" s="174"/>
      <c r="Y603" s="161"/>
      <c r="Z603" s="161"/>
      <c r="AA603" s="162"/>
      <c r="AB603" s="175"/>
      <c r="AC603" s="176"/>
      <c r="AMH603" s="85"/>
      <c r="AMI603" s="85"/>
      <c r="AMJ603" s="85"/>
    </row>
    <row r="604" s="84" customFormat="true" ht="42.5" hidden="false" customHeight="false" outlineLevel="1" collapsed="false">
      <c r="A604" s="69"/>
      <c r="B604" s="86"/>
      <c r="C604" s="105" t="str">
        <f aca="false">C603</f>
        <v>CBM-SE</v>
      </c>
      <c r="D604" s="106" t="str">
        <f aca="false">D603</f>
        <v>TÉRREO</v>
      </c>
      <c r="E604" s="106" t="str">
        <f aca="false">E603</f>
        <v>LAVABO A= 2,67m2</v>
      </c>
      <c r="F604" s="107" t="str">
        <f aca="false">F603</f>
        <v>ESQ. MADEIRA</v>
      </c>
      <c r="G604" s="108"/>
      <c r="H604" s="109"/>
      <c r="I604" s="110"/>
      <c r="J604" s="108"/>
      <c r="K604" s="109"/>
      <c r="L604" s="110"/>
      <c r="M604" s="108"/>
      <c r="N604" s="109"/>
      <c r="O604" s="110"/>
      <c r="P604" s="111"/>
      <c r="Q604" s="112"/>
      <c r="R604" s="113"/>
      <c r="S604" s="114"/>
      <c r="T604" s="115"/>
      <c r="U604" s="116"/>
      <c r="V604" s="117"/>
      <c r="W604" s="118" t="n">
        <v>1</v>
      </c>
      <c r="X604" s="119" t="n">
        <v>90843</v>
      </c>
      <c r="Y604" s="106" t="str">
        <f aca="false">IFERROR(VLOOKUP($X604,'BASE DADOS'!$B$2:$E$16867,2,FALSE()),"-")</f>
        <v>SINAPI</v>
      </c>
      <c r="Z604" s="106" t="str">
        <f aca="false">IFERROR(VLOOKUP($X604,'BASE DADOS'!$B$2:$E$16867,3,FALSE()),"-")</f>
        <v>Kit de porta de madeira para pintura, semi-oca (leve ou média), padrão médio, 80x210cm, espessura de 3,5cm, itens inclusos: dobradiças, montagem e instalação do batente, fechadura com execução do furo - fornecimento e instalação. af_12/2019</v>
      </c>
      <c r="AA604" s="107" t="str">
        <f aca="false">IFERROR(VLOOKUP($X604,'BASE DADOS'!$B$2:$E$16867,4,FALSE()),"-")</f>
        <v>un</v>
      </c>
      <c r="AB604" s="120" t="s">
        <v>16995</v>
      </c>
      <c r="AC604" s="121" t="str">
        <f aca="false">IFERROR(VLOOKUP(AB604,'ETAPAS ORCAM'!$B$4:$C$58,2,FALSE()),"-")</f>
        <v>B12 – ESQUADRIAS</v>
      </c>
      <c r="AMH604" s="85"/>
      <c r="AMI604" s="85"/>
      <c r="AMJ604" s="85"/>
    </row>
    <row r="605" s="84" customFormat="true" ht="26.1" hidden="false" customHeight="false" outlineLevel="1" collapsed="false">
      <c r="A605" s="69"/>
      <c r="B605" s="86"/>
      <c r="C605" s="105" t="str">
        <f aca="false">C604</f>
        <v>CBM-SE</v>
      </c>
      <c r="D605" s="106" t="str">
        <f aca="false">D604</f>
        <v>TÉRREO</v>
      </c>
      <c r="E605" s="106" t="str">
        <f aca="false">E604</f>
        <v>LAVABO A= 2,67m2</v>
      </c>
      <c r="F605" s="107" t="str">
        <f aca="false">F604</f>
        <v>ESQ. MADEIRA</v>
      </c>
      <c r="G605" s="108"/>
      <c r="H605" s="109"/>
      <c r="I605" s="110"/>
      <c r="J605" s="108"/>
      <c r="K605" s="109"/>
      <c r="L605" s="110"/>
      <c r="M605" s="108"/>
      <c r="N605" s="109"/>
      <c r="O605" s="110"/>
      <c r="P605" s="111"/>
      <c r="Q605" s="112"/>
      <c r="R605" s="113"/>
      <c r="S605" s="114"/>
      <c r="T605" s="115"/>
      <c r="U605" s="116"/>
      <c r="V605" s="117"/>
      <c r="W605" s="118" t="n">
        <f aca="false">(0.8*2.1)*3</f>
        <v>5.04</v>
      </c>
      <c r="X605" s="119" t="n">
        <v>2309</v>
      </c>
      <c r="Y605" s="106" t="str">
        <f aca="false">IFERROR(VLOOKUP($X605,'BASE DADOS'!$B$2:$E$16867,2,FALSE()),"-")</f>
        <v>ORSE</v>
      </c>
      <c r="Z605" s="106" t="str">
        <f aca="false">IFERROR(VLOOKUP($X605,'BASE DADOS'!$B$2:$E$16867,3,FALSE()),"-")</f>
        <v>Pintura sobre superfícies de madeira com aplicação de 01 demão de fundo sintético nivelador, 01 demão de massa a óleo e 02 demãos de tinta esmalte</v>
      </c>
      <c r="AA605" s="107" t="str">
        <f aca="false">IFERROR(VLOOKUP($X605,'BASE DADOS'!$B$2:$E$16867,4,FALSE()),"-")</f>
        <v>m2</v>
      </c>
      <c r="AB605" s="120" t="s">
        <v>17005</v>
      </c>
      <c r="AC605" s="121" t="str">
        <f aca="false">IFERROR(VLOOKUP(AB605,'ETAPAS ORCAM'!$B$4:$C$58,2,FALSE()),"-")</f>
        <v>B16 – PINTURA – ESQ. MADEIRA</v>
      </c>
      <c r="AMH605" s="85"/>
      <c r="AMI605" s="85"/>
      <c r="AMJ605" s="85"/>
    </row>
    <row r="606" s="84" customFormat="true" ht="12.8" hidden="false" customHeight="false" outlineLevel="1" collapsed="false">
      <c r="A606" s="69"/>
      <c r="B606" s="86"/>
      <c r="C606" s="105" t="str">
        <f aca="false">C605</f>
        <v>CBM-SE</v>
      </c>
      <c r="D606" s="106" t="str">
        <f aca="false">D605</f>
        <v>TÉRREO</v>
      </c>
      <c r="E606" s="106" t="str">
        <f aca="false">E605</f>
        <v>LAVABO A= 2,67m2</v>
      </c>
      <c r="F606" s="107" t="str">
        <f aca="false">F605</f>
        <v>ESQ. MADEIRA</v>
      </c>
      <c r="G606" s="108"/>
      <c r="H606" s="109"/>
      <c r="I606" s="110"/>
      <c r="J606" s="108"/>
      <c r="K606" s="109"/>
      <c r="L606" s="110"/>
      <c r="M606" s="108"/>
      <c r="N606" s="109"/>
      <c r="O606" s="110"/>
      <c r="P606" s="111"/>
      <c r="Q606" s="112"/>
      <c r="R606" s="113"/>
      <c r="S606" s="114"/>
      <c r="T606" s="115"/>
      <c r="U606" s="116"/>
      <c r="V606" s="117"/>
      <c r="W606" s="118" t="n">
        <v>0.85</v>
      </c>
      <c r="X606" s="119" t="n">
        <v>2266</v>
      </c>
      <c r="Y606" s="106" t="str">
        <f aca="false">IFERROR(VLOOKUP($X606,'BASE DADOS'!$B$2:$E$16867,2,FALSE()),"-")</f>
        <v>ORSE</v>
      </c>
      <c r="Z606" s="106" t="str">
        <f aca="false">IFERROR(VLOOKUP($X606,'BASE DADOS'!$B$2:$E$16867,3,FALSE()),"-")</f>
        <v>Soleira em granito cinza andorinha, l = 15 cm, e = 2 cm</v>
      </c>
      <c r="AA606" s="107" t="str">
        <f aca="false">IFERROR(VLOOKUP($X606,'BASE DADOS'!$B$2:$E$16867,4,FALSE()),"-")</f>
        <v>m</v>
      </c>
      <c r="AB606" s="120" t="s">
        <v>16987</v>
      </c>
      <c r="AC606" s="121" t="str">
        <f aca="false">IFERROR(VLOOKUP(AB606,'ETAPAS ORCAM'!$B$4:$C$58,2,FALSE()),"-")</f>
        <v>B11 – PAVIMENTAÇÃO</v>
      </c>
      <c r="AMH606" s="85"/>
      <c r="AMI606" s="85"/>
      <c r="AMJ606" s="85"/>
    </row>
    <row r="607" s="104" customFormat="true" ht="12.8" hidden="false" customHeight="false" outlineLevel="1" collapsed="false">
      <c r="A607" s="69"/>
      <c r="B607" s="86"/>
      <c r="C607" s="160" t="str">
        <f aca="false">C602</f>
        <v>CBM-SE</v>
      </c>
      <c r="D607" s="161" t="str">
        <f aca="false">D602</f>
        <v>TÉRREO</v>
      </c>
      <c r="E607" s="161" t="str">
        <f aca="false">E602</f>
        <v>LAVABO A= 2,67m2</v>
      </c>
      <c r="F607" s="162" t="s">
        <v>16994</v>
      </c>
      <c r="G607" s="163"/>
      <c r="H607" s="164"/>
      <c r="I607" s="165"/>
      <c r="J607" s="163" t="n">
        <v>1.2</v>
      </c>
      <c r="K607" s="164"/>
      <c r="L607" s="165"/>
      <c r="M607" s="163" t="n">
        <v>0.6</v>
      </c>
      <c r="N607" s="164"/>
      <c r="O607" s="165"/>
      <c r="P607" s="166"/>
      <c r="Q607" s="167"/>
      <c r="R607" s="168"/>
      <c r="S607" s="169" t="n">
        <f aca="false">IF(G607&lt;&gt;0,(G607+P607),(J607*M607)+P607)</f>
        <v>0.72</v>
      </c>
      <c r="T607" s="170" t="n">
        <f aca="false">IF(H607&lt;&gt;0,(H607+Q607),(K607*N607)+Q607)</f>
        <v>0</v>
      </c>
      <c r="U607" s="171" t="n">
        <f aca="false">IF(I607&lt;&gt;0,(I607+R607),(L607*O607)+R607)</f>
        <v>0</v>
      </c>
      <c r="V607" s="172" t="n">
        <f aca="false">SUM(S607:U607)</f>
        <v>0.72</v>
      </c>
      <c r="W607" s="173"/>
      <c r="X607" s="174"/>
      <c r="Y607" s="161"/>
      <c r="Z607" s="161"/>
      <c r="AA607" s="162"/>
      <c r="AB607" s="175"/>
      <c r="AC607" s="176"/>
      <c r="AMH607" s="85"/>
      <c r="AMI607" s="85"/>
      <c r="AMJ607" s="85"/>
    </row>
    <row r="608" s="84" customFormat="true" ht="26.1" hidden="false" customHeight="false" outlineLevel="1" collapsed="false">
      <c r="A608" s="69"/>
      <c r="B608" s="86"/>
      <c r="C608" s="105" t="str">
        <f aca="false">C607</f>
        <v>CBM-SE</v>
      </c>
      <c r="D608" s="106" t="str">
        <f aca="false">D607</f>
        <v>TÉRREO</v>
      </c>
      <c r="E608" s="106" t="str">
        <f aca="false">E607</f>
        <v>LAVABO A= 2,67m2</v>
      </c>
      <c r="F608" s="107" t="str">
        <f aca="false">F607</f>
        <v>ESQ. ALUMÍNIO</v>
      </c>
      <c r="G608" s="108"/>
      <c r="H608" s="109"/>
      <c r="I608" s="110"/>
      <c r="J608" s="108"/>
      <c r="K608" s="109"/>
      <c r="L608" s="110"/>
      <c r="M608" s="108"/>
      <c r="N608" s="109"/>
      <c r="O608" s="110"/>
      <c r="P608" s="111"/>
      <c r="Q608" s="112"/>
      <c r="R608" s="113"/>
      <c r="S608" s="114"/>
      <c r="T608" s="115"/>
      <c r="U608" s="116"/>
      <c r="V608" s="117"/>
      <c r="W608" s="118" t="n">
        <f aca="false">+V607</f>
        <v>0.72</v>
      </c>
      <c r="X608" s="119" t="n">
        <v>94569</v>
      </c>
      <c r="Y608" s="106" t="str">
        <f aca="false">IFERROR(VLOOKUP($X608,'BASE DADOS'!$B$2:$E$16867,2,FALSE()),"-")</f>
        <v>SINAPI</v>
      </c>
      <c r="Z608" s="106" t="str">
        <f aca="false">IFERROR(VLOOKUP($X608,'BASE DADOS'!$B$2:$E$16867,3,FALSE()),"-")</f>
        <v>Janela de alumínio tipo maxim-ar, com vidros, batente e ferragens. exclusive alizar, acabamento e contramarco. fornecimento e instalação. af_12/2019</v>
      </c>
      <c r="AA608" s="107" t="str">
        <f aca="false">IFERROR(VLOOKUP($X608,'BASE DADOS'!$B$2:$E$16867,4,FALSE()),"-")</f>
        <v>m2</v>
      </c>
      <c r="AB608" s="120" t="s">
        <v>16995</v>
      </c>
      <c r="AC608" s="121" t="str">
        <f aca="false">IFERROR(VLOOKUP(AB608,'ETAPAS ORCAM'!$B$4:$C$58,2,FALSE()),"-")</f>
        <v>B12 – ESQUADRIAS</v>
      </c>
      <c r="AMH608" s="85"/>
      <c r="AMI608" s="85"/>
      <c r="AMJ608" s="85"/>
    </row>
    <row r="609" s="84" customFormat="true" ht="17.9" hidden="false" customHeight="false" outlineLevel="1" collapsed="false">
      <c r="A609" s="69"/>
      <c r="B609" s="86"/>
      <c r="C609" s="105" t="str">
        <f aca="false">C608</f>
        <v>CBM-SE</v>
      </c>
      <c r="D609" s="106" t="str">
        <f aca="false">D608</f>
        <v>TÉRREO</v>
      </c>
      <c r="E609" s="106" t="str">
        <f aca="false">E608</f>
        <v>LAVABO A= 2,67m2</v>
      </c>
      <c r="F609" s="107" t="str">
        <f aca="false">F608</f>
        <v>ESQ. ALUMÍNIO</v>
      </c>
      <c r="G609" s="108"/>
      <c r="H609" s="109"/>
      <c r="I609" s="110"/>
      <c r="J609" s="108"/>
      <c r="K609" s="109"/>
      <c r="L609" s="110"/>
      <c r="M609" s="108"/>
      <c r="N609" s="109"/>
      <c r="O609" s="110"/>
      <c r="P609" s="111"/>
      <c r="Q609" s="112"/>
      <c r="R609" s="113"/>
      <c r="S609" s="114"/>
      <c r="T609" s="115"/>
      <c r="U609" s="116"/>
      <c r="V609" s="117"/>
      <c r="W609" s="118" t="n">
        <f aca="false">+W608*2</f>
        <v>1.44</v>
      </c>
      <c r="X609" s="119" t="n">
        <v>99821</v>
      </c>
      <c r="Y609" s="106" t="str">
        <f aca="false">IFERROR(VLOOKUP($X609,'BASE DADOS'!$B$2:$E$16867,2,FALSE()),"-")</f>
        <v>SINAPI</v>
      </c>
      <c r="Z609" s="106" t="str">
        <f aca="false">IFERROR(VLOOKUP($X609,'BASE DADOS'!$B$2:$E$16867,3,FALSE()),"-")</f>
        <v>Limpeza de janela de vidro com caixilho em aço/alumínio/pvc. af_04/2019</v>
      </c>
      <c r="AA609" s="107" t="str">
        <f aca="false">IFERROR(VLOOKUP($X609,'BASE DADOS'!$B$2:$E$16867,4,FALSE()),"-")</f>
        <v>m2</v>
      </c>
      <c r="AB609" s="120" t="s">
        <v>16988</v>
      </c>
      <c r="AC609" s="121" t="str">
        <f aca="false">IFERROR(VLOOKUP(AB609,'ETAPAS ORCAM'!$B$4:$C$58,2,FALSE()),"-")</f>
        <v>B39 – LIMPEZA FINAL</v>
      </c>
      <c r="AMH609" s="85"/>
      <c r="AMI609" s="85"/>
      <c r="AMJ609" s="85"/>
    </row>
    <row r="610" s="84" customFormat="true" ht="12.8" hidden="false" customHeight="false" outlineLevel="1" collapsed="false">
      <c r="A610" s="69"/>
      <c r="B610" s="86"/>
      <c r="C610" s="105" t="str">
        <f aca="false">C609</f>
        <v>CBM-SE</v>
      </c>
      <c r="D610" s="106" t="str">
        <f aca="false">D609</f>
        <v>TÉRREO</v>
      </c>
      <c r="E610" s="106" t="str">
        <f aca="false">E609</f>
        <v>LAVABO A= 2,67m2</v>
      </c>
      <c r="F610" s="107" t="str">
        <f aca="false">F609</f>
        <v>ESQ. ALUMÍNIO</v>
      </c>
      <c r="G610" s="108"/>
      <c r="H610" s="109"/>
      <c r="I610" s="110"/>
      <c r="J610" s="108"/>
      <c r="K610" s="109"/>
      <c r="L610" s="110"/>
      <c r="M610" s="108"/>
      <c r="N610" s="109"/>
      <c r="O610" s="110"/>
      <c r="P610" s="111"/>
      <c r="Q610" s="112"/>
      <c r="R610" s="113"/>
      <c r="S610" s="114"/>
      <c r="T610" s="115"/>
      <c r="U610" s="116"/>
      <c r="V610" s="117"/>
      <c r="W610" s="118" t="n">
        <v>1.25</v>
      </c>
      <c r="X610" s="119" t="n">
        <v>1989</v>
      </c>
      <c r="Y610" s="106" t="str">
        <f aca="false">IFERROR(VLOOKUP($X610,'BASE DADOS'!$B$2:$E$16867,2,FALSE()),"-")</f>
        <v>ORSE</v>
      </c>
      <c r="Z610" s="106" t="str">
        <f aca="false">IFERROR(VLOOKUP($X610,'BASE DADOS'!$B$2:$E$16867,3,FALSE()),"-")</f>
        <v>Peitoril granito cinza polido, c/ largura = 22 cm, esp = 2 cm</v>
      </c>
      <c r="AA610" s="107" t="str">
        <f aca="false">IFERROR(VLOOKUP($X610,'BASE DADOS'!$B$2:$E$16867,4,FALSE()),"-")</f>
        <v>m</v>
      </c>
      <c r="AB610" s="120" t="s">
        <v>16989</v>
      </c>
      <c r="AC610" s="121" t="str">
        <f aca="false">IFERROR(VLOOKUP(AB610,'ETAPAS ORCAM'!$B$4:$C$58,2,FALSE()),"-")</f>
        <v>B08 – REVESTIMENTO INTERNO – PAREDE</v>
      </c>
      <c r="AMH610" s="85"/>
      <c r="AMI610" s="85"/>
      <c r="AMJ610" s="85"/>
    </row>
    <row r="611" s="104" customFormat="true" ht="26.1" hidden="false" customHeight="false" outlineLevel="1" collapsed="false">
      <c r="A611" s="69"/>
      <c r="B611" s="86"/>
      <c r="C611" s="160" t="str">
        <f aca="false">C602</f>
        <v>CBM-SE</v>
      </c>
      <c r="D611" s="161" t="str">
        <f aca="false">D602</f>
        <v>TÉRREO</v>
      </c>
      <c r="E611" s="161" t="str">
        <f aca="false">E602</f>
        <v>LAVABO A= 2,67m2</v>
      </c>
      <c r="F611" s="162" t="s">
        <v>16951</v>
      </c>
      <c r="G611" s="163" t="n">
        <v>1</v>
      </c>
      <c r="H611" s="164"/>
      <c r="I611" s="165"/>
      <c r="J611" s="163"/>
      <c r="K611" s="164"/>
      <c r="L611" s="165"/>
      <c r="M611" s="163"/>
      <c r="N611" s="164"/>
      <c r="O611" s="165"/>
      <c r="P611" s="166"/>
      <c r="Q611" s="167"/>
      <c r="R611" s="168"/>
      <c r="S611" s="169" t="n">
        <f aca="false">IF(G611&lt;&gt;0,(G611+P611),(J611*M611)+P611)</f>
        <v>1</v>
      </c>
      <c r="T611" s="170" t="n">
        <f aca="false">IF(H611&lt;&gt;0,(H611+Q611),(K611*N611)+Q611)</f>
        <v>0</v>
      </c>
      <c r="U611" s="171" t="n">
        <f aca="false">IF(I611&lt;&gt;0,(I611+R611),(L611*O611)+R611)</f>
        <v>0</v>
      </c>
      <c r="V611" s="172" t="n">
        <f aca="false">SUM(S611:U611)</f>
        <v>1</v>
      </c>
      <c r="W611" s="173"/>
      <c r="X611" s="174"/>
      <c r="Y611" s="161"/>
      <c r="Z611" s="161"/>
      <c r="AA611" s="162"/>
      <c r="AB611" s="175"/>
      <c r="AC611" s="176"/>
      <c r="AMH611" s="85"/>
      <c r="AMI611" s="85"/>
      <c r="AMJ611" s="85"/>
    </row>
    <row r="612" s="84" customFormat="true" ht="26.1" hidden="false" customHeight="false" outlineLevel="1" collapsed="false">
      <c r="A612" s="69"/>
      <c r="B612" s="86"/>
      <c r="C612" s="105" t="str">
        <f aca="false">C611</f>
        <v>CBM-SE</v>
      </c>
      <c r="D612" s="106" t="str">
        <f aca="false">D611</f>
        <v>TÉRREO</v>
      </c>
      <c r="E612" s="106" t="str">
        <f aca="false">E611</f>
        <v>LAVABO A= 2,67m2</v>
      </c>
      <c r="F612" s="107" t="str">
        <f aca="false">F611</f>
        <v>BANCADAS, LOUÇAS E METAIS</v>
      </c>
      <c r="G612" s="108"/>
      <c r="H612" s="109"/>
      <c r="I612" s="110"/>
      <c r="J612" s="108"/>
      <c r="K612" s="109"/>
      <c r="L612" s="110"/>
      <c r="M612" s="108"/>
      <c r="N612" s="109"/>
      <c r="O612" s="110"/>
      <c r="P612" s="111"/>
      <c r="Q612" s="112"/>
      <c r="R612" s="113"/>
      <c r="S612" s="114"/>
      <c r="T612" s="115"/>
      <c r="U612" s="116"/>
      <c r="V612" s="117"/>
      <c r="W612" s="118" t="n">
        <v>1</v>
      </c>
      <c r="X612" s="119" t="n">
        <v>86903</v>
      </c>
      <c r="Y612" s="106" t="str">
        <f aca="false">IFERROR(VLOOKUP($X612,'BASE DADOS'!$B$2:$E$16867,2,FALSE()),"-")</f>
        <v>SINAPI</v>
      </c>
      <c r="Z612" s="106" t="str">
        <f aca="false">IFERROR(VLOOKUP($X612,'BASE DADOS'!$B$2:$E$16867,3,FALSE()),"-")</f>
        <v>Lavatório louça branca com coluna, 45 x 55cm ou equivalente, padrão médio - fornecimento e instalação. af_01/2020</v>
      </c>
      <c r="AA612" s="107" t="str">
        <f aca="false">IFERROR(VLOOKUP($X612,'BASE DADOS'!$B$2:$E$16867,4,FALSE()),"-")</f>
        <v>un</v>
      </c>
      <c r="AB612" s="120" t="s">
        <v>17006</v>
      </c>
      <c r="AC612" s="121" t="str">
        <f aca="false">IFERROR(VLOOKUP(AB612,'ETAPAS ORCAM'!$B$4:$C$58,2,FALSE()),"-")</f>
        <v>B24 – BANCADAS, LOUÇAS, METAIS SANITÁRIOS E DIVISÓRIAS DE GRANITO</v>
      </c>
      <c r="AMH612" s="85"/>
      <c r="AMI612" s="85"/>
      <c r="AMJ612" s="85"/>
    </row>
    <row r="613" s="84" customFormat="true" ht="17.9" hidden="false" customHeight="false" outlineLevel="1" collapsed="false">
      <c r="A613" s="69"/>
      <c r="B613" s="86"/>
      <c r="C613" s="105" t="str">
        <f aca="false">C612</f>
        <v>CBM-SE</v>
      </c>
      <c r="D613" s="106" t="str">
        <f aca="false">D612</f>
        <v>TÉRREO</v>
      </c>
      <c r="E613" s="106" t="str">
        <f aca="false">E612</f>
        <v>LAVABO A= 2,67m2</v>
      </c>
      <c r="F613" s="107" t="str">
        <f aca="false">F612</f>
        <v>BANCADAS, LOUÇAS E METAIS</v>
      </c>
      <c r="G613" s="108"/>
      <c r="H613" s="109"/>
      <c r="I613" s="110"/>
      <c r="J613" s="108"/>
      <c r="K613" s="109"/>
      <c r="L613" s="110"/>
      <c r="M613" s="108"/>
      <c r="N613" s="109"/>
      <c r="O613" s="110"/>
      <c r="P613" s="111"/>
      <c r="Q613" s="112"/>
      <c r="R613" s="113"/>
      <c r="S613" s="114"/>
      <c r="T613" s="115"/>
      <c r="U613" s="116"/>
      <c r="V613" s="117"/>
      <c r="W613" s="118" t="n">
        <v>1</v>
      </c>
      <c r="X613" s="119" t="n">
        <v>9676</v>
      </c>
      <c r="Y613" s="106" t="str">
        <f aca="false">IFERROR(VLOOKUP($X613,'BASE DADOS'!$B$2:$E$16867,2,FALSE()),"-")</f>
        <v>ORSE</v>
      </c>
      <c r="Z613" s="106" t="str">
        <f aca="false">IFERROR(VLOOKUP($X613,'BASE DADOS'!$B$2:$E$16867,3,FALSE()),"-")</f>
        <v>Torneira de mesa com fechamento automático, linha Decamatic Eco, ref.1173.C, DECA ou similar</v>
      </c>
      <c r="AA613" s="107" t="str">
        <f aca="false">IFERROR(VLOOKUP($X613,'BASE DADOS'!$B$2:$E$16867,4,FALSE()),"-")</f>
        <v>un</v>
      </c>
      <c r="AB613" s="120" t="s">
        <v>17006</v>
      </c>
      <c r="AC613" s="121" t="str">
        <f aca="false">IFERROR(VLOOKUP(AB613,'ETAPAS ORCAM'!$B$4:$C$58,2,FALSE()),"-")</f>
        <v>B24 – BANCADAS, LOUÇAS, METAIS SANITÁRIOS E DIVISÓRIAS DE GRANITO</v>
      </c>
      <c r="AMH613" s="85"/>
      <c r="AMI613" s="85"/>
      <c r="AMJ613" s="85"/>
    </row>
    <row r="614" s="84" customFormat="true" ht="34.3" hidden="false" customHeight="false" outlineLevel="1" collapsed="false">
      <c r="A614" s="69"/>
      <c r="B614" s="86"/>
      <c r="C614" s="105" t="str">
        <f aca="false">C613</f>
        <v>CBM-SE</v>
      </c>
      <c r="D614" s="106" t="str">
        <f aca="false">D613</f>
        <v>TÉRREO</v>
      </c>
      <c r="E614" s="106" t="str">
        <f aca="false">E613</f>
        <v>LAVABO A= 2,67m2</v>
      </c>
      <c r="F614" s="107" t="str">
        <f aca="false">F613</f>
        <v>BANCADAS, LOUÇAS E METAIS</v>
      </c>
      <c r="G614" s="108"/>
      <c r="H614" s="109"/>
      <c r="I614" s="110"/>
      <c r="J614" s="108"/>
      <c r="K614" s="109"/>
      <c r="L614" s="110"/>
      <c r="M614" s="108"/>
      <c r="N614" s="109"/>
      <c r="O614" s="110"/>
      <c r="P614" s="111"/>
      <c r="Q614" s="112"/>
      <c r="R614" s="113"/>
      <c r="S614" s="114"/>
      <c r="T614" s="115"/>
      <c r="U614" s="116"/>
      <c r="V614" s="117"/>
      <c r="W614" s="118" t="n">
        <v>1</v>
      </c>
      <c r="X614" s="119" t="n">
        <v>7710</v>
      </c>
      <c r="Y614" s="106" t="str">
        <f aca="false">IFERROR(VLOOKUP($X614,'BASE DADOS'!$B$2:$E$16867,2,FALSE()),"-")</f>
        <v>ORSE</v>
      </c>
      <c r="Z614" s="106" t="str">
        <f aca="false">IFERROR(VLOOKUP($X614,'BASE DADOS'!$B$2:$E$16867,3,FALSE()),"-")</f>
        <v>Vaso sanitario c/caixa de descarga acoplada, linha thema ecoflush, 3/6 lt, ref. 25353/25570, INCEPA ou similar,incl. assento INCEPA linha thema ref. 25987 ou similar, conjunto de fixação, anel de vedação e engate plástico</v>
      </c>
      <c r="AA614" s="107" t="str">
        <f aca="false">IFERROR(VLOOKUP($X614,'BASE DADOS'!$B$2:$E$16867,4,FALSE()),"-")</f>
        <v>un</v>
      </c>
      <c r="AB614" s="120" t="s">
        <v>17006</v>
      </c>
      <c r="AC614" s="121" t="str">
        <f aca="false">IFERROR(VLOOKUP(AB614,'ETAPAS ORCAM'!$B$4:$C$58,2,FALSE()),"-")</f>
        <v>B24 – BANCADAS, LOUÇAS, METAIS SANITÁRIOS E DIVISÓRIAS DE GRANITO</v>
      </c>
      <c r="AMH614" s="85"/>
      <c r="AMI614" s="85"/>
      <c r="AMJ614" s="85"/>
    </row>
    <row r="615" s="84" customFormat="true" ht="17.9" hidden="false" customHeight="false" outlineLevel="1" collapsed="false">
      <c r="A615" s="69"/>
      <c r="B615" s="86"/>
      <c r="C615" s="105" t="str">
        <f aca="false">C614</f>
        <v>CBM-SE</v>
      </c>
      <c r="D615" s="106" t="str">
        <f aca="false">D614</f>
        <v>TÉRREO</v>
      </c>
      <c r="E615" s="106" t="str">
        <f aca="false">E614</f>
        <v>LAVABO A= 2,67m2</v>
      </c>
      <c r="F615" s="107" t="str">
        <f aca="false">F614</f>
        <v>BANCADAS, LOUÇAS E METAIS</v>
      </c>
      <c r="G615" s="108"/>
      <c r="H615" s="109"/>
      <c r="I615" s="110"/>
      <c r="J615" s="108"/>
      <c r="K615" s="109"/>
      <c r="L615" s="110"/>
      <c r="M615" s="108"/>
      <c r="N615" s="109"/>
      <c r="O615" s="110"/>
      <c r="P615" s="111"/>
      <c r="Q615" s="112"/>
      <c r="R615" s="113"/>
      <c r="S615" s="114"/>
      <c r="T615" s="115"/>
      <c r="U615" s="116"/>
      <c r="V615" s="117"/>
      <c r="W615" s="118" t="n">
        <v>1</v>
      </c>
      <c r="X615" s="119" t="n">
        <v>9502</v>
      </c>
      <c r="Y615" s="106" t="str">
        <f aca="false">IFERROR(VLOOKUP($X615,'BASE DADOS'!$B$2:$E$16867,2,FALSE()),"-")</f>
        <v>ORSE</v>
      </c>
      <c r="Z615" s="106" t="str">
        <f aca="false">IFERROR(VLOOKUP($X615,'BASE DADOS'!$B$2:$E$16867,3,FALSE()),"-")</f>
        <v>Ducha higiênica com registro, linha Link, ref. 1984.C.ACT. LNK, da DECA ou similar</v>
      </c>
      <c r="AA615" s="107" t="str">
        <f aca="false">IFERROR(VLOOKUP($X615,'BASE DADOS'!$B$2:$E$16867,4,FALSE()),"-")</f>
        <v>un</v>
      </c>
      <c r="AB615" s="120" t="s">
        <v>17006</v>
      </c>
      <c r="AC615" s="121" t="str">
        <f aca="false">IFERROR(VLOOKUP(AB615,'ETAPAS ORCAM'!$B$4:$C$58,2,FALSE()),"-")</f>
        <v>B24 – BANCADAS, LOUÇAS, METAIS SANITÁRIOS E DIVISÓRIAS DE GRANITO</v>
      </c>
      <c r="AMH615" s="85"/>
      <c r="AMI615" s="85"/>
      <c r="AMJ615" s="85"/>
    </row>
    <row r="616" s="84" customFormat="true" ht="17.9" hidden="false" customHeight="false" outlineLevel="1" collapsed="false">
      <c r="A616" s="69"/>
      <c r="B616" s="86"/>
      <c r="C616" s="105" t="str">
        <f aca="false">C615</f>
        <v>CBM-SE</v>
      </c>
      <c r="D616" s="106" t="str">
        <f aca="false">D615</f>
        <v>TÉRREO</v>
      </c>
      <c r="E616" s="106" t="str">
        <f aca="false">E615</f>
        <v>LAVABO A= 2,67m2</v>
      </c>
      <c r="F616" s="107" t="str">
        <f aca="false">F615</f>
        <v>BANCADAS, LOUÇAS E METAIS</v>
      </c>
      <c r="G616" s="108"/>
      <c r="H616" s="109"/>
      <c r="I616" s="110"/>
      <c r="J616" s="108"/>
      <c r="K616" s="109"/>
      <c r="L616" s="110"/>
      <c r="M616" s="108"/>
      <c r="N616" s="109"/>
      <c r="O616" s="110"/>
      <c r="P616" s="111"/>
      <c r="Q616" s="112"/>
      <c r="R616" s="113"/>
      <c r="S616" s="114"/>
      <c r="T616" s="115"/>
      <c r="U616" s="116"/>
      <c r="V616" s="117"/>
      <c r="W616" s="118" t="n">
        <v>1</v>
      </c>
      <c r="X616" s="119" t="n">
        <v>8436</v>
      </c>
      <c r="Y616" s="106" t="str">
        <f aca="false">IFERROR(VLOOKUP($X616,'BASE DADOS'!$B$2:$E$16867,2,FALSE()),"-")</f>
        <v>ORSE</v>
      </c>
      <c r="Z616" s="106" t="str">
        <f aca="false">IFERROR(VLOOKUP($X616,'BASE DADOS'!$B$2:$E$16867,3,FALSE()),"-")</f>
        <v>Acabamento para registro 1/2", 3/4" e 1" (PQ), ref. 4900 - C43, da Deca ou similar</v>
      </c>
      <c r="AA616" s="107" t="str">
        <f aca="false">IFERROR(VLOOKUP($X616,'BASE DADOS'!$B$2:$E$16867,4,FALSE()),"-")</f>
        <v>un</v>
      </c>
      <c r="AB616" s="120" t="s">
        <v>17006</v>
      </c>
      <c r="AC616" s="121" t="str">
        <f aca="false">IFERROR(VLOOKUP(AB616,'ETAPAS ORCAM'!$B$4:$C$58,2,FALSE()),"-")</f>
        <v>B24 – BANCADAS, LOUÇAS, METAIS SANITÁRIOS E DIVISÓRIAS DE GRANITO</v>
      </c>
      <c r="AMH616" s="85"/>
      <c r="AMI616" s="85"/>
      <c r="AMJ616" s="85"/>
    </row>
    <row r="617" s="84" customFormat="true" ht="17.9" hidden="false" customHeight="false" outlineLevel="1" collapsed="false">
      <c r="A617" s="69"/>
      <c r="B617" s="86"/>
      <c r="C617" s="105" t="str">
        <f aca="false">C616</f>
        <v>CBM-SE</v>
      </c>
      <c r="D617" s="106" t="str">
        <f aca="false">D616</f>
        <v>TÉRREO</v>
      </c>
      <c r="E617" s="106" t="str">
        <f aca="false">E616</f>
        <v>LAVABO A= 2,67m2</v>
      </c>
      <c r="F617" s="107" t="str">
        <f aca="false">F616</f>
        <v>BANCADAS, LOUÇAS E METAIS</v>
      </c>
      <c r="G617" s="108"/>
      <c r="H617" s="109"/>
      <c r="I617" s="110"/>
      <c r="J617" s="108"/>
      <c r="K617" s="109"/>
      <c r="L617" s="110"/>
      <c r="M617" s="108"/>
      <c r="N617" s="109"/>
      <c r="O617" s="110"/>
      <c r="P617" s="111"/>
      <c r="Q617" s="112"/>
      <c r="R617" s="113"/>
      <c r="S617" s="114"/>
      <c r="T617" s="115"/>
      <c r="U617" s="116"/>
      <c r="V617" s="117"/>
      <c r="W617" s="118" t="n">
        <v>1</v>
      </c>
      <c r="X617" s="119" t="n">
        <v>2045</v>
      </c>
      <c r="Y617" s="106" t="str">
        <f aca="false">IFERROR(VLOOKUP($X617,'BASE DADOS'!$B$2:$E$16867,2,FALSE()),"-")</f>
        <v>ORSE</v>
      </c>
      <c r="Z617" s="106" t="str">
        <f aca="false">IFERROR(VLOOKUP($X617,'BASE DADOS'!$B$2:$E$16867,3,FALSE()),"-")</f>
        <v>Porta sabão liquido de plástico</v>
      </c>
      <c r="AA617" s="107" t="str">
        <f aca="false">IFERROR(VLOOKUP($X617,'BASE DADOS'!$B$2:$E$16867,4,FALSE()),"-")</f>
        <v>un</v>
      </c>
      <c r="AB617" s="120" t="s">
        <v>17006</v>
      </c>
      <c r="AC617" s="121" t="str">
        <f aca="false">IFERROR(VLOOKUP(AB617,'ETAPAS ORCAM'!$B$4:$C$58,2,FALSE()),"-")</f>
        <v>B24 – BANCADAS, LOUÇAS, METAIS SANITÁRIOS E DIVISÓRIAS DE GRANITO</v>
      </c>
      <c r="AMH617" s="85"/>
      <c r="AMI617" s="85"/>
      <c r="AMJ617" s="85"/>
    </row>
    <row r="618" s="84" customFormat="true" ht="17.9" hidden="false" customHeight="false" outlineLevel="1" collapsed="false">
      <c r="A618" s="69"/>
      <c r="B618" s="86"/>
      <c r="C618" s="105" t="str">
        <f aca="false">C617</f>
        <v>CBM-SE</v>
      </c>
      <c r="D618" s="106" t="str">
        <f aca="false">D617</f>
        <v>TÉRREO</v>
      </c>
      <c r="E618" s="106" t="str">
        <f aca="false">E617</f>
        <v>LAVABO A= 2,67m2</v>
      </c>
      <c r="F618" s="107" t="str">
        <f aca="false">F617</f>
        <v>BANCADAS, LOUÇAS E METAIS</v>
      </c>
      <c r="G618" s="108"/>
      <c r="H618" s="109"/>
      <c r="I618" s="110"/>
      <c r="J618" s="108"/>
      <c r="K618" s="109"/>
      <c r="L618" s="110"/>
      <c r="M618" s="108"/>
      <c r="N618" s="109"/>
      <c r="O618" s="110"/>
      <c r="P618" s="111"/>
      <c r="Q618" s="112"/>
      <c r="R618" s="113"/>
      <c r="S618" s="114"/>
      <c r="T618" s="115"/>
      <c r="U618" s="116"/>
      <c r="V618" s="117"/>
      <c r="W618" s="118" t="n">
        <v>1</v>
      </c>
      <c r="X618" s="119" t="n">
        <v>2034</v>
      </c>
      <c r="Y618" s="106" t="str">
        <f aca="false">IFERROR(VLOOKUP($X618,'BASE DADOS'!$B$2:$E$16867,2,FALSE()),"-")</f>
        <v>ORSE</v>
      </c>
      <c r="Z618" s="106" t="str">
        <f aca="false">IFERROR(VLOOKUP($X618,'BASE DADOS'!$B$2:$E$16867,3,FALSE()),"-")</f>
        <v>Porta toalha inox para papel toalha em rolo</v>
      </c>
      <c r="AA618" s="107" t="str">
        <f aca="false">IFERROR(VLOOKUP($X618,'BASE DADOS'!$B$2:$E$16867,4,FALSE()),"-")</f>
        <v>un</v>
      </c>
      <c r="AB618" s="120" t="s">
        <v>17006</v>
      </c>
      <c r="AC618" s="121" t="str">
        <f aca="false">IFERROR(VLOOKUP(AB618,'ETAPAS ORCAM'!$B$4:$C$58,2,FALSE()),"-")</f>
        <v>B24 – BANCADAS, LOUÇAS, METAIS SANITÁRIOS E DIVISÓRIAS DE GRANITO</v>
      </c>
      <c r="AMH618" s="85"/>
      <c r="AMI618" s="85"/>
      <c r="AMJ618" s="85"/>
    </row>
    <row r="619" s="84" customFormat="true" ht="17.9" hidden="false" customHeight="false" outlineLevel="1" collapsed="false">
      <c r="A619" s="69"/>
      <c r="B619" s="86"/>
      <c r="C619" s="105" t="str">
        <f aca="false">C618</f>
        <v>CBM-SE</v>
      </c>
      <c r="D619" s="106" t="str">
        <f aca="false">D618</f>
        <v>TÉRREO</v>
      </c>
      <c r="E619" s="106" t="str">
        <f aca="false">E618</f>
        <v>LAVABO A= 2,67m2</v>
      </c>
      <c r="F619" s="107" t="str">
        <f aca="false">F618</f>
        <v>BANCADAS, LOUÇAS E METAIS</v>
      </c>
      <c r="G619" s="108"/>
      <c r="H619" s="109"/>
      <c r="I619" s="110"/>
      <c r="J619" s="108"/>
      <c r="K619" s="109"/>
      <c r="L619" s="110"/>
      <c r="M619" s="108"/>
      <c r="N619" s="109"/>
      <c r="O619" s="110"/>
      <c r="P619" s="111"/>
      <c r="Q619" s="112"/>
      <c r="R619" s="113"/>
      <c r="S619" s="114"/>
      <c r="T619" s="115"/>
      <c r="U619" s="116"/>
      <c r="V619" s="117"/>
      <c r="W619" s="118" t="n">
        <v>1</v>
      </c>
      <c r="X619" s="119" t="n">
        <v>12511</v>
      </c>
      <c r="Y619" s="106" t="str">
        <f aca="false">IFERROR(VLOOKUP($X619,'BASE DADOS'!$B$2:$E$16867,2,FALSE()),"-")</f>
        <v>ORSE</v>
      </c>
      <c r="Z619" s="106" t="str">
        <f aca="false">IFERROR(VLOOKUP($X619,'BASE DADOS'!$B$2:$E$16867,3,FALSE()),"-")</f>
        <v>Dispenser, em plástico, para papel higiênico em rolo</v>
      </c>
      <c r="AA619" s="107" t="str">
        <f aca="false">IFERROR(VLOOKUP($X619,'BASE DADOS'!$B$2:$E$16867,4,FALSE()),"-")</f>
        <v>un</v>
      </c>
      <c r="AB619" s="120" t="s">
        <v>17006</v>
      </c>
      <c r="AC619" s="121" t="str">
        <f aca="false">IFERROR(VLOOKUP(AB619,'ETAPAS ORCAM'!$B$4:$C$58,2,FALSE()),"-")</f>
        <v>B24 – BANCADAS, LOUÇAS, METAIS SANITÁRIOS E DIVISÓRIAS DE GRANITO</v>
      </c>
      <c r="AMH619" s="85"/>
      <c r="AMI619" s="85"/>
      <c r="AMJ619" s="85"/>
    </row>
    <row r="620" s="104" customFormat="true" ht="12.8" hidden="false" customHeight="false" outlineLevel="1" collapsed="false">
      <c r="A620" s="69"/>
      <c r="B620" s="86"/>
      <c r="C620" s="160" t="str">
        <f aca="false">C616</f>
        <v>CBM-SE</v>
      </c>
      <c r="D620" s="161" t="str">
        <f aca="false">D616</f>
        <v>TÉRREO</v>
      </c>
      <c r="E620" s="161" t="str">
        <f aca="false">E616</f>
        <v>LAVABO A= 2,67m2</v>
      </c>
      <c r="F620" s="162" t="s">
        <v>16949</v>
      </c>
      <c r="G620" s="163"/>
      <c r="H620" s="164"/>
      <c r="I620" s="165"/>
      <c r="J620" s="163" t="n">
        <v>0.5</v>
      </c>
      <c r="K620" s="164"/>
      <c r="L620" s="165"/>
      <c r="M620" s="163" t="n">
        <v>1</v>
      </c>
      <c r="N620" s="164"/>
      <c r="O620" s="165"/>
      <c r="P620" s="166"/>
      <c r="Q620" s="167"/>
      <c r="R620" s="168"/>
      <c r="S620" s="169" t="n">
        <f aca="false">IF(G620&lt;&gt;0,(G620+P620),(J620*M620)+P620)</f>
        <v>0.5</v>
      </c>
      <c r="T620" s="170" t="n">
        <f aca="false">IF(H620&lt;&gt;0,(H620+Q620),(K620*N620)+Q620)</f>
        <v>0</v>
      </c>
      <c r="U620" s="171" t="n">
        <f aca="false">IF(I620&lt;&gt;0,(I620+R620),(L620*O620)+R620)</f>
        <v>0</v>
      </c>
      <c r="V620" s="172" t="n">
        <f aca="false">SUM(S620:U620)</f>
        <v>0.5</v>
      </c>
      <c r="W620" s="173"/>
      <c r="X620" s="174"/>
      <c r="Y620" s="161"/>
      <c r="Z620" s="161"/>
      <c r="AA620" s="162"/>
      <c r="AB620" s="175"/>
      <c r="AC620" s="176"/>
      <c r="AMH620" s="85"/>
      <c r="AMI620" s="85"/>
      <c r="AMJ620" s="85"/>
    </row>
    <row r="621" s="84" customFormat="true" ht="12.8" hidden="false" customHeight="false" outlineLevel="1" collapsed="false">
      <c r="A621" s="69"/>
      <c r="B621" s="86"/>
      <c r="C621" s="105" t="str">
        <f aca="false">C620</f>
        <v>CBM-SE</v>
      </c>
      <c r="D621" s="106" t="str">
        <f aca="false">D620</f>
        <v>TÉRREO</v>
      </c>
      <c r="E621" s="106" t="str">
        <f aca="false">E620</f>
        <v>LAVABO A= 2,67m2</v>
      </c>
      <c r="F621" s="107" t="str">
        <f aca="false">F620</f>
        <v>VIDROS</v>
      </c>
      <c r="G621" s="108"/>
      <c r="H621" s="109"/>
      <c r="I621" s="110"/>
      <c r="J621" s="108"/>
      <c r="K621" s="109"/>
      <c r="L621" s="110"/>
      <c r="M621" s="108"/>
      <c r="N621" s="109"/>
      <c r="O621" s="110"/>
      <c r="P621" s="111"/>
      <c r="Q621" s="112"/>
      <c r="R621" s="113"/>
      <c r="S621" s="114"/>
      <c r="T621" s="115"/>
      <c r="U621" s="116"/>
      <c r="V621" s="117"/>
      <c r="W621" s="118" t="n">
        <v>0.5</v>
      </c>
      <c r="X621" s="119" t="n">
        <v>1889</v>
      </c>
      <c r="Y621" s="106" t="str">
        <f aca="false">IFERROR(VLOOKUP($X621,'BASE DADOS'!$B$2:$E$16867,2,FALSE()),"-")</f>
        <v>ORSE</v>
      </c>
      <c r="Z621" s="106" t="str">
        <f aca="false">IFERROR(VLOOKUP($X621,'BASE DADOS'!$B$2:$E$16867,3,FALSE()),"-")</f>
        <v>Espelho plano 4mm</v>
      </c>
      <c r="AA621" s="107" t="str">
        <f aca="false">IFERROR(VLOOKUP($X621,'BASE DADOS'!$B$2:$E$16867,4,FALSE()),"-")</f>
        <v>m2</v>
      </c>
      <c r="AB621" s="120" t="s">
        <v>43</v>
      </c>
      <c r="AC621" s="121" t="str">
        <f aca="false">IFERROR(VLOOKUP(AB621,'ETAPAS ORCAM'!$B$4:$C$58,2,FALSE()),"-")</f>
        <v>B12 – ESQUADRIAS</v>
      </c>
      <c r="AMH621" s="85"/>
      <c r="AMI621" s="85"/>
      <c r="AMJ621" s="85"/>
    </row>
    <row r="622" s="84" customFormat="true" ht="12.8" hidden="false" customHeight="false" outlineLevel="1" collapsed="false">
      <c r="A622" s="69"/>
      <c r="B622" s="86"/>
      <c r="C622" s="122"/>
      <c r="D622" s="123"/>
      <c r="E622" s="123"/>
      <c r="F622" s="124"/>
      <c r="G622" s="125"/>
      <c r="H622" s="126"/>
      <c r="I622" s="127"/>
      <c r="J622" s="125"/>
      <c r="K622" s="126"/>
      <c r="L622" s="127"/>
      <c r="M622" s="125"/>
      <c r="N622" s="126"/>
      <c r="O622" s="127"/>
      <c r="P622" s="128"/>
      <c r="Q622" s="129"/>
      <c r="R622" s="130"/>
      <c r="S622" s="131"/>
      <c r="T622" s="132"/>
      <c r="U622" s="133"/>
      <c r="V622" s="134"/>
      <c r="W622" s="135"/>
      <c r="X622" s="136"/>
      <c r="Y622" s="123"/>
      <c r="Z622" s="123"/>
      <c r="AA622" s="124"/>
      <c r="AB622" s="137"/>
      <c r="AC622" s="138"/>
      <c r="AMH622" s="85"/>
      <c r="AMI622" s="85"/>
      <c r="AMJ622" s="85"/>
    </row>
    <row r="623" s="84" customFormat="true" ht="12.8" hidden="false" customHeight="false" outlineLevel="0" collapsed="false">
      <c r="A623" s="69"/>
      <c r="B623" s="86"/>
      <c r="C623" s="139"/>
      <c r="D623" s="139"/>
      <c r="E623" s="139"/>
      <c r="F623" s="139"/>
      <c r="G623" s="140"/>
      <c r="H623" s="140"/>
      <c r="I623" s="140"/>
      <c r="J623" s="140"/>
      <c r="K623" s="140"/>
      <c r="L623" s="140"/>
      <c r="M623" s="140"/>
      <c r="N623" s="140"/>
      <c r="O623" s="140"/>
      <c r="P623" s="141"/>
      <c r="Q623" s="141"/>
      <c r="R623" s="141"/>
      <c r="S623" s="142"/>
      <c r="T623" s="142"/>
      <c r="U623" s="142"/>
      <c r="V623" s="142"/>
      <c r="W623" s="143"/>
      <c r="X623" s="144"/>
      <c r="Y623" s="139"/>
      <c r="Z623" s="139"/>
      <c r="AA623" s="139"/>
      <c r="AB623" s="145"/>
      <c r="AC623" s="146"/>
      <c r="AMH623" s="85"/>
      <c r="AMI623" s="85"/>
      <c r="AMJ623" s="85"/>
    </row>
    <row r="624" s="84" customFormat="true" ht="12.8" hidden="false" customHeight="false" outlineLevel="0" collapsed="false">
      <c r="A624" s="69"/>
      <c r="B624" s="86" t="s">
        <v>17021</v>
      </c>
      <c r="C624" s="177" t="s">
        <v>16962</v>
      </c>
      <c r="D624" s="178" t="s">
        <v>16985</v>
      </c>
      <c r="E624" s="178" t="s">
        <v>17022</v>
      </c>
      <c r="F624" s="179"/>
      <c r="G624" s="180"/>
      <c r="H624" s="181"/>
      <c r="I624" s="182"/>
      <c r="J624" s="180"/>
      <c r="K624" s="181"/>
      <c r="L624" s="182"/>
      <c r="M624" s="180"/>
      <c r="N624" s="181"/>
      <c r="O624" s="182"/>
      <c r="P624" s="180"/>
      <c r="Q624" s="181"/>
      <c r="R624" s="182"/>
      <c r="S624" s="183"/>
      <c r="T624" s="184"/>
      <c r="U624" s="185"/>
      <c r="V624" s="186"/>
      <c r="W624" s="187"/>
      <c r="X624" s="177"/>
      <c r="Y624" s="178"/>
      <c r="Z624" s="178"/>
      <c r="AA624" s="179"/>
      <c r="AB624" s="188"/>
      <c r="AC624" s="189"/>
      <c r="AMH624" s="85"/>
      <c r="AMI624" s="85"/>
      <c r="AMJ624" s="85"/>
    </row>
    <row r="625" s="104" customFormat="true" ht="12.8" hidden="false" customHeight="false" outlineLevel="1" collapsed="false">
      <c r="A625" s="69"/>
      <c r="B625" s="86"/>
      <c r="C625" s="190" t="str">
        <f aca="false">C624</f>
        <v>CBM-SE</v>
      </c>
      <c r="D625" s="191" t="str">
        <f aca="false">D624</f>
        <v>TÉRREO</v>
      </c>
      <c r="E625" s="191" t="str">
        <f aca="false">E624</f>
        <v>ÁREA VERDE A=6,96m2</v>
      </c>
      <c r="F625" s="192" t="s">
        <v>16938</v>
      </c>
      <c r="G625" s="193" t="n">
        <v>6.96</v>
      </c>
      <c r="H625" s="194"/>
      <c r="I625" s="195"/>
      <c r="J625" s="193"/>
      <c r="K625" s="194"/>
      <c r="L625" s="195"/>
      <c r="M625" s="193"/>
      <c r="N625" s="194"/>
      <c r="O625" s="195"/>
      <c r="P625" s="196"/>
      <c r="Q625" s="197"/>
      <c r="R625" s="198"/>
      <c r="S625" s="199" t="n">
        <f aca="false">IF(G625&lt;&gt;0,(G625+P625),(J625*M625)+P625)</f>
        <v>6.96</v>
      </c>
      <c r="T625" s="200" t="n">
        <f aca="false">IF(H625&lt;&gt;0,(H625+Q625),(K625*N625)+Q625)</f>
        <v>0</v>
      </c>
      <c r="U625" s="201" t="n">
        <f aca="false">IF(I625&lt;&gt;0,(I625+R625),(L625*O625)+R625)</f>
        <v>0</v>
      </c>
      <c r="V625" s="202" t="n">
        <f aca="false">SUM(S625:U625)</f>
        <v>6.96</v>
      </c>
      <c r="W625" s="203"/>
      <c r="X625" s="204"/>
      <c r="Y625" s="191"/>
      <c r="Z625" s="191"/>
      <c r="AA625" s="192"/>
      <c r="AB625" s="205"/>
      <c r="AC625" s="206"/>
      <c r="AMH625" s="85"/>
      <c r="AMI625" s="85"/>
      <c r="AMJ625" s="85"/>
    </row>
    <row r="626" s="84" customFormat="true" ht="12.8" hidden="false" customHeight="false" outlineLevel="1" collapsed="false">
      <c r="A626" s="69"/>
      <c r="B626" s="86"/>
      <c r="C626" s="105" t="str">
        <f aca="false">C625</f>
        <v>CBM-SE</v>
      </c>
      <c r="D626" s="106" t="str">
        <f aca="false">D625</f>
        <v>TÉRREO</v>
      </c>
      <c r="E626" s="106" t="str">
        <f aca="false">E625</f>
        <v>ÁREA VERDE A=6,96m2</v>
      </c>
      <c r="F626" s="107" t="str">
        <f aca="false">F625</f>
        <v>PISO</v>
      </c>
      <c r="G626" s="108"/>
      <c r="H626" s="109"/>
      <c r="I626" s="110"/>
      <c r="J626" s="108"/>
      <c r="K626" s="109"/>
      <c r="L626" s="110"/>
      <c r="M626" s="108"/>
      <c r="N626" s="109"/>
      <c r="O626" s="110"/>
      <c r="P626" s="111"/>
      <c r="Q626" s="112"/>
      <c r="R626" s="113"/>
      <c r="S626" s="114"/>
      <c r="T626" s="115"/>
      <c r="U626" s="116"/>
      <c r="V626" s="117"/>
      <c r="W626" s="118" t="n">
        <f aca="false">V625</f>
        <v>6.96</v>
      </c>
      <c r="X626" s="119" t="n">
        <v>2656</v>
      </c>
      <c r="Y626" s="106" t="str">
        <f aca="false">IFERROR(VLOOKUP($X626,'BASE DADOS'!$B$2:$E$16867,2,FALSE()),"-")</f>
        <v>ORSE</v>
      </c>
      <c r="Z626" s="106" t="str">
        <f aca="false">IFERROR(VLOOKUP($X626,'BASE DADOS'!$B$2:$E$16867,3,FALSE()),"-")</f>
        <v>Lastro de brita 1</v>
      </c>
      <c r="AA626" s="107" t="str">
        <f aca="false">IFERROR(VLOOKUP($X626,'BASE DADOS'!$B$2:$E$16867,4,FALSE()),"-")</f>
        <v>m3</v>
      </c>
      <c r="AB626" s="120" t="s">
        <v>16987</v>
      </c>
      <c r="AC626" s="121" t="str">
        <f aca="false">IFERROR(VLOOKUP(AB626,'ETAPAS ORCAM'!$B$4:$C$58,2,FALSE()),"-")</f>
        <v>B11 – PAVIMENTAÇÃO</v>
      </c>
      <c r="AMH626" s="85"/>
      <c r="AMI626" s="85"/>
      <c r="AMJ626" s="85"/>
    </row>
    <row r="627" s="104" customFormat="true" ht="12.8" hidden="false" customHeight="false" outlineLevel="1" collapsed="false">
      <c r="A627" s="69"/>
      <c r="B627" s="86"/>
      <c r="C627" s="190" t="str">
        <f aca="false">C626</f>
        <v>CBM-SE</v>
      </c>
      <c r="D627" s="191" t="str">
        <f aca="false">D626</f>
        <v>TÉRREO</v>
      </c>
      <c r="E627" s="191" t="str">
        <f aca="false">E626</f>
        <v>ÁREA VERDE A=6,96m2</v>
      </c>
      <c r="F627" s="192" t="s">
        <v>16939</v>
      </c>
      <c r="G627" s="193"/>
      <c r="H627" s="194"/>
      <c r="I627" s="195"/>
      <c r="J627" s="193" t="n">
        <v>11.71</v>
      </c>
      <c r="K627" s="194"/>
      <c r="L627" s="195"/>
      <c r="M627" s="193" t="n">
        <v>3.09</v>
      </c>
      <c r="N627" s="194"/>
      <c r="O627" s="195"/>
      <c r="P627" s="196" t="n">
        <f aca="false">-(1.45*1.45)-(1*1.45)-(0.9*0.6)-(1.9*0.6)-(1.2*0.6)</f>
        <v>-5.9525</v>
      </c>
      <c r="Q627" s="197"/>
      <c r="R627" s="198"/>
      <c r="S627" s="199" t="n">
        <f aca="false">IF(G627&lt;&gt;0,(G627+P627),(J627*M627)+P627)</f>
        <v>30.2314</v>
      </c>
      <c r="T627" s="200" t="n">
        <f aca="false">IF(H627&lt;&gt;0,(H627+Q627),(K627*N627)+Q627)</f>
        <v>0</v>
      </c>
      <c r="U627" s="201" t="n">
        <f aca="false">IF(I627&lt;&gt;0,(I627+R627),(L627*O627)+R627)</f>
        <v>0</v>
      </c>
      <c r="V627" s="202" t="n">
        <f aca="false">SUM(S627:U627)</f>
        <v>30.2314</v>
      </c>
      <c r="W627" s="203"/>
      <c r="X627" s="204"/>
      <c r="Y627" s="191"/>
      <c r="Z627" s="191"/>
      <c r="AA627" s="192"/>
      <c r="AB627" s="205"/>
      <c r="AC627" s="206"/>
      <c r="AMH627" s="85"/>
      <c r="AMI627" s="85"/>
      <c r="AMJ627" s="85"/>
    </row>
    <row r="628" s="84" customFormat="true" ht="26.1" hidden="false" customHeight="false" outlineLevel="1" collapsed="false">
      <c r="A628" s="69"/>
      <c r="B628" s="86"/>
      <c r="C628" s="105" t="str">
        <f aca="false">C627</f>
        <v>CBM-SE</v>
      </c>
      <c r="D628" s="106" t="str">
        <f aca="false">D627</f>
        <v>TÉRREO</v>
      </c>
      <c r="E628" s="106" t="str">
        <f aca="false">E627</f>
        <v>ÁREA VERDE A=6,96m2</v>
      </c>
      <c r="F628" s="107" t="str">
        <f aca="false">F627</f>
        <v>PAREDE</v>
      </c>
      <c r="G628" s="108"/>
      <c r="H628" s="109"/>
      <c r="I628" s="110"/>
      <c r="J628" s="108"/>
      <c r="K628" s="109"/>
      <c r="L628" s="110"/>
      <c r="M628" s="108"/>
      <c r="N628" s="109"/>
      <c r="O628" s="110"/>
      <c r="P628" s="111"/>
      <c r="Q628" s="112"/>
      <c r="R628" s="113"/>
      <c r="S628" s="114"/>
      <c r="T628" s="115"/>
      <c r="U628" s="116"/>
      <c r="V628" s="117"/>
      <c r="W628" s="118" t="n">
        <f aca="false">V627</f>
        <v>30.2314</v>
      </c>
      <c r="X628" s="119" t="n">
        <v>87879</v>
      </c>
      <c r="Y628" s="106" t="str">
        <f aca="false">IFERROR(VLOOKUP($X628,'BASE DADOS'!$B$2:$E$16867,2,FALSE()),"-")</f>
        <v>SINAPI</v>
      </c>
      <c r="Z628" s="106" t="str">
        <f aca="false">IFERROR(VLOOKUP($X628,'BASE DADOS'!$B$2:$E$16867,3,FALSE()),"-")</f>
        <v>Chapisco aplicado em alvenarias e estruturas de concreto internas, com colher de pedreiro.   argamassa traço 1:3 com preparo em betoneira 400l. af_10/2022</v>
      </c>
      <c r="AA628" s="107" t="str">
        <f aca="false">IFERROR(VLOOKUP($X628,'BASE DADOS'!$B$2:$E$16867,4,FALSE()),"-")</f>
        <v>m2</v>
      </c>
      <c r="AB628" s="120" t="s">
        <v>17023</v>
      </c>
      <c r="AC628" s="121" t="str">
        <f aca="false">IFERROR(VLOOKUP(AB628,'ETAPAS ORCAM'!$B$4:$C$58,2,FALSE()),"-")</f>
        <v>B10 – REVESTIMENTO EXTERNO</v>
      </c>
      <c r="AMH628" s="85"/>
      <c r="AMI628" s="85"/>
      <c r="AMJ628" s="85"/>
    </row>
    <row r="629" s="84" customFormat="true" ht="34.3" hidden="false" customHeight="false" outlineLevel="1" collapsed="false">
      <c r="A629" s="69"/>
      <c r="B629" s="86"/>
      <c r="C629" s="105" t="str">
        <f aca="false">C628</f>
        <v>CBM-SE</v>
      </c>
      <c r="D629" s="106" t="str">
        <f aca="false">D628</f>
        <v>TÉRREO</v>
      </c>
      <c r="E629" s="106" t="str">
        <f aca="false">E628</f>
        <v>ÁREA VERDE A=6,96m2</v>
      </c>
      <c r="F629" s="107" t="str">
        <f aca="false">F628</f>
        <v>PAREDE</v>
      </c>
      <c r="G629" s="108"/>
      <c r="H629" s="109"/>
      <c r="I629" s="110"/>
      <c r="J629" s="108"/>
      <c r="K629" s="109"/>
      <c r="L629" s="110"/>
      <c r="M629" s="108"/>
      <c r="N629" s="109"/>
      <c r="O629" s="110"/>
      <c r="P629" s="111"/>
      <c r="Q629" s="112"/>
      <c r="R629" s="113"/>
      <c r="S629" s="114"/>
      <c r="T629" s="115"/>
      <c r="U629" s="116"/>
      <c r="V629" s="117"/>
      <c r="W629" s="118" t="n">
        <f aca="false">W628</f>
        <v>30.2314</v>
      </c>
      <c r="X629" s="119" t="n">
        <v>87529</v>
      </c>
      <c r="Y629" s="106" t="str">
        <f aca="false">IFERROR(VLOOKUP($X629,'BASE DADOS'!$B$2:$E$16867,2,FALSE()),"-")</f>
        <v>SINAPI</v>
      </c>
      <c r="Z629" s="106" t="str">
        <f aca="false">IFERROR(VLOOKUP($X629,'BASE DADOS'!$B$2:$E$16867,3,FALSE()),"-")</f>
        <v>Massa única, para recebimento de pintura, em argamassa traço 1:2:8, preparo mecânico com betoneira 400l, aplicada manualmente em faces internas de paredes, espessura de 20mm, com execução de taliscas. af_06/2014</v>
      </c>
      <c r="AA629" s="107" t="str">
        <f aca="false">IFERROR(VLOOKUP($X629,'BASE DADOS'!$B$2:$E$16867,4,FALSE()),"-")</f>
        <v>m2</v>
      </c>
      <c r="AB629" s="120" t="s">
        <v>17023</v>
      </c>
      <c r="AC629" s="121" t="str">
        <f aca="false">IFERROR(VLOOKUP(AB629,'ETAPAS ORCAM'!$B$4:$C$58,2,FALSE()),"-")</f>
        <v>B10 – REVESTIMENTO EXTERNO</v>
      </c>
      <c r="AMH629" s="85"/>
      <c r="AMI629" s="85"/>
      <c r="AMJ629" s="85"/>
    </row>
    <row r="630" s="84" customFormat="true" ht="17.9" hidden="false" customHeight="false" outlineLevel="1" collapsed="false">
      <c r="A630" s="69"/>
      <c r="B630" s="86"/>
      <c r="C630" s="105" t="str">
        <f aca="false">C629</f>
        <v>CBM-SE</v>
      </c>
      <c r="D630" s="106" t="str">
        <f aca="false">D629</f>
        <v>TÉRREO</v>
      </c>
      <c r="E630" s="106" t="str">
        <f aca="false">E629</f>
        <v>ÁREA VERDE A=6,96m2</v>
      </c>
      <c r="F630" s="107" t="str">
        <f aca="false">F629</f>
        <v>PAREDE</v>
      </c>
      <c r="G630" s="108"/>
      <c r="H630" s="109"/>
      <c r="I630" s="110"/>
      <c r="J630" s="108"/>
      <c r="K630" s="109"/>
      <c r="L630" s="110"/>
      <c r="M630" s="108"/>
      <c r="N630" s="109"/>
      <c r="O630" s="110"/>
      <c r="P630" s="111"/>
      <c r="Q630" s="112"/>
      <c r="R630" s="113"/>
      <c r="S630" s="114"/>
      <c r="T630" s="115"/>
      <c r="U630" s="116"/>
      <c r="V630" s="117"/>
      <c r="W630" s="118" t="n">
        <f aca="false">W629</f>
        <v>30.2314</v>
      </c>
      <c r="X630" s="119" t="n">
        <v>88485</v>
      </c>
      <c r="Y630" s="106" t="str">
        <f aca="false">IFERROR(VLOOKUP($X630,'BASE DADOS'!$B$2:$E$16867,2,FALSE()),"-")</f>
        <v>SINAPI</v>
      </c>
      <c r="Z630" s="106" t="str">
        <f aca="false">IFERROR(VLOOKUP($X630,'BASE DADOS'!$B$2:$E$16867,3,FALSE()),"-")</f>
        <v>Aplicação de fundo selador acrílico em paredes, uma demão. af_06/2014</v>
      </c>
      <c r="AA630" s="107" t="str">
        <f aca="false">IFERROR(VLOOKUP($X630,'BASE DADOS'!$B$2:$E$16867,4,FALSE()),"-")</f>
        <v>m2</v>
      </c>
      <c r="AB630" s="120" t="s">
        <v>17024</v>
      </c>
      <c r="AC630" s="121" t="str">
        <f aca="false">IFERROR(VLOOKUP(AB630,'ETAPAS ORCAM'!$B$4:$C$58,2,FALSE()),"-")</f>
        <v>B18 – PINTURA EXTERNA</v>
      </c>
      <c r="AMH630" s="85"/>
      <c r="AMI630" s="85"/>
      <c r="AMJ630" s="85"/>
    </row>
    <row r="631" s="84" customFormat="true" ht="17.9" hidden="false" customHeight="false" outlineLevel="1" collapsed="false">
      <c r="A631" s="69"/>
      <c r="B631" s="86"/>
      <c r="C631" s="105" t="str">
        <f aca="false">C630</f>
        <v>CBM-SE</v>
      </c>
      <c r="D631" s="106" t="str">
        <f aca="false">D630</f>
        <v>TÉRREO</v>
      </c>
      <c r="E631" s="106" t="str">
        <f aca="false">E630</f>
        <v>ÁREA VERDE A=6,96m2</v>
      </c>
      <c r="F631" s="107" t="str">
        <f aca="false">F630</f>
        <v>PAREDE</v>
      </c>
      <c r="G631" s="108"/>
      <c r="H631" s="109"/>
      <c r="I631" s="110"/>
      <c r="J631" s="108"/>
      <c r="K631" s="109"/>
      <c r="L631" s="110"/>
      <c r="M631" s="108"/>
      <c r="N631" s="109"/>
      <c r="O631" s="110"/>
      <c r="P631" s="111"/>
      <c r="Q631" s="112"/>
      <c r="R631" s="113"/>
      <c r="S631" s="114"/>
      <c r="T631" s="115"/>
      <c r="U631" s="116"/>
      <c r="V631" s="117"/>
      <c r="W631" s="118" t="n">
        <f aca="false">W630</f>
        <v>30.2314</v>
      </c>
      <c r="X631" s="119" t="n">
        <v>95305</v>
      </c>
      <c r="Y631" s="106" t="str">
        <f aca="false">IFERROR(VLOOKUP($X631,'BASE DADOS'!$B$2:$E$16867,2,FALSE()),"-")</f>
        <v>SINAPI</v>
      </c>
      <c r="Z631" s="106" t="str">
        <f aca="false">IFERROR(VLOOKUP($X631,'BASE DADOS'!$B$2:$E$16867,3,FALSE()),"-")</f>
        <v>Textura acrílica, aplicação manual em parede, uma demão. af_09/2016</v>
      </c>
      <c r="AA631" s="107" t="str">
        <f aca="false">IFERROR(VLOOKUP($X631,'BASE DADOS'!$B$2:$E$16867,4,FALSE()),"-")</f>
        <v>m2</v>
      </c>
      <c r="AB631" s="120" t="s">
        <v>17024</v>
      </c>
      <c r="AC631" s="121" t="str">
        <f aca="false">IFERROR(VLOOKUP(AB631,'ETAPAS ORCAM'!$B$4:$C$58,2,FALSE()),"-")</f>
        <v>B18 – PINTURA EXTERNA</v>
      </c>
      <c r="AMH631" s="85"/>
      <c r="AMI631" s="85"/>
      <c r="AMJ631" s="85"/>
    </row>
    <row r="632" s="84" customFormat="true" ht="17.9" hidden="false" customHeight="false" outlineLevel="1" collapsed="false">
      <c r="A632" s="69"/>
      <c r="B632" s="86"/>
      <c r="C632" s="105" t="str">
        <f aca="false">C631</f>
        <v>CBM-SE</v>
      </c>
      <c r="D632" s="106" t="str">
        <f aca="false">D631</f>
        <v>TÉRREO</v>
      </c>
      <c r="E632" s="106" t="str">
        <f aca="false">E631</f>
        <v>ÁREA VERDE A=6,96m2</v>
      </c>
      <c r="F632" s="107" t="str">
        <f aca="false">F631</f>
        <v>PAREDE</v>
      </c>
      <c r="G632" s="108"/>
      <c r="H632" s="109"/>
      <c r="I632" s="110"/>
      <c r="J632" s="108"/>
      <c r="K632" s="109"/>
      <c r="L632" s="110"/>
      <c r="M632" s="108"/>
      <c r="N632" s="109"/>
      <c r="O632" s="110"/>
      <c r="P632" s="111"/>
      <c r="Q632" s="112"/>
      <c r="R632" s="113"/>
      <c r="S632" s="114"/>
      <c r="T632" s="115"/>
      <c r="U632" s="116"/>
      <c r="V632" s="117"/>
      <c r="W632" s="118" t="n">
        <f aca="false">W631</f>
        <v>30.2314</v>
      </c>
      <c r="X632" s="119" t="n">
        <v>104641</v>
      </c>
      <c r="Y632" s="106" t="str">
        <f aca="false">IFERROR(VLOOKUP($X632,'BASE DADOS'!$B$2:$E$16867,2,FALSE()),"-")</f>
        <v>SINAPI</v>
      </c>
      <c r="Z632" s="106" t="str">
        <f aca="false">IFERROR(VLOOKUP($X632,'BASE DADOS'!$B$2:$E$16867,3,FALSE()),"-")</f>
        <v>Pintura látex acrílica econômica, aplicação manual em paredes, duas demãos. Af_04/2023</v>
      </c>
      <c r="AA632" s="107" t="str">
        <f aca="false">IFERROR(VLOOKUP($X632,'BASE DADOS'!$B$2:$E$16867,4,FALSE()),"-")</f>
        <v>m2</v>
      </c>
      <c r="AB632" s="120" t="s">
        <v>17024</v>
      </c>
      <c r="AC632" s="121" t="str">
        <f aca="false">IFERROR(VLOOKUP(AB632,'ETAPAS ORCAM'!$B$4:$C$58,2,FALSE()),"-")</f>
        <v>B18 – PINTURA EXTERNA</v>
      </c>
      <c r="AMH632" s="85"/>
      <c r="AMI632" s="85"/>
      <c r="AMJ632" s="85"/>
    </row>
    <row r="633" s="84" customFormat="true" ht="12.8" hidden="false" customHeight="false" outlineLevel="1" collapsed="false">
      <c r="A633" s="69"/>
      <c r="B633" s="86"/>
      <c r="C633" s="122"/>
      <c r="D633" s="123"/>
      <c r="E633" s="123"/>
      <c r="F633" s="124"/>
      <c r="G633" s="125"/>
      <c r="H633" s="126"/>
      <c r="I633" s="127"/>
      <c r="J633" s="125"/>
      <c r="K633" s="126"/>
      <c r="L633" s="127"/>
      <c r="M633" s="125"/>
      <c r="N633" s="126"/>
      <c r="O633" s="127"/>
      <c r="P633" s="128"/>
      <c r="Q633" s="129"/>
      <c r="R633" s="130"/>
      <c r="S633" s="131"/>
      <c r="T633" s="132"/>
      <c r="U633" s="133"/>
      <c r="V633" s="134"/>
      <c r="W633" s="135"/>
      <c r="X633" s="136"/>
      <c r="Y633" s="123"/>
      <c r="Z633" s="123"/>
      <c r="AA633" s="124"/>
      <c r="AB633" s="137"/>
      <c r="AC633" s="138"/>
      <c r="AMH633" s="85"/>
      <c r="AMI633" s="85"/>
      <c r="AMJ633" s="85"/>
    </row>
    <row r="634" s="84" customFormat="true" ht="12.8" hidden="false" customHeight="false" outlineLevel="0" collapsed="false">
      <c r="A634" s="69"/>
      <c r="B634" s="86"/>
      <c r="C634" s="139"/>
      <c r="D634" s="139"/>
      <c r="E634" s="139"/>
      <c r="F634" s="139"/>
      <c r="G634" s="140"/>
      <c r="H634" s="140"/>
      <c r="I634" s="140"/>
      <c r="J634" s="140"/>
      <c r="K634" s="140"/>
      <c r="L634" s="140"/>
      <c r="M634" s="140"/>
      <c r="N634" s="140"/>
      <c r="O634" s="140"/>
      <c r="P634" s="141"/>
      <c r="Q634" s="141"/>
      <c r="R634" s="141"/>
      <c r="S634" s="142"/>
      <c r="T634" s="142"/>
      <c r="U634" s="142"/>
      <c r="V634" s="142"/>
      <c r="W634" s="143"/>
      <c r="X634" s="144"/>
      <c r="Y634" s="139"/>
      <c r="Z634" s="139"/>
      <c r="AA634" s="139"/>
      <c r="AB634" s="145"/>
      <c r="AC634" s="146"/>
      <c r="AMH634" s="85"/>
      <c r="AMI634" s="85"/>
      <c r="AMJ634" s="85"/>
    </row>
    <row r="635" s="84" customFormat="true" ht="12.8" hidden="false" customHeight="false" outlineLevel="0" collapsed="false">
      <c r="A635" s="69"/>
      <c r="B635" s="70" t="n">
        <v>37289</v>
      </c>
      <c r="C635" s="147" t="s">
        <v>16962</v>
      </c>
      <c r="D635" s="148" t="s">
        <v>16985</v>
      </c>
      <c r="E635" s="148" t="s">
        <v>17025</v>
      </c>
      <c r="F635" s="149"/>
      <c r="G635" s="150"/>
      <c r="H635" s="151"/>
      <c r="I635" s="152"/>
      <c r="J635" s="150"/>
      <c r="K635" s="151"/>
      <c r="L635" s="152"/>
      <c r="M635" s="150"/>
      <c r="N635" s="151"/>
      <c r="O635" s="152"/>
      <c r="P635" s="150"/>
      <c r="Q635" s="151"/>
      <c r="R635" s="152"/>
      <c r="S635" s="153"/>
      <c r="T635" s="154"/>
      <c r="U635" s="155"/>
      <c r="V635" s="156"/>
      <c r="W635" s="157"/>
      <c r="X635" s="147"/>
      <c r="Y635" s="148"/>
      <c r="Z635" s="148"/>
      <c r="AA635" s="149"/>
      <c r="AB635" s="158"/>
      <c r="AC635" s="159"/>
      <c r="AMH635" s="85"/>
      <c r="AMI635" s="85"/>
      <c r="AMJ635" s="85"/>
    </row>
    <row r="636" s="104" customFormat="true" ht="12.8" hidden="false" customHeight="false" outlineLevel="1" collapsed="false">
      <c r="A636" s="69"/>
      <c r="B636" s="86"/>
      <c r="C636" s="160" t="str">
        <f aca="false">C635</f>
        <v>CBM-SE</v>
      </c>
      <c r="D636" s="161" t="str">
        <f aca="false">D635</f>
        <v>TÉRREO</v>
      </c>
      <c r="E636" s="161" t="str">
        <f aca="false">E635</f>
        <v>LAVANDERIA A=24,42m2</v>
      </c>
      <c r="F636" s="162" t="s">
        <v>16938</v>
      </c>
      <c r="G636" s="163" t="n">
        <v>24.42</v>
      </c>
      <c r="H636" s="164"/>
      <c r="I636" s="165"/>
      <c r="J636" s="163"/>
      <c r="K636" s="164"/>
      <c r="L636" s="165"/>
      <c r="M636" s="163"/>
      <c r="N636" s="164"/>
      <c r="O636" s="165"/>
      <c r="P636" s="166"/>
      <c r="Q636" s="167"/>
      <c r="R636" s="168"/>
      <c r="S636" s="169" t="n">
        <f aca="false">IF(G636&lt;&gt;0,(G636+P636),(J636*M636)+P636)</f>
        <v>24.42</v>
      </c>
      <c r="T636" s="170" t="n">
        <f aca="false">IF(H636&lt;&gt;0,(H636+Q636),(K636*N636)+Q636)</f>
        <v>0</v>
      </c>
      <c r="U636" s="171" t="n">
        <f aca="false">IF(I636&lt;&gt;0,(I636+R636),(L636*O636)+R636)</f>
        <v>0</v>
      </c>
      <c r="V636" s="172" t="n">
        <f aca="false">SUM(S636:U636)</f>
        <v>24.42</v>
      </c>
      <c r="W636" s="173"/>
      <c r="X636" s="174"/>
      <c r="Y636" s="161"/>
      <c r="Z636" s="161"/>
      <c r="AA636" s="162"/>
      <c r="AB636" s="175"/>
      <c r="AC636" s="176"/>
      <c r="AMH636" s="85"/>
      <c r="AMI636" s="85"/>
      <c r="AMJ636" s="85"/>
    </row>
    <row r="637" s="84" customFormat="true" ht="12.8" hidden="false" customHeight="false" outlineLevel="1" collapsed="false">
      <c r="A637" s="69"/>
      <c r="B637" s="86"/>
      <c r="C637" s="105" t="str">
        <f aca="false">C636</f>
        <v>CBM-SE</v>
      </c>
      <c r="D637" s="106" t="str">
        <f aca="false">D636</f>
        <v>TÉRREO</v>
      </c>
      <c r="E637" s="106" t="str">
        <f aca="false">E636</f>
        <v>LAVANDERIA A=24,42m2</v>
      </c>
      <c r="F637" s="107" t="str">
        <f aca="false">F636</f>
        <v>PISO</v>
      </c>
      <c r="G637" s="108"/>
      <c r="H637" s="109"/>
      <c r="I637" s="110"/>
      <c r="J637" s="108"/>
      <c r="K637" s="109"/>
      <c r="L637" s="110"/>
      <c r="M637" s="108"/>
      <c r="N637" s="109"/>
      <c r="O637" s="110"/>
      <c r="P637" s="111"/>
      <c r="Q637" s="112"/>
      <c r="R637" s="113"/>
      <c r="S637" s="114"/>
      <c r="T637" s="115"/>
      <c r="U637" s="116"/>
      <c r="V637" s="117"/>
      <c r="W637" s="118" t="n">
        <f aca="false">V636</f>
        <v>24.42</v>
      </c>
      <c r="X637" s="119" t="n">
        <v>99811</v>
      </c>
      <c r="Y637" s="106" t="str">
        <f aca="false">IFERROR(VLOOKUP($X637,'BASE DADOS'!$B$2:$E$16867,2,FALSE()),"-")</f>
        <v>SINAPI</v>
      </c>
      <c r="Z637" s="106" t="str">
        <f aca="false">IFERROR(VLOOKUP($X637,'BASE DADOS'!$B$2:$E$16867,3,FALSE()),"-")</f>
        <v>Limpeza de contrapiso com vassoura a seco. af_04/2019</v>
      </c>
      <c r="AA637" s="107" t="str">
        <f aca="false">IFERROR(VLOOKUP($X637,'BASE DADOS'!$B$2:$E$16867,4,FALSE()),"-")</f>
        <v>m2</v>
      </c>
      <c r="AB637" s="120" t="s">
        <v>16987</v>
      </c>
      <c r="AC637" s="121" t="str">
        <f aca="false">IFERROR(VLOOKUP(AB637,'ETAPAS ORCAM'!$B$4:$C$58,2,FALSE()),"-")</f>
        <v>B11 – PAVIMENTAÇÃO</v>
      </c>
      <c r="AMH637" s="85"/>
      <c r="AMI637" s="85"/>
      <c r="AMJ637" s="85"/>
    </row>
    <row r="638" s="84" customFormat="true" ht="34.3" hidden="false" customHeight="false" outlineLevel="1" collapsed="false">
      <c r="A638" s="69"/>
      <c r="B638" s="86"/>
      <c r="C638" s="105" t="str">
        <f aca="false">C637</f>
        <v>CBM-SE</v>
      </c>
      <c r="D638" s="106" t="str">
        <f aca="false">D637</f>
        <v>TÉRREO</v>
      </c>
      <c r="E638" s="106" t="str">
        <f aca="false">E637</f>
        <v>LAVANDERIA A=24,42m2</v>
      </c>
      <c r="F638" s="107" t="str">
        <f aca="false">F637</f>
        <v>PISO</v>
      </c>
      <c r="G638" s="108"/>
      <c r="H638" s="109"/>
      <c r="I638" s="110"/>
      <c r="J638" s="108"/>
      <c r="K638" s="109"/>
      <c r="L638" s="110"/>
      <c r="M638" s="108"/>
      <c r="N638" s="109"/>
      <c r="O638" s="110"/>
      <c r="P638" s="111"/>
      <c r="Q638" s="112"/>
      <c r="R638" s="113"/>
      <c r="S638" s="114"/>
      <c r="T638" s="115"/>
      <c r="U638" s="116"/>
      <c r="V638" s="117"/>
      <c r="W638" s="118" t="n">
        <f aca="false">W637</f>
        <v>24.42</v>
      </c>
      <c r="X638" s="119" t="n">
        <v>87745</v>
      </c>
      <c r="Y638" s="106" t="str">
        <f aca="false">IFERROR(VLOOKUP($X638,'BASE DADOS'!$B$2:$E$16867,2,FALSE()),"-")</f>
        <v>SINAPI</v>
      </c>
      <c r="Z638" s="106" t="str">
        <f aca="false">IFERROR(VLOOKUP($X638,'BASE DADOS'!$B$2:$E$16867,3,FALSE()),"-")</f>
        <v>Contrapiso em argamassa traço 1:4 (cimento e areia), preparo mecânico com betoneira 400 l, aplicado em áreas molhadas sobre laje, aderido, acabamento não reforçado, espessura 3cm. af_07/2021</v>
      </c>
      <c r="AA638" s="107" t="str">
        <f aca="false">IFERROR(VLOOKUP($X638,'BASE DADOS'!$B$2:$E$16867,4,FALSE()),"-")</f>
        <v>m2</v>
      </c>
      <c r="AB638" s="120" t="s">
        <v>16987</v>
      </c>
      <c r="AC638" s="121" t="str">
        <f aca="false">IFERROR(VLOOKUP(AB638,'ETAPAS ORCAM'!$B$4:$C$58,2,FALSE()),"-")</f>
        <v>B11 – PAVIMENTAÇÃO</v>
      </c>
      <c r="AMH638" s="85"/>
      <c r="AMI638" s="85"/>
      <c r="AMJ638" s="85"/>
    </row>
    <row r="639" s="84" customFormat="true" ht="17.9" hidden="false" customHeight="false" outlineLevel="1" collapsed="false">
      <c r="A639" s="69"/>
      <c r="B639" s="86"/>
      <c r="C639" s="105" t="str">
        <f aca="false">C638</f>
        <v>CBM-SE</v>
      </c>
      <c r="D639" s="106" t="str">
        <f aca="false">D638</f>
        <v>TÉRREO</v>
      </c>
      <c r="E639" s="106" t="str">
        <f aca="false">E638</f>
        <v>LAVANDERIA A=24,42m2</v>
      </c>
      <c r="F639" s="107" t="str">
        <f aca="false">F638</f>
        <v>PISO</v>
      </c>
      <c r="G639" s="108"/>
      <c r="H639" s="109"/>
      <c r="I639" s="110"/>
      <c r="J639" s="108"/>
      <c r="K639" s="109"/>
      <c r="L639" s="110"/>
      <c r="M639" s="108"/>
      <c r="N639" s="109"/>
      <c r="O639" s="110"/>
      <c r="P639" s="111"/>
      <c r="Q639" s="112"/>
      <c r="R639" s="113"/>
      <c r="S639" s="114"/>
      <c r="T639" s="115"/>
      <c r="U639" s="116"/>
      <c r="V639" s="117"/>
      <c r="W639" s="118" t="n">
        <f aca="false">W638</f>
        <v>24.42</v>
      </c>
      <c r="X639" s="119" t="n">
        <v>98555</v>
      </c>
      <c r="Y639" s="106" t="str">
        <f aca="false">IFERROR(VLOOKUP($X639,'BASE DADOS'!$B$2:$E$16867,2,FALSE()),"-")</f>
        <v>SINAPI</v>
      </c>
      <c r="Z639" s="106" t="str">
        <f aca="false">IFERROR(VLOOKUP($X639,'BASE DADOS'!$B$2:$E$16867,3,FALSE()),"-")</f>
        <v>Impermeabilização de superfície com argamassa polimérica / membrana acrílica, 3 demãos. af_06/2018</v>
      </c>
      <c r="AA639" s="107" t="str">
        <f aca="false">IFERROR(VLOOKUP($X639,'BASE DADOS'!$B$2:$E$16867,4,FALSE()),"-")</f>
        <v>m2</v>
      </c>
      <c r="AB639" s="120" t="s">
        <v>16999</v>
      </c>
      <c r="AC639" s="121" t="str">
        <f aca="false">IFERROR(VLOOKUP(AB639,'ETAPAS ORCAM'!$B$4:$C$58,2,FALSE()),"-")</f>
        <v>B07 – IMPERMEABILIZAÇÃO</v>
      </c>
      <c r="AMH639" s="85"/>
      <c r="AMI639" s="85"/>
      <c r="AMJ639" s="85"/>
    </row>
    <row r="640" s="84" customFormat="true" ht="34.3" hidden="false" customHeight="false" outlineLevel="1" collapsed="false">
      <c r="A640" s="69"/>
      <c r="B640" s="86"/>
      <c r="C640" s="105" t="str">
        <f aca="false">C638</f>
        <v>CBM-SE</v>
      </c>
      <c r="D640" s="106" t="str">
        <f aca="false">D638</f>
        <v>TÉRREO</v>
      </c>
      <c r="E640" s="106" t="str">
        <f aca="false">E638</f>
        <v>LAVANDERIA A=24,42m2</v>
      </c>
      <c r="F640" s="107" t="str">
        <f aca="false">F638</f>
        <v>PISO</v>
      </c>
      <c r="G640" s="108"/>
      <c r="H640" s="109"/>
      <c r="I640" s="110"/>
      <c r="J640" s="108"/>
      <c r="K640" s="109"/>
      <c r="L640" s="110"/>
      <c r="M640" s="108"/>
      <c r="N640" s="109"/>
      <c r="O640" s="110"/>
      <c r="P640" s="111"/>
      <c r="Q640" s="112"/>
      <c r="R640" s="113"/>
      <c r="S640" s="114"/>
      <c r="T640" s="115"/>
      <c r="U640" s="116"/>
      <c r="V640" s="117"/>
      <c r="W640" s="118" t="n">
        <f aca="false">W639</f>
        <v>24.42</v>
      </c>
      <c r="X640" s="119" t="n">
        <v>13397</v>
      </c>
      <c r="Y640" s="106" t="str">
        <f aca="false">IFERROR(VLOOKUP($X640,'BASE DADOS'!$B$2:$E$16867,2,FALSE()),"-")</f>
        <v>ORSE</v>
      </c>
      <c r="Z640" s="106" t="str">
        <f aca="false">IFERROR(VLOOKUP($X640,'BASE DADOS'!$B$2:$E$16867,3,FALSE()),"-")</f>
        <v>Revestimento cerâmico para piso ou parede, 53 x 53 cm, Arielle, linha logan, cor branca, ou similar, PEI-5, aplicado com argamassa industrializada ac-ii, rejuntado, exclusive regularização de base ou emboço</v>
      </c>
      <c r="AA640" s="107" t="str">
        <f aca="false">IFERROR(VLOOKUP($X640,'BASE DADOS'!$B$2:$E$16867,4,FALSE()),"-")</f>
        <v>m2</v>
      </c>
      <c r="AB640" s="120" t="s">
        <v>16987</v>
      </c>
      <c r="AC640" s="121" t="str">
        <f aca="false">IFERROR(VLOOKUP(AB640,'ETAPAS ORCAM'!$B$4:$C$58,2,FALSE()),"-")</f>
        <v>B11 – PAVIMENTAÇÃO</v>
      </c>
      <c r="AMH640" s="85"/>
      <c r="AMI640" s="85"/>
      <c r="AMJ640" s="85"/>
    </row>
    <row r="641" s="84" customFormat="true" ht="17.9" hidden="false" customHeight="false" outlineLevel="1" collapsed="false">
      <c r="A641" s="69"/>
      <c r="B641" s="86"/>
      <c r="C641" s="105" t="str">
        <f aca="false">C640</f>
        <v>CBM-SE</v>
      </c>
      <c r="D641" s="106" t="str">
        <f aca="false">D640</f>
        <v>TÉRREO</v>
      </c>
      <c r="E641" s="106" t="str">
        <f aca="false">E640</f>
        <v>LAVANDERIA A=24,42m2</v>
      </c>
      <c r="F641" s="107" t="str">
        <f aca="false">F640</f>
        <v>PISO</v>
      </c>
      <c r="G641" s="108"/>
      <c r="H641" s="109"/>
      <c r="I641" s="110"/>
      <c r="J641" s="108"/>
      <c r="K641" s="109"/>
      <c r="L641" s="110"/>
      <c r="M641" s="108"/>
      <c r="N641" s="109"/>
      <c r="O641" s="110"/>
      <c r="P641" s="111"/>
      <c r="Q641" s="112"/>
      <c r="R641" s="113"/>
      <c r="S641" s="114"/>
      <c r="T641" s="115"/>
      <c r="U641" s="116"/>
      <c r="V641" s="117"/>
      <c r="W641" s="118" t="n">
        <f aca="false">W640</f>
        <v>24.42</v>
      </c>
      <c r="X641" s="119" t="n">
        <v>99804</v>
      </c>
      <c r="Y641" s="106" t="str">
        <f aca="false">IFERROR(VLOOKUP($X641,'BASE DADOS'!$B$2:$E$16867,2,FALSE()),"-")</f>
        <v>SINAPI</v>
      </c>
      <c r="Z641" s="106" t="str">
        <f aca="false">IFERROR(VLOOKUP($X641,'BASE DADOS'!$B$2:$E$16867,3,FALSE()),"-")</f>
        <v>Limpeza de piso cerâmico ou porcelanato utilizando detergente neutro e escovação manual. af_04/2019</v>
      </c>
      <c r="AA641" s="107" t="str">
        <f aca="false">IFERROR(VLOOKUP($X641,'BASE DADOS'!$B$2:$E$16867,4,FALSE()),"-")</f>
        <v>m2</v>
      </c>
      <c r="AB641" s="120" t="s">
        <v>16988</v>
      </c>
      <c r="AC641" s="121" t="str">
        <f aca="false">IFERROR(VLOOKUP(AB641,'ETAPAS ORCAM'!$B$4:$C$58,2,FALSE()),"-")</f>
        <v>B39 – LIMPEZA FINAL</v>
      </c>
      <c r="AMH641" s="85"/>
      <c r="AMI641" s="85"/>
      <c r="AMJ641" s="85"/>
    </row>
    <row r="642" s="104" customFormat="true" ht="12.8" hidden="false" customHeight="false" outlineLevel="1" collapsed="false">
      <c r="A642" s="69"/>
      <c r="B642" s="86"/>
      <c r="C642" s="160" t="str">
        <f aca="false">C641</f>
        <v>CBM-SE</v>
      </c>
      <c r="D642" s="161" t="str">
        <f aca="false">D641</f>
        <v>TÉRREO</v>
      </c>
      <c r="E642" s="161" t="str">
        <f aca="false">E641</f>
        <v>LAVANDERIA A=24,42m2</v>
      </c>
      <c r="F642" s="162" t="s">
        <v>16939</v>
      </c>
      <c r="G642" s="163"/>
      <c r="H642" s="164"/>
      <c r="I642" s="165"/>
      <c r="J642" s="163" t="n">
        <v>19.88</v>
      </c>
      <c r="K642" s="164"/>
      <c r="L642" s="165"/>
      <c r="M642" s="163" t="n">
        <v>3.09</v>
      </c>
      <c r="N642" s="164"/>
      <c r="O642" s="165"/>
      <c r="P642" s="166" t="n">
        <f aca="false">-(1.6*2.1)-(0.8*2.1)-(1.9*1.45)</f>
        <v>-7.795</v>
      </c>
      <c r="Q642" s="167"/>
      <c r="R642" s="168"/>
      <c r="S642" s="169" t="n">
        <f aca="false">IF(G642&lt;&gt;0,(G642+P642),(J642*M642)+P642)</f>
        <v>53.6342</v>
      </c>
      <c r="T642" s="170" t="n">
        <f aca="false">IF(H642&lt;&gt;0,(H642+Q642),(K642*N642)+Q642)</f>
        <v>0</v>
      </c>
      <c r="U642" s="171" t="n">
        <f aca="false">IF(I642&lt;&gt;0,(I642+R642),(L642*O642)+R642)</f>
        <v>0</v>
      </c>
      <c r="V642" s="172" t="n">
        <f aca="false">SUM(S642:U642)</f>
        <v>53.6342</v>
      </c>
      <c r="W642" s="173"/>
      <c r="X642" s="174"/>
      <c r="Y642" s="161"/>
      <c r="Z642" s="161"/>
      <c r="AA642" s="162"/>
      <c r="AB642" s="175"/>
      <c r="AC642" s="176"/>
      <c r="AMH642" s="85"/>
      <c r="AMI642" s="85"/>
      <c r="AMJ642" s="85"/>
    </row>
    <row r="643" s="84" customFormat="true" ht="26.1" hidden="false" customHeight="false" outlineLevel="1" collapsed="false">
      <c r="A643" s="69"/>
      <c r="B643" s="86"/>
      <c r="C643" s="105" t="str">
        <f aca="false">C642</f>
        <v>CBM-SE</v>
      </c>
      <c r="D643" s="106" t="str">
        <f aca="false">D642</f>
        <v>TÉRREO</v>
      </c>
      <c r="E643" s="106" t="str">
        <f aca="false">E642</f>
        <v>LAVANDERIA A=24,42m2</v>
      </c>
      <c r="F643" s="107" t="str">
        <f aca="false">F642</f>
        <v>PAREDE</v>
      </c>
      <c r="G643" s="108"/>
      <c r="H643" s="109"/>
      <c r="I643" s="110"/>
      <c r="J643" s="108"/>
      <c r="K643" s="109"/>
      <c r="L643" s="110"/>
      <c r="M643" s="108"/>
      <c r="N643" s="109"/>
      <c r="O643" s="110"/>
      <c r="P643" s="111"/>
      <c r="Q643" s="112"/>
      <c r="R643" s="113"/>
      <c r="S643" s="114"/>
      <c r="T643" s="115"/>
      <c r="U643" s="116"/>
      <c r="V643" s="117"/>
      <c r="W643" s="118" t="n">
        <f aca="false">V642</f>
        <v>53.6342</v>
      </c>
      <c r="X643" s="119" t="n">
        <v>87879</v>
      </c>
      <c r="Y643" s="106" t="str">
        <f aca="false">IFERROR(VLOOKUP($X643,'BASE DADOS'!$B$2:$E$16867,2,FALSE()),"-")</f>
        <v>SINAPI</v>
      </c>
      <c r="Z643" s="106" t="str">
        <f aca="false">IFERROR(VLOOKUP($X643,'BASE DADOS'!$B$2:$E$16867,3,FALSE()),"-")</f>
        <v>Chapisco aplicado em alvenarias e estruturas de concreto internas, com colher de pedreiro.   argamassa traço 1:3 com preparo em betoneira 400l. af_10/2022</v>
      </c>
      <c r="AA643" s="107" t="str">
        <f aca="false">IFERROR(VLOOKUP($X643,'BASE DADOS'!$B$2:$E$16867,4,FALSE()),"-")</f>
        <v>m2</v>
      </c>
      <c r="AB643" s="120" t="s">
        <v>16989</v>
      </c>
      <c r="AC643" s="121" t="str">
        <f aca="false">IFERROR(VLOOKUP(AB643,'ETAPAS ORCAM'!$B$4:$C$58,2,FALSE()),"-")</f>
        <v>B08 – REVESTIMENTO INTERNO – PAREDE</v>
      </c>
      <c r="AMH643" s="85"/>
      <c r="AMI643" s="85"/>
      <c r="AMJ643" s="85"/>
    </row>
    <row r="644" s="84" customFormat="true" ht="42.5" hidden="false" customHeight="false" outlineLevel="1" collapsed="false">
      <c r="A644" s="69"/>
      <c r="B644" s="86"/>
      <c r="C644" s="105" t="str">
        <f aca="false">C643</f>
        <v>CBM-SE</v>
      </c>
      <c r="D644" s="106" t="str">
        <f aca="false">D643</f>
        <v>TÉRREO</v>
      </c>
      <c r="E644" s="106" t="str">
        <f aca="false">E643</f>
        <v>LAVANDERIA A=24,42m2</v>
      </c>
      <c r="F644" s="107" t="str">
        <f aca="false">F643</f>
        <v>PAREDE</v>
      </c>
      <c r="G644" s="108"/>
      <c r="H644" s="109"/>
      <c r="I644" s="110"/>
      <c r="J644" s="108"/>
      <c r="K644" s="109"/>
      <c r="L644" s="110"/>
      <c r="M644" s="108"/>
      <c r="N644" s="109"/>
      <c r="O644" s="110"/>
      <c r="P644" s="111"/>
      <c r="Q644" s="112"/>
      <c r="R644" s="113"/>
      <c r="S644" s="114"/>
      <c r="T644" s="115"/>
      <c r="U644" s="116"/>
      <c r="V644" s="117"/>
      <c r="W644" s="118" t="n">
        <f aca="false">W643</f>
        <v>53.6342</v>
      </c>
      <c r="X644" s="119" t="n">
        <v>87535</v>
      </c>
      <c r="Y644" s="106" t="str">
        <f aca="false">IFERROR(VLOOKUP($X644,'BASE DADOS'!$B$2:$E$16867,2,FALSE()),"-")</f>
        <v>SINAPI</v>
      </c>
      <c r="Z644" s="106" t="str">
        <f aca="false">IFERROR(VLOOKUP($X644,'BASE DADOS'!$B$2:$E$16867,3,FALSE()),"-")</f>
        <v>Emboço, para recebimento de cerâmica, em argamassa traço 1:2:8, preparo mecânico com betoneira 400l, aplicado manualmente em faces internas de paredes, para ambiente com área  maior que 10m2, espessura de 20mm, com execução de taliscas. af_06/2014</v>
      </c>
      <c r="AA644" s="107" t="str">
        <f aca="false">IFERROR(VLOOKUP($X644,'BASE DADOS'!$B$2:$E$16867,4,FALSE()),"-")</f>
        <v>m2</v>
      </c>
      <c r="AB644" s="120" t="s">
        <v>16989</v>
      </c>
      <c r="AC644" s="121" t="str">
        <f aca="false">IFERROR(VLOOKUP(AB644,'ETAPAS ORCAM'!$B$4:$C$58,2,FALSE()),"-")</f>
        <v>B08 – REVESTIMENTO INTERNO – PAREDE</v>
      </c>
      <c r="AMH644" s="85"/>
      <c r="AMI644" s="85"/>
      <c r="AMJ644" s="85"/>
    </row>
    <row r="645" s="84" customFormat="true" ht="12.8" hidden="false" customHeight="false" outlineLevel="1" collapsed="false">
      <c r="A645" s="69"/>
      <c r="B645" s="86"/>
      <c r="C645" s="105" t="str">
        <f aca="false">C644</f>
        <v>CBM-SE</v>
      </c>
      <c r="D645" s="106" t="str">
        <f aca="false">D644</f>
        <v>TÉRREO</v>
      </c>
      <c r="E645" s="106" t="str">
        <f aca="false">E644</f>
        <v>LAVANDERIA A=24,42m2</v>
      </c>
      <c r="F645" s="107" t="str">
        <f aca="false">F644</f>
        <v>PAREDE</v>
      </c>
      <c r="G645" s="108"/>
      <c r="H645" s="109"/>
      <c r="I645" s="110"/>
      <c r="J645" s="108"/>
      <c r="K645" s="109"/>
      <c r="L645" s="110"/>
      <c r="M645" s="108"/>
      <c r="N645" s="109"/>
      <c r="O645" s="110"/>
      <c r="P645" s="111"/>
      <c r="Q645" s="112"/>
      <c r="R645" s="113"/>
      <c r="S645" s="114"/>
      <c r="T645" s="115"/>
      <c r="U645" s="116"/>
      <c r="V645" s="117"/>
      <c r="W645" s="118" t="n">
        <f aca="false">J642</f>
        <v>19.88</v>
      </c>
      <c r="X645" s="119" t="n">
        <v>98559</v>
      </c>
      <c r="Y645" s="106" t="str">
        <f aca="false">IFERROR(VLOOKUP($X645,'BASE DADOS'!$B$2:$E$16867,2,FALSE()),"-")</f>
        <v>SINAPI</v>
      </c>
      <c r="Z645" s="106" t="str">
        <f aca="false">IFERROR(VLOOKUP($X645,'BASE DADOS'!$B$2:$E$16867,3,FALSE()),"-")</f>
        <v>Tratamento de rodapé com véu de poliéster. af_06/2018</v>
      </c>
      <c r="AA645" s="107" t="str">
        <f aca="false">IFERROR(VLOOKUP($X645,'BASE DADOS'!$B$2:$E$16867,4,FALSE()),"-")</f>
        <v>m</v>
      </c>
      <c r="AB645" s="120" t="s">
        <v>16999</v>
      </c>
      <c r="AC645" s="121" t="str">
        <f aca="false">IFERROR(VLOOKUP(AB645,'ETAPAS ORCAM'!$B$4:$C$58,2,FALSE()),"-")</f>
        <v>B07 – IMPERMEABILIZAÇÃO</v>
      </c>
      <c r="AMH645" s="85"/>
      <c r="AMI645" s="85"/>
      <c r="AMJ645" s="85"/>
    </row>
    <row r="646" s="84" customFormat="true" ht="17.9" hidden="false" customHeight="false" outlineLevel="1" collapsed="false">
      <c r="A646" s="69"/>
      <c r="B646" s="86"/>
      <c r="C646" s="105" t="str">
        <f aca="false">C645</f>
        <v>CBM-SE</v>
      </c>
      <c r="D646" s="106" t="str">
        <f aca="false">D645</f>
        <v>TÉRREO</v>
      </c>
      <c r="E646" s="106" t="str">
        <f aca="false">E645</f>
        <v>LAVANDERIA A=24,42m2</v>
      </c>
      <c r="F646" s="107" t="str">
        <f aca="false">F645</f>
        <v>PAREDE</v>
      </c>
      <c r="G646" s="108"/>
      <c r="H646" s="109"/>
      <c r="I646" s="110"/>
      <c r="J646" s="108"/>
      <c r="K646" s="109"/>
      <c r="L646" s="110"/>
      <c r="M646" s="108"/>
      <c r="N646" s="109"/>
      <c r="O646" s="110"/>
      <c r="P646" s="111"/>
      <c r="Q646" s="112"/>
      <c r="R646" s="113"/>
      <c r="S646" s="114"/>
      <c r="T646" s="115"/>
      <c r="U646" s="116"/>
      <c r="V646" s="117"/>
      <c r="W646" s="118" t="n">
        <f aca="false">W645*0.6</f>
        <v>11.928</v>
      </c>
      <c r="X646" s="119" t="n">
        <v>98555</v>
      </c>
      <c r="Y646" s="106" t="str">
        <f aca="false">IFERROR(VLOOKUP($X646,'BASE DADOS'!$B$2:$E$16867,2,FALSE()),"-")</f>
        <v>SINAPI</v>
      </c>
      <c r="Z646" s="106" t="str">
        <f aca="false">IFERROR(VLOOKUP($X646,'BASE DADOS'!$B$2:$E$16867,3,FALSE()),"-")</f>
        <v>Impermeabilização de superfície com argamassa polimérica / membrana acrílica, 3 demãos. af_06/2018</v>
      </c>
      <c r="AA646" s="107" t="str">
        <f aca="false">IFERROR(VLOOKUP($X646,'BASE DADOS'!$B$2:$E$16867,4,FALSE()),"-")</f>
        <v>m2</v>
      </c>
      <c r="AB646" s="120" t="s">
        <v>16999</v>
      </c>
      <c r="AC646" s="121" t="str">
        <f aca="false">IFERROR(VLOOKUP(AB646,'ETAPAS ORCAM'!$B$4:$C$58,2,FALSE()),"-")</f>
        <v>B07 – IMPERMEABILIZAÇÃO</v>
      </c>
      <c r="AMH646" s="85"/>
      <c r="AMI646" s="85"/>
      <c r="AMJ646" s="85"/>
    </row>
    <row r="647" s="84" customFormat="true" ht="34.3" hidden="false" customHeight="false" outlineLevel="1" collapsed="false">
      <c r="A647" s="69"/>
      <c r="B647" s="86"/>
      <c r="C647" s="105" t="str">
        <f aca="false">C645</f>
        <v>CBM-SE</v>
      </c>
      <c r="D647" s="106" t="str">
        <f aca="false">D645</f>
        <v>TÉRREO</v>
      </c>
      <c r="E647" s="106" t="str">
        <f aca="false">E645</f>
        <v>LAVANDERIA A=24,42m2</v>
      </c>
      <c r="F647" s="107" t="str">
        <f aca="false">F645</f>
        <v>PAREDE</v>
      </c>
      <c r="G647" s="108"/>
      <c r="H647" s="109"/>
      <c r="I647" s="110"/>
      <c r="J647" s="108"/>
      <c r="K647" s="109"/>
      <c r="L647" s="110"/>
      <c r="M647" s="108"/>
      <c r="N647" s="109"/>
      <c r="O647" s="110"/>
      <c r="P647" s="111"/>
      <c r="Q647" s="112"/>
      <c r="R647" s="113"/>
      <c r="S647" s="114"/>
      <c r="T647" s="115"/>
      <c r="U647" s="116"/>
      <c r="V647" s="117"/>
      <c r="W647" s="118" t="n">
        <f aca="false">W644</f>
        <v>53.6342</v>
      </c>
      <c r="X647" s="119" t="n">
        <v>11165</v>
      </c>
      <c r="Y647" s="106" t="str">
        <f aca="false">IFERROR(VLOOKUP($X647,'BASE DADOS'!$B$2:$E$16867,2,FALSE()),"-")</f>
        <v>ORSE</v>
      </c>
      <c r="Z647" s="106" t="str">
        <f aca="false">IFERROR(VLOOKUP($X647,'BASE DADOS'!$B$2:$E$16867,3,FALSE()),"-")</f>
        <v>Revestimento cerâmico para piso ou parede, 37 x 59 cm, Arielle, linha riviera, cor branca ou similar, PEI-3, aplicado com argamassa industrializada ac-ii, rejuntado, exclusive regularização de base ou emboço</v>
      </c>
      <c r="AA647" s="107" t="str">
        <f aca="false">IFERROR(VLOOKUP($X647,'BASE DADOS'!$B$2:$E$16867,4,FALSE()),"-")</f>
        <v>m2</v>
      </c>
      <c r="AB647" s="120" t="s">
        <v>16989</v>
      </c>
      <c r="AC647" s="121" t="str">
        <f aca="false">IFERROR(VLOOKUP(AB647,'ETAPAS ORCAM'!$B$4:$C$58,2,FALSE()),"-")</f>
        <v>B08 – REVESTIMENTO INTERNO – PAREDE</v>
      </c>
      <c r="AMH647" s="85"/>
      <c r="AMI647" s="85"/>
      <c r="AMJ647" s="85"/>
    </row>
    <row r="648" s="84" customFormat="true" ht="17.9" hidden="false" customHeight="false" outlineLevel="1" collapsed="false">
      <c r="A648" s="69"/>
      <c r="B648" s="86"/>
      <c r="C648" s="105" t="str">
        <f aca="false">C647</f>
        <v>CBM-SE</v>
      </c>
      <c r="D648" s="106" t="str">
        <f aca="false">D647</f>
        <v>TÉRREO</v>
      </c>
      <c r="E648" s="106" t="str">
        <f aca="false">E647</f>
        <v>LAVANDERIA A=24,42m2</v>
      </c>
      <c r="F648" s="107" t="str">
        <f aca="false">F647</f>
        <v>PAREDE</v>
      </c>
      <c r="G648" s="108"/>
      <c r="H648" s="109"/>
      <c r="I648" s="110"/>
      <c r="J648" s="108"/>
      <c r="K648" s="109"/>
      <c r="L648" s="110"/>
      <c r="M648" s="108"/>
      <c r="N648" s="109"/>
      <c r="O648" s="110"/>
      <c r="P648" s="111"/>
      <c r="Q648" s="112"/>
      <c r="R648" s="113"/>
      <c r="S648" s="114"/>
      <c r="T648" s="115"/>
      <c r="U648" s="116"/>
      <c r="V648" s="117"/>
      <c r="W648" s="118" t="n">
        <f aca="false">W647</f>
        <v>53.6342</v>
      </c>
      <c r="X648" s="119" t="n">
        <v>99807</v>
      </c>
      <c r="Y648" s="106" t="str">
        <f aca="false">IFERROR(VLOOKUP($X648,'BASE DADOS'!$B$2:$E$16867,2,FALSE()),"-")</f>
        <v>SINAPI</v>
      </c>
      <c r="Z648" s="106" t="str">
        <f aca="false">IFERROR(VLOOKUP($X648,'BASE DADOS'!$B$2:$E$16867,3,FALSE()),"-")</f>
        <v>Limpeza de revestimento cerâmico em parede utilizando detergente neutro e escovação manual. af_04/2019</v>
      </c>
      <c r="AA648" s="107" t="str">
        <f aca="false">IFERROR(VLOOKUP($X648,'BASE DADOS'!$B$2:$E$16867,4,FALSE()),"-")</f>
        <v>m2</v>
      </c>
      <c r="AB648" s="120" t="s">
        <v>16988</v>
      </c>
      <c r="AC648" s="121" t="str">
        <f aca="false">IFERROR(VLOOKUP(AB648,'ETAPAS ORCAM'!$B$4:$C$58,2,FALSE()),"-")</f>
        <v>B39 – LIMPEZA FINAL</v>
      </c>
      <c r="AMH648" s="85"/>
      <c r="AMI648" s="85"/>
      <c r="AMJ648" s="85"/>
    </row>
    <row r="649" s="104" customFormat="true" ht="12.8" hidden="false" customHeight="false" outlineLevel="1" collapsed="false">
      <c r="A649" s="69"/>
      <c r="B649" s="86"/>
      <c r="C649" s="160" t="str">
        <f aca="false">C648</f>
        <v>CBM-SE</v>
      </c>
      <c r="D649" s="161" t="str">
        <f aca="false">D648</f>
        <v>TÉRREO</v>
      </c>
      <c r="E649" s="161" t="str">
        <f aca="false">E648</f>
        <v>LAVANDERIA A=24,42m2</v>
      </c>
      <c r="F649" s="162" t="s">
        <v>16940</v>
      </c>
      <c r="G649" s="163" t="n">
        <f aca="false">G636</f>
        <v>24.42</v>
      </c>
      <c r="H649" s="164"/>
      <c r="I649" s="165"/>
      <c r="J649" s="163"/>
      <c r="K649" s="164"/>
      <c r="L649" s="165"/>
      <c r="M649" s="163"/>
      <c r="N649" s="164"/>
      <c r="O649" s="165"/>
      <c r="P649" s="166"/>
      <c r="Q649" s="167"/>
      <c r="R649" s="168"/>
      <c r="S649" s="169" t="n">
        <f aca="false">IF(G649&lt;&gt;0,(G649+P649),(J649*M649)+P649)</f>
        <v>24.42</v>
      </c>
      <c r="T649" s="170" t="n">
        <f aca="false">IF(H649&lt;&gt;0,(H649+Q649),(K649*N649)+Q649)</f>
        <v>0</v>
      </c>
      <c r="U649" s="171" t="n">
        <f aca="false">IF(I649&lt;&gt;0,(I649+R649),(L649*O649)+R649)</f>
        <v>0</v>
      </c>
      <c r="V649" s="172" t="n">
        <f aca="false">SUM(S649:U649)</f>
        <v>24.42</v>
      </c>
      <c r="W649" s="173"/>
      <c r="X649" s="174"/>
      <c r="Y649" s="161"/>
      <c r="Z649" s="161"/>
      <c r="AA649" s="162"/>
      <c r="AB649" s="175"/>
      <c r="AC649" s="176"/>
      <c r="AMH649" s="85"/>
      <c r="AMI649" s="85"/>
      <c r="AMJ649" s="85"/>
    </row>
    <row r="650" s="84" customFormat="true" ht="17.9" hidden="false" customHeight="false" outlineLevel="1" collapsed="false">
      <c r="A650" s="69"/>
      <c r="B650" s="86"/>
      <c r="C650" s="105" t="str">
        <f aca="false">C649</f>
        <v>CBM-SE</v>
      </c>
      <c r="D650" s="106" t="str">
        <f aca="false">D649</f>
        <v>TÉRREO</v>
      </c>
      <c r="E650" s="106" t="str">
        <f aca="false">E649</f>
        <v>LAVANDERIA A=24,42m2</v>
      </c>
      <c r="F650" s="107" t="str">
        <f aca="false">F649</f>
        <v>TETO</v>
      </c>
      <c r="G650" s="108"/>
      <c r="H650" s="109"/>
      <c r="I650" s="110"/>
      <c r="J650" s="108"/>
      <c r="K650" s="109"/>
      <c r="L650" s="110"/>
      <c r="M650" s="108"/>
      <c r="N650" s="109"/>
      <c r="O650" s="110"/>
      <c r="P650" s="111"/>
      <c r="Q650" s="112"/>
      <c r="R650" s="113"/>
      <c r="S650" s="114"/>
      <c r="T650" s="115"/>
      <c r="U650" s="116"/>
      <c r="V650" s="117"/>
      <c r="W650" s="118" t="n">
        <f aca="false">V649</f>
        <v>24.42</v>
      </c>
      <c r="X650" s="119" t="n">
        <v>96114</v>
      </c>
      <c r="Y650" s="106" t="str">
        <f aca="false">IFERROR(VLOOKUP($X650,'BASE DADOS'!$B$2:$E$16867,2,FALSE()),"-")</f>
        <v>SINAPI</v>
      </c>
      <c r="Z650" s="106" t="str">
        <f aca="false">IFERROR(VLOOKUP($X650,'BASE DADOS'!$B$2:$E$16867,3,FALSE()),"-")</f>
        <v>Forro em drywall, para ambientes comerciais, inclusive estrutura de fixação. af_05/2017_ps</v>
      </c>
      <c r="AA650" s="107" t="str">
        <f aca="false">IFERROR(VLOOKUP($X650,'BASE DADOS'!$B$2:$E$16867,4,FALSE()),"-")</f>
        <v>m2</v>
      </c>
      <c r="AB650" s="120" t="s">
        <v>16991</v>
      </c>
      <c r="AC650" s="121" t="str">
        <f aca="false">IFERROR(VLOOKUP(AB650,'ETAPAS ORCAM'!$B$4:$C$58,2,FALSE()),"-")</f>
        <v>B09 – REVESTIMENTO INTERNO – TETO</v>
      </c>
      <c r="AMH650" s="85"/>
      <c r="AMI650" s="85"/>
      <c r="AMJ650" s="85"/>
    </row>
    <row r="651" s="84" customFormat="true" ht="17.9" hidden="false" customHeight="false" outlineLevel="1" collapsed="false">
      <c r="A651" s="69"/>
      <c r="B651" s="86"/>
      <c r="C651" s="105" t="str">
        <f aca="false">C650</f>
        <v>CBM-SE</v>
      </c>
      <c r="D651" s="106" t="str">
        <f aca="false">D650</f>
        <v>TÉRREO</v>
      </c>
      <c r="E651" s="106" t="str">
        <f aca="false">E650</f>
        <v>LAVANDERIA A=24,42m2</v>
      </c>
      <c r="F651" s="107" t="str">
        <f aca="false">F650</f>
        <v>TETO</v>
      </c>
      <c r="G651" s="108"/>
      <c r="H651" s="109"/>
      <c r="I651" s="110"/>
      <c r="J651" s="108"/>
      <c r="K651" s="109"/>
      <c r="L651" s="110"/>
      <c r="M651" s="108"/>
      <c r="N651" s="109"/>
      <c r="O651" s="110"/>
      <c r="P651" s="111"/>
      <c r="Q651" s="112"/>
      <c r="R651" s="113"/>
      <c r="S651" s="114"/>
      <c r="T651" s="115"/>
      <c r="U651" s="116"/>
      <c r="V651" s="117"/>
      <c r="W651" s="118" t="n">
        <f aca="false">J642</f>
        <v>19.88</v>
      </c>
      <c r="X651" s="119" t="n">
        <v>9082</v>
      </c>
      <c r="Y651" s="106" t="str">
        <f aca="false">IFERROR(VLOOKUP($X651,'BASE DADOS'!$B$2:$E$16867,2,FALSE()),"-")</f>
        <v>ORSE</v>
      </c>
      <c r="Z651" s="106" t="str">
        <f aca="false">IFERROR(VLOOKUP($X651,'BASE DADOS'!$B$2:$E$16867,3,FALSE()),"-")</f>
        <v>Tabica metálica 3x3cm para forro de gesso (fornecimento e montagem)</v>
      </c>
      <c r="AA651" s="107" t="str">
        <f aca="false">IFERROR(VLOOKUP($X651,'BASE DADOS'!$B$2:$E$16867,4,FALSE()),"-")</f>
        <v>m</v>
      </c>
      <c r="AB651" s="120" t="s">
        <v>16991</v>
      </c>
      <c r="AC651" s="121" t="str">
        <f aca="false">IFERROR(VLOOKUP(AB651,'ETAPAS ORCAM'!$B$4:$C$58,2,FALSE()),"-")</f>
        <v>B09 – REVESTIMENTO INTERNO – TETO</v>
      </c>
      <c r="AMH651" s="85"/>
      <c r="AMI651" s="85"/>
      <c r="AMJ651" s="85"/>
    </row>
    <row r="652" s="84" customFormat="true" ht="17.9" hidden="false" customHeight="false" outlineLevel="1" collapsed="false">
      <c r="A652" s="69"/>
      <c r="B652" s="86"/>
      <c r="C652" s="105" t="str">
        <f aca="false">C651</f>
        <v>CBM-SE</v>
      </c>
      <c r="D652" s="106" t="str">
        <f aca="false">D651</f>
        <v>TÉRREO</v>
      </c>
      <c r="E652" s="106" t="str">
        <f aca="false">E651</f>
        <v>LAVANDERIA A=24,42m2</v>
      </c>
      <c r="F652" s="107" t="str">
        <f aca="false">F651</f>
        <v>TETO</v>
      </c>
      <c r="G652" s="108"/>
      <c r="H652" s="109"/>
      <c r="I652" s="110"/>
      <c r="J652" s="108"/>
      <c r="K652" s="109"/>
      <c r="L652" s="110"/>
      <c r="M652" s="108"/>
      <c r="N652" s="109"/>
      <c r="O652" s="110"/>
      <c r="P652" s="111"/>
      <c r="Q652" s="112"/>
      <c r="R652" s="113"/>
      <c r="S652" s="114"/>
      <c r="T652" s="115"/>
      <c r="U652" s="116"/>
      <c r="V652" s="117"/>
      <c r="W652" s="118" t="n">
        <f aca="false">W650</f>
        <v>24.42</v>
      </c>
      <c r="X652" s="119" t="n">
        <v>88484</v>
      </c>
      <c r="Y652" s="106" t="str">
        <f aca="false">IFERROR(VLOOKUP($X652,'BASE DADOS'!$B$2:$E$16867,2,FALSE()),"-")</f>
        <v>SINAPI</v>
      </c>
      <c r="Z652" s="106" t="str">
        <f aca="false">IFERROR(VLOOKUP($X652,'BASE DADOS'!$B$2:$E$16867,3,FALSE()),"-")</f>
        <v>Aplicação de fundo selador acrílico em teto, uma demão. af_06/2014</v>
      </c>
      <c r="AA652" s="107" t="str">
        <f aca="false">IFERROR(VLOOKUP($X652,'BASE DADOS'!$B$2:$E$16867,4,FALSE()),"-")</f>
        <v>m2</v>
      </c>
      <c r="AB652" s="120" t="s">
        <v>16992</v>
      </c>
      <c r="AC652" s="121" t="str">
        <f aca="false">IFERROR(VLOOKUP(AB652,'ETAPAS ORCAM'!$B$4:$C$58,2,FALSE()),"-")</f>
        <v>B15 – PINTURA INTERNA – TETO</v>
      </c>
      <c r="AMH652" s="85"/>
      <c r="AMI652" s="85"/>
      <c r="AMJ652" s="85"/>
    </row>
    <row r="653" s="84" customFormat="true" ht="17.9" hidden="false" customHeight="false" outlineLevel="1" collapsed="false">
      <c r="A653" s="69"/>
      <c r="B653" s="86"/>
      <c r="C653" s="105" t="str">
        <f aca="false">C652</f>
        <v>CBM-SE</v>
      </c>
      <c r="D653" s="106" t="str">
        <f aca="false">D652</f>
        <v>TÉRREO</v>
      </c>
      <c r="E653" s="106" t="str">
        <f aca="false">E652</f>
        <v>LAVANDERIA A=24,42m2</v>
      </c>
      <c r="F653" s="107" t="str">
        <f aca="false">F652</f>
        <v>TETO</v>
      </c>
      <c r="G653" s="108"/>
      <c r="H653" s="109"/>
      <c r="I653" s="110"/>
      <c r="J653" s="108"/>
      <c r="K653" s="109"/>
      <c r="L653" s="110"/>
      <c r="M653" s="108"/>
      <c r="N653" s="109"/>
      <c r="O653" s="110"/>
      <c r="P653" s="111"/>
      <c r="Q653" s="112"/>
      <c r="R653" s="113"/>
      <c r="S653" s="114"/>
      <c r="T653" s="115"/>
      <c r="U653" s="116"/>
      <c r="V653" s="117"/>
      <c r="W653" s="118" t="n">
        <f aca="false">W652</f>
        <v>24.42</v>
      </c>
      <c r="X653" s="119" t="n">
        <v>88496</v>
      </c>
      <c r="Y653" s="106" t="str">
        <f aca="false">IFERROR(VLOOKUP($X653,'BASE DADOS'!$B$2:$E$16867,2,FALSE()),"-")</f>
        <v>SINAPI</v>
      </c>
      <c r="Z653" s="106" t="str">
        <f aca="false">IFERROR(VLOOKUP($X653,'BASE DADOS'!$B$2:$E$16867,3,FALSE()),"-")</f>
        <v>Aplicação e lixamento de massa látex em teto, duas demãos. af_06/2014</v>
      </c>
      <c r="AA653" s="107" t="str">
        <f aca="false">IFERROR(VLOOKUP($X653,'BASE DADOS'!$B$2:$E$16867,4,FALSE()),"-")</f>
        <v>m2</v>
      </c>
      <c r="AB653" s="120" t="s">
        <v>16992</v>
      </c>
      <c r="AC653" s="121" t="str">
        <f aca="false">IFERROR(VLOOKUP(AB653,'ETAPAS ORCAM'!$B$4:$C$58,2,FALSE()),"-")</f>
        <v>B15 – PINTURA INTERNA – TETO</v>
      </c>
      <c r="AMH653" s="85"/>
      <c r="AMI653" s="85"/>
      <c r="AMJ653" s="85"/>
    </row>
    <row r="654" s="84" customFormat="true" ht="17.9" hidden="false" customHeight="false" outlineLevel="1" collapsed="false">
      <c r="A654" s="69"/>
      <c r="B654" s="86"/>
      <c r="C654" s="105" t="str">
        <f aca="false">C653</f>
        <v>CBM-SE</v>
      </c>
      <c r="D654" s="106" t="str">
        <f aca="false">D653</f>
        <v>TÉRREO</v>
      </c>
      <c r="E654" s="106" t="str">
        <f aca="false">E653</f>
        <v>LAVANDERIA A=24,42m2</v>
      </c>
      <c r="F654" s="107" t="str">
        <f aca="false">F653</f>
        <v>TETO</v>
      </c>
      <c r="G654" s="108"/>
      <c r="H654" s="109"/>
      <c r="I654" s="110"/>
      <c r="J654" s="108"/>
      <c r="K654" s="109"/>
      <c r="L654" s="110"/>
      <c r="M654" s="108"/>
      <c r="N654" s="109"/>
      <c r="O654" s="110"/>
      <c r="P654" s="111"/>
      <c r="Q654" s="112"/>
      <c r="R654" s="113"/>
      <c r="S654" s="114"/>
      <c r="T654" s="115"/>
      <c r="U654" s="116"/>
      <c r="V654" s="117"/>
      <c r="W654" s="118" t="n">
        <f aca="false">W653</f>
        <v>24.42</v>
      </c>
      <c r="X654" s="119" t="n">
        <v>104639</v>
      </c>
      <c r="Y654" s="106" t="str">
        <f aca="false">IFERROR(VLOOKUP($X654,'BASE DADOS'!$B$2:$E$16867,2,FALSE()),"-")</f>
        <v>SINAPI</v>
      </c>
      <c r="Z654" s="106" t="str">
        <f aca="false">IFERROR(VLOOKUP($X654,'BASE DADOS'!$B$2:$E$16867,3,FALSE()),"-")</f>
        <v>Pintura látex acrílica econômica, aplicação manual em teto, duas demãos. Af_04/2023</v>
      </c>
      <c r="AA654" s="107" t="str">
        <f aca="false">IFERROR(VLOOKUP($X654,'BASE DADOS'!$B$2:$E$16867,4,FALSE()),"-")</f>
        <v>m2</v>
      </c>
      <c r="AB654" s="120" t="s">
        <v>16992</v>
      </c>
      <c r="AC654" s="121" t="str">
        <f aca="false">IFERROR(VLOOKUP(AB654,'ETAPAS ORCAM'!$B$4:$C$58,2,FALSE()),"-")</f>
        <v>B15 – PINTURA INTERNA – TETO</v>
      </c>
      <c r="AMH654" s="85"/>
      <c r="AMI654" s="85"/>
      <c r="AMJ654" s="85"/>
    </row>
    <row r="655" s="104" customFormat="true" ht="12.8" hidden="false" customHeight="false" outlineLevel="1" collapsed="false">
      <c r="A655" s="69"/>
      <c r="B655" s="86"/>
      <c r="C655" s="160" t="str">
        <f aca="false">C654</f>
        <v>CBM-SE</v>
      </c>
      <c r="D655" s="161" t="str">
        <f aca="false">D654</f>
        <v>TÉRREO</v>
      </c>
      <c r="E655" s="161" t="str">
        <f aca="false">E654</f>
        <v>LAVANDERIA A=24,42m2</v>
      </c>
      <c r="F655" s="162" t="s">
        <v>17004</v>
      </c>
      <c r="G655" s="163" t="n">
        <v>1</v>
      </c>
      <c r="H655" s="164"/>
      <c r="I655" s="165"/>
      <c r="J655" s="163"/>
      <c r="K655" s="164"/>
      <c r="L655" s="165"/>
      <c r="M655" s="163"/>
      <c r="N655" s="164"/>
      <c r="O655" s="165"/>
      <c r="P655" s="166"/>
      <c r="Q655" s="167"/>
      <c r="R655" s="168"/>
      <c r="S655" s="169" t="n">
        <f aca="false">IF(G655&lt;&gt;0,(G655+P655),(J655*M655)+P655)</f>
        <v>1</v>
      </c>
      <c r="T655" s="170" t="n">
        <f aca="false">IF(H655&lt;&gt;0,(H655+Q655),(K655*N655)+Q655)</f>
        <v>0</v>
      </c>
      <c r="U655" s="171" t="n">
        <f aca="false">IF(I655&lt;&gt;0,(I655+R655),(L655*O655)+R655)</f>
        <v>0</v>
      </c>
      <c r="V655" s="172" t="n">
        <f aca="false">SUM(S655:U655)</f>
        <v>1</v>
      </c>
      <c r="W655" s="173"/>
      <c r="X655" s="174"/>
      <c r="Y655" s="161"/>
      <c r="Z655" s="161"/>
      <c r="AA655" s="162"/>
      <c r="AB655" s="175"/>
      <c r="AC655" s="176"/>
      <c r="AMH655" s="85"/>
      <c r="AMI655" s="85"/>
      <c r="AMJ655" s="85"/>
    </row>
    <row r="656" s="84" customFormat="true" ht="42.5" hidden="false" customHeight="false" outlineLevel="1" collapsed="false">
      <c r="A656" s="69"/>
      <c r="B656" s="86"/>
      <c r="C656" s="105" t="str">
        <f aca="false">C655</f>
        <v>CBM-SE</v>
      </c>
      <c r="D656" s="106" t="str">
        <f aca="false">D655</f>
        <v>TÉRREO</v>
      </c>
      <c r="E656" s="106" t="str">
        <f aca="false">E655</f>
        <v>LAVANDERIA A=24,42m2</v>
      </c>
      <c r="F656" s="107" t="str">
        <f aca="false">F655</f>
        <v>ESQ. MADEIRA</v>
      </c>
      <c r="G656" s="108"/>
      <c r="H656" s="109"/>
      <c r="I656" s="110"/>
      <c r="J656" s="108"/>
      <c r="K656" s="109"/>
      <c r="L656" s="110"/>
      <c r="M656" s="108"/>
      <c r="N656" s="109"/>
      <c r="O656" s="110"/>
      <c r="P656" s="111"/>
      <c r="Q656" s="112"/>
      <c r="R656" s="113"/>
      <c r="S656" s="114"/>
      <c r="T656" s="115"/>
      <c r="U656" s="116"/>
      <c r="V656" s="117"/>
      <c r="W656" s="118" t="n">
        <v>1</v>
      </c>
      <c r="X656" s="119" t="n">
        <v>90843</v>
      </c>
      <c r="Y656" s="106" t="str">
        <f aca="false">IFERROR(VLOOKUP($X656,'BASE DADOS'!$B$2:$E$16867,2,FALSE()),"-")</f>
        <v>SINAPI</v>
      </c>
      <c r="Z656" s="106" t="str">
        <f aca="false">IFERROR(VLOOKUP($X656,'BASE DADOS'!$B$2:$E$16867,3,FALSE()),"-")</f>
        <v>Kit de porta de madeira para pintura, semi-oca (leve ou média), padrão médio, 80x210cm, espessura de 3,5cm, itens inclusos: dobradiças, montagem e instalação do batente, fechadura com execução do furo - fornecimento e instalação. af_12/2019</v>
      </c>
      <c r="AA656" s="107" t="str">
        <f aca="false">IFERROR(VLOOKUP($X656,'BASE DADOS'!$B$2:$E$16867,4,FALSE()),"-")</f>
        <v>un</v>
      </c>
      <c r="AB656" s="120" t="s">
        <v>16995</v>
      </c>
      <c r="AC656" s="121" t="str">
        <f aca="false">IFERROR(VLOOKUP(AB656,'ETAPAS ORCAM'!$B$4:$C$58,2,FALSE()),"-")</f>
        <v>B12 – ESQUADRIAS</v>
      </c>
      <c r="AMH656" s="85"/>
      <c r="AMI656" s="85"/>
      <c r="AMJ656" s="85"/>
    </row>
    <row r="657" s="84" customFormat="true" ht="26.1" hidden="false" customHeight="false" outlineLevel="1" collapsed="false">
      <c r="A657" s="69"/>
      <c r="B657" s="86"/>
      <c r="C657" s="105" t="str">
        <f aca="false">C656</f>
        <v>CBM-SE</v>
      </c>
      <c r="D657" s="106" t="str">
        <f aca="false">D656</f>
        <v>TÉRREO</v>
      </c>
      <c r="E657" s="106" t="str">
        <f aca="false">E656</f>
        <v>LAVANDERIA A=24,42m2</v>
      </c>
      <c r="F657" s="107" t="str">
        <f aca="false">F656</f>
        <v>ESQ. MADEIRA</v>
      </c>
      <c r="G657" s="108"/>
      <c r="H657" s="109"/>
      <c r="I657" s="110"/>
      <c r="J657" s="108"/>
      <c r="K657" s="109"/>
      <c r="L657" s="110"/>
      <c r="M657" s="108"/>
      <c r="N657" s="109"/>
      <c r="O657" s="110"/>
      <c r="P657" s="111"/>
      <c r="Q657" s="112"/>
      <c r="R657" s="113"/>
      <c r="S657" s="114"/>
      <c r="T657" s="115"/>
      <c r="U657" s="116"/>
      <c r="V657" s="117"/>
      <c r="W657" s="118" t="n">
        <f aca="false">(0.8*2.1)*3</f>
        <v>5.04</v>
      </c>
      <c r="X657" s="119" t="n">
        <v>2309</v>
      </c>
      <c r="Y657" s="106" t="str">
        <f aca="false">IFERROR(VLOOKUP($X657,'BASE DADOS'!$B$2:$E$16867,2,FALSE()),"-")</f>
        <v>ORSE</v>
      </c>
      <c r="Z657" s="106" t="str">
        <f aca="false">IFERROR(VLOOKUP($X657,'BASE DADOS'!$B$2:$E$16867,3,FALSE()),"-")</f>
        <v>Pintura sobre superfícies de madeira com aplicação de 01 demão de fundo sintético nivelador, 01 demão de massa a óleo e 02 demãos de tinta esmalte</v>
      </c>
      <c r="AA657" s="107" t="str">
        <f aca="false">IFERROR(VLOOKUP($X657,'BASE DADOS'!$B$2:$E$16867,4,FALSE()),"-")</f>
        <v>m2</v>
      </c>
      <c r="AB657" s="120" t="s">
        <v>17005</v>
      </c>
      <c r="AC657" s="121" t="str">
        <f aca="false">IFERROR(VLOOKUP(AB657,'ETAPAS ORCAM'!$B$4:$C$58,2,FALSE()),"-")</f>
        <v>B16 – PINTURA – ESQ. MADEIRA</v>
      </c>
      <c r="AMH657" s="85"/>
      <c r="AMI657" s="85"/>
      <c r="AMJ657" s="85"/>
    </row>
    <row r="658" s="84" customFormat="true" ht="12.8" hidden="false" customHeight="false" outlineLevel="1" collapsed="false">
      <c r="A658" s="69"/>
      <c r="B658" s="86"/>
      <c r="C658" s="105" t="str">
        <f aca="false">C657</f>
        <v>CBM-SE</v>
      </c>
      <c r="D658" s="106" t="str">
        <f aca="false">D657</f>
        <v>TÉRREO</v>
      </c>
      <c r="E658" s="106" t="str">
        <f aca="false">E657</f>
        <v>LAVANDERIA A=24,42m2</v>
      </c>
      <c r="F658" s="107" t="str">
        <f aca="false">F657</f>
        <v>ESQ. MADEIRA</v>
      </c>
      <c r="G658" s="108"/>
      <c r="H658" s="109"/>
      <c r="I658" s="110"/>
      <c r="J658" s="108"/>
      <c r="K658" s="109"/>
      <c r="L658" s="110"/>
      <c r="M658" s="108"/>
      <c r="N658" s="109"/>
      <c r="O658" s="110"/>
      <c r="P658" s="111"/>
      <c r="Q658" s="112"/>
      <c r="R658" s="113"/>
      <c r="S658" s="114"/>
      <c r="T658" s="115"/>
      <c r="U658" s="116"/>
      <c r="V658" s="117"/>
      <c r="W658" s="118" t="n">
        <v>0.85</v>
      </c>
      <c r="X658" s="119" t="n">
        <v>2266</v>
      </c>
      <c r="Y658" s="106" t="str">
        <f aca="false">IFERROR(VLOOKUP($X658,'BASE DADOS'!$B$2:$E$16867,2,FALSE()),"-")</f>
        <v>ORSE</v>
      </c>
      <c r="Z658" s="106" t="str">
        <f aca="false">IFERROR(VLOOKUP($X658,'BASE DADOS'!$B$2:$E$16867,3,FALSE()),"-")</f>
        <v>Soleira em granito cinza andorinha, l = 15 cm, e = 2 cm</v>
      </c>
      <c r="AA658" s="107" t="str">
        <f aca="false">IFERROR(VLOOKUP($X658,'BASE DADOS'!$B$2:$E$16867,4,FALSE()),"-")</f>
        <v>m</v>
      </c>
      <c r="AB658" s="120" t="s">
        <v>16987</v>
      </c>
      <c r="AC658" s="121" t="str">
        <f aca="false">IFERROR(VLOOKUP(AB658,'ETAPAS ORCAM'!$B$4:$C$58,2,FALSE()),"-")</f>
        <v>B11 – PAVIMENTAÇÃO</v>
      </c>
      <c r="AMH658" s="85"/>
      <c r="AMI658" s="85"/>
      <c r="AMJ658" s="85"/>
    </row>
    <row r="659" s="104" customFormat="true" ht="12.8" hidden="false" customHeight="false" outlineLevel="1" collapsed="false">
      <c r="A659" s="69"/>
      <c r="B659" s="86"/>
      <c r="C659" s="160" t="str">
        <f aca="false">C646</f>
        <v>CBM-SE</v>
      </c>
      <c r="D659" s="161" t="str">
        <f aca="false">D646</f>
        <v>TÉRREO</v>
      </c>
      <c r="E659" s="161" t="str">
        <f aca="false">E646</f>
        <v>LAVANDERIA A=24,42m2</v>
      </c>
      <c r="F659" s="162" t="s">
        <v>16994</v>
      </c>
      <c r="G659" s="163"/>
      <c r="H659" s="164"/>
      <c r="I659" s="165"/>
      <c r="J659" s="163" t="n">
        <v>0.8</v>
      </c>
      <c r="K659" s="164"/>
      <c r="L659" s="165"/>
      <c r="M659" s="163" t="n">
        <v>2.1</v>
      </c>
      <c r="N659" s="164"/>
      <c r="O659" s="165"/>
      <c r="P659" s="166"/>
      <c r="Q659" s="167"/>
      <c r="R659" s="168"/>
      <c r="S659" s="169" t="n">
        <f aca="false">IF(G659&lt;&gt;0,(G659+P659),(J659*M659)+P659)</f>
        <v>1.68</v>
      </c>
      <c r="T659" s="170" t="n">
        <f aca="false">IF(H659&lt;&gt;0,(H659+Q659),(K659*N659)+Q659)</f>
        <v>0</v>
      </c>
      <c r="U659" s="171" t="n">
        <f aca="false">IF(I659&lt;&gt;0,(I659+R659),(L659*O659)+R659)</f>
        <v>0</v>
      </c>
      <c r="V659" s="172" t="n">
        <f aca="false">SUM(S659:U659)</f>
        <v>1.68</v>
      </c>
      <c r="W659" s="173"/>
      <c r="X659" s="174"/>
      <c r="Y659" s="161"/>
      <c r="Z659" s="161"/>
      <c r="AA659" s="162"/>
      <c r="AB659" s="175"/>
      <c r="AC659" s="176"/>
      <c r="AMH659" s="85"/>
      <c r="AMI659" s="85"/>
      <c r="AMJ659" s="85"/>
    </row>
    <row r="660" s="84" customFormat="true" ht="26.1" hidden="false" customHeight="false" outlineLevel="1" collapsed="false">
      <c r="A660" s="69"/>
      <c r="B660" s="86"/>
      <c r="C660" s="105" t="str">
        <f aca="false">C659</f>
        <v>CBM-SE</v>
      </c>
      <c r="D660" s="106" t="str">
        <f aca="false">D659</f>
        <v>TÉRREO</v>
      </c>
      <c r="E660" s="106" t="str">
        <f aca="false">E659</f>
        <v>LAVANDERIA A=24,42m2</v>
      </c>
      <c r="F660" s="107" t="str">
        <f aca="false">F659</f>
        <v>ESQ. ALUMÍNIO</v>
      </c>
      <c r="G660" s="108"/>
      <c r="H660" s="109"/>
      <c r="I660" s="110"/>
      <c r="J660" s="108"/>
      <c r="K660" s="109"/>
      <c r="L660" s="110"/>
      <c r="M660" s="108"/>
      <c r="N660" s="109"/>
      <c r="O660" s="110"/>
      <c r="P660" s="111"/>
      <c r="Q660" s="112"/>
      <c r="R660" s="113"/>
      <c r="S660" s="114"/>
      <c r="T660" s="115"/>
      <c r="U660" s="116"/>
      <c r="V660" s="117"/>
      <c r="W660" s="118" t="n">
        <f aca="false">V659</f>
        <v>1.68</v>
      </c>
      <c r="X660" s="119" t="n">
        <v>91341</v>
      </c>
      <c r="Y660" s="106" t="str">
        <f aca="false">IFERROR(VLOOKUP($X660,'BASE DADOS'!$B$2:$E$16867,2,FALSE()),"-")</f>
        <v>SINAPI</v>
      </c>
      <c r="Z660" s="106" t="str">
        <f aca="false">IFERROR(VLOOKUP($X660,'BASE DADOS'!$B$2:$E$16867,3,FALSE()),"-")</f>
        <v>Porta em alumínio de abrir tipo veneziana com guarnição, fixação com parafusos - fornecimento e instalação. af_12/2019</v>
      </c>
      <c r="AA660" s="107" t="str">
        <f aca="false">IFERROR(VLOOKUP($X660,'BASE DADOS'!$B$2:$E$16867,4,FALSE()),"-")</f>
        <v>m2</v>
      </c>
      <c r="AB660" s="120" t="s">
        <v>16995</v>
      </c>
      <c r="AC660" s="121" t="str">
        <f aca="false">IFERROR(VLOOKUP(AB660,'ETAPAS ORCAM'!$B$4:$C$58,2,FALSE()),"-")</f>
        <v>B12 – ESQUADRIAS</v>
      </c>
      <c r="AMH660" s="85"/>
      <c r="AMI660" s="85"/>
      <c r="AMJ660" s="85"/>
    </row>
    <row r="661" s="84" customFormat="true" ht="17.9" hidden="false" customHeight="false" outlineLevel="1" collapsed="false">
      <c r="A661" s="69"/>
      <c r="B661" s="86"/>
      <c r="C661" s="105" t="str">
        <f aca="false">C660</f>
        <v>CBM-SE</v>
      </c>
      <c r="D661" s="106" t="str">
        <f aca="false">D660</f>
        <v>TÉRREO</v>
      </c>
      <c r="E661" s="106" t="str">
        <f aca="false">E660</f>
        <v>LAVANDERIA A=24,42m2</v>
      </c>
      <c r="F661" s="107" t="str">
        <f aca="false">F660</f>
        <v>ESQ. ALUMÍNIO</v>
      </c>
      <c r="G661" s="108"/>
      <c r="H661" s="109"/>
      <c r="I661" s="110"/>
      <c r="J661" s="108"/>
      <c r="K661" s="109"/>
      <c r="L661" s="110"/>
      <c r="M661" s="108"/>
      <c r="N661" s="109"/>
      <c r="O661" s="110"/>
      <c r="P661" s="111"/>
      <c r="Q661" s="112"/>
      <c r="R661" s="113"/>
      <c r="S661" s="114"/>
      <c r="T661" s="115"/>
      <c r="U661" s="116"/>
      <c r="V661" s="117"/>
      <c r="W661" s="118" t="n">
        <f aca="false">+W660*2</f>
        <v>3.36</v>
      </c>
      <c r="X661" s="119" t="n">
        <v>99821</v>
      </c>
      <c r="Y661" s="106" t="str">
        <f aca="false">IFERROR(VLOOKUP($X661,'BASE DADOS'!$B$2:$E$16867,2,FALSE()),"-")</f>
        <v>SINAPI</v>
      </c>
      <c r="Z661" s="106" t="str">
        <f aca="false">IFERROR(VLOOKUP($X661,'BASE DADOS'!$B$2:$E$16867,3,FALSE()),"-")</f>
        <v>Limpeza de janela de vidro com caixilho em aço/alumínio/pvc. af_04/2019</v>
      </c>
      <c r="AA661" s="107" t="str">
        <f aca="false">IFERROR(VLOOKUP($X661,'BASE DADOS'!$B$2:$E$16867,4,FALSE()),"-")</f>
        <v>m2</v>
      </c>
      <c r="AB661" s="120" t="s">
        <v>16988</v>
      </c>
      <c r="AC661" s="121" t="str">
        <f aca="false">IFERROR(VLOOKUP(AB661,'ETAPAS ORCAM'!$B$4:$C$58,2,FALSE()),"-")</f>
        <v>B39 – LIMPEZA FINAL</v>
      </c>
      <c r="AMH661" s="85"/>
      <c r="AMI661" s="85"/>
      <c r="AMJ661" s="85"/>
    </row>
    <row r="662" s="84" customFormat="true" ht="12.8" hidden="false" customHeight="false" outlineLevel="1" collapsed="false">
      <c r="A662" s="69"/>
      <c r="B662" s="86"/>
      <c r="C662" s="105" t="str">
        <f aca="false">C661</f>
        <v>CBM-SE</v>
      </c>
      <c r="D662" s="106" t="str">
        <f aca="false">D661</f>
        <v>TÉRREO</v>
      </c>
      <c r="E662" s="106" t="str">
        <f aca="false">E661</f>
        <v>LAVANDERIA A=24,42m2</v>
      </c>
      <c r="F662" s="107" t="str">
        <f aca="false">F661</f>
        <v>ESQ. ALUMÍNIO</v>
      </c>
      <c r="G662" s="108"/>
      <c r="H662" s="109"/>
      <c r="I662" s="110"/>
      <c r="J662" s="108"/>
      <c r="K662" s="109"/>
      <c r="L662" s="110"/>
      <c r="M662" s="108"/>
      <c r="N662" s="109"/>
      <c r="O662" s="110"/>
      <c r="P662" s="111"/>
      <c r="Q662" s="112"/>
      <c r="R662" s="113"/>
      <c r="S662" s="114"/>
      <c r="T662" s="115"/>
      <c r="U662" s="116"/>
      <c r="V662" s="117"/>
      <c r="W662" s="118" t="n">
        <v>0.85</v>
      </c>
      <c r="X662" s="119" t="n">
        <v>2266</v>
      </c>
      <c r="Y662" s="106" t="str">
        <f aca="false">IFERROR(VLOOKUP($X662,'BASE DADOS'!$B$2:$E$16867,2,FALSE()),"-")</f>
        <v>ORSE</v>
      </c>
      <c r="Z662" s="106" t="str">
        <f aca="false">IFERROR(VLOOKUP($X662,'BASE DADOS'!$B$2:$E$16867,3,FALSE()),"-")</f>
        <v>Soleira em granito cinza andorinha, l = 15 cm, e = 2 cm</v>
      </c>
      <c r="AA662" s="107" t="str">
        <f aca="false">IFERROR(VLOOKUP($X662,'BASE DADOS'!$B$2:$E$16867,4,FALSE()),"-")</f>
        <v>m</v>
      </c>
      <c r="AB662" s="120" t="s">
        <v>16987</v>
      </c>
      <c r="AC662" s="121" t="str">
        <f aca="false">IFERROR(VLOOKUP(AB662,'ETAPAS ORCAM'!$B$4:$C$58,2,FALSE()),"-")</f>
        <v>B11 – PAVIMENTAÇÃO</v>
      </c>
      <c r="AMH662" s="85"/>
      <c r="AMI662" s="85"/>
      <c r="AMJ662" s="85"/>
    </row>
    <row r="663" s="104" customFormat="true" ht="12.8" hidden="false" customHeight="false" outlineLevel="1" collapsed="false">
      <c r="A663" s="69"/>
      <c r="B663" s="86"/>
      <c r="C663" s="160" t="str">
        <f aca="false">C649</f>
        <v>CBM-SE</v>
      </c>
      <c r="D663" s="161" t="str">
        <f aca="false">D649</f>
        <v>TÉRREO</v>
      </c>
      <c r="E663" s="161" t="str">
        <f aca="false">E649</f>
        <v>LAVANDERIA A=24,42m2</v>
      </c>
      <c r="F663" s="162" t="s">
        <v>16994</v>
      </c>
      <c r="G663" s="163"/>
      <c r="H663" s="164"/>
      <c r="I663" s="165"/>
      <c r="J663" s="163" t="n">
        <v>1.6</v>
      </c>
      <c r="K663" s="164"/>
      <c r="L663" s="165"/>
      <c r="M663" s="163" t="n">
        <v>2.1</v>
      </c>
      <c r="N663" s="164"/>
      <c r="O663" s="165"/>
      <c r="P663" s="166"/>
      <c r="Q663" s="167"/>
      <c r="R663" s="168"/>
      <c r="S663" s="169" t="n">
        <f aca="false">IF(G663&lt;&gt;0,(G663+P663),(J663*M663)+P663)</f>
        <v>3.36</v>
      </c>
      <c r="T663" s="170" t="n">
        <f aca="false">IF(H663&lt;&gt;0,(H663+Q663),(K663*N663)+Q663)</f>
        <v>0</v>
      </c>
      <c r="U663" s="171" t="n">
        <f aca="false">IF(I663&lt;&gt;0,(I663+R663),(L663*O663)+R663)</f>
        <v>0</v>
      </c>
      <c r="V663" s="172" t="n">
        <f aca="false">SUM(S663:U663)</f>
        <v>3.36</v>
      </c>
      <c r="W663" s="173"/>
      <c r="X663" s="174"/>
      <c r="Y663" s="161"/>
      <c r="Z663" s="161"/>
      <c r="AA663" s="162"/>
      <c r="AB663" s="175"/>
      <c r="AC663" s="176"/>
      <c r="AMH663" s="85"/>
      <c r="AMI663" s="85"/>
      <c r="AMJ663" s="85"/>
    </row>
    <row r="664" s="84" customFormat="true" ht="26.1" hidden="false" customHeight="false" outlineLevel="1" collapsed="false">
      <c r="A664" s="69"/>
      <c r="B664" s="86"/>
      <c r="C664" s="105" t="str">
        <f aca="false">C663</f>
        <v>CBM-SE</v>
      </c>
      <c r="D664" s="106" t="str">
        <f aca="false">D663</f>
        <v>TÉRREO</v>
      </c>
      <c r="E664" s="106" t="str">
        <f aca="false">E663</f>
        <v>LAVANDERIA A=24,42m2</v>
      </c>
      <c r="F664" s="107" t="str">
        <f aca="false">F663</f>
        <v>ESQ. ALUMÍNIO</v>
      </c>
      <c r="G664" s="108"/>
      <c r="H664" s="109"/>
      <c r="I664" s="110"/>
      <c r="J664" s="108"/>
      <c r="K664" s="109"/>
      <c r="L664" s="110"/>
      <c r="M664" s="108"/>
      <c r="N664" s="109"/>
      <c r="O664" s="110"/>
      <c r="P664" s="111"/>
      <c r="Q664" s="112"/>
      <c r="R664" s="113"/>
      <c r="S664" s="114"/>
      <c r="T664" s="115"/>
      <c r="U664" s="116"/>
      <c r="V664" s="117"/>
      <c r="W664" s="118" t="n">
        <f aca="false">V663</f>
        <v>3.36</v>
      </c>
      <c r="X664" s="119" t="n">
        <v>91341</v>
      </c>
      <c r="Y664" s="106" t="str">
        <f aca="false">IFERROR(VLOOKUP($X664,'BASE DADOS'!$B$2:$E$16867,2,FALSE()),"-")</f>
        <v>SINAPI</v>
      </c>
      <c r="Z664" s="106" t="str">
        <f aca="false">IFERROR(VLOOKUP($X664,'BASE DADOS'!$B$2:$E$16867,3,FALSE()),"-")</f>
        <v>Porta em alumínio de abrir tipo veneziana com guarnição, fixação com parafusos - fornecimento e instalação. af_12/2019</v>
      </c>
      <c r="AA664" s="107" t="str">
        <f aca="false">IFERROR(VLOOKUP($X664,'BASE DADOS'!$B$2:$E$16867,4,FALSE()),"-")</f>
        <v>m2</v>
      </c>
      <c r="AB664" s="120" t="s">
        <v>16995</v>
      </c>
      <c r="AC664" s="121" t="str">
        <f aca="false">IFERROR(VLOOKUP(AB664,'ETAPAS ORCAM'!$B$4:$C$58,2,FALSE()),"-")</f>
        <v>B12 – ESQUADRIAS</v>
      </c>
      <c r="AMH664" s="85"/>
      <c r="AMI664" s="85"/>
      <c r="AMJ664" s="85"/>
    </row>
    <row r="665" s="84" customFormat="true" ht="17.9" hidden="false" customHeight="false" outlineLevel="1" collapsed="false">
      <c r="A665" s="69"/>
      <c r="B665" s="86"/>
      <c r="C665" s="105" t="str">
        <f aca="false">C664</f>
        <v>CBM-SE</v>
      </c>
      <c r="D665" s="106" t="str">
        <f aca="false">D664</f>
        <v>TÉRREO</v>
      </c>
      <c r="E665" s="106" t="str">
        <f aca="false">E664</f>
        <v>LAVANDERIA A=24,42m2</v>
      </c>
      <c r="F665" s="107" t="str">
        <f aca="false">F664</f>
        <v>ESQ. ALUMÍNIO</v>
      </c>
      <c r="G665" s="108"/>
      <c r="H665" s="109"/>
      <c r="I665" s="110"/>
      <c r="J665" s="108"/>
      <c r="K665" s="109"/>
      <c r="L665" s="110"/>
      <c r="M665" s="108"/>
      <c r="N665" s="109"/>
      <c r="O665" s="110"/>
      <c r="P665" s="111"/>
      <c r="Q665" s="112"/>
      <c r="R665" s="113"/>
      <c r="S665" s="114"/>
      <c r="T665" s="115"/>
      <c r="U665" s="116"/>
      <c r="V665" s="117"/>
      <c r="W665" s="118" t="n">
        <f aca="false">+W664*2</f>
        <v>6.72</v>
      </c>
      <c r="X665" s="119" t="n">
        <v>99825</v>
      </c>
      <c r="Y665" s="106" t="str">
        <f aca="false">IFERROR(VLOOKUP($X665,'BASE DADOS'!$B$2:$E$16867,2,FALSE()),"-")</f>
        <v>SINAPI</v>
      </c>
      <c r="Z665" s="106" t="str">
        <f aca="false">IFERROR(VLOOKUP($X665,'BASE DADOS'!$B$2:$E$16867,3,FALSE()),"-")</f>
        <v>Limpeza de porta de vidro com caixilho em aço/ alumínio/ pvc. af_04/2019</v>
      </c>
      <c r="AA665" s="107" t="str">
        <f aca="false">IFERROR(VLOOKUP($X665,'BASE DADOS'!$B$2:$E$16867,4,FALSE()),"-")</f>
        <v>m2</v>
      </c>
      <c r="AB665" s="120" t="s">
        <v>16988</v>
      </c>
      <c r="AC665" s="121" t="str">
        <f aca="false">IFERROR(VLOOKUP(AB665,'ETAPAS ORCAM'!$B$4:$C$58,2,FALSE()),"-")</f>
        <v>B39 – LIMPEZA FINAL</v>
      </c>
      <c r="AMH665" s="85"/>
      <c r="AMI665" s="85"/>
      <c r="AMJ665" s="85"/>
    </row>
    <row r="666" s="84" customFormat="true" ht="12.8" hidden="false" customHeight="false" outlineLevel="1" collapsed="false">
      <c r="A666" s="69"/>
      <c r="B666" s="86"/>
      <c r="C666" s="105" t="str">
        <f aca="false">C665</f>
        <v>CBM-SE</v>
      </c>
      <c r="D666" s="106" t="str">
        <f aca="false">D665</f>
        <v>TÉRREO</v>
      </c>
      <c r="E666" s="106" t="str">
        <f aca="false">E665</f>
        <v>LAVANDERIA A=24,42m2</v>
      </c>
      <c r="F666" s="107" t="str">
        <f aca="false">F665</f>
        <v>ESQ. ALUMÍNIO</v>
      </c>
      <c r="G666" s="108"/>
      <c r="H666" s="109"/>
      <c r="I666" s="110"/>
      <c r="J666" s="108"/>
      <c r="K666" s="109"/>
      <c r="L666" s="110"/>
      <c r="M666" s="108"/>
      <c r="N666" s="109"/>
      <c r="O666" s="110"/>
      <c r="P666" s="111"/>
      <c r="Q666" s="112"/>
      <c r="R666" s="113"/>
      <c r="S666" s="114"/>
      <c r="T666" s="115"/>
      <c r="U666" s="116"/>
      <c r="V666" s="117"/>
      <c r="W666" s="118" t="n">
        <v>1.65</v>
      </c>
      <c r="X666" s="119" t="n">
        <v>2266</v>
      </c>
      <c r="Y666" s="106" t="str">
        <f aca="false">IFERROR(VLOOKUP($X666,'BASE DADOS'!$B$2:$E$16867,2,FALSE()),"-")</f>
        <v>ORSE</v>
      </c>
      <c r="Z666" s="106" t="str">
        <f aca="false">IFERROR(VLOOKUP($X666,'BASE DADOS'!$B$2:$E$16867,3,FALSE()),"-")</f>
        <v>Soleira em granito cinza andorinha, l = 15 cm, e = 2 cm</v>
      </c>
      <c r="AA666" s="107" t="str">
        <f aca="false">IFERROR(VLOOKUP($X666,'BASE DADOS'!$B$2:$E$16867,4,FALSE()),"-")</f>
        <v>m</v>
      </c>
      <c r="AB666" s="120" t="s">
        <v>16987</v>
      </c>
      <c r="AC666" s="121" t="str">
        <f aca="false">IFERROR(VLOOKUP(AB666,'ETAPAS ORCAM'!$B$4:$C$58,2,FALSE()),"-")</f>
        <v>B11 – PAVIMENTAÇÃO</v>
      </c>
      <c r="AMH666" s="85"/>
      <c r="AMI666" s="85"/>
      <c r="AMJ666" s="85"/>
    </row>
    <row r="667" s="84" customFormat="true" ht="12.8" hidden="false" customHeight="false" outlineLevel="1" collapsed="false">
      <c r="A667" s="69"/>
      <c r="B667" s="86"/>
      <c r="C667" s="105"/>
      <c r="D667" s="106"/>
      <c r="E667" s="106"/>
      <c r="F667" s="107"/>
      <c r="G667" s="108"/>
      <c r="H667" s="109"/>
      <c r="I667" s="110"/>
      <c r="J667" s="108"/>
      <c r="K667" s="109"/>
      <c r="L667" s="110"/>
      <c r="M667" s="108"/>
      <c r="N667" s="109"/>
      <c r="O667" s="110"/>
      <c r="P667" s="111"/>
      <c r="Q667" s="112"/>
      <c r="R667" s="113"/>
      <c r="S667" s="114"/>
      <c r="T667" s="115"/>
      <c r="U667" s="116"/>
      <c r="V667" s="117"/>
      <c r="W667" s="118"/>
      <c r="X667" s="119"/>
      <c r="Y667" s="106"/>
      <c r="Z667" s="106"/>
      <c r="AA667" s="107"/>
      <c r="AB667" s="120"/>
      <c r="AC667" s="121"/>
      <c r="AMH667" s="85"/>
      <c r="AMI667" s="85"/>
      <c r="AMJ667" s="85"/>
    </row>
    <row r="668" s="104" customFormat="true" ht="12.8" hidden="false" customHeight="false" outlineLevel="1" collapsed="false">
      <c r="A668" s="69"/>
      <c r="B668" s="86"/>
      <c r="C668" s="160" t="str">
        <f aca="false">C654</f>
        <v>CBM-SE</v>
      </c>
      <c r="D668" s="161" t="str">
        <f aca="false">D654</f>
        <v>TÉRREO</v>
      </c>
      <c r="E668" s="161" t="str">
        <f aca="false">E654</f>
        <v>LAVANDERIA A=24,42m2</v>
      </c>
      <c r="F668" s="162" t="s">
        <v>16994</v>
      </c>
      <c r="G668" s="163"/>
      <c r="H668" s="164"/>
      <c r="I668" s="165"/>
      <c r="J668" s="163" t="n">
        <v>1.9</v>
      </c>
      <c r="K668" s="164"/>
      <c r="L668" s="165"/>
      <c r="M668" s="163" t="n">
        <v>1.45</v>
      </c>
      <c r="N668" s="164"/>
      <c r="O668" s="165"/>
      <c r="P668" s="166"/>
      <c r="Q668" s="167"/>
      <c r="R668" s="168"/>
      <c r="S668" s="169" t="n">
        <f aca="false">IF(G668&lt;&gt;0,(G668+P668),(J668*M668)+P668)</f>
        <v>2.755</v>
      </c>
      <c r="T668" s="170" t="n">
        <f aca="false">IF(H668&lt;&gt;0,(H668+Q668),(K668*N668)+Q668)</f>
        <v>0</v>
      </c>
      <c r="U668" s="171" t="n">
        <f aca="false">IF(I668&lt;&gt;0,(I668+R668),(L668*O668)+R668)</f>
        <v>0</v>
      </c>
      <c r="V668" s="172" t="n">
        <f aca="false">SUM(S668:U668)</f>
        <v>2.755</v>
      </c>
      <c r="W668" s="173"/>
      <c r="X668" s="174"/>
      <c r="Y668" s="161"/>
      <c r="Z668" s="161"/>
      <c r="AA668" s="162"/>
      <c r="AB668" s="175"/>
      <c r="AC668" s="176"/>
      <c r="AMH668" s="85"/>
      <c r="AMI668" s="85"/>
      <c r="AMJ668" s="85"/>
    </row>
    <row r="669" s="84" customFormat="true" ht="26.1" hidden="false" customHeight="false" outlineLevel="1" collapsed="false">
      <c r="A669" s="69"/>
      <c r="B669" s="86"/>
      <c r="C669" s="105" t="str">
        <f aca="false">C668</f>
        <v>CBM-SE</v>
      </c>
      <c r="D669" s="106" t="str">
        <f aca="false">D668</f>
        <v>TÉRREO</v>
      </c>
      <c r="E669" s="106" t="str">
        <f aca="false">E668</f>
        <v>LAVANDERIA A=24,42m2</v>
      </c>
      <c r="F669" s="107" t="str">
        <f aca="false">F668</f>
        <v>ESQ. ALUMÍNIO</v>
      </c>
      <c r="G669" s="108"/>
      <c r="H669" s="109"/>
      <c r="I669" s="110"/>
      <c r="J669" s="108"/>
      <c r="K669" s="109"/>
      <c r="L669" s="110"/>
      <c r="M669" s="108"/>
      <c r="N669" s="109"/>
      <c r="O669" s="110"/>
      <c r="P669" s="111"/>
      <c r="Q669" s="112"/>
      <c r="R669" s="113"/>
      <c r="S669" s="114"/>
      <c r="T669" s="115"/>
      <c r="U669" s="116"/>
      <c r="V669" s="117"/>
      <c r="W669" s="118" t="n">
        <f aca="false">V668</f>
        <v>2.755</v>
      </c>
      <c r="X669" s="119" t="n">
        <v>94569</v>
      </c>
      <c r="Y669" s="106" t="str">
        <f aca="false">IFERROR(VLOOKUP($X669,'BASE DADOS'!$B$2:$E$16867,2,FALSE()),"-")</f>
        <v>SINAPI</v>
      </c>
      <c r="Z669" s="106" t="str">
        <f aca="false">IFERROR(VLOOKUP($X669,'BASE DADOS'!$B$2:$E$16867,3,FALSE()),"-")</f>
        <v>Janela de alumínio tipo maxim-ar, com vidros, batente e ferragens. exclusive alizar, acabamento e contramarco. fornecimento e instalação. af_12/2019</v>
      </c>
      <c r="AA669" s="107" t="str">
        <f aca="false">IFERROR(VLOOKUP($X669,'BASE DADOS'!$B$2:$E$16867,4,FALSE()),"-")</f>
        <v>m2</v>
      </c>
      <c r="AB669" s="120" t="s">
        <v>16995</v>
      </c>
      <c r="AC669" s="121" t="str">
        <f aca="false">IFERROR(VLOOKUP(AB669,'ETAPAS ORCAM'!$B$4:$C$58,2,FALSE()),"-")</f>
        <v>B12 – ESQUADRIAS</v>
      </c>
      <c r="AMH669" s="85"/>
      <c r="AMI669" s="85"/>
      <c r="AMJ669" s="85"/>
    </row>
    <row r="670" s="84" customFormat="true" ht="17.9" hidden="false" customHeight="false" outlineLevel="1" collapsed="false">
      <c r="A670" s="69"/>
      <c r="B670" s="86"/>
      <c r="C670" s="105" t="str">
        <f aca="false">C669</f>
        <v>CBM-SE</v>
      </c>
      <c r="D670" s="106" t="str">
        <f aca="false">D669</f>
        <v>TÉRREO</v>
      </c>
      <c r="E670" s="106" t="str">
        <f aca="false">E669</f>
        <v>LAVANDERIA A=24,42m2</v>
      </c>
      <c r="F670" s="107" t="str">
        <f aca="false">F669</f>
        <v>ESQ. ALUMÍNIO</v>
      </c>
      <c r="G670" s="108"/>
      <c r="H670" s="109"/>
      <c r="I670" s="110"/>
      <c r="J670" s="108"/>
      <c r="K670" s="109"/>
      <c r="L670" s="110"/>
      <c r="M670" s="108"/>
      <c r="N670" s="109"/>
      <c r="O670" s="110"/>
      <c r="P670" s="111"/>
      <c r="Q670" s="112"/>
      <c r="R670" s="113"/>
      <c r="S670" s="114"/>
      <c r="T670" s="115"/>
      <c r="U670" s="116"/>
      <c r="V670" s="117"/>
      <c r="W670" s="118" t="n">
        <f aca="false">+W669*2</f>
        <v>5.51</v>
      </c>
      <c r="X670" s="119" t="n">
        <v>99821</v>
      </c>
      <c r="Y670" s="106" t="str">
        <f aca="false">IFERROR(VLOOKUP($X670,'BASE DADOS'!$B$2:$E$16867,2,FALSE()),"-")</f>
        <v>SINAPI</v>
      </c>
      <c r="Z670" s="106" t="str">
        <f aca="false">IFERROR(VLOOKUP($X670,'BASE DADOS'!$B$2:$E$16867,3,FALSE()),"-")</f>
        <v>Limpeza de janela de vidro com caixilho em aço/alumínio/pvc. af_04/2019</v>
      </c>
      <c r="AA670" s="107" t="str">
        <f aca="false">IFERROR(VLOOKUP($X670,'BASE DADOS'!$B$2:$E$16867,4,FALSE()),"-")</f>
        <v>m2</v>
      </c>
      <c r="AB670" s="120" t="s">
        <v>16988</v>
      </c>
      <c r="AC670" s="121" t="str">
        <f aca="false">IFERROR(VLOOKUP(AB670,'ETAPAS ORCAM'!$B$4:$C$58,2,FALSE()),"-")</f>
        <v>B39 – LIMPEZA FINAL</v>
      </c>
      <c r="AMH670" s="85"/>
      <c r="AMI670" s="85"/>
      <c r="AMJ670" s="85"/>
    </row>
    <row r="671" s="84" customFormat="true" ht="12.8" hidden="false" customHeight="false" outlineLevel="1" collapsed="false">
      <c r="A671" s="69"/>
      <c r="B671" s="86"/>
      <c r="C671" s="105" t="str">
        <f aca="false">C670</f>
        <v>CBM-SE</v>
      </c>
      <c r="D671" s="106" t="str">
        <f aca="false">D670</f>
        <v>TÉRREO</v>
      </c>
      <c r="E671" s="106" t="str">
        <f aca="false">E670</f>
        <v>LAVANDERIA A=24,42m2</v>
      </c>
      <c r="F671" s="107" t="str">
        <f aca="false">F670</f>
        <v>ESQ. ALUMÍNIO</v>
      </c>
      <c r="G671" s="108"/>
      <c r="H671" s="109"/>
      <c r="I671" s="110"/>
      <c r="J671" s="108"/>
      <c r="K671" s="109"/>
      <c r="L671" s="110"/>
      <c r="M671" s="108"/>
      <c r="N671" s="109"/>
      <c r="O671" s="110"/>
      <c r="P671" s="111"/>
      <c r="Q671" s="112"/>
      <c r="R671" s="113"/>
      <c r="S671" s="114"/>
      <c r="T671" s="115"/>
      <c r="U671" s="116"/>
      <c r="V671" s="117"/>
      <c r="W671" s="118" t="n">
        <v>1.95</v>
      </c>
      <c r="X671" s="119" t="n">
        <v>1989</v>
      </c>
      <c r="Y671" s="106" t="str">
        <f aca="false">IFERROR(VLOOKUP($X671,'BASE DADOS'!$B$2:$E$16867,2,FALSE()),"-")</f>
        <v>ORSE</v>
      </c>
      <c r="Z671" s="106" t="str">
        <f aca="false">IFERROR(VLOOKUP($X671,'BASE DADOS'!$B$2:$E$16867,3,FALSE()),"-")</f>
        <v>Peitoril granito cinza polido, c/ largura = 22 cm, esp = 2 cm</v>
      </c>
      <c r="AA671" s="107" t="str">
        <f aca="false">IFERROR(VLOOKUP($X671,'BASE DADOS'!$B$2:$E$16867,4,FALSE()),"-")</f>
        <v>m</v>
      </c>
      <c r="AB671" s="120" t="s">
        <v>16989</v>
      </c>
      <c r="AC671" s="121" t="str">
        <f aca="false">IFERROR(VLOOKUP(AB671,'ETAPAS ORCAM'!$B$4:$C$58,2,FALSE()),"-")</f>
        <v>B08 – REVESTIMENTO INTERNO – PAREDE</v>
      </c>
      <c r="AMH671" s="85"/>
      <c r="AMI671" s="85"/>
      <c r="AMJ671" s="85"/>
    </row>
    <row r="672" s="104" customFormat="true" ht="26.1" hidden="false" customHeight="false" outlineLevel="1" collapsed="false">
      <c r="A672" s="69"/>
      <c r="B672" s="86"/>
      <c r="C672" s="160" t="str">
        <f aca="false">C654</f>
        <v>CBM-SE</v>
      </c>
      <c r="D672" s="161" t="str">
        <f aca="false">D654</f>
        <v>TÉRREO</v>
      </c>
      <c r="E672" s="161" t="str">
        <f aca="false">E654</f>
        <v>LAVANDERIA A=24,42m2</v>
      </c>
      <c r="F672" s="162" t="s">
        <v>16951</v>
      </c>
      <c r="G672" s="163" t="n">
        <v>2</v>
      </c>
      <c r="H672" s="164"/>
      <c r="I672" s="165"/>
      <c r="J672" s="163"/>
      <c r="K672" s="164"/>
      <c r="L672" s="165"/>
      <c r="M672" s="163"/>
      <c r="N672" s="164"/>
      <c r="O672" s="165"/>
      <c r="P672" s="166"/>
      <c r="Q672" s="167"/>
      <c r="R672" s="168"/>
      <c r="S672" s="169" t="n">
        <f aca="false">IF(G672&lt;&gt;0,(G672+P672),(J672*M672)+P672)</f>
        <v>2</v>
      </c>
      <c r="T672" s="170" t="n">
        <f aca="false">IF(H672&lt;&gt;0,(H672+Q672),(K672*N672)+Q672)</f>
        <v>0</v>
      </c>
      <c r="U672" s="171" t="n">
        <f aca="false">IF(I672&lt;&gt;0,(I672+R672),(L672*O672)+R672)</f>
        <v>0</v>
      </c>
      <c r="V672" s="172" t="n">
        <f aca="false">SUM(S672:U672)</f>
        <v>2</v>
      </c>
      <c r="W672" s="173"/>
      <c r="X672" s="174"/>
      <c r="Y672" s="161"/>
      <c r="Z672" s="161"/>
      <c r="AA672" s="162"/>
      <c r="AB672" s="175"/>
      <c r="AC672" s="176"/>
      <c r="AMH672" s="85"/>
      <c r="AMI672" s="85"/>
      <c r="AMJ672" s="85"/>
    </row>
    <row r="673" s="84" customFormat="true" ht="34.3" hidden="false" customHeight="false" outlineLevel="1" collapsed="false">
      <c r="A673" s="69"/>
      <c r="B673" s="86"/>
      <c r="C673" s="105" t="str">
        <f aca="false">C672</f>
        <v>CBM-SE</v>
      </c>
      <c r="D673" s="106" t="str">
        <f aca="false">D672</f>
        <v>TÉRREO</v>
      </c>
      <c r="E673" s="106" t="str">
        <f aca="false">E672</f>
        <v>LAVANDERIA A=24,42m2</v>
      </c>
      <c r="F673" s="107" t="str">
        <f aca="false">F672</f>
        <v>BANCADAS, LOUÇAS E METAIS</v>
      </c>
      <c r="G673" s="108"/>
      <c r="H673" s="109"/>
      <c r="I673" s="110"/>
      <c r="J673" s="108"/>
      <c r="K673" s="109"/>
      <c r="L673" s="110"/>
      <c r="M673" s="108"/>
      <c r="N673" s="109"/>
      <c r="O673" s="110"/>
      <c r="P673" s="111"/>
      <c r="Q673" s="112"/>
      <c r="R673" s="113"/>
      <c r="S673" s="114"/>
      <c r="T673" s="115"/>
      <c r="U673" s="116"/>
      <c r="V673" s="117"/>
      <c r="W673" s="118" t="n">
        <v>2</v>
      </c>
      <c r="X673" s="119" t="n">
        <v>86922</v>
      </c>
      <c r="Y673" s="106" t="str">
        <f aca="false">IFERROR(VLOOKUP($X673,'BASE DADOS'!$B$2:$E$16867,2,FALSE()),"-")</f>
        <v>SINAPI</v>
      </c>
      <c r="Z673" s="106" t="str">
        <f aca="false">IFERROR(VLOOKUP($X673,'BASE DADOS'!$B$2:$E$16867,3,FALSE()),"-")</f>
        <v>Tanque de louça branca suspenso, 18l ou equivalente, incluso sifão tipo garrafa em metal cromado, válvula metálica e torneira de metal cromado padrão médio - fornecimento e instalação. af_01/2020</v>
      </c>
      <c r="AA673" s="107" t="str">
        <f aca="false">IFERROR(VLOOKUP($X673,'BASE DADOS'!$B$2:$E$16867,4,FALSE()),"-")</f>
        <v>un</v>
      </c>
      <c r="AB673" s="120" t="s">
        <v>17006</v>
      </c>
      <c r="AC673" s="121" t="str">
        <f aca="false">IFERROR(VLOOKUP(AB673,'ETAPAS ORCAM'!$B$4:$C$58,2,FALSE()),"-")</f>
        <v>B24 – BANCADAS, LOUÇAS, METAIS SANITÁRIOS E DIVISÓRIAS DE GRANITO</v>
      </c>
      <c r="AMH673" s="85"/>
      <c r="AMI673" s="85"/>
      <c r="AMJ673" s="85"/>
    </row>
    <row r="674" s="84" customFormat="true" ht="17.9" hidden="false" customHeight="false" outlineLevel="1" collapsed="false">
      <c r="A674" s="69"/>
      <c r="B674" s="86"/>
      <c r="C674" s="105" t="str">
        <f aca="false">C672</f>
        <v>CBM-SE</v>
      </c>
      <c r="D674" s="106" t="str">
        <f aca="false">D672</f>
        <v>TÉRREO</v>
      </c>
      <c r="E674" s="106" t="str">
        <f aca="false">E672</f>
        <v>LAVANDERIA A=24,42m2</v>
      </c>
      <c r="F674" s="107" t="str">
        <f aca="false">F672</f>
        <v>BANCADAS, LOUÇAS E METAIS</v>
      </c>
      <c r="G674" s="108"/>
      <c r="H674" s="109"/>
      <c r="I674" s="110"/>
      <c r="J674" s="108"/>
      <c r="K674" s="109"/>
      <c r="L674" s="110"/>
      <c r="M674" s="108"/>
      <c r="N674" s="109"/>
      <c r="O674" s="110"/>
      <c r="P674" s="111"/>
      <c r="Q674" s="112"/>
      <c r="R674" s="113"/>
      <c r="S674" s="114"/>
      <c r="T674" s="115"/>
      <c r="U674" s="116"/>
      <c r="V674" s="117"/>
      <c r="W674" s="118" t="n">
        <v>2</v>
      </c>
      <c r="X674" s="119" t="n">
        <v>86914</v>
      </c>
      <c r="Y674" s="106" t="str">
        <f aca="false">IFERROR(VLOOKUP($X674,'BASE DADOS'!$B$2:$E$16867,2,FALSE()),"-")</f>
        <v>SINAPI</v>
      </c>
      <c r="Z674" s="106" t="str">
        <f aca="false">IFERROR(VLOOKUP($X674,'BASE DADOS'!$B$2:$E$16867,3,FALSE()),"-")</f>
        <v>Torneira cromada 1/2? ou 3/4? para tanque, padrão médio - fornecimento e instalação. af_01/2020</v>
      </c>
      <c r="AA674" s="107" t="str">
        <f aca="false">IFERROR(VLOOKUP($X674,'BASE DADOS'!$B$2:$E$16867,4,FALSE()),"-")</f>
        <v>un</v>
      </c>
      <c r="AB674" s="120" t="s">
        <v>17006</v>
      </c>
      <c r="AC674" s="121" t="str">
        <f aca="false">IFERROR(VLOOKUP(AB674,'ETAPAS ORCAM'!$B$4:$C$58,2,FALSE()),"-")</f>
        <v>B24 – BANCADAS, LOUÇAS, METAIS SANITÁRIOS E DIVISÓRIAS DE GRANITO</v>
      </c>
      <c r="AMH674" s="85"/>
      <c r="AMI674" s="85"/>
      <c r="AMJ674" s="85"/>
    </row>
    <row r="675" s="84" customFormat="true" ht="17.9" hidden="false" customHeight="false" outlineLevel="1" collapsed="false">
      <c r="A675" s="69"/>
      <c r="B675" s="86"/>
      <c r="C675" s="105" t="str">
        <f aca="false">C673</f>
        <v>CBM-SE</v>
      </c>
      <c r="D675" s="106" t="str">
        <f aca="false">D673</f>
        <v>TÉRREO</v>
      </c>
      <c r="E675" s="106" t="str">
        <f aca="false">E673</f>
        <v>LAVANDERIA A=24,42m2</v>
      </c>
      <c r="F675" s="107" t="str">
        <f aca="false">F673</f>
        <v>BANCADAS, LOUÇAS E METAIS</v>
      </c>
      <c r="G675" s="108"/>
      <c r="H675" s="109"/>
      <c r="I675" s="110"/>
      <c r="J675" s="108"/>
      <c r="K675" s="109"/>
      <c r="L675" s="110"/>
      <c r="M675" s="108"/>
      <c r="N675" s="109"/>
      <c r="O675" s="110"/>
      <c r="P675" s="111"/>
      <c r="Q675" s="112"/>
      <c r="R675" s="113"/>
      <c r="S675" s="114"/>
      <c r="T675" s="115"/>
      <c r="U675" s="116"/>
      <c r="V675" s="117"/>
      <c r="W675" s="118" t="n">
        <v>1</v>
      </c>
      <c r="X675" s="119" t="n">
        <v>8436</v>
      </c>
      <c r="Y675" s="106" t="str">
        <f aca="false">IFERROR(VLOOKUP($X675,'BASE DADOS'!$B$2:$E$16867,2,FALSE()),"-")</f>
        <v>ORSE</v>
      </c>
      <c r="Z675" s="106" t="str">
        <f aca="false">IFERROR(VLOOKUP($X675,'BASE DADOS'!$B$2:$E$16867,3,FALSE()),"-")</f>
        <v>Acabamento para registro 1/2", 3/4" e 1" (PQ), ref. 4900 - C43, da Deca ou similar</v>
      </c>
      <c r="AA675" s="107" t="str">
        <f aca="false">IFERROR(VLOOKUP($X675,'BASE DADOS'!$B$2:$E$16867,4,FALSE()),"-")</f>
        <v>un</v>
      </c>
      <c r="AB675" s="120" t="s">
        <v>17006</v>
      </c>
      <c r="AC675" s="121" t="str">
        <f aca="false">IFERROR(VLOOKUP(AB675,'ETAPAS ORCAM'!$B$4:$C$58,2,FALSE()),"-")</f>
        <v>B24 – BANCADAS, LOUÇAS, METAIS SANITÁRIOS E DIVISÓRIAS DE GRANITO</v>
      </c>
      <c r="AMH675" s="85"/>
      <c r="AMI675" s="85"/>
      <c r="AMJ675" s="85"/>
    </row>
    <row r="676" s="84" customFormat="true" ht="12.8" hidden="false" customHeight="false" outlineLevel="1" collapsed="false">
      <c r="A676" s="69"/>
      <c r="B676" s="86"/>
      <c r="C676" s="122"/>
      <c r="D676" s="123"/>
      <c r="E676" s="123"/>
      <c r="F676" s="124"/>
      <c r="G676" s="125"/>
      <c r="H676" s="126"/>
      <c r="I676" s="127"/>
      <c r="J676" s="125"/>
      <c r="K676" s="126"/>
      <c r="L676" s="127"/>
      <c r="M676" s="125"/>
      <c r="N676" s="126"/>
      <c r="O676" s="127"/>
      <c r="P676" s="128"/>
      <c r="Q676" s="129"/>
      <c r="R676" s="130"/>
      <c r="S676" s="131"/>
      <c r="T676" s="132"/>
      <c r="U676" s="133"/>
      <c r="V676" s="134"/>
      <c r="W676" s="135"/>
      <c r="X676" s="136"/>
      <c r="Y676" s="123"/>
      <c r="Z676" s="123"/>
      <c r="AA676" s="124"/>
      <c r="AB676" s="137"/>
      <c r="AC676" s="138"/>
      <c r="AMH676" s="85"/>
      <c r="AMI676" s="85"/>
      <c r="AMJ676" s="85"/>
    </row>
    <row r="678" s="84" customFormat="true" ht="17.9" hidden="false" customHeight="false" outlineLevel="0" collapsed="false">
      <c r="A678" s="69"/>
      <c r="B678" s="70" t="n">
        <v>37257</v>
      </c>
      <c r="C678" s="71" t="s">
        <v>16962</v>
      </c>
      <c r="D678" s="72" t="s">
        <v>16985</v>
      </c>
      <c r="E678" s="72" t="s">
        <v>17026</v>
      </c>
      <c r="F678" s="73"/>
      <c r="G678" s="74"/>
      <c r="H678" s="75"/>
      <c r="I678" s="76"/>
      <c r="J678" s="74"/>
      <c r="K678" s="75"/>
      <c r="L678" s="76"/>
      <c r="M678" s="74"/>
      <c r="N678" s="75"/>
      <c r="O678" s="76"/>
      <c r="P678" s="74"/>
      <c r="Q678" s="75"/>
      <c r="R678" s="76"/>
      <c r="S678" s="77"/>
      <c r="T678" s="78"/>
      <c r="U678" s="79"/>
      <c r="V678" s="80"/>
      <c r="W678" s="81"/>
      <c r="X678" s="71"/>
      <c r="Y678" s="72"/>
      <c r="Z678" s="72"/>
      <c r="AA678" s="73"/>
      <c r="AB678" s="82"/>
      <c r="AC678" s="83"/>
      <c r="AMH678" s="85"/>
      <c r="AMI678" s="85"/>
      <c r="AMJ678" s="85"/>
    </row>
    <row r="679" s="104" customFormat="true" ht="17.9" hidden="false" customHeight="false" outlineLevel="1" collapsed="false">
      <c r="A679" s="69"/>
      <c r="B679" s="86"/>
      <c r="C679" s="87" t="str">
        <f aca="false">C678</f>
        <v>CBM-SE</v>
      </c>
      <c r="D679" s="88" t="str">
        <f aca="false">D678</f>
        <v>TÉRREO</v>
      </c>
      <c r="E679" s="88" t="str">
        <f aca="false">E678</f>
        <v>GARAGEM COBERTA A= 298,15m2</v>
      </c>
      <c r="F679" s="89" t="s">
        <v>16938</v>
      </c>
      <c r="G679" s="90" t="n">
        <v>298.15</v>
      </c>
      <c r="H679" s="91"/>
      <c r="I679" s="92"/>
      <c r="J679" s="90"/>
      <c r="K679" s="91"/>
      <c r="L679" s="92"/>
      <c r="M679" s="90"/>
      <c r="N679" s="91"/>
      <c r="O679" s="92"/>
      <c r="P679" s="93"/>
      <c r="Q679" s="94"/>
      <c r="R679" s="95"/>
      <c r="S679" s="96" t="n">
        <f aca="false">IF(G679&lt;&gt;0,(G679+P679),(J679*M679)+P679)</f>
        <v>298.15</v>
      </c>
      <c r="T679" s="97" t="n">
        <f aca="false">IF(H679&lt;&gt;0,(H679+Q679),(K679*N679)+Q679)</f>
        <v>0</v>
      </c>
      <c r="U679" s="98" t="n">
        <f aca="false">IF(I679&lt;&gt;0,(I679+R679),(L679*O679)+R679)</f>
        <v>0</v>
      </c>
      <c r="V679" s="99" t="n">
        <f aca="false">SUM(S679:U679)</f>
        <v>298.15</v>
      </c>
      <c r="W679" s="100"/>
      <c r="X679" s="101"/>
      <c r="Y679" s="88"/>
      <c r="Z679" s="88"/>
      <c r="AA679" s="89"/>
      <c r="AB679" s="102"/>
      <c r="AC679" s="103"/>
      <c r="AMH679" s="85"/>
      <c r="AMI679" s="85"/>
      <c r="AMJ679" s="85"/>
    </row>
    <row r="680" s="84" customFormat="true" ht="17.9" hidden="false" customHeight="false" outlineLevel="1" collapsed="false">
      <c r="A680" s="69"/>
      <c r="B680" s="86"/>
      <c r="C680" s="105" t="str">
        <f aca="false">C679</f>
        <v>CBM-SE</v>
      </c>
      <c r="D680" s="106" t="str">
        <f aca="false">D679</f>
        <v>TÉRREO</v>
      </c>
      <c r="E680" s="106" t="str">
        <f aca="false">E679</f>
        <v>GARAGEM COBERTA A= 298,15m2</v>
      </c>
      <c r="F680" s="107" t="str">
        <f aca="false">F679</f>
        <v>PISO</v>
      </c>
      <c r="G680" s="108"/>
      <c r="H680" s="109"/>
      <c r="I680" s="110"/>
      <c r="J680" s="108"/>
      <c r="K680" s="109"/>
      <c r="L680" s="110"/>
      <c r="M680" s="108"/>
      <c r="N680" s="109"/>
      <c r="O680" s="110"/>
      <c r="P680" s="111"/>
      <c r="Q680" s="112"/>
      <c r="R680" s="113"/>
      <c r="S680" s="114"/>
      <c r="T680" s="115"/>
      <c r="U680" s="116"/>
      <c r="V680" s="117"/>
      <c r="W680" s="118" t="n">
        <f aca="false">V679</f>
        <v>298.15</v>
      </c>
      <c r="X680" s="119" t="n">
        <v>99811</v>
      </c>
      <c r="Y680" s="106" t="str">
        <f aca="false">IFERROR(VLOOKUP($X680,'BASE DADOS'!$B$2:$E$16867,2,FALSE()),"-")</f>
        <v>SINAPI</v>
      </c>
      <c r="Z680" s="106" t="str">
        <f aca="false">IFERROR(VLOOKUP($X680,'BASE DADOS'!$B$2:$E$16867,3,FALSE()),"-")</f>
        <v>Limpeza de contrapiso com vassoura a seco. af_04/2019</v>
      </c>
      <c r="AA680" s="107" t="str">
        <f aca="false">IFERROR(VLOOKUP($X680,'BASE DADOS'!$B$2:$E$16867,4,FALSE()),"-")</f>
        <v>m2</v>
      </c>
      <c r="AB680" s="120" t="s">
        <v>16987</v>
      </c>
      <c r="AC680" s="121" t="str">
        <f aca="false">IFERROR(VLOOKUP(AB680,'ETAPAS ORCAM'!$B$4:$C$58,2,FALSE()),"-")</f>
        <v>B11 – PAVIMENTAÇÃO</v>
      </c>
      <c r="AMH680" s="85"/>
      <c r="AMI680" s="85"/>
      <c r="AMJ680" s="85"/>
    </row>
    <row r="681" s="84" customFormat="true" ht="34.3" hidden="false" customHeight="false" outlineLevel="1" collapsed="false">
      <c r="A681" s="69"/>
      <c r="B681" s="86"/>
      <c r="C681" s="105" t="str">
        <f aca="false">C680</f>
        <v>CBM-SE</v>
      </c>
      <c r="D681" s="106" t="str">
        <f aca="false">D680</f>
        <v>TÉRREO</v>
      </c>
      <c r="E681" s="106" t="str">
        <f aca="false">E680</f>
        <v>GARAGEM COBERTA A= 298,15m2</v>
      </c>
      <c r="F681" s="107" t="str">
        <f aca="false">F680</f>
        <v>PISO</v>
      </c>
      <c r="G681" s="108"/>
      <c r="H681" s="109"/>
      <c r="I681" s="110"/>
      <c r="J681" s="108"/>
      <c r="K681" s="109"/>
      <c r="L681" s="110"/>
      <c r="M681" s="108"/>
      <c r="N681" s="109"/>
      <c r="O681" s="110"/>
      <c r="P681" s="111"/>
      <c r="Q681" s="112"/>
      <c r="R681" s="113"/>
      <c r="S681" s="114"/>
      <c r="T681" s="115"/>
      <c r="U681" s="116"/>
      <c r="V681" s="117"/>
      <c r="W681" s="118" t="n">
        <f aca="false">W680</f>
        <v>298.15</v>
      </c>
      <c r="X681" s="119" t="n">
        <v>87630</v>
      </c>
      <c r="Y681" s="106" t="str">
        <f aca="false">IFERROR(VLOOKUP($X681,'BASE DADOS'!$B$2:$E$16867,2,FALSE()),"-")</f>
        <v>SINAPI</v>
      </c>
      <c r="Z681" s="106" t="str">
        <f aca="false">IFERROR(VLOOKUP($X681,'BASE DADOS'!$B$2:$E$16867,3,FALSE()),"-")</f>
        <v>Contrapiso em argamassa traço 1:4 (cimento e areia), preparo mecânico com betoneira 400 l, aplicado em áreas secas sobre laje, aderido, acabamento não reforçado, espessura 3cm. af_07/2021</v>
      </c>
      <c r="AA681" s="107" t="str">
        <f aca="false">IFERROR(VLOOKUP($X681,'BASE DADOS'!$B$2:$E$16867,4,FALSE()),"-")</f>
        <v>m2</v>
      </c>
      <c r="AB681" s="120" t="s">
        <v>16987</v>
      </c>
      <c r="AC681" s="121" t="str">
        <f aca="false">IFERROR(VLOOKUP(AB681,'ETAPAS ORCAM'!$B$4:$C$58,2,FALSE()),"-")</f>
        <v>B11 – PAVIMENTAÇÃO</v>
      </c>
      <c r="AMH681" s="85"/>
      <c r="AMI681" s="85"/>
      <c r="AMJ681" s="85"/>
    </row>
    <row r="682" s="84" customFormat="true" ht="42.5" hidden="false" customHeight="false" outlineLevel="1" collapsed="false">
      <c r="A682" s="69"/>
      <c r="B682" s="86"/>
      <c r="C682" s="105" t="str">
        <f aca="false">C681</f>
        <v>CBM-SE</v>
      </c>
      <c r="D682" s="106" t="str">
        <f aca="false">D681</f>
        <v>TÉRREO</v>
      </c>
      <c r="E682" s="106" t="str">
        <f aca="false">E681</f>
        <v>GARAGEM COBERTA A= 298,15m2</v>
      </c>
      <c r="F682" s="107" t="str">
        <f aca="false">F681</f>
        <v>PISO</v>
      </c>
      <c r="G682" s="108"/>
      <c r="H682" s="109"/>
      <c r="I682" s="110"/>
      <c r="J682" s="108"/>
      <c r="K682" s="109"/>
      <c r="L682" s="110"/>
      <c r="M682" s="108"/>
      <c r="N682" s="109"/>
      <c r="O682" s="110"/>
      <c r="P682" s="111"/>
      <c r="Q682" s="112"/>
      <c r="R682" s="113"/>
      <c r="S682" s="114"/>
      <c r="T682" s="115"/>
      <c r="U682" s="116"/>
      <c r="V682" s="117"/>
      <c r="W682" s="118" t="n">
        <f aca="false">W681</f>
        <v>298.15</v>
      </c>
      <c r="X682" s="119" t="n">
        <v>104162</v>
      </c>
      <c r="Y682" s="106" t="str">
        <f aca="false">IFERROR(VLOOKUP($X682,'BASE DADOS'!$B$2:$E$16867,2,FALSE()),"-")</f>
        <v>SINAPI</v>
      </c>
      <c r="Z682" s="106" t="str">
        <f aca="false">IFERROR(VLOOKUP($X682,'BASE DADOS'!$B$2:$E$16867,3,FALSE()),"-")</f>
        <v>Piso em granilite, marmorite ou granitina em ambientes internos, com espessura de 8 mm, incluso mistura em betoneira, colocação das juntas, aplicação do piso, 4 polimentos com politriz, estucamento, selador e cera. af_06/2022</v>
      </c>
      <c r="AA682" s="107" t="str">
        <f aca="false">IFERROR(VLOOKUP($X682,'BASE DADOS'!$B$2:$E$16867,4,FALSE()),"-")</f>
        <v>m2</v>
      </c>
      <c r="AB682" s="120" t="s">
        <v>16987</v>
      </c>
      <c r="AC682" s="121" t="str">
        <f aca="false">IFERROR(VLOOKUP(AB682,'ETAPAS ORCAM'!$B$4:$C$58,2,FALSE()),"-")</f>
        <v>B11 – PAVIMENTAÇÃO</v>
      </c>
      <c r="AMH682" s="85"/>
      <c r="AMI682" s="85"/>
      <c r="AMJ682" s="85"/>
    </row>
    <row r="683" s="84" customFormat="true" ht="17.9" hidden="false" customHeight="false" outlineLevel="1" collapsed="false">
      <c r="A683" s="69"/>
      <c r="B683" s="86"/>
      <c r="C683" s="105" t="str">
        <f aca="false">C682</f>
        <v>CBM-SE</v>
      </c>
      <c r="D683" s="106" t="str">
        <f aca="false">D682</f>
        <v>TÉRREO</v>
      </c>
      <c r="E683" s="106" t="str">
        <f aca="false">E682</f>
        <v>GARAGEM COBERTA A= 298,15m2</v>
      </c>
      <c r="F683" s="107" t="str">
        <f aca="false">F682</f>
        <v>PISO</v>
      </c>
      <c r="G683" s="108"/>
      <c r="H683" s="109"/>
      <c r="I683" s="110"/>
      <c r="J683" s="108"/>
      <c r="K683" s="109"/>
      <c r="L683" s="110"/>
      <c r="M683" s="108"/>
      <c r="N683" s="109"/>
      <c r="O683" s="110"/>
      <c r="P683" s="111"/>
      <c r="Q683" s="112"/>
      <c r="R683" s="113"/>
      <c r="S683" s="114"/>
      <c r="T683" s="115"/>
      <c r="U683" s="116"/>
      <c r="V683" s="117"/>
      <c r="W683" s="118" t="n">
        <f aca="false">W682</f>
        <v>298.15</v>
      </c>
      <c r="X683" s="119" t="n">
        <v>2450</v>
      </c>
      <c r="Y683" s="106" t="str">
        <f aca="false">IFERROR(VLOOKUP($X683,'BASE DADOS'!$B$2:$E$16867,2,FALSE()),"-")</f>
        <v>ORSE</v>
      </c>
      <c r="Z683" s="106" t="str">
        <f aca="false">IFERROR(VLOOKUP($X683,'BASE DADOS'!$B$2:$E$16867,3,FALSE()),"-")</f>
        <v>Limpeza geral</v>
      </c>
      <c r="AA683" s="107" t="str">
        <f aca="false">IFERROR(VLOOKUP($X683,'BASE DADOS'!$B$2:$E$16867,4,FALSE()),"-")</f>
        <v>m2</v>
      </c>
      <c r="AB683" s="120" t="s">
        <v>16988</v>
      </c>
      <c r="AC683" s="121" t="str">
        <f aca="false">IFERROR(VLOOKUP(AB683,'ETAPAS ORCAM'!$B$4:$C$58,2,FALSE()),"-")</f>
        <v>B39 – LIMPEZA FINAL</v>
      </c>
      <c r="AMH683" s="85"/>
      <c r="AMI683" s="85"/>
      <c r="AMJ683" s="85"/>
    </row>
    <row r="684" s="104" customFormat="true" ht="17.9" hidden="false" customHeight="false" outlineLevel="1" collapsed="false">
      <c r="A684" s="69"/>
      <c r="B684" s="86"/>
      <c r="C684" s="87" t="str">
        <f aca="false">C683</f>
        <v>CBM-SE</v>
      </c>
      <c r="D684" s="88" t="str">
        <f aca="false">D683</f>
        <v>TÉRREO</v>
      </c>
      <c r="E684" s="88" t="str">
        <f aca="false">E683</f>
        <v>GARAGEM COBERTA A= 298,15m2</v>
      </c>
      <c r="F684" s="89" t="s">
        <v>16939</v>
      </c>
      <c r="G684" s="90"/>
      <c r="H684" s="91"/>
      <c r="I684" s="92"/>
      <c r="J684" s="90" t="n">
        <v>70.67</v>
      </c>
      <c r="K684" s="91"/>
      <c r="L684" s="92"/>
      <c r="M684" s="90" t="n">
        <v>6.8</v>
      </c>
      <c r="N684" s="91"/>
      <c r="O684" s="92"/>
      <c r="P684" s="93" t="n">
        <f aca="false">-(13.93*(6.8-1.6))-(21.45*6.8)-(13.93*6.8)+(8.6*3.14)-(5*(6.8-1.6))-(0.8*2.1)*3-(2*1.45)*2-(6.49*2.2)</f>
        <v>-337.134</v>
      </c>
      <c r="Q684" s="94"/>
      <c r="R684" s="95"/>
      <c r="S684" s="96" t="n">
        <f aca="false">IF(G684&lt;&gt;0,(G684+P684),(J684*M684)+P684)</f>
        <v>143.422</v>
      </c>
      <c r="T684" s="97" t="n">
        <f aca="false">IF(H684&lt;&gt;0,(H684+Q684),(K684*N684)+Q684)</f>
        <v>0</v>
      </c>
      <c r="U684" s="98" t="n">
        <f aca="false">IF(I684&lt;&gt;0,(I684+R684),(L684*O684)+R684)</f>
        <v>0</v>
      </c>
      <c r="V684" s="99" t="n">
        <f aca="false">SUM(S684:U684)</f>
        <v>143.422</v>
      </c>
      <c r="W684" s="100"/>
      <c r="X684" s="101"/>
      <c r="Y684" s="88"/>
      <c r="Z684" s="88"/>
      <c r="AA684" s="89"/>
      <c r="AB684" s="102"/>
      <c r="AC684" s="103"/>
      <c r="AMH684" s="85"/>
      <c r="AMI684" s="85"/>
      <c r="AMJ684" s="85"/>
    </row>
    <row r="685" s="84" customFormat="true" ht="26.1" hidden="false" customHeight="false" outlineLevel="1" collapsed="false">
      <c r="A685" s="69"/>
      <c r="B685" s="86"/>
      <c r="C685" s="105" t="str">
        <f aca="false">C684</f>
        <v>CBM-SE</v>
      </c>
      <c r="D685" s="106" t="str">
        <f aca="false">D684</f>
        <v>TÉRREO</v>
      </c>
      <c r="E685" s="106" t="str">
        <f aca="false">E684</f>
        <v>GARAGEM COBERTA A= 298,15m2</v>
      </c>
      <c r="F685" s="107" t="str">
        <f aca="false">F684</f>
        <v>PAREDE</v>
      </c>
      <c r="G685" s="108"/>
      <c r="H685" s="109"/>
      <c r="I685" s="110"/>
      <c r="J685" s="108"/>
      <c r="K685" s="109"/>
      <c r="L685" s="110"/>
      <c r="M685" s="108"/>
      <c r="N685" s="109"/>
      <c r="O685" s="110"/>
      <c r="P685" s="111"/>
      <c r="Q685" s="112"/>
      <c r="R685" s="113"/>
      <c r="S685" s="114"/>
      <c r="T685" s="115"/>
      <c r="U685" s="116"/>
      <c r="V685" s="117"/>
      <c r="W685" s="118" t="n">
        <f aca="false">V684</f>
        <v>143.422</v>
      </c>
      <c r="X685" s="119" t="n">
        <v>87879</v>
      </c>
      <c r="Y685" s="106" t="str">
        <f aca="false">IFERROR(VLOOKUP($X685,'BASE DADOS'!$B$2:$E$16867,2,FALSE()),"-")</f>
        <v>SINAPI</v>
      </c>
      <c r="Z685" s="106" t="str">
        <f aca="false">IFERROR(VLOOKUP($X685,'BASE DADOS'!$B$2:$E$16867,3,FALSE()),"-")</f>
        <v>Chapisco aplicado em alvenarias e estruturas de concreto internas, com colher de pedreiro.   argamassa traço 1:3 com preparo em betoneira 400l. af_10/2022</v>
      </c>
      <c r="AA685" s="107" t="str">
        <f aca="false">IFERROR(VLOOKUP($X685,'BASE DADOS'!$B$2:$E$16867,4,FALSE()),"-")</f>
        <v>m2</v>
      </c>
      <c r="AB685" s="120" t="s">
        <v>16989</v>
      </c>
      <c r="AC685" s="121" t="str">
        <f aca="false">IFERROR(VLOOKUP(AB685,'ETAPAS ORCAM'!$B$4:$C$58,2,FALSE()),"-")</f>
        <v>B08 – REVESTIMENTO INTERNO – PAREDE</v>
      </c>
      <c r="AMH685" s="85"/>
      <c r="AMI685" s="85"/>
      <c r="AMJ685" s="85"/>
    </row>
    <row r="686" s="84" customFormat="true" ht="34.3" hidden="false" customHeight="false" outlineLevel="1" collapsed="false">
      <c r="A686" s="69"/>
      <c r="B686" s="86"/>
      <c r="C686" s="105" t="str">
        <f aca="false">C685</f>
        <v>CBM-SE</v>
      </c>
      <c r="D686" s="106" t="str">
        <f aca="false">D685</f>
        <v>TÉRREO</v>
      </c>
      <c r="E686" s="106" t="str">
        <f aca="false">E685</f>
        <v>GARAGEM COBERTA A= 298,15m2</v>
      </c>
      <c r="F686" s="107" t="str">
        <f aca="false">F685</f>
        <v>PAREDE</v>
      </c>
      <c r="G686" s="108"/>
      <c r="H686" s="109"/>
      <c r="I686" s="110"/>
      <c r="J686" s="108"/>
      <c r="K686" s="109"/>
      <c r="L686" s="110"/>
      <c r="M686" s="108"/>
      <c r="N686" s="109"/>
      <c r="O686" s="110"/>
      <c r="P686" s="111"/>
      <c r="Q686" s="112"/>
      <c r="R686" s="113"/>
      <c r="S686" s="114"/>
      <c r="T686" s="115"/>
      <c r="U686" s="116"/>
      <c r="V686" s="117"/>
      <c r="W686" s="118" t="n">
        <f aca="false">W685</f>
        <v>143.422</v>
      </c>
      <c r="X686" s="119" t="n">
        <v>87529</v>
      </c>
      <c r="Y686" s="106" t="str">
        <f aca="false">IFERROR(VLOOKUP($X686,'BASE DADOS'!$B$2:$E$16867,2,FALSE()),"-")</f>
        <v>SINAPI</v>
      </c>
      <c r="Z686" s="106" t="str">
        <f aca="false">IFERROR(VLOOKUP($X686,'BASE DADOS'!$B$2:$E$16867,3,FALSE()),"-")</f>
        <v>Massa única, para recebimento de pintura, em argamassa traço 1:2:8, preparo mecânico com betoneira 400l, aplicada manualmente em faces internas de paredes, espessura de 20mm, com execução de taliscas. af_06/2014</v>
      </c>
      <c r="AA686" s="107" t="str">
        <f aca="false">IFERROR(VLOOKUP($X686,'BASE DADOS'!$B$2:$E$16867,4,FALSE()),"-")</f>
        <v>m2</v>
      </c>
      <c r="AB686" s="120" t="s">
        <v>16989</v>
      </c>
      <c r="AC686" s="121" t="str">
        <f aca="false">IFERROR(VLOOKUP(AB686,'ETAPAS ORCAM'!$B$4:$C$58,2,FALSE()),"-")</f>
        <v>B08 – REVESTIMENTO INTERNO – PAREDE</v>
      </c>
      <c r="AMH686" s="85"/>
      <c r="AMI686" s="85"/>
      <c r="AMJ686" s="85"/>
    </row>
    <row r="687" s="84" customFormat="true" ht="17.9" hidden="false" customHeight="false" outlineLevel="1" collapsed="false">
      <c r="A687" s="69"/>
      <c r="B687" s="86"/>
      <c r="C687" s="105" t="str">
        <f aca="false">C686</f>
        <v>CBM-SE</v>
      </c>
      <c r="D687" s="106" t="str">
        <f aca="false">D686</f>
        <v>TÉRREO</v>
      </c>
      <c r="E687" s="106" t="str">
        <f aca="false">E686</f>
        <v>GARAGEM COBERTA A= 298,15m2</v>
      </c>
      <c r="F687" s="107" t="str">
        <f aca="false">F686</f>
        <v>PAREDE</v>
      </c>
      <c r="G687" s="108"/>
      <c r="H687" s="109"/>
      <c r="I687" s="110"/>
      <c r="J687" s="108"/>
      <c r="K687" s="109"/>
      <c r="L687" s="110"/>
      <c r="M687" s="108"/>
      <c r="N687" s="109"/>
      <c r="O687" s="110"/>
      <c r="P687" s="111"/>
      <c r="Q687" s="112"/>
      <c r="R687" s="113"/>
      <c r="S687" s="114"/>
      <c r="T687" s="115"/>
      <c r="U687" s="116"/>
      <c r="V687" s="117"/>
      <c r="W687" s="118" t="n">
        <f aca="false">W686</f>
        <v>143.422</v>
      </c>
      <c r="X687" s="119" t="n">
        <v>88485</v>
      </c>
      <c r="Y687" s="106" t="str">
        <f aca="false">IFERROR(VLOOKUP($X687,'BASE DADOS'!$B$2:$E$16867,2,FALSE()),"-")</f>
        <v>SINAPI</v>
      </c>
      <c r="Z687" s="106" t="str">
        <f aca="false">IFERROR(VLOOKUP($X687,'BASE DADOS'!$B$2:$E$16867,3,FALSE()),"-")</f>
        <v>Aplicação de fundo selador acrílico em paredes, uma demão. af_06/2014</v>
      </c>
      <c r="AA687" s="107" t="str">
        <f aca="false">IFERROR(VLOOKUP($X687,'BASE DADOS'!$B$2:$E$16867,4,FALSE()),"-")</f>
        <v>m2</v>
      </c>
      <c r="AB687" s="120" t="s">
        <v>16990</v>
      </c>
      <c r="AC687" s="121" t="str">
        <f aca="false">IFERROR(VLOOKUP(AB687,'ETAPAS ORCAM'!$B$4:$C$58,2,FALSE()),"-")</f>
        <v>B14 – PINTURA INTERNA – PAREDE</v>
      </c>
      <c r="AMH687" s="85"/>
      <c r="AMI687" s="85"/>
      <c r="AMJ687" s="85"/>
    </row>
    <row r="688" s="84" customFormat="true" ht="17.9" hidden="false" customHeight="false" outlineLevel="1" collapsed="false">
      <c r="A688" s="69"/>
      <c r="B688" s="86"/>
      <c r="C688" s="105" t="str">
        <f aca="false">C687</f>
        <v>CBM-SE</v>
      </c>
      <c r="D688" s="106" t="str">
        <f aca="false">D687</f>
        <v>TÉRREO</v>
      </c>
      <c r="E688" s="106" t="str">
        <f aca="false">E687</f>
        <v>GARAGEM COBERTA A= 298,15m2</v>
      </c>
      <c r="F688" s="107" t="str">
        <f aca="false">F687</f>
        <v>PAREDE</v>
      </c>
      <c r="G688" s="108"/>
      <c r="H688" s="109"/>
      <c r="I688" s="110"/>
      <c r="J688" s="108"/>
      <c r="K688" s="109"/>
      <c r="L688" s="110"/>
      <c r="M688" s="108"/>
      <c r="N688" s="109"/>
      <c r="O688" s="110"/>
      <c r="P688" s="111"/>
      <c r="Q688" s="112"/>
      <c r="R688" s="113"/>
      <c r="S688" s="114"/>
      <c r="T688" s="115"/>
      <c r="U688" s="116"/>
      <c r="V688" s="117"/>
      <c r="W688" s="118" t="n">
        <f aca="false">W687</f>
        <v>143.422</v>
      </c>
      <c r="X688" s="119" t="n">
        <v>88497</v>
      </c>
      <c r="Y688" s="106" t="str">
        <f aca="false">IFERROR(VLOOKUP($X688,'BASE DADOS'!$B$2:$E$16867,2,FALSE()),"-")</f>
        <v>SINAPI</v>
      </c>
      <c r="Z688" s="106" t="str">
        <f aca="false">IFERROR(VLOOKUP($X688,'BASE DADOS'!$B$2:$E$16867,3,FALSE()),"-")</f>
        <v>Aplicação e lixamento de massa látex em paredes, duas demãos. af_06/2014</v>
      </c>
      <c r="AA688" s="107" t="str">
        <f aca="false">IFERROR(VLOOKUP($X688,'BASE DADOS'!$B$2:$E$16867,4,FALSE()),"-")</f>
        <v>m2</v>
      </c>
      <c r="AB688" s="120" t="s">
        <v>16990</v>
      </c>
      <c r="AC688" s="121" t="str">
        <f aca="false">IFERROR(VLOOKUP(AB688,'ETAPAS ORCAM'!$B$4:$C$58,2,FALSE()),"-")</f>
        <v>B14 – PINTURA INTERNA – PAREDE</v>
      </c>
      <c r="AMH688" s="85"/>
      <c r="AMI688" s="85"/>
      <c r="AMJ688" s="85"/>
    </row>
    <row r="689" s="84" customFormat="true" ht="17.9" hidden="false" customHeight="false" outlineLevel="1" collapsed="false">
      <c r="A689" s="69"/>
      <c r="B689" s="86"/>
      <c r="C689" s="105" t="str">
        <f aca="false">C688</f>
        <v>CBM-SE</v>
      </c>
      <c r="D689" s="106" t="str">
        <f aca="false">D688</f>
        <v>TÉRREO</v>
      </c>
      <c r="E689" s="106" t="str">
        <f aca="false">E688</f>
        <v>GARAGEM COBERTA A= 298,15m2</v>
      </c>
      <c r="F689" s="107" t="str">
        <f aca="false">F688</f>
        <v>PAREDE</v>
      </c>
      <c r="G689" s="108"/>
      <c r="H689" s="109"/>
      <c r="I689" s="110"/>
      <c r="J689" s="108"/>
      <c r="K689" s="109"/>
      <c r="L689" s="110"/>
      <c r="M689" s="108"/>
      <c r="N689" s="109"/>
      <c r="O689" s="110"/>
      <c r="P689" s="111"/>
      <c r="Q689" s="112"/>
      <c r="R689" s="113"/>
      <c r="S689" s="114"/>
      <c r="T689" s="115"/>
      <c r="U689" s="116"/>
      <c r="V689" s="117"/>
      <c r="W689" s="118" t="n">
        <f aca="false">W688</f>
        <v>143.422</v>
      </c>
      <c r="X689" s="119" t="n">
        <v>104641</v>
      </c>
      <c r="Y689" s="106" t="str">
        <f aca="false">IFERROR(VLOOKUP($X689,'BASE DADOS'!$B$2:$E$16867,2,FALSE()),"-")</f>
        <v>SINAPI</v>
      </c>
      <c r="Z689" s="106" t="str">
        <f aca="false">IFERROR(VLOOKUP($X689,'BASE DADOS'!$B$2:$E$16867,3,FALSE()),"-")</f>
        <v>Pintura látex acrílica econômica, aplicação manual em paredes, duas demãos. Af_04/2023</v>
      </c>
      <c r="AA689" s="107" t="str">
        <f aca="false">IFERROR(VLOOKUP($X689,'BASE DADOS'!$B$2:$E$16867,4,FALSE()),"-")</f>
        <v>m2</v>
      </c>
      <c r="AB689" s="120" t="s">
        <v>16990</v>
      </c>
      <c r="AC689" s="121" t="str">
        <f aca="false">IFERROR(VLOOKUP(AB689,'ETAPAS ORCAM'!$B$4:$C$58,2,FALSE()),"-")</f>
        <v>B14 – PINTURA INTERNA – PAREDE</v>
      </c>
      <c r="AMH689" s="85"/>
      <c r="AMI689" s="85"/>
      <c r="AMJ689" s="85"/>
    </row>
    <row r="690" s="104" customFormat="true" ht="17.9" hidden="false" customHeight="false" outlineLevel="1" collapsed="false">
      <c r="A690" s="69"/>
      <c r="B690" s="86"/>
      <c r="C690" s="87" t="str">
        <f aca="false">C689</f>
        <v>CBM-SE</v>
      </c>
      <c r="D690" s="88" t="str">
        <f aca="false">D689</f>
        <v>TÉRREO</v>
      </c>
      <c r="E690" s="88" t="str">
        <f aca="false">E689</f>
        <v>GARAGEM COBERTA A= 298,15m2</v>
      </c>
      <c r="F690" s="89" t="s">
        <v>16996</v>
      </c>
      <c r="G690" s="90"/>
      <c r="H690" s="91"/>
      <c r="I690" s="92"/>
      <c r="J690" s="90" t="n">
        <f aca="false">+5.15+14.17</f>
        <v>19.32</v>
      </c>
      <c r="K690" s="91"/>
      <c r="L690" s="92"/>
      <c r="M690" s="90" t="n">
        <v>2.03</v>
      </c>
      <c r="N690" s="91"/>
      <c r="O690" s="92"/>
      <c r="P690" s="93"/>
      <c r="Q690" s="94"/>
      <c r="R690" s="95"/>
      <c r="S690" s="96" t="n">
        <f aca="false">IF(G690&lt;&gt;0,(G690+P690),(J690*M690)+P690)</f>
        <v>39.2196</v>
      </c>
      <c r="T690" s="97" t="n">
        <f aca="false">IF(H690&lt;&gt;0,(H690+Q690),(K690*N690)+Q690)</f>
        <v>0</v>
      </c>
      <c r="U690" s="98" t="n">
        <f aca="false">IF(I690&lt;&gt;0,(I690+R690),(L690*O690)+R690)</f>
        <v>0</v>
      </c>
      <c r="V690" s="99" t="n">
        <f aca="false">SUM(S690:U690)</f>
        <v>39.2196</v>
      </c>
      <c r="W690" s="100"/>
      <c r="X690" s="101"/>
      <c r="Y690" s="88"/>
      <c r="Z690" s="88"/>
      <c r="AA690" s="89"/>
      <c r="AB690" s="102"/>
      <c r="AC690" s="103"/>
      <c r="AMH690" s="85"/>
      <c r="AMI690" s="85"/>
      <c r="AMJ690" s="85"/>
    </row>
    <row r="691" s="84" customFormat="true" ht="26.1" hidden="false" customHeight="false" outlineLevel="1" collapsed="false">
      <c r="A691" s="69"/>
      <c r="B691" s="86"/>
      <c r="C691" s="105" t="str">
        <f aca="false">C690</f>
        <v>CBM-SE</v>
      </c>
      <c r="D691" s="106" t="str">
        <f aca="false">D690</f>
        <v>TÉRREO</v>
      </c>
      <c r="E691" s="106" t="str">
        <f aca="false">E690</f>
        <v>GARAGEM COBERTA A= 298,15m2</v>
      </c>
      <c r="F691" s="107" t="str">
        <f aca="false">F690</f>
        <v>ESQ. FERRO</v>
      </c>
      <c r="G691" s="108"/>
      <c r="H691" s="109"/>
      <c r="I691" s="110"/>
      <c r="J691" s="108"/>
      <c r="K691" s="109"/>
      <c r="L691" s="110"/>
      <c r="M691" s="108"/>
      <c r="N691" s="109"/>
      <c r="O691" s="110"/>
      <c r="P691" s="111"/>
      <c r="Q691" s="112"/>
      <c r="R691" s="113"/>
      <c r="S691" s="114"/>
      <c r="T691" s="115"/>
      <c r="U691" s="116"/>
      <c r="V691" s="117"/>
      <c r="W691" s="118" t="n">
        <f aca="false">V690</f>
        <v>39.2196</v>
      </c>
      <c r="X691" s="119" t="n">
        <v>10812</v>
      </c>
      <c r="Y691" s="106" t="str">
        <f aca="false">IFERROR(VLOOKUP($X691,'BASE DADOS'!$B$2:$E$16867,2,FALSE()),"-")</f>
        <v>ORSE</v>
      </c>
      <c r="Z691" s="106" t="str">
        <f aca="false">IFERROR(VLOOKUP($X691,'BASE DADOS'!$B$2:$E$16867,3,FALSE()),"-")</f>
        <v>Gradil Nylofor3D, malha 20x5cm, Ø 5mm 250x203 cm, Belgo ou similar, inclusive postes (secção 60x40mm e h=2,60m) e acessórios</v>
      </c>
      <c r="AA691" s="107" t="str">
        <f aca="false">IFERROR(VLOOKUP($X691,'BASE DADOS'!$B$2:$E$16867,4,FALSE()),"-")</f>
        <v>m²</v>
      </c>
      <c r="AB691" s="120" t="s">
        <v>16995</v>
      </c>
      <c r="AC691" s="121" t="str">
        <f aca="false">IFERROR(VLOOKUP(AB691,'ETAPAS ORCAM'!$B$4:$C$58,2,FALSE()),"-")</f>
        <v>B12 – ESQUADRIAS</v>
      </c>
      <c r="AMH691" s="85"/>
      <c r="AMI691" s="85"/>
      <c r="AMJ691" s="85"/>
    </row>
    <row r="692" s="104" customFormat="true" ht="17.9" hidden="false" customHeight="false" outlineLevel="1" collapsed="false">
      <c r="A692" s="69"/>
      <c r="B692" s="86"/>
      <c r="C692" s="87" t="str">
        <f aca="false">C691</f>
        <v>CBM-SE</v>
      </c>
      <c r="D692" s="88" t="str">
        <f aca="false">D691</f>
        <v>TÉRREO</v>
      </c>
      <c r="E692" s="88" t="str">
        <f aca="false">E691</f>
        <v>GARAGEM COBERTA A= 298,15m2</v>
      </c>
      <c r="F692" s="89" t="s">
        <v>16994</v>
      </c>
      <c r="G692" s="90"/>
      <c r="H692" s="91"/>
      <c r="I692" s="92"/>
      <c r="J692" s="90" t="n">
        <v>9</v>
      </c>
      <c r="K692" s="91" t="n">
        <v>9</v>
      </c>
      <c r="L692" s="92"/>
      <c r="M692" s="90" t="n">
        <v>6.26</v>
      </c>
      <c r="N692" s="91" t="n">
        <v>6.26</v>
      </c>
      <c r="O692" s="92"/>
      <c r="P692" s="93"/>
      <c r="Q692" s="94"/>
      <c r="R692" s="95"/>
      <c r="S692" s="96" t="n">
        <f aca="false">IF(G692&lt;&gt;0,(G692+P692),(J692*M692)+P692)</f>
        <v>56.34</v>
      </c>
      <c r="T692" s="97" t="n">
        <f aca="false">IF(H692&lt;&gt;0,(H692+Q692),(K692*N692)+Q692)</f>
        <v>56.34</v>
      </c>
      <c r="U692" s="98" t="n">
        <f aca="false">IF(I692&lt;&gt;0,(I692+R692),(L692*O692)+R692)</f>
        <v>0</v>
      </c>
      <c r="V692" s="99" t="n">
        <f aca="false">SUM(S692:U692)</f>
        <v>112.68</v>
      </c>
      <c r="W692" s="100"/>
      <c r="X692" s="101"/>
      <c r="Y692" s="88"/>
      <c r="Z692" s="88"/>
      <c r="AA692" s="89"/>
      <c r="AB692" s="102"/>
      <c r="AC692" s="103"/>
      <c r="AMH692" s="85"/>
      <c r="AMI692" s="85"/>
      <c r="AMJ692" s="85"/>
    </row>
    <row r="693" s="84" customFormat="true" ht="42.5" hidden="false" customHeight="false" outlineLevel="1" collapsed="false">
      <c r="A693" s="69"/>
      <c r="B693" s="86"/>
      <c r="C693" s="105" t="str">
        <f aca="false">C692</f>
        <v>CBM-SE</v>
      </c>
      <c r="D693" s="106" t="str">
        <f aca="false">D692</f>
        <v>TÉRREO</v>
      </c>
      <c r="E693" s="106" t="str">
        <f aca="false">E692</f>
        <v>GARAGEM COBERTA A= 298,15m2</v>
      </c>
      <c r="F693" s="107" t="str">
        <f aca="false">F692</f>
        <v>ESQ. ALUMÍNIO</v>
      </c>
      <c r="G693" s="108"/>
      <c r="H693" s="109"/>
      <c r="I693" s="110"/>
      <c r="J693" s="108"/>
      <c r="K693" s="109"/>
      <c r="L693" s="110"/>
      <c r="M693" s="108"/>
      <c r="N693" s="109"/>
      <c r="O693" s="110"/>
      <c r="P693" s="111"/>
      <c r="Q693" s="112"/>
      <c r="R693" s="113"/>
      <c r="S693" s="114"/>
      <c r="T693" s="115"/>
      <c r="U693" s="116"/>
      <c r="V693" s="117"/>
      <c r="W693" s="118" t="n">
        <f aca="false">V692</f>
        <v>112.68</v>
      </c>
      <c r="X693" s="119" t="n">
        <v>13468</v>
      </c>
      <c r="Y693" s="106" t="str">
        <f aca="false">IFERROR(VLOOKUP($X693,'BASE DADOS'!$B$2:$E$16867,2,FALSE()),"-")</f>
        <v>ORSE</v>
      </c>
      <c r="Z693" s="106" t="str">
        <f aca="false">IFERROR(VLOOKUP($X693,'BASE DADOS'!$B$2:$E$16867,3,FALSE()),"-")</f>
        <v>Fornecimento e montagem de porta de enrolar automática, em chapa 20 Transvision, com guias laterais, soleira T, motor para 1000Kg , PVC auto lubrificante nas guias, borracha de vedação de soleira, central com 02 controles e pintura eletrostática</v>
      </c>
      <c r="AA693" s="107" t="str">
        <f aca="false">IFERROR(VLOOKUP($X693,'BASE DADOS'!$B$2:$E$16867,4,FALSE()),"-")</f>
        <v>m2</v>
      </c>
      <c r="AB693" s="120" t="s">
        <v>16995</v>
      </c>
      <c r="AC693" s="121" t="str">
        <f aca="false">IFERROR(VLOOKUP(AB693,'ETAPAS ORCAM'!$B$4:$C$58,2,FALSE()),"-")</f>
        <v>B12 – ESQUADRIAS</v>
      </c>
      <c r="AMH693" s="85"/>
      <c r="AMI693" s="85"/>
      <c r="AMJ693" s="85"/>
    </row>
    <row r="694" s="84" customFormat="true" ht="17.9" hidden="false" customHeight="false" outlineLevel="1" collapsed="false">
      <c r="A694" s="69"/>
      <c r="B694" s="86"/>
      <c r="C694" s="105" t="str">
        <f aca="false">C693</f>
        <v>CBM-SE</v>
      </c>
      <c r="D694" s="106" t="str">
        <f aca="false">D693</f>
        <v>TÉRREO</v>
      </c>
      <c r="E694" s="106" t="str">
        <f aca="false">E693</f>
        <v>GARAGEM COBERTA A= 298,15m2</v>
      </c>
      <c r="F694" s="107" t="str">
        <f aca="false">F693</f>
        <v>ESQ. ALUMÍNIO</v>
      </c>
      <c r="G694" s="108"/>
      <c r="H694" s="109"/>
      <c r="I694" s="110"/>
      <c r="J694" s="108"/>
      <c r="K694" s="109"/>
      <c r="L694" s="110"/>
      <c r="M694" s="108"/>
      <c r="N694" s="109"/>
      <c r="O694" s="110"/>
      <c r="P694" s="111"/>
      <c r="Q694" s="112"/>
      <c r="R694" s="113"/>
      <c r="S694" s="114"/>
      <c r="T694" s="115"/>
      <c r="U694" s="116"/>
      <c r="V694" s="117"/>
      <c r="W694" s="118" t="n">
        <f aca="false">W693*2</f>
        <v>225.36</v>
      </c>
      <c r="X694" s="119" t="n">
        <v>99821</v>
      </c>
      <c r="Y694" s="106" t="str">
        <f aca="false">IFERROR(VLOOKUP($X694,'BASE DADOS'!$B$2:$E$16867,2,FALSE()),"-")</f>
        <v>SINAPI</v>
      </c>
      <c r="Z694" s="106" t="str">
        <f aca="false">IFERROR(VLOOKUP($X694,'BASE DADOS'!$B$2:$E$16867,3,FALSE()),"-")</f>
        <v>Limpeza de janela de vidro com caixilho em aço/alumínio/pvc. af_04/2019</v>
      </c>
      <c r="AA694" s="107" t="str">
        <f aca="false">IFERROR(VLOOKUP($X694,'BASE DADOS'!$B$2:$E$16867,4,FALSE()),"-")</f>
        <v>m2</v>
      </c>
      <c r="AB694" s="120" t="s">
        <v>16988</v>
      </c>
      <c r="AC694" s="121" t="str">
        <f aca="false">IFERROR(VLOOKUP(AB694,'ETAPAS ORCAM'!$B$4:$C$58,2,FALSE()),"-")</f>
        <v>B39 – LIMPEZA FINAL</v>
      </c>
      <c r="AMH694" s="85"/>
      <c r="AMI694" s="85"/>
      <c r="AMJ694" s="85"/>
    </row>
    <row r="695" s="84" customFormat="true" ht="17.9" hidden="false" customHeight="false" outlineLevel="1" collapsed="false">
      <c r="A695" s="69"/>
      <c r="B695" s="86"/>
      <c r="C695" s="105" t="str">
        <f aca="false">C694</f>
        <v>CBM-SE</v>
      </c>
      <c r="D695" s="106" t="str">
        <f aca="false">D694</f>
        <v>TÉRREO</v>
      </c>
      <c r="E695" s="106" t="str">
        <f aca="false">E694</f>
        <v>GARAGEM COBERTA A= 298,15m2</v>
      </c>
      <c r="F695" s="107" t="str">
        <f aca="false">F694</f>
        <v>ESQ. ALUMÍNIO</v>
      </c>
      <c r="G695" s="108"/>
      <c r="H695" s="109"/>
      <c r="I695" s="110"/>
      <c r="J695" s="108"/>
      <c r="K695" s="109"/>
      <c r="L695" s="110"/>
      <c r="M695" s="108"/>
      <c r="N695" s="109"/>
      <c r="O695" s="110"/>
      <c r="P695" s="111"/>
      <c r="Q695" s="112"/>
      <c r="R695" s="113"/>
      <c r="S695" s="114"/>
      <c r="T695" s="115"/>
      <c r="U695" s="116"/>
      <c r="V695" s="117"/>
      <c r="W695" s="118" t="n">
        <f aca="false">+9.05*2</f>
        <v>18.1</v>
      </c>
      <c r="X695" s="119" t="n">
        <v>2262</v>
      </c>
      <c r="Y695" s="106" t="str">
        <f aca="false">IFERROR(VLOOKUP($X695,'BASE DADOS'!$B$2:$E$16867,2,FALSE()),"-")</f>
        <v>ORSE</v>
      </c>
      <c r="Z695" s="106" t="str">
        <f aca="false">IFERROR(VLOOKUP($X695,'BASE DADOS'!$B$2:$E$16867,3,FALSE()),"-")</f>
        <v>Soleira alta resistência moldada "in-loco", e = 2 cm, l = 15 cm</v>
      </c>
      <c r="AA695" s="107" t="str">
        <f aca="false">IFERROR(VLOOKUP($X695,'BASE DADOS'!$B$2:$E$16867,4,FALSE()),"-")</f>
        <v>m</v>
      </c>
      <c r="AB695" s="120" t="s">
        <v>16987</v>
      </c>
      <c r="AC695" s="121" t="str">
        <f aca="false">IFERROR(VLOOKUP(AB695,'ETAPAS ORCAM'!$B$4:$C$58,2,FALSE()),"-")</f>
        <v>B11 – PAVIMENTAÇÃO</v>
      </c>
      <c r="AMH695" s="85"/>
      <c r="AMI695" s="85"/>
      <c r="AMJ695" s="85"/>
    </row>
    <row r="696" s="84" customFormat="true" ht="12.8" hidden="false" customHeight="false" outlineLevel="1" collapsed="false">
      <c r="A696" s="69"/>
      <c r="B696" s="86"/>
      <c r="C696" s="122"/>
      <c r="D696" s="123"/>
      <c r="E696" s="123"/>
      <c r="F696" s="124"/>
      <c r="G696" s="125"/>
      <c r="H696" s="126"/>
      <c r="I696" s="127"/>
      <c r="J696" s="125"/>
      <c r="K696" s="126"/>
      <c r="L696" s="127"/>
      <c r="M696" s="125"/>
      <c r="N696" s="126"/>
      <c r="O696" s="127"/>
      <c r="P696" s="128"/>
      <c r="Q696" s="129"/>
      <c r="R696" s="130"/>
      <c r="S696" s="131"/>
      <c r="T696" s="132"/>
      <c r="U696" s="133"/>
      <c r="V696" s="134"/>
      <c r="W696" s="135"/>
      <c r="X696" s="136"/>
      <c r="Y696" s="123"/>
      <c r="Z696" s="123"/>
      <c r="AA696" s="124"/>
      <c r="AB696" s="137"/>
      <c r="AC696" s="138"/>
      <c r="AMH696" s="85"/>
      <c r="AMI696" s="85"/>
      <c r="AMJ696" s="85"/>
    </row>
    <row r="697" s="84" customFormat="true" ht="12.8" hidden="false" customHeight="false" outlineLevel="0" collapsed="false">
      <c r="A697" s="69"/>
      <c r="B697" s="86"/>
      <c r="C697" s="139"/>
      <c r="D697" s="139"/>
      <c r="E697" s="139"/>
      <c r="F697" s="139"/>
      <c r="G697" s="140"/>
      <c r="H697" s="140"/>
      <c r="I697" s="140"/>
      <c r="J697" s="140"/>
      <c r="K697" s="140"/>
      <c r="L697" s="140"/>
      <c r="M697" s="140"/>
      <c r="N697" s="140"/>
      <c r="O697" s="140"/>
      <c r="P697" s="141"/>
      <c r="Q697" s="141"/>
      <c r="R697" s="141"/>
      <c r="S697" s="142"/>
      <c r="T697" s="142"/>
      <c r="U697" s="142"/>
      <c r="V697" s="142"/>
      <c r="W697" s="143"/>
      <c r="X697" s="144"/>
      <c r="Y697" s="139"/>
      <c r="Z697" s="139"/>
      <c r="AA697" s="139"/>
      <c r="AB697" s="145"/>
      <c r="AC697" s="146"/>
      <c r="AMH697" s="85"/>
      <c r="AMI697" s="85"/>
      <c r="AMJ697" s="85"/>
    </row>
    <row r="698" s="84" customFormat="true" ht="17.9" hidden="false" customHeight="false" outlineLevel="0" collapsed="false">
      <c r="A698" s="69"/>
      <c r="B698" s="70" t="n">
        <v>37289</v>
      </c>
      <c r="C698" s="147" t="s">
        <v>16962</v>
      </c>
      <c r="D698" s="148" t="s">
        <v>16985</v>
      </c>
      <c r="E698" s="148" t="s">
        <v>17027</v>
      </c>
      <c r="F698" s="149"/>
      <c r="G698" s="150"/>
      <c r="H698" s="151"/>
      <c r="I698" s="152"/>
      <c r="J698" s="150"/>
      <c r="K698" s="151"/>
      <c r="L698" s="152"/>
      <c r="M698" s="150"/>
      <c r="N698" s="151"/>
      <c r="O698" s="152"/>
      <c r="P698" s="150"/>
      <c r="Q698" s="151"/>
      <c r="R698" s="152"/>
      <c r="S698" s="153"/>
      <c r="T698" s="154"/>
      <c r="U698" s="155"/>
      <c r="V698" s="156"/>
      <c r="W698" s="157"/>
      <c r="X698" s="147"/>
      <c r="Y698" s="148"/>
      <c r="Z698" s="148"/>
      <c r="AA698" s="149"/>
      <c r="AB698" s="158"/>
      <c r="AC698" s="159"/>
      <c r="AMH698" s="85"/>
      <c r="AMI698" s="85"/>
      <c r="AMJ698" s="85"/>
    </row>
    <row r="699" s="104" customFormat="true" ht="17.9" hidden="false" customHeight="false" outlineLevel="1" collapsed="false">
      <c r="A699" s="69"/>
      <c r="B699" s="86"/>
      <c r="C699" s="160" t="str">
        <f aca="false">C698</f>
        <v>CBM-SE</v>
      </c>
      <c r="D699" s="161" t="str">
        <f aca="false">D698</f>
        <v>TÉRREO</v>
      </c>
      <c r="E699" s="161" t="str">
        <f aca="false">E698</f>
        <v>LAVAGEM DE VIATURAS A= 33,23m2</v>
      </c>
      <c r="F699" s="162" t="s">
        <v>16938</v>
      </c>
      <c r="G699" s="163" t="n">
        <v>33.29</v>
      </c>
      <c r="H699" s="164"/>
      <c r="I699" s="165"/>
      <c r="J699" s="163"/>
      <c r="K699" s="164"/>
      <c r="L699" s="165"/>
      <c r="M699" s="163"/>
      <c r="N699" s="164"/>
      <c r="O699" s="165"/>
      <c r="P699" s="166"/>
      <c r="Q699" s="167"/>
      <c r="R699" s="168"/>
      <c r="S699" s="169" t="n">
        <f aca="false">IF(G699&lt;&gt;0,(G699+P699),(J699*M699)+P699)</f>
        <v>33.29</v>
      </c>
      <c r="T699" s="170" t="n">
        <f aca="false">IF(H699&lt;&gt;0,(H699+Q699),(K699*N699)+Q699)</f>
        <v>0</v>
      </c>
      <c r="U699" s="171" t="n">
        <f aca="false">IF(I699&lt;&gt;0,(I699+R699),(L699*O699)+R699)</f>
        <v>0</v>
      </c>
      <c r="V699" s="172" t="n">
        <f aca="false">SUM(S699:U699)</f>
        <v>33.29</v>
      </c>
      <c r="W699" s="173"/>
      <c r="X699" s="174"/>
      <c r="Y699" s="161"/>
      <c r="Z699" s="161"/>
      <c r="AA699" s="162"/>
      <c r="AB699" s="175"/>
      <c r="AC699" s="176"/>
      <c r="AMH699" s="85"/>
      <c r="AMI699" s="85"/>
      <c r="AMJ699" s="85"/>
    </row>
    <row r="700" s="84" customFormat="true" ht="17.9" hidden="false" customHeight="false" outlineLevel="1" collapsed="false">
      <c r="A700" s="69"/>
      <c r="B700" s="86"/>
      <c r="C700" s="105" t="str">
        <f aca="false">C699</f>
        <v>CBM-SE</v>
      </c>
      <c r="D700" s="106" t="str">
        <f aca="false">D699</f>
        <v>TÉRREO</v>
      </c>
      <c r="E700" s="106" t="str">
        <f aca="false">E699</f>
        <v>LAVAGEM DE VIATURAS A= 33,23m2</v>
      </c>
      <c r="F700" s="107" t="str">
        <f aca="false">F699</f>
        <v>PISO</v>
      </c>
      <c r="G700" s="108"/>
      <c r="H700" s="109"/>
      <c r="I700" s="110"/>
      <c r="J700" s="108"/>
      <c r="K700" s="109"/>
      <c r="L700" s="110"/>
      <c r="M700" s="108"/>
      <c r="N700" s="109"/>
      <c r="O700" s="110"/>
      <c r="P700" s="111"/>
      <c r="Q700" s="112"/>
      <c r="R700" s="113"/>
      <c r="S700" s="114"/>
      <c r="T700" s="115"/>
      <c r="U700" s="116"/>
      <c r="V700" s="117"/>
      <c r="W700" s="118" t="n">
        <f aca="false">V699</f>
        <v>33.29</v>
      </c>
      <c r="X700" s="119" t="n">
        <v>99811</v>
      </c>
      <c r="Y700" s="106" t="str">
        <f aca="false">IFERROR(VLOOKUP($X700,'BASE DADOS'!$B$2:$E$16867,2,FALSE()),"-")</f>
        <v>SINAPI</v>
      </c>
      <c r="Z700" s="106" t="str">
        <f aca="false">IFERROR(VLOOKUP($X700,'BASE DADOS'!$B$2:$E$16867,3,FALSE()),"-")</f>
        <v>Limpeza de contrapiso com vassoura a seco. af_04/2019</v>
      </c>
      <c r="AA700" s="107" t="str">
        <f aca="false">IFERROR(VLOOKUP($X700,'BASE DADOS'!$B$2:$E$16867,4,FALSE()),"-")</f>
        <v>m2</v>
      </c>
      <c r="AB700" s="120" t="s">
        <v>16987</v>
      </c>
      <c r="AC700" s="121" t="str">
        <f aca="false">IFERROR(VLOOKUP(AB700,'ETAPAS ORCAM'!$B$4:$C$58,2,FALSE()),"-")</f>
        <v>B11 – PAVIMENTAÇÃO</v>
      </c>
      <c r="AMH700" s="85"/>
      <c r="AMI700" s="85"/>
      <c r="AMJ700" s="85"/>
    </row>
    <row r="701" s="84" customFormat="true" ht="34.3" hidden="false" customHeight="false" outlineLevel="1" collapsed="false">
      <c r="A701" s="69"/>
      <c r="B701" s="86"/>
      <c r="C701" s="105" t="str">
        <f aca="false">C700</f>
        <v>CBM-SE</v>
      </c>
      <c r="D701" s="106" t="str">
        <f aca="false">D700</f>
        <v>TÉRREO</v>
      </c>
      <c r="E701" s="106" t="str">
        <f aca="false">E700</f>
        <v>LAVAGEM DE VIATURAS A= 33,23m2</v>
      </c>
      <c r="F701" s="107" t="str">
        <f aca="false">F700</f>
        <v>PISO</v>
      </c>
      <c r="G701" s="108"/>
      <c r="H701" s="109"/>
      <c r="I701" s="110"/>
      <c r="J701" s="108"/>
      <c r="K701" s="109"/>
      <c r="L701" s="110"/>
      <c r="M701" s="108"/>
      <c r="N701" s="109"/>
      <c r="O701" s="110"/>
      <c r="P701" s="111"/>
      <c r="Q701" s="112"/>
      <c r="R701" s="113"/>
      <c r="S701" s="114"/>
      <c r="T701" s="115"/>
      <c r="U701" s="116"/>
      <c r="V701" s="117"/>
      <c r="W701" s="118" t="n">
        <f aca="false">W700</f>
        <v>33.29</v>
      </c>
      <c r="X701" s="119" t="n">
        <v>87630</v>
      </c>
      <c r="Y701" s="106" t="str">
        <f aca="false">IFERROR(VLOOKUP($X701,'BASE DADOS'!$B$2:$E$16867,2,FALSE()),"-")</f>
        <v>SINAPI</v>
      </c>
      <c r="Z701" s="106" t="str">
        <f aca="false">IFERROR(VLOOKUP($X701,'BASE DADOS'!$B$2:$E$16867,3,FALSE()),"-")</f>
        <v>Contrapiso em argamassa traço 1:4 (cimento e areia), preparo mecânico com betoneira 400 l, aplicado em áreas secas sobre laje, aderido, acabamento não reforçado, espessura 3cm. af_07/2021</v>
      </c>
      <c r="AA701" s="107" t="str">
        <f aca="false">IFERROR(VLOOKUP($X701,'BASE DADOS'!$B$2:$E$16867,4,FALSE()),"-")</f>
        <v>m2</v>
      </c>
      <c r="AB701" s="120" t="s">
        <v>16987</v>
      </c>
      <c r="AC701" s="121" t="str">
        <f aca="false">IFERROR(VLOOKUP(AB701,'ETAPAS ORCAM'!$B$4:$C$58,2,FALSE()),"-")</f>
        <v>B11 – PAVIMENTAÇÃO</v>
      </c>
      <c r="AMH701" s="85"/>
      <c r="AMI701" s="85"/>
      <c r="AMJ701" s="85"/>
    </row>
    <row r="702" s="84" customFormat="true" ht="42.5" hidden="false" customHeight="false" outlineLevel="1" collapsed="false">
      <c r="A702" s="69"/>
      <c r="B702" s="86"/>
      <c r="C702" s="105" t="str">
        <f aca="false">C701</f>
        <v>CBM-SE</v>
      </c>
      <c r="D702" s="106" t="str">
        <f aca="false">D701</f>
        <v>TÉRREO</v>
      </c>
      <c r="E702" s="106" t="str">
        <f aca="false">E701</f>
        <v>LAVAGEM DE VIATURAS A= 33,23m2</v>
      </c>
      <c r="F702" s="107" t="str">
        <f aca="false">F701</f>
        <v>PISO</v>
      </c>
      <c r="G702" s="108"/>
      <c r="H702" s="109"/>
      <c r="I702" s="110"/>
      <c r="J702" s="108"/>
      <c r="K702" s="109"/>
      <c r="L702" s="110"/>
      <c r="M702" s="108"/>
      <c r="N702" s="109"/>
      <c r="O702" s="110"/>
      <c r="P702" s="111"/>
      <c r="Q702" s="112"/>
      <c r="R702" s="113"/>
      <c r="S702" s="114"/>
      <c r="T702" s="115"/>
      <c r="U702" s="116"/>
      <c r="V702" s="117"/>
      <c r="W702" s="118" t="n">
        <f aca="false">W701</f>
        <v>33.29</v>
      </c>
      <c r="X702" s="119" t="n">
        <v>104162</v>
      </c>
      <c r="Y702" s="106" t="str">
        <f aca="false">IFERROR(VLOOKUP($X702,'BASE DADOS'!$B$2:$E$16867,2,FALSE()),"-")</f>
        <v>SINAPI</v>
      </c>
      <c r="Z702" s="106" t="str">
        <f aca="false">IFERROR(VLOOKUP($X702,'BASE DADOS'!$B$2:$E$16867,3,FALSE()),"-")</f>
        <v>Piso em granilite, marmorite ou granitina em ambientes internos, com espessura de 8 mm, incluso mistura em betoneira, colocação das juntas, aplicação do piso, 4 polimentos com politriz, estucamento, selador e cera. af_06/2022</v>
      </c>
      <c r="AA702" s="107" t="str">
        <f aca="false">IFERROR(VLOOKUP($X702,'BASE DADOS'!$B$2:$E$16867,4,FALSE()),"-")</f>
        <v>m2</v>
      </c>
      <c r="AB702" s="120" t="s">
        <v>16987</v>
      </c>
      <c r="AC702" s="121" t="str">
        <f aca="false">IFERROR(VLOOKUP(AB702,'ETAPAS ORCAM'!$B$4:$C$58,2,FALSE()),"-")</f>
        <v>B11 – PAVIMENTAÇÃO</v>
      </c>
      <c r="AMH702" s="85"/>
      <c r="AMI702" s="85"/>
      <c r="AMJ702" s="85"/>
    </row>
    <row r="703" s="84" customFormat="true" ht="17.9" hidden="false" customHeight="false" outlineLevel="1" collapsed="false">
      <c r="A703" s="69"/>
      <c r="B703" s="86"/>
      <c r="C703" s="105" t="str">
        <f aca="false">C701</f>
        <v>CBM-SE</v>
      </c>
      <c r="D703" s="106" t="str">
        <f aca="false">D701</f>
        <v>TÉRREO</v>
      </c>
      <c r="E703" s="106" t="str">
        <f aca="false">E701</f>
        <v>LAVAGEM DE VIATURAS A= 33,23m2</v>
      </c>
      <c r="F703" s="107" t="str">
        <f aca="false">F701</f>
        <v>PISO</v>
      </c>
      <c r="G703" s="108"/>
      <c r="H703" s="109"/>
      <c r="I703" s="110"/>
      <c r="J703" s="108"/>
      <c r="K703" s="109"/>
      <c r="L703" s="110"/>
      <c r="M703" s="108"/>
      <c r="N703" s="109"/>
      <c r="O703" s="110"/>
      <c r="P703" s="111"/>
      <c r="Q703" s="112"/>
      <c r="R703" s="113"/>
      <c r="S703" s="114"/>
      <c r="T703" s="115"/>
      <c r="U703" s="116"/>
      <c r="V703" s="117"/>
      <c r="W703" s="118" t="n">
        <f aca="false">W702</f>
        <v>33.29</v>
      </c>
      <c r="X703" s="119" t="n">
        <v>2450</v>
      </c>
      <c r="Y703" s="106" t="str">
        <f aca="false">IFERROR(VLOOKUP($X703,'BASE DADOS'!$B$2:$E$16867,2,FALSE()),"-")</f>
        <v>ORSE</v>
      </c>
      <c r="Z703" s="106" t="str">
        <f aca="false">IFERROR(VLOOKUP($X703,'BASE DADOS'!$B$2:$E$16867,3,FALSE()),"-")</f>
        <v>Limpeza geral</v>
      </c>
      <c r="AA703" s="107" t="str">
        <f aca="false">IFERROR(VLOOKUP($X703,'BASE DADOS'!$B$2:$E$16867,4,FALSE()),"-")</f>
        <v>m2</v>
      </c>
      <c r="AB703" s="120" t="s">
        <v>16988</v>
      </c>
      <c r="AC703" s="121" t="str">
        <f aca="false">IFERROR(VLOOKUP(AB703,'ETAPAS ORCAM'!$B$4:$C$58,2,FALSE()),"-")</f>
        <v>B39 – LIMPEZA FINAL</v>
      </c>
      <c r="AMH703" s="85"/>
      <c r="AMI703" s="85"/>
      <c r="AMJ703" s="85"/>
    </row>
    <row r="704" s="104" customFormat="true" ht="17.9" hidden="false" customHeight="false" outlineLevel="1" collapsed="false">
      <c r="A704" s="69"/>
      <c r="B704" s="86"/>
      <c r="C704" s="160" t="str">
        <f aca="false">C703</f>
        <v>CBM-SE</v>
      </c>
      <c r="D704" s="161" t="str">
        <f aca="false">D703</f>
        <v>TÉRREO</v>
      </c>
      <c r="E704" s="161" t="str">
        <f aca="false">E703</f>
        <v>LAVAGEM DE VIATURAS A= 33,23m2</v>
      </c>
      <c r="F704" s="162" t="s">
        <v>16939</v>
      </c>
      <c r="G704" s="163"/>
      <c r="H704" s="164"/>
      <c r="I704" s="165"/>
      <c r="J704" s="163" t="n">
        <v>23.12</v>
      </c>
      <c r="K704" s="164"/>
      <c r="L704" s="165"/>
      <c r="M704" s="163" t="n">
        <v>3.09</v>
      </c>
      <c r="N704" s="164"/>
      <c r="O704" s="165"/>
      <c r="P704" s="166" t="n">
        <v>-25.28</v>
      </c>
      <c r="Q704" s="167"/>
      <c r="R704" s="168"/>
      <c r="S704" s="169" t="n">
        <f aca="false">IF(G704&lt;&gt;0,(G704+P704),(J704*M704)+P704)</f>
        <v>46.1608</v>
      </c>
      <c r="T704" s="170" t="n">
        <f aca="false">IF(H704&lt;&gt;0,(H704+Q704),(K704*N704)+Q704)</f>
        <v>0</v>
      </c>
      <c r="U704" s="171" t="n">
        <f aca="false">IF(I704&lt;&gt;0,(I704+R704),(L704*O704)+R704)</f>
        <v>0</v>
      </c>
      <c r="V704" s="172" t="n">
        <f aca="false">SUM(S704:U704)</f>
        <v>46.1608</v>
      </c>
      <c r="W704" s="173"/>
      <c r="X704" s="174"/>
      <c r="Y704" s="161"/>
      <c r="Z704" s="161"/>
      <c r="AA704" s="162"/>
      <c r="AB704" s="175"/>
      <c r="AC704" s="176"/>
      <c r="AMH704" s="85"/>
      <c r="AMI704" s="85"/>
      <c r="AMJ704" s="85"/>
    </row>
    <row r="705" s="84" customFormat="true" ht="26.1" hidden="false" customHeight="false" outlineLevel="1" collapsed="false">
      <c r="A705" s="69"/>
      <c r="B705" s="86"/>
      <c r="C705" s="105" t="str">
        <f aca="false">C704</f>
        <v>CBM-SE</v>
      </c>
      <c r="D705" s="106" t="str">
        <f aca="false">D704</f>
        <v>TÉRREO</v>
      </c>
      <c r="E705" s="106" t="str">
        <f aca="false">E704</f>
        <v>LAVAGEM DE VIATURAS A= 33,23m2</v>
      </c>
      <c r="F705" s="107" t="str">
        <f aca="false">F704</f>
        <v>PAREDE</v>
      </c>
      <c r="G705" s="108"/>
      <c r="H705" s="109"/>
      <c r="I705" s="110"/>
      <c r="J705" s="108"/>
      <c r="K705" s="109"/>
      <c r="L705" s="110"/>
      <c r="M705" s="108"/>
      <c r="N705" s="109"/>
      <c r="O705" s="110"/>
      <c r="P705" s="111"/>
      <c r="Q705" s="112"/>
      <c r="R705" s="113"/>
      <c r="S705" s="114"/>
      <c r="T705" s="115"/>
      <c r="U705" s="116"/>
      <c r="V705" s="117"/>
      <c r="W705" s="118" t="n">
        <f aca="false">V704</f>
        <v>46.1608</v>
      </c>
      <c r="X705" s="119" t="n">
        <v>87879</v>
      </c>
      <c r="Y705" s="106" t="str">
        <f aca="false">IFERROR(VLOOKUP($X705,'BASE DADOS'!$B$2:$E$16867,2,FALSE()),"-")</f>
        <v>SINAPI</v>
      </c>
      <c r="Z705" s="106" t="str">
        <f aca="false">IFERROR(VLOOKUP($X705,'BASE DADOS'!$B$2:$E$16867,3,FALSE()),"-")</f>
        <v>Chapisco aplicado em alvenarias e estruturas de concreto internas, com colher de pedreiro.   argamassa traço 1:3 com preparo em betoneira 400l. af_10/2022</v>
      </c>
      <c r="AA705" s="107" t="str">
        <f aca="false">IFERROR(VLOOKUP($X705,'BASE DADOS'!$B$2:$E$16867,4,FALSE()),"-")</f>
        <v>m2</v>
      </c>
      <c r="AB705" s="120" t="s">
        <v>16989</v>
      </c>
      <c r="AC705" s="121" t="str">
        <f aca="false">IFERROR(VLOOKUP(AB705,'ETAPAS ORCAM'!$B$4:$C$58,2,FALSE()),"-")</f>
        <v>B08 – REVESTIMENTO INTERNO – PAREDE</v>
      </c>
      <c r="AMH705" s="85"/>
      <c r="AMI705" s="85"/>
      <c r="AMJ705" s="85"/>
    </row>
    <row r="706" s="84" customFormat="true" ht="42.5" hidden="false" customHeight="false" outlineLevel="1" collapsed="false">
      <c r="A706" s="69"/>
      <c r="B706" s="86"/>
      <c r="C706" s="105" t="str">
        <f aca="false">C705</f>
        <v>CBM-SE</v>
      </c>
      <c r="D706" s="106" t="str">
        <f aca="false">D705</f>
        <v>TÉRREO</v>
      </c>
      <c r="E706" s="106" t="str">
        <f aca="false">E705</f>
        <v>LAVAGEM DE VIATURAS A= 33,23m2</v>
      </c>
      <c r="F706" s="107" t="str">
        <f aca="false">F705</f>
        <v>PAREDE</v>
      </c>
      <c r="G706" s="108"/>
      <c r="H706" s="109"/>
      <c r="I706" s="110"/>
      <c r="J706" s="108"/>
      <c r="K706" s="109"/>
      <c r="L706" s="110"/>
      <c r="M706" s="108"/>
      <c r="N706" s="109"/>
      <c r="O706" s="110"/>
      <c r="P706" s="111"/>
      <c r="Q706" s="112"/>
      <c r="R706" s="113"/>
      <c r="S706" s="114"/>
      <c r="T706" s="115"/>
      <c r="U706" s="116"/>
      <c r="V706" s="117"/>
      <c r="W706" s="118" t="n">
        <f aca="false">W705</f>
        <v>46.1608</v>
      </c>
      <c r="X706" s="119" t="n">
        <v>87535</v>
      </c>
      <c r="Y706" s="106" t="str">
        <f aca="false">IFERROR(VLOOKUP($X706,'BASE DADOS'!$B$2:$E$16867,2,FALSE()),"-")</f>
        <v>SINAPI</v>
      </c>
      <c r="Z706" s="106" t="str">
        <f aca="false">IFERROR(VLOOKUP($X706,'BASE DADOS'!$B$2:$E$16867,3,FALSE()),"-")</f>
        <v>Emboço, para recebimento de cerâmica, em argamassa traço 1:2:8, preparo mecânico com betoneira 400l, aplicado manualmente em faces internas de paredes, para ambiente com área  maior que 10m2, espessura de 20mm, com execução de taliscas. af_06/2014</v>
      </c>
      <c r="AA706" s="107" t="str">
        <f aca="false">IFERROR(VLOOKUP($X706,'BASE DADOS'!$B$2:$E$16867,4,FALSE()),"-")</f>
        <v>m2</v>
      </c>
      <c r="AB706" s="120" t="s">
        <v>16989</v>
      </c>
      <c r="AC706" s="121" t="str">
        <f aca="false">IFERROR(VLOOKUP(AB706,'ETAPAS ORCAM'!$B$4:$C$58,2,FALSE()),"-")</f>
        <v>B08 – REVESTIMENTO INTERNO – PAREDE</v>
      </c>
      <c r="AMH706" s="85"/>
      <c r="AMI706" s="85"/>
      <c r="AMJ706" s="85"/>
    </row>
    <row r="707" s="84" customFormat="true" ht="17.9" hidden="false" customHeight="false" outlineLevel="1" collapsed="false">
      <c r="A707" s="69"/>
      <c r="B707" s="86"/>
      <c r="C707" s="105" t="str">
        <f aca="false">C706</f>
        <v>CBM-SE</v>
      </c>
      <c r="D707" s="106" t="str">
        <f aca="false">D706</f>
        <v>TÉRREO</v>
      </c>
      <c r="E707" s="106" t="str">
        <f aca="false">E706</f>
        <v>LAVAGEM DE VIATURAS A= 33,23m2</v>
      </c>
      <c r="F707" s="107" t="str">
        <f aca="false">F706</f>
        <v>PAREDE</v>
      </c>
      <c r="G707" s="108"/>
      <c r="H707" s="109"/>
      <c r="I707" s="110"/>
      <c r="J707" s="108"/>
      <c r="K707" s="109"/>
      <c r="L707" s="110"/>
      <c r="M707" s="108"/>
      <c r="N707" s="109"/>
      <c r="O707" s="110"/>
      <c r="P707" s="111"/>
      <c r="Q707" s="112"/>
      <c r="R707" s="113"/>
      <c r="S707" s="114"/>
      <c r="T707" s="115"/>
      <c r="U707" s="116"/>
      <c r="V707" s="117"/>
      <c r="W707" s="118" t="n">
        <f aca="false">J704</f>
        <v>23.12</v>
      </c>
      <c r="X707" s="119" t="n">
        <v>98559</v>
      </c>
      <c r="Y707" s="106" t="str">
        <f aca="false">IFERROR(VLOOKUP($X707,'BASE DADOS'!$B$2:$E$16867,2,FALSE()),"-")</f>
        <v>SINAPI</v>
      </c>
      <c r="Z707" s="106" t="str">
        <f aca="false">IFERROR(VLOOKUP($X707,'BASE DADOS'!$B$2:$E$16867,3,FALSE()),"-")</f>
        <v>Tratamento de rodapé com véu de poliéster. af_06/2018</v>
      </c>
      <c r="AA707" s="107" t="str">
        <f aca="false">IFERROR(VLOOKUP($X707,'BASE DADOS'!$B$2:$E$16867,4,FALSE()),"-")</f>
        <v>m</v>
      </c>
      <c r="AB707" s="120" t="s">
        <v>16999</v>
      </c>
      <c r="AC707" s="121" t="str">
        <f aca="false">IFERROR(VLOOKUP(AB707,'ETAPAS ORCAM'!$B$4:$C$58,2,FALSE()),"-")</f>
        <v>B07 – IMPERMEABILIZAÇÃO</v>
      </c>
      <c r="AMH707" s="85"/>
      <c r="AMI707" s="85"/>
      <c r="AMJ707" s="85"/>
    </row>
    <row r="708" s="84" customFormat="true" ht="17.9" hidden="false" customHeight="false" outlineLevel="1" collapsed="false">
      <c r="A708" s="69"/>
      <c r="B708" s="86"/>
      <c r="C708" s="105" t="str">
        <f aca="false">C707</f>
        <v>CBM-SE</v>
      </c>
      <c r="D708" s="106" t="str">
        <f aca="false">D707</f>
        <v>TÉRREO</v>
      </c>
      <c r="E708" s="106" t="str">
        <f aca="false">E707</f>
        <v>LAVAGEM DE VIATURAS A= 33,23m2</v>
      </c>
      <c r="F708" s="107" t="str">
        <f aca="false">F707</f>
        <v>PAREDE</v>
      </c>
      <c r="G708" s="108"/>
      <c r="H708" s="109"/>
      <c r="I708" s="110"/>
      <c r="J708" s="108"/>
      <c r="K708" s="109"/>
      <c r="L708" s="110"/>
      <c r="M708" s="108"/>
      <c r="N708" s="109"/>
      <c r="O708" s="110"/>
      <c r="P708" s="111"/>
      <c r="Q708" s="112"/>
      <c r="R708" s="113"/>
      <c r="S708" s="114"/>
      <c r="T708" s="115"/>
      <c r="U708" s="116"/>
      <c r="V708" s="117"/>
      <c r="W708" s="118" t="n">
        <f aca="false">W707*0.6</f>
        <v>13.872</v>
      </c>
      <c r="X708" s="119" t="n">
        <v>98555</v>
      </c>
      <c r="Y708" s="106" t="str">
        <f aca="false">IFERROR(VLOOKUP($X708,'BASE DADOS'!$B$2:$E$16867,2,FALSE()),"-")</f>
        <v>SINAPI</v>
      </c>
      <c r="Z708" s="106" t="str">
        <f aca="false">IFERROR(VLOOKUP($X708,'BASE DADOS'!$B$2:$E$16867,3,FALSE()),"-")</f>
        <v>Impermeabilização de superfície com argamassa polimérica / membrana acrílica, 3 demãos. af_06/2018</v>
      </c>
      <c r="AA708" s="107" t="str">
        <f aca="false">IFERROR(VLOOKUP($X708,'BASE DADOS'!$B$2:$E$16867,4,FALSE()),"-")</f>
        <v>m2</v>
      </c>
      <c r="AB708" s="120" t="s">
        <v>16999</v>
      </c>
      <c r="AC708" s="121" t="str">
        <f aca="false">IFERROR(VLOOKUP(AB708,'ETAPAS ORCAM'!$B$4:$C$58,2,FALSE()),"-")</f>
        <v>B07 – IMPERMEABILIZAÇÃO</v>
      </c>
      <c r="AMH708" s="85"/>
      <c r="AMI708" s="85"/>
      <c r="AMJ708" s="85"/>
    </row>
    <row r="709" s="84" customFormat="true" ht="34.3" hidden="false" customHeight="false" outlineLevel="1" collapsed="false">
      <c r="A709" s="69"/>
      <c r="B709" s="86"/>
      <c r="C709" s="105" t="str">
        <f aca="false">C707</f>
        <v>CBM-SE</v>
      </c>
      <c r="D709" s="106" t="str">
        <f aca="false">D707</f>
        <v>TÉRREO</v>
      </c>
      <c r="E709" s="106" t="str">
        <f aca="false">E707</f>
        <v>LAVAGEM DE VIATURAS A= 33,23m2</v>
      </c>
      <c r="F709" s="107" t="str">
        <f aca="false">F707</f>
        <v>PAREDE</v>
      </c>
      <c r="G709" s="108"/>
      <c r="H709" s="109"/>
      <c r="I709" s="110"/>
      <c r="J709" s="108"/>
      <c r="K709" s="109"/>
      <c r="L709" s="110"/>
      <c r="M709" s="108"/>
      <c r="N709" s="109"/>
      <c r="O709" s="110"/>
      <c r="P709" s="111"/>
      <c r="Q709" s="112"/>
      <c r="R709" s="113"/>
      <c r="S709" s="114"/>
      <c r="T709" s="115"/>
      <c r="U709" s="116"/>
      <c r="V709" s="117"/>
      <c r="W709" s="118" t="n">
        <f aca="false">W706</f>
        <v>46.1608</v>
      </c>
      <c r="X709" s="119" t="n">
        <v>11165</v>
      </c>
      <c r="Y709" s="106" t="str">
        <f aca="false">IFERROR(VLOOKUP($X709,'BASE DADOS'!$B$2:$E$16867,2,FALSE()),"-")</f>
        <v>ORSE</v>
      </c>
      <c r="Z709" s="106" t="str">
        <f aca="false">IFERROR(VLOOKUP($X709,'BASE DADOS'!$B$2:$E$16867,3,FALSE()),"-")</f>
        <v>Revestimento cerâmico para piso ou parede, 37 x 59 cm, Arielle, linha riviera, cor branca ou similar, PEI-3, aplicado com argamassa industrializada ac-ii, rejuntado, exclusive regularização de base ou emboço</v>
      </c>
      <c r="AA709" s="107" t="str">
        <f aca="false">IFERROR(VLOOKUP($X709,'BASE DADOS'!$B$2:$E$16867,4,FALSE()),"-")</f>
        <v>m2</v>
      </c>
      <c r="AB709" s="120" t="s">
        <v>16989</v>
      </c>
      <c r="AC709" s="121" t="str">
        <f aca="false">IFERROR(VLOOKUP(AB709,'ETAPAS ORCAM'!$B$4:$C$58,2,FALSE()),"-")</f>
        <v>B08 – REVESTIMENTO INTERNO – PAREDE</v>
      </c>
      <c r="AMH709" s="85"/>
      <c r="AMI709" s="85"/>
      <c r="AMJ709" s="85"/>
    </row>
    <row r="710" s="84" customFormat="true" ht="17.9" hidden="false" customHeight="false" outlineLevel="1" collapsed="false">
      <c r="A710" s="69"/>
      <c r="B710" s="86"/>
      <c r="C710" s="105" t="str">
        <f aca="false">C709</f>
        <v>CBM-SE</v>
      </c>
      <c r="D710" s="106" t="str">
        <f aca="false">D709</f>
        <v>TÉRREO</v>
      </c>
      <c r="E710" s="106" t="str">
        <f aca="false">E709</f>
        <v>LAVAGEM DE VIATURAS A= 33,23m2</v>
      </c>
      <c r="F710" s="107" t="str">
        <f aca="false">F709</f>
        <v>PAREDE</v>
      </c>
      <c r="G710" s="108"/>
      <c r="H710" s="109"/>
      <c r="I710" s="110"/>
      <c r="J710" s="108"/>
      <c r="K710" s="109"/>
      <c r="L710" s="110"/>
      <c r="M710" s="108"/>
      <c r="N710" s="109"/>
      <c r="O710" s="110"/>
      <c r="P710" s="111"/>
      <c r="Q710" s="112"/>
      <c r="R710" s="113"/>
      <c r="S710" s="114"/>
      <c r="T710" s="115"/>
      <c r="U710" s="116"/>
      <c r="V710" s="117"/>
      <c r="W710" s="118" t="n">
        <f aca="false">W709</f>
        <v>46.1608</v>
      </c>
      <c r="X710" s="119" t="n">
        <v>99807</v>
      </c>
      <c r="Y710" s="106" t="str">
        <f aca="false">IFERROR(VLOOKUP($X710,'BASE DADOS'!$B$2:$E$16867,2,FALSE()),"-")</f>
        <v>SINAPI</v>
      </c>
      <c r="Z710" s="106" t="str">
        <f aca="false">IFERROR(VLOOKUP($X710,'BASE DADOS'!$B$2:$E$16867,3,FALSE()),"-")</f>
        <v>Limpeza de revestimento cerâmico em parede utilizando detergente neutro e escovação manual. af_04/2019</v>
      </c>
      <c r="AA710" s="107" t="str">
        <f aca="false">IFERROR(VLOOKUP($X710,'BASE DADOS'!$B$2:$E$16867,4,FALSE()),"-")</f>
        <v>m2</v>
      </c>
      <c r="AB710" s="120" t="s">
        <v>16988</v>
      </c>
      <c r="AC710" s="121" t="str">
        <f aca="false">IFERROR(VLOOKUP(AB710,'ETAPAS ORCAM'!$B$4:$C$58,2,FALSE()),"-")</f>
        <v>B39 – LIMPEZA FINAL</v>
      </c>
      <c r="AMH710" s="85"/>
      <c r="AMI710" s="85"/>
      <c r="AMJ710" s="85"/>
    </row>
    <row r="711" s="104" customFormat="true" ht="26.1" hidden="false" customHeight="false" outlineLevel="1" collapsed="false">
      <c r="A711" s="69"/>
      <c r="B711" s="86"/>
      <c r="C711" s="160" t="str">
        <f aca="false">C710</f>
        <v>CBM-SE</v>
      </c>
      <c r="D711" s="161" t="str">
        <f aca="false">D710</f>
        <v>TÉRREO</v>
      </c>
      <c r="E711" s="161" t="str">
        <f aca="false">E710</f>
        <v>LAVAGEM DE VIATURAS A= 33,23m2</v>
      </c>
      <c r="F711" s="162" t="s">
        <v>16951</v>
      </c>
      <c r="G711" s="163" t="n">
        <v>2</v>
      </c>
      <c r="H711" s="164"/>
      <c r="I711" s="165"/>
      <c r="J711" s="163"/>
      <c r="K711" s="164"/>
      <c r="L711" s="165"/>
      <c r="M711" s="163"/>
      <c r="N711" s="164"/>
      <c r="O711" s="165"/>
      <c r="P711" s="166"/>
      <c r="Q711" s="167"/>
      <c r="R711" s="168"/>
      <c r="S711" s="169" t="n">
        <f aca="false">IF(G711&lt;&gt;0,(G711+P711),(J711*M711)+P711)</f>
        <v>2</v>
      </c>
      <c r="T711" s="170" t="n">
        <f aca="false">IF(H711&lt;&gt;0,(H711+Q711),(K711*N711)+Q711)</f>
        <v>0</v>
      </c>
      <c r="U711" s="171" t="n">
        <f aca="false">IF(I711&lt;&gt;0,(I711+R711),(L711*O711)+R711)</f>
        <v>0</v>
      </c>
      <c r="V711" s="172" t="n">
        <f aca="false">SUM(S711:U711)</f>
        <v>2</v>
      </c>
      <c r="W711" s="173"/>
      <c r="X711" s="174"/>
      <c r="Y711" s="161"/>
      <c r="Z711" s="161"/>
      <c r="AA711" s="162"/>
      <c r="AB711" s="175"/>
      <c r="AC711" s="176"/>
      <c r="AMH711" s="85"/>
      <c r="AMI711" s="85"/>
      <c r="AMJ711" s="85"/>
    </row>
    <row r="712" s="84" customFormat="true" ht="17.9" hidden="false" customHeight="false" outlineLevel="1" collapsed="false">
      <c r="A712" s="69"/>
      <c r="B712" s="86"/>
      <c r="C712" s="105" t="str">
        <f aca="false">C711</f>
        <v>CBM-SE</v>
      </c>
      <c r="D712" s="106" t="str">
        <f aca="false">D711</f>
        <v>TÉRREO</v>
      </c>
      <c r="E712" s="106" t="str">
        <f aca="false">E711</f>
        <v>LAVAGEM DE VIATURAS A= 33,23m2</v>
      </c>
      <c r="F712" s="107" t="str">
        <f aca="false">F711</f>
        <v>BANCADAS, LOUÇAS E METAIS</v>
      </c>
      <c r="G712" s="108"/>
      <c r="H712" s="109"/>
      <c r="I712" s="110"/>
      <c r="J712" s="108"/>
      <c r="K712" s="109"/>
      <c r="L712" s="110"/>
      <c r="M712" s="108"/>
      <c r="N712" s="109"/>
      <c r="O712" s="110"/>
      <c r="P712" s="111"/>
      <c r="Q712" s="112"/>
      <c r="R712" s="113"/>
      <c r="S712" s="114"/>
      <c r="T712" s="115"/>
      <c r="U712" s="116"/>
      <c r="V712" s="117"/>
      <c r="W712" s="118" t="n">
        <v>2</v>
      </c>
      <c r="X712" s="119" t="n">
        <v>86914</v>
      </c>
      <c r="Y712" s="106" t="str">
        <f aca="false">IFERROR(VLOOKUP($X712,'BASE DADOS'!$B$2:$E$16867,2,FALSE()),"-")</f>
        <v>SINAPI</v>
      </c>
      <c r="Z712" s="106" t="str">
        <f aca="false">IFERROR(VLOOKUP($X712,'BASE DADOS'!$B$2:$E$16867,3,FALSE()),"-")</f>
        <v>Torneira cromada 1/2? ou 3/4? para tanque, padrão médio - fornecimento e instalação. af_01/2020</v>
      </c>
      <c r="AA712" s="107" t="str">
        <f aca="false">IFERROR(VLOOKUP($X712,'BASE DADOS'!$B$2:$E$16867,4,FALSE()),"-")</f>
        <v>un</v>
      </c>
      <c r="AB712" s="120" t="s">
        <v>17006</v>
      </c>
      <c r="AC712" s="121" t="str">
        <f aca="false">IFERROR(VLOOKUP(AB712,'ETAPAS ORCAM'!$B$4:$C$58,2,FALSE()),"-")</f>
        <v>B24 – BANCADAS, LOUÇAS, METAIS SANITÁRIOS E DIVISÓRIAS DE GRANITO</v>
      </c>
      <c r="AMH712" s="85"/>
      <c r="AMI712" s="85"/>
      <c r="AMJ712" s="85"/>
    </row>
    <row r="713" s="84" customFormat="true" ht="17.9" hidden="false" customHeight="false" outlineLevel="1" collapsed="false">
      <c r="A713" s="69"/>
      <c r="B713" s="86"/>
      <c r="C713" s="105" t="str">
        <f aca="false">C712</f>
        <v>CBM-SE</v>
      </c>
      <c r="D713" s="106" t="str">
        <f aca="false">D712</f>
        <v>TÉRREO</v>
      </c>
      <c r="E713" s="106" t="str">
        <f aca="false">E712</f>
        <v>LAVAGEM DE VIATURAS A= 33,23m2</v>
      </c>
      <c r="F713" s="107" t="str">
        <f aca="false">F712</f>
        <v>BANCADAS, LOUÇAS E METAIS</v>
      </c>
      <c r="G713" s="108"/>
      <c r="H713" s="109"/>
      <c r="I713" s="110"/>
      <c r="J713" s="108"/>
      <c r="K713" s="109"/>
      <c r="L713" s="110"/>
      <c r="M713" s="108"/>
      <c r="N713" s="109"/>
      <c r="O713" s="110"/>
      <c r="P713" s="111"/>
      <c r="Q713" s="112"/>
      <c r="R713" s="113"/>
      <c r="S713" s="114"/>
      <c r="T713" s="115"/>
      <c r="U713" s="116"/>
      <c r="V713" s="117"/>
      <c r="W713" s="118" t="n">
        <v>1</v>
      </c>
      <c r="X713" s="119" t="n">
        <v>8436</v>
      </c>
      <c r="Y713" s="106" t="str">
        <f aca="false">IFERROR(VLOOKUP($X713,'BASE DADOS'!$B$2:$E$16867,2,FALSE()),"-")</f>
        <v>ORSE</v>
      </c>
      <c r="Z713" s="106" t="str">
        <f aca="false">IFERROR(VLOOKUP($X713,'BASE DADOS'!$B$2:$E$16867,3,FALSE()),"-")</f>
        <v>Acabamento para registro 1/2", 3/4" e 1" (PQ), ref. 4900 - C43, da Deca ou similar</v>
      </c>
      <c r="AA713" s="107" t="str">
        <f aca="false">IFERROR(VLOOKUP($X713,'BASE DADOS'!$B$2:$E$16867,4,FALSE()),"-")</f>
        <v>un</v>
      </c>
      <c r="AB713" s="120" t="s">
        <v>17006</v>
      </c>
      <c r="AC713" s="121" t="str">
        <f aca="false">IFERROR(VLOOKUP(AB713,'ETAPAS ORCAM'!$B$4:$C$58,2,FALSE()),"-")</f>
        <v>B24 – BANCADAS, LOUÇAS, METAIS SANITÁRIOS E DIVISÓRIAS DE GRANITO</v>
      </c>
      <c r="AMH713" s="85"/>
      <c r="AMI713" s="85"/>
      <c r="AMJ713" s="85"/>
    </row>
    <row r="714" s="84" customFormat="true" ht="12.8" hidden="false" customHeight="false" outlineLevel="1" collapsed="false">
      <c r="A714" s="69"/>
      <c r="B714" s="86"/>
      <c r="C714" s="122"/>
      <c r="D714" s="123"/>
      <c r="E714" s="123"/>
      <c r="F714" s="124"/>
      <c r="G714" s="125"/>
      <c r="H714" s="126"/>
      <c r="I714" s="127"/>
      <c r="J714" s="125"/>
      <c r="K714" s="126"/>
      <c r="L714" s="127"/>
      <c r="M714" s="125"/>
      <c r="N714" s="126"/>
      <c r="O714" s="127"/>
      <c r="P714" s="128"/>
      <c r="Q714" s="129"/>
      <c r="R714" s="130"/>
      <c r="S714" s="131"/>
      <c r="T714" s="132"/>
      <c r="U714" s="133"/>
      <c r="V714" s="134"/>
      <c r="W714" s="135"/>
      <c r="X714" s="136"/>
      <c r="Y714" s="123"/>
      <c r="Z714" s="123"/>
      <c r="AA714" s="124"/>
      <c r="AB714" s="137"/>
      <c r="AC714" s="138"/>
      <c r="AMH714" s="85"/>
      <c r="AMI714" s="85"/>
      <c r="AMJ714" s="85"/>
    </row>
    <row r="716" s="84" customFormat="true" ht="12.8" hidden="false" customHeight="false" outlineLevel="0" collapsed="false">
      <c r="A716" s="69"/>
      <c r="B716" s="70" t="n">
        <v>37289</v>
      </c>
      <c r="C716" s="147" t="s">
        <v>16962</v>
      </c>
      <c r="D716" s="148" t="s">
        <v>16985</v>
      </c>
      <c r="E716" s="148" t="s">
        <v>17028</v>
      </c>
      <c r="F716" s="149"/>
      <c r="G716" s="150"/>
      <c r="H716" s="151"/>
      <c r="I716" s="152"/>
      <c r="J716" s="150"/>
      <c r="K716" s="151"/>
      <c r="L716" s="152"/>
      <c r="M716" s="150"/>
      <c r="N716" s="151"/>
      <c r="O716" s="152"/>
      <c r="P716" s="150"/>
      <c r="Q716" s="151"/>
      <c r="R716" s="152"/>
      <c r="S716" s="153"/>
      <c r="T716" s="154"/>
      <c r="U716" s="155"/>
      <c r="V716" s="156"/>
      <c r="W716" s="157"/>
      <c r="X716" s="147"/>
      <c r="Y716" s="148"/>
      <c r="Z716" s="148"/>
      <c r="AA716" s="149"/>
      <c r="AB716" s="158"/>
      <c r="AC716" s="159"/>
      <c r="AMH716" s="85"/>
      <c r="AMI716" s="85"/>
      <c r="AMJ716" s="85"/>
    </row>
    <row r="717" s="104" customFormat="true" ht="12.8" hidden="false" customHeight="false" outlineLevel="1" collapsed="false">
      <c r="A717" s="69"/>
      <c r="B717" s="86"/>
      <c r="C717" s="160" t="str">
        <f aca="false">C716</f>
        <v>CBM-SE</v>
      </c>
      <c r="D717" s="161" t="str">
        <f aca="false">D716</f>
        <v>TÉRREO</v>
      </c>
      <c r="E717" s="161" t="str">
        <f aca="false">E716</f>
        <v>CHUVEIROS A=2,74m2</v>
      </c>
      <c r="F717" s="162" t="s">
        <v>16938</v>
      </c>
      <c r="G717" s="163" t="n">
        <v>2.74</v>
      </c>
      <c r="H717" s="164"/>
      <c r="I717" s="165"/>
      <c r="J717" s="163"/>
      <c r="K717" s="164"/>
      <c r="L717" s="165"/>
      <c r="M717" s="163"/>
      <c r="N717" s="164"/>
      <c r="O717" s="165"/>
      <c r="P717" s="166"/>
      <c r="Q717" s="167"/>
      <c r="R717" s="168"/>
      <c r="S717" s="169" t="n">
        <f aca="false">IF(G717&lt;&gt;0,(G717+P717),(J717*M717)+P717)</f>
        <v>2.74</v>
      </c>
      <c r="T717" s="170" t="n">
        <f aca="false">IF(H717&lt;&gt;0,(H717+Q717),(K717*N717)+Q717)</f>
        <v>0</v>
      </c>
      <c r="U717" s="171" t="n">
        <f aca="false">IF(I717&lt;&gt;0,(I717+R717),(L717*O717)+R717)</f>
        <v>0</v>
      </c>
      <c r="V717" s="172" t="n">
        <f aca="false">SUM(S717:U717)</f>
        <v>2.74</v>
      </c>
      <c r="W717" s="173"/>
      <c r="X717" s="174"/>
      <c r="Y717" s="161"/>
      <c r="Z717" s="161"/>
      <c r="AA717" s="162"/>
      <c r="AB717" s="175"/>
      <c r="AC717" s="176"/>
      <c r="AMH717" s="85"/>
      <c r="AMI717" s="85"/>
      <c r="AMJ717" s="85"/>
    </row>
    <row r="718" s="84" customFormat="true" ht="12.8" hidden="false" customHeight="false" outlineLevel="1" collapsed="false">
      <c r="A718" s="69"/>
      <c r="B718" s="86"/>
      <c r="C718" s="105" t="str">
        <f aca="false">C717</f>
        <v>CBM-SE</v>
      </c>
      <c r="D718" s="106" t="str">
        <f aca="false">D717</f>
        <v>TÉRREO</v>
      </c>
      <c r="E718" s="106" t="str">
        <f aca="false">E717</f>
        <v>CHUVEIROS A=2,74m2</v>
      </c>
      <c r="F718" s="107" t="str">
        <f aca="false">F717</f>
        <v>PISO</v>
      </c>
      <c r="G718" s="108"/>
      <c r="H718" s="109"/>
      <c r="I718" s="110"/>
      <c r="J718" s="108"/>
      <c r="K718" s="109"/>
      <c r="L718" s="110"/>
      <c r="M718" s="108"/>
      <c r="N718" s="109"/>
      <c r="O718" s="110"/>
      <c r="P718" s="111"/>
      <c r="Q718" s="112"/>
      <c r="R718" s="113"/>
      <c r="S718" s="114"/>
      <c r="T718" s="115"/>
      <c r="U718" s="116"/>
      <c r="V718" s="117"/>
      <c r="W718" s="118" t="n">
        <f aca="false">V717</f>
        <v>2.74</v>
      </c>
      <c r="X718" s="119" t="n">
        <v>99811</v>
      </c>
      <c r="Y718" s="106" t="str">
        <f aca="false">IFERROR(VLOOKUP($X718,'BASE DADOS'!$B$2:$E$16867,2,FALSE()),"-")</f>
        <v>SINAPI</v>
      </c>
      <c r="Z718" s="106" t="str">
        <f aca="false">IFERROR(VLOOKUP($X718,'BASE DADOS'!$B$2:$E$16867,3,FALSE()),"-")</f>
        <v>Limpeza de contrapiso com vassoura a seco. af_04/2019</v>
      </c>
      <c r="AA718" s="107" t="str">
        <f aca="false">IFERROR(VLOOKUP($X718,'BASE DADOS'!$B$2:$E$16867,4,FALSE()),"-")</f>
        <v>m2</v>
      </c>
      <c r="AB718" s="120" t="s">
        <v>16987</v>
      </c>
      <c r="AC718" s="121" t="str">
        <f aca="false">IFERROR(VLOOKUP(AB718,'ETAPAS ORCAM'!$B$4:$C$58,2,FALSE()),"-")</f>
        <v>B11 – PAVIMENTAÇÃO</v>
      </c>
      <c r="AMH718" s="85"/>
      <c r="AMI718" s="85"/>
      <c r="AMJ718" s="85"/>
    </row>
    <row r="719" s="84" customFormat="true" ht="34.3" hidden="false" customHeight="false" outlineLevel="1" collapsed="false">
      <c r="A719" s="69"/>
      <c r="B719" s="86"/>
      <c r="C719" s="105" t="str">
        <f aca="false">C718</f>
        <v>CBM-SE</v>
      </c>
      <c r="D719" s="106" t="str">
        <f aca="false">D718</f>
        <v>TÉRREO</v>
      </c>
      <c r="E719" s="106" t="str">
        <f aca="false">E718</f>
        <v>CHUVEIROS A=2,74m2</v>
      </c>
      <c r="F719" s="107" t="str">
        <f aca="false">F718</f>
        <v>PISO</v>
      </c>
      <c r="G719" s="108"/>
      <c r="H719" s="109"/>
      <c r="I719" s="110"/>
      <c r="J719" s="108"/>
      <c r="K719" s="109"/>
      <c r="L719" s="110"/>
      <c r="M719" s="108"/>
      <c r="N719" s="109"/>
      <c r="O719" s="110"/>
      <c r="P719" s="111"/>
      <c r="Q719" s="112"/>
      <c r="R719" s="113"/>
      <c r="S719" s="114"/>
      <c r="T719" s="115"/>
      <c r="U719" s="116"/>
      <c r="V719" s="117"/>
      <c r="W719" s="118" t="n">
        <f aca="false">W718</f>
        <v>2.74</v>
      </c>
      <c r="X719" s="119" t="n">
        <v>87745</v>
      </c>
      <c r="Y719" s="106" t="str">
        <f aca="false">IFERROR(VLOOKUP($X719,'BASE DADOS'!$B$2:$E$16867,2,FALSE()),"-")</f>
        <v>SINAPI</v>
      </c>
      <c r="Z719" s="106" t="str">
        <f aca="false">IFERROR(VLOOKUP($X719,'BASE DADOS'!$B$2:$E$16867,3,FALSE()),"-")</f>
        <v>Contrapiso em argamassa traço 1:4 (cimento e areia), preparo mecânico com betoneira 400 l, aplicado em áreas molhadas sobre laje, aderido, acabamento não reforçado, espessura 3cm. af_07/2021</v>
      </c>
      <c r="AA719" s="107" t="str">
        <f aca="false">IFERROR(VLOOKUP($X719,'BASE DADOS'!$B$2:$E$16867,4,FALSE()),"-")</f>
        <v>m2</v>
      </c>
      <c r="AB719" s="120" t="s">
        <v>16987</v>
      </c>
      <c r="AC719" s="121" t="str">
        <f aca="false">IFERROR(VLOOKUP(AB719,'ETAPAS ORCAM'!$B$4:$C$58,2,FALSE()),"-")</f>
        <v>B11 – PAVIMENTAÇÃO</v>
      </c>
      <c r="AMH719" s="85"/>
      <c r="AMI719" s="85"/>
      <c r="AMJ719" s="85"/>
    </row>
    <row r="720" s="84" customFormat="true" ht="17.9" hidden="false" customHeight="false" outlineLevel="1" collapsed="false">
      <c r="A720" s="69"/>
      <c r="B720" s="86"/>
      <c r="C720" s="105" t="str">
        <f aca="false">C719</f>
        <v>CBM-SE</v>
      </c>
      <c r="D720" s="106" t="str">
        <f aca="false">D719</f>
        <v>TÉRREO</v>
      </c>
      <c r="E720" s="106" t="str">
        <f aca="false">E719</f>
        <v>CHUVEIROS A=2,74m2</v>
      </c>
      <c r="F720" s="107" t="str">
        <f aca="false">F719</f>
        <v>PISO</v>
      </c>
      <c r="G720" s="108"/>
      <c r="H720" s="109"/>
      <c r="I720" s="110"/>
      <c r="J720" s="108"/>
      <c r="K720" s="109"/>
      <c r="L720" s="110"/>
      <c r="M720" s="108"/>
      <c r="N720" s="109"/>
      <c r="O720" s="110"/>
      <c r="P720" s="111"/>
      <c r="Q720" s="112"/>
      <c r="R720" s="113"/>
      <c r="S720" s="114"/>
      <c r="T720" s="115"/>
      <c r="U720" s="116"/>
      <c r="V720" s="117"/>
      <c r="W720" s="118" t="n">
        <f aca="false">W719</f>
        <v>2.74</v>
      </c>
      <c r="X720" s="119" t="n">
        <v>98555</v>
      </c>
      <c r="Y720" s="106" t="str">
        <f aca="false">IFERROR(VLOOKUP($X720,'BASE DADOS'!$B$2:$E$16867,2,FALSE()),"-")</f>
        <v>SINAPI</v>
      </c>
      <c r="Z720" s="106" t="str">
        <f aca="false">IFERROR(VLOOKUP($X720,'BASE DADOS'!$B$2:$E$16867,3,FALSE()),"-")</f>
        <v>Impermeabilização de superfície com argamassa polimérica / membrana acrílica, 3 demãos. af_06/2018</v>
      </c>
      <c r="AA720" s="107" t="str">
        <f aca="false">IFERROR(VLOOKUP($X720,'BASE DADOS'!$B$2:$E$16867,4,FALSE()),"-")</f>
        <v>m2</v>
      </c>
      <c r="AB720" s="120" t="s">
        <v>16999</v>
      </c>
      <c r="AC720" s="121" t="str">
        <f aca="false">IFERROR(VLOOKUP(AB720,'ETAPAS ORCAM'!$B$4:$C$58,2,FALSE()),"-")</f>
        <v>B07 – IMPERMEABILIZAÇÃO</v>
      </c>
      <c r="AMH720" s="85"/>
      <c r="AMI720" s="85"/>
      <c r="AMJ720" s="85"/>
    </row>
    <row r="721" s="84" customFormat="true" ht="34.3" hidden="false" customHeight="false" outlineLevel="1" collapsed="false">
      <c r="A721" s="69"/>
      <c r="B721" s="86"/>
      <c r="C721" s="105" t="str">
        <f aca="false">C719</f>
        <v>CBM-SE</v>
      </c>
      <c r="D721" s="106" t="str">
        <f aca="false">D719</f>
        <v>TÉRREO</v>
      </c>
      <c r="E721" s="106" t="str">
        <f aca="false">E719</f>
        <v>CHUVEIROS A=2,74m2</v>
      </c>
      <c r="F721" s="107" t="str">
        <f aca="false">F719</f>
        <v>PISO</v>
      </c>
      <c r="G721" s="108"/>
      <c r="H721" s="109"/>
      <c r="I721" s="110"/>
      <c r="J721" s="108"/>
      <c r="K721" s="109"/>
      <c r="L721" s="110"/>
      <c r="M721" s="108"/>
      <c r="N721" s="109"/>
      <c r="O721" s="110"/>
      <c r="P721" s="111"/>
      <c r="Q721" s="112"/>
      <c r="R721" s="113"/>
      <c r="S721" s="114"/>
      <c r="T721" s="115"/>
      <c r="U721" s="116"/>
      <c r="V721" s="117"/>
      <c r="W721" s="118" t="n">
        <f aca="false">W720</f>
        <v>2.74</v>
      </c>
      <c r="X721" s="119" t="n">
        <v>13397</v>
      </c>
      <c r="Y721" s="106" t="str">
        <f aca="false">IFERROR(VLOOKUP($X721,'BASE DADOS'!$B$2:$E$16867,2,FALSE()),"-")</f>
        <v>ORSE</v>
      </c>
      <c r="Z721" s="106" t="str">
        <f aca="false">IFERROR(VLOOKUP($X721,'BASE DADOS'!$B$2:$E$16867,3,FALSE()),"-")</f>
        <v>Revestimento cerâmico para piso ou parede, 53 x 53 cm, Arielle, linha logan, cor branca, ou similar, PEI-5, aplicado com argamassa industrializada ac-ii, rejuntado, exclusive regularização de base ou emboço</v>
      </c>
      <c r="AA721" s="107" t="str">
        <f aca="false">IFERROR(VLOOKUP($X721,'BASE DADOS'!$B$2:$E$16867,4,FALSE()),"-")</f>
        <v>m2</v>
      </c>
      <c r="AB721" s="120" t="s">
        <v>16987</v>
      </c>
      <c r="AC721" s="121" t="str">
        <f aca="false">IFERROR(VLOOKUP(AB721,'ETAPAS ORCAM'!$B$4:$C$58,2,FALSE()),"-")</f>
        <v>B11 – PAVIMENTAÇÃO</v>
      </c>
      <c r="AMH721" s="85"/>
      <c r="AMI721" s="85"/>
      <c r="AMJ721" s="85"/>
    </row>
    <row r="722" s="84" customFormat="true" ht="17.9" hidden="false" customHeight="false" outlineLevel="1" collapsed="false">
      <c r="A722" s="69"/>
      <c r="B722" s="86"/>
      <c r="C722" s="105" t="str">
        <f aca="false">C721</f>
        <v>CBM-SE</v>
      </c>
      <c r="D722" s="106" t="str">
        <f aca="false">D721</f>
        <v>TÉRREO</v>
      </c>
      <c r="E722" s="106" t="str">
        <f aca="false">E721</f>
        <v>CHUVEIROS A=2,74m2</v>
      </c>
      <c r="F722" s="107" t="str">
        <f aca="false">F721</f>
        <v>PISO</v>
      </c>
      <c r="G722" s="108"/>
      <c r="H722" s="109"/>
      <c r="I722" s="110"/>
      <c r="J722" s="108"/>
      <c r="K722" s="109"/>
      <c r="L722" s="110"/>
      <c r="M722" s="108"/>
      <c r="N722" s="109"/>
      <c r="O722" s="110"/>
      <c r="P722" s="111"/>
      <c r="Q722" s="112"/>
      <c r="R722" s="113"/>
      <c r="S722" s="114"/>
      <c r="T722" s="115"/>
      <c r="U722" s="116"/>
      <c r="V722" s="117"/>
      <c r="W722" s="118" t="n">
        <f aca="false">W721</f>
        <v>2.74</v>
      </c>
      <c r="X722" s="119" t="n">
        <v>99804</v>
      </c>
      <c r="Y722" s="106" t="str">
        <f aca="false">IFERROR(VLOOKUP($X722,'BASE DADOS'!$B$2:$E$16867,2,FALSE()),"-")</f>
        <v>SINAPI</v>
      </c>
      <c r="Z722" s="106" t="str">
        <f aca="false">IFERROR(VLOOKUP($X722,'BASE DADOS'!$B$2:$E$16867,3,FALSE()),"-")</f>
        <v>Limpeza de piso cerâmico ou porcelanato utilizando detergente neutro e escovação manual. af_04/2019</v>
      </c>
      <c r="AA722" s="107" t="str">
        <f aca="false">IFERROR(VLOOKUP($X722,'BASE DADOS'!$B$2:$E$16867,4,FALSE()),"-")</f>
        <v>m2</v>
      </c>
      <c r="AB722" s="120" t="s">
        <v>16988</v>
      </c>
      <c r="AC722" s="121" t="str">
        <f aca="false">IFERROR(VLOOKUP(AB722,'ETAPAS ORCAM'!$B$4:$C$58,2,FALSE()),"-")</f>
        <v>B39 – LIMPEZA FINAL</v>
      </c>
      <c r="AMH722" s="85"/>
      <c r="AMI722" s="85"/>
      <c r="AMJ722" s="85"/>
    </row>
    <row r="723" s="104" customFormat="true" ht="12.8" hidden="false" customHeight="false" outlineLevel="1" collapsed="false">
      <c r="A723" s="69"/>
      <c r="B723" s="86"/>
      <c r="C723" s="160" t="str">
        <f aca="false">C722</f>
        <v>CBM-SE</v>
      </c>
      <c r="D723" s="161" t="str">
        <f aca="false">D722</f>
        <v>TÉRREO</v>
      </c>
      <c r="E723" s="161" t="str">
        <f aca="false">E722</f>
        <v>CHUVEIROS A=2,74m2</v>
      </c>
      <c r="F723" s="162" t="s">
        <v>16939</v>
      </c>
      <c r="G723" s="163"/>
      <c r="H723" s="164"/>
      <c r="I723" s="165"/>
      <c r="J723" s="163" t="n">
        <v>7.7</v>
      </c>
      <c r="K723" s="164"/>
      <c r="L723" s="165"/>
      <c r="M723" s="163" t="n">
        <v>2.25</v>
      </c>
      <c r="N723" s="164"/>
      <c r="O723" s="165"/>
      <c r="P723" s="166" t="n">
        <f aca="false">-(2.9*2.25)</f>
        <v>-6.525</v>
      </c>
      <c r="Q723" s="167"/>
      <c r="R723" s="168"/>
      <c r="S723" s="169" t="n">
        <f aca="false">IF(G723&lt;&gt;0,(G723+P723),(J723*M723)+P723)</f>
        <v>10.8</v>
      </c>
      <c r="T723" s="170" t="n">
        <f aca="false">IF(H723&lt;&gt;0,(H723+Q723),(K723*N723)+Q723)</f>
        <v>0</v>
      </c>
      <c r="U723" s="171" t="n">
        <f aca="false">IF(I723&lt;&gt;0,(I723+R723),(L723*O723)+R723)</f>
        <v>0</v>
      </c>
      <c r="V723" s="172" t="n">
        <f aca="false">SUM(S723:U723)</f>
        <v>10.8</v>
      </c>
      <c r="W723" s="173"/>
      <c r="X723" s="174"/>
      <c r="Y723" s="161"/>
      <c r="Z723" s="161"/>
      <c r="AA723" s="162"/>
      <c r="AB723" s="175"/>
      <c r="AC723" s="176"/>
      <c r="AMH723" s="85"/>
      <c r="AMI723" s="85"/>
      <c r="AMJ723" s="85"/>
    </row>
    <row r="724" s="84" customFormat="true" ht="26.1" hidden="false" customHeight="false" outlineLevel="1" collapsed="false">
      <c r="A724" s="69"/>
      <c r="B724" s="86"/>
      <c r="C724" s="105" t="str">
        <f aca="false">C723</f>
        <v>CBM-SE</v>
      </c>
      <c r="D724" s="106" t="str">
        <f aca="false">D723</f>
        <v>TÉRREO</v>
      </c>
      <c r="E724" s="106" t="str">
        <f aca="false">E723</f>
        <v>CHUVEIROS A=2,74m2</v>
      </c>
      <c r="F724" s="107" t="str">
        <f aca="false">F723</f>
        <v>PAREDE</v>
      </c>
      <c r="G724" s="108"/>
      <c r="H724" s="109"/>
      <c r="I724" s="110"/>
      <c r="J724" s="108"/>
      <c r="K724" s="109"/>
      <c r="L724" s="110"/>
      <c r="M724" s="108"/>
      <c r="N724" s="109"/>
      <c r="O724" s="110"/>
      <c r="P724" s="111"/>
      <c r="Q724" s="112"/>
      <c r="R724" s="113"/>
      <c r="S724" s="114"/>
      <c r="T724" s="115"/>
      <c r="U724" s="116"/>
      <c r="V724" s="117"/>
      <c r="W724" s="118" t="n">
        <f aca="false">V723</f>
        <v>10.8</v>
      </c>
      <c r="X724" s="119" t="n">
        <v>87879</v>
      </c>
      <c r="Y724" s="106" t="str">
        <f aca="false">IFERROR(VLOOKUP($X724,'BASE DADOS'!$B$2:$E$16867,2,FALSE()),"-")</f>
        <v>SINAPI</v>
      </c>
      <c r="Z724" s="106" t="str">
        <f aca="false">IFERROR(VLOOKUP($X724,'BASE DADOS'!$B$2:$E$16867,3,FALSE()),"-")</f>
        <v>Chapisco aplicado em alvenarias e estruturas de concreto internas, com colher de pedreiro.   argamassa traço 1:3 com preparo em betoneira 400l. af_10/2022</v>
      </c>
      <c r="AA724" s="107" t="str">
        <f aca="false">IFERROR(VLOOKUP($X724,'BASE DADOS'!$B$2:$E$16867,4,FALSE()),"-")</f>
        <v>m2</v>
      </c>
      <c r="AB724" s="120" t="s">
        <v>16989</v>
      </c>
      <c r="AC724" s="121" t="str">
        <f aca="false">IFERROR(VLOOKUP(AB724,'ETAPAS ORCAM'!$B$4:$C$58,2,FALSE()),"-")</f>
        <v>B08 – REVESTIMENTO INTERNO – PAREDE</v>
      </c>
      <c r="AMH724" s="85"/>
      <c r="AMI724" s="85"/>
      <c r="AMJ724" s="85"/>
    </row>
    <row r="725" s="84" customFormat="true" ht="42.5" hidden="false" customHeight="false" outlineLevel="1" collapsed="false">
      <c r="A725" s="69"/>
      <c r="B725" s="86"/>
      <c r="C725" s="105" t="str">
        <f aca="false">C724</f>
        <v>CBM-SE</v>
      </c>
      <c r="D725" s="106" t="str">
        <f aca="false">D724</f>
        <v>TÉRREO</v>
      </c>
      <c r="E725" s="106" t="str">
        <f aca="false">E724</f>
        <v>CHUVEIROS A=2,74m2</v>
      </c>
      <c r="F725" s="107" t="str">
        <f aca="false">F724</f>
        <v>PAREDE</v>
      </c>
      <c r="G725" s="108"/>
      <c r="H725" s="109"/>
      <c r="I725" s="110"/>
      <c r="J725" s="108"/>
      <c r="K725" s="109"/>
      <c r="L725" s="110"/>
      <c r="M725" s="108"/>
      <c r="N725" s="109"/>
      <c r="O725" s="110"/>
      <c r="P725" s="111"/>
      <c r="Q725" s="112"/>
      <c r="R725" s="113"/>
      <c r="S725" s="114"/>
      <c r="T725" s="115"/>
      <c r="U725" s="116"/>
      <c r="V725" s="117"/>
      <c r="W725" s="118" t="n">
        <f aca="false">W724</f>
        <v>10.8</v>
      </c>
      <c r="X725" s="119" t="n">
        <v>87535</v>
      </c>
      <c r="Y725" s="106" t="str">
        <f aca="false">IFERROR(VLOOKUP($X725,'BASE DADOS'!$B$2:$E$16867,2,FALSE()),"-")</f>
        <v>SINAPI</v>
      </c>
      <c r="Z725" s="106" t="str">
        <f aca="false">IFERROR(VLOOKUP($X725,'BASE DADOS'!$B$2:$E$16867,3,FALSE()),"-")</f>
        <v>Emboço, para recebimento de cerâmica, em argamassa traço 1:2:8, preparo mecânico com betoneira 400l, aplicado manualmente em faces internas de paredes, para ambiente com área  maior que 10m2, espessura de 20mm, com execução de taliscas. af_06/2014</v>
      </c>
      <c r="AA725" s="107" t="str">
        <f aca="false">IFERROR(VLOOKUP($X725,'BASE DADOS'!$B$2:$E$16867,4,FALSE()),"-")</f>
        <v>m2</v>
      </c>
      <c r="AB725" s="120" t="s">
        <v>16989</v>
      </c>
      <c r="AC725" s="121" t="str">
        <f aca="false">IFERROR(VLOOKUP(AB725,'ETAPAS ORCAM'!$B$4:$C$58,2,FALSE()),"-")</f>
        <v>B08 – REVESTIMENTO INTERNO – PAREDE</v>
      </c>
      <c r="AMH725" s="85"/>
      <c r="AMI725" s="85"/>
      <c r="AMJ725" s="85"/>
    </row>
    <row r="726" s="84" customFormat="true" ht="12.8" hidden="false" customHeight="false" outlineLevel="1" collapsed="false">
      <c r="A726" s="69"/>
      <c r="B726" s="86"/>
      <c r="C726" s="105" t="str">
        <f aca="false">C725</f>
        <v>CBM-SE</v>
      </c>
      <c r="D726" s="106" t="str">
        <f aca="false">D725</f>
        <v>TÉRREO</v>
      </c>
      <c r="E726" s="106" t="str">
        <f aca="false">E725</f>
        <v>CHUVEIROS A=2,74m2</v>
      </c>
      <c r="F726" s="107" t="str">
        <f aca="false">F725</f>
        <v>PAREDE</v>
      </c>
      <c r="G726" s="108"/>
      <c r="H726" s="109"/>
      <c r="I726" s="110"/>
      <c r="J726" s="108"/>
      <c r="K726" s="109"/>
      <c r="L726" s="110"/>
      <c r="M726" s="108"/>
      <c r="N726" s="109"/>
      <c r="O726" s="110"/>
      <c r="P726" s="111"/>
      <c r="Q726" s="112"/>
      <c r="R726" s="113"/>
      <c r="S726" s="114"/>
      <c r="T726" s="115"/>
      <c r="U726" s="116"/>
      <c r="V726" s="117"/>
      <c r="W726" s="118" t="n">
        <f aca="false">J723</f>
        <v>7.7</v>
      </c>
      <c r="X726" s="119" t="n">
        <v>98559</v>
      </c>
      <c r="Y726" s="106" t="str">
        <f aca="false">IFERROR(VLOOKUP($X726,'BASE DADOS'!$B$2:$E$16867,2,FALSE()),"-")</f>
        <v>SINAPI</v>
      </c>
      <c r="Z726" s="106" t="str">
        <f aca="false">IFERROR(VLOOKUP($X726,'BASE DADOS'!$B$2:$E$16867,3,FALSE()),"-")</f>
        <v>Tratamento de rodapé com véu de poliéster. af_06/2018</v>
      </c>
      <c r="AA726" s="107" t="str">
        <f aca="false">IFERROR(VLOOKUP($X726,'BASE DADOS'!$B$2:$E$16867,4,FALSE()),"-")</f>
        <v>m</v>
      </c>
      <c r="AB726" s="120" t="s">
        <v>16999</v>
      </c>
      <c r="AC726" s="121" t="str">
        <f aca="false">IFERROR(VLOOKUP(AB726,'ETAPAS ORCAM'!$B$4:$C$58,2,FALSE()),"-")</f>
        <v>B07 – IMPERMEABILIZAÇÃO</v>
      </c>
      <c r="AMH726" s="85"/>
      <c r="AMI726" s="85"/>
      <c r="AMJ726" s="85"/>
    </row>
    <row r="727" s="84" customFormat="true" ht="17.9" hidden="false" customHeight="false" outlineLevel="1" collapsed="false">
      <c r="A727" s="69"/>
      <c r="B727" s="86"/>
      <c r="C727" s="105" t="str">
        <f aca="false">C726</f>
        <v>CBM-SE</v>
      </c>
      <c r="D727" s="106" t="str">
        <f aca="false">D726</f>
        <v>TÉRREO</v>
      </c>
      <c r="E727" s="106" t="str">
        <f aca="false">E726</f>
        <v>CHUVEIROS A=2,74m2</v>
      </c>
      <c r="F727" s="107" t="str">
        <f aca="false">F726</f>
        <v>PAREDE</v>
      </c>
      <c r="G727" s="108"/>
      <c r="H727" s="109"/>
      <c r="I727" s="110"/>
      <c r="J727" s="108"/>
      <c r="K727" s="109"/>
      <c r="L727" s="110"/>
      <c r="M727" s="108"/>
      <c r="N727" s="109"/>
      <c r="O727" s="110"/>
      <c r="P727" s="111"/>
      <c r="Q727" s="112"/>
      <c r="R727" s="113"/>
      <c r="S727" s="114"/>
      <c r="T727" s="115"/>
      <c r="U727" s="116"/>
      <c r="V727" s="117"/>
      <c r="W727" s="118" t="n">
        <f aca="false">W726*0.6</f>
        <v>4.62</v>
      </c>
      <c r="X727" s="119" t="n">
        <v>98555</v>
      </c>
      <c r="Y727" s="106" t="str">
        <f aca="false">IFERROR(VLOOKUP($X727,'BASE DADOS'!$B$2:$E$16867,2,FALSE()),"-")</f>
        <v>SINAPI</v>
      </c>
      <c r="Z727" s="106" t="str">
        <f aca="false">IFERROR(VLOOKUP($X727,'BASE DADOS'!$B$2:$E$16867,3,FALSE()),"-")</f>
        <v>Impermeabilização de superfície com argamassa polimérica / membrana acrílica, 3 demãos. af_06/2018</v>
      </c>
      <c r="AA727" s="107" t="str">
        <f aca="false">IFERROR(VLOOKUP($X727,'BASE DADOS'!$B$2:$E$16867,4,FALSE()),"-")</f>
        <v>m2</v>
      </c>
      <c r="AB727" s="120" t="s">
        <v>16999</v>
      </c>
      <c r="AC727" s="121" t="str">
        <f aca="false">IFERROR(VLOOKUP(AB727,'ETAPAS ORCAM'!$B$4:$C$58,2,FALSE()),"-")</f>
        <v>B07 – IMPERMEABILIZAÇÃO</v>
      </c>
      <c r="AMH727" s="85"/>
      <c r="AMI727" s="85"/>
      <c r="AMJ727" s="85"/>
    </row>
    <row r="728" s="84" customFormat="true" ht="34.3" hidden="false" customHeight="false" outlineLevel="1" collapsed="false">
      <c r="A728" s="69"/>
      <c r="B728" s="86"/>
      <c r="C728" s="105" t="str">
        <f aca="false">C726</f>
        <v>CBM-SE</v>
      </c>
      <c r="D728" s="106" t="str">
        <f aca="false">D726</f>
        <v>TÉRREO</v>
      </c>
      <c r="E728" s="106" t="str">
        <f aca="false">E726</f>
        <v>CHUVEIROS A=2,74m2</v>
      </c>
      <c r="F728" s="107" t="str">
        <f aca="false">F726</f>
        <v>PAREDE</v>
      </c>
      <c r="G728" s="108"/>
      <c r="H728" s="109"/>
      <c r="I728" s="110"/>
      <c r="J728" s="108"/>
      <c r="K728" s="109"/>
      <c r="L728" s="110"/>
      <c r="M728" s="108"/>
      <c r="N728" s="109"/>
      <c r="O728" s="110"/>
      <c r="P728" s="111"/>
      <c r="Q728" s="112"/>
      <c r="R728" s="113"/>
      <c r="S728" s="114"/>
      <c r="T728" s="115"/>
      <c r="U728" s="116"/>
      <c r="V728" s="117"/>
      <c r="W728" s="118" t="n">
        <f aca="false">W725</f>
        <v>10.8</v>
      </c>
      <c r="X728" s="119" t="n">
        <v>11165</v>
      </c>
      <c r="Y728" s="106" t="str">
        <f aca="false">IFERROR(VLOOKUP($X728,'BASE DADOS'!$B$2:$E$16867,2,FALSE()),"-")</f>
        <v>ORSE</v>
      </c>
      <c r="Z728" s="106" t="str">
        <f aca="false">IFERROR(VLOOKUP($X728,'BASE DADOS'!$B$2:$E$16867,3,FALSE()),"-")</f>
        <v>Revestimento cerâmico para piso ou parede, 37 x 59 cm, Arielle, linha riviera, cor branca ou similar, PEI-3, aplicado com argamassa industrializada ac-ii, rejuntado, exclusive regularização de base ou emboço</v>
      </c>
      <c r="AA728" s="107" t="str">
        <f aca="false">IFERROR(VLOOKUP($X728,'BASE DADOS'!$B$2:$E$16867,4,FALSE()),"-")</f>
        <v>m2</v>
      </c>
      <c r="AB728" s="120" t="s">
        <v>16989</v>
      </c>
      <c r="AC728" s="121" t="str">
        <f aca="false">IFERROR(VLOOKUP(AB728,'ETAPAS ORCAM'!$B$4:$C$58,2,FALSE()),"-")</f>
        <v>B08 – REVESTIMENTO INTERNO – PAREDE</v>
      </c>
      <c r="AMH728" s="85"/>
      <c r="AMI728" s="85"/>
      <c r="AMJ728" s="85"/>
    </row>
    <row r="729" s="84" customFormat="true" ht="17.9" hidden="false" customHeight="false" outlineLevel="1" collapsed="false">
      <c r="A729" s="69"/>
      <c r="B729" s="86"/>
      <c r="C729" s="105" t="str">
        <f aca="false">C728</f>
        <v>CBM-SE</v>
      </c>
      <c r="D729" s="106" t="str">
        <f aca="false">D728</f>
        <v>TÉRREO</v>
      </c>
      <c r="E729" s="106" t="str">
        <f aca="false">E728</f>
        <v>CHUVEIROS A=2,74m2</v>
      </c>
      <c r="F729" s="107" t="str">
        <f aca="false">F728</f>
        <v>PAREDE</v>
      </c>
      <c r="G729" s="108"/>
      <c r="H729" s="109"/>
      <c r="I729" s="110"/>
      <c r="J729" s="108"/>
      <c r="K729" s="109"/>
      <c r="L729" s="110"/>
      <c r="M729" s="108"/>
      <c r="N729" s="109"/>
      <c r="O729" s="110"/>
      <c r="P729" s="111"/>
      <c r="Q729" s="112"/>
      <c r="R729" s="113"/>
      <c r="S729" s="114"/>
      <c r="T729" s="115"/>
      <c r="U729" s="116"/>
      <c r="V729" s="117"/>
      <c r="W729" s="118" t="n">
        <f aca="false">W728</f>
        <v>10.8</v>
      </c>
      <c r="X729" s="119" t="n">
        <v>99807</v>
      </c>
      <c r="Y729" s="106" t="str">
        <f aca="false">IFERROR(VLOOKUP($X729,'BASE DADOS'!$B$2:$E$16867,2,FALSE()),"-")</f>
        <v>SINAPI</v>
      </c>
      <c r="Z729" s="106" t="str">
        <f aca="false">IFERROR(VLOOKUP($X729,'BASE DADOS'!$B$2:$E$16867,3,FALSE()),"-")</f>
        <v>Limpeza de revestimento cerâmico em parede utilizando detergente neutro e escovação manual. af_04/2019</v>
      </c>
      <c r="AA729" s="107" t="str">
        <f aca="false">IFERROR(VLOOKUP($X729,'BASE DADOS'!$B$2:$E$16867,4,FALSE()),"-")</f>
        <v>m2</v>
      </c>
      <c r="AB729" s="120" t="s">
        <v>16988</v>
      </c>
      <c r="AC729" s="121" t="str">
        <f aca="false">IFERROR(VLOOKUP(AB729,'ETAPAS ORCAM'!$B$4:$C$58,2,FALSE()),"-")</f>
        <v>B39 – LIMPEZA FINAL</v>
      </c>
      <c r="AMH729" s="85"/>
      <c r="AMI729" s="85"/>
      <c r="AMJ729" s="85"/>
    </row>
    <row r="730" s="104" customFormat="true" ht="26.1" hidden="false" customHeight="false" outlineLevel="1" collapsed="false">
      <c r="A730" s="69"/>
      <c r="B730" s="86"/>
      <c r="C730" s="160" t="str">
        <f aca="false">C729</f>
        <v>CBM-SE</v>
      </c>
      <c r="D730" s="161" t="str">
        <f aca="false">D729</f>
        <v>TÉRREO</v>
      </c>
      <c r="E730" s="161" t="str">
        <f aca="false">E729</f>
        <v>CHUVEIROS A=2,74m2</v>
      </c>
      <c r="F730" s="162" t="s">
        <v>16951</v>
      </c>
      <c r="G730" s="163"/>
      <c r="H730" s="164"/>
      <c r="I730" s="165"/>
      <c r="J730" s="163"/>
      <c r="K730" s="164"/>
      <c r="L730" s="165"/>
      <c r="M730" s="163"/>
      <c r="N730" s="164"/>
      <c r="O730" s="165"/>
      <c r="P730" s="166"/>
      <c r="Q730" s="167"/>
      <c r="R730" s="168"/>
      <c r="S730" s="169" t="n">
        <f aca="false">IF(G730&lt;&gt;0,(G730+P730),(J730*M730)+P730)</f>
        <v>0</v>
      </c>
      <c r="T730" s="170" t="n">
        <f aca="false">IF(H730&lt;&gt;0,(H730+Q730),(K730*N730)+Q730)</f>
        <v>0</v>
      </c>
      <c r="U730" s="171" t="n">
        <f aca="false">IF(I730&lt;&gt;0,(I730+R730),(L730*O730)+R730)</f>
        <v>0</v>
      </c>
      <c r="V730" s="172" t="n">
        <f aca="false">SUM(S730:U730)</f>
        <v>0</v>
      </c>
      <c r="W730" s="173"/>
      <c r="X730" s="174"/>
      <c r="Y730" s="161"/>
      <c r="Z730" s="161"/>
      <c r="AA730" s="162"/>
      <c r="AB730" s="175"/>
      <c r="AC730" s="176"/>
      <c r="AMH730" s="85"/>
      <c r="AMI730" s="85"/>
      <c r="AMJ730" s="85"/>
    </row>
    <row r="731" s="84" customFormat="true" ht="17.9" hidden="false" customHeight="false" outlineLevel="1" collapsed="false">
      <c r="A731" s="69"/>
      <c r="B731" s="86"/>
      <c r="C731" s="105" t="str">
        <f aca="false">C730</f>
        <v>CBM-SE</v>
      </c>
      <c r="D731" s="106" t="str">
        <f aca="false">D730</f>
        <v>TÉRREO</v>
      </c>
      <c r="E731" s="106" t="str">
        <f aca="false">E730</f>
        <v>CHUVEIROS A=2,74m2</v>
      </c>
      <c r="F731" s="107" t="str">
        <f aca="false">F730</f>
        <v>BANCADAS, LOUÇAS E METAIS</v>
      </c>
      <c r="G731" s="108"/>
      <c r="H731" s="109"/>
      <c r="I731" s="110"/>
      <c r="J731" s="108"/>
      <c r="K731" s="109"/>
      <c r="L731" s="110"/>
      <c r="M731" s="108"/>
      <c r="N731" s="109"/>
      <c r="O731" s="110"/>
      <c r="P731" s="111"/>
      <c r="Q731" s="112"/>
      <c r="R731" s="113"/>
      <c r="S731" s="114"/>
      <c r="T731" s="115"/>
      <c r="U731" s="116"/>
      <c r="V731" s="117"/>
      <c r="W731" s="118" t="n">
        <v>3</v>
      </c>
      <c r="X731" s="119" t="n">
        <v>2050</v>
      </c>
      <c r="Y731" s="106" t="str">
        <f aca="false">IFERROR(VLOOKUP($X731,'BASE DADOS'!$B$2:$E$16867,2,FALSE()),"-")</f>
        <v>ORSE</v>
      </c>
      <c r="Z731" s="106" t="str">
        <f aca="false">IFERROR(VLOOKUP($X731,'BASE DADOS'!$B$2:$E$16867,3,FALSE()),"-")</f>
        <v>Chuveiro plástico sem registro</v>
      </c>
      <c r="AA731" s="107" t="str">
        <f aca="false">IFERROR(VLOOKUP($X731,'BASE DADOS'!$B$2:$E$16867,4,FALSE()),"-")</f>
        <v>un</v>
      </c>
      <c r="AB731" s="120" t="s">
        <v>17006</v>
      </c>
      <c r="AC731" s="121" t="str">
        <f aca="false">IFERROR(VLOOKUP(AB731,'ETAPAS ORCAM'!$B$4:$C$58,2,FALSE()),"-")</f>
        <v>B24 – BANCADAS, LOUÇAS, METAIS SANITÁRIOS E DIVISÓRIAS DE GRANITO</v>
      </c>
      <c r="AMH731" s="85"/>
      <c r="AMI731" s="85"/>
      <c r="AMJ731" s="85"/>
    </row>
    <row r="732" s="84" customFormat="true" ht="17.9" hidden="false" customHeight="false" outlineLevel="1" collapsed="false">
      <c r="A732" s="69"/>
      <c r="B732" s="86"/>
      <c r="C732" s="105" t="str">
        <f aca="false">C731</f>
        <v>CBM-SE</v>
      </c>
      <c r="D732" s="106" t="str">
        <f aca="false">D731</f>
        <v>TÉRREO</v>
      </c>
      <c r="E732" s="106" t="str">
        <f aca="false">E731</f>
        <v>CHUVEIROS A=2,74m2</v>
      </c>
      <c r="F732" s="107" t="str">
        <f aca="false">F731</f>
        <v>BANCADAS, LOUÇAS E METAIS</v>
      </c>
      <c r="G732" s="108"/>
      <c r="H732" s="109"/>
      <c r="I732" s="110"/>
      <c r="J732" s="108"/>
      <c r="K732" s="109"/>
      <c r="L732" s="110"/>
      <c r="M732" s="108"/>
      <c r="N732" s="109"/>
      <c r="O732" s="110"/>
      <c r="P732" s="111"/>
      <c r="Q732" s="112"/>
      <c r="R732" s="113"/>
      <c r="S732" s="114"/>
      <c r="T732" s="115"/>
      <c r="U732" s="116"/>
      <c r="V732" s="117"/>
      <c r="W732" s="118" t="n">
        <v>4</v>
      </c>
      <c r="X732" s="119" t="n">
        <v>8436</v>
      </c>
      <c r="Y732" s="106" t="str">
        <f aca="false">IFERROR(VLOOKUP($X732,'BASE DADOS'!$B$2:$E$16867,2,FALSE()),"-")</f>
        <v>ORSE</v>
      </c>
      <c r="Z732" s="106" t="str">
        <f aca="false">IFERROR(VLOOKUP($X732,'BASE DADOS'!$B$2:$E$16867,3,FALSE()),"-")</f>
        <v>Acabamento para registro 1/2", 3/4" e 1" (PQ), ref. 4900 - C43, da Deca ou similar</v>
      </c>
      <c r="AA732" s="107" t="str">
        <f aca="false">IFERROR(VLOOKUP($X732,'BASE DADOS'!$B$2:$E$16867,4,FALSE()),"-")</f>
        <v>un</v>
      </c>
      <c r="AB732" s="120" t="s">
        <v>17006</v>
      </c>
      <c r="AC732" s="121" t="str">
        <f aca="false">IFERROR(VLOOKUP(AB732,'ETAPAS ORCAM'!$B$4:$C$58,2,FALSE()),"-")</f>
        <v>B24 – BANCADAS, LOUÇAS, METAIS SANITÁRIOS E DIVISÓRIAS DE GRANITO</v>
      </c>
      <c r="AMH732" s="85"/>
      <c r="AMI732" s="85"/>
      <c r="AMJ732" s="85"/>
    </row>
    <row r="733" s="84" customFormat="true" ht="12.8" hidden="false" customHeight="false" outlineLevel="1" collapsed="false">
      <c r="A733" s="69"/>
      <c r="B733" s="86"/>
      <c r="C733" s="122"/>
      <c r="D733" s="123"/>
      <c r="E733" s="123"/>
      <c r="F733" s="124"/>
      <c r="G733" s="125"/>
      <c r="H733" s="126"/>
      <c r="I733" s="127"/>
      <c r="J733" s="125"/>
      <c r="K733" s="126"/>
      <c r="L733" s="127"/>
      <c r="M733" s="125"/>
      <c r="N733" s="126"/>
      <c r="O733" s="127"/>
      <c r="P733" s="128"/>
      <c r="Q733" s="129"/>
      <c r="R733" s="130"/>
      <c r="S733" s="131"/>
      <c r="T733" s="132"/>
      <c r="U733" s="133"/>
      <c r="V733" s="134"/>
      <c r="W733" s="135"/>
      <c r="X733" s="136"/>
      <c r="Y733" s="123"/>
      <c r="Z733" s="123"/>
      <c r="AA733" s="124"/>
      <c r="AB733" s="137"/>
      <c r="AC733" s="138"/>
      <c r="AMH733" s="85"/>
      <c r="AMI733" s="85"/>
      <c r="AMJ733" s="85"/>
    </row>
    <row r="734" s="84" customFormat="true" ht="12.8" hidden="false" customHeight="false" outlineLevel="0" collapsed="false">
      <c r="A734" s="69"/>
      <c r="B734" s="86"/>
      <c r="C734" s="139"/>
      <c r="D734" s="139"/>
      <c r="E734" s="139"/>
      <c r="F734" s="139"/>
      <c r="G734" s="140"/>
      <c r="H734" s="140"/>
      <c r="I734" s="140"/>
      <c r="J734" s="140"/>
      <c r="K734" s="140"/>
      <c r="L734" s="140"/>
      <c r="M734" s="140"/>
      <c r="N734" s="140"/>
      <c r="O734" s="140"/>
      <c r="P734" s="141"/>
      <c r="Q734" s="141"/>
      <c r="R734" s="141"/>
      <c r="S734" s="142"/>
      <c r="T734" s="142"/>
      <c r="U734" s="142"/>
      <c r="V734" s="142"/>
      <c r="W734" s="143"/>
      <c r="X734" s="144"/>
      <c r="Y734" s="139"/>
      <c r="Z734" s="139"/>
      <c r="AA734" s="139"/>
      <c r="AB734" s="145"/>
      <c r="AC734" s="146"/>
      <c r="AMH734" s="85"/>
      <c r="AMI734" s="85"/>
      <c r="AMJ734" s="85"/>
    </row>
    <row r="735" s="84" customFormat="true" ht="12.8" hidden="false" customHeight="false" outlineLevel="0" collapsed="false">
      <c r="A735" s="69"/>
      <c r="B735" s="70" t="n">
        <v>37289</v>
      </c>
      <c r="C735" s="147" t="s">
        <v>16962</v>
      </c>
      <c r="D735" s="148" t="s">
        <v>16985</v>
      </c>
      <c r="E735" s="148" t="s">
        <v>17029</v>
      </c>
      <c r="F735" s="149"/>
      <c r="G735" s="150"/>
      <c r="H735" s="151"/>
      <c r="I735" s="152"/>
      <c r="J735" s="150"/>
      <c r="K735" s="151"/>
      <c r="L735" s="152"/>
      <c r="M735" s="150"/>
      <c r="N735" s="151"/>
      <c r="O735" s="152"/>
      <c r="P735" s="150"/>
      <c r="Q735" s="151"/>
      <c r="R735" s="152"/>
      <c r="S735" s="153"/>
      <c r="T735" s="154"/>
      <c r="U735" s="155"/>
      <c r="V735" s="156"/>
      <c r="W735" s="157"/>
      <c r="X735" s="147"/>
      <c r="Y735" s="148"/>
      <c r="Z735" s="148"/>
      <c r="AA735" s="149"/>
      <c r="AB735" s="158"/>
      <c r="AC735" s="159"/>
      <c r="AMH735" s="85"/>
      <c r="AMI735" s="85"/>
      <c r="AMJ735" s="85"/>
    </row>
    <row r="736" s="104" customFormat="true" ht="12.8" hidden="false" customHeight="false" outlineLevel="1" collapsed="false">
      <c r="A736" s="69"/>
      <c r="B736" s="86"/>
      <c r="C736" s="160" t="str">
        <f aca="false">C735</f>
        <v>CBM-SE</v>
      </c>
      <c r="D736" s="161" t="str">
        <f aca="false">D735</f>
        <v>TÉRREO</v>
      </c>
      <c r="E736" s="161" t="str">
        <f aca="false">E735</f>
        <v>LAVABO FEM. A= 3,12m2</v>
      </c>
      <c r="F736" s="162" t="s">
        <v>16938</v>
      </c>
      <c r="G736" s="163" t="n">
        <v>3.12</v>
      </c>
      <c r="H736" s="164"/>
      <c r="I736" s="165"/>
      <c r="J736" s="163"/>
      <c r="K736" s="164"/>
      <c r="L736" s="165"/>
      <c r="M736" s="163"/>
      <c r="N736" s="164"/>
      <c r="O736" s="165"/>
      <c r="P736" s="166"/>
      <c r="Q736" s="167"/>
      <c r="R736" s="168"/>
      <c r="S736" s="169" t="n">
        <f aca="false">IF(G736&lt;&gt;0,(G736+P736),(J736*M736)+P736)</f>
        <v>3.12</v>
      </c>
      <c r="T736" s="170" t="n">
        <f aca="false">IF(H736&lt;&gt;0,(H736+Q736),(K736*N736)+Q736)</f>
        <v>0</v>
      </c>
      <c r="U736" s="171" t="n">
        <f aca="false">IF(I736&lt;&gt;0,(I736+R736),(L736*O736)+R736)</f>
        <v>0</v>
      </c>
      <c r="V736" s="172" t="n">
        <f aca="false">SUM(S736:U736)</f>
        <v>3.12</v>
      </c>
      <c r="W736" s="173"/>
      <c r="X736" s="174"/>
      <c r="Y736" s="161"/>
      <c r="Z736" s="161"/>
      <c r="AA736" s="162"/>
      <c r="AB736" s="175"/>
      <c r="AC736" s="176"/>
      <c r="AMH736" s="85"/>
      <c r="AMI736" s="85"/>
      <c r="AMJ736" s="85"/>
    </row>
    <row r="737" s="84" customFormat="true" ht="12.8" hidden="false" customHeight="false" outlineLevel="1" collapsed="false">
      <c r="A737" s="69"/>
      <c r="B737" s="86"/>
      <c r="C737" s="105" t="str">
        <f aca="false">C736</f>
        <v>CBM-SE</v>
      </c>
      <c r="D737" s="106" t="str">
        <f aca="false">D736</f>
        <v>TÉRREO</v>
      </c>
      <c r="E737" s="106" t="str">
        <f aca="false">E736</f>
        <v>LAVABO FEM. A= 3,12m2</v>
      </c>
      <c r="F737" s="107" t="str">
        <f aca="false">F736</f>
        <v>PISO</v>
      </c>
      <c r="G737" s="108"/>
      <c r="H737" s="109"/>
      <c r="I737" s="110"/>
      <c r="J737" s="108"/>
      <c r="K737" s="109"/>
      <c r="L737" s="110"/>
      <c r="M737" s="108"/>
      <c r="N737" s="109"/>
      <c r="O737" s="110"/>
      <c r="P737" s="111"/>
      <c r="Q737" s="112"/>
      <c r="R737" s="113"/>
      <c r="S737" s="114"/>
      <c r="T737" s="115"/>
      <c r="U737" s="116"/>
      <c r="V737" s="117"/>
      <c r="W737" s="118" t="n">
        <f aca="false">V736</f>
        <v>3.12</v>
      </c>
      <c r="X737" s="119" t="n">
        <v>99811</v>
      </c>
      <c r="Y737" s="106" t="str">
        <f aca="false">IFERROR(VLOOKUP($X737,'BASE DADOS'!$B$2:$E$16867,2,FALSE()),"-")</f>
        <v>SINAPI</v>
      </c>
      <c r="Z737" s="106" t="str">
        <f aca="false">IFERROR(VLOOKUP($X737,'BASE DADOS'!$B$2:$E$16867,3,FALSE()),"-")</f>
        <v>Limpeza de contrapiso com vassoura a seco. af_04/2019</v>
      </c>
      <c r="AA737" s="107" t="str">
        <f aca="false">IFERROR(VLOOKUP($X737,'BASE DADOS'!$B$2:$E$16867,4,FALSE()),"-")</f>
        <v>m2</v>
      </c>
      <c r="AB737" s="120" t="s">
        <v>16987</v>
      </c>
      <c r="AC737" s="121" t="str">
        <f aca="false">IFERROR(VLOOKUP(AB737,'ETAPAS ORCAM'!$B$4:$C$58,2,FALSE()),"-")</f>
        <v>B11 – PAVIMENTAÇÃO</v>
      </c>
      <c r="AMH737" s="85"/>
      <c r="AMI737" s="85"/>
      <c r="AMJ737" s="85"/>
    </row>
    <row r="738" s="84" customFormat="true" ht="34.3" hidden="false" customHeight="false" outlineLevel="1" collapsed="false">
      <c r="A738" s="69"/>
      <c r="B738" s="86"/>
      <c r="C738" s="105" t="str">
        <f aca="false">C737</f>
        <v>CBM-SE</v>
      </c>
      <c r="D738" s="106" t="str">
        <f aca="false">D737</f>
        <v>TÉRREO</v>
      </c>
      <c r="E738" s="106" t="str">
        <f aca="false">E737</f>
        <v>LAVABO FEM. A= 3,12m2</v>
      </c>
      <c r="F738" s="107" t="str">
        <f aca="false">F737</f>
        <v>PISO</v>
      </c>
      <c r="G738" s="108"/>
      <c r="H738" s="109"/>
      <c r="I738" s="110"/>
      <c r="J738" s="108"/>
      <c r="K738" s="109"/>
      <c r="L738" s="110"/>
      <c r="M738" s="108"/>
      <c r="N738" s="109"/>
      <c r="O738" s="110"/>
      <c r="P738" s="111"/>
      <c r="Q738" s="112"/>
      <c r="R738" s="113"/>
      <c r="S738" s="114"/>
      <c r="T738" s="115"/>
      <c r="U738" s="116"/>
      <c r="V738" s="117"/>
      <c r="W738" s="118" t="n">
        <f aca="false">W737</f>
        <v>3.12</v>
      </c>
      <c r="X738" s="119" t="n">
        <v>87745</v>
      </c>
      <c r="Y738" s="106" t="str">
        <f aca="false">IFERROR(VLOOKUP($X738,'BASE DADOS'!$B$2:$E$16867,2,FALSE()),"-")</f>
        <v>SINAPI</v>
      </c>
      <c r="Z738" s="106" t="str">
        <f aca="false">IFERROR(VLOOKUP($X738,'BASE DADOS'!$B$2:$E$16867,3,FALSE()),"-")</f>
        <v>Contrapiso em argamassa traço 1:4 (cimento e areia), preparo mecânico com betoneira 400 l, aplicado em áreas molhadas sobre laje, aderido, acabamento não reforçado, espessura 3cm. af_07/2021</v>
      </c>
      <c r="AA738" s="107" t="str">
        <f aca="false">IFERROR(VLOOKUP($X738,'BASE DADOS'!$B$2:$E$16867,4,FALSE()),"-")</f>
        <v>m2</v>
      </c>
      <c r="AB738" s="120" t="s">
        <v>16987</v>
      </c>
      <c r="AC738" s="121" t="str">
        <f aca="false">IFERROR(VLOOKUP(AB738,'ETAPAS ORCAM'!$B$4:$C$58,2,FALSE()),"-")</f>
        <v>B11 – PAVIMENTAÇÃO</v>
      </c>
      <c r="AMH738" s="85"/>
      <c r="AMI738" s="85"/>
      <c r="AMJ738" s="85"/>
    </row>
    <row r="739" s="84" customFormat="true" ht="17.9" hidden="false" customHeight="false" outlineLevel="1" collapsed="false">
      <c r="A739" s="69"/>
      <c r="B739" s="86"/>
      <c r="C739" s="105" t="str">
        <f aca="false">C738</f>
        <v>CBM-SE</v>
      </c>
      <c r="D739" s="106" t="str">
        <f aca="false">D738</f>
        <v>TÉRREO</v>
      </c>
      <c r="E739" s="106" t="str">
        <f aca="false">E738</f>
        <v>LAVABO FEM. A= 3,12m2</v>
      </c>
      <c r="F739" s="107" t="str">
        <f aca="false">F738</f>
        <v>PISO</v>
      </c>
      <c r="G739" s="108"/>
      <c r="H739" s="109"/>
      <c r="I739" s="110"/>
      <c r="J739" s="108"/>
      <c r="K739" s="109"/>
      <c r="L739" s="110"/>
      <c r="M739" s="108"/>
      <c r="N739" s="109"/>
      <c r="O739" s="110"/>
      <c r="P739" s="111"/>
      <c r="Q739" s="112"/>
      <c r="R739" s="113"/>
      <c r="S739" s="114"/>
      <c r="T739" s="115"/>
      <c r="U739" s="116"/>
      <c r="V739" s="117"/>
      <c r="W739" s="118" t="n">
        <f aca="false">W738</f>
        <v>3.12</v>
      </c>
      <c r="X739" s="119" t="n">
        <v>98555</v>
      </c>
      <c r="Y739" s="106" t="str">
        <f aca="false">IFERROR(VLOOKUP($X739,'BASE DADOS'!$B$2:$E$16867,2,FALSE()),"-")</f>
        <v>SINAPI</v>
      </c>
      <c r="Z739" s="106" t="str">
        <f aca="false">IFERROR(VLOOKUP($X739,'BASE DADOS'!$B$2:$E$16867,3,FALSE()),"-")</f>
        <v>Impermeabilização de superfície com argamassa polimérica / membrana acrílica, 3 demãos. af_06/2018</v>
      </c>
      <c r="AA739" s="107" t="str">
        <f aca="false">IFERROR(VLOOKUP($X739,'BASE DADOS'!$B$2:$E$16867,4,FALSE()),"-")</f>
        <v>m2</v>
      </c>
      <c r="AB739" s="120" t="s">
        <v>16999</v>
      </c>
      <c r="AC739" s="121" t="str">
        <f aca="false">IFERROR(VLOOKUP(AB739,'ETAPAS ORCAM'!$B$4:$C$58,2,FALSE()),"-")</f>
        <v>B07 – IMPERMEABILIZAÇÃO</v>
      </c>
      <c r="AMH739" s="85"/>
      <c r="AMI739" s="85"/>
      <c r="AMJ739" s="85"/>
    </row>
    <row r="740" s="84" customFormat="true" ht="34.3" hidden="false" customHeight="false" outlineLevel="1" collapsed="false">
      <c r="A740" s="69"/>
      <c r="B740" s="86"/>
      <c r="C740" s="105" t="str">
        <f aca="false">C738</f>
        <v>CBM-SE</v>
      </c>
      <c r="D740" s="106" t="str">
        <f aca="false">D738</f>
        <v>TÉRREO</v>
      </c>
      <c r="E740" s="106" t="str">
        <f aca="false">E738</f>
        <v>LAVABO FEM. A= 3,12m2</v>
      </c>
      <c r="F740" s="107" t="str">
        <f aca="false">F738</f>
        <v>PISO</v>
      </c>
      <c r="G740" s="108"/>
      <c r="H740" s="109"/>
      <c r="I740" s="110"/>
      <c r="J740" s="108"/>
      <c r="K740" s="109"/>
      <c r="L740" s="110"/>
      <c r="M740" s="108"/>
      <c r="N740" s="109"/>
      <c r="O740" s="110"/>
      <c r="P740" s="111"/>
      <c r="Q740" s="112"/>
      <c r="R740" s="113"/>
      <c r="S740" s="114"/>
      <c r="T740" s="115"/>
      <c r="U740" s="116"/>
      <c r="V740" s="117"/>
      <c r="W740" s="118" t="n">
        <f aca="false">W739</f>
        <v>3.12</v>
      </c>
      <c r="X740" s="119" t="n">
        <v>13397</v>
      </c>
      <c r="Y740" s="106" t="str">
        <f aca="false">IFERROR(VLOOKUP($X740,'BASE DADOS'!$B$2:$E$16867,2,FALSE()),"-")</f>
        <v>ORSE</v>
      </c>
      <c r="Z740" s="106" t="str">
        <f aca="false">IFERROR(VLOOKUP($X740,'BASE DADOS'!$B$2:$E$16867,3,FALSE()),"-")</f>
        <v>Revestimento cerâmico para piso ou parede, 53 x 53 cm, Arielle, linha logan, cor branca, ou similar, PEI-5, aplicado com argamassa industrializada ac-ii, rejuntado, exclusive regularização de base ou emboço</v>
      </c>
      <c r="AA740" s="107" t="str">
        <f aca="false">IFERROR(VLOOKUP($X740,'BASE DADOS'!$B$2:$E$16867,4,FALSE()),"-")</f>
        <v>m2</v>
      </c>
      <c r="AB740" s="120" t="s">
        <v>16987</v>
      </c>
      <c r="AC740" s="121" t="str">
        <f aca="false">IFERROR(VLOOKUP(AB740,'ETAPAS ORCAM'!$B$4:$C$58,2,FALSE()),"-")</f>
        <v>B11 – PAVIMENTAÇÃO</v>
      </c>
      <c r="AMH740" s="85"/>
      <c r="AMI740" s="85"/>
      <c r="AMJ740" s="85"/>
    </row>
    <row r="741" s="84" customFormat="true" ht="17.9" hidden="false" customHeight="false" outlineLevel="1" collapsed="false">
      <c r="A741" s="69"/>
      <c r="B741" s="86"/>
      <c r="C741" s="105" t="str">
        <f aca="false">C740</f>
        <v>CBM-SE</v>
      </c>
      <c r="D741" s="106" t="str">
        <f aca="false">D740</f>
        <v>TÉRREO</v>
      </c>
      <c r="E741" s="106" t="str">
        <f aca="false">E740</f>
        <v>LAVABO FEM. A= 3,12m2</v>
      </c>
      <c r="F741" s="107" t="str">
        <f aca="false">F740</f>
        <v>PISO</v>
      </c>
      <c r="G741" s="108"/>
      <c r="H741" s="109"/>
      <c r="I741" s="110"/>
      <c r="J741" s="108"/>
      <c r="K741" s="109"/>
      <c r="L741" s="110"/>
      <c r="M741" s="108"/>
      <c r="N741" s="109"/>
      <c r="O741" s="110"/>
      <c r="P741" s="111"/>
      <c r="Q741" s="112"/>
      <c r="R741" s="113"/>
      <c r="S741" s="114"/>
      <c r="T741" s="115"/>
      <c r="U741" s="116"/>
      <c r="V741" s="117"/>
      <c r="W741" s="118" t="n">
        <f aca="false">W740</f>
        <v>3.12</v>
      </c>
      <c r="X741" s="119" t="n">
        <v>99804</v>
      </c>
      <c r="Y741" s="106" t="str">
        <f aca="false">IFERROR(VLOOKUP($X741,'BASE DADOS'!$B$2:$E$16867,2,FALSE()),"-")</f>
        <v>SINAPI</v>
      </c>
      <c r="Z741" s="106" t="str">
        <f aca="false">IFERROR(VLOOKUP($X741,'BASE DADOS'!$B$2:$E$16867,3,FALSE()),"-")</f>
        <v>Limpeza de piso cerâmico ou porcelanato utilizando detergente neutro e escovação manual. af_04/2019</v>
      </c>
      <c r="AA741" s="107" t="str">
        <f aca="false">IFERROR(VLOOKUP($X741,'BASE DADOS'!$B$2:$E$16867,4,FALSE()),"-")</f>
        <v>m2</v>
      </c>
      <c r="AB741" s="120" t="s">
        <v>16988</v>
      </c>
      <c r="AC741" s="121" t="str">
        <f aca="false">IFERROR(VLOOKUP(AB741,'ETAPAS ORCAM'!$B$4:$C$58,2,FALSE()),"-")</f>
        <v>B39 – LIMPEZA FINAL</v>
      </c>
      <c r="AMH741" s="85"/>
      <c r="AMI741" s="85"/>
      <c r="AMJ741" s="85"/>
    </row>
    <row r="742" s="104" customFormat="true" ht="12.8" hidden="false" customHeight="false" outlineLevel="1" collapsed="false">
      <c r="A742" s="69"/>
      <c r="B742" s="86"/>
      <c r="C742" s="160" t="str">
        <f aca="false">C741</f>
        <v>CBM-SE</v>
      </c>
      <c r="D742" s="161" t="str">
        <f aca="false">D741</f>
        <v>TÉRREO</v>
      </c>
      <c r="E742" s="161" t="str">
        <f aca="false">E741</f>
        <v>LAVABO FEM. A= 3,12m2</v>
      </c>
      <c r="F742" s="162" t="s">
        <v>16939</v>
      </c>
      <c r="G742" s="163"/>
      <c r="H742" s="164"/>
      <c r="I742" s="165"/>
      <c r="J742" s="163" t="n">
        <v>7.6</v>
      </c>
      <c r="K742" s="164"/>
      <c r="L742" s="165"/>
      <c r="M742" s="163" t="n">
        <v>3.09</v>
      </c>
      <c r="N742" s="164"/>
      <c r="O742" s="165"/>
      <c r="P742" s="166" t="n">
        <f aca="false">-(0.8*2.1)-(1*0.2)</f>
        <v>-1.88</v>
      </c>
      <c r="Q742" s="167"/>
      <c r="R742" s="168"/>
      <c r="S742" s="169" t="n">
        <f aca="false">IF(G742&lt;&gt;0,(G742+P742),(J742*M742)+P742)</f>
        <v>21.604</v>
      </c>
      <c r="T742" s="170" t="n">
        <f aca="false">IF(H742&lt;&gt;0,(H742+Q742),(K742*N742)+Q742)</f>
        <v>0</v>
      </c>
      <c r="U742" s="171" t="n">
        <f aca="false">IF(I742&lt;&gt;0,(I742+R742),(L742*O742)+R742)</f>
        <v>0</v>
      </c>
      <c r="V742" s="172" t="n">
        <f aca="false">SUM(S742:U742)</f>
        <v>21.604</v>
      </c>
      <c r="W742" s="173"/>
      <c r="X742" s="174"/>
      <c r="Y742" s="161"/>
      <c r="Z742" s="161"/>
      <c r="AA742" s="162"/>
      <c r="AB742" s="175"/>
      <c r="AC742" s="176"/>
      <c r="AMH742" s="85"/>
      <c r="AMI742" s="85"/>
      <c r="AMJ742" s="85"/>
    </row>
    <row r="743" s="84" customFormat="true" ht="26.1" hidden="false" customHeight="false" outlineLevel="1" collapsed="false">
      <c r="A743" s="69"/>
      <c r="B743" s="86"/>
      <c r="C743" s="105" t="str">
        <f aca="false">C742</f>
        <v>CBM-SE</v>
      </c>
      <c r="D743" s="106" t="str">
        <f aca="false">D742</f>
        <v>TÉRREO</v>
      </c>
      <c r="E743" s="106" t="str">
        <f aca="false">E742</f>
        <v>LAVABO FEM. A= 3,12m2</v>
      </c>
      <c r="F743" s="107" t="str">
        <f aca="false">F742</f>
        <v>PAREDE</v>
      </c>
      <c r="G743" s="108"/>
      <c r="H743" s="109"/>
      <c r="I743" s="110"/>
      <c r="J743" s="108"/>
      <c r="K743" s="109"/>
      <c r="L743" s="110"/>
      <c r="M743" s="108"/>
      <c r="N743" s="109"/>
      <c r="O743" s="110"/>
      <c r="P743" s="111"/>
      <c r="Q743" s="112"/>
      <c r="R743" s="113"/>
      <c r="S743" s="114"/>
      <c r="T743" s="115"/>
      <c r="U743" s="116"/>
      <c r="V743" s="117"/>
      <c r="W743" s="118" t="n">
        <f aca="false">V742</f>
        <v>21.604</v>
      </c>
      <c r="X743" s="119" t="n">
        <v>87879</v>
      </c>
      <c r="Y743" s="106" t="str">
        <f aca="false">IFERROR(VLOOKUP($X743,'BASE DADOS'!$B$2:$E$16867,2,FALSE()),"-")</f>
        <v>SINAPI</v>
      </c>
      <c r="Z743" s="106" t="str">
        <f aca="false">IFERROR(VLOOKUP($X743,'BASE DADOS'!$B$2:$E$16867,3,FALSE()),"-")</f>
        <v>Chapisco aplicado em alvenarias e estruturas de concreto internas, com colher de pedreiro.   argamassa traço 1:3 com preparo em betoneira 400l. af_10/2022</v>
      </c>
      <c r="AA743" s="107" t="str">
        <f aca="false">IFERROR(VLOOKUP($X743,'BASE DADOS'!$B$2:$E$16867,4,FALSE()),"-")</f>
        <v>m2</v>
      </c>
      <c r="AB743" s="120" t="s">
        <v>16989</v>
      </c>
      <c r="AC743" s="121" t="str">
        <f aca="false">IFERROR(VLOOKUP(AB743,'ETAPAS ORCAM'!$B$4:$C$58,2,FALSE()),"-")</f>
        <v>B08 – REVESTIMENTO INTERNO – PAREDE</v>
      </c>
      <c r="AMH743" s="85"/>
      <c r="AMI743" s="85"/>
      <c r="AMJ743" s="85"/>
    </row>
    <row r="744" s="84" customFormat="true" ht="42.5" hidden="false" customHeight="false" outlineLevel="1" collapsed="false">
      <c r="A744" s="69"/>
      <c r="B744" s="86"/>
      <c r="C744" s="105" t="str">
        <f aca="false">C743</f>
        <v>CBM-SE</v>
      </c>
      <c r="D744" s="106" t="str">
        <f aca="false">D743</f>
        <v>TÉRREO</v>
      </c>
      <c r="E744" s="106" t="str">
        <f aca="false">E743</f>
        <v>LAVABO FEM. A= 3,12m2</v>
      </c>
      <c r="F744" s="107" t="str">
        <f aca="false">F743</f>
        <v>PAREDE</v>
      </c>
      <c r="G744" s="108"/>
      <c r="H744" s="109"/>
      <c r="I744" s="110"/>
      <c r="J744" s="108"/>
      <c r="K744" s="109"/>
      <c r="L744" s="110"/>
      <c r="M744" s="108"/>
      <c r="N744" s="109"/>
      <c r="O744" s="110"/>
      <c r="P744" s="111"/>
      <c r="Q744" s="112"/>
      <c r="R744" s="113"/>
      <c r="S744" s="114"/>
      <c r="T744" s="115"/>
      <c r="U744" s="116"/>
      <c r="V744" s="117"/>
      <c r="W744" s="118" t="n">
        <f aca="false">W743</f>
        <v>21.604</v>
      </c>
      <c r="X744" s="119" t="n">
        <v>87535</v>
      </c>
      <c r="Y744" s="106" t="str">
        <f aca="false">IFERROR(VLOOKUP($X744,'BASE DADOS'!$B$2:$E$16867,2,FALSE()),"-")</f>
        <v>SINAPI</v>
      </c>
      <c r="Z744" s="106" t="str">
        <f aca="false">IFERROR(VLOOKUP($X744,'BASE DADOS'!$B$2:$E$16867,3,FALSE()),"-")</f>
        <v>Emboço, para recebimento de cerâmica, em argamassa traço 1:2:8, preparo mecânico com betoneira 400l, aplicado manualmente em faces internas de paredes, para ambiente com área  maior que 10m2, espessura de 20mm, com execução de taliscas. af_06/2014</v>
      </c>
      <c r="AA744" s="107" t="str">
        <f aca="false">IFERROR(VLOOKUP($X744,'BASE DADOS'!$B$2:$E$16867,4,FALSE()),"-")</f>
        <v>m2</v>
      </c>
      <c r="AB744" s="120" t="s">
        <v>16989</v>
      </c>
      <c r="AC744" s="121" t="str">
        <f aca="false">IFERROR(VLOOKUP(AB744,'ETAPAS ORCAM'!$B$4:$C$58,2,FALSE()),"-")</f>
        <v>B08 – REVESTIMENTO INTERNO – PAREDE</v>
      </c>
      <c r="AMH744" s="85"/>
      <c r="AMI744" s="85"/>
      <c r="AMJ744" s="85"/>
    </row>
    <row r="745" s="84" customFormat="true" ht="12.8" hidden="false" customHeight="false" outlineLevel="1" collapsed="false">
      <c r="A745" s="69"/>
      <c r="B745" s="86"/>
      <c r="C745" s="105" t="str">
        <f aca="false">C744</f>
        <v>CBM-SE</v>
      </c>
      <c r="D745" s="106" t="str">
        <f aca="false">D744</f>
        <v>TÉRREO</v>
      </c>
      <c r="E745" s="106" t="str">
        <f aca="false">E744</f>
        <v>LAVABO FEM. A= 3,12m2</v>
      </c>
      <c r="F745" s="107" t="str">
        <f aca="false">F744</f>
        <v>PAREDE</v>
      </c>
      <c r="G745" s="108"/>
      <c r="H745" s="109"/>
      <c r="I745" s="110"/>
      <c r="J745" s="108"/>
      <c r="K745" s="109"/>
      <c r="L745" s="110"/>
      <c r="M745" s="108"/>
      <c r="N745" s="109"/>
      <c r="O745" s="110"/>
      <c r="P745" s="111"/>
      <c r="Q745" s="112"/>
      <c r="R745" s="113"/>
      <c r="S745" s="114"/>
      <c r="T745" s="115"/>
      <c r="U745" s="116"/>
      <c r="V745" s="117"/>
      <c r="W745" s="118" t="n">
        <f aca="false">J742</f>
        <v>7.6</v>
      </c>
      <c r="X745" s="119" t="n">
        <v>98559</v>
      </c>
      <c r="Y745" s="106" t="str">
        <f aca="false">IFERROR(VLOOKUP($X745,'BASE DADOS'!$B$2:$E$16867,2,FALSE()),"-")</f>
        <v>SINAPI</v>
      </c>
      <c r="Z745" s="106" t="str">
        <f aca="false">IFERROR(VLOOKUP($X745,'BASE DADOS'!$B$2:$E$16867,3,FALSE()),"-")</f>
        <v>Tratamento de rodapé com véu de poliéster. af_06/2018</v>
      </c>
      <c r="AA745" s="107" t="str">
        <f aca="false">IFERROR(VLOOKUP($X745,'BASE DADOS'!$B$2:$E$16867,4,FALSE()),"-")</f>
        <v>m</v>
      </c>
      <c r="AB745" s="120" t="s">
        <v>16999</v>
      </c>
      <c r="AC745" s="121" t="str">
        <f aca="false">IFERROR(VLOOKUP(AB745,'ETAPAS ORCAM'!$B$4:$C$58,2,FALSE()),"-")</f>
        <v>B07 – IMPERMEABILIZAÇÃO</v>
      </c>
      <c r="AMH745" s="85"/>
      <c r="AMI745" s="85"/>
      <c r="AMJ745" s="85"/>
    </row>
    <row r="746" s="84" customFormat="true" ht="17.9" hidden="false" customHeight="false" outlineLevel="1" collapsed="false">
      <c r="A746" s="69"/>
      <c r="B746" s="86"/>
      <c r="C746" s="105" t="str">
        <f aca="false">C745</f>
        <v>CBM-SE</v>
      </c>
      <c r="D746" s="106" t="str">
        <f aca="false">D745</f>
        <v>TÉRREO</v>
      </c>
      <c r="E746" s="106" t="str">
        <f aca="false">E745</f>
        <v>LAVABO FEM. A= 3,12m2</v>
      </c>
      <c r="F746" s="107" t="str">
        <f aca="false">F745</f>
        <v>PAREDE</v>
      </c>
      <c r="G746" s="108"/>
      <c r="H746" s="109"/>
      <c r="I746" s="110"/>
      <c r="J746" s="108"/>
      <c r="K746" s="109"/>
      <c r="L746" s="110"/>
      <c r="M746" s="108"/>
      <c r="N746" s="109"/>
      <c r="O746" s="110"/>
      <c r="P746" s="111"/>
      <c r="Q746" s="112"/>
      <c r="R746" s="113"/>
      <c r="S746" s="114"/>
      <c r="T746" s="115"/>
      <c r="U746" s="116"/>
      <c r="V746" s="117"/>
      <c r="W746" s="118" t="n">
        <f aca="false">W745*0.6</f>
        <v>4.56</v>
      </c>
      <c r="X746" s="119" t="n">
        <v>98555</v>
      </c>
      <c r="Y746" s="106" t="str">
        <f aca="false">IFERROR(VLOOKUP($X746,'BASE DADOS'!$B$2:$E$16867,2,FALSE()),"-")</f>
        <v>SINAPI</v>
      </c>
      <c r="Z746" s="106" t="str">
        <f aca="false">IFERROR(VLOOKUP($X746,'BASE DADOS'!$B$2:$E$16867,3,FALSE()),"-")</f>
        <v>Impermeabilização de superfície com argamassa polimérica / membrana acrílica, 3 demãos. af_06/2018</v>
      </c>
      <c r="AA746" s="107" t="str">
        <f aca="false">IFERROR(VLOOKUP($X746,'BASE DADOS'!$B$2:$E$16867,4,FALSE()),"-")</f>
        <v>m2</v>
      </c>
      <c r="AB746" s="120" t="s">
        <v>16999</v>
      </c>
      <c r="AC746" s="121" t="str">
        <f aca="false">IFERROR(VLOOKUP(AB746,'ETAPAS ORCAM'!$B$4:$C$58,2,FALSE()),"-")</f>
        <v>B07 – IMPERMEABILIZAÇÃO</v>
      </c>
      <c r="AMH746" s="85"/>
      <c r="AMI746" s="85"/>
      <c r="AMJ746" s="85"/>
    </row>
    <row r="747" s="84" customFormat="true" ht="34.3" hidden="false" customHeight="false" outlineLevel="1" collapsed="false">
      <c r="A747" s="69"/>
      <c r="B747" s="86"/>
      <c r="C747" s="105" t="str">
        <f aca="false">C745</f>
        <v>CBM-SE</v>
      </c>
      <c r="D747" s="106" t="str">
        <f aca="false">D745</f>
        <v>TÉRREO</v>
      </c>
      <c r="E747" s="106" t="str">
        <f aca="false">E745</f>
        <v>LAVABO FEM. A= 3,12m2</v>
      </c>
      <c r="F747" s="107" t="str">
        <f aca="false">F745</f>
        <v>PAREDE</v>
      </c>
      <c r="G747" s="108"/>
      <c r="H747" s="109"/>
      <c r="I747" s="110"/>
      <c r="J747" s="108"/>
      <c r="K747" s="109"/>
      <c r="L747" s="110"/>
      <c r="M747" s="108"/>
      <c r="N747" s="109"/>
      <c r="O747" s="110"/>
      <c r="P747" s="111"/>
      <c r="Q747" s="112"/>
      <c r="R747" s="113"/>
      <c r="S747" s="114"/>
      <c r="T747" s="115"/>
      <c r="U747" s="116"/>
      <c r="V747" s="117"/>
      <c r="W747" s="118" t="n">
        <f aca="false">W744</f>
        <v>21.604</v>
      </c>
      <c r="X747" s="119" t="n">
        <v>11165</v>
      </c>
      <c r="Y747" s="106" t="str">
        <f aca="false">IFERROR(VLOOKUP($X747,'BASE DADOS'!$B$2:$E$16867,2,FALSE()),"-")</f>
        <v>ORSE</v>
      </c>
      <c r="Z747" s="106" t="str">
        <f aca="false">IFERROR(VLOOKUP($X747,'BASE DADOS'!$B$2:$E$16867,3,FALSE()),"-")</f>
        <v>Revestimento cerâmico para piso ou parede, 37 x 59 cm, Arielle, linha riviera, cor branca ou similar, PEI-3, aplicado com argamassa industrializada ac-ii, rejuntado, exclusive regularização de base ou emboço</v>
      </c>
      <c r="AA747" s="107" t="str">
        <f aca="false">IFERROR(VLOOKUP($X747,'BASE DADOS'!$B$2:$E$16867,4,FALSE()),"-")</f>
        <v>m2</v>
      </c>
      <c r="AB747" s="120" t="s">
        <v>16989</v>
      </c>
      <c r="AC747" s="121" t="str">
        <f aca="false">IFERROR(VLOOKUP(AB747,'ETAPAS ORCAM'!$B$4:$C$58,2,FALSE()),"-")</f>
        <v>B08 – REVESTIMENTO INTERNO – PAREDE</v>
      </c>
      <c r="AMH747" s="85"/>
      <c r="AMI747" s="85"/>
      <c r="AMJ747" s="85"/>
    </row>
    <row r="748" s="84" customFormat="true" ht="17.9" hidden="false" customHeight="false" outlineLevel="1" collapsed="false">
      <c r="A748" s="69"/>
      <c r="B748" s="86"/>
      <c r="C748" s="105" t="str">
        <f aca="false">C747</f>
        <v>CBM-SE</v>
      </c>
      <c r="D748" s="106" t="str">
        <f aca="false">D747</f>
        <v>TÉRREO</v>
      </c>
      <c r="E748" s="106" t="str">
        <f aca="false">E747</f>
        <v>LAVABO FEM. A= 3,12m2</v>
      </c>
      <c r="F748" s="107" t="str">
        <f aca="false">F747</f>
        <v>PAREDE</v>
      </c>
      <c r="G748" s="108"/>
      <c r="H748" s="109"/>
      <c r="I748" s="110"/>
      <c r="J748" s="108"/>
      <c r="K748" s="109"/>
      <c r="L748" s="110"/>
      <c r="M748" s="108"/>
      <c r="N748" s="109"/>
      <c r="O748" s="110"/>
      <c r="P748" s="111"/>
      <c r="Q748" s="112"/>
      <c r="R748" s="113"/>
      <c r="S748" s="114"/>
      <c r="T748" s="115"/>
      <c r="U748" s="116"/>
      <c r="V748" s="117"/>
      <c r="W748" s="118" t="n">
        <f aca="false">W747</f>
        <v>21.604</v>
      </c>
      <c r="X748" s="119" t="n">
        <v>99807</v>
      </c>
      <c r="Y748" s="106" t="str">
        <f aca="false">IFERROR(VLOOKUP($X748,'BASE DADOS'!$B$2:$E$16867,2,FALSE()),"-")</f>
        <v>SINAPI</v>
      </c>
      <c r="Z748" s="106" t="str">
        <f aca="false">IFERROR(VLOOKUP($X748,'BASE DADOS'!$B$2:$E$16867,3,FALSE()),"-")</f>
        <v>Limpeza de revestimento cerâmico em parede utilizando detergente neutro e escovação manual. af_04/2019</v>
      </c>
      <c r="AA748" s="107" t="str">
        <f aca="false">IFERROR(VLOOKUP($X748,'BASE DADOS'!$B$2:$E$16867,4,FALSE()),"-")</f>
        <v>m2</v>
      </c>
      <c r="AB748" s="120" t="s">
        <v>16988</v>
      </c>
      <c r="AC748" s="121" t="str">
        <f aca="false">IFERROR(VLOOKUP(AB748,'ETAPAS ORCAM'!$B$4:$C$58,2,FALSE()),"-")</f>
        <v>B39 – LIMPEZA FINAL</v>
      </c>
      <c r="AMH748" s="85"/>
      <c r="AMI748" s="85"/>
      <c r="AMJ748" s="85"/>
    </row>
    <row r="749" s="104" customFormat="true" ht="12.8" hidden="false" customHeight="false" outlineLevel="1" collapsed="false">
      <c r="A749" s="69"/>
      <c r="B749" s="86"/>
      <c r="C749" s="160" t="str">
        <f aca="false">C748</f>
        <v>CBM-SE</v>
      </c>
      <c r="D749" s="161" t="str">
        <f aca="false">D748</f>
        <v>TÉRREO</v>
      </c>
      <c r="E749" s="161" t="str">
        <f aca="false">E748</f>
        <v>LAVABO FEM. A= 3,12m2</v>
      </c>
      <c r="F749" s="162" t="s">
        <v>16940</v>
      </c>
      <c r="G749" s="163" t="n">
        <f aca="false">G736</f>
        <v>3.12</v>
      </c>
      <c r="H749" s="164"/>
      <c r="I749" s="165"/>
      <c r="J749" s="163"/>
      <c r="K749" s="164"/>
      <c r="L749" s="165"/>
      <c r="M749" s="163"/>
      <c r="N749" s="164"/>
      <c r="O749" s="165"/>
      <c r="P749" s="166"/>
      <c r="Q749" s="167"/>
      <c r="R749" s="168"/>
      <c r="S749" s="169" t="n">
        <f aca="false">IF(G749&lt;&gt;0,(G749+P749),(J749*M749)+P749)</f>
        <v>3.12</v>
      </c>
      <c r="T749" s="170" t="n">
        <f aca="false">IF(H749&lt;&gt;0,(H749+Q749),(K749*N749)+Q749)</f>
        <v>0</v>
      </c>
      <c r="U749" s="171" t="n">
        <f aca="false">IF(I749&lt;&gt;0,(I749+R749),(L749*O749)+R749)</f>
        <v>0</v>
      </c>
      <c r="V749" s="172" t="n">
        <f aca="false">SUM(S749:U749)</f>
        <v>3.12</v>
      </c>
      <c r="W749" s="173"/>
      <c r="X749" s="174"/>
      <c r="Y749" s="161"/>
      <c r="Z749" s="161"/>
      <c r="AA749" s="162"/>
      <c r="AB749" s="175"/>
      <c r="AC749" s="176"/>
      <c r="AMH749" s="85"/>
      <c r="AMI749" s="85"/>
      <c r="AMJ749" s="85"/>
    </row>
    <row r="750" s="84" customFormat="true" ht="17.9" hidden="false" customHeight="false" outlineLevel="1" collapsed="false">
      <c r="A750" s="69"/>
      <c r="B750" s="86"/>
      <c r="C750" s="105" t="str">
        <f aca="false">C749</f>
        <v>CBM-SE</v>
      </c>
      <c r="D750" s="106" t="str">
        <f aca="false">D749</f>
        <v>TÉRREO</v>
      </c>
      <c r="E750" s="106" t="str">
        <f aca="false">E749</f>
        <v>LAVABO FEM. A= 3,12m2</v>
      </c>
      <c r="F750" s="107" t="str">
        <f aca="false">F749</f>
        <v>TETO</v>
      </c>
      <c r="G750" s="108"/>
      <c r="H750" s="109"/>
      <c r="I750" s="110"/>
      <c r="J750" s="108"/>
      <c r="K750" s="109"/>
      <c r="L750" s="110"/>
      <c r="M750" s="108"/>
      <c r="N750" s="109"/>
      <c r="O750" s="110"/>
      <c r="P750" s="111"/>
      <c r="Q750" s="112"/>
      <c r="R750" s="113"/>
      <c r="S750" s="114"/>
      <c r="T750" s="115"/>
      <c r="U750" s="116"/>
      <c r="V750" s="117"/>
      <c r="W750" s="118" t="n">
        <f aca="false">V749</f>
        <v>3.12</v>
      </c>
      <c r="X750" s="119" t="n">
        <v>96114</v>
      </c>
      <c r="Y750" s="106" t="str">
        <f aca="false">IFERROR(VLOOKUP($X750,'BASE DADOS'!$B$2:$E$16867,2,FALSE()),"-")</f>
        <v>SINAPI</v>
      </c>
      <c r="Z750" s="106" t="str">
        <f aca="false">IFERROR(VLOOKUP($X750,'BASE DADOS'!$B$2:$E$16867,3,FALSE()),"-")</f>
        <v>Forro em drywall, para ambientes comerciais, inclusive estrutura de fixação. af_05/2017_ps</v>
      </c>
      <c r="AA750" s="107" t="str">
        <f aca="false">IFERROR(VLOOKUP($X750,'BASE DADOS'!$B$2:$E$16867,4,FALSE()),"-")</f>
        <v>m2</v>
      </c>
      <c r="AB750" s="120" t="s">
        <v>16991</v>
      </c>
      <c r="AC750" s="121" t="str">
        <f aca="false">IFERROR(VLOOKUP(AB750,'ETAPAS ORCAM'!$B$4:$C$58,2,FALSE()),"-")</f>
        <v>B09 – REVESTIMENTO INTERNO – TETO</v>
      </c>
      <c r="AMH750" s="85"/>
      <c r="AMI750" s="85"/>
      <c r="AMJ750" s="85"/>
    </row>
    <row r="751" s="84" customFormat="true" ht="17.9" hidden="false" customHeight="false" outlineLevel="1" collapsed="false">
      <c r="A751" s="69"/>
      <c r="B751" s="86"/>
      <c r="C751" s="105" t="str">
        <f aca="false">C750</f>
        <v>CBM-SE</v>
      </c>
      <c r="D751" s="106" t="str">
        <f aca="false">D750</f>
        <v>TÉRREO</v>
      </c>
      <c r="E751" s="106" t="str">
        <f aca="false">E750</f>
        <v>LAVABO FEM. A= 3,12m2</v>
      </c>
      <c r="F751" s="107" t="str">
        <f aca="false">F750</f>
        <v>TETO</v>
      </c>
      <c r="G751" s="108"/>
      <c r="H751" s="109"/>
      <c r="I751" s="110"/>
      <c r="J751" s="108"/>
      <c r="K751" s="109"/>
      <c r="L751" s="110"/>
      <c r="M751" s="108"/>
      <c r="N751" s="109"/>
      <c r="O751" s="110"/>
      <c r="P751" s="111"/>
      <c r="Q751" s="112"/>
      <c r="R751" s="113"/>
      <c r="S751" s="114"/>
      <c r="T751" s="115"/>
      <c r="U751" s="116"/>
      <c r="V751" s="117"/>
      <c r="W751" s="118" t="n">
        <f aca="false">J742</f>
        <v>7.6</v>
      </c>
      <c r="X751" s="119" t="n">
        <v>9082</v>
      </c>
      <c r="Y751" s="106" t="str">
        <f aca="false">IFERROR(VLOOKUP($X751,'BASE DADOS'!$B$2:$E$16867,2,FALSE()),"-")</f>
        <v>ORSE</v>
      </c>
      <c r="Z751" s="106" t="str">
        <f aca="false">IFERROR(VLOOKUP($X751,'BASE DADOS'!$B$2:$E$16867,3,FALSE()),"-")</f>
        <v>Tabica metálica 3x3cm para forro de gesso (fornecimento e montagem)</v>
      </c>
      <c r="AA751" s="107" t="str">
        <f aca="false">IFERROR(VLOOKUP($X751,'BASE DADOS'!$B$2:$E$16867,4,FALSE()),"-")</f>
        <v>m</v>
      </c>
      <c r="AB751" s="120" t="s">
        <v>16991</v>
      </c>
      <c r="AC751" s="121" t="str">
        <f aca="false">IFERROR(VLOOKUP(AB751,'ETAPAS ORCAM'!$B$4:$C$58,2,FALSE()),"-")</f>
        <v>B09 – REVESTIMENTO INTERNO – TETO</v>
      </c>
      <c r="AMH751" s="85"/>
      <c r="AMI751" s="85"/>
      <c r="AMJ751" s="85"/>
    </row>
    <row r="752" s="84" customFormat="true" ht="17.9" hidden="false" customHeight="false" outlineLevel="1" collapsed="false">
      <c r="A752" s="69"/>
      <c r="B752" s="86"/>
      <c r="C752" s="105" t="str">
        <f aca="false">C751</f>
        <v>CBM-SE</v>
      </c>
      <c r="D752" s="106" t="str">
        <f aca="false">D751</f>
        <v>TÉRREO</v>
      </c>
      <c r="E752" s="106" t="str">
        <f aca="false">E751</f>
        <v>LAVABO FEM. A= 3,12m2</v>
      </c>
      <c r="F752" s="107" t="str">
        <f aca="false">F751</f>
        <v>TETO</v>
      </c>
      <c r="G752" s="108"/>
      <c r="H752" s="109"/>
      <c r="I752" s="110"/>
      <c r="J752" s="108"/>
      <c r="K752" s="109"/>
      <c r="L752" s="110"/>
      <c r="M752" s="108"/>
      <c r="N752" s="109"/>
      <c r="O752" s="110"/>
      <c r="P752" s="111"/>
      <c r="Q752" s="112"/>
      <c r="R752" s="113"/>
      <c r="S752" s="114"/>
      <c r="T752" s="115"/>
      <c r="U752" s="116"/>
      <c r="V752" s="117"/>
      <c r="W752" s="118" t="n">
        <f aca="false">W750</f>
        <v>3.12</v>
      </c>
      <c r="X752" s="119" t="n">
        <v>88484</v>
      </c>
      <c r="Y752" s="106" t="str">
        <f aca="false">IFERROR(VLOOKUP($X752,'BASE DADOS'!$B$2:$E$16867,2,FALSE()),"-")</f>
        <v>SINAPI</v>
      </c>
      <c r="Z752" s="106" t="str">
        <f aca="false">IFERROR(VLOOKUP($X752,'BASE DADOS'!$B$2:$E$16867,3,FALSE()),"-")</f>
        <v>Aplicação de fundo selador acrílico em teto, uma demão. af_06/2014</v>
      </c>
      <c r="AA752" s="107" t="str">
        <f aca="false">IFERROR(VLOOKUP($X752,'BASE DADOS'!$B$2:$E$16867,4,FALSE()),"-")</f>
        <v>m2</v>
      </c>
      <c r="AB752" s="120" t="s">
        <v>16992</v>
      </c>
      <c r="AC752" s="121" t="str">
        <f aca="false">IFERROR(VLOOKUP(AB752,'ETAPAS ORCAM'!$B$4:$C$58,2,FALSE()),"-")</f>
        <v>B15 – PINTURA INTERNA – TETO</v>
      </c>
      <c r="AMH752" s="85"/>
      <c r="AMI752" s="85"/>
      <c r="AMJ752" s="85"/>
    </row>
    <row r="753" s="84" customFormat="true" ht="17.9" hidden="false" customHeight="false" outlineLevel="1" collapsed="false">
      <c r="A753" s="69"/>
      <c r="B753" s="86"/>
      <c r="C753" s="105" t="str">
        <f aca="false">C752</f>
        <v>CBM-SE</v>
      </c>
      <c r="D753" s="106" t="str">
        <f aca="false">D752</f>
        <v>TÉRREO</v>
      </c>
      <c r="E753" s="106" t="str">
        <f aca="false">E752</f>
        <v>LAVABO FEM. A= 3,12m2</v>
      </c>
      <c r="F753" s="107" t="str">
        <f aca="false">F752</f>
        <v>TETO</v>
      </c>
      <c r="G753" s="108"/>
      <c r="H753" s="109"/>
      <c r="I753" s="110"/>
      <c r="J753" s="108"/>
      <c r="K753" s="109"/>
      <c r="L753" s="110"/>
      <c r="M753" s="108"/>
      <c r="N753" s="109"/>
      <c r="O753" s="110"/>
      <c r="P753" s="111"/>
      <c r="Q753" s="112"/>
      <c r="R753" s="113"/>
      <c r="S753" s="114"/>
      <c r="T753" s="115"/>
      <c r="U753" s="116"/>
      <c r="V753" s="117"/>
      <c r="W753" s="118" t="n">
        <f aca="false">W752</f>
        <v>3.12</v>
      </c>
      <c r="X753" s="119" t="n">
        <v>88496</v>
      </c>
      <c r="Y753" s="106" t="str">
        <f aca="false">IFERROR(VLOOKUP($X753,'BASE DADOS'!$B$2:$E$16867,2,FALSE()),"-")</f>
        <v>SINAPI</v>
      </c>
      <c r="Z753" s="106" t="str">
        <f aca="false">IFERROR(VLOOKUP($X753,'BASE DADOS'!$B$2:$E$16867,3,FALSE()),"-")</f>
        <v>Aplicação e lixamento de massa látex em teto, duas demãos. af_06/2014</v>
      </c>
      <c r="AA753" s="107" t="str">
        <f aca="false">IFERROR(VLOOKUP($X753,'BASE DADOS'!$B$2:$E$16867,4,FALSE()),"-")</f>
        <v>m2</v>
      </c>
      <c r="AB753" s="120" t="s">
        <v>16992</v>
      </c>
      <c r="AC753" s="121" t="str">
        <f aca="false">IFERROR(VLOOKUP(AB753,'ETAPAS ORCAM'!$B$4:$C$58,2,FALSE()),"-")</f>
        <v>B15 – PINTURA INTERNA – TETO</v>
      </c>
      <c r="AMH753" s="85"/>
      <c r="AMI753" s="85"/>
      <c r="AMJ753" s="85"/>
    </row>
    <row r="754" s="84" customFormat="true" ht="17.9" hidden="false" customHeight="false" outlineLevel="1" collapsed="false">
      <c r="A754" s="69"/>
      <c r="B754" s="86"/>
      <c r="C754" s="105" t="str">
        <f aca="false">C753</f>
        <v>CBM-SE</v>
      </c>
      <c r="D754" s="106" t="str">
        <f aca="false">D753</f>
        <v>TÉRREO</v>
      </c>
      <c r="E754" s="106" t="str">
        <f aca="false">E753</f>
        <v>LAVABO FEM. A= 3,12m2</v>
      </c>
      <c r="F754" s="107" t="str">
        <f aca="false">F753</f>
        <v>TETO</v>
      </c>
      <c r="G754" s="108"/>
      <c r="H754" s="109"/>
      <c r="I754" s="110"/>
      <c r="J754" s="108"/>
      <c r="K754" s="109"/>
      <c r="L754" s="110"/>
      <c r="M754" s="108"/>
      <c r="N754" s="109"/>
      <c r="O754" s="110"/>
      <c r="P754" s="111"/>
      <c r="Q754" s="112"/>
      <c r="R754" s="113"/>
      <c r="S754" s="114"/>
      <c r="T754" s="115"/>
      <c r="U754" s="116"/>
      <c r="V754" s="117"/>
      <c r="W754" s="118" t="n">
        <f aca="false">W753</f>
        <v>3.12</v>
      </c>
      <c r="X754" s="119" t="n">
        <v>104639</v>
      </c>
      <c r="Y754" s="106" t="str">
        <f aca="false">IFERROR(VLOOKUP($X754,'BASE DADOS'!$B$2:$E$16867,2,FALSE()),"-")</f>
        <v>SINAPI</v>
      </c>
      <c r="Z754" s="106" t="str">
        <f aca="false">IFERROR(VLOOKUP($X754,'BASE DADOS'!$B$2:$E$16867,3,FALSE()),"-")</f>
        <v>Pintura látex acrílica econômica, aplicação manual em teto, duas demãos. Af_04/2023</v>
      </c>
      <c r="AA754" s="107" t="str">
        <f aca="false">IFERROR(VLOOKUP($X754,'BASE DADOS'!$B$2:$E$16867,4,FALSE()),"-")</f>
        <v>m2</v>
      </c>
      <c r="AB754" s="120" t="s">
        <v>16992</v>
      </c>
      <c r="AC754" s="121" t="str">
        <f aca="false">IFERROR(VLOOKUP(AB754,'ETAPAS ORCAM'!$B$4:$C$58,2,FALSE()),"-")</f>
        <v>B15 – PINTURA INTERNA – TETO</v>
      </c>
      <c r="AMH754" s="85"/>
      <c r="AMI754" s="85"/>
      <c r="AMJ754" s="85"/>
    </row>
    <row r="755" s="104" customFormat="true" ht="12.8" hidden="false" customHeight="false" outlineLevel="1" collapsed="false">
      <c r="A755" s="69"/>
      <c r="B755" s="86"/>
      <c r="C755" s="160" t="str">
        <f aca="false">C754</f>
        <v>CBM-SE</v>
      </c>
      <c r="D755" s="161" t="str">
        <f aca="false">D754</f>
        <v>TÉRREO</v>
      </c>
      <c r="E755" s="161" t="str">
        <f aca="false">E754</f>
        <v>LAVABO FEM. A= 3,12m2</v>
      </c>
      <c r="F755" s="162" t="s">
        <v>17004</v>
      </c>
      <c r="G755" s="163" t="n">
        <v>1</v>
      </c>
      <c r="H755" s="164"/>
      <c r="I755" s="165"/>
      <c r="J755" s="163"/>
      <c r="K755" s="164"/>
      <c r="L755" s="165"/>
      <c r="M755" s="163"/>
      <c r="N755" s="164"/>
      <c r="O755" s="165"/>
      <c r="P755" s="166"/>
      <c r="Q755" s="167"/>
      <c r="R755" s="168"/>
      <c r="S755" s="169" t="n">
        <f aca="false">IF(G755&lt;&gt;0,(G755+P755),(J755*M755)+P755)</f>
        <v>1</v>
      </c>
      <c r="T755" s="170" t="n">
        <f aca="false">IF(H755&lt;&gt;0,(H755+Q755),(K755*N755)+Q755)</f>
        <v>0</v>
      </c>
      <c r="U755" s="171" t="n">
        <f aca="false">IF(I755&lt;&gt;0,(I755+R755),(L755*O755)+R755)</f>
        <v>0</v>
      </c>
      <c r="V755" s="172" t="n">
        <f aca="false">SUM(S755:U755)</f>
        <v>1</v>
      </c>
      <c r="W755" s="173"/>
      <c r="X755" s="174"/>
      <c r="Y755" s="161"/>
      <c r="Z755" s="161"/>
      <c r="AA755" s="162"/>
      <c r="AB755" s="175"/>
      <c r="AC755" s="176"/>
      <c r="AMH755" s="85"/>
      <c r="AMI755" s="85"/>
      <c r="AMJ755" s="85"/>
    </row>
    <row r="756" s="84" customFormat="true" ht="42.5" hidden="false" customHeight="false" outlineLevel="1" collapsed="false">
      <c r="A756" s="69"/>
      <c r="B756" s="86"/>
      <c r="C756" s="105" t="str">
        <f aca="false">C755</f>
        <v>CBM-SE</v>
      </c>
      <c r="D756" s="106" t="str">
        <f aca="false">D755</f>
        <v>TÉRREO</v>
      </c>
      <c r="E756" s="106" t="str">
        <f aca="false">E755</f>
        <v>LAVABO FEM. A= 3,12m2</v>
      </c>
      <c r="F756" s="107" t="str">
        <f aca="false">F755</f>
        <v>ESQ. MADEIRA</v>
      </c>
      <c r="G756" s="108"/>
      <c r="H756" s="109"/>
      <c r="I756" s="110"/>
      <c r="J756" s="108"/>
      <c r="K756" s="109"/>
      <c r="L756" s="110"/>
      <c r="M756" s="108"/>
      <c r="N756" s="109"/>
      <c r="O756" s="110"/>
      <c r="P756" s="111"/>
      <c r="Q756" s="112"/>
      <c r="R756" s="113"/>
      <c r="S756" s="114"/>
      <c r="T756" s="115"/>
      <c r="U756" s="116"/>
      <c r="V756" s="117"/>
      <c r="W756" s="118" t="n">
        <v>1</v>
      </c>
      <c r="X756" s="119" t="n">
        <v>90843</v>
      </c>
      <c r="Y756" s="106" t="str">
        <f aca="false">IFERROR(VLOOKUP($X756,'BASE DADOS'!$B$2:$E$16867,2,FALSE()),"-")</f>
        <v>SINAPI</v>
      </c>
      <c r="Z756" s="106" t="str">
        <f aca="false">IFERROR(VLOOKUP($X756,'BASE DADOS'!$B$2:$E$16867,3,FALSE()),"-")</f>
        <v>Kit de porta de madeira para pintura, semi-oca (leve ou média), padrão médio, 80x210cm, espessura de 3,5cm, itens inclusos: dobradiças, montagem e instalação do batente, fechadura com execução do furo - fornecimento e instalação. af_12/2019</v>
      </c>
      <c r="AA756" s="107" t="str">
        <f aca="false">IFERROR(VLOOKUP($X756,'BASE DADOS'!$B$2:$E$16867,4,FALSE()),"-")</f>
        <v>un</v>
      </c>
      <c r="AB756" s="120" t="s">
        <v>16995</v>
      </c>
      <c r="AC756" s="121" t="str">
        <f aca="false">IFERROR(VLOOKUP(AB756,'ETAPAS ORCAM'!$B$4:$C$58,2,FALSE()),"-")</f>
        <v>B12 – ESQUADRIAS</v>
      </c>
      <c r="AMH756" s="85"/>
      <c r="AMI756" s="85"/>
      <c r="AMJ756" s="85"/>
    </row>
    <row r="757" s="84" customFormat="true" ht="26.1" hidden="false" customHeight="false" outlineLevel="1" collapsed="false">
      <c r="A757" s="69"/>
      <c r="B757" s="86"/>
      <c r="C757" s="105" t="str">
        <f aca="false">C756</f>
        <v>CBM-SE</v>
      </c>
      <c r="D757" s="106" t="str">
        <f aca="false">D756</f>
        <v>TÉRREO</v>
      </c>
      <c r="E757" s="106" t="str">
        <f aca="false">E756</f>
        <v>LAVABO FEM. A= 3,12m2</v>
      </c>
      <c r="F757" s="107" t="str">
        <f aca="false">F756</f>
        <v>ESQ. MADEIRA</v>
      </c>
      <c r="G757" s="108"/>
      <c r="H757" s="109"/>
      <c r="I757" s="110"/>
      <c r="J757" s="108"/>
      <c r="K757" s="109"/>
      <c r="L757" s="110"/>
      <c r="M757" s="108"/>
      <c r="N757" s="109"/>
      <c r="O757" s="110"/>
      <c r="P757" s="111"/>
      <c r="Q757" s="112"/>
      <c r="R757" s="113"/>
      <c r="S757" s="114"/>
      <c r="T757" s="115"/>
      <c r="U757" s="116"/>
      <c r="V757" s="117"/>
      <c r="W757" s="118" t="n">
        <f aca="false">(0.8*2.1)*3</f>
        <v>5.04</v>
      </c>
      <c r="X757" s="119" t="n">
        <v>2309</v>
      </c>
      <c r="Y757" s="106" t="str">
        <f aca="false">IFERROR(VLOOKUP($X757,'BASE DADOS'!$B$2:$E$16867,2,FALSE()),"-")</f>
        <v>ORSE</v>
      </c>
      <c r="Z757" s="106" t="str">
        <f aca="false">IFERROR(VLOOKUP($X757,'BASE DADOS'!$B$2:$E$16867,3,FALSE()),"-")</f>
        <v>Pintura sobre superfícies de madeira com aplicação de 01 demão de fundo sintético nivelador, 01 demão de massa a óleo e 02 demãos de tinta esmalte</v>
      </c>
      <c r="AA757" s="107" t="str">
        <f aca="false">IFERROR(VLOOKUP($X757,'BASE DADOS'!$B$2:$E$16867,4,FALSE()),"-")</f>
        <v>m2</v>
      </c>
      <c r="AB757" s="120" t="s">
        <v>17005</v>
      </c>
      <c r="AC757" s="121" t="str">
        <f aca="false">IFERROR(VLOOKUP(AB757,'ETAPAS ORCAM'!$B$4:$C$58,2,FALSE()),"-")</f>
        <v>B16 – PINTURA – ESQ. MADEIRA</v>
      </c>
      <c r="AMH757" s="85"/>
      <c r="AMI757" s="85"/>
      <c r="AMJ757" s="85"/>
    </row>
    <row r="758" s="84" customFormat="true" ht="12.8" hidden="false" customHeight="false" outlineLevel="1" collapsed="false">
      <c r="A758" s="69"/>
      <c r="B758" s="86"/>
      <c r="C758" s="105" t="str">
        <f aca="false">C757</f>
        <v>CBM-SE</v>
      </c>
      <c r="D758" s="106" t="str">
        <f aca="false">D757</f>
        <v>TÉRREO</v>
      </c>
      <c r="E758" s="106" t="str">
        <f aca="false">E757</f>
        <v>LAVABO FEM. A= 3,12m2</v>
      </c>
      <c r="F758" s="107" t="str">
        <f aca="false">F757</f>
        <v>ESQ. MADEIRA</v>
      </c>
      <c r="G758" s="108"/>
      <c r="H758" s="109"/>
      <c r="I758" s="110"/>
      <c r="J758" s="108"/>
      <c r="K758" s="109"/>
      <c r="L758" s="110"/>
      <c r="M758" s="108"/>
      <c r="N758" s="109"/>
      <c r="O758" s="110"/>
      <c r="P758" s="111"/>
      <c r="Q758" s="112"/>
      <c r="R758" s="113"/>
      <c r="S758" s="114"/>
      <c r="T758" s="115"/>
      <c r="U758" s="116"/>
      <c r="V758" s="117"/>
      <c r="W758" s="118" t="n">
        <v>0.85</v>
      </c>
      <c r="X758" s="119" t="n">
        <v>2266</v>
      </c>
      <c r="Y758" s="106" t="str">
        <f aca="false">IFERROR(VLOOKUP($X758,'BASE DADOS'!$B$2:$E$16867,2,FALSE()),"-")</f>
        <v>ORSE</v>
      </c>
      <c r="Z758" s="106" t="str">
        <f aca="false">IFERROR(VLOOKUP($X758,'BASE DADOS'!$B$2:$E$16867,3,FALSE()),"-")</f>
        <v>Soleira em granito cinza andorinha, l = 15 cm, e = 2 cm</v>
      </c>
      <c r="AA758" s="107" t="str">
        <f aca="false">IFERROR(VLOOKUP($X758,'BASE DADOS'!$B$2:$E$16867,4,FALSE()),"-")</f>
        <v>m</v>
      </c>
      <c r="AB758" s="120" t="s">
        <v>16987</v>
      </c>
      <c r="AC758" s="121" t="str">
        <f aca="false">IFERROR(VLOOKUP(AB758,'ETAPAS ORCAM'!$B$4:$C$58,2,FALSE()),"-")</f>
        <v>B11 – PAVIMENTAÇÃO</v>
      </c>
      <c r="AMH758" s="85"/>
      <c r="AMI758" s="85"/>
      <c r="AMJ758" s="85"/>
    </row>
    <row r="759" s="104" customFormat="true" ht="12.8" hidden="false" customHeight="false" outlineLevel="1" collapsed="false">
      <c r="A759" s="69"/>
      <c r="B759" s="86"/>
      <c r="C759" s="160" t="str">
        <f aca="false">C754</f>
        <v>CBM-SE</v>
      </c>
      <c r="D759" s="161" t="str">
        <f aca="false">D754</f>
        <v>TÉRREO</v>
      </c>
      <c r="E759" s="161" t="str">
        <f aca="false">E754</f>
        <v>LAVABO FEM. A= 3,12m2</v>
      </c>
      <c r="F759" s="162" t="s">
        <v>16994</v>
      </c>
      <c r="G759" s="163"/>
      <c r="H759" s="164"/>
      <c r="I759" s="165"/>
      <c r="J759" s="163" t="n">
        <v>1</v>
      </c>
      <c r="K759" s="164"/>
      <c r="L759" s="165"/>
      <c r="M759" s="163" t="n">
        <v>0.2</v>
      </c>
      <c r="N759" s="164"/>
      <c r="O759" s="165"/>
      <c r="P759" s="166"/>
      <c r="Q759" s="167"/>
      <c r="R759" s="168"/>
      <c r="S759" s="169" t="n">
        <f aca="false">IF(G759&lt;&gt;0,(G759+P759),(J759*M759)+P759)</f>
        <v>0.2</v>
      </c>
      <c r="T759" s="170" t="n">
        <f aca="false">IF(H759&lt;&gt;0,(H759+Q759),(K759*N759)+Q759)</f>
        <v>0</v>
      </c>
      <c r="U759" s="171" t="n">
        <f aca="false">IF(I759&lt;&gt;0,(I759+R759),(L759*O759)+R759)</f>
        <v>0</v>
      </c>
      <c r="V759" s="172" t="n">
        <f aca="false">SUM(S759:U759)</f>
        <v>0.2</v>
      </c>
      <c r="W759" s="173"/>
      <c r="X759" s="174"/>
      <c r="Y759" s="161"/>
      <c r="Z759" s="161"/>
      <c r="AA759" s="162"/>
      <c r="AB759" s="175"/>
      <c r="AC759" s="176"/>
      <c r="AMH759" s="85"/>
      <c r="AMI759" s="85"/>
      <c r="AMJ759" s="85"/>
    </row>
    <row r="760" s="84" customFormat="true" ht="26.1" hidden="false" customHeight="false" outlineLevel="1" collapsed="false">
      <c r="A760" s="69"/>
      <c r="B760" s="86"/>
      <c r="C760" s="105" t="str">
        <f aca="false">C759</f>
        <v>CBM-SE</v>
      </c>
      <c r="D760" s="106" t="str">
        <f aca="false">D759</f>
        <v>TÉRREO</v>
      </c>
      <c r="E760" s="106" t="str">
        <f aca="false">E759</f>
        <v>LAVABO FEM. A= 3,12m2</v>
      </c>
      <c r="F760" s="107" t="str">
        <f aca="false">F759</f>
        <v>ESQ. ALUMÍNIO</v>
      </c>
      <c r="G760" s="108"/>
      <c r="H760" s="109"/>
      <c r="I760" s="110"/>
      <c r="J760" s="108"/>
      <c r="K760" s="109"/>
      <c r="L760" s="110"/>
      <c r="M760" s="108"/>
      <c r="N760" s="109"/>
      <c r="O760" s="110"/>
      <c r="P760" s="111"/>
      <c r="Q760" s="112"/>
      <c r="R760" s="113"/>
      <c r="S760" s="114"/>
      <c r="T760" s="115"/>
      <c r="U760" s="116"/>
      <c r="V760" s="117"/>
      <c r="W760" s="118" t="n">
        <f aca="false">+V759</f>
        <v>0.2</v>
      </c>
      <c r="X760" s="119" t="n">
        <v>94569</v>
      </c>
      <c r="Y760" s="106" t="str">
        <f aca="false">IFERROR(VLOOKUP($X760,'BASE DADOS'!$B$2:$E$16867,2,FALSE()),"-")</f>
        <v>SINAPI</v>
      </c>
      <c r="Z760" s="106" t="str">
        <f aca="false">IFERROR(VLOOKUP($X760,'BASE DADOS'!$B$2:$E$16867,3,FALSE()),"-")</f>
        <v>Janela de alumínio tipo maxim-ar, com vidros, batente e ferragens. exclusive alizar, acabamento e contramarco. fornecimento e instalação. af_12/2019</v>
      </c>
      <c r="AA760" s="107" t="str">
        <f aca="false">IFERROR(VLOOKUP($X760,'BASE DADOS'!$B$2:$E$16867,4,FALSE()),"-")</f>
        <v>m2</v>
      </c>
      <c r="AB760" s="120" t="s">
        <v>16995</v>
      </c>
      <c r="AC760" s="121" t="str">
        <f aca="false">IFERROR(VLOOKUP(AB760,'ETAPAS ORCAM'!$B$4:$C$58,2,FALSE()),"-")</f>
        <v>B12 – ESQUADRIAS</v>
      </c>
      <c r="AMH760" s="85"/>
      <c r="AMI760" s="85"/>
      <c r="AMJ760" s="85"/>
    </row>
    <row r="761" s="84" customFormat="true" ht="17.9" hidden="false" customHeight="false" outlineLevel="1" collapsed="false">
      <c r="A761" s="69"/>
      <c r="B761" s="86"/>
      <c r="C761" s="105" t="str">
        <f aca="false">C760</f>
        <v>CBM-SE</v>
      </c>
      <c r="D761" s="106" t="str">
        <f aca="false">D760</f>
        <v>TÉRREO</v>
      </c>
      <c r="E761" s="106" t="str">
        <f aca="false">E760</f>
        <v>LAVABO FEM. A= 3,12m2</v>
      </c>
      <c r="F761" s="107" t="str">
        <f aca="false">F760</f>
        <v>ESQ. ALUMÍNIO</v>
      </c>
      <c r="G761" s="108"/>
      <c r="H761" s="109"/>
      <c r="I761" s="110"/>
      <c r="J761" s="108"/>
      <c r="K761" s="109"/>
      <c r="L761" s="110"/>
      <c r="M761" s="108"/>
      <c r="N761" s="109"/>
      <c r="O761" s="110"/>
      <c r="P761" s="111"/>
      <c r="Q761" s="112"/>
      <c r="R761" s="113"/>
      <c r="S761" s="114"/>
      <c r="T761" s="115"/>
      <c r="U761" s="116"/>
      <c r="V761" s="117"/>
      <c r="W761" s="118" t="n">
        <f aca="false">+W760*2</f>
        <v>0.4</v>
      </c>
      <c r="X761" s="119" t="n">
        <v>99821</v>
      </c>
      <c r="Y761" s="106" t="str">
        <f aca="false">IFERROR(VLOOKUP($X761,'BASE DADOS'!$B$2:$E$16867,2,FALSE()),"-")</f>
        <v>SINAPI</v>
      </c>
      <c r="Z761" s="106" t="str">
        <f aca="false">IFERROR(VLOOKUP($X761,'BASE DADOS'!$B$2:$E$16867,3,FALSE()),"-")</f>
        <v>Limpeza de janela de vidro com caixilho em aço/alumínio/pvc. af_04/2019</v>
      </c>
      <c r="AA761" s="107" t="str">
        <f aca="false">IFERROR(VLOOKUP($X761,'BASE DADOS'!$B$2:$E$16867,4,FALSE()),"-")</f>
        <v>m2</v>
      </c>
      <c r="AB761" s="120" t="s">
        <v>16988</v>
      </c>
      <c r="AC761" s="121" t="str">
        <f aca="false">IFERROR(VLOOKUP(AB761,'ETAPAS ORCAM'!$B$4:$C$58,2,FALSE()),"-")</f>
        <v>B39 – LIMPEZA FINAL</v>
      </c>
      <c r="AMH761" s="85"/>
      <c r="AMI761" s="85"/>
      <c r="AMJ761" s="85"/>
    </row>
    <row r="762" s="84" customFormat="true" ht="12.8" hidden="false" customHeight="false" outlineLevel="1" collapsed="false">
      <c r="A762" s="69"/>
      <c r="B762" s="86"/>
      <c r="C762" s="105" t="str">
        <f aca="false">C761</f>
        <v>CBM-SE</v>
      </c>
      <c r="D762" s="106" t="str">
        <f aca="false">D761</f>
        <v>TÉRREO</v>
      </c>
      <c r="E762" s="106" t="str">
        <f aca="false">E761</f>
        <v>LAVABO FEM. A= 3,12m2</v>
      </c>
      <c r="F762" s="107" t="str">
        <f aca="false">F761</f>
        <v>ESQ. ALUMÍNIO</v>
      </c>
      <c r="G762" s="108"/>
      <c r="H762" s="109"/>
      <c r="I762" s="110"/>
      <c r="J762" s="108"/>
      <c r="K762" s="109"/>
      <c r="L762" s="110"/>
      <c r="M762" s="108"/>
      <c r="N762" s="109"/>
      <c r="O762" s="110"/>
      <c r="P762" s="111"/>
      <c r="Q762" s="112"/>
      <c r="R762" s="113"/>
      <c r="S762" s="114"/>
      <c r="T762" s="115"/>
      <c r="U762" s="116"/>
      <c r="V762" s="117"/>
      <c r="W762" s="118" t="n">
        <v>1.05</v>
      </c>
      <c r="X762" s="119" t="n">
        <v>1989</v>
      </c>
      <c r="Y762" s="106" t="str">
        <f aca="false">IFERROR(VLOOKUP($X762,'BASE DADOS'!$B$2:$E$16867,2,FALSE()),"-")</f>
        <v>ORSE</v>
      </c>
      <c r="Z762" s="106" t="str">
        <f aca="false">IFERROR(VLOOKUP($X762,'BASE DADOS'!$B$2:$E$16867,3,FALSE()),"-")</f>
        <v>Peitoril granito cinza polido, c/ largura = 22 cm, esp = 2 cm</v>
      </c>
      <c r="AA762" s="107" t="str">
        <f aca="false">IFERROR(VLOOKUP($X762,'BASE DADOS'!$B$2:$E$16867,4,FALSE()),"-")</f>
        <v>m</v>
      </c>
      <c r="AB762" s="120" t="s">
        <v>16989</v>
      </c>
      <c r="AC762" s="121" t="str">
        <f aca="false">IFERROR(VLOOKUP(AB762,'ETAPAS ORCAM'!$B$4:$C$58,2,FALSE()),"-")</f>
        <v>B08 – REVESTIMENTO INTERNO – PAREDE</v>
      </c>
      <c r="AMH762" s="85"/>
      <c r="AMI762" s="85"/>
      <c r="AMJ762" s="85"/>
    </row>
    <row r="763" s="104" customFormat="true" ht="26.1" hidden="false" customHeight="false" outlineLevel="1" collapsed="false">
      <c r="A763" s="69"/>
      <c r="B763" s="86"/>
      <c r="C763" s="160" t="str">
        <f aca="false">C754</f>
        <v>CBM-SE</v>
      </c>
      <c r="D763" s="161" t="str">
        <f aca="false">D754</f>
        <v>TÉRREO</v>
      </c>
      <c r="E763" s="161" t="str">
        <f aca="false">E754</f>
        <v>LAVABO FEM. A= 3,12m2</v>
      </c>
      <c r="F763" s="162" t="s">
        <v>16951</v>
      </c>
      <c r="G763" s="163" t="n">
        <v>1</v>
      </c>
      <c r="H763" s="164"/>
      <c r="I763" s="165"/>
      <c r="J763" s="163"/>
      <c r="K763" s="164"/>
      <c r="L763" s="165"/>
      <c r="M763" s="163"/>
      <c r="N763" s="164"/>
      <c r="O763" s="165"/>
      <c r="P763" s="166"/>
      <c r="Q763" s="167"/>
      <c r="R763" s="168"/>
      <c r="S763" s="169" t="n">
        <f aca="false">IF(G763&lt;&gt;0,(G763+P763),(J763*M763)+P763)</f>
        <v>1</v>
      </c>
      <c r="T763" s="170" t="n">
        <f aca="false">IF(H763&lt;&gt;0,(H763+Q763),(K763*N763)+Q763)</f>
        <v>0</v>
      </c>
      <c r="U763" s="171" t="n">
        <f aca="false">IF(I763&lt;&gt;0,(I763+R763),(L763*O763)+R763)</f>
        <v>0</v>
      </c>
      <c r="V763" s="172" t="n">
        <f aca="false">SUM(S763:U763)</f>
        <v>1</v>
      </c>
      <c r="W763" s="173"/>
      <c r="X763" s="174"/>
      <c r="Y763" s="161"/>
      <c r="Z763" s="161"/>
      <c r="AA763" s="162"/>
      <c r="AB763" s="175"/>
      <c r="AC763" s="176"/>
      <c r="AMH763" s="85"/>
      <c r="AMI763" s="85"/>
      <c r="AMJ763" s="85"/>
    </row>
    <row r="764" s="84" customFormat="true" ht="26.1" hidden="false" customHeight="false" outlineLevel="1" collapsed="false">
      <c r="A764" s="69"/>
      <c r="B764" s="86"/>
      <c r="C764" s="105" t="str">
        <f aca="false">C763</f>
        <v>CBM-SE</v>
      </c>
      <c r="D764" s="106" t="str">
        <f aca="false">D763</f>
        <v>TÉRREO</v>
      </c>
      <c r="E764" s="106" t="str">
        <f aca="false">E763</f>
        <v>LAVABO FEM. A= 3,12m2</v>
      </c>
      <c r="F764" s="107" t="str">
        <f aca="false">F763</f>
        <v>BANCADAS, LOUÇAS E METAIS</v>
      </c>
      <c r="G764" s="108"/>
      <c r="H764" s="109"/>
      <c r="I764" s="110"/>
      <c r="J764" s="108"/>
      <c r="K764" s="109"/>
      <c r="L764" s="110"/>
      <c r="M764" s="108"/>
      <c r="N764" s="109"/>
      <c r="O764" s="110"/>
      <c r="P764" s="111"/>
      <c r="Q764" s="112"/>
      <c r="R764" s="113"/>
      <c r="S764" s="114"/>
      <c r="T764" s="115"/>
      <c r="U764" s="116"/>
      <c r="V764" s="117"/>
      <c r="W764" s="118" t="n">
        <v>1</v>
      </c>
      <c r="X764" s="119" t="n">
        <v>86903</v>
      </c>
      <c r="Y764" s="106" t="str">
        <f aca="false">IFERROR(VLOOKUP($X764,'BASE DADOS'!$B$2:$E$16867,2,FALSE()),"-")</f>
        <v>SINAPI</v>
      </c>
      <c r="Z764" s="106" t="str">
        <f aca="false">IFERROR(VLOOKUP($X764,'BASE DADOS'!$B$2:$E$16867,3,FALSE()),"-")</f>
        <v>Lavatório louça branca com coluna, 45 x 55cm ou equivalente, padrão médio - fornecimento e instalação. af_01/2020</v>
      </c>
      <c r="AA764" s="107" t="str">
        <f aca="false">IFERROR(VLOOKUP($X764,'BASE DADOS'!$B$2:$E$16867,4,FALSE()),"-")</f>
        <v>un</v>
      </c>
      <c r="AB764" s="120" t="s">
        <v>17006</v>
      </c>
      <c r="AC764" s="121" t="str">
        <f aca="false">IFERROR(VLOOKUP(AB764,'ETAPAS ORCAM'!$B$4:$C$58,2,FALSE()),"-")</f>
        <v>B24 – BANCADAS, LOUÇAS, METAIS SANITÁRIOS E DIVISÓRIAS DE GRANITO</v>
      </c>
      <c r="AMH764" s="85"/>
      <c r="AMI764" s="85"/>
      <c r="AMJ764" s="85"/>
    </row>
    <row r="765" s="84" customFormat="true" ht="17.9" hidden="false" customHeight="false" outlineLevel="1" collapsed="false">
      <c r="A765" s="69"/>
      <c r="B765" s="86"/>
      <c r="C765" s="105" t="str">
        <f aca="false">C764</f>
        <v>CBM-SE</v>
      </c>
      <c r="D765" s="106" t="str">
        <f aca="false">D764</f>
        <v>TÉRREO</v>
      </c>
      <c r="E765" s="106" t="str">
        <f aca="false">E764</f>
        <v>LAVABO FEM. A= 3,12m2</v>
      </c>
      <c r="F765" s="107" t="str">
        <f aca="false">F764</f>
        <v>BANCADAS, LOUÇAS E METAIS</v>
      </c>
      <c r="G765" s="108"/>
      <c r="H765" s="109"/>
      <c r="I765" s="110"/>
      <c r="J765" s="108"/>
      <c r="K765" s="109"/>
      <c r="L765" s="110"/>
      <c r="M765" s="108"/>
      <c r="N765" s="109"/>
      <c r="O765" s="110"/>
      <c r="P765" s="111"/>
      <c r="Q765" s="112"/>
      <c r="R765" s="113"/>
      <c r="S765" s="114"/>
      <c r="T765" s="115"/>
      <c r="U765" s="116"/>
      <c r="V765" s="117"/>
      <c r="W765" s="118" t="n">
        <v>1</v>
      </c>
      <c r="X765" s="119" t="n">
        <v>9676</v>
      </c>
      <c r="Y765" s="106" t="str">
        <f aca="false">IFERROR(VLOOKUP($X765,'BASE DADOS'!$B$2:$E$16867,2,FALSE()),"-")</f>
        <v>ORSE</v>
      </c>
      <c r="Z765" s="106" t="str">
        <f aca="false">IFERROR(VLOOKUP($X765,'BASE DADOS'!$B$2:$E$16867,3,FALSE()),"-")</f>
        <v>Torneira de mesa com fechamento automático, linha Decamatic Eco, ref.1173.C, DECA ou similar</v>
      </c>
      <c r="AA765" s="107" t="str">
        <f aca="false">IFERROR(VLOOKUP($X765,'BASE DADOS'!$B$2:$E$16867,4,FALSE()),"-")</f>
        <v>un</v>
      </c>
      <c r="AB765" s="120" t="s">
        <v>17006</v>
      </c>
      <c r="AC765" s="121" t="str">
        <f aca="false">IFERROR(VLOOKUP(AB765,'ETAPAS ORCAM'!$B$4:$C$58,2,FALSE()),"-")</f>
        <v>B24 – BANCADAS, LOUÇAS, METAIS SANITÁRIOS E DIVISÓRIAS DE GRANITO</v>
      </c>
      <c r="AMH765" s="85"/>
      <c r="AMI765" s="85"/>
      <c r="AMJ765" s="85"/>
    </row>
    <row r="766" s="84" customFormat="true" ht="34.3" hidden="false" customHeight="false" outlineLevel="1" collapsed="false">
      <c r="A766" s="69"/>
      <c r="B766" s="86"/>
      <c r="C766" s="105" t="str">
        <f aca="false">C765</f>
        <v>CBM-SE</v>
      </c>
      <c r="D766" s="106" t="str">
        <f aca="false">D765</f>
        <v>TÉRREO</v>
      </c>
      <c r="E766" s="106" t="str">
        <f aca="false">E765</f>
        <v>LAVABO FEM. A= 3,12m2</v>
      </c>
      <c r="F766" s="107" t="str">
        <f aca="false">F765</f>
        <v>BANCADAS, LOUÇAS E METAIS</v>
      </c>
      <c r="G766" s="108"/>
      <c r="H766" s="109"/>
      <c r="I766" s="110"/>
      <c r="J766" s="108"/>
      <c r="K766" s="109"/>
      <c r="L766" s="110"/>
      <c r="M766" s="108"/>
      <c r="N766" s="109"/>
      <c r="O766" s="110"/>
      <c r="P766" s="111"/>
      <c r="Q766" s="112"/>
      <c r="R766" s="113"/>
      <c r="S766" s="114"/>
      <c r="T766" s="115"/>
      <c r="U766" s="116"/>
      <c r="V766" s="117"/>
      <c r="W766" s="118" t="n">
        <v>1</v>
      </c>
      <c r="X766" s="119" t="n">
        <v>7710</v>
      </c>
      <c r="Y766" s="106" t="str">
        <f aca="false">IFERROR(VLOOKUP($X766,'BASE DADOS'!$B$2:$E$16867,2,FALSE()),"-")</f>
        <v>ORSE</v>
      </c>
      <c r="Z766" s="106" t="str">
        <f aca="false">IFERROR(VLOOKUP($X766,'BASE DADOS'!$B$2:$E$16867,3,FALSE()),"-")</f>
        <v>Vaso sanitario c/caixa de descarga acoplada, linha thema ecoflush, 3/6 lt, ref. 25353/25570, INCEPA ou similar,incl. assento INCEPA linha thema ref. 25987 ou similar, conjunto de fixação, anel de vedação e engate plástico</v>
      </c>
      <c r="AA766" s="107" t="str">
        <f aca="false">IFERROR(VLOOKUP($X766,'BASE DADOS'!$B$2:$E$16867,4,FALSE()),"-")</f>
        <v>un</v>
      </c>
      <c r="AB766" s="120" t="s">
        <v>17006</v>
      </c>
      <c r="AC766" s="121" t="str">
        <f aca="false">IFERROR(VLOOKUP(AB766,'ETAPAS ORCAM'!$B$4:$C$58,2,FALSE()),"-")</f>
        <v>B24 – BANCADAS, LOUÇAS, METAIS SANITÁRIOS E DIVISÓRIAS DE GRANITO</v>
      </c>
      <c r="AMH766" s="85"/>
      <c r="AMI766" s="85"/>
      <c r="AMJ766" s="85"/>
    </row>
    <row r="767" s="84" customFormat="true" ht="17.9" hidden="false" customHeight="false" outlineLevel="1" collapsed="false">
      <c r="A767" s="69"/>
      <c r="B767" s="86"/>
      <c r="C767" s="105" t="str">
        <f aca="false">C766</f>
        <v>CBM-SE</v>
      </c>
      <c r="D767" s="106" t="str">
        <f aca="false">D766</f>
        <v>TÉRREO</v>
      </c>
      <c r="E767" s="106" t="str">
        <f aca="false">E766</f>
        <v>LAVABO FEM. A= 3,12m2</v>
      </c>
      <c r="F767" s="107" t="str">
        <f aca="false">F766</f>
        <v>BANCADAS, LOUÇAS E METAIS</v>
      </c>
      <c r="G767" s="108"/>
      <c r="H767" s="109"/>
      <c r="I767" s="110"/>
      <c r="J767" s="108"/>
      <c r="K767" s="109"/>
      <c r="L767" s="110"/>
      <c r="M767" s="108"/>
      <c r="N767" s="109"/>
      <c r="O767" s="110"/>
      <c r="P767" s="111"/>
      <c r="Q767" s="112"/>
      <c r="R767" s="113"/>
      <c r="S767" s="114"/>
      <c r="T767" s="115"/>
      <c r="U767" s="116"/>
      <c r="V767" s="117"/>
      <c r="W767" s="118" t="n">
        <v>1</v>
      </c>
      <c r="X767" s="119" t="n">
        <v>9502</v>
      </c>
      <c r="Y767" s="106" t="str">
        <f aca="false">IFERROR(VLOOKUP($X767,'BASE DADOS'!$B$2:$E$16867,2,FALSE()),"-")</f>
        <v>ORSE</v>
      </c>
      <c r="Z767" s="106" t="str">
        <f aca="false">IFERROR(VLOOKUP($X767,'BASE DADOS'!$B$2:$E$16867,3,FALSE()),"-")</f>
        <v>Ducha higiênica com registro, linha Link, ref. 1984.C.ACT. LNK, da DECA ou similar</v>
      </c>
      <c r="AA767" s="107" t="str">
        <f aca="false">IFERROR(VLOOKUP($X767,'BASE DADOS'!$B$2:$E$16867,4,FALSE()),"-")</f>
        <v>un</v>
      </c>
      <c r="AB767" s="120" t="s">
        <v>17006</v>
      </c>
      <c r="AC767" s="121" t="str">
        <f aca="false">IFERROR(VLOOKUP(AB767,'ETAPAS ORCAM'!$B$4:$C$58,2,FALSE()),"-")</f>
        <v>B24 – BANCADAS, LOUÇAS, METAIS SANITÁRIOS E DIVISÓRIAS DE GRANITO</v>
      </c>
      <c r="AMH767" s="85"/>
      <c r="AMI767" s="85"/>
      <c r="AMJ767" s="85"/>
    </row>
    <row r="768" s="84" customFormat="true" ht="17.9" hidden="false" customHeight="false" outlineLevel="1" collapsed="false">
      <c r="A768" s="69"/>
      <c r="B768" s="86"/>
      <c r="C768" s="105" t="str">
        <f aca="false">C767</f>
        <v>CBM-SE</v>
      </c>
      <c r="D768" s="106" t="str">
        <f aca="false">D767</f>
        <v>TÉRREO</v>
      </c>
      <c r="E768" s="106" t="str">
        <f aca="false">E767</f>
        <v>LAVABO FEM. A= 3,12m2</v>
      </c>
      <c r="F768" s="107" t="str">
        <f aca="false">F767</f>
        <v>BANCADAS, LOUÇAS E METAIS</v>
      </c>
      <c r="G768" s="108"/>
      <c r="H768" s="109"/>
      <c r="I768" s="110"/>
      <c r="J768" s="108"/>
      <c r="K768" s="109"/>
      <c r="L768" s="110"/>
      <c r="M768" s="108"/>
      <c r="N768" s="109"/>
      <c r="O768" s="110"/>
      <c r="P768" s="111"/>
      <c r="Q768" s="112"/>
      <c r="R768" s="113"/>
      <c r="S768" s="114"/>
      <c r="T768" s="115"/>
      <c r="U768" s="116"/>
      <c r="V768" s="117"/>
      <c r="W768" s="118" t="n">
        <v>1</v>
      </c>
      <c r="X768" s="119" t="n">
        <v>8436</v>
      </c>
      <c r="Y768" s="106" t="str">
        <f aca="false">IFERROR(VLOOKUP($X768,'BASE DADOS'!$B$2:$E$16867,2,FALSE()),"-")</f>
        <v>ORSE</v>
      </c>
      <c r="Z768" s="106" t="str">
        <f aca="false">IFERROR(VLOOKUP($X768,'BASE DADOS'!$B$2:$E$16867,3,FALSE()),"-")</f>
        <v>Acabamento para registro 1/2", 3/4" e 1" (PQ), ref. 4900 - C43, da Deca ou similar</v>
      </c>
      <c r="AA768" s="107" t="str">
        <f aca="false">IFERROR(VLOOKUP($X768,'BASE DADOS'!$B$2:$E$16867,4,FALSE()),"-")</f>
        <v>un</v>
      </c>
      <c r="AB768" s="120" t="s">
        <v>17006</v>
      </c>
      <c r="AC768" s="121" t="str">
        <f aca="false">IFERROR(VLOOKUP(AB768,'ETAPAS ORCAM'!$B$4:$C$58,2,FALSE()),"-")</f>
        <v>B24 – BANCADAS, LOUÇAS, METAIS SANITÁRIOS E DIVISÓRIAS DE GRANITO</v>
      </c>
      <c r="AMH768" s="85"/>
      <c r="AMI768" s="85"/>
      <c r="AMJ768" s="85"/>
    </row>
    <row r="769" s="84" customFormat="true" ht="17.9" hidden="false" customHeight="false" outlineLevel="1" collapsed="false">
      <c r="A769" s="69"/>
      <c r="B769" s="86"/>
      <c r="C769" s="105" t="str">
        <f aca="false">C768</f>
        <v>CBM-SE</v>
      </c>
      <c r="D769" s="106" t="str">
        <f aca="false">D768</f>
        <v>TÉRREO</v>
      </c>
      <c r="E769" s="106" t="str">
        <f aca="false">E768</f>
        <v>LAVABO FEM. A= 3,12m2</v>
      </c>
      <c r="F769" s="107" t="str">
        <f aca="false">F768</f>
        <v>BANCADAS, LOUÇAS E METAIS</v>
      </c>
      <c r="G769" s="108"/>
      <c r="H769" s="109"/>
      <c r="I769" s="110"/>
      <c r="J769" s="108"/>
      <c r="K769" s="109"/>
      <c r="L769" s="110"/>
      <c r="M769" s="108"/>
      <c r="N769" s="109"/>
      <c r="O769" s="110"/>
      <c r="P769" s="111"/>
      <c r="Q769" s="112"/>
      <c r="R769" s="113"/>
      <c r="S769" s="114"/>
      <c r="T769" s="115"/>
      <c r="U769" s="116"/>
      <c r="V769" s="117"/>
      <c r="W769" s="118" t="n">
        <v>1</v>
      </c>
      <c r="X769" s="119" t="n">
        <v>2045</v>
      </c>
      <c r="Y769" s="106" t="str">
        <f aca="false">IFERROR(VLOOKUP($X769,'BASE DADOS'!$B$2:$E$16867,2,FALSE()),"-")</f>
        <v>ORSE</v>
      </c>
      <c r="Z769" s="106" t="str">
        <f aca="false">IFERROR(VLOOKUP($X769,'BASE DADOS'!$B$2:$E$16867,3,FALSE()),"-")</f>
        <v>Porta sabão liquido de plástico</v>
      </c>
      <c r="AA769" s="107" t="str">
        <f aca="false">IFERROR(VLOOKUP($X769,'BASE DADOS'!$B$2:$E$16867,4,FALSE()),"-")</f>
        <v>un</v>
      </c>
      <c r="AB769" s="120" t="s">
        <v>17006</v>
      </c>
      <c r="AC769" s="121" t="str">
        <f aca="false">IFERROR(VLOOKUP(AB769,'ETAPAS ORCAM'!$B$4:$C$58,2,FALSE()),"-")</f>
        <v>B24 – BANCADAS, LOUÇAS, METAIS SANITÁRIOS E DIVISÓRIAS DE GRANITO</v>
      </c>
      <c r="AMH769" s="85"/>
      <c r="AMI769" s="85"/>
      <c r="AMJ769" s="85"/>
    </row>
    <row r="770" s="84" customFormat="true" ht="17.9" hidden="false" customHeight="false" outlineLevel="1" collapsed="false">
      <c r="A770" s="69"/>
      <c r="B770" s="86"/>
      <c r="C770" s="105" t="str">
        <f aca="false">C769</f>
        <v>CBM-SE</v>
      </c>
      <c r="D770" s="106" t="str">
        <f aca="false">D769</f>
        <v>TÉRREO</v>
      </c>
      <c r="E770" s="106" t="str">
        <f aca="false">E769</f>
        <v>LAVABO FEM. A= 3,12m2</v>
      </c>
      <c r="F770" s="107" t="str">
        <f aca="false">F769</f>
        <v>BANCADAS, LOUÇAS E METAIS</v>
      </c>
      <c r="G770" s="108"/>
      <c r="H770" s="109"/>
      <c r="I770" s="110"/>
      <c r="J770" s="108"/>
      <c r="K770" s="109"/>
      <c r="L770" s="110"/>
      <c r="M770" s="108"/>
      <c r="N770" s="109"/>
      <c r="O770" s="110"/>
      <c r="P770" s="111"/>
      <c r="Q770" s="112"/>
      <c r="R770" s="113"/>
      <c r="S770" s="114"/>
      <c r="T770" s="115"/>
      <c r="U770" s="116"/>
      <c r="V770" s="117"/>
      <c r="W770" s="118" t="n">
        <v>1</v>
      </c>
      <c r="X770" s="119" t="n">
        <v>2034</v>
      </c>
      <c r="Y770" s="106" t="str">
        <f aca="false">IFERROR(VLOOKUP($X770,'BASE DADOS'!$B$2:$E$16867,2,FALSE()),"-")</f>
        <v>ORSE</v>
      </c>
      <c r="Z770" s="106" t="str">
        <f aca="false">IFERROR(VLOOKUP($X770,'BASE DADOS'!$B$2:$E$16867,3,FALSE()),"-")</f>
        <v>Porta toalha inox para papel toalha em rolo</v>
      </c>
      <c r="AA770" s="107" t="str">
        <f aca="false">IFERROR(VLOOKUP($X770,'BASE DADOS'!$B$2:$E$16867,4,FALSE()),"-")</f>
        <v>un</v>
      </c>
      <c r="AB770" s="120" t="s">
        <v>17006</v>
      </c>
      <c r="AC770" s="121" t="str">
        <f aca="false">IFERROR(VLOOKUP(AB770,'ETAPAS ORCAM'!$B$4:$C$58,2,FALSE()),"-")</f>
        <v>B24 – BANCADAS, LOUÇAS, METAIS SANITÁRIOS E DIVISÓRIAS DE GRANITO</v>
      </c>
      <c r="AMH770" s="85"/>
      <c r="AMI770" s="85"/>
      <c r="AMJ770" s="85"/>
    </row>
    <row r="771" s="84" customFormat="true" ht="17.9" hidden="false" customHeight="false" outlineLevel="1" collapsed="false">
      <c r="A771" s="69"/>
      <c r="B771" s="86"/>
      <c r="C771" s="105" t="str">
        <f aca="false">C770</f>
        <v>CBM-SE</v>
      </c>
      <c r="D771" s="106" t="str">
        <f aca="false">D770</f>
        <v>TÉRREO</v>
      </c>
      <c r="E771" s="106" t="str">
        <f aca="false">E770</f>
        <v>LAVABO FEM. A= 3,12m2</v>
      </c>
      <c r="F771" s="107" t="str">
        <f aca="false">F770</f>
        <v>BANCADAS, LOUÇAS E METAIS</v>
      </c>
      <c r="G771" s="108"/>
      <c r="H771" s="109"/>
      <c r="I771" s="110"/>
      <c r="J771" s="108"/>
      <c r="K771" s="109"/>
      <c r="L771" s="110"/>
      <c r="M771" s="108"/>
      <c r="N771" s="109"/>
      <c r="O771" s="110"/>
      <c r="P771" s="111"/>
      <c r="Q771" s="112"/>
      <c r="R771" s="113"/>
      <c r="S771" s="114"/>
      <c r="T771" s="115"/>
      <c r="U771" s="116"/>
      <c r="V771" s="117"/>
      <c r="W771" s="118" t="n">
        <v>1</v>
      </c>
      <c r="X771" s="119" t="n">
        <v>12511</v>
      </c>
      <c r="Y771" s="106" t="str">
        <f aca="false">IFERROR(VLOOKUP($X771,'BASE DADOS'!$B$2:$E$16867,2,FALSE()),"-")</f>
        <v>ORSE</v>
      </c>
      <c r="Z771" s="106" t="str">
        <f aca="false">IFERROR(VLOOKUP($X771,'BASE DADOS'!$B$2:$E$16867,3,FALSE()),"-")</f>
        <v>Dispenser, em plástico, para papel higiênico em rolo</v>
      </c>
      <c r="AA771" s="107" t="str">
        <f aca="false">IFERROR(VLOOKUP($X771,'BASE DADOS'!$B$2:$E$16867,4,FALSE()),"-")</f>
        <v>un</v>
      </c>
      <c r="AB771" s="120" t="s">
        <v>17006</v>
      </c>
      <c r="AC771" s="121" t="str">
        <f aca="false">IFERROR(VLOOKUP(AB771,'ETAPAS ORCAM'!$B$4:$C$58,2,FALSE()),"-")</f>
        <v>B24 – BANCADAS, LOUÇAS, METAIS SANITÁRIOS E DIVISÓRIAS DE GRANITO</v>
      </c>
      <c r="AMH771" s="85"/>
      <c r="AMI771" s="85"/>
      <c r="AMJ771" s="85"/>
    </row>
    <row r="772" s="104" customFormat="true" ht="12.8" hidden="false" customHeight="false" outlineLevel="1" collapsed="false">
      <c r="A772" s="69"/>
      <c r="B772" s="86"/>
      <c r="C772" s="160" t="str">
        <f aca="false">C768</f>
        <v>CBM-SE</v>
      </c>
      <c r="D772" s="161" t="str">
        <f aca="false">D768</f>
        <v>TÉRREO</v>
      </c>
      <c r="E772" s="161" t="str">
        <f aca="false">E768</f>
        <v>LAVABO FEM. A= 3,12m2</v>
      </c>
      <c r="F772" s="162" t="s">
        <v>16949</v>
      </c>
      <c r="G772" s="163"/>
      <c r="H772" s="164"/>
      <c r="I772" s="165"/>
      <c r="J772" s="163" t="n">
        <v>0.5</v>
      </c>
      <c r="K772" s="164"/>
      <c r="L772" s="165"/>
      <c r="M772" s="163" t="n">
        <v>1</v>
      </c>
      <c r="N772" s="164"/>
      <c r="O772" s="165"/>
      <c r="P772" s="166"/>
      <c r="Q772" s="167"/>
      <c r="R772" s="168"/>
      <c r="S772" s="169" t="n">
        <f aca="false">IF(G772&lt;&gt;0,(G772+P772),(J772*M772)+P772)</f>
        <v>0.5</v>
      </c>
      <c r="T772" s="170" t="n">
        <f aca="false">IF(H772&lt;&gt;0,(H772+Q772),(K772*N772)+Q772)</f>
        <v>0</v>
      </c>
      <c r="U772" s="171" t="n">
        <f aca="false">IF(I772&lt;&gt;0,(I772+R772),(L772*O772)+R772)</f>
        <v>0</v>
      </c>
      <c r="V772" s="172" t="n">
        <f aca="false">SUM(S772:U772)</f>
        <v>0.5</v>
      </c>
      <c r="W772" s="173"/>
      <c r="X772" s="174"/>
      <c r="Y772" s="161"/>
      <c r="Z772" s="161"/>
      <c r="AA772" s="162"/>
      <c r="AB772" s="175"/>
      <c r="AC772" s="176"/>
      <c r="AMH772" s="85"/>
      <c r="AMI772" s="85"/>
      <c r="AMJ772" s="85"/>
    </row>
    <row r="773" s="84" customFormat="true" ht="12.8" hidden="false" customHeight="false" outlineLevel="1" collapsed="false">
      <c r="A773" s="69"/>
      <c r="B773" s="86"/>
      <c r="C773" s="105" t="str">
        <f aca="false">C772</f>
        <v>CBM-SE</v>
      </c>
      <c r="D773" s="106" t="str">
        <f aca="false">D772</f>
        <v>TÉRREO</v>
      </c>
      <c r="E773" s="106" t="str">
        <f aca="false">E772</f>
        <v>LAVABO FEM. A= 3,12m2</v>
      </c>
      <c r="F773" s="107" t="str">
        <f aca="false">F772</f>
        <v>VIDROS</v>
      </c>
      <c r="G773" s="108"/>
      <c r="H773" s="109"/>
      <c r="I773" s="110"/>
      <c r="J773" s="108"/>
      <c r="K773" s="109"/>
      <c r="L773" s="110"/>
      <c r="M773" s="108"/>
      <c r="N773" s="109"/>
      <c r="O773" s="110"/>
      <c r="P773" s="111"/>
      <c r="Q773" s="112"/>
      <c r="R773" s="113"/>
      <c r="S773" s="114"/>
      <c r="T773" s="115"/>
      <c r="U773" s="116"/>
      <c r="V773" s="117"/>
      <c r="W773" s="118" t="n">
        <v>0.5</v>
      </c>
      <c r="X773" s="119" t="n">
        <v>1889</v>
      </c>
      <c r="Y773" s="106" t="str">
        <f aca="false">IFERROR(VLOOKUP($X773,'BASE DADOS'!$B$2:$E$16867,2,FALSE()),"-")</f>
        <v>ORSE</v>
      </c>
      <c r="Z773" s="106" t="str">
        <f aca="false">IFERROR(VLOOKUP($X773,'BASE DADOS'!$B$2:$E$16867,3,FALSE()),"-")</f>
        <v>Espelho plano 4mm</v>
      </c>
      <c r="AA773" s="107" t="str">
        <f aca="false">IFERROR(VLOOKUP($X773,'BASE DADOS'!$B$2:$E$16867,4,FALSE()),"-")</f>
        <v>m2</v>
      </c>
      <c r="AB773" s="120" t="s">
        <v>43</v>
      </c>
      <c r="AC773" s="121" t="str">
        <f aca="false">IFERROR(VLOOKUP(AB773,'ETAPAS ORCAM'!$B$4:$C$58,2,FALSE()),"-")</f>
        <v>B12 – ESQUADRIAS</v>
      </c>
      <c r="AMH773" s="85"/>
      <c r="AMI773" s="85"/>
      <c r="AMJ773" s="85"/>
    </row>
    <row r="774" s="84" customFormat="true" ht="12.8" hidden="false" customHeight="false" outlineLevel="1" collapsed="false">
      <c r="A774" s="69"/>
      <c r="B774" s="86"/>
      <c r="C774" s="122"/>
      <c r="D774" s="123"/>
      <c r="E774" s="123"/>
      <c r="F774" s="124"/>
      <c r="G774" s="125"/>
      <c r="H774" s="126"/>
      <c r="I774" s="127"/>
      <c r="J774" s="125"/>
      <c r="K774" s="126"/>
      <c r="L774" s="127"/>
      <c r="M774" s="125"/>
      <c r="N774" s="126"/>
      <c r="O774" s="127"/>
      <c r="P774" s="128"/>
      <c r="Q774" s="129"/>
      <c r="R774" s="130"/>
      <c r="S774" s="131"/>
      <c r="T774" s="132"/>
      <c r="U774" s="133"/>
      <c r="V774" s="134"/>
      <c r="W774" s="135"/>
      <c r="X774" s="136"/>
      <c r="Y774" s="123"/>
      <c r="Z774" s="123"/>
      <c r="AA774" s="124"/>
      <c r="AB774" s="137"/>
      <c r="AC774" s="138"/>
      <c r="AMH774" s="85"/>
      <c r="AMI774" s="85"/>
      <c r="AMJ774" s="85"/>
    </row>
    <row r="775" s="84" customFormat="true" ht="12.8" hidden="false" customHeight="false" outlineLevel="0" collapsed="false">
      <c r="A775" s="69"/>
      <c r="B775" s="86"/>
      <c r="C775" s="139"/>
      <c r="D775" s="139"/>
      <c r="E775" s="139"/>
      <c r="F775" s="139"/>
      <c r="G775" s="140"/>
      <c r="H775" s="140"/>
      <c r="I775" s="140"/>
      <c r="J775" s="140"/>
      <c r="K775" s="140"/>
      <c r="L775" s="140"/>
      <c r="M775" s="140"/>
      <c r="N775" s="140"/>
      <c r="O775" s="140"/>
      <c r="P775" s="141"/>
      <c r="Q775" s="141"/>
      <c r="R775" s="141"/>
      <c r="S775" s="142"/>
      <c r="T775" s="142"/>
      <c r="U775" s="142"/>
      <c r="V775" s="142"/>
      <c r="W775" s="143"/>
      <c r="X775" s="144"/>
      <c r="Y775" s="139"/>
      <c r="Z775" s="139"/>
      <c r="AA775" s="139"/>
      <c r="AB775" s="145"/>
      <c r="AC775" s="146"/>
      <c r="AMH775" s="85"/>
      <c r="AMI775" s="85"/>
      <c r="AMJ775" s="85"/>
    </row>
    <row r="776" s="84" customFormat="true" ht="12.8" hidden="false" customHeight="false" outlineLevel="0" collapsed="false">
      <c r="A776" s="69"/>
      <c r="B776" s="70" t="n">
        <v>37289</v>
      </c>
      <c r="C776" s="147" t="s">
        <v>16962</v>
      </c>
      <c r="D776" s="148" t="s">
        <v>16985</v>
      </c>
      <c r="E776" s="148" t="s">
        <v>17030</v>
      </c>
      <c r="F776" s="149"/>
      <c r="G776" s="150"/>
      <c r="H776" s="151"/>
      <c r="I776" s="152"/>
      <c r="J776" s="150"/>
      <c r="K776" s="151"/>
      <c r="L776" s="152"/>
      <c r="M776" s="150"/>
      <c r="N776" s="151"/>
      <c r="O776" s="152"/>
      <c r="P776" s="150"/>
      <c r="Q776" s="151"/>
      <c r="R776" s="152"/>
      <c r="S776" s="153"/>
      <c r="T776" s="154"/>
      <c r="U776" s="155"/>
      <c r="V776" s="156"/>
      <c r="W776" s="157"/>
      <c r="X776" s="147"/>
      <c r="Y776" s="148"/>
      <c r="Z776" s="148"/>
      <c r="AA776" s="149"/>
      <c r="AB776" s="158"/>
      <c r="AC776" s="159"/>
      <c r="AMH776" s="85"/>
      <c r="AMI776" s="85"/>
      <c r="AMJ776" s="85"/>
    </row>
    <row r="777" s="104" customFormat="true" ht="12.8" hidden="false" customHeight="false" outlineLevel="1" collapsed="false">
      <c r="A777" s="69"/>
      <c r="B777" s="86"/>
      <c r="C777" s="160" t="str">
        <f aca="false">C776</f>
        <v>CBM-SE</v>
      </c>
      <c r="D777" s="161" t="str">
        <f aca="false">D776</f>
        <v>TÉRREO</v>
      </c>
      <c r="E777" s="161" t="str">
        <f aca="false">E776</f>
        <v>LAVABO MASC. A= 3,12m2</v>
      </c>
      <c r="F777" s="162" t="s">
        <v>16938</v>
      </c>
      <c r="G777" s="163" t="n">
        <v>3.12</v>
      </c>
      <c r="H777" s="164"/>
      <c r="I777" s="165"/>
      <c r="J777" s="163"/>
      <c r="K777" s="164"/>
      <c r="L777" s="165"/>
      <c r="M777" s="163"/>
      <c r="N777" s="164"/>
      <c r="O777" s="165"/>
      <c r="P777" s="166"/>
      <c r="Q777" s="167"/>
      <c r="R777" s="168"/>
      <c r="S777" s="169" t="n">
        <f aca="false">IF(G777&lt;&gt;0,(G777+P777),(J777*M777)+P777)</f>
        <v>3.12</v>
      </c>
      <c r="T777" s="170" t="n">
        <f aca="false">IF(H777&lt;&gt;0,(H777+Q777),(K777*N777)+Q777)</f>
        <v>0</v>
      </c>
      <c r="U777" s="171" t="n">
        <f aca="false">IF(I777&lt;&gt;0,(I777+R777),(L777*O777)+R777)</f>
        <v>0</v>
      </c>
      <c r="V777" s="172" t="n">
        <f aca="false">SUM(S777:U777)</f>
        <v>3.12</v>
      </c>
      <c r="W777" s="173"/>
      <c r="X777" s="174"/>
      <c r="Y777" s="161"/>
      <c r="Z777" s="161"/>
      <c r="AA777" s="162"/>
      <c r="AB777" s="175"/>
      <c r="AC777" s="176"/>
      <c r="AMH777" s="85"/>
      <c r="AMI777" s="85"/>
      <c r="AMJ777" s="85"/>
    </row>
    <row r="778" s="84" customFormat="true" ht="12.8" hidden="false" customHeight="false" outlineLevel="1" collapsed="false">
      <c r="A778" s="69"/>
      <c r="B778" s="86"/>
      <c r="C778" s="105" t="str">
        <f aca="false">C777</f>
        <v>CBM-SE</v>
      </c>
      <c r="D778" s="106" t="str">
        <f aca="false">D777</f>
        <v>TÉRREO</v>
      </c>
      <c r="E778" s="106" t="str">
        <f aca="false">E777</f>
        <v>LAVABO MASC. A= 3,12m2</v>
      </c>
      <c r="F778" s="107" t="str">
        <f aca="false">F777</f>
        <v>PISO</v>
      </c>
      <c r="G778" s="108"/>
      <c r="H778" s="109"/>
      <c r="I778" s="110"/>
      <c r="J778" s="108"/>
      <c r="K778" s="109"/>
      <c r="L778" s="110"/>
      <c r="M778" s="108"/>
      <c r="N778" s="109"/>
      <c r="O778" s="110"/>
      <c r="P778" s="111"/>
      <c r="Q778" s="112"/>
      <c r="R778" s="113"/>
      <c r="S778" s="114"/>
      <c r="T778" s="115"/>
      <c r="U778" s="116"/>
      <c r="V778" s="117"/>
      <c r="W778" s="118" t="n">
        <f aca="false">V777</f>
        <v>3.12</v>
      </c>
      <c r="X778" s="119" t="n">
        <v>99811</v>
      </c>
      <c r="Y778" s="106" t="str">
        <f aca="false">IFERROR(VLOOKUP($X778,'BASE DADOS'!$B$2:$E$16867,2,FALSE()),"-")</f>
        <v>SINAPI</v>
      </c>
      <c r="Z778" s="106" t="str">
        <f aca="false">IFERROR(VLOOKUP($X778,'BASE DADOS'!$B$2:$E$16867,3,FALSE()),"-")</f>
        <v>Limpeza de contrapiso com vassoura a seco. af_04/2019</v>
      </c>
      <c r="AA778" s="107" t="str">
        <f aca="false">IFERROR(VLOOKUP($X778,'BASE DADOS'!$B$2:$E$16867,4,FALSE()),"-")</f>
        <v>m2</v>
      </c>
      <c r="AB778" s="120" t="s">
        <v>16987</v>
      </c>
      <c r="AC778" s="121" t="str">
        <f aca="false">IFERROR(VLOOKUP(AB778,'ETAPAS ORCAM'!$B$4:$C$58,2,FALSE()),"-")</f>
        <v>B11 – PAVIMENTAÇÃO</v>
      </c>
      <c r="AMH778" s="85"/>
      <c r="AMI778" s="85"/>
      <c r="AMJ778" s="85"/>
    </row>
    <row r="779" s="84" customFormat="true" ht="34.3" hidden="false" customHeight="false" outlineLevel="1" collapsed="false">
      <c r="A779" s="69"/>
      <c r="B779" s="86"/>
      <c r="C779" s="105" t="str">
        <f aca="false">C778</f>
        <v>CBM-SE</v>
      </c>
      <c r="D779" s="106" t="str">
        <f aca="false">D778</f>
        <v>TÉRREO</v>
      </c>
      <c r="E779" s="106" t="str">
        <f aca="false">E778</f>
        <v>LAVABO MASC. A= 3,12m2</v>
      </c>
      <c r="F779" s="107" t="str">
        <f aca="false">F778</f>
        <v>PISO</v>
      </c>
      <c r="G779" s="108"/>
      <c r="H779" s="109"/>
      <c r="I779" s="110"/>
      <c r="J779" s="108"/>
      <c r="K779" s="109"/>
      <c r="L779" s="110"/>
      <c r="M779" s="108"/>
      <c r="N779" s="109"/>
      <c r="O779" s="110"/>
      <c r="P779" s="111"/>
      <c r="Q779" s="112"/>
      <c r="R779" s="113"/>
      <c r="S779" s="114"/>
      <c r="T779" s="115"/>
      <c r="U779" s="116"/>
      <c r="V779" s="117"/>
      <c r="W779" s="118" t="n">
        <f aca="false">W778</f>
        <v>3.12</v>
      </c>
      <c r="X779" s="119" t="n">
        <v>87745</v>
      </c>
      <c r="Y779" s="106" t="str">
        <f aca="false">IFERROR(VLOOKUP($X779,'BASE DADOS'!$B$2:$E$16867,2,FALSE()),"-")</f>
        <v>SINAPI</v>
      </c>
      <c r="Z779" s="106" t="str">
        <f aca="false">IFERROR(VLOOKUP($X779,'BASE DADOS'!$B$2:$E$16867,3,FALSE()),"-")</f>
        <v>Contrapiso em argamassa traço 1:4 (cimento e areia), preparo mecânico com betoneira 400 l, aplicado em áreas molhadas sobre laje, aderido, acabamento não reforçado, espessura 3cm. af_07/2021</v>
      </c>
      <c r="AA779" s="107" t="str">
        <f aca="false">IFERROR(VLOOKUP($X779,'BASE DADOS'!$B$2:$E$16867,4,FALSE()),"-")</f>
        <v>m2</v>
      </c>
      <c r="AB779" s="120" t="s">
        <v>16987</v>
      </c>
      <c r="AC779" s="121" t="str">
        <f aca="false">IFERROR(VLOOKUP(AB779,'ETAPAS ORCAM'!$B$4:$C$58,2,FALSE()),"-")</f>
        <v>B11 – PAVIMENTAÇÃO</v>
      </c>
      <c r="AMH779" s="85"/>
      <c r="AMI779" s="85"/>
      <c r="AMJ779" s="85"/>
    </row>
    <row r="780" s="84" customFormat="true" ht="17.9" hidden="false" customHeight="false" outlineLevel="1" collapsed="false">
      <c r="A780" s="69"/>
      <c r="B780" s="86"/>
      <c r="C780" s="105" t="str">
        <f aca="false">C779</f>
        <v>CBM-SE</v>
      </c>
      <c r="D780" s="106" t="str">
        <f aca="false">D779</f>
        <v>TÉRREO</v>
      </c>
      <c r="E780" s="106" t="str">
        <f aca="false">E779</f>
        <v>LAVABO MASC. A= 3,12m2</v>
      </c>
      <c r="F780" s="107" t="str">
        <f aca="false">F779</f>
        <v>PISO</v>
      </c>
      <c r="G780" s="108"/>
      <c r="H780" s="109"/>
      <c r="I780" s="110"/>
      <c r="J780" s="108"/>
      <c r="K780" s="109"/>
      <c r="L780" s="110"/>
      <c r="M780" s="108"/>
      <c r="N780" s="109"/>
      <c r="O780" s="110"/>
      <c r="P780" s="111"/>
      <c r="Q780" s="112"/>
      <c r="R780" s="113"/>
      <c r="S780" s="114"/>
      <c r="T780" s="115"/>
      <c r="U780" s="116"/>
      <c r="V780" s="117"/>
      <c r="W780" s="118" t="n">
        <f aca="false">W779</f>
        <v>3.12</v>
      </c>
      <c r="X780" s="119" t="n">
        <v>98555</v>
      </c>
      <c r="Y780" s="106" t="str">
        <f aca="false">IFERROR(VLOOKUP($X780,'BASE DADOS'!$B$2:$E$16867,2,FALSE()),"-")</f>
        <v>SINAPI</v>
      </c>
      <c r="Z780" s="106" t="str">
        <f aca="false">IFERROR(VLOOKUP($X780,'BASE DADOS'!$B$2:$E$16867,3,FALSE()),"-")</f>
        <v>Impermeabilização de superfície com argamassa polimérica / membrana acrílica, 3 demãos. af_06/2018</v>
      </c>
      <c r="AA780" s="107" t="str">
        <f aca="false">IFERROR(VLOOKUP($X780,'BASE DADOS'!$B$2:$E$16867,4,FALSE()),"-")</f>
        <v>m2</v>
      </c>
      <c r="AB780" s="120" t="s">
        <v>16999</v>
      </c>
      <c r="AC780" s="121" t="str">
        <f aca="false">IFERROR(VLOOKUP(AB780,'ETAPAS ORCAM'!$B$4:$C$58,2,FALSE()),"-")</f>
        <v>B07 – IMPERMEABILIZAÇÃO</v>
      </c>
      <c r="AMH780" s="85"/>
      <c r="AMI780" s="85"/>
      <c r="AMJ780" s="85"/>
    </row>
    <row r="781" s="84" customFormat="true" ht="34.3" hidden="false" customHeight="false" outlineLevel="1" collapsed="false">
      <c r="A781" s="69"/>
      <c r="B781" s="86"/>
      <c r="C781" s="105" t="str">
        <f aca="false">C779</f>
        <v>CBM-SE</v>
      </c>
      <c r="D781" s="106" t="str">
        <f aca="false">D779</f>
        <v>TÉRREO</v>
      </c>
      <c r="E781" s="106" t="str">
        <f aca="false">E779</f>
        <v>LAVABO MASC. A= 3,12m2</v>
      </c>
      <c r="F781" s="107" t="str">
        <f aca="false">F779</f>
        <v>PISO</v>
      </c>
      <c r="G781" s="108"/>
      <c r="H781" s="109"/>
      <c r="I781" s="110"/>
      <c r="J781" s="108"/>
      <c r="K781" s="109"/>
      <c r="L781" s="110"/>
      <c r="M781" s="108"/>
      <c r="N781" s="109"/>
      <c r="O781" s="110"/>
      <c r="P781" s="111"/>
      <c r="Q781" s="112"/>
      <c r="R781" s="113"/>
      <c r="S781" s="114"/>
      <c r="T781" s="115"/>
      <c r="U781" s="116"/>
      <c r="V781" s="117"/>
      <c r="W781" s="118" t="n">
        <f aca="false">W780</f>
        <v>3.12</v>
      </c>
      <c r="X781" s="119" t="n">
        <v>13397</v>
      </c>
      <c r="Y781" s="106" t="str">
        <f aca="false">IFERROR(VLOOKUP($X781,'BASE DADOS'!$B$2:$E$16867,2,FALSE()),"-")</f>
        <v>ORSE</v>
      </c>
      <c r="Z781" s="106" t="str">
        <f aca="false">IFERROR(VLOOKUP($X781,'BASE DADOS'!$B$2:$E$16867,3,FALSE()),"-")</f>
        <v>Revestimento cerâmico para piso ou parede, 53 x 53 cm, Arielle, linha logan, cor branca, ou similar, PEI-5, aplicado com argamassa industrializada ac-ii, rejuntado, exclusive regularização de base ou emboço</v>
      </c>
      <c r="AA781" s="107" t="str">
        <f aca="false">IFERROR(VLOOKUP($X781,'BASE DADOS'!$B$2:$E$16867,4,FALSE()),"-")</f>
        <v>m2</v>
      </c>
      <c r="AB781" s="120" t="s">
        <v>16987</v>
      </c>
      <c r="AC781" s="121" t="str">
        <f aca="false">IFERROR(VLOOKUP(AB781,'ETAPAS ORCAM'!$B$4:$C$58,2,FALSE()),"-")</f>
        <v>B11 – PAVIMENTAÇÃO</v>
      </c>
      <c r="AMH781" s="85"/>
      <c r="AMI781" s="85"/>
      <c r="AMJ781" s="85"/>
    </row>
    <row r="782" s="84" customFormat="true" ht="17.9" hidden="false" customHeight="false" outlineLevel="1" collapsed="false">
      <c r="A782" s="69"/>
      <c r="B782" s="86"/>
      <c r="C782" s="105" t="str">
        <f aca="false">C781</f>
        <v>CBM-SE</v>
      </c>
      <c r="D782" s="106" t="str">
        <f aca="false">D781</f>
        <v>TÉRREO</v>
      </c>
      <c r="E782" s="106" t="str">
        <f aca="false">E781</f>
        <v>LAVABO MASC. A= 3,12m2</v>
      </c>
      <c r="F782" s="107" t="str">
        <f aca="false">F781</f>
        <v>PISO</v>
      </c>
      <c r="G782" s="108"/>
      <c r="H782" s="109"/>
      <c r="I782" s="110"/>
      <c r="J782" s="108"/>
      <c r="K782" s="109"/>
      <c r="L782" s="110"/>
      <c r="M782" s="108"/>
      <c r="N782" s="109"/>
      <c r="O782" s="110"/>
      <c r="P782" s="111"/>
      <c r="Q782" s="112"/>
      <c r="R782" s="113"/>
      <c r="S782" s="114"/>
      <c r="T782" s="115"/>
      <c r="U782" s="116"/>
      <c r="V782" s="117"/>
      <c r="W782" s="118" t="n">
        <f aca="false">W781</f>
        <v>3.12</v>
      </c>
      <c r="X782" s="119" t="n">
        <v>99804</v>
      </c>
      <c r="Y782" s="106" t="str">
        <f aca="false">IFERROR(VLOOKUP($X782,'BASE DADOS'!$B$2:$E$16867,2,FALSE()),"-")</f>
        <v>SINAPI</v>
      </c>
      <c r="Z782" s="106" t="str">
        <f aca="false">IFERROR(VLOOKUP($X782,'BASE DADOS'!$B$2:$E$16867,3,FALSE()),"-")</f>
        <v>Limpeza de piso cerâmico ou porcelanato utilizando detergente neutro e escovação manual. af_04/2019</v>
      </c>
      <c r="AA782" s="107" t="str">
        <f aca="false">IFERROR(VLOOKUP($X782,'BASE DADOS'!$B$2:$E$16867,4,FALSE()),"-")</f>
        <v>m2</v>
      </c>
      <c r="AB782" s="120" t="s">
        <v>16988</v>
      </c>
      <c r="AC782" s="121" t="str">
        <f aca="false">IFERROR(VLOOKUP(AB782,'ETAPAS ORCAM'!$B$4:$C$58,2,FALSE()),"-")</f>
        <v>B39 – LIMPEZA FINAL</v>
      </c>
      <c r="AMH782" s="85"/>
      <c r="AMI782" s="85"/>
      <c r="AMJ782" s="85"/>
    </row>
    <row r="783" s="104" customFormat="true" ht="12.8" hidden="false" customHeight="false" outlineLevel="1" collapsed="false">
      <c r="A783" s="69"/>
      <c r="B783" s="86"/>
      <c r="C783" s="160" t="str">
        <f aca="false">C782</f>
        <v>CBM-SE</v>
      </c>
      <c r="D783" s="161" t="str">
        <f aca="false">D782</f>
        <v>TÉRREO</v>
      </c>
      <c r="E783" s="161" t="str">
        <f aca="false">E782</f>
        <v>LAVABO MASC. A= 3,12m2</v>
      </c>
      <c r="F783" s="162" t="s">
        <v>16939</v>
      </c>
      <c r="G783" s="163"/>
      <c r="H783" s="164"/>
      <c r="I783" s="165"/>
      <c r="J783" s="163" t="n">
        <v>7.6</v>
      </c>
      <c r="K783" s="164"/>
      <c r="L783" s="165"/>
      <c r="M783" s="163" t="n">
        <v>3.09</v>
      </c>
      <c r="N783" s="164"/>
      <c r="O783" s="165"/>
      <c r="P783" s="166" t="n">
        <f aca="false">-(0.8*2.1)-(1*0.2)</f>
        <v>-1.88</v>
      </c>
      <c r="Q783" s="167"/>
      <c r="R783" s="168"/>
      <c r="S783" s="169" t="n">
        <f aca="false">IF(G783&lt;&gt;0,(G783+P783),(J783*M783)+P783)</f>
        <v>21.604</v>
      </c>
      <c r="T783" s="170" t="n">
        <f aca="false">IF(H783&lt;&gt;0,(H783+Q783),(K783*N783)+Q783)</f>
        <v>0</v>
      </c>
      <c r="U783" s="171" t="n">
        <f aca="false">IF(I783&lt;&gt;0,(I783+R783),(L783*O783)+R783)</f>
        <v>0</v>
      </c>
      <c r="V783" s="172" t="n">
        <f aca="false">SUM(S783:U783)</f>
        <v>21.604</v>
      </c>
      <c r="W783" s="173"/>
      <c r="X783" s="174"/>
      <c r="Y783" s="161"/>
      <c r="Z783" s="161"/>
      <c r="AA783" s="162"/>
      <c r="AB783" s="175"/>
      <c r="AC783" s="176"/>
      <c r="AMH783" s="85"/>
      <c r="AMI783" s="85"/>
      <c r="AMJ783" s="85"/>
    </row>
    <row r="784" s="84" customFormat="true" ht="26.1" hidden="false" customHeight="false" outlineLevel="1" collapsed="false">
      <c r="A784" s="69"/>
      <c r="B784" s="86"/>
      <c r="C784" s="105" t="str">
        <f aca="false">C783</f>
        <v>CBM-SE</v>
      </c>
      <c r="D784" s="106" t="str">
        <f aca="false">D783</f>
        <v>TÉRREO</v>
      </c>
      <c r="E784" s="106" t="str">
        <f aca="false">E783</f>
        <v>LAVABO MASC. A= 3,12m2</v>
      </c>
      <c r="F784" s="107" t="str">
        <f aca="false">F783</f>
        <v>PAREDE</v>
      </c>
      <c r="G784" s="108"/>
      <c r="H784" s="109"/>
      <c r="I784" s="110"/>
      <c r="J784" s="108"/>
      <c r="K784" s="109"/>
      <c r="L784" s="110"/>
      <c r="M784" s="108"/>
      <c r="N784" s="109"/>
      <c r="O784" s="110"/>
      <c r="P784" s="111"/>
      <c r="Q784" s="112"/>
      <c r="R784" s="113"/>
      <c r="S784" s="114"/>
      <c r="T784" s="115"/>
      <c r="U784" s="116"/>
      <c r="V784" s="117"/>
      <c r="W784" s="118" t="n">
        <f aca="false">V783</f>
        <v>21.604</v>
      </c>
      <c r="X784" s="119" t="n">
        <v>87879</v>
      </c>
      <c r="Y784" s="106" t="str">
        <f aca="false">IFERROR(VLOOKUP($X784,'BASE DADOS'!$B$2:$E$16867,2,FALSE()),"-")</f>
        <v>SINAPI</v>
      </c>
      <c r="Z784" s="106" t="str">
        <f aca="false">IFERROR(VLOOKUP($X784,'BASE DADOS'!$B$2:$E$16867,3,FALSE()),"-")</f>
        <v>Chapisco aplicado em alvenarias e estruturas de concreto internas, com colher de pedreiro.   argamassa traço 1:3 com preparo em betoneira 400l. af_10/2022</v>
      </c>
      <c r="AA784" s="107" t="str">
        <f aca="false">IFERROR(VLOOKUP($X784,'BASE DADOS'!$B$2:$E$16867,4,FALSE()),"-")</f>
        <v>m2</v>
      </c>
      <c r="AB784" s="120" t="s">
        <v>16989</v>
      </c>
      <c r="AC784" s="121" t="str">
        <f aca="false">IFERROR(VLOOKUP(AB784,'ETAPAS ORCAM'!$B$4:$C$58,2,FALSE()),"-")</f>
        <v>B08 – REVESTIMENTO INTERNO – PAREDE</v>
      </c>
      <c r="AMH784" s="85"/>
      <c r="AMI784" s="85"/>
      <c r="AMJ784" s="85"/>
    </row>
    <row r="785" s="84" customFormat="true" ht="42.5" hidden="false" customHeight="false" outlineLevel="1" collapsed="false">
      <c r="A785" s="69"/>
      <c r="B785" s="86"/>
      <c r="C785" s="105" t="str">
        <f aca="false">C784</f>
        <v>CBM-SE</v>
      </c>
      <c r="D785" s="106" t="str">
        <f aca="false">D784</f>
        <v>TÉRREO</v>
      </c>
      <c r="E785" s="106" t="str">
        <f aca="false">E784</f>
        <v>LAVABO MASC. A= 3,12m2</v>
      </c>
      <c r="F785" s="107" t="str">
        <f aca="false">F784</f>
        <v>PAREDE</v>
      </c>
      <c r="G785" s="108"/>
      <c r="H785" s="109"/>
      <c r="I785" s="110"/>
      <c r="J785" s="108"/>
      <c r="K785" s="109"/>
      <c r="L785" s="110"/>
      <c r="M785" s="108"/>
      <c r="N785" s="109"/>
      <c r="O785" s="110"/>
      <c r="P785" s="111"/>
      <c r="Q785" s="112"/>
      <c r="R785" s="113"/>
      <c r="S785" s="114"/>
      <c r="T785" s="115"/>
      <c r="U785" s="116"/>
      <c r="V785" s="117"/>
      <c r="W785" s="118" t="n">
        <f aca="false">W784</f>
        <v>21.604</v>
      </c>
      <c r="X785" s="119" t="n">
        <v>87535</v>
      </c>
      <c r="Y785" s="106" t="str">
        <f aca="false">IFERROR(VLOOKUP($X785,'BASE DADOS'!$B$2:$E$16867,2,FALSE()),"-")</f>
        <v>SINAPI</v>
      </c>
      <c r="Z785" s="106" t="str">
        <f aca="false">IFERROR(VLOOKUP($X785,'BASE DADOS'!$B$2:$E$16867,3,FALSE()),"-")</f>
        <v>Emboço, para recebimento de cerâmica, em argamassa traço 1:2:8, preparo mecânico com betoneira 400l, aplicado manualmente em faces internas de paredes, para ambiente com área  maior que 10m2, espessura de 20mm, com execução de taliscas. af_06/2014</v>
      </c>
      <c r="AA785" s="107" t="str">
        <f aca="false">IFERROR(VLOOKUP($X785,'BASE DADOS'!$B$2:$E$16867,4,FALSE()),"-")</f>
        <v>m2</v>
      </c>
      <c r="AB785" s="120" t="s">
        <v>16989</v>
      </c>
      <c r="AC785" s="121" t="str">
        <f aca="false">IFERROR(VLOOKUP(AB785,'ETAPAS ORCAM'!$B$4:$C$58,2,FALSE()),"-")</f>
        <v>B08 – REVESTIMENTO INTERNO – PAREDE</v>
      </c>
      <c r="AMH785" s="85"/>
      <c r="AMI785" s="85"/>
      <c r="AMJ785" s="85"/>
    </row>
    <row r="786" s="84" customFormat="true" ht="12.8" hidden="false" customHeight="false" outlineLevel="1" collapsed="false">
      <c r="A786" s="69"/>
      <c r="B786" s="86"/>
      <c r="C786" s="105" t="str">
        <f aca="false">C785</f>
        <v>CBM-SE</v>
      </c>
      <c r="D786" s="106" t="str">
        <f aca="false">D785</f>
        <v>TÉRREO</v>
      </c>
      <c r="E786" s="106" t="str">
        <f aca="false">E785</f>
        <v>LAVABO MASC. A= 3,12m2</v>
      </c>
      <c r="F786" s="107" t="str">
        <f aca="false">F785</f>
        <v>PAREDE</v>
      </c>
      <c r="G786" s="108"/>
      <c r="H786" s="109"/>
      <c r="I786" s="110"/>
      <c r="J786" s="108"/>
      <c r="K786" s="109"/>
      <c r="L786" s="110"/>
      <c r="M786" s="108"/>
      <c r="N786" s="109"/>
      <c r="O786" s="110"/>
      <c r="P786" s="111"/>
      <c r="Q786" s="112"/>
      <c r="R786" s="113"/>
      <c r="S786" s="114"/>
      <c r="T786" s="115"/>
      <c r="U786" s="116"/>
      <c r="V786" s="117"/>
      <c r="W786" s="118" t="n">
        <f aca="false">J783</f>
        <v>7.6</v>
      </c>
      <c r="X786" s="119" t="n">
        <v>98559</v>
      </c>
      <c r="Y786" s="106" t="str">
        <f aca="false">IFERROR(VLOOKUP($X786,'BASE DADOS'!$B$2:$E$16867,2,FALSE()),"-")</f>
        <v>SINAPI</v>
      </c>
      <c r="Z786" s="106" t="str">
        <f aca="false">IFERROR(VLOOKUP($X786,'BASE DADOS'!$B$2:$E$16867,3,FALSE()),"-")</f>
        <v>Tratamento de rodapé com véu de poliéster. af_06/2018</v>
      </c>
      <c r="AA786" s="107" t="str">
        <f aca="false">IFERROR(VLOOKUP($X786,'BASE DADOS'!$B$2:$E$16867,4,FALSE()),"-")</f>
        <v>m</v>
      </c>
      <c r="AB786" s="120" t="s">
        <v>16999</v>
      </c>
      <c r="AC786" s="121" t="str">
        <f aca="false">IFERROR(VLOOKUP(AB786,'ETAPAS ORCAM'!$B$4:$C$58,2,FALSE()),"-")</f>
        <v>B07 – IMPERMEABILIZAÇÃO</v>
      </c>
      <c r="AMH786" s="85"/>
      <c r="AMI786" s="85"/>
      <c r="AMJ786" s="85"/>
    </row>
    <row r="787" s="84" customFormat="true" ht="17.9" hidden="false" customHeight="false" outlineLevel="1" collapsed="false">
      <c r="A787" s="69"/>
      <c r="B787" s="86"/>
      <c r="C787" s="105" t="str">
        <f aca="false">C786</f>
        <v>CBM-SE</v>
      </c>
      <c r="D787" s="106" t="str">
        <f aca="false">D786</f>
        <v>TÉRREO</v>
      </c>
      <c r="E787" s="106" t="str">
        <f aca="false">E786</f>
        <v>LAVABO MASC. A= 3,12m2</v>
      </c>
      <c r="F787" s="107" t="str">
        <f aca="false">F786</f>
        <v>PAREDE</v>
      </c>
      <c r="G787" s="108"/>
      <c r="H787" s="109"/>
      <c r="I787" s="110"/>
      <c r="J787" s="108"/>
      <c r="K787" s="109"/>
      <c r="L787" s="110"/>
      <c r="M787" s="108"/>
      <c r="N787" s="109"/>
      <c r="O787" s="110"/>
      <c r="P787" s="111"/>
      <c r="Q787" s="112"/>
      <c r="R787" s="113"/>
      <c r="S787" s="114"/>
      <c r="T787" s="115"/>
      <c r="U787" s="116"/>
      <c r="V787" s="117"/>
      <c r="W787" s="118" t="n">
        <f aca="false">W786*0.6</f>
        <v>4.56</v>
      </c>
      <c r="X787" s="119" t="n">
        <v>98555</v>
      </c>
      <c r="Y787" s="106" t="str">
        <f aca="false">IFERROR(VLOOKUP($X787,'BASE DADOS'!$B$2:$E$16867,2,FALSE()),"-")</f>
        <v>SINAPI</v>
      </c>
      <c r="Z787" s="106" t="str">
        <f aca="false">IFERROR(VLOOKUP($X787,'BASE DADOS'!$B$2:$E$16867,3,FALSE()),"-")</f>
        <v>Impermeabilização de superfície com argamassa polimérica / membrana acrílica, 3 demãos. af_06/2018</v>
      </c>
      <c r="AA787" s="107" t="str">
        <f aca="false">IFERROR(VLOOKUP($X787,'BASE DADOS'!$B$2:$E$16867,4,FALSE()),"-")</f>
        <v>m2</v>
      </c>
      <c r="AB787" s="120" t="s">
        <v>16999</v>
      </c>
      <c r="AC787" s="121" t="str">
        <f aca="false">IFERROR(VLOOKUP(AB787,'ETAPAS ORCAM'!$B$4:$C$58,2,FALSE()),"-")</f>
        <v>B07 – IMPERMEABILIZAÇÃO</v>
      </c>
      <c r="AMH787" s="85"/>
      <c r="AMI787" s="85"/>
      <c r="AMJ787" s="85"/>
    </row>
    <row r="788" s="84" customFormat="true" ht="34.3" hidden="false" customHeight="false" outlineLevel="1" collapsed="false">
      <c r="A788" s="69"/>
      <c r="B788" s="86"/>
      <c r="C788" s="105" t="str">
        <f aca="false">C786</f>
        <v>CBM-SE</v>
      </c>
      <c r="D788" s="106" t="str">
        <f aca="false">D786</f>
        <v>TÉRREO</v>
      </c>
      <c r="E788" s="106" t="str">
        <f aca="false">E786</f>
        <v>LAVABO MASC. A= 3,12m2</v>
      </c>
      <c r="F788" s="107" t="str">
        <f aca="false">F786</f>
        <v>PAREDE</v>
      </c>
      <c r="G788" s="108"/>
      <c r="H788" s="109"/>
      <c r="I788" s="110"/>
      <c r="J788" s="108"/>
      <c r="K788" s="109"/>
      <c r="L788" s="110"/>
      <c r="M788" s="108"/>
      <c r="N788" s="109"/>
      <c r="O788" s="110"/>
      <c r="P788" s="111"/>
      <c r="Q788" s="112"/>
      <c r="R788" s="113"/>
      <c r="S788" s="114"/>
      <c r="T788" s="115"/>
      <c r="U788" s="116"/>
      <c r="V788" s="117"/>
      <c r="W788" s="118" t="n">
        <f aca="false">W785</f>
        <v>21.604</v>
      </c>
      <c r="X788" s="119" t="n">
        <v>11165</v>
      </c>
      <c r="Y788" s="106" t="str">
        <f aca="false">IFERROR(VLOOKUP($X788,'BASE DADOS'!$B$2:$E$16867,2,FALSE()),"-")</f>
        <v>ORSE</v>
      </c>
      <c r="Z788" s="106" t="str">
        <f aca="false">IFERROR(VLOOKUP($X788,'BASE DADOS'!$B$2:$E$16867,3,FALSE()),"-")</f>
        <v>Revestimento cerâmico para piso ou parede, 37 x 59 cm, Arielle, linha riviera, cor branca ou similar, PEI-3, aplicado com argamassa industrializada ac-ii, rejuntado, exclusive regularização de base ou emboço</v>
      </c>
      <c r="AA788" s="107" t="str">
        <f aca="false">IFERROR(VLOOKUP($X788,'BASE DADOS'!$B$2:$E$16867,4,FALSE()),"-")</f>
        <v>m2</v>
      </c>
      <c r="AB788" s="120" t="s">
        <v>16989</v>
      </c>
      <c r="AC788" s="121" t="str">
        <f aca="false">IFERROR(VLOOKUP(AB788,'ETAPAS ORCAM'!$B$4:$C$58,2,FALSE()),"-")</f>
        <v>B08 – REVESTIMENTO INTERNO – PAREDE</v>
      </c>
      <c r="AMH788" s="85"/>
      <c r="AMI788" s="85"/>
      <c r="AMJ788" s="85"/>
    </row>
    <row r="789" s="84" customFormat="true" ht="17.9" hidden="false" customHeight="false" outlineLevel="1" collapsed="false">
      <c r="A789" s="69"/>
      <c r="B789" s="86"/>
      <c r="C789" s="105" t="str">
        <f aca="false">C788</f>
        <v>CBM-SE</v>
      </c>
      <c r="D789" s="106" t="str">
        <f aca="false">D788</f>
        <v>TÉRREO</v>
      </c>
      <c r="E789" s="106" t="str">
        <f aca="false">E788</f>
        <v>LAVABO MASC. A= 3,12m2</v>
      </c>
      <c r="F789" s="107" t="str">
        <f aca="false">F788</f>
        <v>PAREDE</v>
      </c>
      <c r="G789" s="108"/>
      <c r="H789" s="109"/>
      <c r="I789" s="110"/>
      <c r="J789" s="108"/>
      <c r="K789" s="109"/>
      <c r="L789" s="110"/>
      <c r="M789" s="108"/>
      <c r="N789" s="109"/>
      <c r="O789" s="110"/>
      <c r="P789" s="111"/>
      <c r="Q789" s="112"/>
      <c r="R789" s="113"/>
      <c r="S789" s="114"/>
      <c r="T789" s="115"/>
      <c r="U789" s="116"/>
      <c r="V789" s="117"/>
      <c r="W789" s="118" t="n">
        <f aca="false">W788</f>
        <v>21.604</v>
      </c>
      <c r="X789" s="119" t="n">
        <v>99807</v>
      </c>
      <c r="Y789" s="106" t="str">
        <f aca="false">IFERROR(VLOOKUP($X789,'BASE DADOS'!$B$2:$E$16867,2,FALSE()),"-")</f>
        <v>SINAPI</v>
      </c>
      <c r="Z789" s="106" t="str">
        <f aca="false">IFERROR(VLOOKUP($X789,'BASE DADOS'!$B$2:$E$16867,3,FALSE()),"-")</f>
        <v>Limpeza de revestimento cerâmico em parede utilizando detergente neutro e escovação manual. af_04/2019</v>
      </c>
      <c r="AA789" s="107" t="str">
        <f aca="false">IFERROR(VLOOKUP($X789,'BASE DADOS'!$B$2:$E$16867,4,FALSE()),"-")</f>
        <v>m2</v>
      </c>
      <c r="AB789" s="120" t="s">
        <v>16988</v>
      </c>
      <c r="AC789" s="121" t="str">
        <f aca="false">IFERROR(VLOOKUP(AB789,'ETAPAS ORCAM'!$B$4:$C$58,2,FALSE()),"-")</f>
        <v>B39 – LIMPEZA FINAL</v>
      </c>
      <c r="AMH789" s="85"/>
      <c r="AMI789" s="85"/>
      <c r="AMJ789" s="85"/>
    </row>
    <row r="790" s="104" customFormat="true" ht="12.8" hidden="false" customHeight="false" outlineLevel="1" collapsed="false">
      <c r="A790" s="69"/>
      <c r="B790" s="86"/>
      <c r="C790" s="160" t="str">
        <f aca="false">C789</f>
        <v>CBM-SE</v>
      </c>
      <c r="D790" s="161" t="str">
        <f aca="false">D789</f>
        <v>TÉRREO</v>
      </c>
      <c r="E790" s="161" t="str">
        <f aca="false">E789</f>
        <v>LAVABO MASC. A= 3,12m2</v>
      </c>
      <c r="F790" s="162" t="s">
        <v>16940</v>
      </c>
      <c r="G790" s="163" t="n">
        <f aca="false">G777</f>
        <v>3.12</v>
      </c>
      <c r="H790" s="164"/>
      <c r="I790" s="165"/>
      <c r="J790" s="163"/>
      <c r="K790" s="164"/>
      <c r="L790" s="165"/>
      <c r="M790" s="163"/>
      <c r="N790" s="164"/>
      <c r="O790" s="165"/>
      <c r="P790" s="166"/>
      <c r="Q790" s="167"/>
      <c r="R790" s="168"/>
      <c r="S790" s="169" t="n">
        <f aca="false">IF(G790&lt;&gt;0,(G790+P790),(J790*M790)+P790)</f>
        <v>3.12</v>
      </c>
      <c r="T790" s="170" t="n">
        <f aca="false">IF(H790&lt;&gt;0,(H790+Q790),(K790*N790)+Q790)</f>
        <v>0</v>
      </c>
      <c r="U790" s="171" t="n">
        <f aca="false">IF(I790&lt;&gt;0,(I790+R790),(L790*O790)+R790)</f>
        <v>0</v>
      </c>
      <c r="V790" s="172" t="n">
        <f aca="false">SUM(S790:U790)</f>
        <v>3.12</v>
      </c>
      <c r="W790" s="173"/>
      <c r="X790" s="174"/>
      <c r="Y790" s="161"/>
      <c r="Z790" s="161"/>
      <c r="AA790" s="162"/>
      <c r="AB790" s="175"/>
      <c r="AC790" s="176"/>
      <c r="AMH790" s="85"/>
      <c r="AMI790" s="85"/>
      <c r="AMJ790" s="85"/>
    </row>
    <row r="791" s="84" customFormat="true" ht="17.9" hidden="false" customHeight="false" outlineLevel="1" collapsed="false">
      <c r="A791" s="69"/>
      <c r="B791" s="86"/>
      <c r="C791" s="105" t="str">
        <f aca="false">C790</f>
        <v>CBM-SE</v>
      </c>
      <c r="D791" s="106" t="str">
        <f aca="false">D790</f>
        <v>TÉRREO</v>
      </c>
      <c r="E791" s="106" t="str">
        <f aca="false">E790</f>
        <v>LAVABO MASC. A= 3,12m2</v>
      </c>
      <c r="F791" s="107" t="str">
        <f aca="false">F790</f>
        <v>TETO</v>
      </c>
      <c r="G791" s="108"/>
      <c r="H791" s="109"/>
      <c r="I791" s="110"/>
      <c r="J791" s="108"/>
      <c r="K791" s="109"/>
      <c r="L791" s="110"/>
      <c r="M791" s="108"/>
      <c r="N791" s="109"/>
      <c r="O791" s="110"/>
      <c r="P791" s="111"/>
      <c r="Q791" s="112"/>
      <c r="R791" s="113"/>
      <c r="S791" s="114"/>
      <c r="T791" s="115"/>
      <c r="U791" s="116"/>
      <c r="V791" s="117"/>
      <c r="W791" s="118" t="n">
        <f aca="false">V790</f>
        <v>3.12</v>
      </c>
      <c r="X791" s="119" t="n">
        <v>96114</v>
      </c>
      <c r="Y791" s="106" t="str">
        <f aca="false">IFERROR(VLOOKUP($X791,'BASE DADOS'!$B$2:$E$16867,2,FALSE()),"-")</f>
        <v>SINAPI</v>
      </c>
      <c r="Z791" s="106" t="str">
        <f aca="false">IFERROR(VLOOKUP($X791,'BASE DADOS'!$B$2:$E$16867,3,FALSE()),"-")</f>
        <v>Forro em drywall, para ambientes comerciais, inclusive estrutura de fixação. af_05/2017_ps</v>
      </c>
      <c r="AA791" s="107" t="str">
        <f aca="false">IFERROR(VLOOKUP($X791,'BASE DADOS'!$B$2:$E$16867,4,FALSE()),"-")</f>
        <v>m2</v>
      </c>
      <c r="AB791" s="120" t="s">
        <v>16991</v>
      </c>
      <c r="AC791" s="121" t="str">
        <f aca="false">IFERROR(VLOOKUP(AB791,'ETAPAS ORCAM'!$B$4:$C$58,2,FALSE()),"-")</f>
        <v>B09 – REVESTIMENTO INTERNO – TETO</v>
      </c>
      <c r="AMH791" s="85"/>
      <c r="AMI791" s="85"/>
      <c r="AMJ791" s="85"/>
    </row>
    <row r="792" s="84" customFormat="true" ht="17.9" hidden="false" customHeight="false" outlineLevel="1" collapsed="false">
      <c r="A792" s="69"/>
      <c r="B792" s="86"/>
      <c r="C792" s="105" t="str">
        <f aca="false">C791</f>
        <v>CBM-SE</v>
      </c>
      <c r="D792" s="106" t="str">
        <f aca="false">D791</f>
        <v>TÉRREO</v>
      </c>
      <c r="E792" s="106" t="str">
        <f aca="false">E791</f>
        <v>LAVABO MASC. A= 3,12m2</v>
      </c>
      <c r="F792" s="107" t="str">
        <f aca="false">F791</f>
        <v>TETO</v>
      </c>
      <c r="G792" s="108"/>
      <c r="H792" s="109"/>
      <c r="I792" s="110"/>
      <c r="J792" s="108"/>
      <c r="K792" s="109"/>
      <c r="L792" s="110"/>
      <c r="M792" s="108"/>
      <c r="N792" s="109"/>
      <c r="O792" s="110"/>
      <c r="P792" s="111"/>
      <c r="Q792" s="112"/>
      <c r="R792" s="113"/>
      <c r="S792" s="114"/>
      <c r="T792" s="115"/>
      <c r="U792" s="116"/>
      <c r="V792" s="117"/>
      <c r="W792" s="118" t="n">
        <f aca="false">J783</f>
        <v>7.6</v>
      </c>
      <c r="X792" s="119" t="n">
        <v>9082</v>
      </c>
      <c r="Y792" s="106" t="str">
        <f aca="false">IFERROR(VLOOKUP($X792,'BASE DADOS'!$B$2:$E$16867,2,FALSE()),"-")</f>
        <v>ORSE</v>
      </c>
      <c r="Z792" s="106" t="str">
        <f aca="false">IFERROR(VLOOKUP($X792,'BASE DADOS'!$B$2:$E$16867,3,FALSE()),"-")</f>
        <v>Tabica metálica 3x3cm para forro de gesso (fornecimento e montagem)</v>
      </c>
      <c r="AA792" s="107" t="str">
        <f aca="false">IFERROR(VLOOKUP($X792,'BASE DADOS'!$B$2:$E$16867,4,FALSE()),"-")</f>
        <v>m</v>
      </c>
      <c r="AB792" s="120" t="s">
        <v>16991</v>
      </c>
      <c r="AC792" s="121" t="str">
        <f aca="false">IFERROR(VLOOKUP(AB792,'ETAPAS ORCAM'!$B$4:$C$58,2,FALSE()),"-")</f>
        <v>B09 – REVESTIMENTO INTERNO – TETO</v>
      </c>
      <c r="AMH792" s="85"/>
      <c r="AMI792" s="85"/>
      <c r="AMJ792" s="85"/>
    </row>
    <row r="793" s="84" customFormat="true" ht="17.9" hidden="false" customHeight="false" outlineLevel="1" collapsed="false">
      <c r="A793" s="69"/>
      <c r="B793" s="86"/>
      <c r="C793" s="105" t="str">
        <f aca="false">C792</f>
        <v>CBM-SE</v>
      </c>
      <c r="D793" s="106" t="str">
        <f aca="false">D792</f>
        <v>TÉRREO</v>
      </c>
      <c r="E793" s="106" t="str">
        <f aca="false">E792</f>
        <v>LAVABO MASC. A= 3,12m2</v>
      </c>
      <c r="F793" s="107" t="str">
        <f aca="false">F792</f>
        <v>TETO</v>
      </c>
      <c r="G793" s="108"/>
      <c r="H793" s="109"/>
      <c r="I793" s="110"/>
      <c r="J793" s="108"/>
      <c r="K793" s="109"/>
      <c r="L793" s="110"/>
      <c r="M793" s="108"/>
      <c r="N793" s="109"/>
      <c r="O793" s="110"/>
      <c r="P793" s="111"/>
      <c r="Q793" s="112"/>
      <c r="R793" s="113"/>
      <c r="S793" s="114"/>
      <c r="T793" s="115"/>
      <c r="U793" s="116"/>
      <c r="V793" s="117"/>
      <c r="W793" s="118" t="n">
        <f aca="false">W791</f>
        <v>3.12</v>
      </c>
      <c r="X793" s="119" t="n">
        <v>88484</v>
      </c>
      <c r="Y793" s="106" t="str">
        <f aca="false">IFERROR(VLOOKUP($X793,'BASE DADOS'!$B$2:$E$16867,2,FALSE()),"-")</f>
        <v>SINAPI</v>
      </c>
      <c r="Z793" s="106" t="str">
        <f aca="false">IFERROR(VLOOKUP($X793,'BASE DADOS'!$B$2:$E$16867,3,FALSE()),"-")</f>
        <v>Aplicação de fundo selador acrílico em teto, uma demão. af_06/2014</v>
      </c>
      <c r="AA793" s="107" t="str">
        <f aca="false">IFERROR(VLOOKUP($X793,'BASE DADOS'!$B$2:$E$16867,4,FALSE()),"-")</f>
        <v>m2</v>
      </c>
      <c r="AB793" s="120" t="s">
        <v>16992</v>
      </c>
      <c r="AC793" s="121" t="str">
        <f aca="false">IFERROR(VLOOKUP(AB793,'ETAPAS ORCAM'!$B$4:$C$58,2,FALSE()),"-")</f>
        <v>B15 – PINTURA INTERNA – TETO</v>
      </c>
      <c r="AMH793" s="85"/>
      <c r="AMI793" s="85"/>
      <c r="AMJ793" s="85"/>
    </row>
    <row r="794" s="84" customFormat="true" ht="17.9" hidden="false" customHeight="false" outlineLevel="1" collapsed="false">
      <c r="A794" s="69"/>
      <c r="B794" s="86"/>
      <c r="C794" s="105" t="str">
        <f aca="false">C793</f>
        <v>CBM-SE</v>
      </c>
      <c r="D794" s="106" t="str">
        <f aca="false">D793</f>
        <v>TÉRREO</v>
      </c>
      <c r="E794" s="106" t="str">
        <f aca="false">E793</f>
        <v>LAVABO MASC. A= 3,12m2</v>
      </c>
      <c r="F794" s="107" t="str">
        <f aca="false">F793</f>
        <v>TETO</v>
      </c>
      <c r="G794" s="108"/>
      <c r="H794" s="109"/>
      <c r="I794" s="110"/>
      <c r="J794" s="108"/>
      <c r="K794" s="109"/>
      <c r="L794" s="110"/>
      <c r="M794" s="108"/>
      <c r="N794" s="109"/>
      <c r="O794" s="110"/>
      <c r="P794" s="111"/>
      <c r="Q794" s="112"/>
      <c r="R794" s="113"/>
      <c r="S794" s="114"/>
      <c r="T794" s="115"/>
      <c r="U794" s="116"/>
      <c r="V794" s="117"/>
      <c r="W794" s="118" t="n">
        <f aca="false">W793</f>
        <v>3.12</v>
      </c>
      <c r="X794" s="119" t="n">
        <v>88496</v>
      </c>
      <c r="Y794" s="106" t="str">
        <f aca="false">IFERROR(VLOOKUP($X794,'BASE DADOS'!$B$2:$E$16867,2,FALSE()),"-")</f>
        <v>SINAPI</v>
      </c>
      <c r="Z794" s="106" t="str">
        <f aca="false">IFERROR(VLOOKUP($X794,'BASE DADOS'!$B$2:$E$16867,3,FALSE()),"-")</f>
        <v>Aplicação e lixamento de massa látex em teto, duas demãos. af_06/2014</v>
      </c>
      <c r="AA794" s="107" t="str">
        <f aca="false">IFERROR(VLOOKUP($X794,'BASE DADOS'!$B$2:$E$16867,4,FALSE()),"-")</f>
        <v>m2</v>
      </c>
      <c r="AB794" s="120" t="s">
        <v>16992</v>
      </c>
      <c r="AC794" s="121" t="str">
        <f aca="false">IFERROR(VLOOKUP(AB794,'ETAPAS ORCAM'!$B$4:$C$58,2,FALSE()),"-")</f>
        <v>B15 – PINTURA INTERNA – TETO</v>
      </c>
      <c r="AMH794" s="85"/>
      <c r="AMI794" s="85"/>
      <c r="AMJ794" s="85"/>
    </row>
    <row r="795" s="84" customFormat="true" ht="17.9" hidden="false" customHeight="false" outlineLevel="1" collapsed="false">
      <c r="A795" s="69"/>
      <c r="B795" s="86"/>
      <c r="C795" s="105" t="str">
        <f aca="false">C794</f>
        <v>CBM-SE</v>
      </c>
      <c r="D795" s="106" t="str">
        <f aca="false">D794</f>
        <v>TÉRREO</v>
      </c>
      <c r="E795" s="106" t="str">
        <f aca="false">E794</f>
        <v>LAVABO MASC. A= 3,12m2</v>
      </c>
      <c r="F795" s="107" t="str">
        <f aca="false">F794</f>
        <v>TETO</v>
      </c>
      <c r="G795" s="108"/>
      <c r="H795" s="109"/>
      <c r="I795" s="110"/>
      <c r="J795" s="108"/>
      <c r="K795" s="109"/>
      <c r="L795" s="110"/>
      <c r="M795" s="108"/>
      <c r="N795" s="109"/>
      <c r="O795" s="110"/>
      <c r="P795" s="111"/>
      <c r="Q795" s="112"/>
      <c r="R795" s="113"/>
      <c r="S795" s="114"/>
      <c r="T795" s="115"/>
      <c r="U795" s="116"/>
      <c r="V795" s="117"/>
      <c r="W795" s="118" t="n">
        <f aca="false">W794</f>
        <v>3.12</v>
      </c>
      <c r="X795" s="119" t="n">
        <v>104639</v>
      </c>
      <c r="Y795" s="106" t="str">
        <f aca="false">IFERROR(VLOOKUP($X795,'BASE DADOS'!$B$2:$E$16867,2,FALSE()),"-")</f>
        <v>SINAPI</v>
      </c>
      <c r="Z795" s="106" t="str">
        <f aca="false">IFERROR(VLOOKUP($X795,'BASE DADOS'!$B$2:$E$16867,3,FALSE()),"-")</f>
        <v>Pintura látex acrílica econômica, aplicação manual em teto, duas demãos. Af_04/2023</v>
      </c>
      <c r="AA795" s="107" t="str">
        <f aca="false">IFERROR(VLOOKUP($X795,'BASE DADOS'!$B$2:$E$16867,4,FALSE()),"-")</f>
        <v>m2</v>
      </c>
      <c r="AB795" s="120" t="s">
        <v>16992</v>
      </c>
      <c r="AC795" s="121" t="str">
        <f aca="false">IFERROR(VLOOKUP(AB795,'ETAPAS ORCAM'!$B$4:$C$58,2,FALSE()),"-")</f>
        <v>B15 – PINTURA INTERNA – TETO</v>
      </c>
      <c r="AMH795" s="85"/>
      <c r="AMI795" s="85"/>
      <c r="AMJ795" s="85"/>
    </row>
    <row r="796" s="104" customFormat="true" ht="12.8" hidden="false" customHeight="false" outlineLevel="1" collapsed="false">
      <c r="A796" s="69"/>
      <c r="B796" s="86"/>
      <c r="C796" s="160" t="str">
        <f aca="false">C795</f>
        <v>CBM-SE</v>
      </c>
      <c r="D796" s="161" t="str">
        <f aca="false">D795</f>
        <v>TÉRREO</v>
      </c>
      <c r="E796" s="161" t="str">
        <f aca="false">E795</f>
        <v>LAVABO MASC. A= 3,12m2</v>
      </c>
      <c r="F796" s="162" t="s">
        <v>17004</v>
      </c>
      <c r="G796" s="163" t="n">
        <v>1</v>
      </c>
      <c r="H796" s="164"/>
      <c r="I796" s="165"/>
      <c r="J796" s="163"/>
      <c r="K796" s="164"/>
      <c r="L796" s="165"/>
      <c r="M796" s="163"/>
      <c r="N796" s="164"/>
      <c r="O796" s="165"/>
      <c r="P796" s="166"/>
      <c r="Q796" s="167"/>
      <c r="R796" s="168"/>
      <c r="S796" s="169" t="n">
        <f aca="false">IF(G796&lt;&gt;0,(G796+P796),(J796*M796)+P796)</f>
        <v>1</v>
      </c>
      <c r="T796" s="170" t="n">
        <f aca="false">IF(H796&lt;&gt;0,(H796+Q796),(K796*N796)+Q796)</f>
        <v>0</v>
      </c>
      <c r="U796" s="171" t="n">
        <f aca="false">IF(I796&lt;&gt;0,(I796+R796),(L796*O796)+R796)</f>
        <v>0</v>
      </c>
      <c r="V796" s="172" t="n">
        <f aca="false">SUM(S796:U796)</f>
        <v>1</v>
      </c>
      <c r="W796" s="173"/>
      <c r="X796" s="174"/>
      <c r="Y796" s="161"/>
      <c r="Z796" s="161"/>
      <c r="AA796" s="162"/>
      <c r="AB796" s="175"/>
      <c r="AC796" s="176"/>
      <c r="AMH796" s="85"/>
      <c r="AMI796" s="85"/>
      <c r="AMJ796" s="85"/>
    </row>
    <row r="797" s="84" customFormat="true" ht="42.5" hidden="false" customHeight="false" outlineLevel="1" collapsed="false">
      <c r="A797" s="69"/>
      <c r="B797" s="86"/>
      <c r="C797" s="105" t="str">
        <f aca="false">C796</f>
        <v>CBM-SE</v>
      </c>
      <c r="D797" s="106" t="str">
        <f aca="false">D796</f>
        <v>TÉRREO</v>
      </c>
      <c r="E797" s="106" t="str">
        <f aca="false">E796</f>
        <v>LAVABO MASC. A= 3,12m2</v>
      </c>
      <c r="F797" s="107" t="str">
        <f aca="false">F796</f>
        <v>ESQ. MADEIRA</v>
      </c>
      <c r="G797" s="108"/>
      <c r="H797" s="109"/>
      <c r="I797" s="110"/>
      <c r="J797" s="108"/>
      <c r="K797" s="109"/>
      <c r="L797" s="110"/>
      <c r="M797" s="108"/>
      <c r="N797" s="109"/>
      <c r="O797" s="110"/>
      <c r="P797" s="111"/>
      <c r="Q797" s="112"/>
      <c r="R797" s="113"/>
      <c r="S797" s="114"/>
      <c r="T797" s="115"/>
      <c r="U797" s="116"/>
      <c r="V797" s="117"/>
      <c r="W797" s="118" t="n">
        <v>1</v>
      </c>
      <c r="X797" s="119" t="n">
        <v>90843</v>
      </c>
      <c r="Y797" s="106" t="str">
        <f aca="false">IFERROR(VLOOKUP($X797,'BASE DADOS'!$B$2:$E$16867,2,FALSE()),"-")</f>
        <v>SINAPI</v>
      </c>
      <c r="Z797" s="106" t="str">
        <f aca="false">IFERROR(VLOOKUP($X797,'BASE DADOS'!$B$2:$E$16867,3,FALSE()),"-")</f>
        <v>Kit de porta de madeira para pintura, semi-oca (leve ou média), padrão médio, 80x210cm, espessura de 3,5cm, itens inclusos: dobradiças, montagem e instalação do batente, fechadura com execução do furo - fornecimento e instalação. af_12/2019</v>
      </c>
      <c r="AA797" s="107" t="str">
        <f aca="false">IFERROR(VLOOKUP($X797,'BASE DADOS'!$B$2:$E$16867,4,FALSE()),"-")</f>
        <v>un</v>
      </c>
      <c r="AB797" s="120" t="s">
        <v>16995</v>
      </c>
      <c r="AC797" s="121" t="str">
        <f aca="false">IFERROR(VLOOKUP(AB797,'ETAPAS ORCAM'!$B$4:$C$58,2,FALSE()),"-")</f>
        <v>B12 – ESQUADRIAS</v>
      </c>
      <c r="AMH797" s="85"/>
      <c r="AMI797" s="85"/>
      <c r="AMJ797" s="85"/>
    </row>
    <row r="798" s="84" customFormat="true" ht="26.1" hidden="false" customHeight="false" outlineLevel="1" collapsed="false">
      <c r="A798" s="69"/>
      <c r="B798" s="86"/>
      <c r="C798" s="105" t="str">
        <f aca="false">C797</f>
        <v>CBM-SE</v>
      </c>
      <c r="D798" s="106" t="str">
        <f aca="false">D797</f>
        <v>TÉRREO</v>
      </c>
      <c r="E798" s="106" t="str">
        <f aca="false">E797</f>
        <v>LAVABO MASC. A= 3,12m2</v>
      </c>
      <c r="F798" s="107" t="str">
        <f aca="false">F797</f>
        <v>ESQ. MADEIRA</v>
      </c>
      <c r="G798" s="108"/>
      <c r="H798" s="109"/>
      <c r="I798" s="110"/>
      <c r="J798" s="108"/>
      <c r="K798" s="109"/>
      <c r="L798" s="110"/>
      <c r="M798" s="108"/>
      <c r="N798" s="109"/>
      <c r="O798" s="110"/>
      <c r="P798" s="111"/>
      <c r="Q798" s="112"/>
      <c r="R798" s="113"/>
      <c r="S798" s="114"/>
      <c r="T798" s="115"/>
      <c r="U798" s="116"/>
      <c r="V798" s="117"/>
      <c r="W798" s="118" t="n">
        <f aca="false">(0.8*2.1)*3</f>
        <v>5.04</v>
      </c>
      <c r="X798" s="119" t="n">
        <v>2309</v>
      </c>
      <c r="Y798" s="106" t="str">
        <f aca="false">IFERROR(VLOOKUP($X798,'BASE DADOS'!$B$2:$E$16867,2,FALSE()),"-")</f>
        <v>ORSE</v>
      </c>
      <c r="Z798" s="106" t="str">
        <f aca="false">IFERROR(VLOOKUP($X798,'BASE DADOS'!$B$2:$E$16867,3,FALSE()),"-")</f>
        <v>Pintura sobre superfícies de madeira com aplicação de 01 demão de fundo sintético nivelador, 01 demão de massa a óleo e 02 demãos de tinta esmalte</v>
      </c>
      <c r="AA798" s="107" t="str">
        <f aca="false">IFERROR(VLOOKUP($X798,'BASE DADOS'!$B$2:$E$16867,4,FALSE()),"-")</f>
        <v>m2</v>
      </c>
      <c r="AB798" s="120" t="s">
        <v>17005</v>
      </c>
      <c r="AC798" s="121" t="str">
        <f aca="false">IFERROR(VLOOKUP(AB798,'ETAPAS ORCAM'!$B$4:$C$58,2,FALSE()),"-")</f>
        <v>B16 – PINTURA – ESQ. MADEIRA</v>
      </c>
      <c r="AMH798" s="85"/>
      <c r="AMI798" s="85"/>
      <c r="AMJ798" s="85"/>
    </row>
    <row r="799" s="84" customFormat="true" ht="12.8" hidden="false" customHeight="false" outlineLevel="1" collapsed="false">
      <c r="A799" s="69"/>
      <c r="B799" s="86"/>
      <c r="C799" s="105" t="str">
        <f aca="false">C798</f>
        <v>CBM-SE</v>
      </c>
      <c r="D799" s="106" t="str">
        <f aca="false">D798</f>
        <v>TÉRREO</v>
      </c>
      <c r="E799" s="106" t="str">
        <f aca="false">E798</f>
        <v>LAVABO MASC. A= 3,12m2</v>
      </c>
      <c r="F799" s="107" t="str">
        <f aca="false">F798</f>
        <v>ESQ. MADEIRA</v>
      </c>
      <c r="G799" s="108"/>
      <c r="H799" s="109"/>
      <c r="I799" s="110"/>
      <c r="J799" s="108"/>
      <c r="K799" s="109"/>
      <c r="L799" s="110"/>
      <c r="M799" s="108"/>
      <c r="N799" s="109"/>
      <c r="O799" s="110"/>
      <c r="P799" s="111"/>
      <c r="Q799" s="112"/>
      <c r="R799" s="113"/>
      <c r="S799" s="114"/>
      <c r="T799" s="115"/>
      <c r="U799" s="116"/>
      <c r="V799" s="117"/>
      <c r="W799" s="118" t="n">
        <v>0.85</v>
      </c>
      <c r="X799" s="119" t="n">
        <v>2266</v>
      </c>
      <c r="Y799" s="106" t="str">
        <f aca="false">IFERROR(VLOOKUP($X799,'BASE DADOS'!$B$2:$E$16867,2,FALSE()),"-")</f>
        <v>ORSE</v>
      </c>
      <c r="Z799" s="106" t="str">
        <f aca="false">IFERROR(VLOOKUP($X799,'BASE DADOS'!$B$2:$E$16867,3,FALSE()),"-")</f>
        <v>Soleira em granito cinza andorinha, l = 15 cm, e = 2 cm</v>
      </c>
      <c r="AA799" s="107" t="str">
        <f aca="false">IFERROR(VLOOKUP($X799,'BASE DADOS'!$B$2:$E$16867,4,FALSE()),"-")</f>
        <v>m</v>
      </c>
      <c r="AB799" s="120" t="s">
        <v>16987</v>
      </c>
      <c r="AC799" s="121" t="str">
        <f aca="false">IFERROR(VLOOKUP(AB799,'ETAPAS ORCAM'!$B$4:$C$58,2,FALSE()),"-")</f>
        <v>B11 – PAVIMENTAÇÃO</v>
      </c>
      <c r="AMH799" s="85"/>
      <c r="AMI799" s="85"/>
      <c r="AMJ799" s="85"/>
    </row>
    <row r="800" s="104" customFormat="true" ht="12.8" hidden="false" customHeight="false" outlineLevel="1" collapsed="false">
      <c r="A800" s="69"/>
      <c r="B800" s="86"/>
      <c r="C800" s="160" t="str">
        <f aca="false">C795</f>
        <v>CBM-SE</v>
      </c>
      <c r="D800" s="161" t="str">
        <f aca="false">D795</f>
        <v>TÉRREO</v>
      </c>
      <c r="E800" s="161" t="str">
        <f aca="false">E795</f>
        <v>LAVABO MASC. A= 3,12m2</v>
      </c>
      <c r="F800" s="162" t="s">
        <v>16994</v>
      </c>
      <c r="G800" s="163"/>
      <c r="H800" s="164"/>
      <c r="I800" s="165"/>
      <c r="J800" s="163" t="n">
        <v>1</v>
      </c>
      <c r="K800" s="164"/>
      <c r="L800" s="165"/>
      <c r="M800" s="163" t="n">
        <v>0.2</v>
      </c>
      <c r="N800" s="164"/>
      <c r="O800" s="165"/>
      <c r="P800" s="166"/>
      <c r="Q800" s="167"/>
      <c r="R800" s="168"/>
      <c r="S800" s="169" t="n">
        <f aca="false">IF(G800&lt;&gt;0,(G800+P800),(J800*M800)+P800)</f>
        <v>0.2</v>
      </c>
      <c r="T800" s="170" t="n">
        <f aca="false">IF(H800&lt;&gt;0,(H800+Q800),(K800*N800)+Q800)</f>
        <v>0</v>
      </c>
      <c r="U800" s="171" t="n">
        <f aca="false">IF(I800&lt;&gt;0,(I800+R800),(L800*O800)+R800)</f>
        <v>0</v>
      </c>
      <c r="V800" s="172" t="n">
        <f aca="false">SUM(S800:U800)</f>
        <v>0.2</v>
      </c>
      <c r="W800" s="173"/>
      <c r="X800" s="174"/>
      <c r="Y800" s="161"/>
      <c r="Z800" s="161"/>
      <c r="AA800" s="162"/>
      <c r="AB800" s="175"/>
      <c r="AC800" s="176"/>
      <c r="AMH800" s="85"/>
      <c r="AMI800" s="85"/>
      <c r="AMJ800" s="85"/>
    </row>
    <row r="801" s="84" customFormat="true" ht="26.1" hidden="false" customHeight="false" outlineLevel="1" collapsed="false">
      <c r="A801" s="69"/>
      <c r="B801" s="86"/>
      <c r="C801" s="105" t="str">
        <f aca="false">C800</f>
        <v>CBM-SE</v>
      </c>
      <c r="D801" s="106" t="str">
        <f aca="false">D800</f>
        <v>TÉRREO</v>
      </c>
      <c r="E801" s="106" t="str">
        <f aca="false">E800</f>
        <v>LAVABO MASC. A= 3,12m2</v>
      </c>
      <c r="F801" s="107" t="str">
        <f aca="false">F800</f>
        <v>ESQ. ALUMÍNIO</v>
      </c>
      <c r="G801" s="108"/>
      <c r="H801" s="109"/>
      <c r="I801" s="110"/>
      <c r="J801" s="108"/>
      <c r="K801" s="109"/>
      <c r="L801" s="110"/>
      <c r="M801" s="108"/>
      <c r="N801" s="109"/>
      <c r="O801" s="110"/>
      <c r="P801" s="111"/>
      <c r="Q801" s="112"/>
      <c r="R801" s="113"/>
      <c r="S801" s="114"/>
      <c r="T801" s="115"/>
      <c r="U801" s="116"/>
      <c r="V801" s="117"/>
      <c r="W801" s="118" t="n">
        <f aca="false">+V800</f>
        <v>0.2</v>
      </c>
      <c r="X801" s="119" t="n">
        <v>94569</v>
      </c>
      <c r="Y801" s="106" t="str">
        <f aca="false">IFERROR(VLOOKUP($X801,'BASE DADOS'!$B$2:$E$16867,2,FALSE()),"-")</f>
        <v>SINAPI</v>
      </c>
      <c r="Z801" s="106" t="str">
        <f aca="false">IFERROR(VLOOKUP($X801,'BASE DADOS'!$B$2:$E$16867,3,FALSE()),"-")</f>
        <v>Janela de alumínio tipo maxim-ar, com vidros, batente e ferragens. exclusive alizar, acabamento e contramarco. fornecimento e instalação. af_12/2019</v>
      </c>
      <c r="AA801" s="107" t="str">
        <f aca="false">IFERROR(VLOOKUP($X801,'BASE DADOS'!$B$2:$E$16867,4,FALSE()),"-")</f>
        <v>m2</v>
      </c>
      <c r="AB801" s="120" t="s">
        <v>16995</v>
      </c>
      <c r="AC801" s="121" t="str">
        <f aca="false">IFERROR(VLOOKUP(AB801,'ETAPAS ORCAM'!$B$4:$C$58,2,FALSE()),"-")</f>
        <v>B12 – ESQUADRIAS</v>
      </c>
      <c r="AMH801" s="85"/>
      <c r="AMI801" s="85"/>
      <c r="AMJ801" s="85"/>
    </row>
    <row r="802" s="84" customFormat="true" ht="17.9" hidden="false" customHeight="false" outlineLevel="1" collapsed="false">
      <c r="A802" s="69"/>
      <c r="B802" s="86"/>
      <c r="C802" s="105" t="str">
        <f aca="false">C801</f>
        <v>CBM-SE</v>
      </c>
      <c r="D802" s="106" t="str">
        <f aca="false">D801</f>
        <v>TÉRREO</v>
      </c>
      <c r="E802" s="106" t="str">
        <f aca="false">E801</f>
        <v>LAVABO MASC. A= 3,12m2</v>
      </c>
      <c r="F802" s="107" t="str">
        <f aca="false">F801</f>
        <v>ESQ. ALUMÍNIO</v>
      </c>
      <c r="G802" s="108"/>
      <c r="H802" s="109"/>
      <c r="I802" s="110"/>
      <c r="J802" s="108"/>
      <c r="K802" s="109"/>
      <c r="L802" s="110"/>
      <c r="M802" s="108"/>
      <c r="N802" s="109"/>
      <c r="O802" s="110"/>
      <c r="P802" s="111"/>
      <c r="Q802" s="112"/>
      <c r="R802" s="113"/>
      <c r="S802" s="114"/>
      <c r="T802" s="115"/>
      <c r="U802" s="116"/>
      <c r="V802" s="117"/>
      <c r="W802" s="118" t="n">
        <f aca="false">+W801*2</f>
        <v>0.4</v>
      </c>
      <c r="X802" s="119" t="n">
        <v>99821</v>
      </c>
      <c r="Y802" s="106" t="str">
        <f aca="false">IFERROR(VLOOKUP($X802,'BASE DADOS'!$B$2:$E$16867,2,FALSE()),"-")</f>
        <v>SINAPI</v>
      </c>
      <c r="Z802" s="106" t="str">
        <f aca="false">IFERROR(VLOOKUP($X802,'BASE DADOS'!$B$2:$E$16867,3,FALSE()),"-")</f>
        <v>Limpeza de janela de vidro com caixilho em aço/alumínio/pvc. af_04/2019</v>
      </c>
      <c r="AA802" s="107" t="str">
        <f aca="false">IFERROR(VLOOKUP($X802,'BASE DADOS'!$B$2:$E$16867,4,FALSE()),"-")</f>
        <v>m2</v>
      </c>
      <c r="AB802" s="120" t="s">
        <v>16988</v>
      </c>
      <c r="AC802" s="121" t="str">
        <f aca="false">IFERROR(VLOOKUP(AB802,'ETAPAS ORCAM'!$B$4:$C$58,2,FALSE()),"-")</f>
        <v>B39 – LIMPEZA FINAL</v>
      </c>
      <c r="AMH802" s="85"/>
      <c r="AMI802" s="85"/>
      <c r="AMJ802" s="85"/>
    </row>
    <row r="803" s="84" customFormat="true" ht="12.8" hidden="false" customHeight="false" outlineLevel="1" collapsed="false">
      <c r="A803" s="69"/>
      <c r="B803" s="86"/>
      <c r="C803" s="105" t="str">
        <f aca="false">C802</f>
        <v>CBM-SE</v>
      </c>
      <c r="D803" s="106" t="str">
        <f aca="false">D802</f>
        <v>TÉRREO</v>
      </c>
      <c r="E803" s="106" t="str">
        <f aca="false">E802</f>
        <v>LAVABO MASC. A= 3,12m2</v>
      </c>
      <c r="F803" s="107" t="str">
        <f aca="false">F802</f>
        <v>ESQ. ALUMÍNIO</v>
      </c>
      <c r="G803" s="108"/>
      <c r="H803" s="109"/>
      <c r="I803" s="110"/>
      <c r="J803" s="108"/>
      <c r="K803" s="109"/>
      <c r="L803" s="110"/>
      <c r="M803" s="108"/>
      <c r="N803" s="109"/>
      <c r="O803" s="110"/>
      <c r="P803" s="111"/>
      <c r="Q803" s="112"/>
      <c r="R803" s="113"/>
      <c r="S803" s="114"/>
      <c r="T803" s="115"/>
      <c r="U803" s="116"/>
      <c r="V803" s="117"/>
      <c r="W803" s="118" t="n">
        <v>1.05</v>
      </c>
      <c r="X803" s="119" t="n">
        <v>1989</v>
      </c>
      <c r="Y803" s="106" t="str">
        <f aca="false">IFERROR(VLOOKUP($X803,'BASE DADOS'!$B$2:$E$16867,2,FALSE()),"-")</f>
        <v>ORSE</v>
      </c>
      <c r="Z803" s="106" t="str">
        <f aca="false">IFERROR(VLOOKUP($X803,'BASE DADOS'!$B$2:$E$16867,3,FALSE()),"-")</f>
        <v>Peitoril granito cinza polido, c/ largura = 22 cm, esp = 2 cm</v>
      </c>
      <c r="AA803" s="107" t="str">
        <f aca="false">IFERROR(VLOOKUP($X803,'BASE DADOS'!$B$2:$E$16867,4,FALSE()),"-")</f>
        <v>m</v>
      </c>
      <c r="AB803" s="120" t="s">
        <v>16989</v>
      </c>
      <c r="AC803" s="121" t="str">
        <f aca="false">IFERROR(VLOOKUP(AB803,'ETAPAS ORCAM'!$B$4:$C$58,2,FALSE()),"-")</f>
        <v>B08 – REVESTIMENTO INTERNO – PAREDE</v>
      </c>
      <c r="AMH803" s="85"/>
      <c r="AMI803" s="85"/>
      <c r="AMJ803" s="85"/>
    </row>
    <row r="804" s="104" customFormat="true" ht="26.1" hidden="false" customHeight="false" outlineLevel="1" collapsed="false">
      <c r="A804" s="69"/>
      <c r="B804" s="86"/>
      <c r="C804" s="160" t="str">
        <f aca="false">C795</f>
        <v>CBM-SE</v>
      </c>
      <c r="D804" s="161" t="str">
        <f aca="false">D795</f>
        <v>TÉRREO</v>
      </c>
      <c r="E804" s="161" t="str">
        <f aca="false">E795</f>
        <v>LAVABO MASC. A= 3,12m2</v>
      </c>
      <c r="F804" s="162" t="s">
        <v>16951</v>
      </c>
      <c r="G804" s="163" t="n">
        <v>1</v>
      </c>
      <c r="H804" s="164"/>
      <c r="I804" s="165"/>
      <c r="J804" s="163"/>
      <c r="K804" s="164"/>
      <c r="L804" s="165"/>
      <c r="M804" s="163"/>
      <c r="N804" s="164"/>
      <c r="O804" s="165"/>
      <c r="P804" s="166"/>
      <c r="Q804" s="167"/>
      <c r="R804" s="168"/>
      <c r="S804" s="169" t="n">
        <f aca="false">IF(G804&lt;&gt;0,(G804+P804),(J804*M804)+P804)</f>
        <v>1</v>
      </c>
      <c r="T804" s="170" t="n">
        <f aca="false">IF(H804&lt;&gt;0,(H804+Q804),(K804*N804)+Q804)</f>
        <v>0</v>
      </c>
      <c r="U804" s="171" t="n">
        <f aca="false">IF(I804&lt;&gt;0,(I804+R804),(L804*O804)+R804)</f>
        <v>0</v>
      </c>
      <c r="V804" s="172" t="n">
        <f aca="false">SUM(S804:U804)</f>
        <v>1</v>
      </c>
      <c r="W804" s="173"/>
      <c r="X804" s="174"/>
      <c r="Y804" s="161"/>
      <c r="Z804" s="161"/>
      <c r="AA804" s="162"/>
      <c r="AB804" s="175"/>
      <c r="AC804" s="176"/>
      <c r="AMH804" s="85"/>
      <c r="AMI804" s="85"/>
      <c r="AMJ804" s="85"/>
    </row>
    <row r="805" s="84" customFormat="true" ht="26.1" hidden="false" customHeight="false" outlineLevel="1" collapsed="false">
      <c r="A805" s="69"/>
      <c r="B805" s="86"/>
      <c r="C805" s="105" t="str">
        <f aca="false">C804</f>
        <v>CBM-SE</v>
      </c>
      <c r="D805" s="106" t="str">
        <f aca="false">D804</f>
        <v>TÉRREO</v>
      </c>
      <c r="E805" s="106" t="str">
        <f aca="false">E804</f>
        <v>LAVABO MASC. A= 3,12m2</v>
      </c>
      <c r="F805" s="107" t="str">
        <f aca="false">F804</f>
        <v>BANCADAS, LOUÇAS E METAIS</v>
      </c>
      <c r="G805" s="108"/>
      <c r="H805" s="109"/>
      <c r="I805" s="110"/>
      <c r="J805" s="108"/>
      <c r="K805" s="109"/>
      <c r="L805" s="110"/>
      <c r="M805" s="108"/>
      <c r="N805" s="109"/>
      <c r="O805" s="110"/>
      <c r="P805" s="111"/>
      <c r="Q805" s="112"/>
      <c r="R805" s="113"/>
      <c r="S805" s="114"/>
      <c r="T805" s="115"/>
      <c r="U805" s="116"/>
      <c r="V805" s="117"/>
      <c r="W805" s="118" t="n">
        <v>1</v>
      </c>
      <c r="X805" s="119" t="n">
        <v>86903</v>
      </c>
      <c r="Y805" s="106" t="str">
        <f aca="false">IFERROR(VLOOKUP($X805,'BASE DADOS'!$B$2:$E$16867,2,FALSE()),"-")</f>
        <v>SINAPI</v>
      </c>
      <c r="Z805" s="106" t="str">
        <f aca="false">IFERROR(VLOOKUP($X805,'BASE DADOS'!$B$2:$E$16867,3,FALSE()),"-")</f>
        <v>Lavatório louça branca com coluna, 45 x 55cm ou equivalente, padrão médio - fornecimento e instalação. af_01/2020</v>
      </c>
      <c r="AA805" s="107" t="str">
        <f aca="false">IFERROR(VLOOKUP($X805,'BASE DADOS'!$B$2:$E$16867,4,FALSE()),"-")</f>
        <v>un</v>
      </c>
      <c r="AB805" s="120" t="s">
        <v>17006</v>
      </c>
      <c r="AC805" s="121" t="str">
        <f aca="false">IFERROR(VLOOKUP(AB805,'ETAPAS ORCAM'!$B$4:$C$58,2,FALSE()),"-")</f>
        <v>B24 – BANCADAS, LOUÇAS, METAIS SANITÁRIOS E DIVISÓRIAS DE GRANITO</v>
      </c>
      <c r="AMH805" s="85"/>
      <c r="AMI805" s="85"/>
      <c r="AMJ805" s="85"/>
    </row>
    <row r="806" s="84" customFormat="true" ht="17.9" hidden="false" customHeight="false" outlineLevel="1" collapsed="false">
      <c r="A806" s="69"/>
      <c r="B806" s="86"/>
      <c r="C806" s="105" t="str">
        <f aca="false">C805</f>
        <v>CBM-SE</v>
      </c>
      <c r="D806" s="106" t="str">
        <f aca="false">D805</f>
        <v>TÉRREO</v>
      </c>
      <c r="E806" s="106" t="str">
        <f aca="false">E805</f>
        <v>LAVABO MASC. A= 3,12m2</v>
      </c>
      <c r="F806" s="107" t="str">
        <f aca="false">F805</f>
        <v>BANCADAS, LOUÇAS E METAIS</v>
      </c>
      <c r="G806" s="108"/>
      <c r="H806" s="109"/>
      <c r="I806" s="110"/>
      <c r="J806" s="108"/>
      <c r="K806" s="109"/>
      <c r="L806" s="110"/>
      <c r="M806" s="108"/>
      <c r="N806" s="109"/>
      <c r="O806" s="110"/>
      <c r="P806" s="111"/>
      <c r="Q806" s="112"/>
      <c r="R806" s="113"/>
      <c r="S806" s="114"/>
      <c r="T806" s="115"/>
      <c r="U806" s="116"/>
      <c r="V806" s="117"/>
      <c r="W806" s="118" t="n">
        <v>1</v>
      </c>
      <c r="X806" s="119" t="n">
        <v>9676</v>
      </c>
      <c r="Y806" s="106" t="str">
        <f aca="false">IFERROR(VLOOKUP($X806,'BASE DADOS'!$B$2:$E$16867,2,FALSE()),"-")</f>
        <v>ORSE</v>
      </c>
      <c r="Z806" s="106" t="str">
        <f aca="false">IFERROR(VLOOKUP($X806,'BASE DADOS'!$B$2:$E$16867,3,FALSE()),"-")</f>
        <v>Torneira de mesa com fechamento automático, linha Decamatic Eco, ref.1173.C, DECA ou similar</v>
      </c>
      <c r="AA806" s="107" t="str">
        <f aca="false">IFERROR(VLOOKUP($X806,'BASE DADOS'!$B$2:$E$16867,4,FALSE()),"-")</f>
        <v>un</v>
      </c>
      <c r="AB806" s="120" t="s">
        <v>17006</v>
      </c>
      <c r="AC806" s="121" t="str">
        <f aca="false">IFERROR(VLOOKUP(AB806,'ETAPAS ORCAM'!$B$4:$C$58,2,FALSE()),"-")</f>
        <v>B24 – BANCADAS, LOUÇAS, METAIS SANITÁRIOS E DIVISÓRIAS DE GRANITO</v>
      </c>
      <c r="AMH806" s="85"/>
      <c r="AMI806" s="85"/>
      <c r="AMJ806" s="85"/>
    </row>
    <row r="807" s="84" customFormat="true" ht="34.3" hidden="false" customHeight="false" outlineLevel="1" collapsed="false">
      <c r="A807" s="69"/>
      <c r="B807" s="86"/>
      <c r="C807" s="105" t="str">
        <f aca="false">C806</f>
        <v>CBM-SE</v>
      </c>
      <c r="D807" s="106" t="str">
        <f aca="false">D806</f>
        <v>TÉRREO</v>
      </c>
      <c r="E807" s="106" t="str">
        <f aca="false">E806</f>
        <v>LAVABO MASC. A= 3,12m2</v>
      </c>
      <c r="F807" s="107" t="str">
        <f aca="false">F806</f>
        <v>BANCADAS, LOUÇAS E METAIS</v>
      </c>
      <c r="G807" s="108"/>
      <c r="H807" s="109"/>
      <c r="I807" s="110"/>
      <c r="J807" s="108"/>
      <c r="K807" s="109"/>
      <c r="L807" s="110"/>
      <c r="M807" s="108"/>
      <c r="N807" s="109"/>
      <c r="O807" s="110"/>
      <c r="P807" s="111"/>
      <c r="Q807" s="112"/>
      <c r="R807" s="113"/>
      <c r="S807" s="114"/>
      <c r="T807" s="115"/>
      <c r="U807" s="116"/>
      <c r="V807" s="117"/>
      <c r="W807" s="118" t="n">
        <v>1</v>
      </c>
      <c r="X807" s="119" t="n">
        <v>7710</v>
      </c>
      <c r="Y807" s="106" t="str">
        <f aca="false">IFERROR(VLOOKUP($X807,'BASE DADOS'!$B$2:$E$16867,2,FALSE()),"-")</f>
        <v>ORSE</v>
      </c>
      <c r="Z807" s="106" t="str">
        <f aca="false">IFERROR(VLOOKUP($X807,'BASE DADOS'!$B$2:$E$16867,3,FALSE()),"-")</f>
        <v>Vaso sanitario c/caixa de descarga acoplada, linha thema ecoflush, 3/6 lt, ref. 25353/25570, INCEPA ou similar,incl. assento INCEPA linha thema ref. 25987 ou similar, conjunto de fixação, anel de vedação e engate plástico</v>
      </c>
      <c r="AA807" s="107" t="str">
        <f aca="false">IFERROR(VLOOKUP($X807,'BASE DADOS'!$B$2:$E$16867,4,FALSE()),"-")</f>
        <v>un</v>
      </c>
      <c r="AB807" s="120" t="s">
        <v>17006</v>
      </c>
      <c r="AC807" s="121" t="str">
        <f aca="false">IFERROR(VLOOKUP(AB807,'ETAPAS ORCAM'!$B$4:$C$58,2,FALSE()),"-")</f>
        <v>B24 – BANCADAS, LOUÇAS, METAIS SANITÁRIOS E DIVISÓRIAS DE GRANITO</v>
      </c>
      <c r="AMH807" s="85"/>
      <c r="AMI807" s="85"/>
      <c r="AMJ807" s="85"/>
    </row>
    <row r="808" s="84" customFormat="true" ht="17.9" hidden="false" customHeight="false" outlineLevel="1" collapsed="false">
      <c r="A808" s="69"/>
      <c r="B808" s="86"/>
      <c r="C808" s="105" t="str">
        <f aca="false">C807</f>
        <v>CBM-SE</v>
      </c>
      <c r="D808" s="106" t="str">
        <f aca="false">D807</f>
        <v>TÉRREO</v>
      </c>
      <c r="E808" s="106" t="str">
        <f aca="false">E807</f>
        <v>LAVABO MASC. A= 3,12m2</v>
      </c>
      <c r="F808" s="107" t="str">
        <f aca="false">F807</f>
        <v>BANCADAS, LOUÇAS E METAIS</v>
      </c>
      <c r="G808" s="108"/>
      <c r="H808" s="109"/>
      <c r="I808" s="110"/>
      <c r="J808" s="108"/>
      <c r="K808" s="109"/>
      <c r="L808" s="110"/>
      <c r="M808" s="108"/>
      <c r="N808" s="109"/>
      <c r="O808" s="110"/>
      <c r="P808" s="111"/>
      <c r="Q808" s="112"/>
      <c r="R808" s="113"/>
      <c r="S808" s="114"/>
      <c r="T808" s="115"/>
      <c r="U808" s="116"/>
      <c r="V808" s="117"/>
      <c r="W808" s="118" t="n">
        <v>1</v>
      </c>
      <c r="X808" s="119" t="n">
        <v>9502</v>
      </c>
      <c r="Y808" s="106" t="str">
        <f aca="false">IFERROR(VLOOKUP($X808,'BASE DADOS'!$B$2:$E$16867,2,FALSE()),"-")</f>
        <v>ORSE</v>
      </c>
      <c r="Z808" s="106" t="str">
        <f aca="false">IFERROR(VLOOKUP($X808,'BASE DADOS'!$B$2:$E$16867,3,FALSE()),"-")</f>
        <v>Ducha higiênica com registro, linha Link, ref. 1984.C.ACT. LNK, da DECA ou similar</v>
      </c>
      <c r="AA808" s="107" t="str">
        <f aca="false">IFERROR(VLOOKUP($X808,'BASE DADOS'!$B$2:$E$16867,4,FALSE()),"-")</f>
        <v>un</v>
      </c>
      <c r="AB808" s="120" t="s">
        <v>17006</v>
      </c>
      <c r="AC808" s="121" t="str">
        <f aca="false">IFERROR(VLOOKUP(AB808,'ETAPAS ORCAM'!$B$4:$C$58,2,FALSE()),"-")</f>
        <v>B24 – BANCADAS, LOUÇAS, METAIS SANITÁRIOS E DIVISÓRIAS DE GRANITO</v>
      </c>
      <c r="AMH808" s="85"/>
      <c r="AMI808" s="85"/>
      <c r="AMJ808" s="85"/>
    </row>
    <row r="809" s="84" customFormat="true" ht="17.9" hidden="false" customHeight="false" outlineLevel="1" collapsed="false">
      <c r="A809" s="69"/>
      <c r="B809" s="86"/>
      <c r="C809" s="105" t="str">
        <f aca="false">C808</f>
        <v>CBM-SE</v>
      </c>
      <c r="D809" s="106" t="str">
        <f aca="false">D808</f>
        <v>TÉRREO</v>
      </c>
      <c r="E809" s="106" t="str">
        <f aca="false">E808</f>
        <v>LAVABO MASC. A= 3,12m2</v>
      </c>
      <c r="F809" s="107" t="str">
        <f aca="false">F808</f>
        <v>BANCADAS, LOUÇAS E METAIS</v>
      </c>
      <c r="G809" s="108"/>
      <c r="H809" s="109"/>
      <c r="I809" s="110"/>
      <c r="J809" s="108"/>
      <c r="K809" s="109"/>
      <c r="L809" s="110"/>
      <c r="M809" s="108"/>
      <c r="N809" s="109"/>
      <c r="O809" s="110"/>
      <c r="P809" s="111"/>
      <c r="Q809" s="112"/>
      <c r="R809" s="113"/>
      <c r="S809" s="114"/>
      <c r="T809" s="115"/>
      <c r="U809" s="116"/>
      <c r="V809" s="117"/>
      <c r="W809" s="118" t="n">
        <v>1</v>
      </c>
      <c r="X809" s="119" t="n">
        <v>8436</v>
      </c>
      <c r="Y809" s="106" t="str">
        <f aca="false">IFERROR(VLOOKUP($X809,'BASE DADOS'!$B$2:$E$16867,2,FALSE()),"-")</f>
        <v>ORSE</v>
      </c>
      <c r="Z809" s="106" t="str">
        <f aca="false">IFERROR(VLOOKUP($X809,'BASE DADOS'!$B$2:$E$16867,3,FALSE()),"-")</f>
        <v>Acabamento para registro 1/2", 3/4" e 1" (PQ), ref. 4900 - C43, da Deca ou similar</v>
      </c>
      <c r="AA809" s="107" t="str">
        <f aca="false">IFERROR(VLOOKUP($X809,'BASE DADOS'!$B$2:$E$16867,4,FALSE()),"-")</f>
        <v>un</v>
      </c>
      <c r="AB809" s="120" t="s">
        <v>17006</v>
      </c>
      <c r="AC809" s="121" t="str">
        <f aca="false">IFERROR(VLOOKUP(AB809,'ETAPAS ORCAM'!$B$4:$C$58,2,FALSE()),"-")</f>
        <v>B24 – BANCADAS, LOUÇAS, METAIS SANITÁRIOS E DIVISÓRIAS DE GRANITO</v>
      </c>
      <c r="AMH809" s="85"/>
      <c r="AMI809" s="85"/>
      <c r="AMJ809" s="85"/>
    </row>
    <row r="810" s="84" customFormat="true" ht="17.9" hidden="false" customHeight="false" outlineLevel="1" collapsed="false">
      <c r="A810" s="69"/>
      <c r="B810" s="86"/>
      <c r="C810" s="105" t="str">
        <f aca="false">C809</f>
        <v>CBM-SE</v>
      </c>
      <c r="D810" s="106" t="str">
        <f aca="false">D809</f>
        <v>TÉRREO</v>
      </c>
      <c r="E810" s="106" t="str">
        <f aca="false">E809</f>
        <v>LAVABO MASC. A= 3,12m2</v>
      </c>
      <c r="F810" s="107" t="str">
        <f aca="false">F809</f>
        <v>BANCADAS, LOUÇAS E METAIS</v>
      </c>
      <c r="G810" s="108"/>
      <c r="H810" s="109"/>
      <c r="I810" s="110"/>
      <c r="J810" s="108"/>
      <c r="K810" s="109"/>
      <c r="L810" s="110"/>
      <c r="M810" s="108"/>
      <c r="N810" s="109"/>
      <c r="O810" s="110"/>
      <c r="P810" s="111"/>
      <c r="Q810" s="112"/>
      <c r="R810" s="113"/>
      <c r="S810" s="114"/>
      <c r="T810" s="115"/>
      <c r="U810" s="116"/>
      <c r="V810" s="117"/>
      <c r="W810" s="118" t="n">
        <v>1</v>
      </c>
      <c r="X810" s="119" t="n">
        <v>2045</v>
      </c>
      <c r="Y810" s="106" t="str">
        <f aca="false">IFERROR(VLOOKUP($X810,'BASE DADOS'!$B$2:$E$16867,2,FALSE()),"-")</f>
        <v>ORSE</v>
      </c>
      <c r="Z810" s="106" t="str">
        <f aca="false">IFERROR(VLOOKUP($X810,'BASE DADOS'!$B$2:$E$16867,3,FALSE()),"-")</f>
        <v>Porta sabão liquido de plástico</v>
      </c>
      <c r="AA810" s="107" t="str">
        <f aca="false">IFERROR(VLOOKUP($X810,'BASE DADOS'!$B$2:$E$16867,4,FALSE()),"-")</f>
        <v>un</v>
      </c>
      <c r="AB810" s="120" t="s">
        <v>17006</v>
      </c>
      <c r="AC810" s="121" t="str">
        <f aca="false">IFERROR(VLOOKUP(AB810,'ETAPAS ORCAM'!$B$4:$C$58,2,FALSE()),"-")</f>
        <v>B24 – BANCADAS, LOUÇAS, METAIS SANITÁRIOS E DIVISÓRIAS DE GRANITO</v>
      </c>
      <c r="AMH810" s="85"/>
      <c r="AMI810" s="85"/>
      <c r="AMJ810" s="85"/>
    </row>
    <row r="811" s="84" customFormat="true" ht="17.9" hidden="false" customHeight="false" outlineLevel="1" collapsed="false">
      <c r="A811" s="69"/>
      <c r="B811" s="86"/>
      <c r="C811" s="105" t="str">
        <f aca="false">C810</f>
        <v>CBM-SE</v>
      </c>
      <c r="D811" s="106" t="str">
        <f aca="false">D810</f>
        <v>TÉRREO</v>
      </c>
      <c r="E811" s="106" t="str">
        <f aca="false">E810</f>
        <v>LAVABO MASC. A= 3,12m2</v>
      </c>
      <c r="F811" s="107" t="str">
        <f aca="false">F810</f>
        <v>BANCADAS, LOUÇAS E METAIS</v>
      </c>
      <c r="G811" s="108"/>
      <c r="H811" s="109"/>
      <c r="I811" s="110"/>
      <c r="J811" s="108"/>
      <c r="K811" s="109"/>
      <c r="L811" s="110"/>
      <c r="M811" s="108"/>
      <c r="N811" s="109"/>
      <c r="O811" s="110"/>
      <c r="P811" s="111"/>
      <c r="Q811" s="112"/>
      <c r="R811" s="113"/>
      <c r="S811" s="114"/>
      <c r="T811" s="115"/>
      <c r="U811" s="116"/>
      <c r="V811" s="117"/>
      <c r="W811" s="118" t="n">
        <v>1</v>
      </c>
      <c r="X811" s="119" t="n">
        <v>2034</v>
      </c>
      <c r="Y811" s="106" t="str">
        <f aca="false">IFERROR(VLOOKUP($X811,'BASE DADOS'!$B$2:$E$16867,2,FALSE()),"-")</f>
        <v>ORSE</v>
      </c>
      <c r="Z811" s="106" t="str">
        <f aca="false">IFERROR(VLOOKUP($X811,'BASE DADOS'!$B$2:$E$16867,3,FALSE()),"-")</f>
        <v>Porta toalha inox para papel toalha em rolo</v>
      </c>
      <c r="AA811" s="107" t="str">
        <f aca="false">IFERROR(VLOOKUP($X811,'BASE DADOS'!$B$2:$E$16867,4,FALSE()),"-")</f>
        <v>un</v>
      </c>
      <c r="AB811" s="120" t="s">
        <v>17006</v>
      </c>
      <c r="AC811" s="121" t="str">
        <f aca="false">IFERROR(VLOOKUP(AB811,'ETAPAS ORCAM'!$B$4:$C$58,2,FALSE()),"-")</f>
        <v>B24 – BANCADAS, LOUÇAS, METAIS SANITÁRIOS E DIVISÓRIAS DE GRANITO</v>
      </c>
      <c r="AMH811" s="85"/>
      <c r="AMI811" s="85"/>
      <c r="AMJ811" s="85"/>
    </row>
    <row r="812" s="84" customFormat="true" ht="17.9" hidden="false" customHeight="false" outlineLevel="1" collapsed="false">
      <c r="A812" s="69"/>
      <c r="B812" s="86"/>
      <c r="C812" s="105" t="str">
        <f aca="false">C811</f>
        <v>CBM-SE</v>
      </c>
      <c r="D812" s="106" t="str">
        <f aca="false">D811</f>
        <v>TÉRREO</v>
      </c>
      <c r="E812" s="106" t="str">
        <f aca="false">E811</f>
        <v>LAVABO MASC. A= 3,12m2</v>
      </c>
      <c r="F812" s="107" t="str">
        <f aca="false">F811</f>
        <v>BANCADAS, LOUÇAS E METAIS</v>
      </c>
      <c r="G812" s="108"/>
      <c r="H812" s="109"/>
      <c r="I812" s="110"/>
      <c r="J812" s="108"/>
      <c r="K812" s="109"/>
      <c r="L812" s="110"/>
      <c r="M812" s="108"/>
      <c r="N812" s="109"/>
      <c r="O812" s="110"/>
      <c r="P812" s="111"/>
      <c r="Q812" s="112"/>
      <c r="R812" s="113"/>
      <c r="S812" s="114"/>
      <c r="T812" s="115"/>
      <c r="U812" s="116"/>
      <c r="V812" s="117"/>
      <c r="W812" s="118" t="n">
        <v>1</v>
      </c>
      <c r="X812" s="119" t="n">
        <v>12511</v>
      </c>
      <c r="Y812" s="106" t="str">
        <f aca="false">IFERROR(VLOOKUP($X812,'BASE DADOS'!$B$2:$E$16867,2,FALSE()),"-")</f>
        <v>ORSE</v>
      </c>
      <c r="Z812" s="106" t="str">
        <f aca="false">IFERROR(VLOOKUP($X812,'BASE DADOS'!$B$2:$E$16867,3,FALSE()),"-")</f>
        <v>Dispenser, em plástico, para papel higiênico em rolo</v>
      </c>
      <c r="AA812" s="107" t="str">
        <f aca="false">IFERROR(VLOOKUP($X812,'BASE DADOS'!$B$2:$E$16867,4,FALSE()),"-")</f>
        <v>un</v>
      </c>
      <c r="AB812" s="120" t="s">
        <v>17006</v>
      </c>
      <c r="AC812" s="121" t="str">
        <f aca="false">IFERROR(VLOOKUP(AB812,'ETAPAS ORCAM'!$B$4:$C$58,2,FALSE()),"-")</f>
        <v>B24 – BANCADAS, LOUÇAS, METAIS SANITÁRIOS E DIVISÓRIAS DE GRANITO</v>
      </c>
      <c r="AMH812" s="85"/>
      <c r="AMI812" s="85"/>
      <c r="AMJ812" s="85"/>
    </row>
    <row r="813" s="104" customFormat="true" ht="12.8" hidden="false" customHeight="false" outlineLevel="1" collapsed="false">
      <c r="A813" s="69"/>
      <c r="B813" s="86"/>
      <c r="C813" s="160" t="str">
        <f aca="false">C809</f>
        <v>CBM-SE</v>
      </c>
      <c r="D813" s="161" t="str">
        <f aca="false">D809</f>
        <v>TÉRREO</v>
      </c>
      <c r="E813" s="161" t="str">
        <f aca="false">E809</f>
        <v>LAVABO MASC. A= 3,12m2</v>
      </c>
      <c r="F813" s="162" t="s">
        <v>16949</v>
      </c>
      <c r="G813" s="163"/>
      <c r="H813" s="164"/>
      <c r="I813" s="165"/>
      <c r="J813" s="163" t="n">
        <v>0.5</v>
      </c>
      <c r="K813" s="164"/>
      <c r="L813" s="165"/>
      <c r="M813" s="163" t="n">
        <v>1</v>
      </c>
      <c r="N813" s="164"/>
      <c r="O813" s="165"/>
      <c r="P813" s="166"/>
      <c r="Q813" s="167"/>
      <c r="R813" s="168"/>
      <c r="S813" s="169" t="n">
        <f aca="false">IF(G813&lt;&gt;0,(G813+P813),(J813*M813)+P813)</f>
        <v>0.5</v>
      </c>
      <c r="T813" s="170" t="n">
        <f aca="false">IF(H813&lt;&gt;0,(H813+Q813),(K813*N813)+Q813)</f>
        <v>0</v>
      </c>
      <c r="U813" s="171" t="n">
        <f aca="false">IF(I813&lt;&gt;0,(I813+R813),(L813*O813)+R813)</f>
        <v>0</v>
      </c>
      <c r="V813" s="172" t="n">
        <f aca="false">SUM(S813:U813)</f>
        <v>0.5</v>
      </c>
      <c r="W813" s="173"/>
      <c r="X813" s="174"/>
      <c r="Y813" s="161"/>
      <c r="Z813" s="161"/>
      <c r="AA813" s="162"/>
      <c r="AB813" s="175"/>
      <c r="AC813" s="176"/>
      <c r="AMH813" s="85"/>
      <c r="AMI813" s="85"/>
      <c r="AMJ813" s="85"/>
    </row>
    <row r="814" s="84" customFormat="true" ht="12.8" hidden="false" customHeight="false" outlineLevel="1" collapsed="false">
      <c r="A814" s="69"/>
      <c r="B814" s="86"/>
      <c r="C814" s="105" t="str">
        <f aca="false">C813</f>
        <v>CBM-SE</v>
      </c>
      <c r="D814" s="106" t="str">
        <f aca="false">D813</f>
        <v>TÉRREO</v>
      </c>
      <c r="E814" s="106" t="str">
        <f aca="false">E813</f>
        <v>LAVABO MASC. A= 3,12m2</v>
      </c>
      <c r="F814" s="107" t="str">
        <f aca="false">F813</f>
        <v>VIDROS</v>
      </c>
      <c r="G814" s="108"/>
      <c r="H814" s="109"/>
      <c r="I814" s="110"/>
      <c r="J814" s="108"/>
      <c r="K814" s="109"/>
      <c r="L814" s="110"/>
      <c r="M814" s="108"/>
      <c r="N814" s="109"/>
      <c r="O814" s="110"/>
      <c r="P814" s="111"/>
      <c r="Q814" s="112"/>
      <c r="R814" s="113"/>
      <c r="S814" s="114"/>
      <c r="T814" s="115"/>
      <c r="U814" s="116"/>
      <c r="V814" s="117"/>
      <c r="W814" s="118" t="n">
        <v>0.5</v>
      </c>
      <c r="X814" s="119" t="n">
        <v>1889</v>
      </c>
      <c r="Y814" s="106" t="str">
        <f aca="false">IFERROR(VLOOKUP($X814,'BASE DADOS'!$B$2:$E$16867,2,FALSE()),"-")</f>
        <v>ORSE</v>
      </c>
      <c r="Z814" s="106" t="str">
        <f aca="false">IFERROR(VLOOKUP($X814,'BASE DADOS'!$B$2:$E$16867,3,FALSE()),"-")</f>
        <v>Espelho plano 4mm</v>
      </c>
      <c r="AA814" s="107" t="str">
        <f aca="false">IFERROR(VLOOKUP($X814,'BASE DADOS'!$B$2:$E$16867,4,FALSE()),"-")</f>
        <v>m2</v>
      </c>
      <c r="AB814" s="120" t="s">
        <v>43</v>
      </c>
      <c r="AC814" s="121" t="str">
        <f aca="false">IFERROR(VLOOKUP(AB814,'ETAPAS ORCAM'!$B$4:$C$58,2,FALSE()),"-")</f>
        <v>B12 – ESQUADRIAS</v>
      </c>
      <c r="AMH814" s="85"/>
      <c r="AMI814" s="85"/>
      <c r="AMJ814" s="85"/>
    </row>
    <row r="815" s="84" customFormat="true" ht="12.8" hidden="false" customHeight="false" outlineLevel="1" collapsed="false">
      <c r="A815" s="69"/>
      <c r="B815" s="86"/>
      <c r="C815" s="122"/>
      <c r="D815" s="123"/>
      <c r="E815" s="123"/>
      <c r="F815" s="124"/>
      <c r="G815" s="125"/>
      <c r="H815" s="126"/>
      <c r="I815" s="127"/>
      <c r="J815" s="125"/>
      <c r="K815" s="126"/>
      <c r="L815" s="127"/>
      <c r="M815" s="125"/>
      <c r="N815" s="126"/>
      <c r="O815" s="127"/>
      <c r="P815" s="128"/>
      <c r="Q815" s="129"/>
      <c r="R815" s="130"/>
      <c r="S815" s="131"/>
      <c r="T815" s="132"/>
      <c r="U815" s="133"/>
      <c r="V815" s="134"/>
      <c r="W815" s="135"/>
      <c r="X815" s="136"/>
      <c r="Y815" s="123"/>
      <c r="Z815" s="123"/>
      <c r="AA815" s="124"/>
      <c r="AB815" s="137"/>
      <c r="AC815" s="138"/>
      <c r="AMH815" s="85"/>
      <c r="AMI815" s="85"/>
      <c r="AMJ815" s="85"/>
    </row>
    <row r="816" s="84" customFormat="true" ht="12.8" hidden="false" customHeight="false" outlineLevel="0" collapsed="false">
      <c r="A816" s="69"/>
      <c r="B816" s="86"/>
      <c r="C816" s="139"/>
      <c r="D816" s="139"/>
      <c r="E816" s="139"/>
      <c r="F816" s="139"/>
      <c r="G816" s="140"/>
      <c r="H816" s="140"/>
      <c r="I816" s="140"/>
      <c r="J816" s="140"/>
      <c r="K816" s="140"/>
      <c r="L816" s="140"/>
      <c r="M816" s="140"/>
      <c r="N816" s="140"/>
      <c r="O816" s="140"/>
      <c r="P816" s="141"/>
      <c r="Q816" s="141"/>
      <c r="R816" s="141"/>
      <c r="S816" s="142"/>
      <c r="T816" s="142"/>
      <c r="U816" s="142"/>
      <c r="V816" s="142"/>
      <c r="W816" s="143"/>
      <c r="X816" s="144"/>
      <c r="Y816" s="139"/>
      <c r="Z816" s="139"/>
      <c r="AA816" s="139"/>
      <c r="AB816" s="145"/>
      <c r="AC816" s="146"/>
      <c r="AMH816" s="85"/>
      <c r="AMI816" s="85"/>
      <c r="AMJ816" s="85"/>
    </row>
    <row r="817" s="84" customFormat="true" ht="17.9" hidden="false" customHeight="false" outlineLevel="0" collapsed="false">
      <c r="A817" s="69"/>
      <c r="B817" s="70" t="n">
        <v>37257</v>
      </c>
      <c r="C817" s="71" t="s">
        <v>16962</v>
      </c>
      <c r="D817" s="72" t="s">
        <v>16985</v>
      </c>
      <c r="E817" s="72" t="s">
        <v>17031</v>
      </c>
      <c r="F817" s="73"/>
      <c r="G817" s="74"/>
      <c r="H817" s="75"/>
      <c r="I817" s="76"/>
      <c r="J817" s="74"/>
      <c r="K817" s="75"/>
      <c r="L817" s="76"/>
      <c r="M817" s="74"/>
      <c r="N817" s="75"/>
      <c r="O817" s="76"/>
      <c r="P817" s="74"/>
      <c r="Q817" s="75"/>
      <c r="R817" s="76"/>
      <c r="S817" s="77"/>
      <c r="T817" s="78"/>
      <c r="U817" s="79"/>
      <c r="V817" s="80"/>
      <c r="W817" s="81"/>
      <c r="X817" s="71"/>
      <c r="Y817" s="72"/>
      <c r="Z817" s="72"/>
      <c r="AA817" s="73"/>
      <c r="AB817" s="82"/>
      <c r="AC817" s="83"/>
      <c r="AMH817" s="85"/>
      <c r="AMI817" s="85"/>
      <c r="AMJ817" s="85"/>
    </row>
    <row r="818" s="104" customFormat="true" ht="17.9" hidden="false" customHeight="false" outlineLevel="1" collapsed="false">
      <c r="A818" s="69"/>
      <c r="B818" s="86"/>
      <c r="C818" s="87" t="str">
        <f aca="false">C817</f>
        <v>CBM-SE</v>
      </c>
      <c r="D818" s="88" t="str">
        <f aca="false">D817</f>
        <v>TÉRREO</v>
      </c>
      <c r="E818" s="88" t="str">
        <f aca="false">E817</f>
        <v>SALA DE COMUNICAÇÃO A= 8,32m2</v>
      </c>
      <c r="F818" s="89" t="s">
        <v>16938</v>
      </c>
      <c r="G818" s="90" t="n">
        <v>8.32</v>
      </c>
      <c r="H818" s="91"/>
      <c r="I818" s="92"/>
      <c r="J818" s="90"/>
      <c r="K818" s="91"/>
      <c r="L818" s="92"/>
      <c r="M818" s="90"/>
      <c r="N818" s="91"/>
      <c r="O818" s="92"/>
      <c r="P818" s="93"/>
      <c r="Q818" s="94"/>
      <c r="R818" s="95"/>
      <c r="S818" s="96" t="n">
        <f aca="false">IF(G818&lt;&gt;0,(G818+P818),(J818*M818)+P818)</f>
        <v>8.32</v>
      </c>
      <c r="T818" s="97" t="n">
        <f aca="false">IF(H818&lt;&gt;0,(H818+Q818),(K818*N818)+Q818)</f>
        <v>0</v>
      </c>
      <c r="U818" s="98" t="n">
        <f aca="false">IF(I818&lt;&gt;0,(I818+R818),(L818*O818)+R818)</f>
        <v>0</v>
      </c>
      <c r="V818" s="99" t="n">
        <f aca="false">SUM(S818:U818)</f>
        <v>8.32</v>
      </c>
      <c r="W818" s="100"/>
      <c r="X818" s="101"/>
      <c r="Y818" s="88"/>
      <c r="Z818" s="88"/>
      <c r="AA818" s="89"/>
      <c r="AB818" s="102"/>
      <c r="AC818" s="103"/>
      <c r="AMH818" s="85"/>
      <c r="AMI818" s="85"/>
      <c r="AMJ818" s="85"/>
    </row>
    <row r="819" s="84" customFormat="true" ht="17.9" hidden="false" customHeight="false" outlineLevel="1" collapsed="false">
      <c r="A819" s="69"/>
      <c r="B819" s="86"/>
      <c r="C819" s="105" t="str">
        <f aca="false">C818</f>
        <v>CBM-SE</v>
      </c>
      <c r="D819" s="106" t="str">
        <f aca="false">D818</f>
        <v>TÉRREO</v>
      </c>
      <c r="E819" s="106" t="str">
        <f aca="false">E818</f>
        <v>SALA DE COMUNICAÇÃO A= 8,32m2</v>
      </c>
      <c r="F819" s="107" t="str">
        <f aca="false">F818</f>
        <v>PISO</v>
      </c>
      <c r="G819" s="108"/>
      <c r="H819" s="109"/>
      <c r="I819" s="110"/>
      <c r="J819" s="108"/>
      <c r="K819" s="109"/>
      <c r="L819" s="110"/>
      <c r="M819" s="108"/>
      <c r="N819" s="109"/>
      <c r="O819" s="110"/>
      <c r="P819" s="111"/>
      <c r="Q819" s="112"/>
      <c r="R819" s="113"/>
      <c r="S819" s="114"/>
      <c r="T819" s="115"/>
      <c r="U819" s="116"/>
      <c r="V819" s="117"/>
      <c r="W819" s="118" t="n">
        <f aca="false">V818</f>
        <v>8.32</v>
      </c>
      <c r="X819" s="119" t="n">
        <v>99811</v>
      </c>
      <c r="Y819" s="106" t="str">
        <f aca="false">IFERROR(VLOOKUP($X819,'BASE DADOS'!$B$2:$E$16867,2,FALSE()),"-")</f>
        <v>SINAPI</v>
      </c>
      <c r="Z819" s="106" t="str">
        <f aca="false">IFERROR(VLOOKUP($X819,'BASE DADOS'!$B$2:$E$16867,3,FALSE()),"-")</f>
        <v>Limpeza de contrapiso com vassoura a seco. af_04/2019</v>
      </c>
      <c r="AA819" s="107" t="str">
        <f aca="false">IFERROR(VLOOKUP($X819,'BASE DADOS'!$B$2:$E$16867,4,FALSE()),"-")</f>
        <v>m2</v>
      </c>
      <c r="AB819" s="120" t="s">
        <v>16987</v>
      </c>
      <c r="AC819" s="121" t="str">
        <f aca="false">IFERROR(VLOOKUP(AB819,'ETAPAS ORCAM'!$B$4:$C$58,2,FALSE()),"-")</f>
        <v>B11 – PAVIMENTAÇÃO</v>
      </c>
      <c r="AMH819" s="85"/>
      <c r="AMI819" s="85"/>
      <c r="AMJ819" s="85"/>
    </row>
    <row r="820" s="84" customFormat="true" ht="34.3" hidden="false" customHeight="false" outlineLevel="1" collapsed="false">
      <c r="A820" s="69"/>
      <c r="B820" s="86"/>
      <c r="C820" s="105" t="str">
        <f aca="false">C819</f>
        <v>CBM-SE</v>
      </c>
      <c r="D820" s="106" t="str">
        <f aca="false">D819</f>
        <v>TÉRREO</v>
      </c>
      <c r="E820" s="106" t="str">
        <f aca="false">E819</f>
        <v>SALA DE COMUNICAÇÃO A= 8,32m2</v>
      </c>
      <c r="F820" s="107" t="str">
        <f aca="false">F819</f>
        <v>PISO</v>
      </c>
      <c r="G820" s="108"/>
      <c r="H820" s="109"/>
      <c r="I820" s="110"/>
      <c r="J820" s="108"/>
      <c r="K820" s="109"/>
      <c r="L820" s="110"/>
      <c r="M820" s="108"/>
      <c r="N820" s="109"/>
      <c r="O820" s="110"/>
      <c r="P820" s="111"/>
      <c r="Q820" s="112"/>
      <c r="R820" s="113"/>
      <c r="S820" s="114"/>
      <c r="T820" s="115"/>
      <c r="U820" s="116"/>
      <c r="V820" s="117"/>
      <c r="W820" s="118" t="n">
        <f aca="false">W819</f>
        <v>8.32</v>
      </c>
      <c r="X820" s="119" t="n">
        <v>87630</v>
      </c>
      <c r="Y820" s="106" t="str">
        <f aca="false">IFERROR(VLOOKUP($X820,'BASE DADOS'!$B$2:$E$16867,2,FALSE()),"-")</f>
        <v>SINAPI</v>
      </c>
      <c r="Z820" s="106" t="str">
        <f aca="false">IFERROR(VLOOKUP($X820,'BASE DADOS'!$B$2:$E$16867,3,FALSE()),"-")</f>
        <v>Contrapiso em argamassa traço 1:4 (cimento e areia), preparo mecânico com betoneira 400 l, aplicado em áreas secas sobre laje, aderido, acabamento não reforçado, espessura 3cm. af_07/2021</v>
      </c>
      <c r="AA820" s="107" t="str">
        <f aca="false">IFERROR(VLOOKUP($X820,'BASE DADOS'!$B$2:$E$16867,4,FALSE()),"-")</f>
        <v>m2</v>
      </c>
      <c r="AB820" s="120" t="s">
        <v>16987</v>
      </c>
      <c r="AC820" s="121" t="str">
        <f aca="false">IFERROR(VLOOKUP(AB820,'ETAPAS ORCAM'!$B$4:$C$58,2,FALSE()),"-")</f>
        <v>B11 – PAVIMENTAÇÃO</v>
      </c>
      <c r="AMH820" s="85"/>
      <c r="AMI820" s="85"/>
      <c r="AMJ820" s="85"/>
    </row>
    <row r="821" s="84" customFormat="true" ht="42.5" hidden="false" customHeight="false" outlineLevel="1" collapsed="false">
      <c r="A821" s="69"/>
      <c r="B821" s="86"/>
      <c r="C821" s="105" t="str">
        <f aca="false">C820</f>
        <v>CBM-SE</v>
      </c>
      <c r="D821" s="106" t="str">
        <f aca="false">D820</f>
        <v>TÉRREO</v>
      </c>
      <c r="E821" s="106" t="str">
        <f aca="false">E820</f>
        <v>SALA DE COMUNICAÇÃO A= 8,32m2</v>
      </c>
      <c r="F821" s="107" t="str">
        <f aca="false">F820</f>
        <v>PISO</v>
      </c>
      <c r="G821" s="108"/>
      <c r="H821" s="109"/>
      <c r="I821" s="110"/>
      <c r="J821" s="108"/>
      <c r="K821" s="109"/>
      <c r="L821" s="110"/>
      <c r="M821" s="108"/>
      <c r="N821" s="109"/>
      <c r="O821" s="110"/>
      <c r="P821" s="111"/>
      <c r="Q821" s="112"/>
      <c r="R821" s="113"/>
      <c r="S821" s="114"/>
      <c r="T821" s="115"/>
      <c r="U821" s="116"/>
      <c r="V821" s="117"/>
      <c r="W821" s="118" t="n">
        <f aca="false">W820</f>
        <v>8.32</v>
      </c>
      <c r="X821" s="119" t="n">
        <v>104162</v>
      </c>
      <c r="Y821" s="106" t="str">
        <f aca="false">IFERROR(VLOOKUP($X821,'BASE DADOS'!$B$2:$E$16867,2,FALSE()),"-")</f>
        <v>SINAPI</v>
      </c>
      <c r="Z821" s="106" t="str">
        <f aca="false">IFERROR(VLOOKUP($X821,'BASE DADOS'!$B$2:$E$16867,3,FALSE()),"-")</f>
        <v>Piso em granilite, marmorite ou granitina em ambientes internos, com espessura de 8 mm, incluso mistura em betoneira, colocação das juntas, aplicação do piso, 4 polimentos com politriz, estucamento, selador e cera. af_06/2022</v>
      </c>
      <c r="AA821" s="107" t="str">
        <f aca="false">IFERROR(VLOOKUP($X821,'BASE DADOS'!$B$2:$E$16867,4,FALSE()),"-")</f>
        <v>m2</v>
      </c>
      <c r="AB821" s="120" t="s">
        <v>16987</v>
      </c>
      <c r="AC821" s="121" t="str">
        <f aca="false">IFERROR(VLOOKUP(AB821,'ETAPAS ORCAM'!$B$4:$C$58,2,FALSE()),"-")</f>
        <v>B11 – PAVIMENTAÇÃO</v>
      </c>
      <c r="AMH821" s="85"/>
      <c r="AMI821" s="85"/>
      <c r="AMJ821" s="85"/>
    </row>
    <row r="822" s="84" customFormat="true" ht="17.9" hidden="false" customHeight="false" outlineLevel="1" collapsed="false">
      <c r="A822" s="69"/>
      <c r="B822" s="86"/>
      <c r="C822" s="105" t="str">
        <f aca="false">C821</f>
        <v>CBM-SE</v>
      </c>
      <c r="D822" s="106" t="str">
        <f aca="false">D821</f>
        <v>TÉRREO</v>
      </c>
      <c r="E822" s="106" t="str">
        <f aca="false">E821</f>
        <v>SALA DE COMUNICAÇÃO A= 8,32m2</v>
      </c>
      <c r="F822" s="107" t="str">
        <f aca="false">F821</f>
        <v>PISO</v>
      </c>
      <c r="G822" s="108"/>
      <c r="H822" s="109"/>
      <c r="I822" s="110"/>
      <c r="J822" s="108"/>
      <c r="K822" s="109"/>
      <c r="L822" s="110"/>
      <c r="M822" s="108"/>
      <c r="N822" s="109"/>
      <c r="O822" s="110"/>
      <c r="P822" s="111"/>
      <c r="Q822" s="112"/>
      <c r="R822" s="113"/>
      <c r="S822" s="114"/>
      <c r="T822" s="115"/>
      <c r="U822" s="116"/>
      <c r="V822" s="117"/>
      <c r="W822" s="118" t="n">
        <f aca="false">W821</f>
        <v>8.32</v>
      </c>
      <c r="X822" s="119" t="n">
        <v>2450</v>
      </c>
      <c r="Y822" s="106" t="str">
        <f aca="false">IFERROR(VLOOKUP($X822,'BASE DADOS'!$B$2:$E$16867,2,FALSE()),"-")</f>
        <v>ORSE</v>
      </c>
      <c r="Z822" s="106" t="str">
        <f aca="false">IFERROR(VLOOKUP($X822,'BASE DADOS'!$B$2:$E$16867,3,FALSE()),"-")</f>
        <v>Limpeza geral</v>
      </c>
      <c r="AA822" s="107" t="str">
        <f aca="false">IFERROR(VLOOKUP($X822,'BASE DADOS'!$B$2:$E$16867,4,FALSE()),"-")</f>
        <v>m2</v>
      </c>
      <c r="AB822" s="120" t="s">
        <v>16988</v>
      </c>
      <c r="AC822" s="121" t="str">
        <f aca="false">IFERROR(VLOOKUP(AB822,'ETAPAS ORCAM'!$B$4:$C$58,2,FALSE()),"-")</f>
        <v>B39 – LIMPEZA FINAL</v>
      </c>
      <c r="AMH822" s="85"/>
      <c r="AMI822" s="85"/>
      <c r="AMJ822" s="85"/>
    </row>
    <row r="823" s="104" customFormat="true" ht="17.9" hidden="false" customHeight="false" outlineLevel="1" collapsed="false">
      <c r="A823" s="69"/>
      <c r="B823" s="86"/>
      <c r="C823" s="87" t="str">
        <f aca="false">C822</f>
        <v>CBM-SE</v>
      </c>
      <c r="D823" s="88" t="str">
        <f aca="false">D822</f>
        <v>TÉRREO</v>
      </c>
      <c r="E823" s="88" t="str">
        <f aca="false">E822</f>
        <v>SALA DE COMUNICAÇÃO A= 8,32m2</v>
      </c>
      <c r="F823" s="89" t="s">
        <v>16939</v>
      </c>
      <c r="G823" s="90"/>
      <c r="H823" s="91"/>
      <c r="I823" s="92"/>
      <c r="J823" s="90" t="n">
        <v>11.6</v>
      </c>
      <c r="K823" s="91"/>
      <c r="L823" s="92"/>
      <c r="M823" s="90" t="n">
        <v>3.09</v>
      </c>
      <c r="N823" s="91"/>
      <c r="O823" s="92"/>
      <c r="P823" s="93" t="n">
        <f aca="false">-(2*1.45)-(0.8*2.1)*2</f>
        <v>-6.26</v>
      </c>
      <c r="Q823" s="94"/>
      <c r="R823" s="95"/>
      <c r="S823" s="96" t="n">
        <f aca="false">IF(G823&lt;&gt;0,(G823+P823),(J823*M823)+P823)</f>
        <v>29.584</v>
      </c>
      <c r="T823" s="97" t="n">
        <f aca="false">IF(H823&lt;&gt;0,(H823+Q823),(K823*N823)+Q823)</f>
        <v>0</v>
      </c>
      <c r="U823" s="98" t="n">
        <f aca="false">IF(I823&lt;&gt;0,(I823+R823),(L823*O823)+R823)</f>
        <v>0</v>
      </c>
      <c r="V823" s="99" t="n">
        <f aca="false">SUM(S823:U823)</f>
        <v>29.584</v>
      </c>
      <c r="W823" s="100"/>
      <c r="X823" s="101"/>
      <c r="Y823" s="88"/>
      <c r="Z823" s="88"/>
      <c r="AA823" s="89"/>
      <c r="AB823" s="102"/>
      <c r="AC823" s="103"/>
      <c r="AMH823" s="85"/>
      <c r="AMI823" s="85"/>
      <c r="AMJ823" s="85"/>
    </row>
    <row r="824" s="84" customFormat="true" ht="26.1" hidden="false" customHeight="false" outlineLevel="1" collapsed="false">
      <c r="A824" s="69"/>
      <c r="B824" s="86"/>
      <c r="C824" s="105" t="str">
        <f aca="false">C823</f>
        <v>CBM-SE</v>
      </c>
      <c r="D824" s="106" t="str">
        <f aca="false">D823</f>
        <v>TÉRREO</v>
      </c>
      <c r="E824" s="106" t="str">
        <f aca="false">E823</f>
        <v>SALA DE COMUNICAÇÃO A= 8,32m2</v>
      </c>
      <c r="F824" s="107" t="str">
        <f aca="false">F823</f>
        <v>PAREDE</v>
      </c>
      <c r="G824" s="108"/>
      <c r="H824" s="109"/>
      <c r="I824" s="110"/>
      <c r="J824" s="108"/>
      <c r="K824" s="109"/>
      <c r="L824" s="110"/>
      <c r="M824" s="108"/>
      <c r="N824" s="109"/>
      <c r="O824" s="110"/>
      <c r="P824" s="111"/>
      <c r="Q824" s="112"/>
      <c r="R824" s="113"/>
      <c r="S824" s="114"/>
      <c r="T824" s="115"/>
      <c r="U824" s="116"/>
      <c r="V824" s="117"/>
      <c r="W824" s="118" t="n">
        <f aca="false">V823</f>
        <v>29.584</v>
      </c>
      <c r="X824" s="119" t="n">
        <v>87879</v>
      </c>
      <c r="Y824" s="106" t="str">
        <f aca="false">IFERROR(VLOOKUP($X824,'BASE DADOS'!$B$2:$E$16867,2,FALSE()),"-")</f>
        <v>SINAPI</v>
      </c>
      <c r="Z824" s="106" t="str">
        <f aca="false">IFERROR(VLOOKUP($X824,'BASE DADOS'!$B$2:$E$16867,3,FALSE()),"-")</f>
        <v>Chapisco aplicado em alvenarias e estruturas de concreto internas, com colher de pedreiro.   argamassa traço 1:3 com preparo em betoneira 400l. af_10/2022</v>
      </c>
      <c r="AA824" s="107" t="str">
        <f aca="false">IFERROR(VLOOKUP($X824,'BASE DADOS'!$B$2:$E$16867,4,FALSE()),"-")</f>
        <v>m2</v>
      </c>
      <c r="AB824" s="120" t="s">
        <v>16989</v>
      </c>
      <c r="AC824" s="121" t="str">
        <f aca="false">IFERROR(VLOOKUP(AB824,'ETAPAS ORCAM'!$B$4:$C$58,2,FALSE()),"-")</f>
        <v>B08 – REVESTIMENTO INTERNO – PAREDE</v>
      </c>
      <c r="AMH824" s="85"/>
      <c r="AMI824" s="85"/>
      <c r="AMJ824" s="85"/>
    </row>
    <row r="825" s="84" customFormat="true" ht="34.3" hidden="false" customHeight="false" outlineLevel="1" collapsed="false">
      <c r="A825" s="69"/>
      <c r="B825" s="86"/>
      <c r="C825" s="105" t="str">
        <f aca="false">C824</f>
        <v>CBM-SE</v>
      </c>
      <c r="D825" s="106" t="str">
        <f aca="false">D824</f>
        <v>TÉRREO</v>
      </c>
      <c r="E825" s="106" t="str">
        <f aca="false">E824</f>
        <v>SALA DE COMUNICAÇÃO A= 8,32m2</v>
      </c>
      <c r="F825" s="107" t="str">
        <f aca="false">F824</f>
        <v>PAREDE</v>
      </c>
      <c r="G825" s="108"/>
      <c r="H825" s="109"/>
      <c r="I825" s="110"/>
      <c r="J825" s="108"/>
      <c r="K825" s="109"/>
      <c r="L825" s="110"/>
      <c r="M825" s="108"/>
      <c r="N825" s="109"/>
      <c r="O825" s="110"/>
      <c r="P825" s="111"/>
      <c r="Q825" s="112"/>
      <c r="R825" s="113"/>
      <c r="S825" s="114"/>
      <c r="T825" s="115"/>
      <c r="U825" s="116"/>
      <c r="V825" s="117"/>
      <c r="W825" s="118" t="n">
        <f aca="false">W824</f>
        <v>29.584</v>
      </c>
      <c r="X825" s="119" t="n">
        <v>87529</v>
      </c>
      <c r="Y825" s="106" t="str">
        <f aca="false">IFERROR(VLOOKUP($X825,'BASE DADOS'!$B$2:$E$16867,2,FALSE()),"-")</f>
        <v>SINAPI</v>
      </c>
      <c r="Z825" s="106" t="str">
        <f aca="false">IFERROR(VLOOKUP($X825,'BASE DADOS'!$B$2:$E$16867,3,FALSE()),"-")</f>
        <v>Massa única, para recebimento de pintura, em argamassa traço 1:2:8, preparo mecânico com betoneira 400l, aplicada manualmente em faces internas de paredes, espessura de 20mm, com execução de taliscas. af_06/2014</v>
      </c>
      <c r="AA825" s="107" t="str">
        <f aca="false">IFERROR(VLOOKUP($X825,'BASE DADOS'!$B$2:$E$16867,4,FALSE()),"-")</f>
        <v>m2</v>
      </c>
      <c r="AB825" s="120" t="s">
        <v>16989</v>
      </c>
      <c r="AC825" s="121" t="str">
        <f aca="false">IFERROR(VLOOKUP(AB825,'ETAPAS ORCAM'!$B$4:$C$58,2,FALSE()),"-")</f>
        <v>B08 – REVESTIMENTO INTERNO – PAREDE</v>
      </c>
      <c r="AMH825" s="85"/>
      <c r="AMI825" s="85"/>
      <c r="AMJ825" s="85"/>
    </row>
    <row r="826" s="84" customFormat="true" ht="17.9" hidden="false" customHeight="false" outlineLevel="1" collapsed="false">
      <c r="A826" s="69"/>
      <c r="B826" s="86"/>
      <c r="C826" s="105" t="str">
        <f aca="false">C825</f>
        <v>CBM-SE</v>
      </c>
      <c r="D826" s="106" t="str">
        <f aca="false">D825</f>
        <v>TÉRREO</v>
      </c>
      <c r="E826" s="106" t="str">
        <f aca="false">E825</f>
        <v>SALA DE COMUNICAÇÃO A= 8,32m2</v>
      </c>
      <c r="F826" s="107" t="str">
        <f aca="false">F825</f>
        <v>PAREDE</v>
      </c>
      <c r="G826" s="108"/>
      <c r="H826" s="109"/>
      <c r="I826" s="110"/>
      <c r="J826" s="108"/>
      <c r="K826" s="109"/>
      <c r="L826" s="110"/>
      <c r="M826" s="108"/>
      <c r="N826" s="109"/>
      <c r="O826" s="110"/>
      <c r="P826" s="111"/>
      <c r="Q826" s="112"/>
      <c r="R826" s="113"/>
      <c r="S826" s="114"/>
      <c r="T826" s="115"/>
      <c r="U826" s="116"/>
      <c r="V826" s="117"/>
      <c r="W826" s="118" t="n">
        <f aca="false">W825</f>
        <v>29.584</v>
      </c>
      <c r="X826" s="119" t="n">
        <v>88485</v>
      </c>
      <c r="Y826" s="106" t="str">
        <f aca="false">IFERROR(VLOOKUP($X826,'BASE DADOS'!$B$2:$E$16867,2,FALSE()),"-")</f>
        <v>SINAPI</v>
      </c>
      <c r="Z826" s="106" t="str">
        <f aca="false">IFERROR(VLOOKUP($X826,'BASE DADOS'!$B$2:$E$16867,3,FALSE()),"-")</f>
        <v>Aplicação de fundo selador acrílico em paredes, uma demão. af_06/2014</v>
      </c>
      <c r="AA826" s="107" t="str">
        <f aca="false">IFERROR(VLOOKUP($X826,'BASE DADOS'!$B$2:$E$16867,4,FALSE()),"-")</f>
        <v>m2</v>
      </c>
      <c r="AB826" s="120" t="s">
        <v>16990</v>
      </c>
      <c r="AC826" s="121" t="str">
        <f aca="false">IFERROR(VLOOKUP(AB826,'ETAPAS ORCAM'!$B$4:$C$58,2,FALSE()),"-")</f>
        <v>B14 – PINTURA INTERNA – PAREDE</v>
      </c>
      <c r="AMH826" s="85"/>
      <c r="AMI826" s="85"/>
      <c r="AMJ826" s="85"/>
    </row>
    <row r="827" s="84" customFormat="true" ht="17.9" hidden="false" customHeight="false" outlineLevel="1" collapsed="false">
      <c r="A827" s="69"/>
      <c r="B827" s="86"/>
      <c r="C827" s="105" t="str">
        <f aca="false">C826</f>
        <v>CBM-SE</v>
      </c>
      <c r="D827" s="106" t="str">
        <f aca="false">D826</f>
        <v>TÉRREO</v>
      </c>
      <c r="E827" s="106" t="str">
        <f aca="false">E826</f>
        <v>SALA DE COMUNICAÇÃO A= 8,32m2</v>
      </c>
      <c r="F827" s="107" t="str">
        <f aca="false">F826</f>
        <v>PAREDE</v>
      </c>
      <c r="G827" s="108"/>
      <c r="H827" s="109"/>
      <c r="I827" s="110"/>
      <c r="J827" s="108"/>
      <c r="K827" s="109"/>
      <c r="L827" s="110"/>
      <c r="M827" s="108"/>
      <c r="N827" s="109"/>
      <c r="O827" s="110"/>
      <c r="P827" s="111"/>
      <c r="Q827" s="112"/>
      <c r="R827" s="113"/>
      <c r="S827" s="114"/>
      <c r="T827" s="115"/>
      <c r="U827" s="116"/>
      <c r="V827" s="117"/>
      <c r="W827" s="118" t="n">
        <f aca="false">W826</f>
        <v>29.584</v>
      </c>
      <c r="X827" s="119" t="n">
        <v>88497</v>
      </c>
      <c r="Y827" s="106" t="str">
        <f aca="false">IFERROR(VLOOKUP($X827,'BASE DADOS'!$B$2:$E$16867,2,FALSE()),"-")</f>
        <v>SINAPI</v>
      </c>
      <c r="Z827" s="106" t="str">
        <f aca="false">IFERROR(VLOOKUP($X827,'BASE DADOS'!$B$2:$E$16867,3,FALSE()),"-")</f>
        <v>Aplicação e lixamento de massa látex em paredes, duas demãos. af_06/2014</v>
      </c>
      <c r="AA827" s="107" t="str">
        <f aca="false">IFERROR(VLOOKUP($X827,'BASE DADOS'!$B$2:$E$16867,4,FALSE()),"-")</f>
        <v>m2</v>
      </c>
      <c r="AB827" s="120" t="s">
        <v>16990</v>
      </c>
      <c r="AC827" s="121" t="str">
        <f aca="false">IFERROR(VLOOKUP(AB827,'ETAPAS ORCAM'!$B$4:$C$58,2,FALSE()),"-")</f>
        <v>B14 – PINTURA INTERNA – PAREDE</v>
      </c>
      <c r="AMH827" s="85"/>
      <c r="AMI827" s="85"/>
      <c r="AMJ827" s="85"/>
    </row>
    <row r="828" s="84" customFormat="true" ht="17.9" hidden="false" customHeight="false" outlineLevel="1" collapsed="false">
      <c r="A828" s="69"/>
      <c r="B828" s="86"/>
      <c r="C828" s="105" t="str">
        <f aca="false">C827</f>
        <v>CBM-SE</v>
      </c>
      <c r="D828" s="106" t="str">
        <f aca="false">D827</f>
        <v>TÉRREO</v>
      </c>
      <c r="E828" s="106" t="str">
        <f aca="false">E827</f>
        <v>SALA DE COMUNICAÇÃO A= 8,32m2</v>
      </c>
      <c r="F828" s="107" t="str">
        <f aca="false">F827</f>
        <v>PAREDE</v>
      </c>
      <c r="G828" s="108"/>
      <c r="H828" s="109"/>
      <c r="I828" s="110"/>
      <c r="J828" s="108"/>
      <c r="K828" s="109"/>
      <c r="L828" s="110"/>
      <c r="M828" s="108"/>
      <c r="N828" s="109"/>
      <c r="O828" s="110"/>
      <c r="P828" s="111"/>
      <c r="Q828" s="112"/>
      <c r="R828" s="113"/>
      <c r="S828" s="114"/>
      <c r="T828" s="115"/>
      <c r="U828" s="116"/>
      <c r="V828" s="117"/>
      <c r="W828" s="118" t="n">
        <f aca="false">W827</f>
        <v>29.584</v>
      </c>
      <c r="X828" s="119" t="n">
        <v>104641</v>
      </c>
      <c r="Y828" s="106" t="str">
        <f aca="false">IFERROR(VLOOKUP($X828,'BASE DADOS'!$B$2:$E$16867,2,FALSE()),"-")</f>
        <v>SINAPI</v>
      </c>
      <c r="Z828" s="106" t="str">
        <f aca="false">IFERROR(VLOOKUP($X828,'BASE DADOS'!$B$2:$E$16867,3,FALSE()),"-")</f>
        <v>Pintura látex acrílica econômica, aplicação manual em paredes, duas demãos. Af_04/2023</v>
      </c>
      <c r="AA828" s="107" t="str">
        <f aca="false">IFERROR(VLOOKUP($X828,'BASE DADOS'!$B$2:$E$16867,4,FALSE()),"-")</f>
        <v>m2</v>
      </c>
      <c r="AB828" s="120" t="s">
        <v>16990</v>
      </c>
      <c r="AC828" s="121" t="str">
        <f aca="false">IFERROR(VLOOKUP(AB828,'ETAPAS ORCAM'!$B$4:$C$58,2,FALSE()),"-")</f>
        <v>B14 – PINTURA INTERNA – PAREDE</v>
      </c>
      <c r="AMH828" s="85"/>
      <c r="AMI828" s="85"/>
      <c r="AMJ828" s="85"/>
    </row>
    <row r="829" s="104" customFormat="true" ht="17.9" hidden="false" customHeight="false" outlineLevel="1" collapsed="false">
      <c r="A829" s="69"/>
      <c r="B829" s="86"/>
      <c r="C829" s="87" t="str">
        <f aca="false">C828</f>
        <v>CBM-SE</v>
      </c>
      <c r="D829" s="88" t="str">
        <f aca="false">D828</f>
        <v>TÉRREO</v>
      </c>
      <c r="E829" s="88" t="str">
        <f aca="false">E828</f>
        <v>SALA DE COMUNICAÇÃO A= 8,32m2</v>
      </c>
      <c r="F829" s="89" t="s">
        <v>16940</v>
      </c>
      <c r="G829" s="90" t="n">
        <f aca="false">G818</f>
        <v>8.32</v>
      </c>
      <c r="H829" s="91"/>
      <c r="I829" s="92"/>
      <c r="J829" s="90"/>
      <c r="K829" s="91"/>
      <c r="L829" s="92"/>
      <c r="M829" s="90"/>
      <c r="N829" s="91"/>
      <c r="O829" s="92"/>
      <c r="P829" s="93"/>
      <c r="Q829" s="94"/>
      <c r="R829" s="95"/>
      <c r="S829" s="96" t="n">
        <f aca="false">IF(G829&lt;&gt;0,(G829+P829),(J829*M829)+P829)</f>
        <v>8.32</v>
      </c>
      <c r="T829" s="97" t="n">
        <f aca="false">IF(H829&lt;&gt;0,(H829+Q829),(K829*N829)+Q829)</f>
        <v>0</v>
      </c>
      <c r="U829" s="98" t="n">
        <f aca="false">IF(I829&lt;&gt;0,(I829+R829),(L829*O829)+R829)</f>
        <v>0</v>
      </c>
      <c r="V829" s="99" t="n">
        <f aca="false">SUM(S829:U829)</f>
        <v>8.32</v>
      </c>
      <c r="W829" s="100"/>
      <c r="X829" s="101"/>
      <c r="Y829" s="88"/>
      <c r="Z829" s="88"/>
      <c r="AA829" s="89"/>
      <c r="AB829" s="102"/>
      <c r="AC829" s="103"/>
      <c r="AMH829" s="85"/>
      <c r="AMI829" s="85"/>
      <c r="AMJ829" s="85"/>
    </row>
    <row r="830" s="84" customFormat="true" ht="17.9" hidden="false" customHeight="false" outlineLevel="1" collapsed="false">
      <c r="A830" s="69"/>
      <c r="B830" s="86"/>
      <c r="C830" s="105" t="str">
        <f aca="false">C829</f>
        <v>CBM-SE</v>
      </c>
      <c r="D830" s="106" t="str">
        <f aca="false">D829</f>
        <v>TÉRREO</v>
      </c>
      <c r="E830" s="106" t="str">
        <f aca="false">E829</f>
        <v>SALA DE COMUNICAÇÃO A= 8,32m2</v>
      </c>
      <c r="F830" s="107" t="str">
        <f aca="false">F829</f>
        <v>TETO</v>
      </c>
      <c r="G830" s="108"/>
      <c r="H830" s="109"/>
      <c r="I830" s="110"/>
      <c r="J830" s="108"/>
      <c r="K830" s="109"/>
      <c r="L830" s="110"/>
      <c r="M830" s="108"/>
      <c r="N830" s="109"/>
      <c r="O830" s="110"/>
      <c r="P830" s="111"/>
      <c r="Q830" s="112"/>
      <c r="R830" s="113"/>
      <c r="S830" s="114"/>
      <c r="T830" s="115"/>
      <c r="U830" s="116"/>
      <c r="V830" s="117"/>
      <c r="W830" s="118" t="n">
        <f aca="false">V829</f>
        <v>8.32</v>
      </c>
      <c r="X830" s="119" t="n">
        <v>96114</v>
      </c>
      <c r="Y830" s="106" t="str">
        <f aca="false">IFERROR(VLOOKUP($X830,'BASE DADOS'!$B$2:$E$16867,2,FALSE()),"-")</f>
        <v>SINAPI</v>
      </c>
      <c r="Z830" s="106" t="str">
        <f aca="false">IFERROR(VLOOKUP($X830,'BASE DADOS'!$B$2:$E$16867,3,FALSE()),"-")</f>
        <v>Forro em drywall, para ambientes comerciais, inclusive estrutura de fixação. af_05/2017_ps</v>
      </c>
      <c r="AA830" s="107" t="str">
        <f aca="false">IFERROR(VLOOKUP($X830,'BASE DADOS'!$B$2:$E$16867,4,FALSE()),"-")</f>
        <v>m2</v>
      </c>
      <c r="AB830" s="120" t="s">
        <v>16991</v>
      </c>
      <c r="AC830" s="121" t="str">
        <f aca="false">IFERROR(VLOOKUP(AB830,'ETAPAS ORCAM'!$B$4:$C$58,2,FALSE()),"-")</f>
        <v>B09 – REVESTIMENTO INTERNO – TETO</v>
      </c>
      <c r="AMH830" s="85"/>
      <c r="AMI830" s="85"/>
      <c r="AMJ830" s="85"/>
    </row>
    <row r="831" s="84" customFormat="true" ht="17.9" hidden="false" customHeight="false" outlineLevel="1" collapsed="false">
      <c r="A831" s="69"/>
      <c r="B831" s="86"/>
      <c r="C831" s="105" t="str">
        <f aca="false">C830</f>
        <v>CBM-SE</v>
      </c>
      <c r="D831" s="106" t="str">
        <f aca="false">D830</f>
        <v>TÉRREO</v>
      </c>
      <c r="E831" s="106" t="str">
        <f aca="false">E830</f>
        <v>SALA DE COMUNICAÇÃO A= 8,32m2</v>
      </c>
      <c r="F831" s="107" t="str">
        <f aca="false">F830</f>
        <v>TETO</v>
      </c>
      <c r="G831" s="108"/>
      <c r="H831" s="109"/>
      <c r="I831" s="110"/>
      <c r="J831" s="108"/>
      <c r="K831" s="109"/>
      <c r="L831" s="110"/>
      <c r="M831" s="108"/>
      <c r="N831" s="109"/>
      <c r="O831" s="110"/>
      <c r="P831" s="111"/>
      <c r="Q831" s="112"/>
      <c r="R831" s="113"/>
      <c r="S831" s="114"/>
      <c r="T831" s="115"/>
      <c r="U831" s="116"/>
      <c r="V831" s="117"/>
      <c r="W831" s="118" t="n">
        <f aca="false">J823</f>
        <v>11.6</v>
      </c>
      <c r="X831" s="119" t="n">
        <v>9082</v>
      </c>
      <c r="Y831" s="106" t="str">
        <f aca="false">IFERROR(VLOOKUP($X831,'BASE DADOS'!$B$2:$E$16867,2,FALSE()),"-")</f>
        <v>ORSE</v>
      </c>
      <c r="Z831" s="106" t="str">
        <f aca="false">IFERROR(VLOOKUP($X831,'BASE DADOS'!$B$2:$E$16867,3,FALSE()),"-")</f>
        <v>Tabica metálica 3x3cm para forro de gesso (fornecimento e montagem)</v>
      </c>
      <c r="AA831" s="107" t="str">
        <f aca="false">IFERROR(VLOOKUP($X831,'BASE DADOS'!$B$2:$E$16867,4,FALSE()),"-")</f>
        <v>m</v>
      </c>
      <c r="AB831" s="120" t="s">
        <v>16991</v>
      </c>
      <c r="AC831" s="121" t="str">
        <f aca="false">IFERROR(VLOOKUP(AB831,'ETAPAS ORCAM'!$B$4:$C$58,2,FALSE()),"-")</f>
        <v>B09 – REVESTIMENTO INTERNO – TETO</v>
      </c>
      <c r="AMH831" s="85"/>
      <c r="AMI831" s="85"/>
      <c r="AMJ831" s="85"/>
    </row>
    <row r="832" s="84" customFormat="true" ht="17.9" hidden="false" customHeight="false" outlineLevel="1" collapsed="false">
      <c r="A832" s="69"/>
      <c r="B832" s="86"/>
      <c r="C832" s="105" t="str">
        <f aca="false">C831</f>
        <v>CBM-SE</v>
      </c>
      <c r="D832" s="106" t="str">
        <f aca="false">D831</f>
        <v>TÉRREO</v>
      </c>
      <c r="E832" s="106" t="str">
        <f aca="false">E831</f>
        <v>SALA DE COMUNICAÇÃO A= 8,32m2</v>
      </c>
      <c r="F832" s="107" t="str">
        <f aca="false">F831</f>
        <v>TETO</v>
      </c>
      <c r="G832" s="108"/>
      <c r="H832" s="109"/>
      <c r="I832" s="110"/>
      <c r="J832" s="108"/>
      <c r="K832" s="109"/>
      <c r="L832" s="110"/>
      <c r="M832" s="108"/>
      <c r="N832" s="109"/>
      <c r="O832" s="110"/>
      <c r="P832" s="111"/>
      <c r="Q832" s="112"/>
      <c r="R832" s="113"/>
      <c r="S832" s="114"/>
      <c r="T832" s="115"/>
      <c r="U832" s="116"/>
      <c r="V832" s="117"/>
      <c r="W832" s="118" t="n">
        <f aca="false">W830</f>
        <v>8.32</v>
      </c>
      <c r="X832" s="119" t="n">
        <v>88484</v>
      </c>
      <c r="Y832" s="106" t="str">
        <f aca="false">IFERROR(VLOOKUP($X832,'BASE DADOS'!$B$2:$E$16867,2,FALSE()),"-")</f>
        <v>SINAPI</v>
      </c>
      <c r="Z832" s="106" t="str">
        <f aca="false">IFERROR(VLOOKUP($X832,'BASE DADOS'!$B$2:$E$16867,3,FALSE()),"-")</f>
        <v>Aplicação de fundo selador acrílico em teto, uma demão. af_06/2014</v>
      </c>
      <c r="AA832" s="107" t="str">
        <f aca="false">IFERROR(VLOOKUP($X832,'BASE DADOS'!$B$2:$E$16867,4,FALSE()),"-")</f>
        <v>m2</v>
      </c>
      <c r="AB832" s="120" t="s">
        <v>16992</v>
      </c>
      <c r="AC832" s="121" t="str">
        <f aca="false">IFERROR(VLOOKUP(AB832,'ETAPAS ORCAM'!$B$4:$C$58,2,FALSE()),"-")</f>
        <v>B15 – PINTURA INTERNA – TETO</v>
      </c>
      <c r="AMH832" s="85"/>
      <c r="AMI832" s="85"/>
      <c r="AMJ832" s="85"/>
    </row>
    <row r="833" s="84" customFormat="true" ht="17.9" hidden="false" customHeight="false" outlineLevel="1" collapsed="false">
      <c r="A833" s="69"/>
      <c r="B833" s="86"/>
      <c r="C833" s="105" t="str">
        <f aca="false">C832</f>
        <v>CBM-SE</v>
      </c>
      <c r="D833" s="106" t="str">
        <f aca="false">D832</f>
        <v>TÉRREO</v>
      </c>
      <c r="E833" s="106" t="str">
        <f aca="false">E832</f>
        <v>SALA DE COMUNICAÇÃO A= 8,32m2</v>
      </c>
      <c r="F833" s="107" t="str">
        <f aca="false">F832</f>
        <v>TETO</v>
      </c>
      <c r="G833" s="108"/>
      <c r="H833" s="109"/>
      <c r="I833" s="110"/>
      <c r="J833" s="108"/>
      <c r="K833" s="109"/>
      <c r="L833" s="110"/>
      <c r="M833" s="108"/>
      <c r="N833" s="109"/>
      <c r="O833" s="110"/>
      <c r="P833" s="111"/>
      <c r="Q833" s="112"/>
      <c r="R833" s="113"/>
      <c r="S833" s="114"/>
      <c r="T833" s="115"/>
      <c r="U833" s="116"/>
      <c r="V833" s="117"/>
      <c r="W833" s="118" t="n">
        <f aca="false">W832</f>
        <v>8.32</v>
      </c>
      <c r="X833" s="119" t="n">
        <v>88496</v>
      </c>
      <c r="Y833" s="106" t="str">
        <f aca="false">IFERROR(VLOOKUP($X833,'BASE DADOS'!$B$2:$E$16867,2,FALSE()),"-")</f>
        <v>SINAPI</v>
      </c>
      <c r="Z833" s="106" t="str">
        <f aca="false">IFERROR(VLOOKUP($X833,'BASE DADOS'!$B$2:$E$16867,3,FALSE()),"-")</f>
        <v>Aplicação e lixamento de massa látex em teto, duas demãos. af_06/2014</v>
      </c>
      <c r="AA833" s="107" t="str">
        <f aca="false">IFERROR(VLOOKUP($X833,'BASE DADOS'!$B$2:$E$16867,4,FALSE()),"-")</f>
        <v>m2</v>
      </c>
      <c r="AB833" s="120" t="s">
        <v>16992</v>
      </c>
      <c r="AC833" s="121" t="str">
        <f aca="false">IFERROR(VLOOKUP(AB833,'ETAPAS ORCAM'!$B$4:$C$58,2,FALSE()),"-")</f>
        <v>B15 – PINTURA INTERNA – TETO</v>
      </c>
      <c r="AMH833" s="85"/>
      <c r="AMI833" s="85"/>
      <c r="AMJ833" s="85"/>
    </row>
    <row r="834" s="84" customFormat="true" ht="17.9" hidden="false" customHeight="false" outlineLevel="1" collapsed="false">
      <c r="A834" s="69"/>
      <c r="B834" s="86"/>
      <c r="C834" s="105" t="str">
        <f aca="false">C833</f>
        <v>CBM-SE</v>
      </c>
      <c r="D834" s="106" t="str">
        <f aca="false">D833</f>
        <v>TÉRREO</v>
      </c>
      <c r="E834" s="106" t="str">
        <f aca="false">E833</f>
        <v>SALA DE COMUNICAÇÃO A= 8,32m2</v>
      </c>
      <c r="F834" s="107" t="str">
        <f aca="false">F833</f>
        <v>TETO</v>
      </c>
      <c r="G834" s="108"/>
      <c r="H834" s="109"/>
      <c r="I834" s="110"/>
      <c r="J834" s="108"/>
      <c r="K834" s="109"/>
      <c r="L834" s="110"/>
      <c r="M834" s="108"/>
      <c r="N834" s="109"/>
      <c r="O834" s="110"/>
      <c r="P834" s="111"/>
      <c r="Q834" s="112"/>
      <c r="R834" s="113"/>
      <c r="S834" s="114"/>
      <c r="T834" s="115"/>
      <c r="U834" s="116"/>
      <c r="V834" s="117"/>
      <c r="W834" s="118" t="n">
        <f aca="false">W833</f>
        <v>8.32</v>
      </c>
      <c r="X834" s="119" t="n">
        <v>104639</v>
      </c>
      <c r="Y834" s="106" t="str">
        <f aca="false">IFERROR(VLOOKUP($X834,'BASE DADOS'!$B$2:$E$16867,2,FALSE()),"-")</f>
        <v>SINAPI</v>
      </c>
      <c r="Z834" s="106" t="str">
        <f aca="false">IFERROR(VLOOKUP($X834,'BASE DADOS'!$B$2:$E$16867,3,FALSE()),"-")</f>
        <v>Pintura látex acrílica econômica, aplicação manual em teto, duas demãos. Af_04/2023</v>
      </c>
      <c r="AA834" s="107" t="str">
        <f aca="false">IFERROR(VLOOKUP($X834,'BASE DADOS'!$B$2:$E$16867,4,FALSE()),"-")</f>
        <v>m2</v>
      </c>
      <c r="AB834" s="120" t="s">
        <v>16992</v>
      </c>
      <c r="AC834" s="121" t="str">
        <f aca="false">IFERROR(VLOOKUP(AB834,'ETAPAS ORCAM'!$B$4:$C$58,2,FALSE()),"-")</f>
        <v>B15 – PINTURA INTERNA – TETO</v>
      </c>
      <c r="AMH834" s="85"/>
      <c r="AMI834" s="85"/>
      <c r="AMJ834" s="85"/>
    </row>
    <row r="835" s="104" customFormat="true" ht="17.9" hidden="false" customHeight="false" outlineLevel="1" collapsed="false">
      <c r="A835" s="69"/>
      <c r="B835" s="86"/>
      <c r="C835" s="87" t="str">
        <f aca="false">C834</f>
        <v>CBM-SE</v>
      </c>
      <c r="D835" s="88" t="str">
        <f aca="false">D834</f>
        <v>TÉRREO</v>
      </c>
      <c r="E835" s="88" t="str">
        <f aca="false">E834</f>
        <v>SALA DE COMUNICAÇÃO A= 8,32m2</v>
      </c>
      <c r="F835" s="89" t="s">
        <v>16941</v>
      </c>
      <c r="G835" s="90" t="n">
        <f aca="false">J823</f>
        <v>11.6</v>
      </c>
      <c r="H835" s="91"/>
      <c r="I835" s="92"/>
      <c r="J835" s="90"/>
      <c r="K835" s="91"/>
      <c r="L835" s="92"/>
      <c r="M835" s="90"/>
      <c r="N835" s="91"/>
      <c r="O835" s="92"/>
      <c r="P835" s="93" t="n">
        <v>-0.8</v>
      </c>
      <c r="Q835" s="94"/>
      <c r="R835" s="95"/>
      <c r="S835" s="96" t="n">
        <f aca="false">IF(G835&lt;&gt;0,(G835+P835),(J835*M835)+P835)</f>
        <v>10.8</v>
      </c>
      <c r="T835" s="97" t="n">
        <f aca="false">IF(H835&lt;&gt;0,(H835+Q835),(K835*N835)+Q835)</f>
        <v>0</v>
      </c>
      <c r="U835" s="98" t="n">
        <f aca="false">IF(I835&lt;&gt;0,(I835+R835),(L835*O835)+R835)</f>
        <v>0</v>
      </c>
      <c r="V835" s="99" t="n">
        <f aca="false">SUM(S835:U835)</f>
        <v>10.8</v>
      </c>
      <c r="W835" s="100"/>
      <c r="X835" s="101"/>
      <c r="Y835" s="88"/>
      <c r="Z835" s="88"/>
      <c r="AA835" s="89"/>
      <c r="AB835" s="102"/>
      <c r="AC835" s="103"/>
      <c r="AMH835" s="85"/>
      <c r="AMI835" s="85"/>
      <c r="AMJ835" s="85"/>
    </row>
    <row r="836" s="84" customFormat="true" ht="17.9" hidden="false" customHeight="false" outlineLevel="1" collapsed="false">
      <c r="A836" s="69"/>
      <c r="B836" s="86"/>
      <c r="C836" s="105" t="str">
        <f aca="false">C835</f>
        <v>CBM-SE</v>
      </c>
      <c r="D836" s="106" t="str">
        <f aca="false">D835</f>
        <v>TÉRREO</v>
      </c>
      <c r="E836" s="106" t="str">
        <f aca="false">E835</f>
        <v>SALA DE COMUNICAÇÃO A= 8,32m2</v>
      </c>
      <c r="F836" s="107" t="str">
        <f aca="false">F835</f>
        <v>RODAPÉ</v>
      </c>
      <c r="G836" s="108"/>
      <c r="H836" s="109"/>
      <c r="I836" s="110"/>
      <c r="J836" s="108"/>
      <c r="K836" s="109"/>
      <c r="L836" s="110"/>
      <c r="M836" s="108"/>
      <c r="N836" s="109"/>
      <c r="O836" s="110"/>
      <c r="P836" s="111"/>
      <c r="Q836" s="112"/>
      <c r="R836" s="113"/>
      <c r="S836" s="114"/>
      <c r="T836" s="115"/>
      <c r="U836" s="116"/>
      <c r="V836" s="117"/>
      <c r="W836" s="118" t="n">
        <f aca="false">V835</f>
        <v>10.8</v>
      </c>
      <c r="X836" s="119" t="n">
        <v>2260</v>
      </c>
      <c r="Y836" s="106" t="str">
        <f aca="false">IFERROR(VLOOKUP($X836,'BASE DADOS'!$B$2:$E$16867,2,FALSE()),"-")</f>
        <v>ORSE</v>
      </c>
      <c r="Z836" s="106" t="str">
        <f aca="false">IFERROR(VLOOKUP($X836,'BASE DADOS'!$B$2:$E$16867,3,FALSE()),"-")</f>
        <v>Rodapé alta resistência, h = 10 cm</v>
      </c>
      <c r="AA836" s="107" t="str">
        <f aca="false">IFERROR(VLOOKUP($X836,'BASE DADOS'!$B$2:$E$16867,4,FALSE()),"-")</f>
        <v>m</v>
      </c>
      <c r="AB836" s="120" t="s">
        <v>16989</v>
      </c>
      <c r="AC836" s="121" t="str">
        <f aca="false">IFERROR(VLOOKUP(AB836,'ETAPAS ORCAM'!$B$4:$C$58,2,FALSE()),"-")</f>
        <v>B08 – REVESTIMENTO INTERNO – PAREDE</v>
      </c>
      <c r="AMH836" s="85"/>
      <c r="AMI836" s="85"/>
      <c r="AMJ836" s="85"/>
    </row>
    <row r="837" s="104" customFormat="true" ht="17.9" hidden="false" customHeight="false" outlineLevel="1" collapsed="false">
      <c r="A837" s="69"/>
      <c r="B837" s="86"/>
      <c r="C837" s="87" t="str">
        <f aca="false">C836</f>
        <v>CBM-SE</v>
      </c>
      <c r="D837" s="88" t="str">
        <f aca="false">D836</f>
        <v>TÉRREO</v>
      </c>
      <c r="E837" s="88" t="str">
        <f aca="false">E836</f>
        <v>SALA DE COMUNICAÇÃO A= 8,32m2</v>
      </c>
      <c r="F837" s="89" t="s">
        <v>16994</v>
      </c>
      <c r="G837" s="90"/>
      <c r="H837" s="91"/>
      <c r="I837" s="92"/>
      <c r="J837" s="90" t="n">
        <v>2</v>
      </c>
      <c r="K837" s="91"/>
      <c r="L837" s="92"/>
      <c r="M837" s="90" t="n">
        <v>1.45</v>
      </c>
      <c r="N837" s="91"/>
      <c r="O837" s="92"/>
      <c r="P837" s="93"/>
      <c r="Q837" s="94"/>
      <c r="R837" s="95"/>
      <c r="S837" s="96" t="n">
        <f aca="false">IF(G837&lt;&gt;0,(G837+P837),(J837*M837)+P837)</f>
        <v>2.9</v>
      </c>
      <c r="T837" s="97" t="n">
        <f aca="false">IF(H837&lt;&gt;0,(H837+Q837),(K837*N837)+Q837)</f>
        <v>0</v>
      </c>
      <c r="U837" s="98" t="n">
        <f aca="false">IF(I837&lt;&gt;0,(I837+R837),(L837*O837)+R837)</f>
        <v>0</v>
      </c>
      <c r="V837" s="99" t="n">
        <f aca="false">SUM(S837:U837)</f>
        <v>2.9</v>
      </c>
      <c r="W837" s="100"/>
      <c r="X837" s="101"/>
      <c r="Y837" s="88"/>
      <c r="Z837" s="88"/>
      <c r="AA837" s="89"/>
      <c r="AB837" s="102"/>
      <c r="AC837" s="103"/>
      <c r="AMH837" s="85"/>
      <c r="AMI837" s="85"/>
      <c r="AMJ837" s="85"/>
    </row>
    <row r="838" s="84" customFormat="true" ht="26.1" hidden="false" customHeight="false" outlineLevel="1" collapsed="false">
      <c r="A838" s="69"/>
      <c r="B838" s="86"/>
      <c r="C838" s="105" t="str">
        <f aca="false">C837</f>
        <v>CBM-SE</v>
      </c>
      <c r="D838" s="106" t="str">
        <f aca="false">D837</f>
        <v>TÉRREO</v>
      </c>
      <c r="E838" s="106" t="str">
        <f aca="false">E837</f>
        <v>SALA DE COMUNICAÇÃO A= 8,32m2</v>
      </c>
      <c r="F838" s="107" t="str">
        <f aca="false">F837</f>
        <v>ESQ. ALUMÍNIO</v>
      </c>
      <c r="G838" s="108"/>
      <c r="H838" s="109"/>
      <c r="I838" s="110"/>
      <c r="J838" s="108"/>
      <c r="K838" s="109"/>
      <c r="L838" s="110"/>
      <c r="M838" s="108"/>
      <c r="N838" s="109"/>
      <c r="O838" s="110"/>
      <c r="P838" s="111"/>
      <c r="Q838" s="112"/>
      <c r="R838" s="113"/>
      <c r="S838" s="114"/>
      <c r="T838" s="115"/>
      <c r="U838" s="116"/>
      <c r="V838" s="117"/>
      <c r="W838" s="118" t="n">
        <f aca="false">V837</f>
        <v>2.9</v>
      </c>
      <c r="X838" s="119" t="n">
        <v>100674</v>
      </c>
      <c r="Y838" s="106" t="str">
        <f aca="false">IFERROR(VLOOKUP($X838,'BASE DADOS'!$B$2:$E$16867,2,FALSE()),"-")</f>
        <v>SINAPI</v>
      </c>
      <c r="Z838" s="106" t="str">
        <f aca="false">IFERROR(VLOOKUP($X838,'BASE DADOS'!$B$2:$E$16867,3,FALSE()),"-")</f>
        <v>Janela fixa de alumínio para vidro, com vidro, batente e ferragens. exclusive acabamento, alizar e contramarco. fornecimento e instalação. af_12/2019</v>
      </c>
      <c r="AA838" s="107" t="str">
        <f aca="false">IFERROR(VLOOKUP($X838,'BASE DADOS'!$B$2:$E$16867,4,FALSE()),"-")</f>
        <v>m2</v>
      </c>
      <c r="AB838" s="120" t="s">
        <v>16995</v>
      </c>
      <c r="AC838" s="121" t="str">
        <f aca="false">IFERROR(VLOOKUP(AB838,'ETAPAS ORCAM'!$B$4:$C$58,2,FALSE()),"-")</f>
        <v>B12 – ESQUADRIAS</v>
      </c>
      <c r="AMH838" s="85"/>
      <c r="AMI838" s="85"/>
      <c r="AMJ838" s="85"/>
    </row>
    <row r="839" s="84" customFormat="true" ht="17.9" hidden="false" customHeight="false" outlineLevel="1" collapsed="false">
      <c r="A839" s="69"/>
      <c r="B839" s="86"/>
      <c r="C839" s="105" t="str">
        <f aca="false">C838</f>
        <v>CBM-SE</v>
      </c>
      <c r="D839" s="106" t="str">
        <f aca="false">D838</f>
        <v>TÉRREO</v>
      </c>
      <c r="E839" s="106" t="str">
        <f aca="false">E838</f>
        <v>SALA DE COMUNICAÇÃO A= 8,32m2</v>
      </c>
      <c r="F839" s="107" t="str">
        <f aca="false">F838</f>
        <v>ESQ. ALUMÍNIO</v>
      </c>
      <c r="G839" s="108"/>
      <c r="H839" s="109"/>
      <c r="I839" s="110"/>
      <c r="J839" s="108"/>
      <c r="K839" s="109"/>
      <c r="L839" s="110"/>
      <c r="M839" s="108"/>
      <c r="N839" s="109"/>
      <c r="O839" s="110"/>
      <c r="P839" s="111"/>
      <c r="Q839" s="112"/>
      <c r="R839" s="113"/>
      <c r="S839" s="114"/>
      <c r="T839" s="115"/>
      <c r="U839" s="116"/>
      <c r="V839" s="117"/>
      <c r="W839" s="118" t="n">
        <f aca="false">W838*2</f>
        <v>5.8</v>
      </c>
      <c r="X839" s="119" t="n">
        <v>99821</v>
      </c>
      <c r="Y839" s="106" t="str">
        <f aca="false">IFERROR(VLOOKUP($X839,'BASE DADOS'!$B$2:$E$16867,2,FALSE()),"-")</f>
        <v>SINAPI</v>
      </c>
      <c r="Z839" s="106" t="str">
        <f aca="false">IFERROR(VLOOKUP($X839,'BASE DADOS'!$B$2:$E$16867,3,FALSE()),"-")</f>
        <v>Limpeza de janela de vidro com caixilho em aço/alumínio/pvc. af_04/2019</v>
      </c>
      <c r="AA839" s="107" t="str">
        <f aca="false">IFERROR(VLOOKUP($X839,'BASE DADOS'!$B$2:$E$16867,4,FALSE()),"-")</f>
        <v>m2</v>
      </c>
      <c r="AB839" s="120" t="s">
        <v>16988</v>
      </c>
      <c r="AC839" s="121" t="str">
        <f aca="false">IFERROR(VLOOKUP(AB839,'ETAPAS ORCAM'!$B$4:$C$58,2,FALSE()),"-")</f>
        <v>B39 – LIMPEZA FINAL</v>
      </c>
      <c r="AMH839" s="85"/>
      <c r="AMI839" s="85"/>
      <c r="AMJ839" s="85"/>
    </row>
    <row r="840" s="84" customFormat="true" ht="17.9" hidden="false" customHeight="false" outlineLevel="1" collapsed="false">
      <c r="A840" s="69"/>
      <c r="B840" s="86"/>
      <c r="C840" s="105" t="str">
        <f aca="false">C839</f>
        <v>CBM-SE</v>
      </c>
      <c r="D840" s="106" t="str">
        <f aca="false">D839</f>
        <v>TÉRREO</v>
      </c>
      <c r="E840" s="106" t="str">
        <f aca="false">E839</f>
        <v>SALA DE COMUNICAÇÃO A= 8,32m2</v>
      </c>
      <c r="F840" s="107" t="str">
        <f aca="false">F839</f>
        <v>ESQ. ALUMÍNIO</v>
      </c>
      <c r="G840" s="108"/>
      <c r="H840" s="109"/>
      <c r="I840" s="110"/>
      <c r="J840" s="108"/>
      <c r="K840" s="109"/>
      <c r="L840" s="110"/>
      <c r="M840" s="108"/>
      <c r="N840" s="109"/>
      <c r="O840" s="110"/>
      <c r="P840" s="111"/>
      <c r="Q840" s="112"/>
      <c r="R840" s="113"/>
      <c r="S840" s="114"/>
      <c r="T840" s="115"/>
      <c r="U840" s="116"/>
      <c r="V840" s="117"/>
      <c r="W840" s="118" t="n">
        <v>2.05</v>
      </c>
      <c r="X840" s="119" t="n">
        <v>1989</v>
      </c>
      <c r="Y840" s="106" t="str">
        <f aca="false">IFERROR(VLOOKUP($X840,'BASE DADOS'!$B$2:$E$16867,2,FALSE()),"-")</f>
        <v>ORSE</v>
      </c>
      <c r="Z840" s="106" t="str">
        <f aca="false">IFERROR(VLOOKUP($X840,'BASE DADOS'!$B$2:$E$16867,3,FALSE()),"-")</f>
        <v>Peitoril granito cinza polido, c/ largura = 22 cm, esp = 2 cm</v>
      </c>
      <c r="AA840" s="107" t="str">
        <f aca="false">IFERROR(VLOOKUP($X840,'BASE DADOS'!$B$2:$E$16867,4,FALSE()),"-")</f>
        <v>m</v>
      </c>
      <c r="AB840" s="120" t="s">
        <v>16989</v>
      </c>
      <c r="AC840" s="121" t="str">
        <f aca="false">IFERROR(VLOOKUP(AB840,'ETAPAS ORCAM'!$B$4:$C$58,2,FALSE()),"-")</f>
        <v>B08 – REVESTIMENTO INTERNO – PAREDE</v>
      </c>
      <c r="AMH840" s="85"/>
      <c r="AMI840" s="85"/>
      <c r="AMJ840" s="85"/>
    </row>
    <row r="841" s="104" customFormat="true" ht="17.9" hidden="false" customHeight="false" outlineLevel="1" collapsed="false">
      <c r="A841" s="69"/>
      <c r="B841" s="86"/>
      <c r="C841" s="87" t="str">
        <f aca="false">C839</f>
        <v>CBM-SE</v>
      </c>
      <c r="D841" s="88" t="str">
        <f aca="false">D839</f>
        <v>TÉRREO</v>
      </c>
      <c r="E841" s="88" t="str">
        <f aca="false">E839</f>
        <v>SALA DE COMUNICAÇÃO A= 8,32m2</v>
      </c>
      <c r="F841" s="89" t="s">
        <v>17004</v>
      </c>
      <c r="G841" s="90" t="n">
        <v>1</v>
      </c>
      <c r="H841" s="91"/>
      <c r="I841" s="92"/>
      <c r="J841" s="90"/>
      <c r="K841" s="91"/>
      <c r="L841" s="92"/>
      <c r="M841" s="90"/>
      <c r="N841" s="91"/>
      <c r="O841" s="92"/>
      <c r="P841" s="93"/>
      <c r="Q841" s="94"/>
      <c r="R841" s="95"/>
      <c r="S841" s="96" t="n">
        <f aca="false">IF(G841&lt;&gt;0,(G841+P841),(J841*M841)+P841)</f>
        <v>1</v>
      </c>
      <c r="T841" s="97" t="n">
        <f aca="false">IF(H841&lt;&gt;0,(H841+Q841),(K841*N841)+Q841)</f>
        <v>0</v>
      </c>
      <c r="U841" s="98" t="n">
        <f aca="false">IF(I841&lt;&gt;0,(I841+R841),(L841*O841)+R841)</f>
        <v>0</v>
      </c>
      <c r="V841" s="99" t="n">
        <f aca="false">SUM(S841:U841)</f>
        <v>1</v>
      </c>
      <c r="W841" s="100"/>
      <c r="X841" s="101"/>
      <c r="Y841" s="88"/>
      <c r="Z841" s="88"/>
      <c r="AA841" s="89"/>
      <c r="AB841" s="102"/>
      <c r="AC841" s="103"/>
      <c r="AMH841" s="85"/>
      <c r="AMI841" s="85"/>
      <c r="AMJ841" s="85"/>
    </row>
    <row r="842" s="84" customFormat="true" ht="42.5" hidden="false" customHeight="false" outlineLevel="1" collapsed="false">
      <c r="A842" s="69"/>
      <c r="B842" s="86"/>
      <c r="C842" s="105" t="str">
        <f aca="false">C841</f>
        <v>CBM-SE</v>
      </c>
      <c r="D842" s="106" t="str">
        <f aca="false">D841</f>
        <v>TÉRREO</v>
      </c>
      <c r="E842" s="106" t="str">
        <f aca="false">E841</f>
        <v>SALA DE COMUNICAÇÃO A= 8,32m2</v>
      </c>
      <c r="F842" s="107" t="str">
        <f aca="false">F841</f>
        <v>ESQ. MADEIRA</v>
      </c>
      <c r="G842" s="108"/>
      <c r="H842" s="109"/>
      <c r="I842" s="110"/>
      <c r="J842" s="108"/>
      <c r="K842" s="109"/>
      <c r="L842" s="110"/>
      <c r="M842" s="108"/>
      <c r="N842" s="109"/>
      <c r="O842" s="110"/>
      <c r="P842" s="111"/>
      <c r="Q842" s="112"/>
      <c r="R842" s="113"/>
      <c r="S842" s="114"/>
      <c r="T842" s="115"/>
      <c r="U842" s="116"/>
      <c r="V842" s="117"/>
      <c r="W842" s="118" t="n">
        <v>1</v>
      </c>
      <c r="X842" s="119" t="n">
        <v>90843</v>
      </c>
      <c r="Y842" s="106" t="str">
        <f aca="false">IFERROR(VLOOKUP($X842,'BASE DADOS'!$B$2:$E$16867,2,FALSE()),"-")</f>
        <v>SINAPI</v>
      </c>
      <c r="Z842" s="106" t="str">
        <f aca="false">IFERROR(VLOOKUP($X842,'BASE DADOS'!$B$2:$E$16867,3,FALSE()),"-")</f>
        <v>Kit de porta de madeira para pintura, semi-oca (leve ou média), padrão médio, 80x210cm, espessura de 3,5cm, itens inclusos: dobradiças, montagem e instalação do batente, fechadura com execução do furo - fornecimento e instalação. af_12/2019</v>
      </c>
      <c r="AA842" s="107" t="str">
        <f aca="false">IFERROR(VLOOKUP($X842,'BASE DADOS'!$B$2:$E$16867,4,FALSE()),"-")</f>
        <v>un</v>
      </c>
      <c r="AB842" s="120" t="s">
        <v>16995</v>
      </c>
      <c r="AC842" s="121" t="str">
        <f aca="false">IFERROR(VLOOKUP(AB842,'ETAPAS ORCAM'!$B$4:$C$58,2,FALSE()),"-")</f>
        <v>B12 – ESQUADRIAS</v>
      </c>
      <c r="AMH842" s="85"/>
      <c r="AMI842" s="85"/>
      <c r="AMJ842" s="85"/>
    </row>
    <row r="843" s="84" customFormat="true" ht="26.1" hidden="false" customHeight="false" outlineLevel="1" collapsed="false">
      <c r="A843" s="69"/>
      <c r="B843" s="86"/>
      <c r="C843" s="105" t="str">
        <f aca="false">C842</f>
        <v>CBM-SE</v>
      </c>
      <c r="D843" s="106" t="str">
        <f aca="false">D842</f>
        <v>TÉRREO</v>
      </c>
      <c r="E843" s="106" t="str">
        <f aca="false">E842</f>
        <v>SALA DE COMUNICAÇÃO A= 8,32m2</v>
      </c>
      <c r="F843" s="107" t="str">
        <f aca="false">F842</f>
        <v>ESQ. MADEIRA</v>
      </c>
      <c r="G843" s="108"/>
      <c r="H843" s="109"/>
      <c r="I843" s="110"/>
      <c r="J843" s="108"/>
      <c r="K843" s="109"/>
      <c r="L843" s="110"/>
      <c r="M843" s="108"/>
      <c r="N843" s="109"/>
      <c r="O843" s="110"/>
      <c r="P843" s="111"/>
      <c r="Q843" s="112"/>
      <c r="R843" s="113"/>
      <c r="S843" s="114"/>
      <c r="T843" s="115"/>
      <c r="U843" s="116"/>
      <c r="V843" s="117"/>
      <c r="W843" s="118" t="n">
        <f aca="false">(0.8*2.1)*3</f>
        <v>5.04</v>
      </c>
      <c r="X843" s="119" t="n">
        <v>2309</v>
      </c>
      <c r="Y843" s="106" t="str">
        <f aca="false">IFERROR(VLOOKUP($X843,'BASE DADOS'!$B$2:$E$16867,2,FALSE()),"-")</f>
        <v>ORSE</v>
      </c>
      <c r="Z843" s="106" t="str">
        <f aca="false">IFERROR(VLOOKUP($X843,'BASE DADOS'!$B$2:$E$16867,3,FALSE()),"-")</f>
        <v>Pintura sobre superfícies de madeira com aplicação de 01 demão de fundo sintético nivelador, 01 demão de massa a óleo e 02 demãos de tinta esmalte</v>
      </c>
      <c r="AA843" s="107" t="str">
        <f aca="false">IFERROR(VLOOKUP($X843,'BASE DADOS'!$B$2:$E$16867,4,FALSE()),"-")</f>
        <v>m2</v>
      </c>
      <c r="AB843" s="120" t="s">
        <v>17005</v>
      </c>
      <c r="AC843" s="121" t="str">
        <f aca="false">IFERROR(VLOOKUP(AB843,'ETAPAS ORCAM'!$B$4:$C$58,2,FALSE()),"-")</f>
        <v>B16 – PINTURA – ESQ. MADEIRA</v>
      </c>
      <c r="AMH843" s="85"/>
      <c r="AMI843" s="85"/>
      <c r="AMJ843" s="85"/>
    </row>
    <row r="844" s="84" customFormat="true" ht="17.9" hidden="false" customHeight="false" outlineLevel="1" collapsed="false">
      <c r="A844" s="69"/>
      <c r="B844" s="86"/>
      <c r="C844" s="105" t="str">
        <f aca="false">C822</f>
        <v>CBM-SE</v>
      </c>
      <c r="D844" s="106" t="str">
        <f aca="false">D822</f>
        <v>TÉRREO</v>
      </c>
      <c r="E844" s="106" t="str">
        <f aca="false">E822</f>
        <v>SALA DE COMUNICAÇÃO A= 8,32m2</v>
      </c>
      <c r="F844" s="107" t="str">
        <f aca="false">F843</f>
        <v>ESQ. MADEIRA</v>
      </c>
      <c r="G844" s="108"/>
      <c r="H844" s="109"/>
      <c r="I844" s="110"/>
      <c r="J844" s="108"/>
      <c r="K844" s="109"/>
      <c r="L844" s="110"/>
      <c r="M844" s="108"/>
      <c r="N844" s="109"/>
      <c r="O844" s="110"/>
      <c r="P844" s="111"/>
      <c r="Q844" s="112"/>
      <c r="R844" s="113"/>
      <c r="S844" s="114"/>
      <c r="T844" s="115"/>
      <c r="U844" s="116"/>
      <c r="V844" s="117"/>
      <c r="W844" s="118" t="n">
        <v>0.85</v>
      </c>
      <c r="X844" s="119" t="n">
        <v>2262</v>
      </c>
      <c r="Y844" s="106" t="str">
        <f aca="false">IFERROR(VLOOKUP($X844,'BASE DADOS'!$B$2:$E$16867,2,FALSE()),"-")</f>
        <v>ORSE</v>
      </c>
      <c r="Z844" s="106" t="str">
        <f aca="false">IFERROR(VLOOKUP($X844,'BASE DADOS'!$B$2:$E$16867,3,FALSE()),"-")</f>
        <v>Soleira alta resistência moldada "in-loco", e = 2 cm, l = 15 cm</v>
      </c>
      <c r="AA844" s="107" t="str">
        <f aca="false">IFERROR(VLOOKUP($X844,'BASE DADOS'!$B$2:$E$16867,4,FALSE()),"-")</f>
        <v>m</v>
      </c>
      <c r="AB844" s="120" t="s">
        <v>16987</v>
      </c>
      <c r="AC844" s="121" t="str">
        <f aca="false">IFERROR(VLOOKUP(AB844,'ETAPAS ORCAM'!$B$4:$C$58,2,FALSE()),"-")</f>
        <v>B11 – PAVIMENTAÇÃO</v>
      </c>
      <c r="AMH844" s="85"/>
      <c r="AMI844" s="85"/>
      <c r="AMJ844" s="85"/>
    </row>
    <row r="845" s="84" customFormat="true" ht="12.8" hidden="false" customHeight="false" outlineLevel="1" collapsed="false">
      <c r="A845" s="69"/>
      <c r="B845" s="86"/>
      <c r="C845" s="122"/>
      <c r="D845" s="123"/>
      <c r="E845" s="123"/>
      <c r="F845" s="124"/>
      <c r="G845" s="125"/>
      <c r="H845" s="126"/>
      <c r="I845" s="127"/>
      <c r="J845" s="125"/>
      <c r="K845" s="126"/>
      <c r="L845" s="127"/>
      <c r="M845" s="125"/>
      <c r="N845" s="126"/>
      <c r="O845" s="127"/>
      <c r="P845" s="128"/>
      <c r="Q845" s="129"/>
      <c r="R845" s="130"/>
      <c r="S845" s="131"/>
      <c r="T845" s="132"/>
      <c r="U845" s="133"/>
      <c r="V845" s="134"/>
      <c r="W845" s="135"/>
      <c r="X845" s="136"/>
      <c r="Y845" s="123"/>
      <c r="Z845" s="123"/>
      <c r="AA845" s="124"/>
      <c r="AB845" s="137"/>
      <c r="AC845" s="138"/>
      <c r="AMH845" s="85"/>
      <c r="AMI845" s="85"/>
      <c r="AMJ845" s="85"/>
    </row>
    <row r="846" s="84" customFormat="true" ht="12.8" hidden="false" customHeight="false" outlineLevel="0" collapsed="false">
      <c r="A846" s="69"/>
      <c r="B846" s="86"/>
      <c r="C846" s="139"/>
      <c r="D846" s="139"/>
      <c r="E846" s="139"/>
      <c r="F846" s="139"/>
      <c r="G846" s="140"/>
      <c r="H846" s="140"/>
      <c r="I846" s="140"/>
      <c r="J846" s="140"/>
      <c r="K846" s="140"/>
      <c r="L846" s="140"/>
      <c r="M846" s="140"/>
      <c r="N846" s="140"/>
      <c r="O846" s="140"/>
      <c r="P846" s="141"/>
      <c r="Q846" s="141"/>
      <c r="R846" s="141"/>
      <c r="S846" s="142"/>
      <c r="T846" s="142"/>
      <c r="U846" s="142"/>
      <c r="V846" s="142"/>
      <c r="W846" s="143"/>
      <c r="X846" s="144"/>
      <c r="Y846" s="139"/>
      <c r="Z846" s="139"/>
      <c r="AA846" s="139"/>
      <c r="AB846" s="145"/>
      <c r="AC846" s="146"/>
      <c r="AMH846" s="85"/>
      <c r="AMI846" s="85"/>
      <c r="AMJ846" s="85"/>
    </row>
    <row r="847" s="84" customFormat="true" ht="17.9" hidden="false" customHeight="false" outlineLevel="0" collapsed="false">
      <c r="A847" s="69"/>
      <c r="B847" s="70" t="n">
        <v>37289</v>
      </c>
      <c r="C847" s="147" t="s">
        <v>16962</v>
      </c>
      <c r="D847" s="148" t="s">
        <v>16985</v>
      </c>
      <c r="E847" s="148" t="s">
        <v>17032</v>
      </c>
      <c r="F847" s="149"/>
      <c r="G847" s="150"/>
      <c r="H847" s="151"/>
      <c r="I847" s="152"/>
      <c r="J847" s="150"/>
      <c r="K847" s="151"/>
      <c r="L847" s="152"/>
      <c r="M847" s="150"/>
      <c r="N847" s="151"/>
      <c r="O847" s="152"/>
      <c r="P847" s="150"/>
      <c r="Q847" s="151"/>
      <c r="R847" s="152"/>
      <c r="S847" s="153"/>
      <c r="T847" s="154"/>
      <c r="U847" s="155"/>
      <c r="V847" s="156"/>
      <c r="W847" s="157"/>
      <c r="X847" s="147"/>
      <c r="Y847" s="148"/>
      <c r="Z847" s="148"/>
      <c r="AA847" s="149"/>
      <c r="AB847" s="158"/>
      <c r="AC847" s="159"/>
      <c r="AMH847" s="85"/>
      <c r="AMI847" s="85"/>
      <c r="AMJ847" s="85"/>
    </row>
    <row r="848" s="104" customFormat="true" ht="17.9" hidden="false" customHeight="false" outlineLevel="1" collapsed="false">
      <c r="A848" s="69"/>
      <c r="B848" s="86"/>
      <c r="C848" s="160" t="str">
        <f aca="false">C847</f>
        <v>CBM-SE</v>
      </c>
      <c r="D848" s="161" t="str">
        <f aca="false">D847</f>
        <v>TÉRREO</v>
      </c>
      <c r="E848" s="161" t="str">
        <f aca="false">E847</f>
        <v>LAVABO COMUNICAÇÃO A= 3,12m2</v>
      </c>
      <c r="F848" s="162" t="s">
        <v>16938</v>
      </c>
      <c r="G848" s="163" t="n">
        <v>3.12</v>
      </c>
      <c r="H848" s="164"/>
      <c r="I848" s="165"/>
      <c r="J848" s="163"/>
      <c r="K848" s="164"/>
      <c r="L848" s="165"/>
      <c r="M848" s="163"/>
      <c r="N848" s="164"/>
      <c r="O848" s="165"/>
      <c r="P848" s="166"/>
      <c r="Q848" s="167"/>
      <c r="R848" s="168"/>
      <c r="S848" s="169" t="n">
        <f aca="false">IF(G848&lt;&gt;0,(G848+P848),(J848*M848)+P848)</f>
        <v>3.12</v>
      </c>
      <c r="T848" s="170" t="n">
        <f aca="false">IF(H848&lt;&gt;0,(H848+Q848),(K848*N848)+Q848)</f>
        <v>0</v>
      </c>
      <c r="U848" s="171" t="n">
        <f aca="false">IF(I848&lt;&gt;0,(I848+R848),(L848*O848)+R848)</f>
        <v>0</v>
      </c>
      <c r="V848" s="172" t="n">
        <f aca="false">SUM(S848:U848)</f>
        <v>3.12</v>
      </c>
      <c r="W848" s="173"/>
      <c r="X848" s="174"/>
      <c r="Y848" s="161"/>
      <c r="Z848" s="161"/>
      <c r="AA848" s="162"/>
      <c r="AB848" s="175"/>
      <c r="AC848" s="176"/>
      <c r="AMH848" s="85"/>
      <c r="AMI848" s="85"/>
      <c r="AMJ848" s="85"/>
    </row>
    <row r="849" s="84" customFormat="true" ht="17.9" hidden="false" customHeight="false" outlineLevel="1" collapsed="false">
      <c r="A849" s="69"/>
      <c r="B849" s="86"/>
      <c r="C849" s="105" t="str">
        <f aca="false">C848</f>
        <v>CBM-SE</v>
      </c>
      <c r="D849" s="106" t="str">
        <f aca="false">D848</f>
        <v>TÉRREO</v>
      </c>
      <c r="E849" s="106" t="str">
        <f aca="false">E848</f>
        <v>LAVABO COMUNICAÇÃO A= 3,12m2</v>
      </c>
      <c r="F849" s="107" t="str">
        <f aca="false">F848</f>
        <v>PISO</v>
      </c>
      <c r="G849" s="108"/>
      <c r="H849" s="109"/>
      <c r="I849" s="110"/>
      <c r="J849" s="108"/>
      <c r="K849" s="109"/>
      <c r="L849" s="110"/>
      <c r="M849" s="108"/>
      <c r="N849" s="109"/>
      <c r="O849" s="110"/>
      <c r="P849" s="111"/>
      <c r="Q849" s="112"/>
      <c r="R849" s="113"/>
      <c r="S849" s="114"/>
      <c r="T849" s="115"/>
      <c r="U849" s="116"/>
      <c r="V849" s="117"/>
      <c r="W849" s="118" t="n">
        <f aca="false">V848</f>
        <v>3.12</v>
      </c>
      <c r="X849" s="119" t="n">
        <v>99811</v>
      </c>
      <c r="Y849" s="106" t="str">
        <f aca="false">IFERROR(VLOOKUP($X849,'BASE DADOS'!$B$2:$E$16867,2,FALSE()),"-")</f>
        <v>SINAPI</v>
      </c>
      <c r="Z849" s="106" t="str">
        <f aca="false">IFERROR(VLOOKUP($X849,'BASE DADOS'!$B$2:$E$16867,3,FALSE()),"-")</f>
        <v>Limpeza de contrapiso com vassoura a seco. af_04/2019</v>
      </c>
      <c r="AA849" s="107" t="str">
        <f aca="false">IFERROR(VLOOKUP($X849,'BASE DADOS'!$B$2:$E$16867,4,FALSE()),"-")</f>
        <v>m2</v>
      </c>
      <c r="AB849" s="120" t="s">
        <v>16987</v>
      </c>
      <c r="AC849" s="121" t="str">
        <f aca="false">IFERROR(VLOOKUP(AB849,'ETAPAS ORCAM'!$B$4:$C$58,2,FALSE()),"-")</f>
        <v>B11 – PAVIMENTAÇÃO</v>
      </c>
      <c r="AMH849" s="85"/>
      <c r="AMI849" s="85"/>
      <c r="AMJ849" s="85"/>
    </row>
    <row r="850" s="84" customFormat="true" ht="34.3" hidden="false" customHeight="false" outlineLevel="1" collapsed="false">
      <c r="A850" s="69"/>
      <c r="B850" s="86"/>
      <c r="C850" s="105" t="str">
        <f aca="false">C849</f>
        <v>CBM-SE</v>
      </c>
      <c r="D850" s="106" t="str">
        <f aca="false">D849</f>
        <v>TÉRREO</v>
      </c>
      <c r="E850" s="106" t="str">
        <f aca="false">E849</f>
        <v>LAVABO COMUNICAÇÃO A= 3,12m2</v>
      </c>
      <c r="F850" s="107" t="str">
        <f aca="false">F849</f>
        <v>PISO</v>
      </c>
      <c r="G850" s="108"/>
      <c r="H850" s="109"/>
      <c r="I850" s="110"/>
      <c r="J850" s="108"/>
      <c r="K850" s="109"/>
      <c r="L850" s="110"/>
      <c r="M850" s="108"/>
      <c r="N850" s="109"/>
      <c r="O850" s="110"/>
      <c r="P850" s="111"/>
      <c r="Q850" s="112"/>
      <c r="R850" s="113"/>
      <c r="S850" s="114"/>
      <c r="T850" s="115"/>
      <c r="U850" s="116"/>
      <c r="V850" s="117"/>
      <c r="W850" s="118" t="n">
        <f aca="false">W849</f>
        <v>3.12</v>
      </c>
      <c r="X850" s="119" t="n">
        <v>87745</v>
      </c>
      <c r="Y850" s="106" t="str">
        <f aca="false">IFERROR(VLOOKUP($X850,'BASE DADOS'!$B$2:$E$16867,2,FALSE()),"-")</f>
        <v>SINAPI</v>
      </c>
      <c r="Z850" s="106" t="str">
        <f aca="false">IFERROR(VLOOKUP($X850,'BASE DADOS'!$B$2:$E$16867,3,FALSE()),"-")</f>
        <v>Contrapiso em argamassa traço 1:4 (cimento e areia), preparo mecânico com betoneira 400 l, aplicado em áreas molhadas sobre laje, aderido, acabamento não reforçado, espessura 3cm. af_07/2021</v>
      </c>
      <c r="AA850" s="107" t="str">
        <f aca="false">IFERROR(VLOOKUP($X850,'BASE DADOS'!$B$2:$E$16867,4,FALSE()),"-")</f>
        <v>m2</v>
      </c>
      <c r="AB850" s="120" t="s">
        <v>16987</v>
      </c>
      <c r="AC850" s="121" t="str">
        <f aca="false">IFERROR(VLOOKUP(AB850,'ETAPAS ORCAM'!$B$4:$C$58,2,FALSE()),"-")</f>
        <v>B11 – PAVIMENTAÇÃO</v>
      </c>
      <c r="AMH850" s="85"/>
      <c r="AMI850" s="85"/>
      <c r="AMJ850" s="85"/>
    </row>
    <row r="851" s="84" customFormat="true" ht="17.9" hidden="false" customHeight="false" outlineLevel="1" collapsed="false">
      <c r="A851" s="69"/>
      <c r="B851" s="86"/>
      <c r="C851" s="105" t="str">
        <f aca="false">C850</f>
        <v>CBM-SE</v>
      </c>
      <c r="D851" s="106" t="str">
        <f aca="false">D850</f>
        <v>TÉRREO</v>
      </c>
      <c r="E851" s="106" t="str">
        <f aca="false">E850</f>
        <v>LAVABO COMUNICAÇÃO A= 3,12m2</v>
      </c>
      <c r="F851" s="107" t="str">
        <f aca="false">F850</f>
        <v>PISO</v>
      </c>
      <c r="G851" s="108"/>
      <c r="H851" s="109"/>
      <c r="I851" s="110"/>
      <c r="J851" s="108"/>
      <c r="K851" s="109"/>
      <c r="L851" s="110"/>
      <c r="M851" s="108"/>
      <c r="N851" s="109"/>
      <c r="O851" s="110"/>
      <c r="P851" s="111"/>
      <c r="Q851" s="112"/>
      <c r="R851" s="113"/>
      <c r="S851" s="114"/>
      <c r="T851" s="115"/>
      <c r="U851" s="116"/>
      <c r="V851" s="117"/>
      <c r="W851" s="118" t="n">
        <f aca="false">W850</f>
        <v>3.12</v>
      </c>
      <c r="X851" s="119" t="n">
        <v>98555</v>
      </c>
      <c r="Y851" s="106" t="str">
        <f aca="false">IFERROR(VLOOKUP($X851,'BASE DADOS'!$B$2:$E$16867,2,FALSE()),"-")</f>
        <v>SINAPI</v>
      </c>
      <c r="Z851" s="106" t="str">
        <f aca="false">IFERROR(VLOOKUP($X851,'BASE DADOS'!$B$2:$E$16867,3,FALSE()),"-")</f>
        <v>Impermeabilização de superfície com argamassa polimérica / membrana acrílica, 3 demãos. af_06/2018</v>
      </c>
      <c r="AA851" s="107" t="str">
        <f aca="false">IFERROR(VLOOKUP($X851,'BASE DADOS'!$B$2:$E$16867,4,FALSE()),"-")</f>
        <v>m2</v>
      </c>
      <c r="AB851" s="120" t="s">
        <v>16999</v>
      </c>
      <c r="AC851" s="121" t="str">
        <f aca="false">IFERROR(VLOOKUP(AB851,'ETAPAS ORCAM'!$B$4:$C$58,2,FALSE()),"-")</f>
        <v>B07 – IMPERMEABILIZAÇÃO</v>
      </c>
      <c r="AMH851" s="85"/>
      <c r="AMI851" s="85"/>
      <c r="AMJ851" s="85"/>
    </row>
    <row r="852" s="84" customFormat="true" ht="34.3" hidden="false" customHeight="false" outlineLevel="1" collapsed="false">
      <c r="A852" s="69"/>
      <c r="B852" s="86"/>
      <c r="C852" s="105" t="str">
        <f aca="false">C850</f>
        <v>CBM-SE</v>
      </c>
      <c r="D852" s="106" t="str">
        <f aca="false">D850</f>
        <v>TÉRREO</v>
      </c>
      <c r="E852" s="106" t="str">
        <f aca="false">E850</f>
        <v>LAVABO COMUNICAÇÃO A= 3,12m2</v>
      </c>
      <c r="F852" s="107" t="str">
        <f aca="false">F850</f>
        <v>PISO</v>
      </c>
      <c r="G852" s="108"/>
      <c r="H852" s="109"/>
      <c r="I852" s="110"/>
      <c r="J852" s="108"/>
      <c r="K852" s="109"/>
      <c r="L852" s="110"/>
      <c r="M852" s="108"/>
      <c r="N852" s="109"/>
      <c r="O852" s="110"/>
      <c r="P852" s="111"/>
      <c r="Q852" s="112"/>
      <c r="R852" s="113"/>
      <c r="S852" s="114"/>
      <c r="T852" s="115"/>
      <c r="U852" s="116"/>
      <c r="V852" s="117"/>
      <c r="W852" s="118" t="n">
        <f aca="false">W851</f>
        <v>3.12</v>
      </c>
      <c r="X852" s="119" t="n">
        <v>13397</v>
      </c>
      <c r="Y852" s="106" t="str">
        <f aca="false">IFERROR(VLOOKUP($X852,'BASE DADOS'!$B$2:$E$16867,2,FALSE()),"-")</f>
        <v>ORSE</v>
      </c>
      <c r="Z852" s="106" t="str">
        <f aca="false">IFERROR(VLOOKUP($X852,'BASE DADOS'!$B$2:$E$16867,3,FALSE()),"-")</f>
        <v>Revestimento cerâmico para piso ou parede, 53 x 53 cm, Arielle, linha logan, cor branca, ou similar, PEI-5, aplicado com argamassa industrializada ac-ii, rejuntado, exclusive regularização de base ou emboço</v>
      </c>
      <c r="AA852" s="107" t="str">
        <f aca="false">IFERROR(VLOOKUP($X852,'BASE DADOS'!$B$2:$E$16867,4,FALSE()),"-")</f>
        <v>m2</v>
      </c>
      <c r="AB852" s="120" t="s">
        <v>16987</v>
      </c>
      <c r="AC852" s="121" t="str">
        <f aca="false">IFERROR(VLOOKUP(AB852,'ETAPAS ORCAM'!$B$4:$C$58,2,FALSE()),"-")</f>
        <v>B11 – PAVIMENTAÇÃO</v>
      </c>
      <c r="AMH852" s="85"/>
      <c r="AMI852" s="85"/>
      <c r="AMJ852" s="85"/>
    </row>
    <row r="853" s="84" customFormat="true" ht="17.9" hidden="false" customHeight="false" outlineLevel="1" collapsed="false">
      <c r="A853" s="69"/>
      <c r="B853" s="86"/>
      <c r="C853" s="105" t="str">
        <f aca="false">C852</f>
        <v>CBM-SE</v>
      </c>
      <c r="D853" s="106" t="str">
        <f aca="false">D852</f>
        <v>TÉRREO</v>
      </c>
      <c r="E853" s="106" t="str">
        <f aca="false">E852</f>
        <v>LAVABO COMUNICAÇÃO A= 3,12m2</v>
      </c>
      <c r="F853" s="107" t="str">
        <f aca="false">F852</f>
        <v>PISO</v>
      </c>
      <c r="G853" s="108"/>
      <c r="H853" s="109"/>
      <c r="I853" s="110"/>
      <c r="J853" s="108"/>
      <c r="K853" s="109"/>
      <c r="L853" s="110"/>
      <c r="M853" s="108"/>
      <c r="N853" s="109"/>
      <c r="O853" s="110"/>
      <c r="P853" s="111"/>
      <c r="Q853" s="112"/>
      <c r="R853" s="113"/>
      <c r="S853" s="114"/>
      <c r="T853" s="115"/>
      <c r="U853" s="116"/>
      <c r="V853" s="117"/>
      <c r="W853" s="118" t="n">
        <f aca="false">W852</f>
        <v>3.12</v>
      </c>
      <c r="X853" s="119" t="n">
        <v>99804</v>
      </c>
      <c r="Y853" s="106" t="str">
        <f aca="false">IFERROR(VLOOKUP($X853,'BASE DADOS'!$B$2:$E$16867,2,FALSE()),"-")</f>
        <v>SINAPI</v>
      </c>
      <c r="Z853" s="106" t="str">
        <f aca="false">IFERROR(VLOOKUP($X853,'BASE DADOS'!$B$2:$E$16867,3,FALSE()),"-")</f>
        <v>Limpeza de piso cerâmico ou porcelanato utilizando detergente neutro e escovação manual. af_04/2019</v>
      </c>
      <c r="AA853" s="107" t="str">
        <f aca="false">IFERROR(VLOOKUP($X853,'BASE DADOS'!$B$2:$E$16867,4,FALSE()),"-")</f>
        <v>m2</v>
      </c>
      <c r="AB853" s="120" t="s">
        <v>16988</v>
      </c>
      <c r="AC853" s="121" t="str">
        <f aca="false">IFERROR(VLOOKUP(AB853,'ETAPAS ORCAM'!$B$4:$C$58,2,FALSE()),"-")</f>
        <v>B39 – LIMPEZA FINAL</v>
      </c>
      <c r="AMH853" s="85"/>
      <c r="AMI853" s="85"/>
      <c r="AMJ853" s="85"/>
    </row>
    <row r="854" s="104" customFormat="true" ht="17.9" hidden="false" customHeight="false" outlineLevel="1" collapsed="false">
      <c r="A854" s="69"/>
      <c r="B854" s="86"/>
      <c r="C854" s="160" t="str">
        <f aca="false">C853</f>
        <v>CBM-SE</v>
      </c>
      <c r="D854" s="161" t="str">
        <f aca="false">D853</f>
        <v>TÉRREO</v>
      </c>
      <c r="E854" s="161" t="str">
        <f aca="false">E853</f>
        <v>LAVABO COMUNICAÇÃO A= 3,12m2</v>
      </c>
      <c r="F854" s="162" t="s">
        <v>16939</v>
      </c>
      <c r="G854" s="163"/>
      <c r="H854" s="164"/>
      <c r="I854" s="165"/>
      <c r="J854" s="163" t="n">
        <v>7.6</v>
      </c>
      <c r="K854" s="164"/>
      <c r="L854" s="165"/>
      <c r="M854" s="163" t="n">
        <v>3.09</v>
      </c>
      <c r="N854" s="164"/>
      <c r="O854" s="165"/>
      <c r="P854" s="166" t="n">
        <f aca="false">-(0.8*2.1)-(1*0.2)</f>
        <v>-1.88</v>
      </c>
      <c r="Q854" s="167"/>
      <c r="R854" s="168"/>
      <c r="S854" s="169" t="n">
        <f aca="false">IF(G854&lt;&gt;0,(G854+P854),(J854*M854)+P854)</f>
        <v>21.604</v>
      </c>
      <c r="T854" s="170" t="n">
        <f aca="false">IF(H854&lt;&gt;0,(H854+Q854),(K854*N854)+Q854)</f>
        <v>0</v>
      </c>
      <c r="U854" s="171" t="n">
        <f aca="false">IF(I854&lt;&gt;0,(I854+R854),(L854*O854)+R854)</f>
        <v>0</v>
      </c>
      <c r="V854" s="172" t="n">
        <f aca="false">SUM(S854:U854)</f>
        <v>21.604</v>
      </c>
      <c r="W854" s="173"/>
      <c r="X854" s="174"/>
      <c r="Y854" s="161"/>
      <c r="Z854" s="161"/>
      <c r="AA854" s="162"/>
      <c r="AB854" s="175"/>
      <c r="AC854" s="176"/>
      <c r="AMH854" s="85"/>
      <c r="AMI854" s="85"/>
      <c r="AMJ854" s="85"/>
    </row>
    <row r="855" s="84" customFormat="true" ht="26.1" hidden="false" customHeight="false" outlineLevel="1" collapsed="false">
      <c r="A855" s="69"/>
      <c r="B855" s="86"/>
      <c r="C855" s="105" t="str">
        <f aca="false">C854</f>
        <v>CBM-SE</v>
      </c>
      <c r="D855" s="106" t="str">
        <f aca="false">D854</f>
        <v>TÉRREO</v>
      </c>
      <c r="E855" s="106" t="str">
        <f aca="false">E854</f>
        <v>LAVABO COMUNICAÇÃO A= 3,12m2</v>
      </c>
      <c r="F855" s="107" t="str">
        <f aca="false">F854</f>
        <v>PAREDE</v>
      </c>
      <c r="G855" s="108"/>
      <c r="H855" s="109"/>
      <c r="I855" s="110"/>
      <c r="J855" s="108"/>
      <c r="K855" s="109"/>
      <c r="L855" s="110"/>
      <c r="M855" s="108"/>
      <c r="N855" s="109"/>
      <c r="O855" s="110"/>
      <c r="P855" s="111"/>
      <c r="Q855" s="112"/>
      <c r="R855" s="113"/>
      <c r="S855" s="114"/>
      <c r="T855" s="115"/>
      <c r="U855" s="116"/>
      <c r="V855" s="117"/>
      <c r="W855" s="118" t="n">
        <f aca="false">V854</f>
        <v>21.604</v>
      </c>
      <c r="X855" s="119" t="n">
        <v>87879</v>
      </c>
      <c r="Y855" s="106" t="str">
        <f aca="false">IFERROR(VLOOKUP($X855,'BASE DADOS'!$B$2:$E$16867,2,FALSE()),"-")</f>
        <v>SINAPI</v>
      </c>
      <c r="Z855" s="106" t="str">
        <f aca="false">IFERROR(VLOOKUP($X855,'BASE DADOS'!$B$2:$E$16867,3,FALSE()),"-")</f>
        <v>Chapisco aplicado em alvenarias e estruturas de concreto internas, com colher de pedreiro.   argamassa traço 1:3 com preparo em betoneira 400l. af_10/2022</v>
      </c>
      <c r="AA855" s="107" t="str">
        <f aca="false">IFERROR(VLOOKUP($X855,'BASE DADOS'!$B$2:$E$16867,4,FALSE()),"-")</f>
        <v>m2</v>
      </c>
      <c r="AB855" s="120" t="s">
        <v>16989</v>
      </c>
      <c r="AC855" s="121" t="str">
        <f aca="false">IFERROR(VLOOKUP(AB855,'ETAPAS ORCAM'!$B$4:$C$58,2,FALSE()),"-")</f>
        <v>B08 – REVESTIMENTO INTERNO – PAREDE</v>
      </c>
      <c r="AMH855" s="85"/>
      <c r="AMI855" s="85"/>
      <c r="AMJ855" s="85"/>
    </row>
    <row r="856" s="84" customFormat="true" ht="42.5" hidden="false" customHeight="false" outlineLevel="1" collapsed="false">
      <c r="A856" s="69"/>
      <c r="B856" s="86"/>
      <c r="C856" s="105" t="str">
        <f aca="false">C855</f>
        <v>CBM-SE</v>
      </c>
      <c r="D856" s="106" t="str">
        <f aca="false">D855</f>
        <v>TÉRREO</v>
      </c>
      <c r="E856" s="106" t="str">
        <f aca="false">E855</f>
        <v>LAVABO COMUNICAÇÃO A= 3,12m2</v>
      </c>
      <c r="F856" s="107" t="str">
        <f aca="false">F855</f>
        <v>PAREDE</v>
      </c>
      <c r="G856" s="108"/>
      <c r="H856" s="109"/>
      <c r="I856" s="110"/>
      <c r="J856" s="108"/>
      <c r="K856" s="109"/>
      <c r="L856" s="110"/>
      <c r="M856" s="108"/>
      <c r="N856" s="109"/>
      <c r="O856" s="110"/>
      <c r="P856" s="111"/>
      <c r="Q856" s="112"/>
      <c r="R856" s="113"/>
      <c r="S856" s="114"/>
      <c r="T856" s="115"/>
      <c r="U856" s="116"/>
      <c r="V856" s="117"/>
      <c r="W856" s="118" t="n">
        <f aca="false">W855</f>
        <v>21.604</v>
      </c>
      <c r="X856" s="119" t="n">
        <v>87535</v>
      </c>
      <c r="Y856" s="106" t="str">
        <f aca="false">IFERROR(VLOOKUP($X856,'BASE DADOS'!$B$2:$E$16867,2,FALSE()),"-")</f>
        <v>SINAPI</v>
      </c>
      <c r="Z856" s="106" t="str">
        <f aca="false">IFERROR(VLOOKUP($X856,'BASE DADOS'!$B$2:$E$16867,3,FALSE()),"-")</f>
        <v>Emboço, para recebimento de cerâmica, em argamassa traço 1:2:8, preparo mecânico com betoneira 400l, aplicado manualmente em faces internas de paredes, para ambiente com área  maior que 10m2, espessura de 20mm, com execução de taliscas. af_06/2014</v>
      </c>
      <c r="AA856" s="107" t="str">
        <f aca="false">IFERROR(VLOOKUP($X856,'BASE DADOS'!$B$2:$E$16867,4,FALSE()),"-")</f>
        <v>m2</v>
      </c>
      <c r="AB856" s="120" t="s">
        <v>16989</v>
      </c>
      <c r="AC856" s="121" t="str">
        <f aca="false">IFERROR(VLOOKUP(AB856,'ETAPAS ORCAM'!$B$4:$C$58,2,FALSE()),"-")</f>
        <v>B08 – REVESTIMENTO INTERNO – PAREDE</v>
      </c>
      <c r="AMH856" s="85"/>
      <c r="AMI856" s="85"/>
      <c r="AMJ856" s="85"/>
    </row>
    <row r="857" s="84" customFormat="true" ht="17.9" hidden="false" customHeight="false" outlineLevel="1" collapsed="false">
      <c r="A857" s="69"/>
      <c r="B857" s="86"/>
      <c r="C857" s="105" t="str">
        <f aca="false">C856</f>
        <v>CBM-SE</v>
      </c>
      <c r="D857" s="106" t="str">
        <f aca="false">D856</f>
        <v>TÉRREO</v>
      </c>
      <c r="E857" s="106" t="str">
        <f aca="false">E856</f>
        <v>LAVABO COMUNICAÇÃO A= 3,12m2</v>
      </c>
      <c r="F857" s="107" t="str">
        <f aca="false">F856</f>
        <v>PAREDE</v>
      </c>
      <c r="G857" s="108"/>
      <c r="H857" s="109"/>
      <c r="I857" s="110"/>
      <c r="J857" s="108"/>
      <c r="K857" s="109"/>
      <c r="L857" s="110"/>
      <c r="M857" s="108"/>
      <c r="N857" s="109"/>
      <c r="O857" s="110"/>
      <c r="P857" s="111"/>
      <c r="Q857" s="112"/>
      <c r="R857" s="113"/>
      <c r="S857" s="114"/>
      <c r="T857" s="115"/>
      <c r="U857" s="116"/>
      <c r="V857" s="117"/>
      <c r="W857" s="118" t="n">
        <f aca="false">J854</f>
        <v>7.6</v>
      </c>
      <c r="X857" s="119" t="n">
        <v>98559</v>
      </c>
      <c r="Y857" s="106" t="str">
        <f aca="false">IFERROR(VLOOKUP($X857,'BASE DADOS'!$B$2:$E$16867,2,FALSE()),"-")</f>
        <v>SINAPI</v>
      </c>
      <c r="Z857" s="106" t="str">
        <f aca="false">IFERROR(VLOOKUP($X857,'BASE DADOS'!$B$2:$E$16867,3,FALSE()),"-")</f>
        <v>Tratamento de rodapé com véu de poliéster. af_06/2018</v>
      </c>
      <c r="AA857" s="107" t="str">
        <f aca="false">IFERROR(VLOOKUP($X857,'BASE DADOS'!$B$2:$E$16867,4,FALSE()),"-")</f>
        <v>m</v>
      </c>
      <c r="AB857" s="120" t="s">
        <v>16999</v>
      </c>
      <c r="AC857" s="121" t="str">
        <f aca="false">IFERROR(VLOOKUP(AB857,'ETAPAS ORCAM'!$B$4:$C$58,2,FALSE()),"-")</f>
        <v>B07 – IMPERMEABILIZAÇÃO</v>
      </c>
      <c r="AMH857" s="85"/>
      <c r="AMI857" s="85"/>
      <c r="AMJ857" s="85"/>
    </row>
    <row r="858" s="84" customFormat="true" ht="17.9" hidden="false" customHeight="false" outlineLevel="1" collapsed="false">
      <c r="A858" s="69"/>
      <c r="B858" s="86"/>
      <c r="C858" s="105" t="str">
        <f aca="false">C857</f>
        <v>CBM-SE</v>
      </c>
      <c r="D858" s="106" t="str">
        <f aca="false">D857</f>
        <v>TÉRREO</v>
      </c>
      <c r="E858" s="106" t="str">
        <f aca="false">E857</f>
        <v>LAVABO COMUNICAÇÃO A= 3,12m2</v>
      </c>
      <c r="F858" s="107" t="str">
        <f aca="false">F857</f>
        <v>PAREDE</v>
      </c>
      <c r="G858" s="108"/>
      <c r="H858" s="109"/>
      <c r="I858" s="110"/>
      <c r="J858" s="108"/>
      <c r="K858" s="109"/>
      <c r="L858" s="110"/>
      <c r="M858" s="108"/>
      <c r="N858" s="109"/>
      <c r="O858" s="110"/>
      <c r="P858" s="111"/>
      <c r="Q858" s="112"/>
      <c r="R858" s="113"/>
      <c r="S858" s="114"/>
      <c r="T858" s="115"/>
      <c r="U858" s="116"/>
      <c r="V858" s="117"/>
      <c r="W858" s="118" t="n">
        <f aca="false">W857*0.6</f>
        <v>4.56</v>
      </c>
      <c r="X858" s="119" t="n">
        <v>98555</v>
      </c>
      <c r="Y858" s="106" t="str">
        <f aca="false">IFERROR(VLOOKUP($X858,'BASE DADOS'!$B$2:$E$16867,2,FALSE()),"-")</f>
        <v>SINAPI</v>
      </c>
      <c r="Z858" s="106" t="str">
        <f aca="false">IFERROR(VLOOKUP($X858,'BASE DADOS'!$B$2:$E$16867,3,FALSE()),"-")</f>
        <v>Impermeabilização de superfície com argamassa polimérica / membrana acrílica, 3 demãos. af_06/2018</v>
      </c>
      <c r="AA858" s="107" t="str">
        <f aca="false">IFERROR(VLOOKUP($X858,'BASE DADOS'!$B$2:$E$16867,4,FALSE()),"-")</f>
        <v>m2</v>
      </c>
      <c r="AB858" s="120" t="s">
        <v>16999</v>
      </c>
      <c r="AC858" s="121" t="str">
        <f aca="false">IFERROR(VLOOKUP(AB858,'ETAPAS ORCAM'!$B$4:$C$58,2,FALSE()),"-")</f>
        <v>B07 – IMPERMEABILIZAÇÃO</v>
      </c>
      <c r="AMH858" s="85"/>
      <c r="AMI858" s="85"/>
      <c r="AMJ858" s="85"/>
    </row>
    <row r="859" s="84" customFormat="true" ht="34.3" hidden="false" customHeight="false" outlineLevel="1" collapsed="false">
      <c r="A859" s="69"/>
      <c r="B859" s="86"/>
      <c r="C859" s="105" t="str">
        <f aca="false">C857</f>
        <v>CBM-SE</v>
      </c>
      <c r="D859" s="106" t="str">
        <f aca="false">D857</f>
        <v>TÉRREO</v>
      </c>
      <c r="E859" s="106" t="str">
        <f aca="false">E857</f>
        <v>LAVABO COMUNICAÇÃO A= 3,12m2</v>
      </c>
      <c r="F859" s="107" t="str">
        <f aca="false">F857</f>
        <v>PAREDE</v>
      </c>
      <c r="G859" s="108"/>
      <c r="H859" s="109"/>
      <c r="I859" s="110"/>
      <c r="J859" s="108"/>
      <c r="K859" s="109"/>
      <c r="L859" s="110"/>
      <c r="M859" s="108"/>
      <c r="N859" s="109"/>
      <c r="O859" s="110"/>
      <c r="P859" s="111"/>
      <c r="Q859" s="112"/>
      <c r="R859" s="113"/>
      <c r="S859" s="114"/>
      <c r="T859" s="115"/>
      <c r="U859" s="116"/>
      <c r="V859" s="117"/>
      <c r="W859" s="118" t="n">
        <f aca="false">W856</f>
        <v>21.604</v>
      </c>
      <c r="X859" s="119" t="n">
        <v>11165</v>
      </c>
      <c r="Y859" s="106" t="str">
        <f aca="false">IFERROR(VLOOKUP($X859,'BASE DADOS'!$B$2:$E$16867,2,FALSE()),"-")</f>
        <v>ORSE</v>
      </c>
      <c r="Z859" s="106" t="str">
        <f aca="false">IFERROR(VLOOKUP($X859,'BASE DADOS'!$B$2:$E$16867,3,FALSE()),"-")</f>
        <v>Revestimento cerâmico para piso ou parede, 37 x 59 cm, Arielle, linha riviera, cor branca ou similar, PEI-3, aplicado com argamassa industrializada ac-ii, rejuntado, exclusive regularização de base ou emboço</v>
      </c>
      <c r="AA859" s="107" t="str">
        <f aca="false">IFERROR(VLOOKUP($X859,'BASE DADOS'!$B$2:$E$16867,4,FALSE()),"-")</f>
        <v>m2</v>
      </c>
      <c r="AB859" s="120" t="s">
        <v>16989</v>
      </c>
      <c r="AC859" s="121" t="str">
        <f aca="false">IFERROR(VLOOKUP(AB859,'ETAPAS ORCAM'!$B$4:$C$58,2,FALSE()),"-")</f>
        <v>B08 – REVESTIMENTO INTERNO – PAREDE</v>
      </c>
      <c r="AMH859" s="85"/>
      <c r="AMI859" s="85"/>
      <c r="AMJ859" s="85"/>
    </row>
    <row r="860" s="84" customFormat="true" ht="17.9" hidden="false" customHeight="false" outlineLevel="1" collapsed="false">
      <c r="A860" s="69"/>
      <c r="B860" s="86"/>
      <c r="C860" s="105" t="str">
        <f aca="false">C859</f>
        <v>CBM-SE</v>
      </c>
      <c r="D860" s="106" t="str">
        <f aca="false">D859</f>
        <v>TÉRREO</v>
      </c>
      <c r="E860" s="106" t="str">
        <f aca="false">E859</f>
        <v>LAVABO COMUNICAÇÃO A= 3,12m2</v>
      </c>
      <c r="F860" s="107" t="str">
        <f aca="false">F859</f>
        <v>PAREDE</v>
      </c>
      <c r="G860" s="108"/>
      <c r="H860" s="109"/>
      <c r="I860" s="110"/>
      <c r="J860" s="108"/>
      <c r="K860" s="109"/>
      <c r="L860" s="110"/>
      <c r="M860" s="108"/>
      <c r="N860" s="109"/>
      <c r="O860" s="110"/>
      <c r="P860" s="111"/>
      <c r="Q860" s="112"/>
      <c r="R860" s="113"/>
      <c r="S860" s="114"/>
      <c r="T860" s="115"/>
      <c r="U860" s="116"/>
      <c r="V860" s="117"/>
      <c r="W860" s="118" t="n">
        <f aca="false">W859</f>
        <v>21.604</v>
      </c>
      <c r="X860" s="119" t="n">
        <v>99807</v>
      </c>
      <c r="Y860" s="106" t="str">
        <f aca="false">IFERROR(VLOOKUP($X860,'BASE DADOS'!$B$2:$E$16867,2,FALSE()),"-")</f>
        <v>SINAPI</v>
      </c>
      <c r="Z860" s="106" t="str">
        <f aca="false">IFERROR(VLOOKUP($X860,'BASE DADOS'!$B$2:$E$16867,3,FALSE()),"-")</f>
        <v>Limpeza de revestimento cerâmico em parede utilizando detergente neutro e escovação manual. af_04/2019</v>
      </c>
      <c r="AA860" s="107" t="str">
        <f aca="false">IFERROR(VLOOKUP($X860,'BASE DADOS'!$B$2:$E$16867,4,FALSE()),"-")</f>
        <v>m2</v>
      </c>
      <c r="AB860" s="120" t="s">
        <v>16988</v>
      </c>
      <c r="AC860" s="121" t="str">
        <f aca="false">IFERROR(VLOOKUP(AB860,'ETAPAS ORCAM'!$B$4:$C$58,2,FALSE()),"-")</f>
        <v>B39 – LIMPEZA FINAL</v>
      </c>
      <c r="AMH860" s="85"/>
      <c r="AMI860" s="85"/>
      <c r="AMJ860" s="85"/>
    </row>
    <row r="861" s="104" customFormat="true" ht="17.9" hidden="false" customHeight="false" outlineLevel="1" collapsed="false">
      <c r="A861" s="69"/>
      <c r="B861" s="86"/>
      <c r="C861" s="160" t="str">
        <f aca="false">C860</f>
        <v>CBM-SE</v>
      </c>
      <c r="D861" s="161" t="str">
        <f aca="false">D860</f>
        <v>TÉRREO</v>
      </c>
      <c r="E861" s="161" t="str">
        <f aca="false">E860</f>
        <v>LAVABO COMUNICAÇÃO A= 3,12m2</v>
      </c>
      <c r="F861" s="162" t="s">
        <v>16940</v>
      </c>
      <c r="G861" s="163" t="n">
        <f aca="false">G848</f>
        <v>3.12</v>
      </c>
      <c r="H861" s="164"/>
      <c r="I861" s="165"/>
      <c r="J861" s="163"/>
      <c r="K861" s="164"/>
      <c r="L861" s="165"/>
      <c r="M861" s="163"/>
      <c r="N861" s="164"/>
      <c r="O861" s="165"/>
      <c r="P861" s="166"/>
      <c r="Q861" s="167"/>
      <c r="R861" s="168"/>
      <c r="S861" s="169" t="n">
        <f aca="false">IF(G861&lt;&gt;0,(G861+P861),(J861*M861)+P861)</f>
        <v>3.12</v>
      </c>
      <c r="T861" s="170" t="n">
        <f aca="false">IF(H861&lt;&gt;0,(H861+Q861),(K861*N861)+Q861)</f>
        <v>0</v>
      </c>
      <c r="U861" s="171" t="n">
        <f aca="false">IF(I861&lt;&gt;0,(I861+R861),(L861*O861)+R861)</f>
        <v>0</v>
      </c>
      <c r="V861" s="172" t="n">
        <f aca="false">SUM(S861:U861)</f>
        <v>3.12</v>
      </c>
      <c r="W861" s="173"/>
      <c r="X861" s="174"/>
      <c r="Y861" s="161"/>
      <c r="Z861" s="161"/>
      <c r="AA861" s="162"/>
      <c r="AB861" s="175"/>
      <c r="AC861" s="176"/>
      <c r="AMH861" s="85"/>
      <c r="AMI861" s="85"/>
      <c r="AMJ861" s="85"/>
    </row>
    <row r="862" s="84" customFormat="true" ht="17.9" hidden="false" customHeight="false" outlineLevel="1" collapsed="false">
      <c r="A862" s="69"/>
      <c r="B862" s="86"/>
      <c r="C862" s="105" t="str">
        <f aca="false">C861</f>
        <v>CBM-SE</v>
      </c>
      <c r="D862" s="106" t="str">
        <f aca="false">D861</f>
        <v>TÉRREO</v>
      </c>
      <c r="E862" s="106" t="str">
        <f aca="false">E861</f>
        <v>LAVABO COMUNICAÇÃO A= 3,12m2</v>
      </c>
      <c r="F862" s="107" t="str">
        <f aca="false">F861</f>
        <v>TETO</v>
      </c>
      <c r="G862" s="108"/>
      <c r="H862" s="109"/>
      <c r="I862" s="110"/>
      <c r="J862" s="108"/>
      <c r="K862" s="109"/>
      <c r="L862" s="110"/>
      <c r="M862" s="108"/>
      <c r="N862" s="109"/>
      <c r="O862" s="110"/>
      <c r="P862" s="111"/>
      <c r="Q862" s="112"/>
      <c r="R862" s="113"/>
      <c r="S862" s="114"/>
      <c r="T862" s="115"/>
      <c r="U862" s="116"/>
      <c r="V862" s="117"/>
      <c r="W862" s="118" t="n">
        <f aca="false">V861</f>
        <v>3.12</v>
      </c>
      <c r="X862" s="119" t="n">
        <v>96114</v>
      </c>
      <c r="Y862" s="106" t="str">
        <f aca="false">IFERROR(VLOOKUP($X862,'BASE DADOS'!$B$2:$E$16867,2,FALSE()),"-")</f>
        <v>SINAPI</v>
      </c>
      <c r="Z862" s="106" t="str">
        <f aca="false">IFERROR(VLOOKUP($X862,'BASE DADOS'!$B$2:$E$16867,3,FALSE()),"-")</f>
        <v>Forro em drywall, para ambientes comerciais, inclusive estrutura de fixação. af_05/2017_ps</v>
      </c>
      <c r="AA862" s="107" t="str">
        <f aca="false">IFERROR(VLOOKUP($X862,'BASE DADOS'!$B$2:$E$16867,4,FALSE()),"-")</f>
        <v>m2</v>
      </c>
      <c r="AB862" s="120" t="s">
        <v>16991</v>
      </c>
      <c r="AC862" s="121" t="str">
        <f aca="false">IFERROR(VLOOKUP(AB862,'ETAPAS ORCAM'!$B$4:$C$58,2,FALSE()),"-")</f>
        <v>B09 – REVESTIMENTO INTERNO – TETO</v>
      </c>
      <c r="AMH862" s="85"/>
      <c r="AMI862" s="85"/>
      <c r="AMJ862" s="85"/>
    </row>
    <row r="863" s="84" customFormat="true" ht="17.9" hidden="false" customHeight="false" outlineLevel="1" collapsed="false">
      <c r="A863" s="69"/>
      <c r="B863" s="86"/>
      <c r="C863" s="105" t="str">
        <f aca="false">C862</f>
        <v>CBM-SE</v>
      </c>
      <c r="D863" s="106" t="str">
        <f aca="false">D862</f>
        <v>TÉRREO</v>
      </c>
      <c r="E863" s="106" t="str">
        <f aca="false">E862</f>
        <v>LAVABO COMUNICAÇÃO A= 3,12m2</v>
      </c>
      <c r="F863" s="107" t="str">
        <f aca="false">F862</f>
        <v>TETO</v>
      </c>
      <c r="G863" s="108"/>
      <c r="H863" s="109"/>
      <c r="I863" s="110"/>
      <c r="J863" s="108"/>
      <c r="K863" s="109"/>
      <c r="L863" s="110"/>
      <c r="M863" s="108"/>
      <c r="N863" s="109"/>
      <c r="O863" s="110"/>
      <c r="P863" s="111"/>
      <c r="Q863" s="112"/>
      <c r="R863" s="113"/>
      <c r="S863" s="114"/>
      <c r="T863" s="115"/>
      <c r="U863" s="116"/>
      <c r="V863" s="117"/>
      <c r="W863" s="118" t="n">
        <f aca="false">J854</f>
        <v>7.6</v>
      </c>
      <c r="X863" s="119" t="n">
        <v>9082</v>
      </c>
      <c r="Y863" s="106" t="str">
        <f aca="false">IFERROR(VLOOKUP($X863,'BASE DADOS'!$B$2:$E$16867,2,FALSE()),"-")</f>
        <v>ORSE</v>
      </c>
      <c r="Z863" s="106" t="str">
        <f aca="false">IFERROR(VLOOKUP($X863,'BASE DADOS'!$B$2:$E$16867,3,FALSE()),"-")</f>
        <v>Tabica metálica 3x3cm para forro de gesso (fornecimento e montagem)</v>
      </c>
      <c r="AA863" s="107" t="str">
        <f aca="false">IFERROR(VLOOKUP($X863,'BASE DADOS'!$B$2:$E$16867,4,FALSE()),"-")</f>
        <v>m</v>
      </c>
      <c r="AB863" s="120" t="s">
        <v>16991</v>
      </c>
      <c r="AC863" s="121" t="str">
        <f aca="false">IFERROR(VLOOKUP(AB863,'ETAPAS ORCAM'!$B$4:$C$58,2,FALSE()),"-")</f>
        <v>B09 – REVESTIMENTO INTERNO – TETO</v>
      </c>
      <c r="AMH863" s="85"/>
      <c r="AMI863" s="85"/>
      <c r="AMJ863" s="85"/>
    </row>
    <row r="864" s="84" customFormat="true" ht="17.9" hidden="false" customHeight="false" outlineLevel="1" collapsed="false">
      <c r="A864" s="69"/>
      <c r="B864" s="86"/>
      <c r="C864" s="105" t="str">
        <f aca="false">C863</f>
        <v>CBM-SE</v>
      </c>
      <c r="D864" s="106" t="str">
        <f aca="false">D863</f>
        <v>TÉRREO</v>
      </c>
      <c r="E864" s="106" t="str">
        <f aca="false">E863</f>
        <v>LAVABO COMUNICAÇÃO A= 3,12m2</v>
      </c>
      <c r="F864" s="107" t="str">
        <f aca="false">F863</f>
        <v>TETO</v>
      </c>
      <c r="G864" s="108"/>
      <c r="H864" s="109"/>
      <c r="I864" s="110"/>
      <c r="J864" s="108"/>
      <c r="K864" s="109"/>
      <c r="L864" s="110"/>
      <c r="M864" s="108"/>
      <c r="N864" s="109"/>
      <c r="O864" s="110"/>
      <c r="P864" s="111"/>
      <c r="Q864" s="112"/>
      <c r="R864" s="113"/>
      <c r="S864" s="114"/>
      <c r="T864" s="115"/>
      <c r="U864" s="116"/>
      <c r="V864" s="117"/>
      <c r="W864" s="118" t="n">
        <f aca="false">W862</f>
        <v>3.12</v>
      </c>
      <c r="X864" s="119" t="n">
        <v>88484</v>
      </c>
      <c r="Y864" s="106" t="str">
        <f aca="false">IFERROR(VLOOKUP($X864,'BASE DADOS'!$B$2:$E$16867,2,FALSE()),"-")</f>
        <v>SINAPI</v>
      </c>
      <c r="Z864" s="106" t="str">
        <f aca="false">IFERROR(VLOOKUP($X864,'BASE DADOS'!$B$2:$E$16867,3,FALSE()),"-")</f>
        <v>Aplicação de fundo selador acrílico em teto, uma demão. af_06/2014</v>
      </c>
      <c r="AA864" s="107" t="str">
        <f aca="false">IFERROR(VLOOKUP($X864,'BASE DADOS'!$B$2:$E$16867,4,FALSE()),"-")</f>
        <v>m2</v>
      </c>
      <c r="AB864" s="120" t="s">
        <v>16992</v>
      </c>
      <c r="AC864" s="121" t="str">
        <f aca="false">IFERROR(VLOOKUP(AB864,'ETAPAS ORCAM'!$B$4:$C$58,2,FALSE()),"-")</f>
        <v>B15 – PINTURA INTERNA – TETO</v>
      </c>
      <c r="AMH864" s="85"/>
      <c r="AMI864" s="85"/>
      <c r="AMJ864" s="85"/>
    </row>
    <row r="865" s="84" customFormat="true" ht="17.9" hidden="false" customHeight="false" outlineLevel="1" collapsed="false">
      <c r="A865" s="69"/>
      <c r="B865" s="86"/>
      <c r="C865" s="105" t="str">
        <f aca="false">C864</f>
        <v>CBM-SE</v>
      </c>
      <c r="D865" s="106" t="str">
        <f aca="false">D864</f>
        <v>TÉRREO</v>
      </c>
      <c r="E865" s="106" t="str">
        <f aca="false">E864</f>
        <v>LAVABO COMUNICAÇÃO A= 3,12m2</v>
      </c>
      <c r="F865" s="107" t="str">
        <f aca="false">F864</f>
        <v>TETO</v>
      </c>
      <c r="G865" s="108"/>
      <c r="H865" s="109"/>
      <c r="I865" s="110"/>
      <c r="J865" s="108"/>
      <c r="K865" s="109"/>
      <c r="L865" s="110"/>
      <c r="M865" s="108"/>
      <c r="N865" s="109"/>
      <c r="O865" s="110"/>
      <c r="P865" s="111"/>
      <c r="Q865" s="112"/>
      <c r="R865" s="113"/>
      <c r="S865" s="114"/>
      <c r="T865" s="115"/>
      <c r="U865" s="116"/>
      <c r="V865" s="117"/>
      <c r="W865" s="118" t="n">
        <f aca="false">W864</f>
        <v>3.12</v>
      </c>
      <c r="X865" s="119" t="n">
        <v>88496</v>
      </c>
      <c r="Y865" s="106" t="str">
        <f aca="false">IFERROR(VLOOKUP($X865,'BASE DADOS'!$B$2:$E$16867,2,FALSE()),"-")</f>
        <v>SINAPI</v>
      </c>
      <c r="Z865" s="106" t="str">
        <f aca="false">IFERROR(VLOOKUP($X865,'BASE DADOS'!$B$2:$E$16867,3,FALSE()),"-")</f>
        <v>Aplicação e lixamento de massa látex em teto, duas demãos. af_06/2014</v>
      </c>
      <c r="AA865" s="107" t="str">
        <f aca="false">IFERROR(VLOOKUP($X865,'BASE DADOS'!$B$2:$E$16867,4,FALSE()),"-")</f>
        <v>m2</v>
      </c>
      <c r="AB865" s="120" t="s">
        <v>16992</v>
      </c>
      <c r="AC865" s="121" t="str">
        <f aca="false">IFERROR(VLOOKUP(AB865,'ETAPAS ORCAM'!$B$4:$C$58,2,FALSE()),"-")</f>
        <v>B15 – PINTURA INTERNA – TETO</v>
      </c>
      <c r="AMH865" s="85"/>
      <c r="AMI865" s="85"/>
      <c r="AMJ865" s="85"/>
    </row>
    <row r="866" s="84" customFormat="true" ht="17.9" hidden="false" customHeight="false" outlineLevel="1" collapsed="false">
      <c r="A866" s="69"/>
      <c r="B866" s="86"/>
      <c r="C866" s="105" t="str">
        <f aca="false">C865</f>
        <v>CBM-SE</v>
      </c>
      <c r="D866" s="106" t="str">
        <f aca="false">D865</f>
        <v>TÉRREO</v>
      </c>
      <c r="E866" s="106" t="str">
        <f aca="false">E865</f>
        <v>LAVABO COMUNICAÇÃO A= 3,12m2</v>
      </c>
      <c r="F866" s="107" t="str">
        <f aca="false">F865</f>
        <v>TETO</v>
      </c>
      <c r="G866" s="108"/>
      <c r="H866" s="109"/>
      <c r="I866" s="110"/>
      <c r="J866" s="108"/>
      <c r="K866" s="109"/>
      <c r="L866" s="110"/>
      <c r="M866" s="108"/>
      <c r="N866" s="109"/>
      <c r="O866" s="110"/>
      <c r="P866" s="111"/>
      <c r="Q866" s="112"/>
      <c r="R866" s="113"/>
      <c r="S866" s="114"/>
      <c r="T866" s="115"/>
      <c r="U866" s="116"/>
      <c r="V866" s="117"/>
      <c r="W866" s="118" t="n">
        <f aca="false">W865</f>
        <v>3.12</v>
      </c>
      <c r="X866" s="119" t="n">
        <v>104639</v>
      </c>
      <c r="Y866" s="106" t="str">
        <f aca="false">IFERROR(VLOOKUP($X866,'BASE DADOS'!$B$2:$E$16867,2,FALSE()),"-")</f>
        <v>SINAPI</v>
      </c>
      <c r="Z866" s="106" t="str">
        <f aca="false">IFERROR(VLOOKUP($X866,'BASE DADOS'!$B$2:$E$16867,3,FALSE()),"-")</f>
        <v>Pintura látex acrílica econômica, aplicação manual em teto, duas demãos. Af_04/2023</v>
      </c>
      <c r="AA866" s="107" t="str">
        <f aca="false">IFERROR(VLOOKUP($X866,'BASE DADOS'!$B$2:$E$16867,4,FALSE()),"-")</f>
        <v>m2</v>
      </c>
      <c r="AB866" s="120" t="s">
        <v>16992</v>
      </c>
      <c r="AC866" s="121" t="str">
        <f aca="false">IFERROR(VLOOKUP(AB866,'ETAPAS ORCAM'!$B$4:$C$58,2,FALSE()),"-")</f>
        <v>B15 – PINTURA INTERNA – TETO</v>
      </c>
      <c r="AMH866" s="85"/>
      <c r="AMI866" s="85"/>
      <c r="AMJ866" s="85"/>
    </row>
    <row r="867" s="104" customFormat="true" ht="17.9" hidden="false" customHeight="false" outlineLevel="1" collapsed="false">
      <c r="A867" s="69"/>
      <c r="B867" s="86"/>
      <c r="C867" s="160" t="str">
        <f aca="false">C866</f>
        <v>CBM-SE</v>
      </c>
      <c r="D867" s="161" t="str">
        <f aca="false">D866</f>
        <v>TÉRREO</v>
      </c>
      <c r="E867" s="161" t="str">
        <f aca="false">E866</f>
        <v>LAVABO COMUNICAÇÃO A= 3,12m2</v>
      </c>
      <c r="F867" s="162" t="s">
        <v>17004</v>
      </c>
      <c r="G867" s="163" t="n">
        <v>1</v>
      </c>
      <c r="H867" s="164"/>
      <c r="I867" s="165"/>
      <c r="J867" s="163"/>
      <c r="K867" s="164"/>
      <c r="L867" s="165"/>
      <c r="M867" s="163"/>
      <c r="N867" s="164"/>
      <c r="O867" s="165"/>
      <c r="P867" s="166"/>
      <c r="Q867" s="167"/>
      <c r="R867" s="168"/>
      <c r="S867" s="169" t="n">
        <f aca="false">IF(G867&lt;&gt;0,(G867+P867),(J867*M867)+P867)</f>
        <v>1</v>
      </c>
      <c r="T867" s="170" t="n">
        <f aca="false">IF(H867&lt;&gt;0,(H867+Q867),(K867*N867)+Q867)</f>
        <v>0</v>
      </c>
      <c r="U867" s="171" t="n">
        <f aca="false">IF(I867&lt;&gt;0,(I867+R867),(L867*O867)+R867)</f>
        <v>0</v>
      </c>
      <c r="V867" s="172" t="n">
        <f aca="false">SUM(S867:U867)</f>
        <v>1</v>
      </c>
      <c r="W867" s="173"/>
      <c r="X867" s="174"/>
      <c r="Y867" s="161"/>
      <c r="Z867" s="161"/>
      <c r="AA867" s="162"/>
      <c r="AB867" s="175"/>
      <c r="AC867" s="176"/>
      <c r="AMH867" s="85"/>
      <c r="AMI867" s="85"/>
      <c r="AMJ867" s="85"/>
    </row>
    <row r="868" s="84" customFormat="true" ht="42.5" hidden="false" customHeight="false" outlineLevel="1" collapsed="false">
      <c r="A868" s="69"/>
      <c r="B868" s="86"/>
      <c r="C868" s="105" t="str">
        <f aca="false">C867</f>
        <v>CBM-SE</v>
      </c>
      <c r="D868" s="106" t="str">
        <f aca="false">D867</f>
        <v>TÉRREO</v>
      </c>
      <c r="E868" s="106" t="str">
        <f aca="false">E867</f>
        <v>LAVABO COMUNICAÇÃO A= 3,12m2</v>
      </c>
      <c r="F868" s="107" t="str">
        <f aca="false">F867</f>
        <v>ESQ. MADEIRA</v>
      </c>
      <c r="G868" s="108"/>
      <c r="H868" s="109"/>
      <c r="I868" s="110"/>
      <c r="J868" s="108"/>
      <c r="K868" s="109"/>
      <c r="L868" s="110"/>
      <c r="M868" s="108"/>
      <c r="N868" s="109"/>
      <c r="O868" s="110"/>
      <c r="P868" s="111"/>
      <c r="Q868" s="112"/>
      <c r="R868" s="113"/>
      <c r="S868" s="114"/>
      <c r="T868" s="115"/>
      <c r="U868" s="116"/>
      <c r="V868" s="117"/>
      <c r="W868" s="118" t="n">
        <v>1</v>
      </c>
      <c r="X868" s="119" t="n">
        <v>90843</v>
      </c>
      <c r="Y868" s="106" t="str">
        <f aca="false">IFERROR(VLOOKUP($X868,'BASE DADOS'!$B$2:$E$16867,2,FALSE()),"-")</f>
        <v>SINAPI</v>
      </c>
      <c r="Z868" s="106" t="str">
        <f aca="false">IFERROR(VLOOKUP($X868,'BASE DADOS'!$B$2:$E$16867,3,FALSE()),"-")</f>
        <v>Kit de porta de madeira para pintura, semi-oca (leve ou média), padrão médio, 80x210cm, espessura de 3,5cm, itens inclusos: dobradiças, montagem e instalação do batente, fechadura com execução do furo - fornecimento e instalação. af_12/2019</v>
      </c>
      <c r="AA868" s="107" t="str">
        <f aca="false">IFERROR(VLOOKUP($X868,'BASE DADOS'!$B$2:$E$16867,4,FALSE()),"-")</f>
        <v>un</v>
      </c>
      <c r="AB868" s="120" t="s">
        <v>16995</v>
      </c>
      <c r="AC868" s="121" t="str">
        <f aca="false">IFERROR(VLOOKUP(AB868,'ETAPAS ORCAM'!$B$4:$C$58,2,FALSE()),"-")</f>
        <v>B12 – ESQUADRIAS</v>
      </c>
      <c r="AMH868" s="85"/>
      <c r="AMI868" s="85"/>
      <c r="AMJ868" s="85"/>
    </row>
    <row r="869" s="84" customFormat="true" ht="26.1" hidden="false" customHeight="false" outlineLevel="1" collapsed="false">
      <c r="A869" s="69"/>
      <c r="B869" s="86"/>
      <c r="C869" s="105" t="str">
        <f aca="false">C868</f>
        <v>CBM-SE</v>
      </c>
      <c r="D869" s="106" t="str">
        <f aca="false">D868</f>
        <v>TÉRREO</v>
      </c>
      <c r="E869" s="106" t="str">
        <f aca="false">E868</f>
        <v>LAVABO COMUNICAÇÃO A= 3,12m2</v>
      </c>
      <c r="F869" s="107" t="str">
        <f aca="false">F868</f>
        <v>ESQ. MADEIRA</v>
      </c>
      <c r="G869" s="108"/>
      <c r="H869" s="109"/>
      <c r="I869" s="110"/>
      <c r="J869" s="108"/>
      <c r="K869" s="109"/>
      <c r="L869" s="110"/>
      <c r="M869" s="108"/>
      <c r="N869" s="109"/>
      <c r="O869" s="110"/>
      <c r="P869" s="111"/>
      <c r="Q869" s="112"/>
      <c r="R869" s="113"/>
      <c r="S869" s="114"/>
      <c r="T869" s="115"/>
      <c r="U869" s="116"/>
      <c r="V869" s="117"/>
      <c r="W869" s="118" t="n">
        <f aca="false">(0.8*2.1)*3</f>
        <v>5.04</v>
      </c>
      <c r="X869" s="119" t="n">
        <v>2309</v>
      </c>
      <c r="Y869" s="106" t="str">
        <f aca="false">IFERROR(VLOOKUP($X869,'BASE DADOS'!$B$2:$E$16867,2,FALSE()),"-")</f>
        <v>ORSE</v>
      </c>
      <c r="Z869" s="106" t="str">
        <f aca="false">IFERROR(VLOOKUP($X869,'BASE DADOS'!$B$2:$E$16867,3,FALSE()),"-")</f>
        <v>Pintura sobre superfícies de madeira com aplicação de 01 demão de fundo sintético nivelador, 01 demão de massa a óleo e 02 demãos de tinta esmalte</v>
      </c>
      <c r="AA869" s="107" t="str">
        <f aca="false">IFERROR(VLOOKUP($X869,'BASE DADOS'!$B$2:$E$16867,4,FALSE()),"-")</f>
        <v>m2</v>
      </c>
      <c r="AB869" s="120" t="s">
        <v>17005</v>
      </c>
      <c r="AC869" s="121" t="str">
        <f aca="false">IFERROR(VLOOKUP(AB869,'ETAPAS ORCAM'!$B$4:$C$58,2,FALSE()),"-")</f>
        <v>B16 – PINTURA – ESQ. MADEIRA</v>
      </c>
      <c r="AMH869" s="85"/>
      <c r="AMI869" s="85"/>
      <c r="AMJ869" s="85"/>
    </row>
    <row r="870" s="84" customFormat="true" ht="17.9" hidden="false" customHeight="false" outlineLevel="1" collapsed="false">
      <c r="A870" s="69"/>
      <c r="B870" s="86"/>
      <c r="C870" s="105" t="str">
        <f aca="false">C869</f>
        <v>CBM-SE</v>
      </c>
      <c r="D870" s="106" t="str">
        <f aca="false">D869</f>
        <v>TÉRREO</v>
      </c>
      <c r="E870" s="106" t="str">
        <f aca="false">E869</f>
        <v>LAVABO COMUNICAÇÃO A= 3,12m2</v>
      </c>
      <c r="F870" s="107" t="str">
        <f aca="false">F869</f>
        <v>ESQ. MADEIRA</v>
      </c>
      <c r="G870" s="108"/>
      <c r="H870" s="109"/>
      <c r="I870" s="110"/>
      <c r="J870" s="108"/>
      <c r="K870" s="109"/>
      <c r="L870" s="110"/>
      <c r="M870" s="108"/>
      <c r="N870" s="109"/>
      <c r="O870" s="110"/>
      <c r="P870" s="111"/>
      <c r="Q870" s="112"/>
      <c r="R870" s="113"/>
      <c r="S870" s="114"/>
      <c r="T870" s="115"/>
      <c r="U870" s="116"/>
      <c r="V870" s="117"/>
      <c r="W870" s="118" t="n">
        <v>0.85</v>
      </c>
      <c r="X870" s="119" t="n">
        <v>2266</v>
      </c>
      <c r="Y870" s="106" t="str">
        <f aca="false">IFERROR(VLOOKUP($X870,'BASE DADOS'!$B$2:$E$16867,2,FALSE()),"-")</f>
        <v>ORSE</v>
      </c>
      <c r="Z870" s="106" t="str">
        <f aca="false">IFERROR(VLOOKUP($X870,'BASE DADOS'!$B$2:$E$16867,3,FALSE()),"-")</f>
        <v>Soleira em granito cinza andorinha, l = 15 cm, e = 2 cm</v>
      </c>
      <c r="AA870" s="107" t="str">
        <f aca="false">IFERROR(VLOOKUP($X870,'BASE DADOS'!$B$2:$E$16867,4,FALSE()),"-")</f>
        <v>m</v>
      </c>
      <c r="AB870" s="120" t="s">
        <v>16987</v>
      </c>
      <c r="AC870" s="121" t="str">
        <f aca="false">IFERROR(VLOOKUP(AB870,'ETAPAS ORCAM'!$B$4:$C$58,2,FALSE()),"-")</f>
        <v>B11 – PAVIMENTAÇÃO</v>
      </c>
      <c r="AMH870" s="85"/>
      <c r="AMI870" s="85"/>
      <c r="AMJ870" s="85"/>
    </row>
    <row r="871" s="104" customFormat="true" ht="17.9" hidden="false" customHeight="false" outlineLevel="1" collapsed="false">
      <c r="A871" s="69"/>
      <c r="B871" s="86"/>
      <c r="C871" s="160" t="str">
        <f aca="false">C866</f>
        <v>CBM-SE</v>
      </c>
      <c r="D871" s="161" t="str">
        <f aca="false">D866</f>
        <v>TÉRREO</v>
      </c>
      <c r="E871" s="161" t="str">
        <f aca="false">E866</f>
        <v>LAVABO COMUNICAÇÃO A= 3,12m2</v>
      </c>
      <c r="F871" s="162" t="s">
        <v>16994</v>
      </c>
      <c r="G871" s="163"/>
      <c r="H871" s="164"/>
      <c r="I871" s="165"/>
      <c r="J871" s="163" t="n">
        <v>1</v>
      </c>
      <c r="K871" s="164"/>
      <c r="L871" s="165"/>
      <c r="M871" s="163" t="n">
        <v>0.2</v>
      </c>
      <c r="N871" s="164"/>
      <c r="O871" s="165"/>
      <c r="P871" s="166"/>
      <c r="Q871" s="167"/>
      <c r="R871" s="168"/>
      <c r="S871" s="169" t="n">
        <f aca="false">IF(G871&lt;&gt;0,(G871+P871),(J871*M871)+P871)</f>
        <v>0.2</v>
      </c>
      <c r="T871" s="170" t="n">
        <f aca="false">IF(H871&lt;&gt;0,(H871+Q871),(K871*N871)+Q871)</f>
        <v>0</v>
      </c>
      <c r="U871" s="171" t="n">
        <f aca="false">IF(I871&lt;&gt;0,(I871+R871),(L871*O871)+R871)</f>
        <v>0</v>
      </c>
      <c r="V871" s="172" t="n">
        <f aca="false">SUM(S871:U871)</f>
        <v>0.2</v>
      </c>
      <c r="W871" s="173"/>
      <c r="X871" s="174"/>
      <c r="Y871" s="161"/>
      <c r="Z871" s="161"/>
      <c r="AA871" s="162"/>
      <c r="AB871" s="175"/>
      <c r="AC871" s="176"/>
      <c r="AMH871" s="85"/>
      <c r="AMI871" s="85"/>
      <c r="AMJ871" s="85"/>
    </row>
    <row r="872" s="84" customFormat="true" ht="26.1" hidden="false" customHeight="false" outlineLevel="1" collapsed="false">
      <c r="A872" s="69"/>
      <c r="B872" s="86"/>
      <c r="C872" s="105" t="str">
        <f aca="false">C871</f>
        <v>CBM-SE</v>
      </c>
      <c r="D872" s="106" t="str">
        <f aca="false">D871</f>
        <v>TÉRREO</v>
      </c>
      <c r="E872" s="106" t="str">
        <f aca="false">E871</f>
        <v>LAVABO COMUNICAÇÃO A= 3,12m2</v>
      </c>
      <c r="F872" s="107" t="str">
        <f aca="false">F871</f>
        <v>ESQ. ALUMÍNIO</v>
      </c>
      <c r="G872" s="108"/>
      <c r="H872" s="109"/>
      <c r="I872" s="110"/>
      <c r="J872" s="108"/>
      <c r="K872" s="109"/>
      <c r="L872" s="110"/>
      <c r="M872" s="108"/>
      <c r="N872" s="109"/>
      <c r="O872" s="110"/>
      <c r="P872" s="111"/>
      <c r="Q872" s="112"/>
      <c r="R872" s="113"/>
      <c r="S872" s="114"/>
      <c r="T872" s="115"/>
      <c r="U872" s="116"/>
      <c r="V872" s="117"/>
      <c r="W872" s="118" t="n">
        <f aca="false">+V871</f>
        <v>0.2</v>
      </c>
      <c r="X872" s="119" t="n">
        <v>94569</v>
      </c>
      <c r="Y872" s="106" t="str">
        <f aca="false">IFERROR(VLOOKUP($X872,'BASE DADOS'!$B$2:$E$16867,2,FALSE()),"-")</f>
        <v>SINAPI</v>
      </c>
      <c r="Z872" s="106" t="str">
        <f aca="false">IFERROR(VLOOKUP($X872,'BASE DADOS'!$B$2:$E$16867,3,FALSE()),"-")</f>
        <v>Janela de alumínio tipo maxim-ar, com vidros, batente e ferragens. exclusive alizar, acabamento e contramarco. fornecimento e instalação. af_12/2019</v>
      </c>
      <c r="AA872" s="107" t="str">
        <f aca="false">IFERROR(VLOOKUP($X872,'BASE DADOS'!$B$2:$E$16867,4,FALSE()),"-")</f>
        <v>m2</v>
      </c>
      <c r="AB872" s="120" t="s">
        <v>16995</v>
      </c>
      <c r="AC872" s="121" t="str">
        <f aca="false">IFERROR(VLOOKUP(AB872,'ETAPAS ORCAM'!$B$4:$C$58,2,FALSE()),"-")</f>
        <v>B12 – ESQUADRIAS</v>
      </c>
      <c r="AMH872" s="85"/>
      <c r="AMI872" s="85"/>
      <c r="AMJ872" s="85"/>
    </row>
    <row r="873" s="84" customFormat="true" ht="17.9" hidden="false" customHeight="false" outlineLevel="1" collapsed="false">
      <c r="A873" s="69"/>
      <c r="B873" s="86"/>
      <c r="C873" s="105" t="str">
        <f aca="false">C872</f>
        <v>CBM-SE</v>
      </c>
      <c r="D873" s="106" t="str">
        <f aca="false">D872</f>
        <v>TÉRREO</v>
      </c>
      <c r="E873" s="106" t="str">
        <f aca="false">E872</f>
        <v>LAVABO COMUNICAÇÃO A= 3,12m2</v>
      </c>
      <c r="F873" s="107" t="str">
        <f aca="false">F872</f>
        <v>ESQ. ALUMÍNIO</v>
      </c>
      <c r="G873" s="108"/>
      <c r="H873" s="109"/>
      <c r="I873" s="110"/>
      <c r="J873" s="108"/>
      <c r="K873" s="109"/>
      <c r="L873" s="110"/>
      <c r="M873" s="108"/>
      <c r="N873" s="109"/>
      <c r="O873" s="110"/>
      <c r="P873" s="111"/>
      <c r="Q873" s="112"/>
      <c r="R873" s="113"/>
      <c r="S873" s="114"/>
      <c r="T873" s="115"/>
      <c r="U873" s="116"/>
      <c r="V873" s="117"/>
      <c r="W873" s="118" t="n">
        <f aca="false">+W872*2</f>
        <v>0.4</v>
      </c>
      <c r="X873" s="119" t="n">
        <v>99821</v>
      </c>
      <c r="Y873" s="106" t="str">
        <f aca="false">IFERROR(VLOOKUP($X873,'BASE DADOS'!$B$2:$E$16867,2,FALSE()),"-")</f>
        <v>SINAPI</v>
      </c>
      <c r="Z873" s="106" t="str">
        <f aca="false">IFERROR(VLOOKUP($X873,'BASE DADOS'!$B$2:$E$16867,3,FALSE()),"-")</f>
        <v>Limpeza de janela de vidro com caixilho em aço/alumínio/pvc. af_04/2019</v>
      </c>
      <c r="AA873" s="107" t="str">
        <f aca="false">IFERROR(VLOOKUP($X873,'BASE DADOS'!$B$2:$E$16867,4,FALSE()),"-")</f>
        <v>m2</v>
      </c>
      <c r="AB873" s="120" t="s">
        <v>16988</v>
      </c>
      <c r="AC873" s="121" t="str">
        <f aca="false">IFERROR(VLOOKUP(AB873,'ETAPAS ORCAM'!$B$4:$C$58,2,FALSE()),"-")</f>
        <v>B39 – LIMPEZA FINAL</v>
      </c>
      <c r="AMH873" s="85"/>
      <c r="AMI873" s="85"/>
      <c r="AMJ873" s="85"/>
    </row>
    <row r="874" s="84" customFormat="true" ht="17.9" hidden="false" customHeight="false" outlineLevel="1" collapsed="false">
      <c r="A874" s="69"/>
      <c r="B874" s="86"/>
      <c r="C874" s="105" t="str">
        <f aca="false">C873</f>
        <v>CBM-SE</v>
      </c>
      <c r="D874" s="106" t="str">
        <f aca="false">D873</f>
        <v>TÉRREO</v>
      </c>
      <c r="E874" s="106" t="str">
        <f aca="false">E873</f>
        <v>LAVABO COMUNICAÇÃO A= 3,12m2</v>
      </c>
      <c r="F874" s="107" t="str">
        <f aca="false">F873</f>
        <v>ESQ. ALUMÍNIO</v>
      </c>
      <c r="G874" s="108"/>
      <c r="H874" s="109"/>
      <c r="I874" s="110"/>
      <c r="J874" s="108"/>
      <c r="K874" s="109"/>
      <c r="L874" s="110"/>
      <c r="M874" s="108"/>
      <c r="N874" s="109"/>
      <c r="O874" s="110"/>
      <c r="P874" s="111"/>
      <c r="Q874" s="112"/>
      <c r="R874" s="113"/>
      <c r="S874" s="114"/>
      <c r="T874" s="115"/>
      <c r="U874" s="116"/>
      <c r="V874" s="117"/>
      <c r="W874" s="118" t="n">
        <v>1.05</v>
      </c>
      <c r="X874" s="119" t="n">
        <v>1989</v>
      </c>
      <c r="Y874" s="106" t="str">
        <f aca="false">IFERROR(VLOOKUP($X874,'BASE DADOS'!$B$2:$E$16867,2,FALSE()),"-")</f>
        <v>ORSE</v>
      </c>
      <c r="Z874" s="106" t="str">
        <f aca="false">IFERROR(VLOOKUP($X874,'BASE DADOS'!$B$2:$E$16867,3,FALSE()),"-")</f>
        <v>Peitoril granito cinza polido, c/ largura = 22 cm, esp = 2 cm</v>
      </c>
      <c r="AA874" s="107" t="str">
        <f aca="false">IFERROR(VLOOKUP($X874,'BASE DADOS'!$B$2:$E$16867,4,FALSE()),"-")</f>
        <v>m</v>
      </c>
      <c r="AB874" s="120" t="s">
        <v>16989</v>
      </c>
      <c r="AC874" s="121" t="str">
        <f aca="false">IFERROR(VLOOKUP(AB874,'ETAPAS ORCAM'!$B$4:$C$58,2,FALSE()),"-")</f>
        <v>B08 – REVESTIMENTO INTERNO – PAREDE</v>
      </c>
      <c r="AMH874" s="85"/>
      <c r="AMI874" s="85"/>
      <c r="AMJ874" s="85"/>
    </row>
    <row r="875" s="104" customFormat="true" ht="26.1" hidden="false" customHeight="false" outlineLevel="1" collapsed="false">
      <c r="A875" s="69"/>
      <c r="B875" s="86"/>
      <c r="C875" s="160" t="str">
        <f aca="false">C866</f>
        <v>CBM-SE</v>
      </c>
      <c r="D875" s="161" t="str">
        <f aca="false">D866</f>
        <v>TÉRREO</v>
      </c>
      <c r="E875" s="161" t="str">
        <f aca="false">E866</f>
        <v>LAVABO COMUNICAÇÃO A= 3,12m2</v>
      </c>
      <c r="F875" s="162" t="s">
        <v>16951</v>
      </c>
      <c r="G875" s="163" t="n">
        <v>1</v>
      </c>
      <c r="H875" s="164"/>
      <c r="I875" s="165"/>
      <c r="J875" s="163"/>
      <c r="K875" s="164"/>
      <c r="L875" s="165"/>
      <c r="M875" s="163"/>
      <c r="N875" s="164"/>
      <c r="O875" s="165"/>
      <c r="P875" s="166"/>
      <c r="Q875" s="167"/>
      <c r="R875" s="168"/>
      <c r="S875" s="169" t="n">
        <f aca="false">IF(G875&lt;&gt;0,(G875+P875),(J875*M875)+P875)</f>
        <v>1</v>
      </c>
      <c r="T875" s="170" t="n">
        <f aca="false">IF(H875&lt;&gt;0,(H875+Q875),(K875*N875)+Q875)</f>
        <v>0</v>
      </c>
      <c r="U875" s="171" t="n">
        <f aca="false">IF(I875&lt;&gt;0,(I875+R875),(L875*O875)+R875)</f>
        <v>0</v>
      </c>
      <c r="V875" s="172" t="n">
        <f aca="false">SUM(S875:U875)</f>
        <v>1</v>
      </c>
      <c r="W875" s="173"/>
      <c r="X875" s="174"/>
      <c r="Y875" s="161"/>
      <c r="Z875" s="161"/>
      <c r="AA875" s="162"/>
      <c r="AB875" s="175"/>
      <c r="AC875" s="176"/>
      <c r="AMH875" s="85"/>
      <c r="AMI875" s="85"/>
      <c r="AMJ875" s="85"/>
    </row>
    <row r="876" s="84" customFormat="true" ht="26.1" hidden="false" customHeight="false" outlineLevel="1" collapsed="false">
      <c r="A876" s="69"/>
      <c r="B876" s="86"/>
      <c r="C876" s="105" t="str">
        <f aca="false">C875</f>
        <v>CBM-SE</v>
      </c>
      <c r="D876" s="106" t="str">
        <f aca="false">D875</f>
        <v>TÉRREO</v>
      </c>
      <c r="E876" s="106" t="str">
        <f aca="false">E875</f>
        <v>LAVABO COMUNICAÇÃO A= 3,12m2</v>
      </c>
      <c r="F876" s="107" t="str">
        <f aca="false">F875</f>
        <v>BANCADAS, LOUÇAS E METAIS</v>
      </c>
      <c r="G876" s="108"/>
      <c r="H876" s="109"/>
      <c r="I876" s="110"/>
      <c r="J876" s="108"/>
      <c r="K876" s="109"/>
      <c r="L876" s="110"/>
      <c r="M876" s="108"/>
      <c r="N876" s="109"/>
      <c r="O876" s="110"/>
      <c r="P876" s="111"/>
      <c r="Q876" s="112"/>
      <c r="R876" s="113"/>
      <c r="S876" s="114"/>
      <c r="T876" s="115"/>
      <c r="U876" s="116"/>
      <c r="V876" s="117"/>
      <c r="W876" s="118" t="n">
        <v>1</v>
      </c>
      <c r="X876" s="119" t="n">
        <v>86903</v>
      </c>
      <c r="Y876" s="106" t="str">
        <f aca="false">IFERROR(VLOOKUP($X876,'BASE DADOS'!$B$2:$E$16867,2,FALSE()),"-")</f>
        <v>SINAPI</v>
      </c>
      <c r="Z876" s="106" t="str">
        <f aca="false">IFERROR(VLOOKUP($X876,'BASE DADOS'!$B$2:$E$16867,3,FALSE()),"-")</f>
        <v>Lavatório louça branca com coluna, 45 x 55cm ou equivalente, padrão médio - fornecimento e instalação. af_01/2020</v>
      </c>
      <c r="AA876" s="107" t="str">
        <f aca="false">IFERROR(VLOOKUP($X876,'BASE DADOS'!$B$2:$E$16867,4,FALSE()),"-")</f>
        <v>un</v>
      </c>
      <c r="AB876" s="120" t="s">
        <v>17006</v>
      </c>
      <c r="AC876" s="121" t="str">
        <f aca="false">IFERROR(VLOOKUP(AB876,'ETAPAS ORCAM'!$B$4:$C$58,2,FALSE()),"-")</f>
        <v>B24 – BANCADAS, LOUÇAS, METAIS SANITÁRIOS E DIVISÓRIAS DE GRANITO</v>
      </c>
      <c r="AMH876" s="85"/>
      <c r="AMI876" s="85"/>
      <c r="AMJ876" s="85"/>
    </row>
    <row r="877" s="84" customFormat="true" ht="17.9" hidden="false" customHeight="false" outlineLevel="1" collapsed="false">
      <c r="A877" s="69"/>
      <c r="B877" s="86"/>
      <c r="C877" s="105" t="str">
        <f aca="false">C876</f>
        <v>CBM-SE</v>
      </c>
      <c r="D877" s="106" t="str">
        <f aca="false">D876</f>
        <v>TÉRREO</v>
      </c>
      <c r="E877" s="106" t="str">
        <f aca="false">E876</f>
        <v>LAVABO COMUNICAÇÃO A= 3,12m2</v>
      </c>
      <c r="F877" s="107" t="str">
        <f aca="false">F876</f>
        <v>BANCADAS, LOUÇAS E METAIS</v>
      </c>
      <c r="G877" s="108"/>
      <c r="H877" s="109"/>
      <c r="I877" s="110"/>
      <c r="J877" s="108"/>
      <c r="K877" s="109"/>
      <c r="L877" s="110"/>
      <c r="M877" s="108"/>
      <c r="N877" s="109"/>
      <c r="O877" s="110"/>
      <c r="P877" s="111"/>
      <c r="Q877" s="112"/>
      <c r="R877" s="113"/>
      <c r="S877" s="114"/>
      <c r="T877" s="115"/>
      <c r="U877" s="116"/>
      <c r="V877" s="117"/>
      <c r="W877" s="118" t="n">
        <v>1</v>
      </c>
      <c r="X877" s="119" t="n">
        <v>9676</v>
      </c>
      <c r="Y877" s="106" t="str">
        <f aca="false">IFERROR(VLOOKUP($X877,'BASE DADOS'!$B$2:$E$16867,2,FALSE()),"-")</f>
        <v>ORSE</v>
      </c>
      <c r="Z877" s="106" t="str">
        <f aca="false">IFERROR(VLOOKUP($X877,'BASE DADOS'!$B$2:$E$16867,3,FALSE()),"-")</f>
        <v>Torneira de mesa com fechamento automático, linha Decamatic Eco, ref.1173.C, DECA ou similar</v>
      </c>
      <c r="AA877" s="107" t="str">
        <f aca="false">IFERROR(VLOOKUP($X877,'BASE DADOS'!$B$2:$E$16867,4,FALSE()),"-")</f>
        <v>un</v>
      </c>
      <c r="AB877" s="120" t="s">
        <v>17006</v>
      </c>
      <c r="AC877" s="121" t="str">
        <f aca="false">IFERROR(VLOOKUP(AB877,'ETAPAS ORCAM'!$B$4:$C$58,2,FALSE()),"-")</f>
        <v>B24 – BANCADAS, LOUÇAS, METAIS SANITÁRIOS E DIVISÓRIAS DE GRANITO</v>
      </c>
      <c r="AMH877" s="85"/>
      <c r="AMI877" s="85"/>
      <c r="AMJ877" s="85"/>
    </row>
    <row r="878" s="84" customFormat="true" ht="34.3" hidden="false" customHeight="false" outlineLevel="1" collapsed="false">
      <c r="A878" s="69"/>
      <c r="B878" s="86"/>
      <c r="C878" s="105" t="str">
        <f aca="false">C877</f>
        <v>CBM-SE</v>
      </c>
      <c r="D878" s="106" t="str">
        <f aca="false">D877</f>
        <v>TÉRREO</v>
      </c>
      <c r="E878" s="106" t="str">
        <f aca="false">E877</f>
        <v>LAVABO COMUNICAÇÃO A= 3,12m2</v>
      </c>
      <c r="F878" s="107" t="str">
        <f aca="false">F877</f>
        <v>BANCADAS, LOUÇAS E METAIS</v>
      </c>
      <c r="G878" s="108"/>
      <c r="H878" s="109"/>
      <c r="I878" s="110"/>
      <c r="J878" s="108"/>
      <c r="K878" s="109"/>
      <c r="L878" s="110"/>
      <c r="M878" s="108"/>
      <c r="N878" s="109"/>
      <c r="O878" s="110"/>
      <c r="P878" s="111"/>
      <c r="Q878" s="112"/>
      <c r="R878" s="113"/>
      <c r="S878" s="114"/>
      <c r="T878" s="115"/>
      <c r="U878" s="116"/>
      <c r="V878" s="117"/>
      <c r="W878" s="118" t="n">
        <v>1</v>
      </c>
      <c r="X878" s="119" t="n">
        <v>7710</v>
      </c>
      <c r="Y878" s="106" t="str">
        <f aca="false">IFERROR(VLOOKUP($X878,'BASE DADOS'!$B$2:$E$16867,2,FALSE()),"-")</f>
        <v>ORSE</v>
      </c>
      <c r="Z878" s="106" t="str">
        <f aca="false">IFERROR(VLOOKUP($X878,'BASE DADOS'!$B$2:$E$16867,3,FALSE()),"-")</f>
        <v>Vaso sanitario c/caixa de descarga acoplada, linha thema ecoflush, 3/6 lt, ref. 25353/25570, INCEPA ou similar,incl. assento INCEPA linha thema ref. 25987 ou similar, conjunto de fixação, anel de vedação e engate plástico</v>
      </c>
      <c r="AA878" s="107" t="str">
        <f aca="false">IFERROR(VLOOKUP($X878,'BASE DADOS'!$B$2:$E$16867,4,FALSE()),"-")</f>
        <v>un</v>
      </c>
      <c r="AB878" s="120" t="s">
        <v>17006</v>
      </c>
      <c r="AC878" s="121" t="str">
        <f aca="false">IFERROR(VLOOKUP(AB878,'ETAPAS ORCAM'!$B$4:$C$58,2,FALSE()),"-")</f>
        <v>B24 – BANCADAS, LOUÇAS, METAIS SANITÁRIOS E DIVISÓRIAS DE GRANITO</v>
      </c>
      <c r="AMH878" s="85"/>
      <c r="AMI878" s="85"/>
      <c r="AMJ878" s="85"/>
    </row>
    <row r="879" s="84" customFormat="true" ht="17.9" hidden="false" customHeight="false" outlineLevel="1" collapsed="false">
      <c r="A879" s="69"/>
      <c r="B879" s="86"/>
      <c r="C879" s="105" t="str">
        <f aca="false">C878</f>
        <v>CBM-SE</v>
      </c>
      <c r="D879" s="106" t="str">
        <f aca="false">D878</f>
        <v>TÉRREO</v>
      </c>
      <c r="E879" s="106" t="str">
        <f aca="false">E878</f>
        <v>LAVABO COMUNICAÇÃO A= 3,12m2</v>
      </c>
      <c r="F879" s="107" t="str">
        <f aca="false">F878</f>
        <v>BANCADAS, LOUÇAS E METAIS</v>
      </c>
      <c r="G879" s="108"/>
      <c r="H879" s="109"/>
      <c r="I879" s="110"/>
      <c r="J879" s="108"/>
      <c r="K879" s="109"/>
      <c r="L879" s="110"/>
      <c r="M879" s="108"/>
      <c r="N879" s="109"/>
      <c r="O879" s="110"/>
      <c r="P879" s="111"/>
      <c r="Q879" s="112"/>
      <c r="R879" s="113"/>
      <c r="S879" s="114"/>
      <c r="T879" s="115"/>
      <c r="U879" s="116"/>
      <c r="V879" s="117"/>
      <c r="W879" s="118" t="n">
        <v>1</v>
      </c>
      <c r="X879" s="119" t="n">
        <v>9502</v>
      </c>
      <c r="Y879" s="106" t="str">
        <f aca="false">IFERROR(VLOOKUP($X879,'BASE DADOS'!$B$2:$E$16867,2,FALSE()),"-")</f>
        <v>ORSE</v>
      </c>
      <c r="Z879" s="106" t="str">
        <f aca="false">IFERROR(VLOOKUP($X879,'BASE DADOS'!$B$2:$E$16867,3,FALSE()),"-")</f>
        <v>Ducha higiênica com registro, linha Link, ref. 1984.C.ACT. LNK, da DECA ou similar</v>
      </c>
      <c r="AA879" s="107" t="str">
        <f aca="false">IFERROR(VLOOKUP($X879,'BASE DADOS'!$B$2:$E$16867,4,FALSE()),"-")</f>
        <v>un</v>
      </c>
      <c r="AB879" s="120" t="s">
        <v>17006</v>
      </c>
      <c r="AC879" s="121" t="str">
        <f aca="false">IFERROR(VLOOKUP(AB879,'ETAPAS ORCAM'!$B$4:$C$58,2,FALSE()),"-")</f>
        <v>B24 – BANCADAS, LOUÇAS, METAIS SANITÁRIOS E DIVISÓRIAS DE GRANITO</v>
      </c>
      <c r="AMH879" s="85"/>
      <c r="AMI879" s="85"/>
      <c r="AMJ879" s="85"/>
    </row>
    <row r="880" s="84" customFormat="true" ht="17.9" hidden="false" customHeight="false" outlineLevel="1" collapsed="false">
      <c r="A880" s="69"/>
      <c r="B880" s="86"/>
      <c r="C880" s="105" t="str">
        <f aca="false">C879</f>
        <v>CBM-SE</v>
      </c>
      <c r="D880" s="106" t="str">
        <f aca="false">D879</f>
        <v>TÉRREO</v>
      </c>
      <c r="E880" s="106" t="str">
        <f aca="false">E879</f>
        <v>LAVABO COMUNICAÇÃO A= 3,12m2</v>
      </c>
      <c r="F880" s="107" t="str">
        <f aca="false">F879</f>
        <v>BANCADAS, LOUÇAS E METAIS</v>
      </c>
      <c r="G880" s="108"/>
      <c r="H880" s="109"/>
      <c r="I880" s="110"/>
      <c r="J880" s="108"/>
      <c r="K880" s="109"/>
      <c r="L880" s="110"/>
      <c r="M880" s="108"/>
      <c r="N880" s="109"/>
      <c r="O880" s="110"/>
      <c r="P880" s="111"/>
      <c r="Q880" s="112"/>
      <c r="R880" s="113"/>
      <c r="S880" s="114"/>
      <c r="T880" s="115"/>
      <c r="U880" s="116"/>
      <c r="V880" s="117"/>
      <c r="W880" s="118" t="n">
        <v>1</v>
      </c>
      <c r="X880" s="119" t="n">
        <v>8436</v>
      </c>
      <c r="Y880" s="106" t="str">
        <f aca="false">IFERROR(VLOOKUP($X880,'BASE DADOS'!$B$2:$E$16867,2,FALSE()),"-")</f>
        <v>ORSE</v>
      </c>
      <c r="Z880" s="106" t="str">
        <f aca="false">IFERROR(VLOOKUP($X880,'BASE DADOS'!$B$2:$E$16867,3,FALSE()),"-")</f>
        <v>Acabamento para registro 1/2", 3/4" e 1" (PQ), ref. 4900 - C43, da Deca ou similar</v>
      </c>
      <c r="AA880" s="107" t="str">
        <f aca="false">IFERROR(VLOOKUP($X880,'BASE DADOS'!$B$2:$E$16867,4,FALSE()),"-")</f>
        <v>un</v>
      </c>
      <c r="AB880" s="120" t="s">
        <v>17006</v>
      </c>
      <c r="AC880" s="121" t="str">
        <f aca="false">IFERROR(VLOOKUP(AB880,'ETAPAS ORCAM'!$B$4:$C$58,2,FALSE()),"-")</f>
        <v>B24 – BANCADAS, LOUÇAS, METAIS SANITÁRIOS E DIVISÓRIAS DE GRANITO</v>
      </c>
      <c r="AMH880" s="85"/>
      <c r="AMI880" s="85"/>
      <c r="AMJ880" s="85"/>
    </row>
    <row r="881" s="84" customFormat="true" ht="17.9" hidden="false" customHeight="false" outlineLevel="1" collapsed="false">
      <c r="A881" s="69"/>
      <c r="B881" s="86"/>
      <c r="C881" s="105" t="str">
        <f aca="false">C880</f>
        <v>CBM-SE</v>
      </c>
      <c r="D881" s="106" t="str">
        <f aca="false">D880</f>
        <v>TÉRREO</v>
      </c>
      <c r="E881" s="106" t="str">
        <f aca="false">E880</f>
        <v>LAVABO COMUNICAÇÃO A= 3,12m2</v>
      </c>
      <c r="F881" s="107" t="str">
        <f aca="false">F880</f>
        <v>BANCADAS, LOUÇAS E METAIS</v>
      </c>
      <c r="G881" s="108"/>
      <c r="H881" s="109"/>
      <c r="I881" s="110"/>
      <c r="J881" s="108"/>
      <c r="K881" s="109"/>
      <c r="L881" s="110"/>
      <c r="M881" s="108"/>
      <c r="N881" s="109"/>
      <c r="O881" s="110"/>
      <c r="P881" s="111"/>
      <c r="Q881" s="112"/>
      <c r="R881" s="113"/>
      <c r="S881" s="114"/>
      <c r="T881" s="115"/>
      <c r="U881" s="116"/>
      <c r="V881" s="117"/>
      <c r="W881" s="118" t="n">
        <v>1</v>
      </c>
      <c r="X881" s="119" t="n">
        <v>2045</v>
      </c>
      <c r="Y881" s="106" t="str">
        <f aca="false">IFERROR(VLOOKUP($X881,'BASE DADOS'!$B$2:$E$16867,2,FALSE()),"-")</f>
        <v>ORSE</v>
      </c>
      <c r="Z881" s="106" t="str">
        <f aca="false">IFERROR(VLOOKUP($X881,'BASE DADOS'!$B$2:$E$16867,3,FALSE()),"-")</f>
        <v>Porta sabão liquido de plástico</v>
      </c>
      <c r="AA881" s="107" t="str">
        <f aca="false">IFERROR(VLOOKUP($X881,'BASE DADOS'!$B$2:$E$16867,4,FALSE()),"-")</f>
        <v>un</v>
      </c>
      <c r="AB881" s="120" t="s">
        <v>17006</v>
      </c>
      <c r="AC881" s="121" t="str">
        <f aca="false">IFERROR(VLOOKUP(AB881,'ETAPAS ORCAM'!$B$4:$C$58,2,FALSE()),"-")</f>
        <v>B24 – BANCADAS, LOUÇAS, METAIS SANITÁRIOS E DIVISÓRIAS DE GRANITO</v>
      </c>
      <c r="AMH881" s="85"/>
      <c r="AMI881" s="85"/>
      <c r="AMJ881" s="85"/>
    </row>
    <row r="882" s="84" customFormat="true" ht="17.9" hidden="false" customHeight="false" outlineLevel="1" collapsed="false">
      <c r="A882" s="69"/>
      <c r="B882" s="86"/>
      <c r="C882" s="105" t="str">
        <f aca="false">C881</f>
        <v>CBM-SE</v>
      </c>
      <c r="D882" s="106" t="str">
        <f aca="false">D881</f>
        <v>TÉRREO</v>
      </c>
      <c r="E882" s="106" t="str">
        <f aca="false">E881</f>
        <v>LAVABO COMUNICAÇÃO A= 3,12m2</v>
      </c>
      <c r="F882" s="107" t="str">
        <f aca="false">F881</f>
        <v>BANCADAS, LOUÇAS E METAIS</v>
      </c>
      <c r="G882" s="108"/>
      <c r="H882" s="109"/>
      <c r="I882" s="110"/>
      <c r="J882" s="108"/>
      <c r="K882" s="109"/>
      <c r="L882" s="110"/>
      <c r="M882" s="108"/>
      <c r="N882" s="109"/>
      <c r="O882" s="110"/>
      <c r="P882" s="111"/>
      <c r="Q882" s="112"/>
      <c r="R882" s="113"/>
      <c r="S882" s="114"/>
      <c r="T882" s="115"/>
      <c r="U882" s="116"/>
      <c r="V882" s="117"/>
      <c r="W882" s="118" t="n">
        <v>1</v>
      </c>
      <c r="X882" s="119" t="n">
        <v>2034</v>
      </c>
      <c r="Y882" s="106" t="str">
        <f aca="false">IFERROR(VLOOKUP($X882,'BASE DADOS'!$B$2:$E$16867,2,FALSE()),"-")</f>
        <v>ORSE</v>
      </c>
      <c r="Z882" s="106" t="str">
        <f aca="false">IFERROR(VLOOKUP($X882,'BASE DADOS'!$B$2:$E$16867,3,FALSE()),"-")</f>
        <v>Porta toalha inox para papel toalha em rolo</v>
      </c>
      <c r="AA882" s="107" t="str">
        <f aca="false">IFERROR(VLOOKUP($X882,'BASE DADOS'!$B$2:$E$16867,4,FALSE()),"-")</f>
        <v>un</v>
      </c>
      <c r="AB882" s="120" t="s">
        <v>17006</v>
      </c>
      <c r="AC882" s="121" t="str">
        <f aca="false">IFERROR(VLOOKUP(AB882,'ETAPAS ORCAM'!$B$4:$C$58,2,FALSE()),"-")</f>
        <v>B24 – BANCADAS, LOUÇAS, METAIS SANITÁRIOS E DIVISÓRIAS DE GRANITO</v>
      </c>
      <c r="AMH882" s="85"/>
      <c r="AMI882" s="85"/>
      <c r="AMJ882" s="85"/>
    </row>
    <row r="883" s="84" customFormat="true" ht="17.9" hidden="false" customHeight="false" outlineLevel="1" collapsed="false">
      <c r="A883" s="69"/>
      <c r="B883" s="86"/>
      <c r="C883" s="105" t="str">
        <f aca="false">C882</f>
        <v>CBM-SE</v>
      </c>
      <c r="D883" s="106" t="str">
        <f aca="false">D882</f>
        <v>TÉRREO</v>
      </c>
      <c r="E883" s="106" t="str">
        <f aca="false">E882</f>
        <v>LAVABO COMUNICAÇÃO A= 3,12m2</v>
      </c>
      <c r="F883" s="107" t="str">
        <f aca="false">F882</f>
        <v>BANCADAS, LOUÇAS E METAIS</v>
      </c>
      <c r="G883" s="108"/>
      <c r="H883" s="109"/>
      <c r="I883" s="110"/>
      <c r="J883" s="108"/>
      <c r="K883" s="109"/>
      <c r="L883" s="110"/>
      <c r="M883" s="108"/>
      <c r="N883" s="109"/>
      <c r="O883" s="110"/>
      <c r="P883" s="111"/>
      <c r="Q883" s="112"/>
      <c r="R883" s="113"/>
      <c r="S883" s="114"/>
      <c r="T883" s="115"/>
      <c r="U883" s="116"/>
      <c r="V883" s="117"/>
      <c r="W883" s="118" t="n">
        <v>1</v>
      </c>
      <c r="X883" s="119" t="n">
        <v>12511</v>
      </c>
      <c r="Y883" s="106" t="str">
        <f aca="false">IFERROR(VLOOKUP($X883,'BASE DADOS'!$B$2:$E$16867,2,FALSE()),"-")</f>
        <v>ORSE</v>
      </c>
      <c r="Z883" s="106" t="str">
        <f aca="false">IFERROR(VLOOKUP($X883,'BASE DADOS'!$B$2:$E$16867,3,FALSE()),"-")</f>
        <v>Dispenser, em plástico, para papel higiênico em rolo</v>
      </c>
      <c r="AA883" s="107" t="str">
        <f aca="false">IFERROR(VLOOKUP($X883,'BASE DADOS'!$B$2:$E$16867,4,FALSE()),"-")</f>
        <v>un</v>
      </c>
      <c r="AB883" s="120" t="s">
        <v>17006</v>
      </c>
      <c r="AC883" s="121" t="str">
        <f aca="false">IFERROR(VLOOKUP(AB883,'ETAPAS ORCAM'!$B$4:$C$58,2,FALSE()),"-")</f>
        <v>B24 – BANCADAS, LOUÇAS, METAIS SANITÁRIOS E DIVISÓRIAS DE GRANITO</v>
      </c>
      <c r="AMH883" s="85"/>
      <c r="AMI883" s="85"/>
      <c r="AMJ883" s="85"/>
    </row>
    <row r="884" s="104" customFormat="true" ht="17.9" hidden="false" customHeight="false" outlineLevel="1" collapsed="false">
      <c r="A884" s="69"/>
      <c r="B884" s="86"/>
      <c r="C884" s="160" t="str">
        <f aca="false">C880</f>
        <v>CBM-SE</v>
      </c>
      <c r="D884" s="161" t="str">
        <f aca="false">D880</f>
        <v>TÉRREO</v>
      </c>
      <c r="E884" s="161" t="str">
        <f aca="false">E880</f>
        <v>LAVABO COMUNICAÇÃO A= 3,12m2</v>
      </c>
      <c r="F884" s="162" t="s">
        <v>16949</v>
      </c>
      <c r="G884" s="163"/>
      <c r="H884" s="164"/>
      <c r="I884" s="165"/>
      <c r="J884" s="163" t="n">
        <v>0.5</v>
      </c>
      <c r="K884" s="164"/>
      <c r="L884" s="165"/>
      <c r="M884" s="163" t="n">
        <v>1</v>
      </c>
      <c r="N884" s="164"/>
      <c r="O884" s="165"/>
      <c r="P884" s="166"/>
      <c r="Q884" s="167"/>
      <c r="R884" s="168"/>
      <c r="S884" s="169" t="n">
        <f aca="false">IF(G884&lt;&gt;0,(G884+P884),(J884*M884)+P884)</f>
        <v>0.5</v>
      </c>
      <c r="T884" s="170" t="n">
        <f aca="false">IF(H884&lt;&gt;0,(H884+Q884),(K884*N884)+Q884)</f>
        <v>0</v>
      </c>
      <c r="U884" s="171" t="n">
        <f aca="false">IF(I884&lt;&gt;0,(I884+R884),(L884*O884)+R884)</f>
        <v>0</v>
      </c>
      <c r="V884" s="172" t="n">
        <f aca="false">SUM(S884:U884)</f>
        <v>0.5</v>
      </c>
      <c r="W884" s="173"/>
      <c r="X884" s="174"/>
      <c r="Y884" s="161"/>
      <c r="Z884" s="161"/>
      <c r="AA884" s="162"/>
      <c r="AB884" s="175"/>
      <c r="AC884" s="176"/>
      <c r="AMH884" s="85"/>
      <c r="AMI884" s="85"/>
      <c r="AMJ884" s="85"/>
    </row>
    <row r="885" s="84" customFormat="true" ht="17.9" hidden="false" customHeight="false" outlineLevel="1" collapsed="false">
      <c r="A885" s="69"/>
      <c r="B885" s="86"/>
      <c r="C885" s="105" t="str">
        <f aca="false">C884</f>
        <v>CBM-SE</v>
      </c>
      <c r="D885" s="106" t="str">
        <f aca="false">D884</f>
        <v>TÉRREO</v>
      </c>
      <c r="E885" s="106" t="str">
        <f aca="false">E884</f>
        <v>LAVABO COMUNICAÇÃO A= 3,12m2</v>
      </c>
      <c r="F885" s="107" t="str">
        <f aca="false">F884</f>
        <v>VIDROS</v>
      </c>
      <c r="G885" s="108"/>
      <c r="H885" s="109"/>
      <c r="I885" s="110"/>
      <c r="J885" s="108"/>
      <c r="K885" s="109"/>
      <c r="L885" s="110"/>
      <c r="M885" s="108"/>
      <c r="N885" s="109"/>
      <c r="O885" s="110"/>
      <c r="P885" s="111"/>
      <c r="Q885" s="112"/>
      <c r="R885" s="113"/>
      <c r="S885" s="114"/>
      <c r="T885" s="115"/>
      <c r="U885" s="116"/>
      <c r="V885" s="117"/>
      <c r="W885" s="118" t="n">
        <v>0.5</v>
      </c>
      <c r="X885" s="119" t="n">
        <v>1889</v>
      </c>
      <c r="Y885" s="106" t="str">
        <f aca="false">IFERROR(VLOOKUP($X885,'BASE DADOS'!$B$2:$E$16867,2,FALSE()),"-")</f>
        <v>ORSE</v>
      </c>
      <c r="Z885" s="106" t="str">
        <f aca="false">IFERROR(VLOOKUP($X885,'BASE DADOS'!$B$2:$E$16867,3,FALSE()),"-")</f>
        <v>Espelho plano 4mm</v>
      </c>
      <c r="AA885" s="107" t="str">
        <f aca="false">IFERROR(VLOOKUP($X885,'BASE DADOS'!$B$2:$E$16867,4,FALSE()),"-")</f>
        <v>m2</v>
      </c>
      <c r="AB885" s="120" t="s">
        <v>43</v>
      </c>
      <c r="AC885" s="121" t="str">
        <f aca="false">IFERROR(VLOOKUP(AB885,'ETAPAS ORCAM'!$B$4:$C$58,2,FALSE()),"-")</f>
        <v>B12 – ESQUADRIAS</v>
      </c>
      <c r="AMH885" s="85"/>
      <c r="AMI885" s="85"/>
      <c r="AMJ885" s="85"/>
    </row>
    <row r="886" s="84" customFormat="true" ht="12.8" hidden="false" customHeight="false" outlineLevel="1" collapsed="false">
      <c r="A886" s="69"/>
      <c r="B886" s="86"/>
      <c r="C886" s="122"/>
      <c r="D886" s="123"/>
      <c r="E886" s="123"/>
      <c r="F886" s="124"/>
      <c r="G886" s="125"/>
      <c r="H886" s="126"/>
      <c r="I886" s="127"/>
      <c r="J886" s="125"/>
      <c r="K886" s="126"/>
      <c r="L886" s="127"/>
      <c r="M886" s="125"/>
      <c r="N886" s="126"/>
      <c r="O886" s="127"/>
      <c r="P886" s="128"/>
      <c r="Q886" s="129"/>
      <c r="R886" s="130"/>
      <c r="S886" s="131"/>
      <c r="T886" s="132"/>
      <c r="U886" s="133"/>
      <c r="V886" s="134"/>
      <c r="W886" s="135"/>
      <c r="X886" s="136"/>
      <c r="Y886" s="123"/>
      <c r="Z886" s="123"/>
      <c r="AA886" s="124"/>
      <c r="AB886" s="137"/>
      <c r="AC886" s="138"/>
      <c r="AMH886" s="85"/>
      <c r="AMI886" s="85"/>
      <c r="AMJ886" s="85"/>
    </row>
    <row r="887" s="84" customFormat="true" ht="12.8" hidden="false" customHeight="false" outlineLevel="0" collapsed="false">
      <c r="A887" s="69"/>
      <c r="B887" s="86"/>
      <c r="C887" s="139"/>
      <c r="D887" s="139"/>
      <c r="E887" s="139"/>
      <c r="F887" s="139"/>
      <c r="G887" s="140"/>
      <c r="H887" s="140"/>
      <c r="I887" s="140"/>
      <c r="J887" s="140"/>
      <c r="K887" s="140"/>
      <c r="L887" s="140"/>
      <c r="M887" s="140"/>
      <c r="N887" s="140"/>
      <c r="O887" s="140"/>
      <c r="P887" s="141"/>
      <c r="Q887" s="141"/>
      <c r="R887" s="141"/>
      <c r="S887" s="142"/>
      <c r="T887" s="142"/>
      <c r="U887" s="142"/>
      <c r="V887" s="142"/>
      <c r="W887" s="143"/>
      <c r="X887" s="144"/>
      <c r="Y887" s="139"/>
      <c r="Z887" s="139"/>
      <c r="AA887" s="139"/>
      <c r="AB887" s="145"/>
      <c r="AC887" s="146"/>
      <c r="AMH887" s="85"/>
      <c r="AMI887" s="85"/>
      <c r="AMJ887" s="85"/>
    </row>
    <row r="888" s="84" customFormat="true" ht="12.8" hidden="false" customHeight="false" outlineLevel="0" collapsed="false">
      <c r="A888" s="69"/>
      <c r="B888" s="70" t="n">
        <v>37257</v>
      </c>
      <c r="C888" s="71" t="s">
        <v>16962</v>
      </c>
      <c r="D888" s="72" t="s">
        <v>16985</v>
      </c>
      <c r="E888" s="72" t="s">
        <v>17033</v>
      </c>
      <c r="F888" s="73"/>
      <c r="G888" s="74"/>
      <c r="H888" s="75"/>
      <c r="I888" s="76"/>
      <c r="J888" s="74"/>
      <c r="K888" s="75"/>
      <c r="L888" s="76"/>
      <c r="M888" s="74"/>
      <c r="N888" s="75"/>
      <c r="O888" s="76"/>
      <c r="P888" s="74"/>
      <c r="Q888" s="75"/>
      <c r="R888" s="76"/>
      <c r="S888" s="77"/>
      <c r="T888" s="78"/>
      <c r="U888" s="79"/>
      <c r="V888" s="80"/>
      <c r="W888" s="81"/>
      <c r="X888" s="71"/>
      <c r="Y888" s="72"/>
      <c r="Z888" s="72"/>
      <c r="AA888" s="73"/>
      <c r="AB888" s="82"/>
      <c r="AC888" s="83"/>
      <c r="AMH888" s="85"/>
      <c r="AMI888" s="85"/>
      <c r="AMJ888" s="85"/>
    </row>
    <row r="889" s="104" customFormat="true" ht="12.8" hidden="false" customHeight="false" outlineLevel="1" collapsed="false">
      <c r="A889" s="69"/>
      <c r="B889" s="86"/>
      <c r="C889" s="87" t="str">
        <f aca="false">C888</f>
        <v>CBM-SE</v>
      </c>
      <c r="D889" s="88" t="str">
        <f aca="false">D888</f>
        <v>TÉRREO</v>
      </c>
      <c r="E889" s="88" t="str">
        <f aca="false">E888</f>
        <v>CIRCULAÇÃO A= 54,66m2</v>
      </c>
      <c r="F889" s="89" t="s">
        <v>16938</v>
      </c>
      <c r="G889" s="90" t="n">
        <v>54.22</v>
      </c>
      <c r="H889" s="91"/>
      <c r="I889" s="92"/>
      <c r="J889" s="90"/>
      <c r="K889" s="91"/>
      <c r="L889" s="92"/>
      <c r="M889" s="90"/>
      <c r="N889" s="91"/>
      <c r="O889" s="92"/>
      <c r="P889" s="93"/>
      <c r="Q889" s="94"/>
      <c r="R889" s="95"/>
      <c r="S889" s="96" t="n">
        <f aca="false">IF(G889&lt;&gt;0,(G889+P889),(J889*M889)+P889)</f>
        <v>54.22</v>
      </c>
      <c r="T889" s="97" t="n">
        <f aca="false">IF(H889&lt;&gt;0,(H889+Q889),(K889*N889)+Q889)</f>
        <v>0</v>
      </c>
      <c r="U889" s="98" t="n">
        <f aca="false">IF(I889&lt;&gt;0,(I889+R889),(L889*O889)+R889)</f>
        <v>0</v>
      </c>
      <c r="V889" s="99" t="n">
        <f aca="false">SUM(S889:U889)</f>
        <v>54.22</v>
      </c>
      <c r="W889" s="100"/>
      <c r="X889" s="101"/>
      <c r="Y889" s="88"/>
      <c r="Z889" s="88"/>
      <c r="AA889" s="89"/>
      <c r="AB889" s="102"/>
      <c r="AC889" s="103"/>
      <c r="AMH889" s="85"/>
      <c r="AMI889" s="85"/>
      <c r="AMJ889" s="85"/>
    </row>
    <row r="890" s="84" customFormat="true" ht="12.8" hidden="false" customHeight="false" outlineLevel="1" collapsed="false">
      <c r="A890" s="69"/>
      <c r="B890" s="86"/>
      <c r="C890" s="105" t="str">
        <f aca="false">C889</f>
        <v>CBM-SE</v>
      </c>
      <c r="D890" s="106" t="str">
        <f aca="false">D889</f>
        <v>TÉRREO</v>
      </c>
      <c r="E890" s="106" t="str">
        <f aca="false">E889</f>
        <v>CIRCULAÇÃO A= 54,66m2</v>
      </c>
      <c r="F890" s="107" t="str">
        <f aca="false">F889</f>
        <v>PISO</v>
      </c>
      <c r="G890" s="108"/>
      <c r="H890" s="109"/>
      <c r="I890" s="110"/>
      <c r="J890" s="108"/>
      <c r="K890" s="109"/>
      <c r="L890" s="110"/>
      <c r="M890" s="108"/>
      <c r="N890" s="109"/>
      <c r="O890" s="110"/>
      <c r="P890" s="111"/>
      <c r="Q890" s="112"/>
      <c r="R890" s="113"/>
      <c r="S890" s="114"/>
      <c r="T890" s="115"/>
      <c r="U890" s="116"/>
      <c r="V890" s="117"/>
      <c r="W890" s="118" t="n">
        <f aca="false">V889</f>
        <v>54.22</v>
      </c>
      <c r="X890" s="119" t="n">
        <v>99811</v>
      </c>
      <c r="Y890" s="106" t="str">
        <f aca="false">IFERROR(VLOOKUP($X890,'BASE DADOS'!$B$2:$E$16867,2,FALSE()),"-")</f>
        <v>SINAPI</v>
      </c>
      <c r="Z890" s="106" t="str">
        <f aca="false">IFERROR(VLOOKUP($X890,'BASE DADOS'!$B$2:$E$16867,3,FALSE()),"-")</f>
        <v>Limpeza de contrapiso com vassoura a seco. af_04/2019</v>
      </c>
      <c r="AA890" s="107" t="str">
        <f aca="false">IFERROR(VLOOKUP($X890,'BASE DADOS'!$B$2:$E$16867,4,FALSE()),"-")</f>
        <v>m2</v>
      </c>
      <c r="AB890" s="120" t="s">
        <v>16987</v>
      </c>
      <c r="AC890" s="121" t="str">
        <f aca="false">IFERROR(VLOOKUP(AB890,'ETAPAS ORCAM'!$B$4:$C$58,2,FALSE()),"-")</f>
        <v>B11 – PAVIMENTAÇÃO</v>
      </c>
      <c r="AMH890" s="85"/>
      <c r="AMI890" s="85"/>
      <c r="AMJ890" s="85"/>
    </row>
    <row r="891" s="84" customFormat="true" ht="34.3" hidden="false" customHeight="false" outlineLevel="1" collapsed="false">
      <c r="A891" s="69"/>
      <c r="B891" s="86"/>
      <c r="C891" s="105" t="str">
        <f aca="false">C890</f>
        <v>CBM-SE</v>
      </c>
      <c r="D891" s="106" t="str">
        <f aca="false">D890</f>
        <v>TÉRREO</v>
      </c>
      <c r="E891" s="106" t="str">
        <f aca="false">E890</f>
        <v>CIRCULAÇÃO A= 54,66m2</v>
      </c>
      <c r="F891" s="107" t="str">
        <f aca="false">F890</f>
        <v>PISO</v>
      </c>
      <c r="G891" s="108"/>
      <c r="H891" s="109"/>
      <c r="I891" s="110"/>
      <c r="J891" s="108"/>
      <c r="K891" s="109"/>
      <c r="L891" s="110"/>
      <c r="M891" s="108"/>
      <c r="N891" s="109"/>
      <c r="O891" s="110"/>
      <c r="P891" s="111"/>
      <c r="Q891" s="112"/>
      <c r="R891" s="113"/>
      <c r="S891" s="114"/>
      <c r="T891" s="115"/>
      <c r="U891" s="116"/>
      <c r="V891" s="117"/>
      <c r="W891" s="118" t="n">
        <f aca="false">W890</f>
        <v>54.22</v>
      </c>
      <c r="X891" s="119" t="n">
        <v>87630</v>
      </c>
      <c r="Y891" s="106" t="str">
        <f aca="false">IFERROR(VLOOKUP($X891,'BASE DADOS'!$B$2:$E$16867,2,FALSE()),"-")</f>
        <v>SINAPI</v>
      </c>
      <c r="Z891" s="106" t="str">
        <f aca="false">IFERROR(VLOOKUP($X891,'BASE DADOS'!$B$2:$E$16867,3,FALSE()),"-")</f>
        <v>Contrapiso em argamassa traço 1:4 (cimento e areia), preparo mecânico com betoneira 400 l, aplicado em áreas secas sobre laje, aderido, acabamento não reforçado, espessura 3cm. af_07/2021</v>
      </c>
      <c r="AA891" s="107" t="str">
        <f aca="false">IFERROR(VLOOKUP($X891,'BASE DADOS'!$B$2:$E$16867,4,FALSE()),"-")</f>
        <v>m2</v>
      </c>
      <c r="AB891" s="120" t="s">
        <v>16987</v>
      </c>
      <c r="AC891" s="121" t="str">
        <f aca="false">IFERROR(VLOOKUP(AB891,'ETAPAS ORCAM'!$B$4:$C$58,2,FALSE()),"-")</f>
        <v>B11 – PAVIMENTAÇÃO</v>
      </c>
      <c r="AMH891" s="85"/>
      <c r="AMI891" s="85"/>
      <c r="AMJ891" s="85"/>
    </row>
    <row r="892" s="84" customFormat="true" ht="42.5" hidden="false" customHeight="false" outlineLevel="1" collapsed="false">
      <c r="A892" s="69"/>
      <c r="B892" s="86"/>
      <c r="C892" s="105" t="str">
        <f aca="false">C891</f>
        <v>CBM-SE</v>
      </c>
      <c r="D892" s="106" t="str">
        <f aca="false">D891</f>
        <v>TÉRREO</v>
      </c>
      <c r="E892" s="106" t="str">
        <f aca="false">E891</f>
        <v>CIRCULAÇÃO A= 54,66m2</v>
      </c>
      <c r="F892" s="107" t="str">
        <f aca="false">F891</f>
        <v>PISO</v>
      </c>
      <c r="G892" s="108"/>
      <c r="H892" s="109"/>
      <c r="I892" s="110"/>
      <c r="J892" s="108"/>
      <c r="K892" s="109"/>
      <c r="L892" s="110"/>
      <c r="M892" s="108"/>
      <c r="N892" s="109"/>
      <c r="O892" s="110"/>
      <c r="P892" s="111"/>
      <c r="Q892" s="112"/>
      <c r="R892" s="113"/>
      <c r="S892" s="114"/>
      <c r="T892" s="115"/>
      <c r="U892" s="116"/>
      <c r="V892" s="117"/>
      <c r="W892" s="118" t="n">
        <f aca="false">W891</f>
        <v>54.22</v>
      </c>
      <c r="X892" s="119" t="n">
        <v>104162</v>
      </c>
      <c r="Y892" s="106" t="str">
        <f aca="false">IFERROR(VLOOKUP($X892,'BASE DADOS'!$B$2:$E$16867,2,FALSE()),"-")</f>
        <v>SINAPI</v>
      </c>
      <c r="Z892" s="106" t="str">
        <f aca="false">IFERROR(VLOOKUP($X892,'BASE DADOS'!$B$2:$E$16867,3,FALSE()),"-")</f>
        <v>Piso em granilite, marmorite ou granitina em ambientes internos, com espessura de 8 mm, incluso mistura em betoneira, colocação das juntas, aplicação do piso, 4 polimentos com politriz, estucamento, selador e cera. af_06/2022</v>
      </c>
      <c r="AA892" s="107" t="str">
        <f aca="false">IFERROR(VLOOKUP($X892,'BASE DADOS'!$B$2:$E$16867,4,FALSE()),"-")</f>
        <v>m2</v>
      </c>
      <c r="AB892" s="120" t="s">
        <v>16987</v>
      </c>
      <c r="AC892" s="121" t="str">
        <f aca="false">IFERROR(VLOOKUP(AB892,'ETAPAS ORCAM'!$B$4:$C$58,2,FALSE()),"-")</f>
        <v>B11 – PAVIMENTAÇÃO</v>
      </c>
      <c r="AMH892" s="85"/>
      <c r="AMI892" s="85"/>
      <c r="AMJ892" s="85"/>
    </row>
    <row r="893" s="84" customFormat="true" ht="12.8" hidden="false" customHeight="false" outlineLevel="1" collapsed="false">
      <c r="A893" s="69"/>
      <c r="B893" s="86"/>
      <c r="C893" s="105" t="str">
        <f aca="false">C892</f>
        <v>CBM-SE</v>
      </c>
      <c r="D893" s="106" t="str">
        <f aca="false">D892</f>
        <v>TÉRREO</v>
      </c>
      <c r="E893" s="106" t="str">
        <f aca="false">E892</f>
        <v>CIRCULAÇÃO A= 54,66m2</v>
      </c>
      <c r="F893" s="107" t="str">
        <f aca="false">F892</f>
        <v>PISO</v>
      </c>
      <c r="G893" s="108"/>
      <c r="H893" s="109"/>
      <c r="I893" s="110"/>
      <c r="J893" s="108"/>
      <c r="K893" s="109"/>
      <c r="L893" s="110"/>
      <c r="M893" s="108"/>
      <c r="N893" s="109"/>
      <c r="O893" s="110"/>
      <c r="P893" s="111"/>
      <c r="Q893" s="112"/>
      <c r="R893" s="113"/>
      <c r="S893" s="114"/>
      <c r="T893" s="115"/>
      <c r="U893" s="116"/>
      <c r="V893" s="117"/>
      <c r="W893" s="118" t="n">
        <f aca="false">W892</f>
        <v>54.22</v>
      </c>
      <c r="X893" s="119" t="n">
        <v>2450</v>
      </c>
      <c r="Y893" s="106" t="str">
        <f aca="false">IFERROR(VLOOKUP($X893,'BASE DADOS'!$B$2:$E$16867,2,FALSE()),"-")</f>
        <v>ORSE</v>
      </c>
      <c r="Z893" s="106" t="str">
        <f aca="false">IFERROR(VLOOKUP($X893,'BASE DADOS'!$B$2:$E$16867,3,FALSE()),"-")</f>
        <v>Limpeza geral</v>
      </c>
      <c r="AA893" s="107" t="str">
        <f aca="false">IFERROR(VLOOKUP($X893,'BASE DADOS'!$B$2:$E$16867,4,FALSE()),"-")</f>
        <v>m2</v>
      </c>
      <c r="AB893" s="120" t="s">
        <v>16988</v>
      </c>
      <c r="AC893" s="121" t="str">
        <f aca="false">IFERROR(VLOOKUP(AB893,'ETAPAS ORCAM'!$B$4:$C$58,2,FALSE()),"-")</f>
        <v>B39 – LIMPEZA FINAL</v>
      </c>
      <c r="AMH893" s="85"/>
      <c r="AMI893" s="85"/>
      <c r="AMJ893" s="85"/>
    </row>
    <row r="894" s="84" customFormat="true" ht="17.9" hidden="false" customHeight="false" outlineLevel="1" collapsed="false">
      <c r="A894" s="69"/>
      <c r="B894" s="86"/>
      <c r="C894" s="105" t="str">
        <f aca="false">C893</f>
        <v>CBM-SE</v>
      </c>
      <c r="D894" s="106" t="str">
        <f aca="false">D893</f>
        <v>TÉRREO</v>
      </c>
      <c r="E894" s="106" t="str">
        <f aca="false">E893</f>
        <v>CIRCULAÇÃO A= 54,66m2</v>
      </c>
      <c r="F894" s="107" t="str">
        <f aca="false">F893</f>
        <v>PISO</v>
      </c>
      <c r="G894" s="108"/>
      <c r="H894" s="109"/>
      <c r="I894" s="110"/>
      <c r="J894" s="108"/>
      <c r="K894" s="109"/>
      <c r="L894" s="110"/>
      <c r="M894" s="108"/>
      <c r="N894" s="109"/>
      <c r="O894" s="110"/>
      <c r="P894" s="111"/>
      <c r="Q894" s="112"/>
      <c r="R894" s="113"/>
      <c r="S894" s="114"/>
      <c r="T894" s="115"/>
      <c r="U894" s="116"/>
      <c r="V894" s="117"/>
      <c r="W894" s="118" t="n">
        <v>6.49</v>
      </c>
      <c r="X894" s="119" t="n">
        <v>2262</v>
      </c>
      <c r="Y894" s="106" t="str">
        <f aca="false">IFERROR(VLOOKUP($X894,'BASE DADOS'!$B$2:$E$16867,2,FALSE()),"-")</f>
        <v>ORSE</v>
      </c>
      <c r="Z894" s="106" t="str">
        <f aca="false">IFERROR(VLOOKUP($X894,'BASE DADOS'!$B$2:$E$16867,3,FALSE()),"-")</f>
        <v>Soleira alta resistência moldada "in-loco", e = 2 cm, l = 15 cm</v>
      </c>
      <c r="AA894" s="107" t="str">
        <f aca="false">IFERROR(VLOOKUP($X894,'BASE DADOS'!$B$2:$E$16867,4,FALSE()),"-")</f>
        <v>m</v>
      </c>
      <c r="AB894" s="120" t="s">
        <v>16987</v>
      </c>
      <c r="AC894" s="121" t="str">
        <f aca="false">IFERROR(VLOOKUP(AB894,'ETAPAS ORCAM'!$B$4:$C$58,2,FALSE()),"-")</f>
        <v>B11 – PAVIMENTAÇÃO</v>
      </c>
      <c r="AMH894" s="85"/>
      <c r="AMI894" s="85"/>
      <c r="AMJ894" s="85"/>
    </row>
    <row r="895" s="104" customFormat="true" ht="12.8" hidden="false" customHeight="false" outlineLevel="1" collapsed="false">
      <c r="A895" s="69"/>
      <c r="B895" s="86"/>
      <c r="C895" s="87" t="str">
        <f aca="false">C893</f>
        <v>CBM-SE</v>
      </c>
      <c r="D895" s="88" t="str">
        <f aca="false">D893</f>
        <v>TÉRREO</v>
      </c>
      <c r="E895" s="88" t="str">
        <f aca="false">E893</f>
        <v>CIRCULAÇÃO A= 54,66m2</v>
      </c>
      <c r="F895" s="89" t="s">
        <v>16939</v>
      </c>
      <c r="G895" s="90"/>
      <c r="H895" s="91"/>
      <c r="I895" s="92"/>
      <c r="J895" s="90" t="n">
        <v>36.04</v>
      </c>
      <c r="K895" s="91"/>
      <c r="L895" s="92"/>
      <c r="M895" s="90" t="n">
        <v>3.09</v>
      </c>
      <c r="N895" s="91"/>
      <c r="O895" s="92"/>
      <c r="P895" s="93" t="n">
        <f aca="false">-(6.4*2.2)-(0.8*2.1)*3-(2.97*2.1)</f>
        <v>-25.357</v>
      </c>
      <c r="Q895" s="94"/>
      <c r="R895" s="95"/>
      <c r="S895" s="96" t="n">
        <f aca="false">IF(G895&lt;&gt;0,(G895+P895),(J895*M895)+P895)</f>
        <v>86.0066</v>
      </c>
      <c r="T895" s="97" t="n">
        <f aca="false">IF(H895&lt;&gt;0,(H895+Q895),(K895*N895)+Q895)</f>
        <v>0</v>
      </c>
      <c r="U895" s="98" t="n">
        <f aca="false">IF(I895&lt;&gt;0,(I895+R895),(L895*O895)+R895)</f>
        <v>0</v>
      </c>
      <c r="V895" s="99" t="n">
        <f aca="false">SUM(S895:U895)</f>
        <v>86.0066</v>
      </c>
      <c r="W895" s="100"/>
      <c r="X895" s="101"/>
      <c r="Y895" s="88"/>
      <c r="Z895" s="88"/>
      <c r="AA895" s="89"/>
      <c r="AB895" s="102"/>
      <c r="AC895" s="103"/>
      <c r="AMH895" s="85"/>
      <c r="AMI895" s="85"/>
      <c r="AMJ895" s="85"/>
    </row>
    <row r="896" s="84" customFormat="true" ht="26.1" hidden="false" customHeight="false" outlineLevel="1" collapsed="false">
      <c r="A896" s="69"/>
      <c r="B896" s="86"/>
      <c r="C896" s="105" t="str">
        <f aca="false">C895</f>
        <v>CBM-SE</v>
      </c>
      <c r="D896" s="106" t="str">
        <f aca="false">D895</f>
        <v>TÉRREO</v>
      </c>
      <c r="E896" s="106" t="str">
        <f aca="false">E895</f>
        <v>CIRCULAÇÃO A= 54,66m2</v>
      </c>
      <c r="F896" s="107" t="str">
        <f aca="false">F895</f>
        <v>PAREDE</v>
      </c>
      <c r="G896" s="108"/>
      <c r="H896" s="109"/>
      <c r="I896" s="110"/>
      <c r="J896" s="108"/>
      <c r="K896" s="109"/>
      <c r="L896" s="110"/>
      <c r="M896" s="108"/>
      <c r="N896" s="109"/>
      <c r="O896" s="110"/>
      <c r="P896" s="111"/>
      <c r="Q896" s="112"/>
      <c r="R896" s="113"/>
      <c r="S896" s="114"/>
      <c r="T896" s="115"/>
      <c r="U896" s="116"/>
      <c r="V896" s="117"/>
      <c r="W896" s="118" t="n">
        <f aca="false">V895</f>
        <v>86.0066</v>
      </c>
      <c r="X896" s="119" t="n">
        <v>87879</v>
      </c>
      <c r="Y896" s="106" t="str">
        <f aca="false">IFERROR(VLOOKUP($X896,'BASE DADOS'!$B$2:$E$16867,2,FALSE()),"-")</f>
        <v>SINAPI</v>
      </c>
      <c r="Z896" s="106" t="str">
        <f aca="false">IFERROR(VLOOKUP($X896,'BASE DADOS'!$B$2:$E$16867,3,FALSE()),"-")</f>
        <v>Chapisco aplicado em alvenarias e estruturas de concreto internas, com colher de pedreiro.   argamassa traço 1:3 com preparo em betoneira 400l. af_10/2022</v>
      </c>
      <c r="AA896" s="107" t="str">
        <f aca="false">IFERROR(VLOOKUP($X896,'BASE DADOS'!$B$2:$E$16867,4,FALSE()),"-")</f>
        <v>m2</v>
      </c>
      <c r="AB896" s="120" t="s">
        <v>16989</v>
      </c>
      <c r="AC896" s="121" t="str">
        <f aca="false">IFERROR(VLOOKUP(AB896,'ETAPAS ORCAM'!$B$4:$C$58,2,FALSE()),"-")</f>
        <v>B08 – REVESTIMENTO INTERNO – PAREDE</v>
      </c>
      <c r="AMH896" s="85"/>
      <c r="AMI896" s="85"/>
      <c r="AMJ896" s="85"/>
    </row>
    <row r="897" s="84" customFormat="true" ht="34.3" hidden="false" customHeight="false" outlineLevel="1" collapsed="false">
      <c r="A897" s="69"/>
      <c r="B897" s="86"/>
      <c r="C897" s="105" t="str">
        <f aca="false">C896</f>
        <v>CBM-SE</v>
      </c>
      <c r="D897" s="106" t="str">
        <f aca="false">D896</f>
        <v>TÉRREO</v>
      </c>
      <c r="E897" s="106" t="str">
        <f aca="false">E896</f>
        <v>CIRCULAÇÃO A= 54,66m2</v>
      </c>
      <c r="F897" s="107" t="str">
        <f aca="false">F896</f>
        <v>PAREDE</v>
      </c>
      <c r="G897" s="108"/>
      <c r="H897" s="109"/>
      <c r="I897" s="110"/>
      <c r="J897" s="108"/>
      <c r="K897" s="109"/>
      <c r="L897" s="110"/>
      <c r="M897" s="108"/>
      <c r="N897" s="109"/>
      <c r="O897" s="110"/>
      <c r="P897" s="111"/>
      <c r="Q897" s="112"/>
      <c r="R897" s="113"/>
      <c r="S897" s="114"/>
      <c r="T897" s="115"/>
      <c r="U897" s="116"/>
      <c r="V897" s="117"/>
      <c r="W897" s="118" t="n">
        <f aca="false">W896</f>
        <v>86.0066</v>
      </c>
      <c r="X897" s="119" t="n">
        <v>87529</v>
      </c>
      <c r="Y897" s="106" t="str">
        <f aca="false">IFERROR(VLOOKUP($X897,'BASE DADOS'!$B$2:$E$16867,2,FALSE()),"-")</f>
        <v>SINAPI</v>
      </c>
      <c r="Z897" s="106" t="str">
        <f aca="false">IFERROR(VLOOKUP($X897,'BASE DADOS'!$B$2:$E$16867,3,FALSE()),"-")</f>
        <v>Massa única, para recebimento de pintura, em argamassa traço 1:2:8, preparo mecânico com betoneira 400l, aplicada manualmente em faces internas de paredes, espessura de 20mm, com execução de taliscas. af_06/2014</v>
      </c>
      <c r="AA897" s="107" t="str">
        <f aca="false">IFERROR(VLOOKUP($X897,'BASE DADOS'!$B$2:$E$16867,4,FALSE()),"-")</f>
        <v>m2</v>
      </c>
      <c r="AB897" s="120" t="s">
        <v>16989</v>
      </c>
      <c r="AC897" s="121" t="str">
        <f aca="false">IFERROR(VLOOKUP(AB897,'ETAPAS ORCAM'!$B$4:$C$58,2,FALSE()),"-")</f>
        <v>B08 – REVESTIMENTO INTERNO – PAREDE</v>
      </c>
      <c r="AMH897" s="85"/>
      <c r="AMI897" s="85"/>
      <c r="AMJ897" s="85"/>
    </row>
    <row r="898" s="84" customFormat="true" ht="17.9" hidden="false" customHeight="false" outlineLevel="1" collapsed="false">
      <c r="A898" s="69"/>
      <c r="B898" s="86"/>
      <c r="C898" s="105" t="str">
        <f aca="false">C897</f>
        <v>CBM-SE</v>
      </c>
      <c r="D898" s="106" t="str">
        <f aca="false">D897</f>
        <v>TÉRREO</v>
      </c>
      <c r="E898" s="106" t="str">
        <f aca="false">E897</f>
        <v>CIRCULAÇÃO A= 54,66m2</v>
      </c>
      <c r="F898" s="107" t="str">
        <f aca="false">F897</f>
        <v>PAREDE</v>
      </c>
      <c r="G898" s="108"/>
      <c r="H898" s="109"/>
      <c r="I898" s="110"/>
      <c r="J898" s="108"/>
      <c r="K898" s="109"/>
      <c r="L898" s="110"/>
      <c r="M898" s="108"/>
      <c r="N898" s="109"/>
      <c r="O898" s="110"/>
      <c r="P898" s="111"/>
      <c r="Q898" s="112"/>
      <c r="R898" s="113"/>
      <c r="S898" s="114"/>
      <c r="T898" s="115"/>
      <c r="U898" s="116"/>
      <c r="V898" s="117"/>
      <c r="W898" s="118" t="n">
        <f aca="false">W897</f>
        <v>86.0066</v>
      </c>
      <c r="X898" s="119" t="n">
        <v>88485</v>
      </c>
      <c r="Y898" s="106" t="str">
        <f aca="false">IFERROR(VLOOKUP($X898,'BASE DADOS'!$B$2:$E$16867,2,FALSE()),"-")</f>
        <v>SINAPI</v>
      </c>
      <c r="Z898" s="106" t="str">
        <f aca="false">IFERROR(VLOOKUP($X898,'BASE DADOS'!$B$2:$E$16867,3,FALSE()),"-")</f>
        <v>Aplicação de fundo selador acrílico em paredes, uma demão. af_06/2014</v>
      </c>
      <c r="AA898" s="107" t="str">
        <f aca="false">IFERROR(VLOOKUP($X898,'BASE DADOS'!$B$2:$E$16867,4,FALSE()),"-")</f>
        <v>m2</v>
      </c>
      <c r="AB898" s="120" t="s">
        <v>16990</v>
      </c>
      <c r="AC898" s="121" t="str">
        <f aca="false">IFERROR(VLOOKUP(AB898,'ETAPAS ORCAM'!$B$4:$C$58,2,FALSE()),"-")</f>
        <v>B14 – PINTURA INTERNA – PAREDE</v>
      </c>
      <c r="AMH898" s="85"/>
      <c r="AMI898" s="85"/>
      <c r="AMJ898" s="85"/>
    </row>
    <row r="899" s="84" customFormat="true" ht="17.9" hidden="false" customHeight="false" outlineLevel="1" collapsed="false">
      <c r="A899" s="69"/>
      <c r="B899" s="86"/>
      <c r="C899" s="105" t="str">
        <f aca="false">C898</f>
        <v>CBM-SE</v>
      </c>
      <c r="D899" s="106" t="str">
        <f aca="false">D898</f>
        <v>TÉRREO</v>
      </c>
      <c r="E899" s="106" t="str">
        <f aca="false">E898</f>
        <v>CIRCULAÇÃO A= 54,66m2</v>
      </c>
      <c r="F899" s="107" t="str">
        <f aca="false">F898</f>
        <v>PAREDE</v>
      </c>
      <c r="G899" s="108"/>
      <c r="H899" s="109"/>
      <c r="I899" s="110"/>
      <c r="J899" s="108"/>
      <c r="K899" s="109"/>
      <c r="L899" s="110"/>
      <c r="M899" s="108"/>
      <c r="N899" s="109"/>
      <c r="O899" s="110"/>
      <c r="P899" s="111"/>
      <c r="Q899" s="112"/>
      <c r="R899" s="113"/>
      <c r="S899" s="114"/>
      <c r="T899" s="115"/>
      <c r="U899" s="116"/>
      <c r="V899" s="117"/>
      <c r="W899" s="118" t="n">
        <f aca="false">W898</f>
        <v>86.0066</v>
      </c>
      <c r="X899" s="119" t="n">
        <v>88497</v>
      </c>
      <c r="Y899" s="106" t="str">
        <f aca="false">IFERROR(VLOOKUP($X899,'BASE DADOS'!$B$2:$E$16867,2,FALSE()),"-")</f>
        <v>SINAPI</v>
      </c>
      <c r="Z899" s="106" t="str">
        <f aca="false">IFERROR(VLOOKUP($X899,'BASE DADOS'!$B$2:$E$16867,3,FALSE()),"-")</f>
        <v>Aplicação e lixamento de massa látex em paredes, duas demãos. af_06/2014</v>
      </c>
      <c r="AA899" s="107" t="str">
        <f aca="false">IFERROR(VLOOKUP($X899,'BASE DADOS'!$B$2:$E$16867,4,FALSE()),"-")</f>
        <v>m2</v>
      </c>
      <c r="AB899" s="120" t="s">
        <v>16990</v>
      </c>
      <c r="AC899" s="121" t="str">
        <f aca="false">IFERROR(VLOOKUP(AB899,'ETAPAS ORCAM'!$B$4:$C$58,2,FALSE()),"-")</f>
        <v>B14 – PINTURA INTERNA – PAREDE</v>
      </c>
      <c r="AMH899" s="85"/>
      <c r="AMI899" s="85"/>
      <c r="AMJ899" s="85"/>
    </row>
    <row r="900" s="84" customFormat="true" ht="17.9" hidden="false" customHeight="false" outlineLevel="1" collapsed="false">
      <c r="A900" s="69"/>
      <c r="B900" s="86"/>
      <c r="C900" s="105" t="str">
        <f aca="false">C899</f>
        <v>CBM-SE</v>
      </c>
      <c r="D900" s="106" t="str">
        <f aca="false">D899</f>
        <v>TÉRREO</v>
      </c>
      <c r="E900" s="106" t="str">
        <f aca="false">E899</f>
        <v>CIRCULAÇÃO A= 54,66m2</v>
      </c>
      <c r="F900" s="107" t="str">
        <f aca="false">F899</f>
        <v>PAREDE</v>
      </c>
      <c r="G900" s="108"/>
      <c r="H900" s="109"/>
      <c r="I900" s="110"/>
      <c r="J900" s="108"/>
      <c r="K900" s="109"/>
      <c r="L900" s="110"/>
      <c r="M900" s="108"/>
      <c r="N900" s="109"/>
      <c r="O900" s="110"/>
      <c r="P900" s="111"/>
      <c r="Q900" s="112"/>
      <c r="R900" s="113"/>
      <c r="S900" s="114"/>
      <c r="T900" s="115"/>
      <c r="U900" s="116"/>
      <c r="V900" s="117"/>
      <c r="W900" s="118" t="n">
        <f aca="false">W899</f>
        <v>86.0066</v>
      </c>
      <c r="X900" s="119" t="n">
        <v>104641</v>
      </c>
      <c r="Y900" s="106" t="str">
        <f aca="false">IFERROR(VLOOKUP($X900,'BASE DADOS'!$B$2:$E$16867,2,FALSE()),"-")</f>
        <v>SINAPI</v>
      </c>
      <c r="Z900" s="106" t="str">
        <f aca="false">IFERROR(VLOOKUP($X900,'BASE DADOS'!$B$2:$E$16867,3,FALSE()),"-")</f>
        <v>Pintura látex acrílica econômica, aplicação manual em paredes, duas demãos. Af_04/2023</v>
      </c>
      <c r="AA900" s="107" t="str">
        <f aca="false">IFERROR(VLOOKUP($X900,'BASE DADOS'!$B$2:$E$16867,4,FALSE()),"-")</f>
        <v>m2</v>
      </c>
      <c r="AB900" s="120" t="s">
        <v>16990</v>
      </c>
      <c r="AC900" s="121" t="str">
        <f aca="false">IFERROR(VLOOKUP(AB900,'ETAPAS ORCAM'!$B$4:$C$58,2,FALSE()),"-")</f>
        <v>B14 – PINTURA INTERNA – PAREDE</v>
      </c>
      <c r="AMH900" s="85"/>
      <c r="AMI900" s="85"/>
      <c r="AMJ900" s="85"/>
    </row>
    <row r="901" s="104" customFormat="true" ht="12.8" hidden="false" customHeight="false" outlineLevel="1" collapsed="false">
      <c r="A901" s="69"/>
      <c r="B901" s="86"/>
      <c r="C901" s="87" t="str">
        <f aca="false">C900</f>
        <v>CBM-SE</v>
      </c>
      <c r="D901" s="88" t="str">
        <f aca="false">D900</f>
        <v>TÉRREO</v>
      </c>
      <c r="E901" s="88" t="str">
        <f aca="false">E900</f>
        <v>CIRCULAÇÃO A= 54,66m2</v>
      </c>
      <c r="F901" s="89" t="s">
        <v>16940</v>
      </c>
      <c r="G901" s="90" t="n">
        <f aca="false">G889</f>
        <v>54.22</v>
      </c>
      <c r="H901" s="91"/>
      <c r="I901" s="92"/>
      <c r="J901" s="90"/>
      <c r="K901" s="91"/>
      <c r="L901" s="92"/>
      <c r="M901" s="90"/>
      <c r="N901" s="91"/>
      <c r="O901" s="92"/>
      <c r="P901" s="93"/>
      <c r="Q901" s="94"/>
      <c r="R901" s="95"/>
      <c r="S901" s="96" t="n">
        <f aca="false">IF(G901&lt;&gt;0,(G901+P901),(J901*M901)+P901)</f>
        <v>54.22</v>
      </c>
      <c r="T901" s="97" t="n">
        <f aca="false">IF(H901&lt;&gt;0,(H901+Q901),(K901*N901)+Q901)</f>
        <v>0</v>
      </c>
      <c r="U901" s="98" t="n">
        <f aca="false">IF(I901&lt;&gt;0,(I901+R901),(L901*O901)+R901)</f>
        <v>0</v>
      </c>
      <c r="V901" s="99" t="n">
        <f aca="false">SUM(S901:U901)</f>
        <v>54.22</v>
      </c>
      <c r="W901" s="100"/>
      <c r="X901" s="101"/>
      <c r="Y901" s="88"/>
      <c r="Z901" s="88"/>
      <c r="AA901" s="89"/>
      <c r="AB901" s="102"/>
      <c r="AC901" s="103"/>
      <c r="AMH901" s="85"/>
      <c r="AMI901" s="85"/>
      <c r="AMJ901" s="85"/>
    </row>
    <row r="902" s="84" customFormat="true" ht="17.9" hidden="false" customHeight="false" outlineLevel="1" collapsed="false">
      <c r="A902" s="69"/>
      <c r="B902" s="86"/>
      <c r="C902" s="105" t="str">
        <f aca="false">C901</f>
        <v>CBM-SE</v>
      </c>
      <c r="D902" s="106" t="str">
        <f aca="false">D901</f>
        <v>TÉRREO</v>
      </c>
      <c r="E902" s="106" t="str">
        <f aca="false">E901</f>
        <v>CIRCULAÇÃO A= 54,66m2</v>
      </c>
      <c r="F902" s="107" t="str">
        <f aca="false">F901</f>
        <v>TETO</v>
      </c>
      <c r="G902" s="108"/>
      <c r="H902" s="109"/>
      <c r="I902" s="110"/>
      <c r="J902" s="108"/>
      <c r="K902" s="109"/>
      <c r="L902" s="110"/>
      <c r="M902" s="108"/>
      <c r="N902" s="109"/>
      <c r="O902" s="110"/>
      <c r="P902" s="111"/>
      <c r="Q902" s="112"/>
      <c r="R902" s="113"/>
      <c r="S902" s="114"/>
      <c r="T902" s="115"/>
      <c r="U902" s="116"/>
      <c r="V902" s="117"/>
      <c r="W902" s="118" t="n">
        <f aca="false">V901</f>
        <v>54.22</v>
      </c>
      <c r="X902" s="119" t="n">
        <v>96114</v>
      </c>
      <c r="Y902" s="106" t="str">
        <f aca="false">IFERROR(VLOOKUP($X902,'BASE DADOS'!$B$2:$E$16867,2,FALSE()),"-")</f>
        <v>SINAPI</v>
      </c>
      <c r="Z902" s="106" t="str">
        <f aca="false">IFERROR(VLOOKUP($X902,'BASE DADOS'!$B$2:$E$16867,3,FALSE()),"-")</f>
        <v>Forro em drywall, para ambientes comerciais, inclusive estrutura de fixação. af_05/2017_ps</v>
      </c>
      <c r="AA902" s="107" t="str">
        <f aca="false">IFERROR(VLOOKUP($X902,'BASE DADOS'!$B$2:$E$16867,4,FALSE()),"-")</f>
        <v>m2</v>
      </c>
      <c r="AB902" s="120" t="s">
        <v>16991</v>
      </c>
      <c r="AC902" s="121" t="str">
        <f aca="false">IFERROR(VLOOKUP(AB902,'ETAPAS ORCAM'!$B$4:$C$58,2,FALSE()),"-")</f>
        <v>B09 – REVESTIMENTO INTERNO – TETO</v>
      </c>
      <c r="AMH902" s="85"/>
      <c r="AMI902" s="85"/>
      <c r="AMJ902" s="85"/>
    </row>
    <row r="903" s="84" customFormat="true" ht="17.9" hidden="false" customHeight="false" outlineLevel="1" collapsed="false">
      <c r="A903" s="69"/>
      <c r="B903" s="86"/>
      <c r="C903" s="105" t="str">
        <f aca="false">C902</f>
        <v>CBM-SE</v>
      </c>
      <c r="D903" s="106" t="str">
        <f aca="false">D902</f>
        <v>TÉRREO</v>
      </c>
      <c r="E903" s="106" t="str">
        <f aca="false">E902</f>
        <v>CIRCULAÇÃO A= 54,66m2</v>
      </c>
      <c r="F903" s="107" t="str">
        <f aca="false">F902</f>
        <v>TETO</v>
      </c>
      <c r="G903" s="108"/>
      <c r="H903" s="109"/>
      <c r="I903" s="110"/>
      <c r="J903" s="108"/>
      <c r="K903" s="109"/>
      <c r="L903" s="110"/>
      <c r="M903" s="108"/>
      <c r="N903" s="109"/>
      <c r="O903" s="110"/>
      <c r="P903" s="111"/>
      <c r="Q903" s="112"/>
      <c r="R903" s="113"/>
      <c r="S903" s="114"/>
      <c r="T903" s="115"/>
      <c r="U903" s="116"/>
      <c r="V903" s="117"/>
      <c r="W903" s="118" t="n">
        <f aca="false">J895</f>
        <v>36.04</v>
      </c>
      <c r="X903" s="119" t="n">
        <v>9082</v>
      </c>
      <c r="Y903" s="106" t="str">
        <f aca="false">IFERROR(VLOOKUP($X903,'BASE DADOS'!$B$2:$E$16867,2,FALSE()),"-")</f>
        <v>ORSE</v>
      </c>
      <c r="Z903" s="106" t="str">
        <f aca="false">IFERROR(VLOOKUP($X903,'BASE DADOS'!$B$2:$E$16867,3,FALSE()),"-")</f>
        <v>Tabica metálica 3x3cm para forro de gesso (fornecimento e montagem)</v>
      </c>
      <c r="AA903" s="107" t="str">
        <f aca="false">IFERROR(VLOOKUP($X903,'BASE DADOS'!$B$2:$E$16867,4,FALSE()),"-")</f>
        <v>m</v>
      </c>
      <c r="AB903" s="120" t="s">
        <v>16991</v>
      </c>
      <c r="AC903" s="121" t="str">
        <f aca="false">IFERROR(VLOOKUP(AB903,'ETAPAS ORCAM'!$B$4:$C$58,2,FALSE()),"-")</f>
        <v>B09 – REVESTIMENTO INTERNO – TETO</v>
      </c>
      <c r="AMH903" s="85"/>
      <c r="AMI903" s="85"/>
      <c r="AMJ903" s="85"/>
    </row>
    <row r="904" s="84" customFormat="true" ht="17.9" hidden="false" customHeight="false" outlineLevel="1" collapsed="false">
      <c r="A904" s="69"/>
      <c r="B904" s="86"/>
      <c r="C904" s="105" t="str">
        <f aca="false">C903</f>
        <v>CBM-SE</v>
      </c>
      <c r="D904" s="106" t="str">
        <f aca="false">D903</f>
        <v>TÉRREO</v>
      </c>
      <c r="E904" s="106" t="str">
        <f aca="false">E903</f>
        <v>CIRCULAÇÃO A= 54,66m2</v>
      </c>
      <c r="F904" s="107" t="str">
        <f aca="false">F903</f>
        <v>TETO</v>
      </c>
      <c r="G904" s="108"/>
      <c r="H904" s="109"/>
      <c r="I904" s="110"/>
      <c r="J904" s="108"/>
      <c r="K904" s="109"/>
      <c r="L904" s="110"/>
      <c r="M904" s="108"/>
      <c r="N904" s="109"/>
      <c r="O904" s="110"/>
      <c r="P904" s="111"/>
      <c r="Q904" s="112"/>
      <c r="R904" s="113"/>
      <c r="S904" s="114"/>
      <c r="T904" s="115"/>
      <c r="U904" s="116"/>
      <c r="V904" s="117"/>
      <c r="W904" s="118" t="n">
        <f aca="false">W902</f>
        <v>54.22</v>
      </c>
      <c r="X904" s="119" t="n">
        <v>88484</v>
      </c>
      <c r="Y904" s="106" t="str">
        <f aca="false">IFERROR(VLOOKUP($X904,'BASE DADOS'!$B$2:$E$16867,2,FALSE()),"-")</f>
        <v>SINAPI</v>
      </c>
      <c r="Z904" s="106" t="str">
        <f aca="false">IFERROR(VLOOKUP($X904,'BASE DADOS'!$B$2:$E$16867,3,FALSE()),"-")</f>
        <v>Aplicação de fundo selador acrílico em teto, uma demão. af_06/2014</v>
      </c>
      <c r="AA904" s="107" t="str">
        <f aca="false">IFERROR(VLOOKUP($X904,'BASE DADOS'!$B$2:$E$16867,4,FALSE()),"-")</f>
        <v>m2</v>
      </c>
      <c r="AB904" s="120" t="s">
        <v>16992</v>
      </c>
      <c r="AC904" s="121" t="str">
        <f aca="false">IFERROR(VLOOKUP(AB904,'ETAPAS ORCAM'!$B$4:$C$58,2,FALSE()),"-")</f>
        <v>B15 – PINTURA INTERNA – TETO</v>
      </c>
      <c r="AMH904" s="85"/>
      <c r="AMI904" s="85"/>
      <c r="AMJ904" s="85"/>
    </row>
    <row r="905" s="84" customFormat="true" ht="17.9" hidden="false" customHeight="false" outlineLevel="1" collapsed="false">
      <c r="A905" s="69"/>
      <c r="B905" s="86"/>
      <c r="C905" s="105" t="str">
        <f aca="false">C904</f>
        <v>CBM-SE</v>
      </c>
      <c r="D905" s="106" t="str">
        <f aca="false">D904</f>
        <v>TÉRREO</v>
      </c>
      <c r="E905" s="106" t="str">
        <f aca="false">E904</f>
        <v>CIRCULAÇÃO A= 54,66m2</v>
      </c>
      <c r="F905" s="107" t="str">
        <f aca="false">F904</f>
        <v>TETO</v>
      </c>
      <c r="G905" s="108"/>
      <c r="H905" s="109"/>
      <c r="I905" s="110"/>
      <c r="J905" s="108"/>
      <c r="K905" s="109"/>
      <c r="L905" s="110"/>
      <c r="M905" s="108"/>
      <c r="N905" s="109"/>
      <c r="O905" s="110"/>
      <c r="P905" s="111"/>
      <c r="Q905" s="112"/>
      <c r="R905" s="113"/>
      <c r="S905" s="114"/>
      <c r="T905" s="115"/>
      <c r="U905" s="116"/>
      <c r="V905" s="117"/>
      <c r="W905" s="118" t="n">
        <f aca="false">W904</f>
        <v>54.22</v>
      </c>
      <c r="X905" s="119" t="n">
        <v>88496</v>
      </c>
      <c r="Y905" s="106" t="str">
        <f aca="false">IFERROR(VLOOKUP($X905,'BASE DADOS'!$B$2:$E$16867,2,FALSE()),"-")</f>
        <v>SINAPI</v>
      </c>
      <c r="Z905" s="106" t="str">
        <f aca="false">IFERROR(VLOOKUP($X905,'BASE DADOS'!$B$2:$E$16867,3,FALSE()),"-")</f>
        <v>Aplicação e lixamento de massa látex em teto, duas demãos. af_06/2014</v>
      </c>
      <c r="AA905" s="107" t="str">
        <f aca="false">IFERROR(VLOOKUP($X905,'BASE DADOS'!$B$2:$E$16867,4,FALSE()),"-")</f>
        <v>m2</v>
      </c>
      <c r="AB905" s="120" t="s">
        <v>16992</v>
      </c>
      <c r="AC905" s="121" t="str">
        <f aca="false">IFERROR(VLOOKUP(AB905,'ETAPAS ORCAM'!$B$4:$C$58,2,FALSE()),"-")</f>
        <v>B15 – PINTURA INTERNA – TETO</v>
      </c>
      <c r="AMH905" s="85"/>
      <c r="AMI905" s="85"/>
      <c r="AMJ905" s="85"/>
    </row>
    <row r="906" s="84" customFormat="true" ht="17.9" hidden="false" customHeight="false" outlineLevel="1" collapsed="false">
      <c r="A906" s="69"/>
      <c r="B906" s="86"/>
      <c r="C906" s="105" t="str">
        <f aca="false">C905</f>
        <v>CBM-SE</v>
      </c>
      <c r="D906" s="106" t="str">
        <f aca="false">D905</f>
        <v>TÉRREO</v>
      </c>
      <c r="E906" s="106" t="str">
        <f aca="false">E905</f>
        <v>CIRCULAÇÃO A= 54,66m2</v>
      </c>
      <c r="F906" s="107" t="str">
        <f aca="false">F905</f>
        <v>TETO</v>
      </c>
      <c r="G906" s="108"/>
      <c r="H906" s="109"/>
      <c r="I906" s="110"/>
      <c r="J906" s="108"/>
      <c r="K906" s="109"/>
      <c r="L906" s="110"/>
      <c r="M906" s="108"/>
      <c r="N906" s="109"/>
      <c r="O906" s="110"/>
      <c r="P906" s="111"/>
      <c r="Q906" s="112"/>
      <c r="R906" s="113"/>
      <c r="S906" s="114"/>
      <c r="T906" s="115"/>
      <c r="U906" s="116"/>
      <c r="V906" s="117"/>
      <c r="W906" s="118" t="n">
        <f aca="false">W905</f>
        <v>54.22</v>
      </c>
      <c r="X906" s="119" t="n">
        <v>104639</v>
      </c>
      <c r="Y906" s="106" t="str">
        <f aca="false">IFERROR(VLOOKUP($X906,'BASE DADOS'!$B$2:$E$16867,2,FALSE()),"-")</f>
        <v>SINAPI</v>
      </c>
      <c r="Z906" s="106" t="str">
        <f aca="false">IFERROR(VLOOKUP($X906,'BASE DADOS'!$B$2:$E$16867,3,FALSE()),"-")</f>
        <v>Pintura látex acrílica econômica, aplicação manual em teto, duas demãos. Af_04/2023</v>
      </c>
      <c r="AA906" s="107" t="str">
        <f aca="false">IFERROR(VLOOKUP($X906,'BASE DADOS'!$B$2:$E$16867,4,FALSE()),"-")</f>
        <v>m2</v>
      </c>
      <c r="AB906" s="120" t="s">
        <v>16992</v>
      </c>
      <c r="AC906" s="121" t="str">
        <f aca="false">IFERROR(VLOOKUP(AB906,'ETAPAS ORCAM'!$B$4:$C$58,2,FALSE()),"-")</f>
        <v>B15 – PINTURA INTERNA – TETO</v>
      </c>
      <c r="AMH906" s="85"/>
      <c r="AMI906" s="85"/>
      <c r="AMJ906" s="85"/>
    </row>
    <row r="907" s="104" customFormat="true" ht="12.8" hidden="false" customHeight="false" outlineLevel="1" collapsed="false">
      <c r="A907" s="69"/>
      <c r="B907" s="86"/>
      <c r="C907" s="87" t="str">
        <f aca="false">C906</f>
        <v>CBM-SE</v>
      </c>
      <c r="D907" s="88" t="str">
        <f aca="false">D906</f>
        <v>TÉRREO</v>
      </c>
      <c r="E907" s="88" t="str">
        <f aca="false">E906</f>
        <v>CIRCULAÇÃO A= 54,66m2</v>
      </c>
      <c r="F907" s="89" t="s">
        <v>16941</v>
      </c>
      <c r="G907" s="90" t="n">
        <f aca="false">J895</f>
        <v>36.04</v>
      </c>
      <c r="H907" s="91"/>
      <c r="I907" s="92"/>
      <c r="J907" s="90"/>
      <c r="K907" s="91"/>
      <c r="L907" s="92"/>
      <c r="M907" s="90"/>
      <c r="N907" s="91"/>
      <c r="O907" s="92"/>
      <c r="P907" s="93" t="n">
        <f aca="false">-(0.8*3)-2.97-6.49</f>
        <v>-11.86</v>
      </c>
      <c r="Q907" s="94"/>
      <c r="R907" s="95"/>
      <c r="S907" s="96" t="n">
        <f aca="false">IF(G907&lt;&gt;0,(G907+P907),(J907*M907)+P907)</f>
        <v>24.18</v>
      </c>
      <c r="T907" s="97" t="n">
        <f aca="false">IF(H907&lt;&gt;0,(H907+Q907),(K907*N907)+Q907)</f>
        <v>0</v>
      </c>
      <c r="U907" s="98" t="n">
        <f aca="false">IF(I907&lt;&gt;0,(I907+R907),(L907*O907)+R907)</f>
        <v>0</v>
      </c>
      <c r="V907" s="99" t="n">
        <f aca="false">SUM(S907:U907)</f>
        <v>24.18</v>
      </c>
      <c r="W907" s="100"/>
      <c r="X907" s="101"/>
      <c r="Y907" s="88"/>
      <c r="Z907" s="88"/>
      <c r="AA907" s="89"/>
      <c r="AB907" s="102"/>
      <c r="AC907" s="103"/>
      <c r="AMH907" s="85"/>
      <c r="AMI907" s="85"/>
      <c r="AMJ907" s="85"/>
    </row>
    <row r="908" s="84" customFormat="true" ht="12.8" hidden="false" customHeight="false" outlineLevel="1" collapsed="false">
      <c r="A908" s="69"/>
      <c r="B908" s="86"/>
      <c r="C908" s="105" t="str">
        <f aca="false">C907</f>
        <v>CBM-SE</v>
      </c>
      <c r="D908" s="106" t="str">
        <f aca="false">D907</f>
        <v>TÉRREO</v>
      </c>
      <c r="E908" s="106" t="str">
        <f aca="false">E907</f>
        <v>CIRCULAÇÃO A= 54,66m2</v>
      </c>
      <c r="F908" s="107" t="str">
        <f aca="false">F907</f>
        <v>RODAPÉ</v>
      </c>
      <c r="G908" s="108"/>
      <c r="H908" s="109"/>
      <c r="I908" s="110"/>
      <c r="J908" s="108"/>
      <c r="K908" s="109"/>
      <c r="L908" s="110"/>
      <c r="M908" s="108"/>
      <c r="N908" s="109"/>
      <c r="O908" s="110"/>
      <c r="P908" s="111"/>
      <c r="Q908" s="112"/>
      <c r="R908" s="113"/>
      <c r="S908" s="114"/>
      <c r="T908" s="115"/>
      <c r="U908" s="116"/>
      <c r="V908" s="117"/>
      <c r="W908" s="118" t="n">
        <f aca="false">V907</f>
        <v>24.18</v>
      </c>
      <c r="X908" s="119" t="n">
        <v>2260</v>
      </c>
      <c r="Y908" s="106" t="str">
        <f aca="false">IFERROR(VLOOKUP($X908,'BASE DADOS'!$B$2:$E$16867,2,FALSE()),"-")</f>
        <v>ORSE</v>
      </c>
      <c r="Z908" s="106" t="str">
        <f aca="false">IFERROR(VLOOKUP($X908,'BASE DADOS'!$B$2:$E$16867,3,FALSE()),"-")</f>
        <v>Rodapé alta resistência, h = 10 cm</v>
      </c>
      <c r="AA908" s="107" t="str">
        <f aca="false">IFERROR(VLOOKUP($X908,'BASE DADOS'!$B$2:$E$16867,4,FALSE()),"-")</f>
        <v>m</v>
      </c>
      <c r="AB908" s="120" t="s">
        <v>16989</v>
      </c>
      <c r="AC908" s="121" t="str">
        <f aca="false">IFERROR(VLOOKUP(AB908,'ETAPAS ORCAM'!$B$4:$C$58,2,FALSE()),"-")</f>
        <v>B08 – REVESTIMENTO INTERNO – PAREDE</v>
      </c>
      <c r="AMH908" s="85"/>
      <c r="AMI908" s="85"/>
      <c r="AMJ908" s="85"/>
    </row>
    <row r="909" s="84" customFormat="true" ht="12.8" hidden="false" customHeight="false" outlineLevel="1" collapsed="false">
      <c r="A909" s="69"/>
      <c r="B909" s="86"/>
      <c r="C909" s="122"/>
      <c r="D909" s="123"/>
      <c r="E909" s="123"/>
      <c r="F909" s="124"/>
      <c r="G909" s="125"/>
      <c r="H909" s="126"/>
      <c r="I909" s="127"/>
      <c r="J909" s="125"/>
      <c r="K909" s="126"/>
      <c r="L909" s="127"/>
      <c r="M909" s="125"/>
      <c r="N909" s="126"/>
      <c r="O909" s="127"/>
      <c r="P909" s="128"/>
      <c r="Q909" s="129"/>
      <c r="R909" s="130"/>
      <c r="S909" s="131"/>
      <c r="T909" s="132"/>
      <c r="U909" s="133"/>
      <c r="V909" s="134"/>
      <c r="W909" s="135"/>
      <c r="X909" s="136"/>
      <c r="Y909" s="123"/>
      <c r="Z909" s="123"/>
      <c r="AA909" s="124"/>
      <c r="AB909" s="137"/>
      <c r="AC909" s="138"/>
      <c r="AMH909" s="85"/>
      <c r="AMI909" s="85"/>
      <c r="AMJ909" s="85"/>
    </row>
    <row r="910" s="84" customFormat="true" ht="12.8" hidden="false" customHeight="false" outlineLevel="0" collapsed="false">
      <c r="A910" s="69"/>
      <c r="B910" s="86"/>
      <c r="C910" s="139"/>
      <c r="D910" s="139"/>
      <c r="E910" s="139"/>
      <c r="F910" s="139"/>
      <c r="G910" s="140"/>
      <c r="H910" s="140"/>
      <c r="I910" s="140"/>
      <c r="J910" s="140"/>
      <c r="K910" s="140"/>
      <c r="L910" s="140"/>
      <c r="M910" s="140"/>
      <c r="N910" s="140"/>
      <c r="O910" s="140"/>
      <c r="P910" s="141"/>
      <c r="Q910" s="141"/>
      <c r="R910" s="141"/>
      <c r="S910" s="142"/>
      <c r="T910" s="142"/>
      <c r="U910" s="142"/>
      <c r="V910" s="142"/>
      <c r="W910" s="143"/>
      <c r="X910" s="144"/>
      <c r="Y910" s="139"/>
      <c r="Z910" s="139"/>
      <c r="AA910" s="139"/>
      <c r="AB910" s="145"/>
      <c r="AC910" s="146"/>
      <c r="AMH910" s="85"/>
      <c r="AMI910" s="85"/>
      <c r="AMJ910" s="85"/>
    </row>
    <row r="911" s="84" customFormat="true" ht="17.9" hidden="false" customHeight="false" outlineLevel="0" collapsed="false">
      <c r="A911" s="69"/>
      <c r="B911" s="70" t="n">
        <v>37257</v>
      </c>
      <c r="C911" s="71" t="s">
        <v>16962</v>
      </c>
      <c r="D911" s="72" t="s">
        <v>16985</v>
      </c>
      <c r="E911" s="72" t="s">
        <v>17034</v>
      </c>
      <c r="F911" s="73"/>
      <c r="G911" s="74"/>
      <c r="H911" s="75"/>
      <c r="I911" s="76"/>
      <c r="J911" s="74"/>
      <c r="K911" s="75"/>
      <c r="L911" s="76"/>
      <c r="M911" s="74"/>
      <c r="N911" s="75"/>
      <c r="O911" s="76"/>
      <c r="P911" s="74"/>
      <c r="Q911" s="75"/>
      <c r="R911" s="76"/>
      <c r="S911" s="77"/>
      <c r="T911" s="78"/>
      <c r="U911" s="79"/>
      <c r="V911" s="80"/>
      <c r="W911" s="81"/>
      <c r="X911" s="71"/>
      <c r="Y911" s="72"/>
      <c r="Z911" s="72"/>
      <c r="AA911" s="73"/>
      <c r="AB911" s="82"/>
      <c r="AC911" s="83"/>
      <c r="AMH911" s="85"/>
      <c r="AMI911" s="85"/>
      <c r="AMJ911" s="85"/>
    </row>
    <row r="912" s="104" customFormat="true" ht="17.9" hidden="false" customHeight="false" outlineLevel="1" collapsed="false">
      <c r="A912" s="69"/>
      <c r="B912" s="86"/>
      <c r="C912" s="87" t="str">
        <f aca="false">C911</f>
        <v>CBM-SE</v>
      </c>
      <c r="D912" s="88" t="str">
        <f aca="false">D911</f>
        <v>TÉRREO</v>
      </c>
      <c r="E912" s="88" t="str">
        <f aca="false">E911</f>
        <v>DEPÓSITO MATERIAL OPERACIONAL A= 11,31m2</v>
      </c>
      <c r="F912" s="89" t="s">
        <v>16938</v>
      </c>
      <c r="G912" s="90" t="n">
        <v>11.31</v>
      </c>
      <c r="H912" s="91"/>
      <c r="I912" s="92"/>
      <c r="J912" s="90"/>
      <c r="K912" s="91"/>
      <c r="L912" s="92"/>
      <c r="M912" s="90"/>
      <c r="N912" s="91"/>
      <c r="O912" s="92"/>
      <c r="P912" s="93"/>
      <c r="Q912" s="94"/>
      <c r="R912" s="95"/>
      <c r="S912" s="96" t="n">
        <f aca="false">IF(G912&lt;&gt;0,(G912+P912),(J912*M912)+P912)</f>
        <v>11.31</v>
      </c>
      <c r="T912" s="97" t="n">
        <f aca="false">IF(H912&lt;&gt;0,(H912+Q912),(K912*N912)+Q912)</f>
        <v>0</v>
      </c>
      <c r="U912" s="98" t="n">
        <f aca="false">IF(I912&lt;&gt;0,(I912+R912),(L912*O912)+R912)</f>
        <v>0</v>
      </c>
      <c r="V912" s="99" t="n">
        <f aca="false">SUM(S912:U912)</f>
        <v>11.31</v>
      </c>
      <c r="W912" s="100"/>
      <c r="X912" s="101"/>
      <c r="Y912" s="88"/>
      <c r="Z912" s="88"/>
      <c r="AA912" s="89"/>
      <c r="AB912" s="102"/>
      <c r="AC912" s="103"/>
      <c r="AMH912" s="85"/>
      <c r="AMI912" s="85"/>
      <c r="AMJ912" s="85"/>
    </row>
    <row r="913" s="84" customFormat="true" ht="17.9" hidden="false" customHeight="false" outlineLevel="1" collapsed="false">
      <c r="A913" s="69"/>
      <c r="B913" s="86"/>
      <c r="C913" s="105" t="str">
        <f aca="false">C912</f>
        <v>CBM-SE</v>
      </c>
      <c r="D913" s="106" t="str">
        <f aca="false">D912</f>
        <v>TÉRREO</v>
      </c>
      <c r="E913" s="106" t="str">
        <f aca="false">E912</f>
        <v>DEPÓSITO MATERIAL OPERACIONAL A= 11,31m2</v>
      </c>
      <c r="F913" s="107" t="str">
        <f aca="false">F912</f>
        <v>PISO</v>
      </c>
      <c r="G913" s="108"/>
      <c r="H913" s="109"/>
      <c r="I913" s="110"/>
      <c r="J913" s="108"/>
      <c r="K913" s="109"/>
      <c r="L913" s="110"/>
      <c r="M913" s="108"/>
      <c r="N913" s="109"/>
      <c r="O913" s="110"/>
      <c r="P913" s="111"/>
      <c r="Q913" s="112"/>
      <c r="R913" s="113"/>
      <c r="S913" s="114"/>
      <c r="T913" s="115"/>
      <c r="U913" s="116"/>
      <c r="V913" s="117"/>
      <c r="W913" s="118" t="n">
        <f aca="false">V912</f>
        <v>11.31</v>
      </c>
      <c r="X913" s="119" t="n">
        <v>99811</v>
      </c>
      <c r="Y913" s="106" t="str">
        <f aca="false">IFERROR(VLOOKUP($X913,'BASE DADOS'!$B$2:$E$16867,2,FALSE()),"-")</f>
        <v>SINAPI</v>
      </c>
      <c r="Z913" s="106" t="str">
        <f aca="false">IFERROR(VLOOKUP($X913,'BASE DADOS'!$B$2:$E$16867,3,FALSE()),"-")</f>
        <v>Limpeza de contrapiso com vassoura a seco. af_04/2019</v>
      </c>
      <c r="AA913" s="107" t="str">
        <f aca="false">IFERROR(VLOOKUP($X913,'BASE DADOS'!$B$2:$E$16867,4,FALSE()),"-")</f>
        <v>m2</v>
      </c>
      <c r="AB913" s="120" t="s">
        <v>16987</v>
      </c>
      <c r="AC913" s="121" t="str">
        <f aca="false">IFERROR(VLOOKUP(AB913,'ETAPAS ORCAM'!$B$4:$C$58,2,FALSE()),"-")</f>
        <v>B11 – PAVIMENTAÇÃO</v>
      </c>
      <c r="AMH913" s="85"/>
      <c r="AMI913" s="85"/>
      <c r="AMJ913" s="85"/>
    </row>
    <row r="914" s="84" customFormat="true" ht="34.3" hidden="false" customHeight="false" outlineLevel="1" collapsed="false">
      <c r="A914" s="69"/>
      <c r="B914" s="86"/>
      <c r="C914" s="105" t="str">
        <f aca="false">C913</f>
        <v>CBM-SE</v>
      </c>
      <c r="D914" s="106" t="str">
        <f aca="false">D913</f>
        <v>TÉRREO</v>
      </c>
      <c r="E914" s="106" t="str">
        <f aca="false">E913</f>
        <v>DEPÓSITO MATERIAL OPERACIONAL A= 11,31m2</v>
      </c>
      <c r="F914" s="107" t="str">
        <f aca="false">F913</f>
        <v>PISO</v>
      </c>
      <c r="G914" s="108"/>
      <c r="H914" s="109"/>
      <c r="I914" s="110"/>
      <c r="J914" s="108"/>
      <c r="K914" s="109"/>
      <c r="L914" s="110"/>
      <c r="M914" s="108"/>
      <c r="N914" s="109"/>
      <c r="O914" s="110"/>
      <c r="P914" s="111"/>
      <c r="Q914" s="112"/>
      <c r="R914" s="113"/>
      <c r="S914" s="114"/>
      <c r="T914" s="115"/>
      <c r="U914" s="116"/>
      <c r="V914" s="117"/>
      <c r="W914" s="118" t="n">
        <f aca="false">W913</f>
        <v>11.31</v>
      </c>
      <c r="X914" s="119" t="n">
        <v>87630</v>
      </c>
      <c r="Y914" s="106" t="str">
        <f aca="false">IFERROR(VLOOKUP($X914,'BASE DADOS'!$B$2:$E$16867,2,FALSE()),"-")</f>
        <v>SINAPI</v>
      </c>
      <c r="Z914" s="106" t="str">
        <f aca="false">IFERROR(VLOOKUP($X914,'BASE DADOS'!$B$2:$E$16867,3,FALSE()),"-")</f>
        <v>Contrapiso em argamassa traço 1:4 (cimento e areia), preparo mecânico com betoneira 400 l, aplicado em áreas secas sobre laje, aderido, acabamento não reforçado, espessura 3cm. af_07/2021</v>
      </c>
      <c r="AA914" s="107" t="str">
        <f aca="false">IFERROR(VLOOKUP($X914,'BASE DADOS'!$B$2:$E$16867,4,FALSE()),"-")</f>
        <v>m2</v>
      </c>
      <c r="AB914" s="120" t="s">
        <v>16987</v>
      </c>
      <c r="AC914" s="121" t="str">
        <f aca="false">IFERROR(VLOOKUP(AB914,'ETAPAS ORCAM'!$B$4:$C$58,2,FALSE()),"-")</f>
        <v>B11 – PAVIMENTAÇÃO</v>
      </c>
      <c r="AMH914" s="85"/>
      <c r="AMI914" s="85"/>
      <c r="AMJ914" s="85"/>
    </row>
    <row r="915" s="84" customFormat="true" ht="42.5" hidden="false" customHeight="false" outlineLevel="1" collapsed="false">
      <c r="A915" s="69"/>
      <c r="B915" s="86"/>
      <c r="C915" s="105" t="str">
        <f aca="false">C914</f>
        <v>CBM-SE</v>
      </c>
      <c r="D915" s="106" t="str">
        <f aca="false">D914</f>
        <v>TÉRREO</v>
      </c>
      <c r="E915" s="106" t="str">
        <f aca="false">E914</f>
        <v>DEPÓSITO MATERIAL OPERACIONAL A= 11,31m2</v>
      </c>
      <c r="F915" s="107" t="str">
        <f aca="false">F914</f>
        <v>PISO</v>
      </c>
      <c r="G915" s="108"/>
      <c r="H915" s="109"/>
      <c r="I915" s="110"/>
      <c r="J915" s="108"/>
      <c r="K915" s="109"/>
      <c r="L915" s="110"/>
      <c r="M915" s="108"/>
      <c r="N915" s="109"/>
      <c r="O915" s="110"/>
      <c r="P915" s="111"/>
      <c r="Q915" s="112"/>
      <c r="R915" s="113"/>
      <c r="S915" s="114"/>
      <c r="T915" s="115"/>
      <c r="U915" s="116"/>
      <c r="V915" s="117"/>
      <c r="W915" s="118" t="n">
        <f aca="false">W914</f>
        <v>11.31</v>
      </c>
      <c r="X915" s="119" t="n">
        <v>104162</v>
      </c>
      <c r="Y915" s="106" t="str">
        <f aca="false">IFERROR(VLOOKUP($X915,'BASE DADOS'!$B$2:$E$16867,2,FALSE()),"-")</f>
        <v>SINAPI</v>
      </c>
      <c r="Z915" s="106" t="str">
        <f aca="false">IFERROR(VLOOKUP($X915,'BASE DADOS'!$B$2:$E$16867,3,FALSE()),"-")</f>
        <v>Piso em granilite, marmorite ou granitina em ambientes internos, com espessura de 8 mm, incluso mistura em betoneira, colocação das juntas, aplicação do piso, 4 polimentos com politriz, estucamento, selador e cera. af_06/2022</v>
      </c>
      <c r="AA915" s="107" t="str">
        <f aca="false">IFERROR(VLOOKUP($X915,'BASE DADOS'!$B$2:$E$16867,4,FALSE()),"-")</f>
        <v>m2</v>
      </c>
      <c r="AB915" s="120" t="s">
        <v>16987</v>
      </c>
      <c r="AC915" s="121" t="str">
        <f aca="false">IFERROR(VLOOKUP(AB915,'ETAPAS ORCAM'!$B$4:$C$58,2,FALSE()),"-")</f>
        <v>B11 – PAVIMENTAÇÃO</v>
      </c>
      <c r="AMH915" s="85"/>
      <c r="AMI915" s="85"/>
      <c r="AMJ915" s="85"/>
    </row>
    <row r="916" s="84" customFormat="true" ht="17.9" hidden="false" customHeight="false" outlineLevel="1" collapsed="false">
      <c r="A916" s="69"/>
      <c r="B916" s="86"/>
      <c r="C916" s="105" t="str">
        <f aca="false">C915</f>
        <v>CBM-SE</v>
      </c>
      <c r="D916" s="106" t="str">
        <f aca="false">D915</f>
        <v>TÉRREO</v>
      </c>
      <c r="E916" s="106" t="str">
        <f aca="false">E915</f>
        <v>DEPÓSITO MATERIAL OPERACIONAL A= 11,31m2</v>
      </c>
      <c r="F916" s="107" t="str">
        <f aca="false">F915</f>
        <v>PISO</v>
      </c>
      <c r="G916" s="108"/>
      <c r="H916" s="109"/>
      <c r="I916" s="110"/>
      <c r="J916" s="108"/>
      <c r="K916" s="109"/>
      <c r="L916" s="110"/>
      <c r="M916" s="108"/>
      <c r="N916" s="109"/>
      <c r="O916" s="110"/>
      <c r="P916" s="111"/>
      <c r="Q916" s="112"/>
      <c r="R916" s="113"/>
      <c r="S916" s="114"/>
      <c r="T916" s="115"/>
      <c r="U916" s="116"/>
      <c r="V916" s="117"/>
      <c r="W916" s="118" t="n">
        <f aca="false">W915</f>
        <v>11.31</v>
      </c>
      <c r="X916" s="119" t="n">
        <v>2450</v>
      </c>
      <c r="Y916" s="106" t="str">
        <f aca="false">IFERROR(VLOOKUP($X916,'BASE DADOS'!$B$2:$E$16867,2,FALSE()),"-")</f>
        <v>ORSE</v>
      </c>
      <c r="Z916" s="106" t="str">
        <f aca="false">IFERROR(VLOOKUP($X916,'BASE DADOS'!$B$2:$E$16867,3,FALSE()),"-")</f>
        <v>Limpeza geral</v>
      </c>
      <c r="AA916" s="107" t="str">
        <f aca="false">IFERROR(VLOOKUP($X916,'BASE DADOS'!$B$2:$E$16867,4,FALSE()),"-")</f>
        <v>m2</v>
      </c>
      <c r="AB916" s="120" t="s">
        <v>16988</v>
      </c>
      <c r="AC916" s="121" t="str">
        <f aca="false">IFERROR(VLOOKUP(AB916,'ETAPAS ORCAM'!$B$4:$C$58,2,FALSE()),"-")</f>
        <v>B39 – LIMPEZA FINAL</v>
      </c>
      <c r="AMH916" s="85"/>
      <c r="AMI916" s="85"/>
      <c r="AMJ916" s="85"/>
    </row>
    <row r="917" s="104" customFormat="true" ht="17.9" hidden="false" customHeight="false" outlineLevel="1" collapsed="false">
      <c r="A917" s="69"/>
      <c r="B917" s="86"/>
      <c r="C917" s="87" t="str">
        <f aca="false">C916</f>
        <v>CBM-SE</v>
      </c>
      <c r="D917" s="88" t="str">
        <f aca="false">D916</f>
        <v>TÉRREO</v>
      </c>
      <c r="E917" s="88" t="str">
        <f aca="false">E916</f>
        <v>DEPÓSITO MATERIAL OPERACIONAL A= 11,31m2</v>
      </c>
      <c r="F917" s="89" t="s">
        <v>16939</v>
      </c>
      <c r="G917" s="90"/>
      <c r="H917" s="91"/>
      <c r="I917" s="92"/>
      <c r="J917" s="90" t="n">
        <v>13.6</v>
      </c>
      <c r="K917" s="91"/>
      <c r="L917" s="92"/>
      <c r="M917" s="90" t="n">
        <v>3.09</v>
      </c>
      <c r="N917" s="91"/>
      <c r="O917" s="92"/>
      <c r="P917" s="93" t="n">
        <f aca="false">-(0.8*2.1)-(2*1.45)</f>
        <v>-4.58</v>
      </c>
      <c r="Q917" s="94"/>
      <c r="R917" s="95"/>
      <c r="S917" s="96" t="n">
        <f aca="false">IF(G917&lt;&gt;0,(G917+P917),(J917*M917)+P917)</f>
        <v>37.444</v>
      </c>
      <c r="T917" s="97" t="n">
        <f aca="false">IF(H917&lt;&gt;0,(H917+Q917),(K917*N917)+Q917)</f>
        <v>0</v>
      </c>
      <c r="U917" s="98" t="n">
        <f aca="false">IF(I917&lt;&gt;0,(I917+R917),(L917*O917)+R917)</f>
        <v>0</v>
      </c>
      <c r="V917" s="99" t="n">
        <f aca="false">SUM(S917:U917)</f>
        <v>37.444</v>
      </c>
      <c r="W917" s="100"/>
      <c r="X917" s="101"/>
      <c r="Y917" s="88"/>
      <c r="Z917" s="88"/>
      <c r="AA917" s="89"/>
      <c r="AB917" s="102"/>
      <c r="AC917" s="103"/>
      <c r="AMH917" s="85"/>
      <c r="AMI917" s="85"/>
      <c r="AMJ917" s="85"/>
    </row>
    <row r="918" s="84" customFormat="true" ht="26.1" hidden="false" customHeight="false" outlineLevel="1" collapsed="false">
      <c r="A918" s="69"/>
      <c r="B918" s="86"/>
      <c r="C918" s="105" t="str">
        <f aca="false">C917</f>
        <v>CBM-SE</v>
      </c>
      <c r="D918" s="106" t="str">
        <f aca="false">D917</f>
        <v>TÉRREO</v>
      </c>
      <c r="E918" s="106" t="str">
        <f aca="false">E917</f>
        <v>DEPÓSITO MATERIAL OPERACIONAL A= 11,31m2</v>
      </c>
      <c r="F918" s="107" t="str">
        <f aca="false">F917</f>
        <v>PAREDE</v>
      </c>
      <c r="G918" s="108"/>
      <c r="H918" s="109"/>
      <c r="I918" s="110"/>
      <c r="J918" s="108"/>
      <c r="K918" s="109"/>
      <c r="L918" s="110"/>
      <c r="M918" s="108"/>
      <c r="N918" s="109"/>
      <c r="O918" s="110"/>
      <c r="P918" s="111"/>
      <c r="Q918" s="112"/>
      <c r="R918" s="113"/>
      <c r="S918" s="114"/>
      <c r="T918" s="115"/>
      <c r="U918" s="116"/>
      <c r="V918" s="117"/>
      <c r="W918" s="118" t="n">
        <f aca="false">V917</f>
        <v>37.444</v>
      </c>
      <c r="X918" s="119" t="n">
        <v>87879</v>
      </c>
      <c r="Y918" s="106" t="str">
        <f aca="false">IFERROR(VLOOKUP($X918,'BASE DADOS'!$B$2:$E$16867,2,FALSE()),"-")</f>
        <v>SINAPI</v>
      </c>
      <c r="Z918" s="106" t="str">
        <f aca="false">IFERROR(VLOOKUP($X918,'BASE DADOS'!$B$2:$E$16867,3,FALSE()),"-")</f>
        <v>Chapisco aplicado em alvenarias e estruturas de concreto internas, com colher de pedreiro.   argamassa traço 1:3 com preparo em betoneira 400l. af_10/2022</v>
      </c>
      <c r="AA918" s="107" t="str">
        <f aca="false">IFERROR(VLOOKUP($X918,'BASE DADOS'!$B$2:$E$16867,4,FALSE()),"-")</f>
        <v>m2</v>
      </c>
      <c r="AB918" s="120" t="s">
        <v>16989</v>
      </c>
      <c r="AC918" s="121" t="str">
        <f aca="false">IFERROR(VLOOKUP(AB918,'ETAPAS ORCAM'!$B$4:$C$58,2,FALSE()),"-")</f>
        <v>B08 – REVESTIMENTO INTERNO – PAREDE</v>
      </c>
      <c r="AMH918" s="85"/>
      <c r="AMI918" s="85"/>
      <c r="AMJ918" s="85"/>
    </row>
    <row r="919" s="84" customFormat="true" ht="34.3" hidden="false" customHeight="false" outlineLevel="1" collapsed="false">
      <c r="A919" s="69"/>
      <c r="B919" s="86"/>
      <c r="C919" s="105" t="str">
        <f aca="false">C918</f>
        <v>CBM-SE</v>
      </c>
      <c r="D919" s="106" t="str">
        <f aca="false">D918</f>
        <v>TÉRREO</v>
      </c>
      <c r="E919" s="106" t="str">
        <f aca="false">E918</f>
        <v>DEPÓSITO MATERIAL OPERACIONAL A= 11,31m2</v>
      </c>
      <c r="F919" s="107" t="str">
        <f aca="false">F918</f>
        <v>PAREDE</v>
      </c>
      <c r="G919" s="108"/>
      <c r="H919" s="109"/>
      <c r="I919" s="110"/>
      <c r="J919" s="108"/>
      <c r="K919" s="109"/>
      <c r="L919" s="110"/>
      <c r="M919" s="108"/>
      <c r="N919" s="109"/>
      <c r="O919" s="110"/>
      <c r="P919" s="111"/>
      <c r="Q919" s="112"/>
      <c r="R919" s="113"/>
      <c r="S919" s="114"/>
      <c r="T919" s="115"/>
      <c r="U919" s="116"/>
      <c r="V919" s="117"/>
      <c r="W919" s="118" t="n">
        <f aca="false">W918</f>
        <v>37.444</v>
      </c>
      <c r="X919" s="119" t="n">
        <v>87529</v>
      </c>
      <c r="Y919" s="106" t="str">
        <f aca="false">IFERROR(VLOOKUP($X919,'BASE DADOS'!$B$2:$E$16867,2,FALSE()),"-")</f>
        <v>SINAPI</v>
      </c>
      <c r="Z919" s="106" t="str">
        <f aca="false">IFERROR(VLOOKUP($X919,'BASE DADOS'!$B$2:$E$16867,3,FALSE()),"-")</f>
        <v>Massa única, para recebimento de pintura, em argamassa traço 1:2:8, preparo mecânico com betoneira 400l, aplicada manualmente em faces internas de paredes, espessura de 20mm, com execução de taliscas. af_06/2014</v>
      </c>
      <c r="AA919" s="107" t="str">
        <f aca="false">IFERROR(VLOOKUP($X919,'BASE DADOS'!$B$2:$E$16867,4,FALSE()),"-")</f>
        <v>m2</v>
      </c>
      <c r="AB919" s="120" t="s">
        <v>16989</v>
      </c>
      <c r="AC919" s="121" t="str">
        <f aca="false">IFERROR(VLOOKUP(AB919,'ETAPAS ORCAM'!$B$4:$C$58,2,FALSE()),"-")</f>
        <v>B08 – REVESTIMENTO INTERNO – PAREDE</v>
      </c>
      <c r="AMH919" s="85"/>
      <c r="AMI919" s="85"/>
      <c r="AMJ919" s="85"/>
    </row>
    <row r="920" s="84" customFormat="true" ht="17.9" hidden="false" customHeight="false" outlineLevel="1" collapsed="false">
      <c r="A920" s="69"/>
      <c r="B920" s="86"/>
      <c r="C920" s="105" t="str">
        <f aca="false">C919</f>
        <v>CBM-SE</v>
      </c>
      <c r="D920" s="106" t="str">
        <f aca="false">D919</f>
        <v>TÉRREO</v>
      </c>
      <c r="E920" s="106" t="str">
        <f aca="false">E919</f>
        <v>DEPÓSITO MATERIAL OPERACIONAL A= 11,31m2</v>
      </c>
      <c r="F920" s="107" t="str">
        <f aca="false">F919</f>
        <v>PAREDE</v>
      </c>
      <c r="G920" s="108"/>
      <c r="H920" s="109"/>
      <c r="I920" s="110"/>
      <c r="J920" s="108"/>
      <c r="K920" s="109"/>
      <c r="L920" s="110"/>
      <c r="M920" s="108"/>
      <c r="N920" s="109"/>
      <c r="O920" s="110"/>
      <c r="P920" s="111"/>
      <c r="Q920" s="112"/>
      <c r="R920" s="113"/>
      <c r="S920" s="114"/>
      <c r="T920" s="115"/>
      <c r="U920" s="116"/>
      <c r="V920" s="117"/>
      <c r="W920" s="118" t="n">
        <f aca="false">W919</f>
        <v>37.444</v>
      </c>
      <c r="X920" s="119" t="n">
        <v>88485</v>
      </c>
      <c r="Y920" s="106" t="str">
        <f aca="false">IFERROR(VLOOKUP($X920,'BASE DADOS'!$B$2:$E$16867,2,FALSE()),"-")</f>
        <v>SINAPI</v>
      </c>
      <c r="Z920" s="106" t="str">
        <f aca="false">IFERROR(VLOOKUP($X920,'BASE DADOS'!$B$2:$E$16867,3,FALSE()),"-")</f>
        <v>Aplicação de fundo selador acrílico em paredes, uma demão. af_06/2014</v>
      </c>
      <c r="AA920" s="107" t="str">
        <f aca="false">IFERROR(VLOOKUP($X920,'BASE DADOS'!$B$2:$E$16867,4,FALSE()),"-")</f>
        <v>m2</v>
      </c>
      <c r="AB920" s="120" t="s">
        <v>16990</v>
      </c>
      <c r="AC920" s="121" t="str">
        <f aca="false">IFERROR(VLOOKUP(AB920,'ETAPAS ORCAM'!$B$4:$C$58,2,FALSE()),"-")</f>
        <v>B14 – PINTURA INTERNA – PAREDE</v>
      </c>
      <c r="AMH920" s="85"/>
      <c r="AMI920" s="85"/>
      <c r="AMJ920" s="85"/>
    </row>
    <row r="921" s="84" customFormat="true" ht="17.9" hidden="false" customHeight="false" outlineLevel="1" collapsed="false">
      <c r="A921" s="69"/>
      <c r="B921" s="86"/>
      <c r="C921" s="105" t="str">
        <f aca="false">C920</f>
        <v>CBM-SE</v>
      </c>
      <c r="D921" s="106" t="str">
        <f aca="false">D920</f>
        <v>TÉRREO</v>
      </c>
      <c r="E921" s="106" t="str">
        <f aca="false">E920</f>
        <v>DEPÓSITO MATERIAL OPERACIONAL A= 11,31m2</v>
      </c>
      <c r="F921" s="107" t="str">
        <f aca="false">F920</f>
        <v>PAREDE</v>
      </c>
      <c r="G921" s="108"/>
      <c r="H921" s="109"/>
      <c r="I921" s="110"/>
      <c r="J921" s="108"/>
      <c r="K921" s="109"/>
      <c r="L921" s="110"/>
      <c r="M921" s="108"/>
      <c r="N921" s="109"/>
      <c r="O921" s="110"/>
      <c r="P921" s="111"/>
      <c r="Q921" s="112"/>
      <c r="R921" s="113"/>
      <c r="S921" s="114"/>
      <c r="T921" s="115"/>
      <c r="U921" s="116"/>
      <c r="V921" s="117"/>
      <c r="W921" s="118" t="n">
        <f aca="false">W920</f>
        <v>37.444</v>
      </c>
      <c r="X921" s="119" t="n">
        <v>88497</v>
      </c>
      <c r="Y921" s="106" t="str">
        <f aca="false">IFERROR(VLOOKUP($X921,'BASE DADOS'!$B$2:$E$16867,2,FALSE()),"-")</f>
        <v>SINAPI</v>
      </c>
      <c r="Z921" s="106" t="str">
        <f aca="false">IFERROR(VLOOKUP($X921,'BASE DADOS'!$B$2:$E$16867,3,FALSE()),"-")</f>
        <v>Aplicação e lixamento de massa látex em paredes, duas demãos. af_06/2014</v>
      </c>
      <c r="AA921" s="107" t="str">
        <f aca="false">IFERROR(VLOOKUP($X921,'BASE DADOS'!$B$2:$E$16867,4,FALSE()),"-")</f>
        <v>m2</v>
      </c>
      <c r="AB921" s="120" t="s">
        <v>16990</v>
      </c>
      <c r="AC921" s="121" t="str">
        <f aca="false">IFERROR(VLOOKUP(AB921,'ETAPAS ORCAM'!$B$4:$C$58,2,FALSE()),"-")</f>
        <v>B14 – PINTURA INTERNA – PAREDE</v>
      </c>
      <c r="AMH921" s="85"/>
      <c r="AMI921" s="85"/>
      <c r="AMJ921" s="85"/>
    </row>
    <row r="922" s="84" customFormat="true" ht="17.9" hidden="false" customHeight="false" outlineLevel="1" collapsed="false">
      <c r="A922" s="69"/>
      <c r="B922" s="86"/>
      <c r="C922" s="105" t="str">
        <f aca="false">C921</f>
        <v>CBM-SE</v>
      </c>
      <c r="D922" s="106" t="str">
        <f aca="false">D921</f>
        <v>TÉRREO</v>
      </c>
      <c r="E922" s="106" t="str">
        <f aca="false">E921</f>
        <v>DEPÓSITO MATERIAL OPERACIONAL A= 11,31m2</v>
      </c>
      <c r="F922" s="107" t="str">
        <f aca="false">F921</f>
        <v>PAREDE</v>
      </c>
      <c r="G922" s="108"/>
      <c r="H922" s="109"/>
      <c r="I922" s="110"/>
      <c r="J922" s="108"/>
      <c r="K922" s="109"/>
      <c r="L922" s="110"/>
      <c r="M922" s="108"/>
      <c r="N922" s="109"/>
      <c r="O922" s="110"/>
      <c r="P922" s="111"/>
      <c r="Q922" s="112"/>
      <c r="R922" s="113"/>
      <c r="S922" s="114"/>
      <c r="T922" s="115"/>
      <c r="U922" s="116"/>
      <c r="V922" s="117"/>
      <c r="W922" s="118" t="n">
        <f aca="false">W921</f>
        <v>37.444</v>
      </c>
      <c r="X922" s="119" t="n">
        <v>104641</v>
      </c>
      <c r="Y922" s="106" t="str">
        <f aca="false">IFERROR(VLOOKUP($X922,'BASE DADOS'!$B$2:$E$16867,2,FALSE()),"-")</f>
        <v>SINAPI</v>
      </c>
      <c r="Z922" s="106" t="str">
        <f aca="false">IFERROR(VLOOKUP($X922,'BASE DADOS'!$B$2:$E$16867,3,FALSE()),"-")</f>
        <v>Pintura látex acrílica econômica, aplicação manual em paredes, duas demãos. Af_04/2023</v>
      </c>
      <c r="AA922" s="107" t="str">
        <f aca="false">IFERROR(VLOOKUP($X922,'BASE DADOS'!$B$2:$E$16867,4,FALSE()),"-")</f>
        <v>m2</v>
      </c>
      <c r="AB922" s="120" t="s">
        <v>16990</v>
      </c>
      <c r="AC922" s="121" t="str">
        <f aca="false">IFERROR(VLOOKUP(AB922,'ETAPAS ORCAM'!$B$4:$C$58,2,FALSE()),"-")</f>
        <v>B14 – PINTURA INTERNA – PAREDE</v>
      </c>
      <c r="AMH922" s="85"/>
      <c r="AMI922" s="85"/>
      <c r="AMJ922" s="85"/>
    </row>
    <row r="923" s="104" customFormat="true" ht="17.9" hidden="false" customHeight="false" outlineLevel="1" collapsed="false">
      <c r="A923" s="69"/>
      <c r="B923" s="86"/>
      <c r="C923" s="87" t="str">
        <f aca="false">C922</f>
        <v>CBM-SE</v>
      </c>
      <c r="D923" s="88" t="str">
        <f aca="false">D922</f>
        <v>TÉRREO</v>
      </c>
      <c r="E923" s="88" t="str">
        <f aca="false">E922</f>
        <v>DEPÓSITO MATERIAL OPERACIONAL A= 11,31m2</v>
      </c>
      <c r="F923" s="89" t="s">
        <v>16940</v>
      </c>
      <c r="G923" s="90" t="n">
        <f aca="false">G912</f>
        <v>11.31</v>
      </c>
      <c r="H923" s="91"/>
      <c r="I923" s="92"/>
      <c r="J923" s="90"/>
      <c r="K923" s="91"/>
      <c r="L923" s="92"/>
      <c r="M923" s="90"/>
      <c r="N923" s="91"/>
      <c r="O923" s="92"/>
      <c r="P923" s="93"/>
      <c r="Q923" s="94"/>
      <c r="R923" s="95"/>
      <c r="S923" s="96" t="n">
        <f aca="false">IF(G923&lt;&gt;0,(G923+P923),(J923*M923)+P923)</f>
        <v>11.31</v>
      </c>
      <c r="T923" s="97" t="n">
        <f aca="false">IF(H923&lt;&gt;0,(H923+Q923),(K923*N923)+Q923)</f>
        <v>0</v>
      </c>
      <c r="U923" s="98" t="n">
        <f aca="false">IF(I923&lt;&gt;0,(I923+R923),(L923*O923)+R923)</f>
        <v>0</v>
      </c>
      <c r="V923" s="99" t="n">
        <f aca="false">SUM(S923:U923)</f>
        <v>11.31</v>
      </c>
      <c r="W923" s="100"/>
      <c r="X923" s="101"/>
      <c r="Y923" s="88"/>
      <c r="Z923" s="88"/>
      <c r="AA923" s="89"/>
      <c r="AB923" s="102"/>
      <c r="AC923" s="103"/>
      <c r="AMH923" s="85"/>
      <c r="AMI923" s="85"/>
      <c r="AMJ923" s="85"/>
    </row>
    <row r="924" s="84" customFormat="true" ht="17.9" hidden="false" customHeight="false" outlineLevel="1" collapsed="false">
      <c r="A924" s="69"/>
      <c r="B924" s="86"/>
      <c r="C924" s="105" t="str">
        <f aca="false">C923</f>
        <v>CBM-SE</v>
      </c>
      <c r="D924" s="106" t="str">
        <f aca="false">D923</f>
        <v>TÉRREO</v>
      </c>
      <c r="E924" s="106" t="str">
        <f aca="false">E923</f>
        <v>DEPÓSITO MATERIAL OPERACIONAL A= 11,31m2</v>
      </c>
      <c r="F924" s="107" t="str">
        <f aca="false">F923</f>
        <v>TETO</v>
      </c>
      <c r="G924" s="108"/>
      <c r="H924" s="109"/>
      <c r="I924" s="110"/>
      <c r="J924" s="108"/>
      <c r="K924" s="109"/>
      <c r="L924" s="110"/>
      <c r="M924" s="108"/>
      <c r="N924" s="109"/>
      <c r="O924" s="110"/>
      <c r="P924" s="111"/>
      <c r="Q924" s="112"/>
      <c r="R924" s="113"/>
      <c r="S924" s="114"/>
      <c r="T924" s="115"/>
      <c r="U924" s="116"/>
      <c r="V924" s="117"/>
      <c r="W924" s="118" t="n">
        <f aca="false">W922</f>
        <v>37.444</v>
      </c>
      <c r="X924" s="119" t="n">
        <v>88484</v>
      </c>
      <c r="Y924" s="106" t="str">
        <f aca="false">IFERROR(VLOOKUP($X924,'BASE DADOS'!$B$2:$E$16867,2,FALSE()),"-")</f>
        <v>SINAPI</v>
      </c>
      <c r="Z924" s="106" t="str">
        <f aca="false">IFERROR(VLOOKUP($X924,'BASE DADOS'!$B$2:$E$16867,3,FALSE()),"-")</f>
        <v>Aplicação de fundo selador acrílico em teto, uma demão. af_06/2014</v>
      </c>
      <c r="AA924" s="107" t="str">
        <f aca="false">IFERROR(VLOOKUP($X924,'BASE DADOS'!$B$2:$E$16867,4,FALSE()),"-")</f>
        <v>m2</v>
      </c>
      <c r="AB924" s="120" t="s">
        <v>16992</v>
      </c>
      <c r="AC924" s="121" t="str">
        <f aca="false">IFERROR(VLOOKUP(AB924,'ETAPAS ORCAM'!$B$4:$C$58,2,FALSE()),"-")</f>
        <v>B15 – PINTURA INTERNA – TETO</v>
      </c>
      <c r="AMH924" s="85"/>
      <c r="AMI924" s="85"/>
      <c r="AMJ924" s="85"/>
    </row>
    <row r="925" s="84" customFormat="true" ht="17.9" hidden="false" customHeight="false" outlineLevel="1" collapsed="false">
      <c r="A925" s="69"/>
      <c r="B925" s="86"/>
      <c r="C925" s="105" t="str">
        <f aca="false">C924</f>
        <v>CBM-SE</v>
      </c>
      <c r="D925" s="106" t="str">
        <f aca="false">D924</f>
        <v>TÉRREO</v>
      </c>
      <c r="E925" s="106" t="str">
        <f aca="false">E924</f>
        <v>DEPÓSITO MATERIAL OPERACIONAL A= 11,31m2</v>
      </c>
      <c r="F925" s="107" t="str">
        <f aca="false">F924</f>
        <v>TETO</v>
      </c>
      <c r="G925" s="108"/>
      <c r="H925" s="109"/>
      <c r="I925" s="110"/>
      <c r="J925" s="108"/>
      <c r="K925" s="109"/>
      <c r="L925" s="110"/>
      <c r="M925" s="108"/>
      <c r="N925" s="109"/>
      <c r="O925" s="110"/>
      <c r="P925" s="111"/>
      <c r="Q925" s="112"/>
      <c r="R925" s="113"/>
      <c r="S925" s="114"/>
      <c r="T925" s="115"/>
      <c r="U925" s="116"/>
      <c r="V925" s="117"/>
      <c r="W925" s="118" t="n">
        <f aca="false">W924</f>
        <v>37.444</v>
      </c>
      <c r="X925" s="119" t="n">
        <v>88496</v>
      </c>
      <c r="Y925" s="106" t="str">
        <f aca="false">IFERROR(VLOOKUP($X925,'BASE DADOS'!$B$2:$E$16867,2,FALSE()),"-")</f>
        <v>SINAPI</v>
      </c>
      <c r="Z925" s="106" t="str">
        <f aca="false">IFERROR(VLOOKUP($X925,'BASE DADOS'!$B$2:$E$16867,3,FALSE()),"-")</f>
        <v>Aplicação e lixamento de massa látex em teto, duas demãos. af_06/2014</v>
      </c>
      <c r="AA925" s="107" t="str">
        <f aca="false">IFERROR(VLOOKUP($X925,'BASE DADOS'!$B$2:$E$16867,4,FALSE()),"-")</f>
        <v>m2</v>
      </c>
      <c r="AB925" s="120" t="s">
        <v>16992</v>
      </c>
      <c r="AC925" s="121" t="str">
        <f aca="false">IFERROR(VLOOKUP(AB925,'ETAPAS ORCAM'!$B$4:$C$58,2,FALSE()),"-")</f>
        <v>B15 – PINTURA INTERNA – TETO</v>
      </c>
      <c r="AMH925" s="85"/>
      <c r="AMI925" s="85"/>
      <c r="AMJ925" s="85"/>
    </row>
    <row r="926" s="84" customFormat="true" ht="17.9" hidden="false" customHeight="false" outlineLevel="1" collapsed="false">
      <c r="A926" s="69"/>
      <c r="B926" s="86"/>
      <c r="C926" s="105" t="str">
        <f aca="false">C925</f>
        <v>CBM-SE</v>
      </c>
      <c r="D926" s="106" t="str">
        <f aca="false">D925</f>
        <v>TÉRREO</v>
      </c>
      <c r="E926" s="106" t="str">
        <f aca="false">E925</f>
        <v>DEPÓSITO MATERIAL OPERACIONAL A= 11,31m2</v>
      </c>
      <c r="F926" s="107" t="str">
        <f aca="false">F925</f>
        <v>TETO</v>
      </c>
      <c r="G926" s="108"/>
      <c r="H926" s="109"/>
      <c r="I926" s="110"/>
      <c r="J926" s="108"/>
      <c r="K926" s="109"/>
      <c r="L926" s="110"/>
      <c r="M926" s="108"/>
      <c r="N926" s="109"/>
      <c r="O926" s="110"/>
      <c r="P926" s="111"/>
      <c r="Q926" s="112"/>
      <c r="R926" s="113"/>
      <c r="S926" s="114"/>
      <c r="T926" s="115"/>
      <c r="U926" s="116"/>
      <c r="V926" s="117"/>
      <c r="W926" s="118" t="n">
        <f aca="false">W925</f>
        <v>37.444</v>
      </c>
      <c r="X926" s="119" t="n">
        <v>104639</v>
      </c>
      <c r="Y926" s="106" t="str">
        <f aca="false">IFERROR(VLOOKUP($X926,'BASE DADOS'!$B$2:$E$16867,2,FALSE()),"-")</f>
        <v>SINAPI</v>
      </c>
      <c r="Z926" s="106" t="str">
        <f aca="false">IFERROR(VLOOKUP($X926,'BASE DADOS'!$B$2:$E$16867,3,FALSE()),"-")</f>
        <v>Pintura látex acrílica econômica, aplicação manual em teto, duas demãos. Af_04/2023</v>
      </c>
      <c r="AA926" s="107" t="str">
        <f aca="false">IFERROR(VLOOKUP($X926,'BASE DADOS'!$B$2:$E$16867,4,FALSE()),"-")</f>
        <v>m2</v>
      </c>
      <c r="AB926" s="120" t="s">
        <v>16992</v>
      </c>
      <c r="AC926" s="121" t="str">
        <f aca="false">IFERROR(VLOOKUP(AB926,'ETAPAS ORCAM'!$B$4:$C$58,2,FALSE()),"-")</f>
        <v>B15 – PINTURA INTERNA – TETO</v>
      </c>
      <c r="AMH926" s="85"/>
      <c r="AMI926" s="85"/>
      <c r="AMJ926" s="85"/>
    </row>
    <row r="927" s="104" customFormat="true" ht="17.9" hidden="false" customHeight="false" outlineLevel="1" collapsed="false">
      <c r="A927" s="69"/>
      <c r="B927" s="86"/>
      <c r="C927" s="87" t="str">
        <f aca="false">C926</f>
        <v>CBM-SE</v>
      </c>
      <c r="D927" s="88" t="str">
        <f aca="false">D926</f>
        <v>TÉRREO</v>
      </c>
      <c r="E927" s="88" t="str">
        <f aca="false">E926</f>
        <v>DEPÓSITO MATERIAL OPERACIONAL A= 11,31m2</v>
      </c>
      <c r="F927" s="89" t="s">
        <v>16941</v>
      </c>
      <c r="G927" s="90" t="n">
        <f aca="false">J917</f>
        <v>13.6</v>
      </c>
      <c r="H927" s="91"/>
      <c r="I927" s="92"/>
      <c r="J927" s="90"/>
      <c r="K927" s="91"/>
      <c r="L927" s="92"/>
      <c r="M927" s="90"/>
      <c r="N927" s="91"/>
      <c r="O927" s="92"/>
      <c r="P927" s="93" t="n">
        <v>-0.8</v>
      </c>
      <c r="Q927" s="94"/>
      <c r="R927" s="95"/>
      <c r="S927" s="96" t="n">
        <f aca="false">IF(G927&lt;&gt;0,(G927+P927),(J927*M927)+P927)</f>
        <v>12.8</v>
      </c>
      <c r="T927" s="97" t="n">
        <f aca="false">IF(H927&lt;&gt;0,(H927+Q927),(K927*N927)+Q927)</f>
        <v>0</v>
      </c>
      <c r="U927" s="98" t="n">
        <f aca="false">IF(I927&lt;&gt;0,(I927+R927),(L927*O927)+R927)</f>
        <v>0</v>
      </c>
      <c r="V927" s="99" t="n">
        <f aca="false">SUM(S927:U927)</f>
        <v>12.8</v>
      </c>
      <c r="W927" s="100"/>
      <c r="X927" s="101"/>
      <c r="Y927" s="88"/>
      <c r="Z927" s="88"/>
      <c r="AA927" s="89"/>
      <c r="AB927" s="102"/>
      <c r="AC927" s="103"/>
      <c r="AMH927" s="85"/>
      <c r="AMI927" s="85"/>
      <c r="AMJ927" s="85"/>
    </row>
    <row r="928" s="84" customFormat="true" ht="17.9" hidden="false" customHeight="false" outlineLevel="1" collapsed="false">
      <c r="A928" s="69"/>
      <c r="B928" s="86"/>
      <c r="C928" s="105" t="str">
        <f aca="false">C927</f>
        <v>CBM-SE</v>
      </c>
      <c r="D928" s="106" t="str">
        <f aca="false">D927</f>
        <v>TÉRREO</v>
      </c>
      <c r="E928" s="106" t="str">
        <f aca="false">E927</f>
        <v>DEPÓSITO MATERIAL OPERACIONAL A= 11,31m2</v>
      </c>
      <c r="F928" s="107" t="str">
        <f aca="false">F927</f>
        <v>RODAPÉ</v>
      </c>
      <c r="G928" s="108"/>
      <c r="H928" s="109"/>
      <c r="I928" s="110"/>
      <c r="J928" s="108"/>
      <c r="K928" s="109"/>
      <c r="L928" s="110"/>
      <c r="M928" s="108"/>
      <c r="N928" s="109"/>
      <c r="O928" s="110"/>
      <c r="P928" s="111"/>
      <c r="Q928" s="112"/>
      <c r="R928" s="113"/>
      <c r="S928" s="114"/>
      <c r="T928" s="115"/>
      <c r="U928" s="116"/>
      <c r="V928" s="117"/>
      <c r="W928" s="118" t="n">
        <f aca="false">V927</f>
        <v>12.8</v>
      </c>
      <c r="X928" s="119" t="n">
        <v>2260</v>
      </c>
      <c r="Y928" s="106" t="str">
        <f aca="false">IFERROR(VLOOKUP($X928,'BASE DADOS'!$B$2:$E$16867,2,FALSE()),"-")</f>
        <v>ORSE</v>
      </c>
      <c r="Z928" s="106" t="str">
        <f aca="false">IFERROR(VLOOKUP($X928,'BASE DADOS'!$B$2:$E$16867,3,FALSE()),"-")</f>
        <v>Rodapé alta resistência, h = 10 cm</v>
      </c>
      <c r="AA928" s="107" t="str">
        <f aca="false">IFERROR(VLOOKUP($X928,'BASE DADOS'!$B$2:$E$16867,4,FALSE()),"-")</f>
        <v>m</v>
      </c>
      <c r="AB928" s="120" t="s">
        <v>16989</v>
      </c>
      <c r="AC928" s="121" t="str">
        <f aca="false">IFERROR(VLOOKUP(AB928,'ETAPAS ORCAM'!$B$4:$C$58,2,FALSE()),"-")</f>
        <v>B08 – REVESTIMENTO INTERNO – PAREDE</v>
      </c>
      <c r="AMH928" s="85"/>
      <c r="AMI928" s="85"/>
      <c r="AMJ928" s="85"/>
    </row>
    <row r="929" s="104" customFormat="true" ht="17.9" hidden="false" customHeight="false" outlineLevel="1" collapsed="false">
      <c r="A929" s="69"/>
      <c r="B929" s="86"/>
      <c r="C929" s="87" t="str">
        <f aca="false">C928</f>
        <v>CBM-SE</v>
      </c>
      <c r="D929" s="88" t="str">
        <f aca="false">D928</f>
        <v>TÉRREO</v>
      </c>
      <c r="E929" s="88" t="str">
        <f aca="false">E928</f>
        <v>DEPÓSITO MATERIAL OPERACIONAL A= 11,31m2</v>
      </c>
      <c r="F929" s="89" t="s">
        <v>16994</v>
      </c>
      <c r="G929" s="90"/>
      <c r="H929" s="91"/>
      <c r="I929" s="92"/>
      <c r="J929" s="90" t="n">
        <v>2</v>
      </c>
      <c r="K929" s="91"/>
      <c r="L929" s="92"/>
      <c r="M929" s="90" t="n">
        <v>1.45</v>
      </c>
      <c r="N929" s="91"/>
      <c r="O929" s="92"/>
      <c r="P929" s="93"/>
      <c r="Q929" s="94"/>
      <c r="R929" s="95"/>
      <c r="S929" s="96" t="n">
        <f aca="false">IF(G929&lt;&gt;0,(G929+P929),(J929*M929)+P929)</f>
        <v>2.9</v>
      </c>
      <c r="T929" s="97" t="n">
        <f aca="false">IF(H929&lt;&gt;0,(H929+Q929),(K929*N929)+Q929)</f>
        <v>0</v>
      </c>
      <c r="U929" s="98" t="n">
        <f aca="false">IF(I929&lt;&gt;0,(I929+R929),(L929*O929)+R929)</f>
        <v>0</v>
      </c>
      <c r="V929" s="99" t="n">
        <f aca="false">SUM(S929:U929)</f>
        <v>2.9</v>
      </c>
      <c r="W929" s="100"/>
      <c r="X929" s="101"/>
      <c r="Y929" s="88"/>
      <c r="Z929" s="88"/>
      <c r="AA929" s="89"/>
      <c r="AB929" s="102"/>
      <c r="AC929" s="103"/>
      <c r="AMH929" s="85"/>
      <c r="AMI929" s="85"/>
      <c r="AMJ929" s="85"/>
    </row>
    <row r="930" s="84" customFormat="true" ht="26.1" hidden="false" customHeight="false" outlineLevel="1" collapsed="false">
      <c r="A930" s="69"/>
      <c r="B930" s="86"/>
      <c r="C930" s="105" t="str">
        <f aca="false">C929</f>
        <v>CBM-SE</v>
      </c>
      <c r="D930" s="106" t="str">
        <f aca="false">D929</f>
        <v>TÉRREO</v>
      </c>
      <c r="E930" s="106" t="str">
        <f aca="false">E929</f>
        <v>DEPÓSITO MATERIAL OPERACIONAL A= 11,31m2</v>
      </c>
      <c r="F930" s="107" t="str">
        <f aca="false">F929</f>
        <v>ESQ. ALUMÍNIO</v>
      </c>
      <c r="G930" s="108"/>
      <c r="H930" s="109"/>
      <c r="I930" s="110"/>
      <c r="J930" s="108"/>
      <c r="K930" s="109"/>
      <c r="L930" s="110"/>
      <c r="M930" s="108"/>
      <c r="N930" s="109"/>
      <c r="O930" s="110"/>
      <c r="P930" s="111"/>
      <c r="Q930" s="112"/>
      <c r="R930" s="113"/>
      <c r="S930" s="114"/>
      <c r="T930" s="115"/>
      <c r="U930" s="116"/>
      <c r="V930" s="117"/>
      <c r="W930" s="118" t="n">
        <f aca="false">V929</f>
        <v>2.9</v>
      </c>
      <c r="X930" s="119" t="n">
        <v>100674</v>
      </c>
      <c r="Y930" s="106" t="str">
        <f aca="false">IFERROR(VLOOKUP($X930,'BASE DADOS'!$B$2:$E$16867,2,FALSE()),"-")</f>
        <v>SINAPI</v>
      </c>
      <c r="Z930" s="106" t="str">
        <f aca="false">IFERROR(VLOOKUP($X930,'BASE DADOS'!$B$2:$E$16867,3,FALSE()),"-")</f>
        <v>Janela fixa de alumínio para vidro, com vidro, batente e ferragens. exclusive acabamento, alizar e contramarco. fornecimento e instalação. af_12/2019</v>
      </c>
      <c r="AA930" s="107" t="str">
        <f aca="false">IFERROR(VLOOKUP($X930,'BASE DADOS'!$B$2:$E$16867,4,FALSE()),"-")</f>
        <v>m2</v>
      </c>
      <c r="AB930" s="120" t="s">
        <v>16995</v>
      </c>
      <c r="AC930" s="121" t="str">
        <f aca="false">IFERROR(VLOOKUP(AB930,'ETAPAS ORCAM'!$B$4:$C$58,2,FALSE()),"-")</f>
        <v>B12 – ESQUADRIAS</v>
      </c>
      <c r="AMH930" s="85"/>
      <c r="AMI930" s="85"/>
      <c r="AMJ930" s="85"/>
    </row>
    <row r="931" s="84" customFormat="true" ht="17.9" hidden="false" customHeight="false" outlineLevel="1" collapsed="false">
      <c r="A931" s="69"/>
      <c r="B931" s="86"/>
      <c r="C931" s="105" t="str">
        <f aca="false">C930</f>
        <v>CBM-SE</v>
      </c>
      <c r="D931" s="106" t="str">
        <f aca="false">D930</f>
        <v>TÉRREO</v>
      </c>
      <c r="E931" s="106" t="str">
        <f aca="false">E930</f>
        <v>DEPÓSITO MATERIAL OPERACIONAL A= 11,31m2</v>
      </c>
      <c r="F931" s="107" t="str">
        <f aca="false">F930</f>
        <v>ESQ. ALUMÍNIO</v>
      </c>
      <c r="G931" s="108"/>
      <c r="H931" s="109"/>
      <c r="I931" s="110"/>
      <c r="J931" s="108"/>
      <c r="K931" s="109"/>
      <c r="L931" s="110"/>
      <c r="M931" s="108"/>
      <c r="N931" s="109"/>
      <c r="O931" s="110"/>
      <c r="P931" s="111"/>
      <c r="Q931" s="112"/>
      <c r="R931" s="113"/>
      <c r="S931" s="114"/>
      <c r="T931" s="115"/>
      <c r="U931" s="116"/>
      <c r="V931" s="117"/>
      <c r="W931" s="118" t="n">
        <f aca="false">W930*2</f>
        <v>5.8</v>
      </c>
      <c r="X931" s="119" t="n">
        <v>99821</v>
      </c>
      <c r="Y931" s="106" t="str">
        <f aca="false">IFERROR(VLOOKUP($X931,'BASE DADOS'!$B$2:$E$16867,2,FALSE()),"-")</f>
        <v>SINAPI</v>
      </c>
      <c r="Z931" s="106" t="str">
        <f aca="false">IFERROR(VLOOKUP($X931,'BASE DADOS'!$B$2:$E$16867,3,FALSE()),"-")</f>
        <v>Limpeza de janela de vidro com caixilho em aço/alumínio/pvc. af_04/2019</v>
      </c>
      <c r="AA931" s="107" t="str">
        <f aca="false">IFERROR(VLOOKUP($X931,'BASE DADOS'!$B$2:$E$16867,4,FALSE()),"-")</f>
        <v>m2</v>
      </c>
      <c r="AB931" s="120" t="s">
        <v>16988</v>
      </c>
      <c r="AC931" s="121" t="str">
        <f aca="false">IFERROR(VLOOKUP(AB931,'ETAPAS ORCAM'!$B$4:$C$58,2,FALSE()),"-")</f>
        <v>B39 – LIMPEZA FINAL</v>
      </c>
      <c r="AMH931" s="85"/>
      <c r="AMI931" s="85"/>
      <c r="AMJ931" s="85"/>
    </row>
    <row r="932" s="84" customFormat="true" ht="17.9" hidden="false" customHeight="false" outlineLevel="1" collapsed="false">
      <c r="A932" s="69"/>
      <c r="B932" s="86"/>
      <c r="C932" s="105" t="str">
        <f aca="false">C931</f>
        <v>CBM-SE</v>
      </c>
      <c r="D932" s="106" t="str">
        <f aca="false">D931</f>
        <v>TÉRREO</v>
      </c>
      <c r="E932" s="106" t="str">
        <f aca="false">E931</f>
        <v>DEPÓSITO MATERIAL OPERACIONAL A= 11,31m2</v>
      </c>
      <c r="F932" s="107" t="str">
        <f aca="false">F931</f>
        <v>ESQ. ALUMÍNIO</v>
      </c>
      <c r="G932" s="108"/>
      <c r="H932" s="109"/>
      <c r="I932" s="110"/>
      <c r="J932" s="108"/>
      <c r="K932" s="109"/>
      <c r="L932" s="110"/>
      <c r="M932" s="108"/>
      <c r="N932" s="109"/>
      <c r="O932" s="110"/>
      <c r="P932" s="111"/>
      <c r="Q932" s="112"/>
      <c r="R932" s="113"/>
      <c r="S932" s="114"/>
      <c r="T932" s="115"/>
      <c r="U932" s="116"/>
      <c r="V932" s="117"/>
      <c r="W932" s="118" t="n">
        <v>2.05</v>
      </c>
      <c r="X932" s="119" t="n">
        <v>1989</v>
      </c>
      <c r="Y932" s="106" t="str">
        <f aca="false">IFERROR(VLOOKUP($X932,'BASE DADOS'!$B$2:$E$16867,2,FALSE()),"-")</f>
        <v>ORSE</v>
      </c>
      <c r="Z932" s="106" t="str">
        <f aca="false">IFERROR(VLOOKUP($X932,'BASE DADOS'!$B$2:$E$16867,3,FALSE()),"-")</f>
        <v>Peitoril granito cinza polido, c/ largura = 22 cm, esp = 2 cm</v>
      </c>
      <c r="AA932" s="107" t="str">
        <f aca="false">IFERROR(VLOOKUP($X932,'BASE DADOS'!$B$2:$E$16867,4,FALSE()),"-")</f>
        <v>m</v>
      </c>
      <c r="AB932" s="120" t="s">
        <v>16989</v>
      </c>
      <c r="AC932" s="121" t="str">
        <f aca="false">IFERROR(VLOOKUP(AB932,'ETAPAS ORCAM'!$B$4:$C$58,2,FALSE()),"-")</f>
        <v>B08 – REVESTIMENTO INTERNO – PAREDE</v>
      </c>
      <c r="AMH932" s="85"/>
      <c r="AMI932" s="85"/>
      <c r="AMJ932" s="85"/>
    </row>
    <row r="933" s="104" customFormat="true" ht="17.9" hidden="false" customHeight="false" outlineLevel="1" collapsed="false">
      <c r="A933" s="69"/>
      <c r="B933" s="86"/>
      <c r="C933" s="87" t="str">
        <f aca="false">C931</f>
        <v>CBM-SE</v>
      </c>
      <c r="D933" s="88" t="str">
        <f aca="false">D931</f>
        <v>TÉRREO</v>
      </c>
      <c r="E933" s="88" t="str">
        <f aca="false">E931</f>
        <v>DEPÓSITO MATERIAL OPERACIONAL A= 11,31m2</v>
      </c>
      <c r="F933" s="89" t="s">
        <v>17004</v>
      </c>
      <c r="G933" s="90" t="n">
        <v>1</v>
      </c>
      <c r="H933" s="91"/>
      <c r="I933" s="92"/>
      <c r="J933" s="90"/>
      <c r="K933" s="91"/>
      <c r="L933" s="92"/>
      <c r="M933" s="90"/>
      <c r="N933" s="91"/>
      <c r="O933" s="92"/>
      <c r="P933" s="93"/>
      <c r="Q933" s="94"/>
      <c r="R933" s="95"/>
      <c r="S933" s="96" t="n">
        <f aca="false">IF(G933&lt;&gt;0,(G933+P933),(J933*M933)+P933)</f>
        <v>1</v>
      </c>
      <c r="T933" s="97" t="n">
        <f aca="false">IF(H933&lt;&gt;0,(H933+Q933),(K933*N933)+Q933)</f>
        <v>0</v>
      </c>
      <c r="U933" s="98" t="n">
        <f aca="false">IF(I933&lt;&gt;0,(I933+R933),(L933*O933)+R933)</f>
        <v>0</v>
      </c>
      <c r="V933" s="99" t="n">
        <f aca="false">SUM(S933:U933)</f>
        <v>1</v>
      </c>
      <c r="W933" s="100"/>
      <c r="X933" s="101"/>
      <c r="Y933" s="88"/>
      <c r="Z933" s="88"/>
      <c r="AA933" s="89"/>
      <c r="AB933" s="102"/>
      <c r="AC933" s="103"/>
      <c r="AMH933" s="85"/>
      <c r="AMI933" s="85"/>
      <c r="AMJ933" s="85"/>
    </row>
    <row r="934" s="84" customFormat="true" ht="42.5" hidden="false" customHeight="false" outlineLevel="1" collapsed="false">
      <c r="A934" s="69"/>
      <c r="B934" s="86"/>
      <c r="C934" s="105" t="str">
        <f aca="false">C933</f>
        <v>CBM-SE</v>
      </c>
      <c r="D934" s="106" t="str">
        <f aca="false">D933</f>
        <v>TÉRREO</v>
      </c>
      <c r="E934" s="106" t="str">
        <f aca="false">E933</f>
        <v>DEPÓSITO MATERIAL OPERACIONAL A= 11,31m2</v>
      </c>
      <c r="F934" s="107" t="str">
        <f aca="false">F933</f>
        <v>ESQ. MADEIRA</v>
      </c>
      <c r="G934" s="108"/>
      <c r="H934" s="109"/>
      <c r="I934" s="110"/>
      <c r="J934" s="108"/>
      <c r="K934" s="109"/>
      <c r="L934" s="110"/>
      <c r="M934" s="108"/>
      <c r="N934" s="109"/>
      <c r="O934" s="110"/>
      <c r="P934" s="111"/>
      <c r="Q934" s="112"/>
      <c r="R934" s="113"/>
      <c r="S934" s="114"/>
      <c r="T934" s="115"/>
      <c r="U934" s="116"/>
      <c r="V934" s="117"/>
      <c r="W934" s="118" t="n">
        <v>1</v>
      </c>
      <c r="X934" s="119" t="n">
        <v>90843</v>
      </c>
      <c r="Y934" s="106" t="str">
        <f aca="false">IFERROR(VLOOKUP($X934,'BASE DADOS'!$B$2:$E$16867,2,FALSE()),"-")</f>
        <v>SINAPI</v>
      </c>
      <c r="Z934" s="106" t="str">
        <f aca="false">IFERROR(VLOOKUP($X934,'BASE DADOS'!$B$2:$E$16867,3,FALSE()),"-")</f>
        <v>Kit de porta de madeira para pintura, semi-oca (leve ou média), padrão médio, 80x210cm, espessura de 3,5cm, itens inclusos: dobradiças, montagem e instalação do batente, fechadura com execução do furo - fornecimento e instalação. af_12/2019</v>
      </c>
      <c r="AA934" s="107" t="str">
        <f aca="false">IFERROR(VLOOKUP($X934,'BASE DADOS'!$B$2:$E$16867,4,FALSE()),"-")</f>
        <v>un</v>
      </c>
      <c r="AB934" s="120" t="s">
        <v>16995</v>
      </c>
      <c r="AC934" s="121" t="str">
        <f aca="false">IFERROR(VLOOKUP(AB934,'ETAPAS ORCAM'!$B$4:$C$58,2,FALSE()),"-")</f>
        <v>B12 – ESQUADRIAS</v>
      </c>
      <c r="AMH934" s="85"/>
      <c r="AMI934" s="85"/>
      <c r="AMJ934" s="85"/>
    </row>
    <row r="935" s="84" customFormat="true" ht="26.1" hidden="false" customHeight="false" outlineLevel="1" collapsed="false">
      <c r="A935" s="69"/>
      <c r="B935" s="86"/>
      <c r="C935" s="105" t="str">
        <f aca="false">C934</f>
        <v>CBM-SE</v>
      </c>
      <c r="D935" s="106" t="str">
        <f aca="false">D934</f>
        <v>TÉRREO</v>
      </c>
      <c r="E935" s="106" t="str">
        <f aca="false">E934</f>
        <v>DEPÓSITO MATERIAL OPERACIONAL A= 11,31m2</v>
      </c>
      <c r="F935" s="107" t="str">
        <f aca="false">F934</f>
        <v>ESQ. MADEIRA</v>
      </c>
      <c r="G935" s="108"/>
      <c r="H935" s="109"/>
      <c r="I935" s="110"/>
      <c r="J935" s="108"/>
      <c r="K935" s="109"/>
      <c r="L935" s="110"/>
      <c r="M935" s="108"/>
      <c r="N935" s="109"/>
      <c r="O935" s="110"/>
      <c r="P935" s="111"/>
      <c r="Q935" s="112"/>
      <c r="R935" s="113"/>
      <c r="S935" s="114"/>
      <c r="T935" s="115"/>
      <c r="U935" s="116"/>
      <c r="V935" s="117"/>
      <c r="W935" s="118" t="n">
        <f aca="false">(0.8*2.1)*3</f>
        <v>5.04</v>
      </c>
      <c r="X935" s="119" t="n">
        <v>2309</v>
      </c>
      <c r="Y935" s="106" t="str">
        <f aca="false">IFERROR(VLOOKUP($X935,'BASE DADOS'!$B$2:$E$16867,2,FALSE()),"-")</f>
        <v>ORSE</v>
      </c>
      <c r="Z935" s="106" t="str">
        <f aca="false">IFERROR(VLOOKUP($X935,'BASE DADOS'!$B$2:$E$16867,3,FALSE()),"-")</f>
        <v>Pintura sobre superfícies de madeira com aplicação de 01 demão de fundo sintético nivelador, 01 demão de massa a óleo e 02 demãos de tinta esmalte</v>
      </c>
      <c r="AA935" s="107" t="str">
        <f aca="false">IFERROR(VLOOKUP($X935,'BASE DADOS'!$B$2:$E$16867,4,FALSE()),"-")</f>
        <v>m2</v>
      </c>
      <c r="AB935" s="120" t="s">
        <v>17005</v>
      </c>
      <c r="AC935" s="121" t="str">
        <f aca="false">IFERROR(VLOOKUP(AB935,'ETAPAS ORCAM'!$B$4:$C$58,2,FALSE()),"-")</f>
        <v>B16 – PINTURA – ESQ. MADEIRA</v>
      </c>
      <c r="AMH935" s="85"/>
      <c r="AMI935" s="85"/>
      <c r="AMJ935" s="85"/>
    </row>
    <row r="936" s="84" customFormat="true" ht="17.9" hidden="false" customHeight="false" outlineLevel="1" collapsed="false">
      <c r="A936" s="69"/>
      <c r="B936" s="86"/>
      <c r="C936" s="105" t="str">
        <f aca="false">C916</f>
        <v>CBM-SE</v>
      </c>
      <c r="D936" s="106" t="str">
        <f aca="false">D916</f>
        <v>TÉRREO</v>
      </c>
      <c r="E936" s="106" t="str">
        <f aca="false">E916</f>
        <v>DEPÓSITO MATERIAL OPERACIONAL A= 11,31m2</v>
      </c>
      <c r="F936" s="107" t="str">
        <f aca="false">F935</f>
        <v>ESQ. MADEIRA</v>
      </c>
      <c r="G936" s="108"/>
      <c r="H936" s="109"/>
      <c r="I936" s="110"/>
      <c r="J936" s="108"/>
      <c r="K936" s="109"/>
      <c r="L936" s="110"/>
      <c r="M936" s="108"/>
      <c r="N936" s="109"/>
      <c r="O936" s="110"/>
      <c r="P936" s="111"/>
      <c r="Q936" s="112"/>
      <c r="R936" s="113"/>
      <c r="S936" s="114"/>
      <c r="T936" s="115"/>
      <c r="U936" s="116"/>
      <c r="V936" s="117"/>
      <c r="W936" s="118" t="n">
        <v>0.85</v>
      </c>
      <c r="X936" s="119" t="n">
        <v>2262</v>
      </c>
      <c r="Y936" s="106" t="str">
        <f aca="false">IFERROR(VLOOKUP($X936,'BASE DADOS'!$B$2:$E$16867,2,FALSE()),"-")</f>
        <v>ORSE</v>
      </c>
      <c r="Z936" s="106" t="str">
        <f aca="false">IFERROR(VLOOKUP($X936,'BASE DADOS'!$B$2:$E$16867,3,FALSE()),"-")</f>
        <v>Soleira alta resistência moldada "in-loco", e = 2 cm, l = 15 cm</v>
      </c>
      <c r="AA936" s="107" t="str">
        <f aca="false">IFERROR(VLOOKUP($X936,'BASE DADOS'!$B$2:$E$16867,4,FALSE()),"-")</f>
        <v>m</v>
      </c>
      <c r="AB936" s="120" t="s">
        <v>16987</v>
      </c>
      <c r="AC936" s="121" t="str">
        <f aca="false">IFERROR(VLOOKUP(AB936,'ETAPAS ORCAM'!$B$4:$C$58,2,FALSE()),"-")</f>
        <v>B11 – PAVIMENTAÇÃO</v>
      </c>
      <c r="AMH936" s="85"/>
      <c r="AMI936" s="85"/>
      <c r="AMJ936" s="85"/>
    </row>
    <row r="937" s="84" customFormat="true" ht="12.8" hidden="false" customHeight="false" outlineLevel="1" collapsed="false">
      <c r="A937" s="69"/>
      <c r="B937" s="86"/>
      <c r="C937" s="122"/>
      <c r="D937" s="123"/>
      <c r="E937" s="123"/>
      <c r="F937" s="124"/>
      <c r="G937" s="125"/>
      <c r="H937" s="126"/>
      <c r="I937" s="127"/>
      <c r="J937" s="125"/>
      <c r="K937" s="126"/>
      <c r="L937" s="127"/>
      <c r="M937" s="125"/>
      <c r="N937" s="126"/>
      <c r="O937" s="127"/>
      <c r="P937" s="128"/>
      <c r="Q937" s="129"/>
      <c r="R937" s="130"/>
      <c r="S937" s="131"/>
      <c r="T937" s="132"/>
      <c r="U937" s="133"/>
      <c r="V937" s="134"/>
      <c r="W937" s="135"/>
      <c r="X937" s="136"/>
      <c r="Y937" s="123"/>
      <c r="Z937" s="123"/>
      <c r="AA937" s="124"/>
      <c r="AB937" s="137"/>
      <c r="AC937" s="138"/>
      <c r="AMH937" s="85"/>
      <c r="AMI937" s="85"/>
      <c r="AMJ937" s="85"/>
    </row>
    <row r="938" s="84" customFormat="true" ht="12.8" hidden="false" customHeight="false" outlineLevel="0" collapsed="false">
      <c r="A938" s="69"/>
      <c r="B938" s="86"/>
      <c r="C938" s="139"/>
      <c r="D938" s="139"/>
      <c r="E938" s="139"/>
      <c r="F938" s="139"/>
      <c r="G938" s="140"/>
      <c r="H938" s="140"/>
      <c r="I938" s="140"/>
      <c r="J938" s="140"/>
      <c r="K938" s="140"/>
      <c r="L938" s="140"/>
      <c r="M938" s="140"/>
      <c r="N938" s="140"/>
      <c r="O938" s="140"/>
      <c r="P938" s="141"/>
      <c r="Q938" s="141"/>
      <c r="R938" s="141"/>
      <c r="S938" s="142"/>
      <c r="T938" s="142"/>
      <c r="U938" s="142"/>
      <c r="V938" s="142"/>
      <c r="W938" s="143"/>
      <c r="X938" s="144"/>
      <c r="Y938" s="139"/>
      <c r="Z938" s="139"/>
      <c r="AA938" s="139"/>
      <c r="AB938" s="145"/>
      <c r="AC938" s="146"/>
      <c r="AMH938" s="85"/>
      <c r="AMI938" s="85"/>
      <c r="AMJ938" s="85"/>
    </row>
    <row r="939" s="84" customFormat="true" ht="17.9" hidden="false" customHeight="false" outlineLevel="0" collapsed="false">
      <c r="A939" s="69"/>
      <c r="B939" s="70" t="n">
        <v>37257</v>
      </c>
      <c r="C939" s="71" t="s">
        <v>16962</v>
      </c>
      <c r="D939" s="72" t="s">
        <v>16985</v>
      </c>
      <c r="E939" s="72" t="s">
        <v>17035</v>
      </c>
      <c r="F939" s="73"/>
      <c r="G939" s="74"/>
      <c r="H939" s="75"/>
      <c r="I939" s="76"/>
      <c r="J939" s="74"/>
      <c r="K939" s="75"/>
      <c r="L939" s="76"/>
      <c r="M939" s="74"/>
      <c r="N939" s="75"/>
      <c r="O939" s="76"/>
      <c r="P939" s="74"/>
      <c r="Q939" s="75"/>
      <c r="R939" s="76"/>
      <c r="S939" s="77"/>
      <c r="T939" s="78"/>
      <c r="U939" s="79"/>
      <c r="V939" s="80"/>
      <c r="W939" s="81"/>
      <c r="X939" s="71"/>
      <c r="Y939" s="72"/>
      <c r="Z939" s="72"/>
      <c r="AA939" s="73"/>
      <c r="AB939" s="82"/>
      <c r="AC939" s="83"/>
      <c r="AMH939" s="85"/>
      <c r="AMI939" s="85"/>
      <c r="AMJ939" s="85"/>
    </row>
    <row r="940" s="104" customFormat="true" ht="17.9" hidden="false" customHeight="false" outlineLevel="1" collapsed="false">
      <c r="A940" s="69"/>
      <c r="B940" s="86"/>
      <c r="C940" s="87" t="str">
        <f aca="false">C939</f>
        <v>CBM-SE</v>
      </c>
      <c r="D940" s="88" t="str">
        <f aca="false">D939</f>
        <v>TÉRREO</v>
      </c>
      <c r="E940" s="88" t="str">
        <f aca="false">E939</f>
        <v>CIRCULAÇÃO RESTRITA A= 19,19m2</v>
      </c>
      <c r="F940" s="89" t="s">
        <v>16938</v>
      </c>
      <c r="G940" s="90" t="n">
        <v>19.19</v>
      </c>
      <c r="H940" s="91"/>
      <c r="I940" s="92"/>
      <c r="J940" s="90"/>
      <c r="K940" s="91"/>
      <c r="L940" s="92"/>
      <c r="M940" s="90"/>
      <c r="N940" s="91"/>
      <c r="O940" s="92"/>
      <c r="P940" s="93"/>
      <c r="Q940" s="94"/>
      <c r="R940" s="95"/>
      <c r="S940" s="96" t="n">
        <f aca="false">IF(G940&lt;&gt;0,(G940+P940),(J940*M940)+P940)</f>
        <v>19.19</v>
      </c>
      <c r="T940" s="97" t="n">
        <f aca="false">IF(H940&lt;&gt;0,(H940+Q940),(K940*N940)+Q940)</f>
        <v>0</v>
      </c>
      <c r="U940" s="98" t="n">
        <f aca="false">IF(I940&lt;&gt;0,(I940+R940),(L940*O940)+R940)</f>
        <v>0</v>
      </c>
      <c r="V940" s="99" t="n">
        <f aca="false">SUM(S940:U940)</f>
        <v>19.19</v>
      </c>
      <c r="W940" s="100"/>
      <c r="X940" s="101"/>
      <c r="Y940" s="88"/>
      <c r="Z940" s="88"/>
      <c r="AA940" s="89"/>
      <c r="AB940" s="102"/>
      <c r="AC940" s="103"/>
      <c r="AMH940" s="85"/>
      <c r="AMI940" s="85"/>
      <c r="AMJ940" s="85"/>
    </row>
    <row r="941" s="84" customFormat="true" ht="17.9" hidden="false" customHeight="false" outlineLevel="1" collapsed="false">
      <c r="A941" s="69"/>
      <c r="B941" s="86"/>
      <c r="C941" s="105" t="str">
        <f aca="false">C940</f>
        <v>CBM-SE</v>
      </c>
      <c r="D941" s="106" t="str">
        <f aca="false">D940</f>
        <v>TÉRREO</v>
      </c>
      <c r="E941" s="106" t="str">
        <f aca="false">E940</f>
        <v>CIRCULAÇÃO RESTRITA A= 19,19m2</v>
      </c>
      <c r="F941" s="107" t="str">
        <f aca="false">F940</f>
        <v>PISO</v>
      </c>
      <c r="G941" s="108"/>
      <c r="H941" s="109"/>
      <c r="I941" s="110"/>
      <c r="J941" s="108"/>
      <c r="K941" s="109"/>
      <c r="L941" s="110"/>
      <c r="M941" s="108"/>
      <c r="N941" s="109"/>
      <c r="O941" s="110"/>
      <c r="P941" s="111"/>
      <c r="Q941" s="112"/>
      <c r="R941" s="113"/>
      <c r="S941" s="114"/>
      <c r="T941" s="115"/>
      <c r="U941" s="116"/>
      <c r="V941" s="117"/>
      <c r="W941" s="118" t="n">
        <f aca="false">V940</f>
        <v>19.19</v>
      </c>
      <c r="X941" s="119" t="n">
        <v>99811</v>
      </c>
      <c r="Y941" s="106" t="str">
        <f aca="false">IFERROR(VLOOKUP($X941,'BASE DADOS'!$B$2:$E$16867,2,FALSE()),"-")</f>
        <v>SINAPI</v>
      </c>
      <c r="Z941" s="106" t="str">
        <f aca="false">IFERROR(VLOOKUP($X941,'BASE DADOS'!$B$2:$E$16867,3,FALSE()),"-")</f>
        <v>Limpeza de contrapiso com vassoura a seco. af_04/2019</v>
      </c>
      <c r="AA941" s="107" t="str">
        <f aca="false">IFERROR(VLOOKUP($X941,'BASE DADOS'!$B$2:$E$16867,4,FALSE()),"-")</f>
        <v>m2</v>
      </c>
      <c r="AB941" s="120" t="s">
        <v>16987</v>
      </c>
      <c r="AC941" s="121" t="str">
        <f aca="false">IFERROR(VLOOKUP(AB941,'ETAPAS ORCAM'!$B$4:$C$58,2,FALSE()),"-")</f>
        <v>B11 – PAVIMENTAÇÃO</v>
      </c>
      <c r="AMH941" s="85"/>
      <c r="AMI941" s="85"/>
      <c r="AMJ941" s="85"/>
    </row>
    <row r="942" s="84" customFormat="true" ht="34.3" hidden="false" customHeight="false" outlineLevel="1" collapsed="false">
      <c r="A942" s="69"/>
      <c r="B942" s="86"/>
      <c r="C942" s="105" t="str">
        <f aca="false">C941</f>
        <v>CBM-SE</v>
      </c>
      <c r="D942" s="106" t="str">
        <f aca="false">D941</f>
        <v>TÉRREO</v>
      </c>
      <c r="E942" s="106" t="str">
        <f aca="false">E941</f>
        <v>CIRCULAÇÃO RESTRITA A= 19,19m2</v>
      </c>
      <c r="F942" s="107" t="str">
        <f aca="false">F941</f>
        <v>PISO</v>
      </c>
      <c r="G942" s="108"/>
      <c r="H942" s="109"/>
      <c r="I942" s="110"/>
      <c r="J942" s="108"/>
      <c r="K942" s="109"/>
      <c r="L942" s="110"/>
      <c r="M942" s="108"/>
      <c r="N942" s="109"/>
      <c r="O942" s="110"/>
      <c r="P942" s="111"/>
      <c r="Q942" s="112"/>
      <c r="R942" s="113"/>
      <c r="S942" s="114"/>
      <c r="T942" s="115"/>
      <c r="U942" s="116"/>
      <c r="V942" s="117"/>
      <c r="W942" s="118" t="n">
        <f aca="false">W941</f>
        <v>19.19</v>
      </c>
      <c r="X942" s="119" t="n">
        <v>87630</v>
      </c>
      <c r="Y942" s="106" t="str">
        <f aca="false">IFERROR(VLOOKUP($X942,'BASE DADOS'!$B$2:$E$16867,2,FALSE()),"-")</f>
        <v>SINAPI</v>
      </c>
      <c r="Z942" s="106" t="str">
        <f aca="false">IFERROR(VLOOKUP($X942,'BASE DADOS'!$B$2:$E$16867,3,FALSE()),"-")</f>
        <v>Contrapiso em argamassa traço 1:4 (cimento e areia), preparo mecânico com betoneira 400 l, aplicado em áreas secas sobre laje, aderido, acabamento não reforçado, espessura 3cm. af_07/2021</v>
      </c>
      <c r="AA942" s="107" t="str">
        <f aca="false">IFERROR(VLOOKUP($X942,'BASE DADOS'!$B$2:$E$16867,4,FALSE()),"-")</f>
        <v>m2</v>
      </c>
      <c r="AB942" s="120" t="s">
        <v>16987</v>
      </c>
      <c r="AC942" s="121" t="str">
        <f aca="false">IFERROR(VLOOKUP(AB942,'ETAPAS ORCAM'!$B$4:$C$58,2,FALSE()),"-")</f>
        <v>B11 – PAVIMENTAÇÃO</v>
      </c>
      <c r="AMH942" s="85"/>
      <c r="AMI942" s="85"/>
      <c r="AMJ942" s="85"/>
    </row>
    <row r="943" s="84" customFormat="true" ht="42.5" hidden="false" customHeight="false" outlineLevel="1" collapsed="false">
      <c r="A943" s="69"/>
      <c r="B943" s="86"/>
      <c r="C943" s="105" t="str">
        <f aca="false">C942</f>
        <v>CBM-SE</v>
      </c>
      <c r="D943" s="106" t="str">
        <f aca="false">D942</f>
        <v>TÉRREO</v>
      </c>
      <c r="E943" s="106" t="str">
        <f aca="false">E942</f>
        <v>CIRCULAÇÃO RESTRITA A= 19,19m2</v>
      </c>
      <c r="F943" s="107" t="str">
        <f aca="false">F942</f>
        <v>PISO</v>
      </c>
      <c r="G943" s="108"/>
      <c r="H943" s="109"/>
      <c r="I943" s="110"/>
      <c r="J943" s="108"/>
      <c r="K943" s="109"/>
      <c r="L943" s="110"/>
      <c r="M943" s="108"/>
      <c r="N943" s="109"/>
      <c r="O943" s="110"/>
      <c r="P943" s="111"/>
      <c r="Q943" s="112"/>
      <c r="R943" s="113"/>
      <c r="S943" s="114"/>
      <c r="T943" s="115"/>
      <c r="U943" s="116"/>
      <c r="V943" s="117"/>
      <c r="W943" s="118" t="n">
        <f aca="false">W942</f>
        <v>19.19</v>
      </c>
      <c r="X943" s="119" t="n">
        <v>104162</v>
      </c>
      <c r="Y943" s="106" t="str">
        <f aca="false">IFERROR(VLOOKUP($X943,'BASE DADOS'!$B$2:$E$16867,2,FALSE()),"-")</f>
        <v>SINAPI</v>
      </c>
      <c r="Z943" s="106" t="str">
        <f aca="false">IFERROR(VLOOKUP($X943,'BASE DADOS'!$B$2:$E$16867,3,FALSE()),"-")</f>
        <v>Piso em granilite, marmorite ou granitina em ambientes internos, com espessura de 8 mm, incluso mistura em betoneira, colocação das juntas, aplicação do piso, 4 polimentos com politriz, estucamento, selador e cera. af_06/2022</v>
      </c>
      <c r="AA943" s="107" t="str">
        <f aca="false">IFERROR(VLOOKUP($X943,'BASE DADOS'!$B$2:$E$16867,4,FALSE()),"-")</f>
        <v>m2</v>
      </c>
      <c r="AB943" s="120" t="s">
        <v>16987</v>
      </c>
      <c r="AC943" s="121" t="str">
        <f aca="false">IFERROR(VLOOKUP(AB943,'ETAPAS ORCAM'!$B$4:$C$58,2,FALSE()),"-")</f>
        <v>B11 – PAVIMENTAÇÃO</v>
      </c>
      <c r="AMH943" s="85"/>
      <c r="AMI943" s="85"/>
      <c r="AMJ943" s="85"/>
    </row>
    <row r="944" s="84" customFormat="true" ht="17.9" hidden="false" customHeight="false" outlineLevel="1" collapsed="false">
      <c r="A944" s="69"/>
      <c r="B944" s="86"/>
      <c r="C944" s="105" t="str">
        <f aca="false">C943</f>
        <v>CBM-SE</v>
      </c>
      <c r="D944" s="106" t="str">
        <f aca="false">D943</f>
        <v>TÉRREO</v>
      </c>
      <c r="E944" s="106" t="str">
        <f aca="false">E943</f>
        <v>CIRCULAÇÃO RESTRITA A= 19,19m2</v>
      </c>
      <c r="F944" s="107" t="str">
        <f aca="false">F943</f>
        <v>PISO</v>
      </c>
      <c r="G944" s="108"/>
      <c r="H944" s="109"/>
      <c r="I944" s="110"/>
      <c r="J944" s="108"/>
      <c r="K944" s="109"/>
      <c r="L944" s="110"/>
      <c r="M944" s="108"/>
      <c r="N944" s="109"/>
      <c r="O944" s="110"/>
      <c r="P944" s="111"/>
      <c r="Q944" s="112"/>
      <c r="R944" s="113"/>
      <c r="S944" s="114"/>
      <c r="T944" s="115"/>
      <c r="U944" s="116"/>
      <c r="V944" s="117"/>
      <c r="W944" s="118" t="n">
        <f aca="false">W943</f>
        <v>19.19</v>
      </c>
      <c r="X944" s="119" t="n">
        <v>2450</v>
      </c>
      <c r="Y944" s="106" t="str">
        <f aca="false">IFERROR(VLOOKUP($X944,'BASE DADOS'!$B$2:$E$16867,2,FALSE()),"-")</f>
        <v>ORSE</v>
      </c>
      <c r="Z944" s="106" t="str">
        <f aca="false">IFERROR(VLOOKUP($X944,'BASE DADOS'!$B$2:$E$16867,3,FALSE()),"-")</f>
        <v>Limpeza geral</v>
      </c>
      <c r="AA944" s="107" t="str">
        <f aca="false">IFERROR(VLOOKUP($X944,'BASE DADOS'!$B$2:$E$16867,4,FALSE()),"-")</f>
        <v>m2</v>
      </c>
      <c r="AB944" s="120" t="s">
        <v>16988</v>
      </c>
      <c r="AC944" s="121" t="str">
        <f aca="false">IFERROR(VLOOKUP(AB944,'ETAPAS ORCAM'!$B$4:$C$58,2,FALSE()),"-")</f>
        <v>B39 – LIMPEZA FINAL</v>
      </c>
      <c r="AMH944" s="85"/>
      <c r="AMI944" s="85"/>
      <c r="AMJ944" s="85"/>
    </row>
    <row r="945" s="104" customFormat="true" ht="17.9" hidden="false" customHeight="false" outlineLevel="1" collapsed="false">
      <c r="A945" s="69"/>
      <c r="B945" s="86"/>
      <c r="C945" s="87" t="str">
        <f aca="false">C944</f>
        <v>CBM-SE</v>
      </c>
      <c r="D945" s="88" t="str">
        <f aca="false">D944</f>
        <v>TÉRREO</v>
      </c>
      <c r="E945" s="88" t="str">
        <f aca="false">E944</f>
        <v>CIRCULAÇÃO RESTRITA A= 19,19m2</v>
      </c>
      <c r="F945" s="89" t="s">
        <v>16939</v>
      </c>
      <c r="G945" s="90"/>
      <c r="H945" s="91"/>
      <c r="I945" s="92"/>
      <c r="J945" s="90" t="n">
        <v>19.92</v>
      </c>
      <c r="K945" s="91"/>
      <c r="L945" s="92"/>
      <c r="M945" s="90" t="n">
        <v>3.09</v>
      </c>
      <c r="N945" s="91"/>
      <c r="O945" s="92"/>
      <c r="P945" s="93" t="n">
        <f aca="false">-(2.97*2.1)-(0.8*2.1)*2</f>
        <v>-9.597</v>
      </c>
      <c r="Q945" s="94"/>
      <c r="R945" s="95"/>
      <c r="S945" s="96" t="n">
        <f aca="false">IF(G945&lt;&gt;0,(G945+P945),(J945*M945)+P945)</f>
        <v>51.9558</v>
      </c>
      <c r="T945" s="97" t="n">
        <f aca="false">IF(H945&lt;&gt;0,(H945+Q945),(K945*N945)+Q945)</f>
        <v>0</v>
      </c>
      <c r="U945" s="98" t="n">
        <f aca="false">IF(I945&lt;&gt;0,(I945+R945),(L945*O945)+R945)</f>
        <v>0</v>
      </c>
      <c r="V945" s="99" t="n">
        <f aca="false">SUM(S945:U945)</f>
        <v>51.9558</v>
      </c>
      <c r="W945" s="100"/>
      <c r="X945" s="101"/>
      <c r="Y945" s="88"/>
      <c r="Z945" s="88"/>
      <c r="AA945" s="89"/>
      <c r="AB945" s="102"/>
      <c r="AC945" s="103"/>
      <c r="AMH945" s="85"/>
      <c r="AMI945" s="85"/>
      <c r="AMJ945" s="85"/>
    </row>
    <row r="946" s="84" customFormat="true" ht="26.1" hidden="false" customHeight="false" outlineLevel="1" collapsed="false">
      <c r="A946" s="69"/>
      <c r="B946" s="86"/>
      <c r="C946" s="105" t="str">
        <f aca="false">C945</f>
        <v>CBM-SE</v>
      </c>
      <c r="D946" s="106" t="str">
        <f aca="false">D945</f>
        <v>TÉRREO</v>
      </c>
      <c r="E946" s="106" t="str">
        <f aca="false">E945</f>
        <v>CIRCULAÇÃO RESTRITA A= 19,19m2</v>
      </c>
      <c r="F946" s="107" t="str">
        <f aca="false">F945</f>
        <v>PAREDE</v>
      </c>
      <c r="G946" s="108"/>
      <c r="H946" s="109"/>
      <c r="I946" s="110"/>
      <c r="J946" s="108"/>
      <c r="K946" s="109"/>
      <c r="L946" s="110"/>
      <c r="M946" s="108"/>
      <c r="N946" s="109"/>
      <c r="O946" s="110"/>
      <c r="P946" s="111"/>
      <c r="Q946" s="112"/>
      <c r="R946" s="113"/>
      <c r="S946" s="114"/>
      <c r="T946" s="115"/>
      <c r="U946" s="116"/>
      <c r="V946" s="117"/>
      <c r="W946" s="118" t="n">
        <f aca="false">V945</f>
        <v>51.9558</v>
      </c>
      <c r="X946" s="119" t="n">
        <v>87879</v>
      </c>
      <c r="Y946" s="106" t="str">
        <f aca="false">IFERROR(VLOOKUP($X946,'BASE DADOS'!$B$2:$E$16867,2,FALSE()),"-")</f>
        <v>SINAPI</v>
      </c>
      <c r="Z946" s="106" t="str">
        <f aca="false">IFERROR(VLOOKUP($X946,'BASE DADOS'!$B$2:$E$16867,3,FALSE()),"-")</f>
        <v>Chapisco aplicado em alvenarias e estruturas de concreto internas, com colher de pedreiro.   argamassa traço 1:3 com preparo em betoneira 400l. af_10/2022</v>
      </c>
      <c r="AA946" s="107" t="str">
        <f aca="false">IFERROR(VLOOKUP($X946,'BASE DADOS'!$B$2:$E$16867,4,FALSE()),"-")</f>
        <v>m2</v>
      </c>
      <c r="AB946" s="120" t="s">
        <v>16989</v>
      </c>
      <c r="AC946" s="121" t="str">
        <f aca="false">IFERROR(VLOOKUP(AB946,'ETAPAS ORCAM'!$B$4:$C$58,2,FALSE()),"-")</f>
        <v>B08 – REVESTIMENTO INTERNO – PAREDE</v>
      </c>
      <c r="AMH946" s="85"/>
      <c r="AMI946" s="85"/>
      <c r="AMJ946" s="85"/>
    </row>
    <row r="947" s="84" customFormat="true" ht="34.3" hidden="false" customHeight="false" outlineLevel="1" collapsed="false">
      <c r="A947" s="69"/>
      <c r="B947" s="86"/>
      <c r="C947" s="105" t="str">
        <f aca="false">C946</f>
        <v>CBM-SE</v>
      </c>
      <c r="D947" s="106" t="str">
        <f aca="false">D946</f>
        <v>TÉRREO</v>
      </c>
      <c r="E947" s="106" t="str">
        <f aca="false">E946</f>
        <v>CIRCULAÇÃO RESTRITA A= 19,19m2</v>
      </c>
      <c r="F947" s="107" t="str">
        <f aca="false">F946</f>
        <v>PAREDE</v>
      </c>
      <c r="G947" s="108"/>
      <c r="H947" s="109"/>
      <c r="I947" s="110"/>
      <c r="J947" s="108"/>
      <c r="K947" s="109"/>
      <c r="L947" s="110"/>
      <c r="M947" s="108"/>
      <c r="N947" s="109"/>
      <c r="O947" s="110"/>
      <c r="P947" s="111"/>
      <c r="Q947" s="112"/>
      <c r="R947" s="113"/>
      <c r="S947" s="114"/>
      <c r="T947" s="115"/>
      <c r="U947" s="116"/>
      <c r="V947" s="117"/>
      <c r="W947" s="118" t="n">
        <f aca="false">W946</f>
        <v>51.9558</v>
      </c>
      <c r="X947" s="119" t="n">
        <v>87529</v>
      </c>
      <c r="Y947" s="106" t="str">
        <f aca="false">IFERROR(VLOOKUP($X947,'BASE DADOS'!$B$2:$E$16867,2,FALSE()),"-")</f>
        <v>SINAPI</v>
      </c>
      <c r="Z947" s="106" t="str">
        <f aca="false">IFERROR(VLOOKUP($X947,'BASE DADOS'!$B$2:$E$16867,3,FALSE()),"-")</f>
        <v>Massa única, para recebimento de pintura, em argamassa traço 1:2:8, preparo mecânico com betoneira 400l, aplicada manualmente em faces internas de paredes, espessura de 20mm, com execução de taliscas. af_06/2014</v>
      </c>
      <c r="AA947" s="107" t="str">
        <f aca="false">IFERROR(VLOOKUP($X947,'BASE DADOS'!$B$2:$E$16867,4,FALSE()),"-")</f>
        <v>m2</v>
      </c>
      <c r="AB947" s="120" t="s">
        <v>16989</v>
      </c>
      <c r="AC947" s="121" t="str">
        <f aca="false">IFERROR(VLOOKUP(AB947,'ETAPAS ORCAM'!$B$4:$C$58,2,FALSE()),"-")</f>
        <v>B08 – REVESTIMENTO INTERNO – PAREDE</v>
      </c>
      <c r="AMH947" s="85"/>
      <c r="AMI947" s="85"/>
      <c r="AMJ947" s="85"/>
    </row>
    <row r="948" s="84" customFormat="true" ht="17.9" hidden="false" customHeight="false" outlineLevel="1" collapsed="false">
      <c r="A948" s="69"/>
      <c r="B948" s="86"/>
      <c r="C948" s="105" t="str">
        <f aca="false">C947</f>
        <v>CBM-SE</v>
      </c>
      <c r="D948" s="106" t="str">
        <f aca="false">D947</f>
        <v>TÉRREO</v>
      </c>
      <c r="E948" s="106" t="str">
        <f aca="false">E947</f>
        <v>CIRCULAÇÃO RESTRITA A= 19,19m2</v>
      </c>
      <c r="F948" s="107" t="str">
        <f aca="false">F947</f>
        <v>PAREDE</v>
      </c>
      <c r="G948" s="108"/>
      <c r="H948" s="109"/>
      <c r="I948" s="110"/>
      <c r="J948" s="108"/>
      <c r="K948" s="109"/>
      <c r="L948" s="110"/>
      <c r="M948" s="108"/>
      <c r="N948" s="109"/>
      <c r="O948" s="110"/>
      <c r="P948" s="111"/>
      <c r="Q948" s="112"/>
      <c r="R948" s="113"/>
      <c r="S948" s="114"/>
      <c r="T948" s="115"/>
      <c r="U948" s="116"/>
      <c r="V948" s="117"/>
      <c r="W948" s="118" t="n">
        <f aca="false">W947</f>
        <v>51.9558</v>
      </c>
      <c r="X948" s="119" t="n">
        <v>88485</v>
      </c>
      <c r="Y948" s="106" t="str">
        <f aca="false">IFERROR(VLOOKUP($X948,'BASE DADOS'!$B$2:$E$16867,2,FALSE()),"-")</f>
        <v>SINAPI</v>
      </c>
      <c r="Z948" s="106" t="str">
        <f aca="false">IFERROR(VLOOKUP($X948,'BASE DADOS'!$B$2:$E$16867,3,FALSE()),"-")</f>
        <v>Aplicação de fundo selador acrílico em paredes, uma demão. af_06/2014</v>
      </c>
      <c r="AA948" s="107" t="str">
        <f aca="false">IFERROR(VLOOKUP($X948,'BASE DADOS'!$B$2:$E$16867,4,FALSE()),"-")</f>
        <v>m2</v>
      </c>
      <c r="AB948" s="120" t="s">
        <v>16990</v>
      </c>
      <c r="AC948" s="121" t="str">
        <f aca="false">IFERROR(VLOOKUP(AB948,'ETAPAS ORCAM'!$B$4:$C$58,2,FALSE()),"-")</f>
        <v>B14 – PINTURA INTERNA – PAREDE</v>
      </c>
      <c r="AMH948" s="85"/>
      <c r="AMI948" s="85"/>
      <c r="AMJ948" s="85"/>
    </row>
    <row r="949" s="84" customFormat="true" ht="17.9" hidden="false" customHeight="false" outlineLevel="1" collapsed="false">
      <c r="A949" s="69"/>
      <c r="B949" s="86"/>
      <c r="C949" s="105" t="str">
        <f aca="false">C948</f>
        <v>CBM-SE</v>
      </c>
      <c r="D949" s="106" t="str">
        <f aca="false">D948</f>
        <v>TÉRREO</v>
      </c>
      <c r="E949" s="106" t="str">
        <f aca="false">E948</f>
        <v>CIRCULAÇÃO RESTRITA A= 19,19m2</v>
      </c>
      <c r="F949" s="107" t="str">
        <f aca="false">F948</f>
        <v>PAREDE</v>
      </c>
      <c r="G949" s="108"/>
      <c r="H949" s="109"/>
      <c r="I949" s="110"/>
      <c r="J949" s="108"/>
      <c r="K949" s="109"/>
      <c r="L949" s="110"/>
      <c r="M949" s="108"/>
      <c r="N949" s="109"/>
      <c r="O949" s="110"/>
      <c r="P949" s="111"/>
      <c r="Q949" s="112"/>
      <c r="R949" s="113"/>
      <c r="S949" s="114"/>
      <c r="T949" s="115"/>
      <c r="U949" s="116"/>
      <c r="V949" s="117"/>
      <c r="W949" s="118" t="n">
        <f aca="false">W948</f>
        <v>51.9558</v>
      </c>
      <c r="X949" s="119" t="n">
        <v>88497</v>
      </c>
      <c r="Y949" s="106" t="str">
        <f aca="false">IFERROR(VLOOKUP($X949,'BASE DADOS'!$B$2:$E$16867,2,FALSE()),"-")</f>
        <v>SINAPI</v>
      </c>
      <c r="Z949" s="106" t="str">
        <f aca="false">IFERROR(VLOOKUP($X949,'BASE DADOS'!$B$2:$E$16867,3,FALSE()),"-")</f>
        <v>Aplicação e lixamento de massa látex em paredes, duas demãos. af_06/2014</v>
      </c>
      <c r="AA949" s="107" t="str">
        <f aca="false">IFERROR(VLOOKUP($X949,'BASE DADOS'!$B$2:$E$16867,4,FALSE()),"-")</f>
        <v>m2</v>
      </c>
      <c r="AB949" s="120" t="s">
        <v>16990</v>
      </c>
      <c r="AC949" s="121" t="str">
        <f aca="false">IFERROR(VLOOKUP(AB949,'ETAPAS ORCAM'!$B$4:$C$58,2,FALSE()),"-")</f>
        <v>B14 – PINTURA INTERNA – PAREDE</v>
      </c>
      <c r="AMH949" s="85"/>
      <c r="AMI949" s="85"/>
      <c r="AMJ949" s="85"/>
    </row>
    <row r="950" s="84" customFormat="true" ht="17.9" hidden="false" customHeight="false" outlineLevel="1" collapsed="false">
      <c r="A950" s="69"/>
      <c r="B950" s="86"/>
      <c r="C950" s="105" t="str">
        <f aca="false">C949</f>
        <v>CBM-SE</v>
      </c>
      <c r="D950" s="106" t="str">
        <f aca="false">D949</f>
        <v>TÉRREO</v>
      </c>
      <c r="E950" s="106" t="str">
        <f aca="false">E949</f>
        <v>CIRCULAÇÃO RESTRITA A= 19,19m2</v>
      </c>
      <c r="F950" s="107" t="str">
        <f aca="false">F949</f>
        <v>PAREDE</v>
      </c>
      <c r="G950" s="108"/>
      <c r="H950" s="109"/>
      <c r="I950" s="110"/>
      <c r="J950" s="108"/>
      <c r="K950" s="109"/>
      <c r="L950" s="110"/>
      <c r="M950" s="108"/>
      <c r="N950" s="109"/>
      <c r="O950" s="110"/>
      <c r="P950" s="111"/>
      <c r="Q950" s="112"/>
      <c r="R950" s="113"/>
      <c r="S950" s="114"/>
      <c r="T950" s="115"/>
      <c r="U950" s="116"/>
      <c r="V950" s="117"/>
      <c r="W950" s="118" t="n">
        <f aca="false">W949</f>
        <v>51.9558</v>
      </c>
      <c r="X950" s="119" t="n">
        <v>104641</v>
      </c>
      <c r="Y950" s="106" t="str">
        <f aca="false">IFERROR(VLOOKUP($X950,'BASE DADOS'!$B$2:$E$16867,2,FALSE()),"-")</f>
        <v>SINAPI</v>
      </c>
      <c r="Z950" s="106" t="str">
        <f aca="false">IFERROR(VLOOKUP($X950,'BASE DADOS'!$B$2:$E$16867,3,FALSE()),"-")</f>
        <v>Pintura látex acrílica econômica, aplicação manual em paredes, duas demãos. Af_04/2023</v>
      </c>
      <c r="AA950" s="107" t="str">
        <f aca="false">IFERROR(VLOOKUP($X950,'BASE DADOS'!$B$2:$E$16867,4,FALSE()),"-")</f>
        <v>m2</v>
      </c>
      <c r="AB950" s="120" t="s">
        <v>16990</v>
      </c>
      <c r="AC950" s="121" t="str">
        <f aca="false">IFERROR(VLOOKUP(AB950,'ETAPAS ORCAM'!$B$4:$C$58,2,FALSE()),"-")</f>
        <v>B14 – PINTURA INTERNA – PAREDE</v>
      </c>
      <c r="AMH950" s="85"/>
      <c r="AMI950" s="85"/>
      <c r="AMJ950" s="85"/>
    </row>
    <row r="951" s="104" customFormat="true" ht="17.9" hidden="false" customHeight="false" outlineLevel="1" collapsed="false">
      <c r="A951" s="69"/>
      <c r="B951" s="86"/>
      <c r="C951" s="87" t="str">
        <f aca="false">C950</f>
        <v>CBM-SE</v>
      </c>
      <c r="D951" s="88" t="str">
        <f aca="false">D950</f>
        <v>TÉRREO</v>
      </c>
      <c r="E951" s="88" t="str">
        <f aca="false">E950</f>
        <v>CIRCULAÇÃO RESTRITA A= 19,19m2</v>
      </c>
      <c r="F951" s="89" t="s">
        <v>16940</v>
      </c>
      <c r="G951" s="90" t="n">
        <f aca="false">G940</f>
        <v>19.19</v>
      </c>
      <c r="H951" s="91"/>
      <c r="I951" s="92"/>
      <c r="J951" s="90"/>
      <c r="K951" s="91"/>
      <c r="L951" s="92"/>
      <c r="M951" s="90"/>
      <c r="N951" s="91"/>
      <c r="O951" s="92"/>
      <c r="P951" s="93"/>
      <c r="Q951" s="94"/>
      <c r="R951" s="95"/>
      <c r="S951" s="96" t="n">
        <f aca="false">IF(G951&lt;&gt;0,(G951+P951),(J951*M951)+P951)</f>
        <v>19.19</v>
      </c>
      <c r="T951" s="97" t="n">
        <f aca="false">IF(H951&lt;&gt;0,(H951+Q951),(K951*N951)+Q951)</f>
        <v>0</v>
      </c>
      <c r="U951" s="98" t="n">
        <f aca="false">IF(I951&lt;&gt;0,(I951+R951),(L951*O951)+R951)</f>
        <v>0</v>
      </c>
      <c r="V951" s="99" t="n">
        <f aca="false">SUM(S951:U951)</f>
        <v>19.19</v>
      </c>
      <c r="W951" s="100"/>
      <c r="X951" s="101"/>
      <c r="Y951" s="88"/>
      <c r="Z951" s="88"/>
      <c r="AA951" s="89"/>
      <c r="AB951" s="102"/>
      <c r="AC951" s="103"/>
      <c r="AMH951" s="85"/>
      <c r="AMI951" s="85"/>
      <c r="AMJ951" s="85"/>
    </row>
    <row r="952" s="84" customFormat="true" ht="17.9" hidden="false" customHeight="false" outlineLevel="1" collapsed="false">
      <c r="A952" s="69"/>
      <c r="B952" s="86"/>
      <c r="C952" s="105" t="str">
        <f aca="false">C951</f>
        <v>CBM-SE</v>
      </c>
      <c r="D952" s="106" t="str">
        <f aca="false">D951</f>
        <v>TÉRREO</v>
      </c>
      <c r="E952" s="106" t="str">
        <f aca="false">E951</f>
        <v>CIRCULAÇÃO RESTRITA A= 19,19m2</v>
      </c>
      <c r="F952" s="107" t="str">
        <f aca="false">F951</f>
        <v>TETO</v>
      </c>
      <c r="G952" s="108"/>
      <c r="H952" s="109"/>
      <c r="I952" s="110"/>
      <c r="J952" s="108"/>
      <c r="K952" s="109"/>
      <c r="L952" s="110"/>
      <c r="M952" s="108"/>
      <c r="N952" s="109"/>
      <c r="O952" s="110"/>
      <c r="P952" s="111"/>
      <c r="Q952" s="112"/>
      <c r="R952" s="113"/>
      <c r="S952" s="114"/>
      <c r="T952" s="115"/>
      <c r="U952" s="116"/>
      <c r="V952" s="117"/>
      <c r="W952" s="118" t="n">
        <f aca="false">V951</f>
        <v>19.19</v>
      </c>
      <c r="X952" s="119" t="n">
        <v>96114</v>
      </c>
      <c r="Y952" s="106" t="str">
        <f aca="false">IFERROR(VLOOKUP($X952,'BASE DADOS'!$B$2:$E$16867,2,FALSE()),"-")</f>
        <v>SINAPI</v>
      </c>
      <c r="Z952" s="106" t="str">
        <f aca="false">IFERROR(VLOOKUP($X952,'BASE DADOS'!$B$2:$E$16867,3,FALSE()),"-")</f>
        <v>Forro em drywall, para ambientes comerciais, inclusive estrutura de fixação. af_05/2017_ps</v>
      </c>
      <c r="AA952" s="107" t="str">
        <f aca="false">IFERROR(VLOOKUP($X952,'BASE DADOS'!$B$2:$E$16867,4,FALSE()),"-")</f>
        <v>m2</v>
      </c>
      <c r="AB952" s="120" t="s">
        <v>16991</v>
      </c>
      <c r="AC952" s="121" t="str">
        <f aca="false">IFERROR(VLOOKUP(AB952,'ETAPAS ORCAM'!$B$4:$C$58,2,FALSE()),"-")</f>
        <v>B09 – REVESTIMENTO INTERNO – TETO</v>
      </c>
      <c r="AMH952" s="85"/>
      <c r="AMI952" s="85"/>
      <c r="AMJ952" s="85"/>
    </row>
    <row r="953" s="84" customFormat="true" ht="17.9" hidden="false" customHeight="false" outlineLevel="1" collapsed="false">
      <c r="A953" s="69"/>
      <c r="B953" s="86"/>
      <c r="C953" s="105" t="str">
        <f aca="false">C952</f>
        <v>CBM-SE</v>
      </c>
      <c r="D953" s="106" t="str">
        <f aca="false">D952</f>
        <v>TÉRREO</v>
      </c>
      <c r="E953" s="106" t="str">
        <f aca="false">E952</f>
        <v>CIRCULAÇÃO RESTRITA A= 19,19m2</v>
      </c>
      <c r="F953" s="107" t="str">
        <f aca="false">F952</f>
        <v>TETO</v>
      </c>
      <c r="G953" s="108"/>
      <c r="H953" s="109"/>
      <c r="I953" s="110"/>
      <c r="J953" s="108"/>
      <c r="K953" s="109"/>
      <c r="L953" s="110"/>
      <c r="M953" s="108"/>
      <c r="N953" s="109"/>
      <c r="O953" s="110"/>
      <c r="P953" s="111"/>
      <c r="Q953" s="112"/>
      <c r="R953" s="113"/>
      <c r="S953" s="114"/>
      <c r="T953" s="115"/>
      <c r="U953" s="116"/>
      <c r="V953" s="117"/>
      <c r="W953" s="118" t="n">
        <f aca="false">J945</f>
        <v>19.92</v>
      </c>
      <c r="X953" s="119" t="n">
        <v>9082</v>
      </c>
      <c r="Y953" s="106" t="str">
        <f aca="false">IFERROR(VLOOKUP($X953,'BASE DADOS'!$B$2:$E$16867,2,FALSE()),"-")</f>
        <v>ORSE</v>
      </c>
      <c r="Z953" s="106" t="str">
        <f aca="false">IFERROR(VLOOKUP($X953,'BASE DADOS'!$B$2:$E$16867,3,FALSE()),"-")</f>
        <v>Tabica metálica 3x3cm para forro de gesso (fornecimento e montagem)</v>
      </c>
      <c r="AA953" s="107" t="str">
        <f aca="false">IFERROR(VLOOKUP($X953,'BASE DADOS'!$B$2:$E$16867,4,FALSE()),"-")</f>
        <v>m</v>
      </c>
      <c r="AB953" s="120" t="s">
        <v>16991</v>
      </c>
      <c r="AC953" s="121" t="str">
        <f aca="false">IFERROR(VLOOKUP(AB953,'ETAPAS ORCAM'!$B$4:$C$58,2,FALSE()),"-")</f>
        <v>B09 – REVESTIMENTO INTERNO – TETO</v>
      </c>
      <c r="AMH953" s="85"/>
      <c r="AMI953" s="85"/>
      <c r="AMJ953" s="85"/>
    </row>
    <row r="954" s="84" customFormat="true" ht="17.9" hidden="false" customHeight="false" outlineLevel="1" collapsed="false">
      <c r="A954" s="69"/>
      <c r="B954" s="86"/>
      <c r="C954" s="105" t="str">
        <f aca="false">C953</f>
        <v>CBM-SE</v>
      </c>
      <c r="D954" s="106" t="str">
        <f aca="false">D953</f>
        <v>TÉRREO</v>
      </c>
      <c r="E954" s="106" t="str">
        <f aca="false">E953</f>
        <v>CIRCULAÇÃO RESTRITA A= 19,19m2</v>
      </c>
      <c r="F954" s="107" t="str">
        <f aca="false">F953</f>
        <v>TETO</v>
      </c>
      <c r="G954" s="108"/>
      <c r="H954" s="109"/>
      <c r="I954" s="110"/>
      <c r="J954" s="108"/>
      <c r="K954" s="109"/>
      <c r="L954" s="110"/>
      <c r="M954" s="108"/>
      <c r="N954" s="109"/>
      <c r="O954" s="110"/>
      <c r="P954" s="111"/>
      <c r="Q954" s="112"/>
      <c r="R954" s="113"/>
      <c r="S954" s="114"/>
      <c r="T954" s="115"/>
      <c r="U954" s="116"/>
      <c r="V954" s="117"/>
      <c r="W954" s="118" t="n">
        <f aca="false">W952</f>
        <v>19.19</v>
      </c>
      <c r="X954" s="119" t="n">
        <v>88484</v>
      </c>
      <c r="Y954" s="106" t="str">
        <f aca="false">IFERROR(VLOOKUP($X954,'BASE DADOS'!$B$2:$E$16867,2,FALSE()),"-")</f>
        <v>SINAPI</v>
      </c>
      <c r="Z954" s="106" t="str">
        <f aca="false">IFERROR(VLOOKUP($X954,'BASE DADOS'!$B$2:$E$16867,3,FALSE()),"-")</f>
        <v>Aplicação de fundo selador acrílico em teto, uma demão. af_06/2014</v>
      </c>
      <c r="AA954" s="107" t="str">
        <f aca="false">IFERROR(VLOOKUP($X954,'BASE DADOS'!$B$2:$E$16867,4,FALSE()),"-")</f>
        <v>m2</v>
      </c>
      <c r="AB954" s="120" t="s">
        <v>16992</v>
      </c>
      <c r="AC954" s="121" t="str">
        <f aca="false">IFERROR(VLOOKUP(AB954,'ETAPAS ORCAM'!$B$4:$C$58,2,FALSE()),"-")</f>
        <v>B15 – PINTURA INTERNA – TETO</v>
      </c>
      <c r="AMH954" s="85"/>
      <c r="AMI954" s="85"/>
      <c r="AMJ954" s="85"/>
    </row>
    <row r="955" s="84" customFormat="true" ht="17.9" hidden="false" customHeight="false" outlineLevel="1" collapsed="false">
      <c r="A955" s="69"/>
      <c r="B955" s="86"/>
      <c r="C955" s="105" t="str">
        <f aca="false">C954</f>
        <v>CBM-SE</v>
      </c>
      <c r="D955" s="106" t="str">
        <f aca="false">D954</f>
        <v>TÉRREO</v>
      </c>
      <c r="E955" s="106" t="str">
        <f aca="false">E954</f>
        <v>CIRCULAÇÃO RESTRITA A= 19,19m2</v>
      </c>
      <c r="F955" s="107" t="str">
        <f aca="false">F954</f>
        <v>TETO</v>
      </c>
      <c r="G955" s="108"/>
      <c r="H955" s="109"/>
      <c r="I955" s="110"/>
      <c r="J955" s="108"/>
      <c r="K955" s="109"/>
      <c r="L955" s="110"/>
      <c r="M955" s="108"/>
      <c r="N955" s="109"/>
      <c r="O955" s="110"/>
      <c r="P955" s="111"/>
      <c r="Q955" s="112"/>
      <c r="R955" s="113"/>
      <c r="S955" s="114"/>
      <c r="T955" s="115"/>
      <c r="U955" s="116"/>
      <c r="V955" s="117"/>
      <c r="W955" s="118" t="n">
        <f aca="false">W954</f>
        <v>19.19</v>
      </c>
      <c r="X955" s="119" t="n">
        <v>88496</v>
      </c>
      <c r="Y955" s="106" t="str">
        <f aca="false">IFERROR(VLOOKUP($X955,'BASE DADOS'!$B$2:$E$16867,2,FALSE()),"-")</f>
        <v>SINAPI</v>
      </c>
      <c r="Z955" s="106" t="str">
        <f aca="false">IFERROR(VLOOKUP($X955,'BASE DADOS'!$B$2:$E$16867,3,FALSE()),"-")</f>
        <v>Aplicação e lixamento de massa látex em teto, duas demãos. af_06/2014</v>
      </c>
      <c r="AA955" s="107" t="str">
        <f aca="false">IFERROR(VLOOKUP($X955,'BASE DADOS'!$B$2:$E$16867,4,FALSE()),"-")</f>
        <v>m2</v>
      </c>
      <c r="AB955" s="120" t="s">
        <v>16992</v>
      </c>
      <c r="AC955" s="121" t="str">
        <f aca="false">IFERROR(VLOOKUP(AB955,'ETAPAS ORCAM'!$B$4:$C$58,2,FALSE()),"-")</f>
        <v>B15 – PINTURA INTERNA – TETO</v>
      </c>
      <c r="AMH955" s="85"/>
      <c r="AMI955" s="85"/>
      <c r="AMJ955" s="85"/>
    </row>
    <row r="956" s="84" customFormat="true" ht="17.9" hidden="false" customHeight="false" outlineLevel="1" collapsed="false">
      <c r="A956" s="69"/>
      <c r="B956" s="86"/>
      <c r="C956" s="105" t="str">
        <f aca="false">C955</f>
        <v>CBM-SE</v>
      </c>
      <c r="D956" s="106" t="str">
        <f aca="false">D955</f>
        <v>TÉRREO</v>
      </c>
      <c r="E956" s="106" t="str">
        <f aca="false">E955</f>
        <v>CIRCULAÇÃO RESTRITA A= 19,19m2</v>
      </c>
      <c r="F956" s="107" t="str">
        <f aca="false">F955</f>
        <v>TETO</v>
      </c>
      <c r="G956" s="108"/>
      <c r="H956" s="109"/>
      <c r="I956" s="110"/>
      <c r="J956" s="108"/>
      <c r="K956" s="109"/>
      <c r="L956" s="110"/>
      <c r="M956" s="108"/>
      <c r="N956" s="109"/>
      <c r="O956" s="110"/>
      <c r="P956" s="111"/>
      <c r="Q956" s="112"/>
      <c r="R956" s="113"/>
      <c r="S956" s="114"/>
      <c r="T956" s="115"/>
      <c r="U956" s="116"/>
      <c r="V956" s="117"/>
      <c r="W956" s="118" t="n">
        <f aca="false">W955</f>
        <v>19.19</v>
      </c>
      <c r="X956" s="119" t="n">
        <v>104639</v>
      </c>
      <c r="Y956" s="106" t="str">
        <f aca="false">IFERROR(VLOOKUP($X956,'BASE DADOS'!$B$2:$E$16867,2,FALSE()),"-")</f>
        <v>SINAPI</v>
      </c>
      <c r="Z956" s="106" t="str">
        <f aca="false">IFERROR(VLOOKUP($X956,'BASE DADOS'!$B$2:$E$16867,3,FALSE()),"-")</f>
        <v>Pintura látex acrílica econômica, aplicação manual em teto, duas demãos. Af_04/2023</v>
      </c>
      <c r="AA956" s="107" t="str">
        <f aca="false">IFERROR(VLOOKUP($X956,'BASE DADOS'!$B$2:$E$16867,4,FALSE()),"-")</f>
        <v>m2</v>
      </c>
      <c r="AB956" s="120" t="s">
        <v>16992</v>
      </c>
      <c r="AC956" s="121" t="str">
        <f aca="false">IFERROR(VLOOKUP(AB956,'ETAPAS ORCAM'!$B$4:$C$58,2,FALSE()),"-")</f>
        <v>B15 – PINTURA INTERNA – TETO</v>
      </c>
      <c r="AMH956" s="85"/>
      <c r="AMI956" s="85"/>
      <c r="AMJ956" s="85"/>
    </row>
    <row r="957" s="104" customFormat="true" ht="17.9" hidden="false" customHeight="false" outlineLevel="1" collapsed="false">
      <c r="A957" s="69"/>
      <c r="B957" s="86"/>
      <c r="C957" s="87" t="str">
        <f aca="false">C956</f>
        <v>CBM-SE</v>
      </c>
      <c r="D957" s="88" t="str">
        <f aca="false">D956</f>
        <v>TÉRREO</v>
      </c>
      <c r="E957" s="88" t="str">
        <f aca="false">E956</f>
        <v>CIRCULAÇÃO RESTRITA A= 19,19m2</v>
      </c>
      <c r="F957" s="89" t="s">
        <v>16941</v>
      </c>
      <c r="G957" s="90" t="n">
        <f aca="false">J945</f>
        <v>19.92</v>
      </c>
      <c r="H957" s="91"/>
      <c r="I957" s="92"/>
      <c r="J957" s="90"/>
      <c r="K957" s="91"/>
      <c r="L957" s="92"/>
      <c r="M957" s="90"/>
      <c r="N957" s="91"/>
      <c r="O957" s="92"/>
      <c r="P957" s="93" t="n">
        <f aca="false">-0.8*2-2.97</f>
        <v>-4.57</v>
      </c>
      <c r="Q957" s="94"/>
      <c r="R957" s="95"/>
      <c r="S957" s="96" t="n">
        <f aca="false">IF(G957&lt;&gt;0,(G957+P957),(J957*M957)+P957)</f>
        <v>15.35</v>
      </c>
      <c r="T957" s="97" t="n">
        <f aca="false">IF(H957&lt;&gt;0,(H957+Q957),(K957*N957)+Q957)</f>
        <v>0</v>
      </c>
      <c r="U957" s="98" t="n">
        <f aca="false">IF(I957&lt;&gt;0,(I957+R957),(L957*O957)+R957)</f>
        <v>0</v>
      </c>
      <c r="V957" s="99" t="n">
        <f aca="false">SUM(S957:U957)</f>
        <v>15.35</v>
      </c>
      <c r="W957" s="100"/>
      <c r="X957" s="101"/>
      <c r="Y957" s="88"/>
      <c r="Z957" s="88"/>
      <c r="AA957" s="89"/>
      <c r="AB957" s="102"/>
      <c r="AC957" s="103"/>
      <c r="AMH957" s="85"/>
      <c r="AMI957" s="85"/>
      <c r="AMJ957" s="85"/>
    </row>
    <row r="958" s="84" customFormat="true" ht="17.9" hidden="false" customHeight="false" outlineLevel="1" collapsed="false">
      <c r="A958" s="69"/>
      <c r="B958" s="86"/>
      <c r="C958" s="105" t="str">
        <f aca="false">C957</f>
        <v>CBM-SE</v>
      </c>
      <c r="D958" s="106" t="str">
        <f aca="false">D957</f>
        <v>TÉRREO</v>
      </c>
      <c r="E958" s="106" t="str">
        <f aca="false">E957</f>
        <v>CIRCULAÇÃO RESTRITA A= 19,19m2</v>
      </c>
      <c r="F958" s="107" t="str">
        <f aca="false">F957</f>
        <v>RODAPÉ</v>
      </c>
      <c r="G958" s="108"/>
      <c r="H958" s="109"/>
      <c r="I958" s="110"/>
      <c r="J958" s="108"/>
      <c r="K958" s="109"/>
      <c r="L958" s="110"/>
      <c r="M958" s="108"/>
      <c r="N958" s="109"/>
      <c r="O958" s="110"/>
      <c r="P958" s="111"/>
      <c r="Q958" s="112"/>
      <c r="R958" s="113"/>
      <c r="S958" s="114"/>
      <c r="T958" s="115"/>
      <c r="U958" s="116"/>
      <c r="V958" s="117"/>
      <c r="W958" s="118" t="n">
        <f aca="false">V957</f>
        <v>15.35</v>
      </c>
      <c r="X958" s="119" t="n">
        <v>2260</v>
      </c>
      <c r="Y958" s="106" t="str">
        <f aca="false">IFERROR(VLOOKUP($X958,'BASE DADOS'!$B$2:$E$16867,2,FALSE()),"-")</f>
        <v>ORSE</v>
      </c>
      <c r="Z958" s="106" t="str">
        <f aca="false">IFERROR(VLOOKUP($X958,'BASE DADOS'!$B$2:$E$16867,3,FALSE()),"-")</f>
        <v>Rodapé alta resistência, h = 10 cm</v>
      </c>
      <c r="AA958" s="107" t="str">
        <f aca="false">IFERROR(VLOOKUP($X958,'BASE DADOS'!$B$2:$E$16867,4,FALSE()),"-")</f>
        <v>m</v>
      </c>
      <c r="AB958" s="120" t="s">
        <v>16989</v>
      </c>
      <c r="AC958" s="121" t="str">
        <f aca="false">IFERROR(VLOOKUP(AB958,'ETAPAS ORCAM'!$B$4:$C$58,2,FALSE()),"-")</f>
        <v>B08 – REVESTIMENTO INTERNO – PAREDE</v>
      </c>
      <c r="AMH958" s="85"/>
      <c r="AMI958" s="85"/>
      <c r="AMJ958" s="85"/>
    </row>
    <row r="959" s="84" customFormat="true" ht="12.8" hidden="false" customHeight="false" outlineLevel="1" collapsed="false">
      <c r="A959" s="69"/>
      <c r="B959" s="86"/>
      <c r="C959" s="122"/>
      <c r="D959" s="123"/>
      <c r="E959" s="123"/>
      <c r="F959" s="124"/>
      <c r="G959" s="125"/>
      <c r="H959" s="126"/>
      <c r="I959" s="127"/>
      <c r="J959" s="125"/>
      <c r="K959" s="126"/>
      <c r="L959" s="127"/>
      <c r="M959" s="125"/>
      <c r="N959" s="126"/>
      <c r="O959" s="127"/>
      <c r="P959" s="128"/>
      <c r="Q959" s="129"/>
      <c r="R959" s="130"/>
      <c r="S959" s="131"/>
      <c r="T959" s="132"/>
      <c r="U959" s="133"/>
      <c r="V959" s="134"/>
      <c r="W959" s="135"/>
      <c r="X959" s="136"/>
      <c r="Y959" s="123"/>
      <c r="Z959" s="123"/>
      <c r="AA959" s="124"/>
      <c r="AB959" s="137"/>
      <c r="AC959" s="138"/>
      <c r="AMH959" s="85"/>
      <c r="AMI959" s="85"/>
      <c r="AMJ959" s="85"/>
    </row>
    <row r="960" s="84" customFormat="true" ht="12.8" hidden="false" customHeight="false" outlineLevel="0" collapsed="false">
      <c r="A960" s="69"/>
      <c r="B960" s="86"/>
      <c r="C960" s="139"/>
      <c r="D960" s="139"/>
      <c r="E960" s="139"/>
      <c r="F960" s="139"/>
      <c r="G960" s="140"/>
      <c r="H960" s="140"/>
      <c r="I960" s="140"/>
      <c r="J960" s="140"/>
      <c r="K960" s="140"/>
      <c r="L960" s="140"/>
      <c r="M960" s="140"/>
      <c r="N960" s="140"/>
      <c r="O960" s="140"/>
      <c r="P960" s="141"/>
      <c r="Q960" s="141"/>
      <c r="R960" s="141"/>
      <c r="S960" s="142"/>
      <c r="T960" s="142"/>
      <c r="U960" s="142"/>
      <c r="V960" s="142"/>
      <c r="W960" s="143"/>
      <c r="X960" s="144"/>
      <c r="Y960" s="139"/>
      <c r="Z960" s="139"/>
      <c r="AA960" s="139"/>
      <c r="AB960" s="145"/>
      <c r="AC960" s="146"/>
      <c r="AMH960" s="85"/>
      <c r="AMI960" s="85"/>
      <c r="AMJ960" s="85"/>
    </row>
    <row r="961" s="84" customFormat="true" ht="17.9" hidden="false" customHeight="false" outlineLevel="0" collapsed="false">
      <c r="A961" s="69"/>
      <c r="B961" s="70" t="n">
        <v>37257</v>
      </c>
      <c r="C961" s="71" t="s">
        <v>16962</v>
      </c>
      <c r="D961" s="72" t="s">
        <v>16985</v>
      </c>
      <c r="E961" s="72" t="s">
        <v>17036</v>
      </c>
      <c r="F961" s="73"/>
      <c r="G961" s="74"/>
      <c r="H961" s="75"/>
      <c r="I961" s="76"/>
      <c r="J961" s="74"/>
      <c r="K961" s="75"/>
      <c r="L961" s="76"/>
      <c r="M961" s="74"/>
      <c r="N961" s="75"/>
      <c r="O961" s="76"/>
      <c r="P961" s="74"/>
      <c r="Q961" s="75"/>
      <c r="R961" s="76"/>
      <c r="S961" s="77"/>
      <c r="T961" s="78"/>
      <c r="U961" s="79"/>
      <c r="V961" s="80"/>
      <c r="W961" s="81"/>
      <c r="X961" s="71"/>
      <c r="Y961" s="72"/>
      <c r="Z961" s="72"/>
      <c r="AA961" s="73"/>
      <c r="AB961" s="82"/>
      <c r="AC961" s="83"/>
      <c r="AMH961" s="85"/>
      <c r="AMI961" s="85"/>
      <c r="AMJ961" s="85"/>
    </row>
    <row r="962" s="104" customFormat="true" ht="17.9" hidden="false" customHeight="false" outlineLevel="1" collapsed="false">
      <c r="A962" s="69"/>
      <c r="B962" s="86"/>
      <c r="C962" s="87" t="str">
        <f aca="false">C961</f>
        <v>CBM-SE</v>
      </c>
      <c r="D962" s="88" t="str">
        <f aca="false">D961</f>
        <v>TÉRREO</v>
      </c>
      <c r="E962" s="88" t="str">
        <f aca="false">E961</f>
        <v>ESCADA RESTRITA ACESSO 1º PAV. A= 10,14m2</v>
      </c>
      <c r="F962" s="89" t="s">
        <v>16938</v>
      </c>
      <c r="G962" s="90" t="n">
        <v>10.14</v>
      </c>
      <c r="H962" s="91"/>
      <c r="I962" s="92"/>
      <c r="J962" s="90"/>
      <c r="K962" s="91"/>
      <c r="L962" s="92"/>
      <c r="M962" s="90"/>
      <c r="N962" s="91"/>
      <c r="O962" s="92"/>
      <c r="P962" s="93"/>
      <c r="Q962" s="94"/>
      <c r="R962" s="95"/>
      <c r="S962" s="96" t="n">
        <f aca="false">IF(G962&lt;&gt;0,(G962+P962),(J962*M962)+P962)</f>
        <v>10.14</v>
      </c>
      <c r="T962" s="97" t="n">
        <f aca="false">IF(H962&lt;&gt;0,(H962+Q962),(K962*N962)+Q962)</f>
        <v>0</v>
      </c>
      <c r="U962" s="98" t="n">
        <f aca="false">IF(I962&lt;&gt;0,(I962+R962),(L962*O962)+R962)</f>
        <v>0</v>
      </c>
      <c r="V962" s="99" t="n">
        <f aca="false">SUM(S962:U962)</f>
        <v>10.14</v>
      </c>
      <c r="W962" s="100"/>
      <c r="X962" s="101"/>
      <c r="Y962" s="88"/>
      <c r="Z962" s="88"/>
      <c r="AA962" s="89"/>
      <c r="AB962" s="102"/>
      <c r="AC962" s="103"/>
      <c r="AMH962" s="85"/>
      <c r="AMI962" s="85"/>
      <c r="AMJ962" s="85"/>
    </row>
    <row r="963" s="84" customFormat="true" ht="17.9" hidden="false" customHeight="false" outlineLevel="1" collapsed="false">
      <c r="A963" s="69"/>
      <c r="B963" s="86"/>
      <c r="C963" s="105" t="str">
        <f aca="false">C962</f>
        <v>CBM-SE</v>
      </c>
      <c r="D963" s="106" t="str">
        <f aca="false">D962</f>
        <v>TÉRREO</v>
      </c>
      <c r="E963" s="106" t="str">
        <f aca="false">E962</f>
        <v>ESCADA RESTRITA ACESSO 1º PAV. A= 10,14m2</v>
      </c>
      <c r="F963" s="107" t="str">
        <f aca="false">F962</f>
        <v>PISO</v>
      </c>
      <c r="G963" s="108"/>
      <c r="H963" s="109"/>
      <c r="I963" s="110"/>
      <c r="J963" s="108"/>
      <c r="K963" s="109"/>
      <c r="L963" s="110"/>
      <c r="M963" s="108"/>
      <c r="N963" s="109"/>
      <c r="O963" s="110"/>
      <c r="P963" s="111"/>
      <c r="Q963" s="112"/>
      <c r="R963" s="113"/>
      <c r="S963" s="114"/>
      <c r="T963" s="115"/>
      <c r="U963" s="116"/>
      <c r="V963" s="117"/>
      <c r="W963" s="118" t="n">
        <f aca="false">V962</f>
        <v>10.14</v>
      </c>
      <c r="X963" s="119" t="n">
        <v>99811</v>
      </c>
      <c r="Y963" s="106" t="str">
        <f aca="false">IFERROR(VLOOKUP($X963,'BASE DADOS'!$B$2:$E$16867,2,FALSE()),"-")</f>
        <v>SINAPI</v>
      </c>
      <c r="Z963" s="106" t="str">
        <f aca="false">IFERROR(VLOOKUP($X963,'BASE DADOS'!$B$2:$E$16867,3,FALSE()),"-")</f>
        <v>Limpeza de contrapiso com vassoura a seco. af_04/2019</v>
      </c>
      <c r="AA963" s="107" t="str">
        <f aca="false">IFERROR(VLOOKUP($X963,'BASE DADOS'!$B$2:$E$16867,4,FALSE()),"-")</f>
        <v>m2</v>
      </c>
      <c r="AB963" s="120" t="s">
        <v>16987</v>
      </c>
      <c r="AC963" s="121" t="str">
        <f aca="false">IFERROR(VLOOKUP(AB963,'ETAPAS ORCAM'!$B$4:$C$58,2,FALSE()),"-")</f>
        <v>B11 – PAVIMENTAÇÃO</v>
      </c>
      <c r="AMH963" s="85"/>
      <c r="AMI963" s="85"/>
      <c r="AMJ963" s="85"/>
    </row>
    <row r="964" s="84" customFormat="true" ht="34.3" hidden="false" customHeight="false" outlineLevel="1" collapsed="false">
      <c r="A964" s="69"/>
      <c r="B964" s="86"/>
      <c r="C964" s="105" t="str">
        <f aca="false">C963</f>
        <v>CBM-SE</v>
      </c>
      <c r="D964" s="106" t="str">
        <f aca="false">D963</f>
        <v>TÉRREO</v>
      </c>
      <c r="E964" s="106" t="str">
        <f aca="false">E963</f>
        <v>ESCADA RESTRITA ACESSO 1º PAV. A= 10,14m2</v>
      </c>
      <c r="F964" s="107" t="str">
        <f aca="false">F963</f>
        <v>PISO</v>
      </c>
      <c r="G964" s="108"/>
      <c r="H964" s="109"/>
      <c r="I964" s="110"/>
      <c r="J964" s="108"/>
      <c r="K964" s="109"/>
      <c r="L964" s="110"/>
      <c r="M964" s="108"/>
      <c r="N964" s="109"/>
      <c r="O964" s="110"/>
      <c r="P964" s="111"/>
      <c r="Q964" s="112"/>
      <c r="R964" s="113"/>
      <c r="S964" s="114"/>
      <c r="T964" s="115"/>
      <c r="U964" s="116"/>
      <c r="V964" s="117"/>
      <c r="W964" s="118" t="n">
        <f aca="false">W963</f>
        <v>10.14</v>
      </c>
      <c r="X964" s="119" t="n">
        <v>87630</v>
      </c>
      <c r="Y964" s="106" t="str">
        <f aca="false">IFERROR(VLOOKUP($X964,'BASE DADOS'!$B$2:$E$16867,2,FALSE()),"-")</f>
        <v>SINAPI</v>
      </c>
      <c r="Z964" s="106" t="str">
        <f aca="false">IFERROR(VLOOKUP($X964,'BASE DADOS'!$B$2:$E$16867,3,FALSE()),"-")</f>
        <v>Contrapiso em argamassa traço 1:4 (cimento e areia), preparo mecânico com betoneira 400 l, aplicado em áreas secas sobre laje, aderido, acabamento não reforçado, espessura 3cm. af_07/2021</v>
      </c>
      <c r="AA964" s="107" t="str">
        <f aca="false">IFERROR(VLOOKUP($X964,'BASE DADOS'!$B$2:$E$16867,4,FALSE()),"-")</f>
        <v>m2</v>
      </c>
      <c r="AB964" s="120" t="s">
        <v>16987</v>
      </c>
      <c r="AC964" s="121" t="str">
        <f aca="false">IFERROR(VLOOKUP(AB964,'ETAPAS ORCAM'!$B$4:$C$58,2,FALSE()),"-")</f>
        <v>B11 – PAVIMENTAÇÃO</v>
      </c>
      <c r="AMH964" s="85"/>
      <c r="AMI964" s="85"/>
      <c r="AMJ964" s="85"/>
    </row>
    <row r="965" s="84" customFormat="true" ht="42.5" hidden="false" customHeight="false" outlineLevel="1" collapsed="false">
      <c r="A965" s="69"/>
      <c r="B965" s="86"/>
      <c r="C965" s="105" t="str">
        <f aca="false">C964</f>
        <v>CBM-SE</v>
      </c>
      <c r="D965" s="106" t="str">
        <f aca="false">D964</f>
        <v>TÉRREO</v>
      </c>
      <c r="E965" s="106" t="str">
        <f aca="false">E964</f>
        <v>ESCADA RESTRITA ACESSO 1º PAV. A= 10,14m2</v>
      </c>
      <c r="F965" s="107" t="str">
        <f aca="false">F964</f>
        <v>PISO</v>
      </c>
      <c r="G965" s="108"/>
      <c r="H965" s="109"/>
      <c r="I965" s="110"/>
      <c r="J965" s="108"/>
      <c r="K965" s="109"/>
      <c r="L965" s="110"/>
      <c r="M965" s="108"/>
      <c r="N965" s="109"/>
      <c r="O965" s="110"/>
      <c r="P965" s="111"/>
      <c r="Q965" s="112"/>
      <c r="R965" s="113"/>
      <c r="S965" s="114"/>
      <c r="T965" s="115"/>
      <c r="U965" s="116"/>
      <c r="V965" s="117"/>
      <c r="W965" s="118" t="n">
        <f aca="false">W964</f>
        <v>10.14</v>
      </c>
      <c r="X965" s="119" t="n">
        <v>104162</v>
      </c>
      <c r="Y965" s="106" t="str">
        <f aca="false">IFERROR(VLOOKUP($X965,'BASE DADOS'!$B$2:$E$16867,2,FALSE()),"-")</f>
        <v>SINAPI</v>
      </c>
      <c r="Z965" s="106" t="str">
        <f aca="false">IFERROR(VLOOKUP($X965,'BASE DADOS'!$B$2:$E$16867,3,FALSE()),"-")</f>
        <v>Piso em granilite, marmorite ou granitina em ambientes internos, com espessura de 8 mm, incluso mistura em betoneira, colocação das juntas, aplicação do piso, 4 polimentos com politriz, estucamento, selador e cera. af_06/2022</v>
      </c>
      <c r="AA965" s="107" t="str">
        <f aca="false">IFERROR(VLOOKUP($X965,'BASE DADOS'!$B$2:$E$16867,4,FALSE()),"-")</f>
        <v>m2</v>
      </c>
      <c r="AB965" s="120" t="s">
        <v>16987</v>
      </c>
      <c r="AC965" s="121" t="str">
        <f aca="false">IFERROR(VLOOKUP(AB965,'ETAPAS ORCAM'!$B$4:$C$58,2,FALSE()),"-")</f>
        <v>B11 – PAVIMENTAÇÃO</v>
      </c>
      <c r="AMH965" s="85"/>
      <c r="AMI965" s="85"/>
      <c r="AMJ965" s="85"/>
    </row>
    <row r="966" s="84" customFormat="true" ht="17.9" hidden="false" customHeight="false" outlineLevel="1" collapsed="false">
      <c r="A966" s="69"/>
      <c r="B966" s="86"/>
      <c r="C966" s="105" t="str">
        <f aca="false">C965</f>
        <v>CBM-SE</v>
      </c>
      <c r="D966" s="106" t="str">
        <f aca="false">D965</f>
        <v>TÉRREO</v>
      </c>
      <c r="E966" s="106" t="str">
        <f aca="false">E965</f>
        <v>ESCADA RESTRITA ACESSO 1º PAV. A= 10,14m2</v>
      </c>
      <c r="F966" s="107" t="str">
        <f aca="false">F965</f>
        <v>PISO</v>
      </c>
      <c r="G966" s="108"/>
      <c r="H966" s="109"/>
      <c r="I966" s="110"/>
      <c r="J966" s="108"/>
      <c r="K966" s="109"/>
      <c r="L966" s="110"/>
      <c r="M966" s="108"/>
      <c r="N966" s="109"/>
      <c r="O966" s="110"/>
      <c r="P966" s="111"/>
      <c r="Q966" s="112"/>
      <c r="R966" s="113"/>
      <c r="S966" s="114"/>
      <c r="T966" s="115"/>
      <c r="U966" s="116"/>
      <c r="V966" s="117"/>
      <c r="W966" s="118" t="n">
        <f aca="false">W965</f>
        <v>10.14</v>
      </c>
      <c r="X966" s="119" t="n">
        <v>2450</v>
      </c>
      <c r="Y966" s="106" t="str">
        <f aca="false">IFERROR(VLOOKUP($X966,'BASE DADOS'!$B$2:$E$16867,2,FALSE()),"-")</f>
        <v>ORSE</v>
      </c>
      <c r="Z966" s="106" t="str">
        <f aca="false">IFERROR(VLOOKUP($X966,'BASE DADOS'!$B$2:$E$16867,3,FALSE()),"-")</f>
        <v>Limpeza geral</v>
      </c>
      <c r="AA966" s="107" t="str">
        <f aca="false">IFERROR(VLOOKUP($X966,'BASE DADOS'!$B$2:$E$16867,4,FALSE()),"-")</f>
        <v>m2</v>
      </c>
      <c r="AB966" s="120" t="s">
        <v>16988</v>
      </c>
      <c r="AC966" s="121" t="str">
        <f aca="false">IFERROR(VLOOKUP(AB966,'ETAPAS ORCAM'!$B$4:$C$58,2,FALSE()),"-")</f>
        <v>B39 – LIMPEZA FINAL</v>
      </c>
      <c r="AMH966" s="85"/>
      <c r="AMI966" s="85"/>
      <c r="AMJ966" s="85"/>
    </row>
    <row r="967" s="104" customFormat="true" ht="17.9" hidden="false" customHeight="false" outlineLevel="1" collapsed="false">
      <c r="A967" s="69"/>
      <c r="B967" s="86"/>
      <c r="C967" s="87" t="str">
        <f aca="false">C966</f>
        <v>CBM-SE</v>
      </c>
      <c r="D967" s="88" t="str">
        <f aca="false">D966</f>
        <v>TÉRREO</v>
      </c>
      <c r="E967" s="88" t="str">
        <f aca="false">E966</f>
        <v>ESCADA RESTRITA ACESSO 1º PAV. A= 10,14m2</v>
      </c>
      <c r="F967" s="89" t="s">
        <v>16939</v>
      </c>
      <c r="G967" s="90"/>
      <c r="H967" s="91"/>
      <c r="I967" s="92"/>
      <c r="J967" s="90" t="n">
        <v>13</v>
      </c>
      <c r="K967" s="91"/>
      <c r="L967" s="92"/>
      <c r="M967" s="90" t="n">
        <v>3.09</v>
      </c>
      <c r="N967" s="91"/>
      <c r="O967" s="92"/>
      <c r="P967" s="93" t="n">
        <f aca="false">-(3*2.2)</f>
        <v>-6.6</v>
      </c>
      <c r="Q967" s="94"/>
      <c r="R967" s="95"/>
      <c r="S967" s="96" t="n">
        <f aca="false">IF(G967&lt;&gt;0,(G967+P967),(J967*M967)+P967)</f>
        <v>33.57</v>
      </c>
      <c r="T967" s="97" t="n">
        <f aca="false">IF(H967&lt;&gt;0,(H967+Q967),(K967*N967)+Q967)</f>
        <v>0</v>
      </c>
      <c r="U967" s="98" t="n">
        <f aca="false">IF(I967&lt;&gt;0,(I967+R967),(L967*O967)+R967)</f>
        <v>0</v>
      </c>
      <c r="V967" s="99" t="n">
        <f aca="false">SUM(S967:U967)</f>
        <v>33.57</v>
      </c>
      <c r="W967" s="100"/>
      <c r="X967" s="101"/>
      <c r="Y967" s="88"/>
      <c r="Z967" s="88"/>
      <c r="AA967" s="89"/>
      <c r="AB967" s="102"/>
      <c r="AC967" s="103"/>
      <c r="AMH967" s="85"/>
      <c r="AMI967" s="85"/>
      <c r="AMJ967" s="85"/>
    </row>
    <row r="968" s="84" customFormat="true" ht="26.1" hidden="false" customHeight="false" outlineLevel="1" collapsed="false">
      <c r="A968" s="69"/>
      <c r="B968" s="86"/>
      <c r="C968" s="105" t="str">
        <f aca="false">C967</f>
        <v>CBM-SE</v>
      </c>
      <c r="D968" s="106" t="str">
        <f aca="false">D967</f>
        <v>TÉRREO</v>
      </c>
      <c r="E968" s="106" t="str">
        <f aca="false">E967</f>
        <v>ESCADA RESTRITA ACESSO 1º PAV. A= 10,14m2</v>
      </c>
      <c r="F968" s="107" t="str">
        <f aca="false">F967</f>
        <v>PAREDE</v>
      </c>
      <c r="G968" s="108"/>
      <c r="H968" s="109"/>
      <c r="I968" s="110"/>
      <c r="J968" s="108"/>
      <c r="K968" s="109"/>
      <c r="L968" s="110"/>
      <c r="M968" s="108"/>
      <c r="N968" s="109"/>
      <c r="O968" s="110"/>
      <c r="P968" s="111"/>
      <c r="Q968" s="112"/>
      <c r="R968" s="113"/>
      <c r="S968" s="114"/>
      <c r="T968" s="115"/>
      <c r="U968" s="116"/>
      <c r="V968" s="117"/>
      <c r="W968" s="118" t="n">
        <f aca="false">V967</f>
        <v>33.57</v>
      </c>
      <c r="X968" s="119" t="n">
        <v>87879</v>
      </c>
      <c r="Y968" s="106" t="str">
        <f aca="false">IFERROR(VLOOKUP($X968,'BASE DADOS'!$B$2:$E$16867,2,FALSE()),"-")</f>
        <v>SINAPI</v>
      </c>
      <c r="Z968" s="106" t="str">
        <f aca="false">IFERROR(VLOOKUP($X968,'BASE DADOS'!$B$2:$E$16867,3,FALSE()),"-")</f>
        <v>Chapisco aplicado em alvenarias e estruturas de concreto internas, com colher de pedreiro.   argamassa traço 1:3 com preparo em betoneira 400l. af_10/2022</v>
      </c>
      <c r="AA968" s="107" t="str">
        <f aca="false">IFERROR(VLOOKUP($X968,'BASE DADOS'!$B$2:$E$16867,4,FALSE()),"-")</f>
        <v>m2</v>
      </c>
      <c r="AB968" s="120" t="s">
        <v>16989</v>
      </c>
      <c r="AC968" s="121" t="str">
        <f aca="false">IFERROR(VLOOKUP(AB968,'ETAPAS ORCAM'!$B$4:$C$58,2,FALSE()),"-")</f>
        <v>B08 – REVESTIMENTO INTERNO – PAREDE</v>
      </c>
      <c r="AMH968" s="85"/>
      <c r="AMI968" s="85"/>
      <c r="AMJ968" s="85"/>
    </row>
    <row r="969" s="84" customFormat="true" ht="34.3" hidden="false" customHeight="false" outlineLevel="1" collapsed="false">
      <c r="A969" s="69"/>
      <c r="B969" s="86"/>
      <c r="C969" s="105" t="str">
        <f aca="false">C968</f>
        <v>CBM-SE</v>
      </c>
      <c r="D969" s="106" t="str">
        <f aca="false">D968</f>
        <v>TÉRREO</v>
      </c>
      <c r="E969" s="106" t="str">
        <f aca="false">E968</f>
        <v>ESCADA RESTRITA ACESSO 1º PAV. A= 10,14m2</v>
      </c>
      <c r="F969" s="107" t="str">
        <f aca="false">F968</f>
        <v>PAREDE</v>
      </c>
      <c r="G969" s="108"/>
      <c r="H969" s="109"/>
      <c r="I969" s="110"/>
      <c r="J969" s="108"/>
      <c r="K969" s="109"/>
      <c r="L969" s="110"/>
      <c r="M969" s="108"/>
      <c r="N969" s="109"/>
      <c r="O969" s="110"/>
      <c r="P969" s="111"/>
      <c r="Q969" s="112"/>
      <c r="R969" s="113"/>
      <c r="S969" s="114"/>
      <c r="T969" s="115"/>
      <c r="U969" s="116"/>
      <c r="V969" s="117"/>
      <c r="W969" s="118" t="n">
        <f aca="false">W968</f>
        <v>33.57</v>
      </c>
      <c r="X969" s="119" t="n">
        <v>87529</v>
      </c>
      <c r="Y969" s="106" t="str">
        <f aca="false">IFERROR(VLOOKUP($X969,'BASE DADOS'!$B$2:$E$16867,2,FALSE()),"-")</f>
        <v>SINAPI</v>
      </c>
      <c r="Z969" s="106" t="str">
        <f aca="false">IFERROR(VLOOKUP($X969,'BASE DADOS'!$B$2:$E$16867,3,FALSE()),"-")</f>
        <v>Massa única, para recebimento de pintura, em argamassa traço 1:2:8, preparo mecânico com betoneira 400l, aplicada manualmente em faces internas de paredes, espessura de 20mm, com execução de taliscas. af_06/2014</v>
      </c>
      <c r="AA969" s="107" t="str">
        <f aca="false">IFERROR(VLOOKUP($X969,'BASE DADOS'!$B$2:$E$16867,4,FALSE()),"-")</f>
        <v>m2</v>
      </c>
      <c r="AB969" s="120" t="s">
        <v>16989</v>
      </c>
      <c r="AC969" s="121" t="str">
        <f aca="false">IFERROR(VLOOKUP(AB969,'ETAPAS ORCAM'!$B$4:$C$58,2,FALSE()),"-")</f>
        <v>B08 – REVESTIMENTO INTERNO – PAREDE</v>
      </c>
      <c r="AMH969" s="85"/>
      <c r="AMI969" s="85"/>
      <c r="AMJ969" s="85"/>
    </row>
    <row r="970" s="84" customFormat="true" ht="17.9" hidden="false" customHeight="false" outlineLevel="1" collapsed="false">
      <c r="A970" s="69"/>
      <c r="B970" s="86"/>
      <c r="C970" s="105" t="str">
        <f aca="false">C969</f>
        <v>CBM-SE</v>
      </c>
      <c r="D970" s="106" t="str">
        <f aca="false">D969</f>
        <v>TÉRREO</v>
      </c>
      <c r="E970" s="106" t="str">
        <f aca="false">E969</f>
        <v>ESCADA RESTRITA ACESSO 1º PAV. A= 10,14m2</v>
      </c>
      <c r="F970" s="107" t="str">
        <f aca="false">F969</f>
        <v>PAREDE</v>
      </c>
      <c r="G970" s="108"/>
      <c r="H970" s="109"/>
      <c r="I970" s="110"/>
      <c r="J970" s="108"/>
      <c r="K970" s="109"/>
      <c r="L970" s="110"/>
      <c r="M970" s="108"/>
      <c r="N970" s="109"/>
      <c r="O970" s="110"/>
      <c r="P970" s="111"/>
      <c r="Q970" s="112"/>
      <c r="R970" s="113"/>
      <c r="S970" s="114"/>
      <c r="T970" s="115"/>
      <c r="U970" s="116"/>
      <c r="V970" s="117"/>
      <c r="W970" s="118" t="n">
        <f aca="false">W969</f>
        <v>33.57</v>
      </c>
      <c r="X970" s="119" t="n">
        <v>88485</v>
      </c>
      <c r="Y970" s="106" t="str">
        <f aca="false">IFERROR(VLOOKUP($X970,'BASE DADOS'!$B$2:$E$16867,2,FALSE()),"-")</f>
        <v>SINAPI</v>
      </c>
      <c r="Z970" s="106" t="str">
        <f aca="false">IFERROR(VLOOKUP($X970,'BASE DADOS'!$B$2:$E$16867,3,FALSE()),"-")</f>
        <v>Aplicação de fundo selador acrílico em paredes, uma demão. af_06/2014</v>
      </c>
      <c r="AA970" s="107" t="str">
        <f aca="false">IFERROR(VLOOKUP($X970,'BASE DADOS'!$B$2:$E$16867,4,FALSE()),"-")</f>
        <v>m2</v>
      </c>
      <c r="AB970" s="120" t="s">
        <v>16990</v>
      </c>
      <c r="AC970" s="121" t="str">
        <f aca="false">IFERROR(VLOOKUP(AB970,'ETAPAS ORCAM'!$B$4:$C$58,2,FALSE()),"-")</f>
        <v>B14 – PINTURA INTERNA – PAREDE</v>
      </c>
      <c r="AMH970" s="85"/>
      <c r="AMI970" s="85"/>
      <c r="AMJ970" s="85"/>
    </row>
    <row r="971" s="84" customFormat="true" ht="17.9" hidden="false" customHeight="false" outlineLevel="1" collapsed="false">
      <c r="A971" s="69"/>
      <c r="B971" s="86"/>
      <c r="C971" s="105" t="str">
        <f aca="false">C970</f>
        <v>CBM-SE</v>
      </c>
      <c r="D971" s="106" t="str">
        <f aca="false">D970</f>
        <v>TÉRREO</v>
      </c>
      <c r="E971" s="106" t="str">
        <f aca="false">E970</f>
        <v>ESCADA RESTRITA ACESSO 1º PAV. A= 10,14m2</v>
      </c>
      <c r="F971" s="107" t="str">
        <f aca="false">F970</f>
        <v>PAREDE</v>
      </c>
      <c r="G971" s="108"/>
      <c r="H971" s="109"/>
      <c r="I971" s="110"/>
      <c r="J971" s="108"/>
      <c r="K971" s="109"/>
      <c r="L971" s="110"/>
      <c r="M971" s="108"/>
      <c r="N971" s="109"/>
      <c r="O971" s="110"/>
      <c r="P971" s="111"/>
      <c r="Q971" s="112"/>
      <c r="R971" s="113"/>
      <c r="S971" s="114"/>
      <c r="T971" s="115"/>
      <c r="U971" s="116"/>
      <c r="V971" s="117"/>
      <c r="W971" s="118" t="n">
        <f aca="false">W970</f>
        <v>33.57</v>
      </c>
      <c r="X971" s="119" t="n">
        <v>88497</v>
      </c>
      <c r="Y971" s="106" t="str">
        <f aca="false">IFERROR(VLOOKUP($X971,'BASE DADOS'!$B$2:$E$16867,2,FALSE()),"-")</f>
        <v>SINAPI</v>
      </c>
      <c r="Z971" s="106" t="str">
        <f aca="false">IFERROR(VLOOKUP($X971,'BASE DADOS'!$B$2:$E$16867,3,FALSE()),"-")</f>
        <v>Aplicação e lixamento de massa látex em paredes, duas demãos. af_06/2014</v>
      </c>
      <c r="AA971" s="107" t="str">
        <f aca="false">IFERROR(VLOOKUP($X971,'BASE DADOS'!$B$2:$E$16867,4,FALSE()),"-")</f>
        <v>m2</v>
      </c>
      <c r="AB971" s="120" t="s">
        <v>16990</v>
      </c>
      <c r="AC971" s="121" t="str">
        <f aca="false">IFERROR(VLOOKUP(AB971,'ETAPAS ORCAM'!$B$4:$C$58,2,FALSE()),"-")</f>
        <v>B14 – PINTURA INTERNA – PAREDE</v>
      </c>
      <c r="AMH971" s="85"/>
      <c r="AMI971" s="85"/>
      <c r="AMJ971" s="85"/>
    </row>
    <row r="972" s="84" customFormat="true" ht="17.9" hidden="false" customHeight="false" outlineLevel="1" collapsed="false">
      <c r="A972" s="69"/>
      <c r="B972" s="86"/>
      <c r="C972" s="105" t="str">
        <f aca="false">C971</f>
        <v>CBM-SE</v>
      </c>
      <c r="D972" s="106" t="str">
        <f aca="false">D971</f>
        <v>TÉRREO</v>
      </c>
      <c r="E972" s="106" t="str">
        <f aca="false">E971</f>
        <v>ESCADA RESTRITA ACESSO 1º PAV. A= 10,14m2</v>
      </c>
      <c r="F972" s="107" t="str">
        <f aca="false">F971</f>
        <v>PAREDE</v>
      </c>
      <c r="G972" s="108"/>
      <c r="H972" s="109"/>
      <c r="I972" s="110"/>
      <c r="J972" s="108"/>
      <c r="K972" s="109"/>
      <c r="L972" s="110"/>
      <c r="M972" s="108"/>
      <c r="N972" s="109"/>
      <c r="O972" s="110"/>
      <c r="P972" s="111"/>
      <c r="Q972" s="112"/>
      <c r="R972" s="113"/>
      <c r="S972" s="114"/>
      <c r="T972" s="115"/>
      <c r="U972" s="116"/>
      <c r="V972" s="117"/>
      <c r="W972" s="118" t="n">
        <f aca="false">W971</f>
        <v>33.57</v>
      </c>
      <c r="X972" s="119" t="n">
        <v>104641</v>
      </c>
      <c r="Y972" s="106" t="str">
        <f aca="false">IFERROR(VLOOKUP($X972,'BASE DADOS'!$B$2:$E$16867,2,FALSE()),"-")</f>
        <v>SINAPI</v>
      </c>
      <c r="Z972" s="106" t="str">
        <f aca="false">IFERROR(VLOOKUP($X972,'BASE DADOS'!$B$2:$E$16867,3,FALSE()),"-")</f>
        <v>Pintura látex acrílica econômica, aplicação manual em paredes, duas demãos. Af_04/2023</v>
      </c>
      <c r="AA972" s="107" t="str">
        <f aca="false">IFERROR(VLOOKUP($X972,'BASE DADOS'!$B$2:$E$16867,4,FALSE()),"-")</f>
        <v>m2</v>
      </c>
      <c r="AB972" s="120" t="s">
        <v>16990</v>
      </c>
      <c r="AC972" s="121" t="str">
        <f aca="false">IFERROR(VLOOKUP(AB972,'ETAPAS ORCAM'!$B$4:$C$58,2,FALSE()),"-")</f>
        <v>B14 – PINTURA INTERNA – PAREDE</v>
      </c>
      <c r="AMH972" s="85"/>
      <c r="AMI972" s="85"/>
      <c r="AMJ972" s="85"/>
    </row>
    <row r="973" s="104" customFormat="true" ht="17.9" hidden="false" customHeight="false" outlineLevel="1" collapsed="false">
      <c r="A973" s="69"/>
      <c r="B973" s="86"/>
      <c r="C973" s="87" t="str">
        <f aca="false">C972</f>
        <v>CBM-SE</v>
      </c>
      <c r="D973" s="88" t="str">
        <f aca="false">D972</f>
        <v>TÉRREO</v>
      </c>
      <c r="E973" s="88" t="str">
        <f aca="false">E972</f>
        <v>ESCADA RESTRITA ACESSO 1º PAV. A= 10,14m2</v>
      </c>
      <c r="F973" s="89" t="s">
        <v>16940</v>
      </c>
      <c r="G973" s="90" t="n">
        <f aca="false">G962</f>
        <v>10.14</v>
      </c>
      <c r="H973" s="91"/>
      <c r="I973" s="92"/>
      <c r="J973" s="90"/>
      <c r="K973" s="91"/>
      <c r="L973" s="92"/>
      <c r="M973" s="90"/>
      <c r="N973" s="91"/>
      <c r="O973" s="92"/>
      <c r="P973" s="93"/>
      <c r="Q973" s="94"/>
      <c r="R973" s="95"/>
      <c r="S973" s="96" t="n">
        <f aca="false">IF(G973&lt;&gt;0,(G973+P973),(J973*M973)+P973)</f>
        <v>10.14</v>
      </c>
      <c r="T973" s="97" t="n">
        <f aca="false">IF(H973&lt;&gt;0,(H973+Q973),(K973*N973)+Q973)</f>
        <v>0</v>
      </c>
      <c r="U973" s="98" t="n">
        <f aca="false">IF(I973&lt;&gt;0,(I973+R973),(L973*O973)+R973)</f>
        <v>0</v>
      </c>
      <c r="V973" s="99" t="n">
        <f aca="false">SUM(S973:U973)</f>
        <v>10.14</v>
      </c>
      <c r="W973" s="100"/>
      <c r="X973" s="101"/>
      <c r="Y973" s="88"/>
      <c r="Z973" s="88"/>
      <c r="AA973" s="89"/>
      <c r="AB973" s="102"/>
      <c r="AC973" s="103"/>
      <c r="AMH973" s="85"/>
      <c r="AMI973" s="85"/>
      <c r="AMJ973" s="85"/>
    </row>
    <row r="974" s="84" customFormat="true" ht="17.9" hidden="false" customHeight="false" outlineLevel="1" collapsed="false">
      <c r="A974" s="69"/>
      <c r="B974" s="86"/>
      <c r="C974" s="105" t="str">
        <f aca="false">C973</f>
        <v>CBM-SE</v>
      </c>
      <c r="D974" s="106" t="str">
        <f aca="false">D973</f>
        <v>TÉRREO</v>
      </c>
      <c r="E974" s="106" t="str">
        <f aca="false">E973</f>
        <v>ESCADA RESTRITA ACESSO 1º PAV. A= 10,14m2</v>
      </c>
      <c r="F974" s="107" t="str">
        <f aca="false">F973</f>
        <v>TETO</v>
      </c>
      <c r="G974" s="108"/>
      <c r="H974" s="109"/>
      <c r="I974" s="110"/>
      <c r="J974" s="108"/>
      <c r="K974" s="109"/>
      <c r="L974" s="110"/>
      <c r="M974" s="108"/>
      <c r="N974" s="109"/>
      <c r="O974" s="110"/>
      <c r="P974" s="111"/>
      <c r="Q974" s="112"/>
      <c r="R974" s="113"/>
      <c r="S974" s="114"/>
      <c r="T974" s="115"/>
      <c r="U974" s="116"/>
      <c r="V974" s="117"/>
      <c r="W974" s="118" t="n">
        <f aca="false">V973</f>
        <v>10.14</v>
      </c>
      <c r="X974" s="119" t="n">
        <v>96114</v>
      </c>
      <c r="Y974" s="106" t="str">
        <f aca="false">IFERROR(VLOOKUP($X974,'BASE DADOS'!$B$2:$E$16867,2,FALSE()),"-")</f>
        <v>SINAPI</v>
      </c>
      <c r="Z974" s="106" t="str">
        <f aca="false">IFERROR(VLOOKUP($X974,'BASE DADOS'!$B$2:$E$16867,3,FALSE()),"-")</f>
        <v>Forro em drywall, para ambientes comerciais, inclusive estrutura de fixação. af_05/2017_ps</v>
      </c>
      <c r="AA974" s="107" t="str">
        <f aca="false">IFERROR(VLOOKUP($X974,'BASE DADOS'!$B$2:$E$16867,4,FALSE()),"-")</f>
        <v>m2</v>
      </c>
      <c r="AB974" s="120" t="s">
        <v>16991</v>
      </c>
      <c r="AC974" s="121" t="str">
        <f aca="false">IFERROR(VLOOKUP(AB974,'ETAPAS ORCAM'!$B$4:$C$58,2,FALSE()),"-")</f>
        <v>B09 – REVESTIMENTO INTERNO – TETO</v>
      </c>
      <c r="AMH974" s="85"/>
      <c r="AMI974" s="85"/>
      <c r="AMJ974" s="85"/>
    </row>
    <row r="975" s="84" customFormat="true" ht="17.9" hidden="false" customHeight="false" outlineLevel="1" collapsed="false">
      <c r="A975" s="69"/>
      <c r="B975" s="86"/>
      <c r="C975" s="105" t="str">
        <f aca="false">C974</f>
        <v>CBM-SE</v>
      </c>
      <c r="D975" s="106" t="str">
        <f aca="false">D974</f>
        <v>TÉRREO</v>
      </c>
      <c r="E975" s="106" t="str">
        <f aca="false">E974</f>
        <v>ESCADA RESTRITA ACESSO 1º PAV. A= 10,14m2</v>
      </c>
      <c r="F975" s="107" t="str">
        <f aca="false">F974</f>
        <v>TETO</v>
      </c>
      <c r="G975" s="108"/>
      <c r="H975" s="109"/>
      <c r="I975" s="110"/>
      <c r="J975" s="108"/>
      <c r="K975" s="109"/>
      <c r="L975" s="110"/>
      <c r="M975" s="108"/>
      <c r="N975" s="109"/>
      <c r="O975" s="110"/>
      <c r="P975" s="111"/>
      <c r="Q975" s="112"/>
      <c r="R975" s="113"/>
      <c r="S975" s="114"/>
      <c r="T975" s="115"/>
      <c r="U975" s="116"/>
      <c r="V975" s="117"/>
      <c r="W975" s="118" t="n">
        <f aca="false">J967</f>
        <v>13</v>
      </c>
      <c r="X975" s="119" t="n">
        <v>9082</v>
      </c>
      <c r="Y975" s="106" t="str">
        <f aca="false">IFERROR(VLOOKUP($X975,'BASE DADOS'!$B$2:$E$16867,2,FALSE()),"-")</f>
        <v>ORSE</v>
      </c>
      <c r="Z975" s="106" t="str">
        <f aca="false">IFERROR(VLOOKUP($X975,'BASE DADOS'!$B$2:$E$16867,3,FALSE()),"-")</f>
        <v>Tabica metálica 3x3cm para forro de gesso (fornecimento e montagem)</v>
      </c>
      <c r="AA975" s="107" t="str">
        <f aca="false">IFERROR(VLOOKUP($X975,'BASE DADOS'!$B$2:$E$16867,4,FALSE()),"-")</f>
        <v>m</v>
      </c>
      <c r="AB975" s="120" t="s">
        <v>16991</v>
      </c>
      <c r="AC975" s="121" t="str">
        <f aca="false">IFERROR(VLOOKUP(AB975,'ETAPAS ORCAM'!$B$4:$C$58,2,FALSE()),"-")</f>
        <v>B09 – REVESTIMENTO INTERNO – TETO</v>
      </c>
      <c r="AMH975" s="85"/>
      <c r="AMI975" s="85"/>
      <c r="AMJ975" s="85"/>
    </row>
    <row r="976" s="84" customFormat="true" ht="17.9" hidden="false" customHeight="false" outlineLevel="1" collapsed="false">
      <c r="A976" s="69"/>
      <c r="B976" s="86"/>
      <c r="C976" s="105" t="str">
        <f aca="false">C975</f>
        <v>CBM-SE</v>
      </c>
      <c r="D976" s="106" t="str">
        <f aca="false">D975</f>
        <v>TÉRREO</v>
      </c>
      <c r="E976" s="106" t="str">
        <f aca="false">E975</f>
        <v>ESCADA RESTRITA ACESSO 1º PAV. A= 10,14m2</v>
      </c>
      <c r="F976" s="107" t="str">
        <f aca="false">F975</f>
        <v>TETO</v>
      </c>
      <c r="G976" s="108"/>
      <c r="H976" s="109"/>
      <c r="I976" s="110"/>
      <c r="J976" s="108"/>
      <c r="K976" s="109"/>
      <c r="L976" s="110"/>
      <c r="M976" s="108"/>
      <c r="N976" s="109"/>
      <c r="O976" s="110"/>
      <c r="P976" s="111"/>
      <c r="Q976" s="112"/>
      <c r="R976" s="113"/>
      <c r="S976" s="114"/>
      <c r="T976" s="115"/>
      <c r="U976" s="116"/>
      <c r="V976" s="117"/>
      <c r="W976" s="118" t="n">
        <f aca="false">W974</f>
        <v>10.14</v>
      </c>
      <c r="X976" s="119" t="n">
        <v>88484</v>
      </c>
      <c r="Y976" s="106" t="str">
        <f aca="false">IFERROR(VLOOKUP($X976,'BASE DADOS'!$B$2:$E$16867,2,FALSE()),"-")</f>
        <v>SINAPI</v>
      </c>
      <c r="Z976" s="106" t="str">
        <f aca="false">IFERROR(VLOOKUP($X976,'BASE DADOS'!$B$2:$E$16867,3,FALSE()),"-")</f>
        <v>Aplicação de fundo selador acrílico em teto, uma demão. af_06/2014</v>
      </c>
      <c r="AA976" s="107" t="str">
        <f aca="false">IFERROR(VLOOKUP($X976,'BASE DADOS'!$B$2:$E$16867,4,FALSE()),"-")</f>
        <v>m2</v>
      </c>
      <c r="AB976" s="120" t="s">
        <v>16992</v>
      </c>
      <c r="AC976" s="121" t="str">
        <f aca="false">IFERROR(VLOOKUP(AB976,'ETAPAS ORCAM'!$B$4:$C$58,2,FALSE()),"-")</f>
        <v>B15 – PINTURA INTERNA – TETO</v>
      </c>
      <c r="AMH976" s="85"/>
      <c r="AMI976" s="85"/>
      <c r="AMJ976" s="85"/>
    </row>
    <row r="977" s="84" customFormat="true" ht="17.9" hidden="false" customHeight="false" outlineLevel="1" collapsed="false">
      <c r="A977" s="69"/>
      <c r="B977" s="86"/>
      <c r="C977" s="105" t="str">
        <f aca="false">C976</f>
        <v>CBM-SE</v>
      </c>
      <c r="D977" s="106" t="str">
        <f aca="false">D976</f>
        <v>TÉRREO</v>
      </c>
      <c r="E977" s="106" t="str">
        <f aca="false">E976</f>
        <v>ESCADA RESTRITA ACESSO 1º PAV. A= 10,14m2</v>
      </c>
      <c r="F977" s="107" t="str">
        <f aca="false">F976</f>
        <v>TETO</v>
      </c>
      <c r="G977" s="108"/>
      <c r="H977" s="109"/>
      <c r="I977" s="110"/>
      <c r="J977" s="108"/>
      <c r="K977" s="109"/>
      <c r="L977" s="110"/>
      <c r="M977" s="108"/>
      <c r="N977" s="109"/>
      <c r="O977" s="110"/>
      <c r="P977" s="111"/>
      <c r="Q977" s="112"/>
      <c r="R977" s="113"/>
      <c r="S977" s="114"/>
      <c r="T977" s="115"/>
      <c r="U977" s="116"/>
      <c r="V977" s="117"/>
      <c r="W977" s="118" t="n">
        <f aca="false">W976</f>
        <v>10.14</v>
      </c>
      <c r="X977" s="119" t="n">
        <v>88496</v>
      </c>
      <c r="Y977" s="106" t="str">
        <f aca="false">IFERROR(VLOOKUP($X977,'BASE DADOS'!$B$2:$E$16867,2,FALSE()),"-")</f>
        <v>SINAPI</v>
      </c>
      <c r="Z977" s="106" t="str">
        <f aca="false">IFERROR(VLOOKUP($X977,'BASE DADOS'!$B$2:$E$16867,3,FALSE()),"-")</f>
        <v>Aplicação e lixamento de massa látex em teto, duas demãos. af_06/2014</v>
      </c>
      <c r="AA977" s="107" t="str">
        <f aca="false">IFERROR(VLOOKUP($X977,'BASE DADOS'!$B$2:$E$16867,4,FALSE()),"-")</f>
        <v>m2</v>
      </c>
      <c r="AB977" s="120" t="s">
        <v>16992</v>
      </c>
      <c r="AC977" s="121" t="str">
        <f aca="false">IFERROR(VLOOKUP(AB977,'ETAPAS ORCAM'!$B$4:$C$58,2,FALSE()),"-")</f>
        <v>B15 – PINTURA INTERNA – TETO</v>
      </c>
      <c r="AMH977" s="85"/>
      <c r="AMI977" s="85"/>
      <c r="AMJ977" s="85"/>
    </row>
    <row r="978" s="84" customFormat="true" ht="17.9" hidden="false" customHeight="false" outlineLevel="1" collapsed="false">
      <c r="A978" s="69"/>
      <c r="B978" s="86"/>
      <c r="C978" s="105" t="str">
        <f aca="false">C977</f>
        <v>CBM-SE</v>
      </c>
      <c r="D978" s="106" t="str">
        <f aca="false">D977</f>
        <v>TÉRREO</v>
      </c>
      <c r="E978" s="106" t="str">
        <f aca="false">E977</f>
        <v>ESCADA RESTRITA ACESSO 1º PAV. A= 10,14m2</v>
      </c>
      <c r="F978" s="107" t="str">
        <f aca="false">F977</f>
        <v>TETO</v>
      </c>
      <c r="G978" s="108"/>
      <c r="H978" s="109"/>
      <c r="I978" s="110"/>
      <c r="J978" s="108"/>
      <c r="K978" s="109"/>
      <c r="L978" s="110"/>
      <c r="M978" s="108"/>
      <c r="N978" s="109"/>
      <c r="O978" s="110"/>
      <c r="P978" s="111"/>
      <c r="Q978" s="112"/>
      <c r="R978" s="113"/>
      <c r="S978" s="114"/>
      <c r="T978" s="115"/>
      <c r="U978" s="116"/>
      <c r="V978" s="117"/>
      <c r="W978" s="118" t="n">
        <f aca="false">W977</f>
        <v>10.14</v>
      </c>
      <c r="X978" s="119" t="n">
        <v>104639</v>
      </c>
      <c r="Y978" s="106" t="str">
        <f aca="false">IFERROR(VLOOKUP($X978,'BASE DADOS'!$B$2:$E$16867,2,FALSE()),"-")</f>
        <v>SINAPI</v>
      </c>
      <c r="Z978" s="106" t="str">
        <f aca="false">IFERROR(VLOOKUP($X978,'BASE DADOS'!$B$2:$E$16867,3,FALSE()),"-")</f>
        <v>Pintura látex acrílica econômica, aplicação manual em teto, duas demãos. Af_04/2023</v>
      </c>
      <c r="AA978" s="107" t="str">
        <f aca="false">IFERROR(VLOOKUP($X978,'BASE DADOS'!$B$2:$E$16867,4,FALSE()),"-")</f>
        <v>m2</v>
      </c>
      <c r="AB978" s="120" t="s">
        <v>16992</v>
      </c>
      <c r="AC978" s="121" t="str">
        <f aca="false">IFERROR(VLOOKUP(AB978,'ETAPAS ORCAM'!$B$4:$C$58,2,FALSE()),"-")</f>
        <v>B15 – PINTURA INTERNA – TETO</v>
      </c>
      <c r="AMH978" s="85"/>
      <c r="AMI978" s="85"/>
      <c r="AMJ978" s="85"/>
    </row>
    <row r="979" s="104" customFormat="true" ht="17.9" hidden="false" customHeight="false" outlineLevel="1" collapsed="false">
      <c r="A979" s="69"/>
      <c r="B979" s="86"/>
      <c r="C979" s="87" t="str">
        <f aca="false">C978</f>
        <v>CBM-SE</v>
      </c>
      <c r="D979" s="88" t="str">
        <f aca="false">D978</f>
        <v>TÉRREO</v>
      </c>
      <c r="E979" s="88" t="str">
        <f aca="false">E978</f>
        <v>ESCADA RESTRITA ACESSO 1º PAV. A= 10,14m2</v>
      </c>
      <c r="F979" s="89" t="s">
        <v>16941</v>
      </c>
      <c r="G979" s="90" t="n">
        <f aca="false">J967</f>
        <v>13</v>
      </c>
      <c r="H979" s="91"/>
      <c r="I979" s="92"/>
      <c r="J979" s="90"/>
      <c r="K979" s="91"/>
      <c r="L979" s="92"/>
      <c r="M979" s="90"/>
      <c r="N979" s="91"/>
      <c r="O979" s="92"/>
      <c r="P979" s="93"/>
      <c r="Q979" s="94"/>
      <c r="R979" s="95"/>
      <c r="S979" s="96" t="n">
        <f aca="false">IF(G979&lt;&gt;0,(G979+P979),(J979*M979)+P979)</f>
        <v>13</v>
      </c>
      <c r="T979" s="97" t="n">
        <f aca="false">IF(H979&lt;&gt;0,(H979+Q979),(K979*N979)+Q979)</f>
        <v>0</v>
      </c>
      <c r="U979" s="98" t="n">
        <f aca="false">IF(I979&lt;&gt;0,(I979+R979),(L979*O979)+R979)</f>
        <v>0</v>
      </c>
      <c r="V979" s="99" t="n">
        <f aca="false">SUM(S979:U979)</f>
        <v>13</v>
      </c>
      <c r="W979" s="100"/>
      <c r="X979" s="101"/>
      <c r="Y979" s="88"/>
      <c r="Z979" s="88"/>
      <c r="AA979" s="89"/>
      <c r="AB979" s="102"/>
      <c r="AC979" s="103"/>
      <c r="AMH979" s="85"/>
      <c r="AMI979" s="85"/>
      <c r="AMJ979" s="85"/>
    </row>
    <row r="980" s="84" customFormat="true" ht="17.9" hidden="false" customHeight="false" outlineLevel="1" collapsed="false">
      <c r="A980" s="69"/>
      <c r="B980" s="86"/>
      <c r="C980" s="105" t="str">
        <f aca="false">C979</f>
        <v>CBM-SE</v>
      </c>
      <c r="D980" s="106" t="str">
        <f aca="false">D979</f>
        <v>TÉRREO</v>
      </c>
      <c r="E980" s="106" t="str">
        <f aca="false">E979</f>
        <v>ESCADA RESTRITA ACESSO 1º PAV. A= 10,14m2</v>
      </c>
      <c r="F980" s="107" t="str">
        <f aca="false">F979</f>
        <v>RODAPÉ</v>
      </c>
      <c r="G980" s="108"/>
      <c r="H980" s="109"/>
      <c r="I980" s="110"/>
      <c r="J980" s="108"/>
      <c r="K980" s="109"/>
      <c r="L980" s="110"/>
      <c r="M980" s="108"/>
      <c r="N980" s="109"/>
      <c r="O980" s="110"/>
      <c r="P980" s="111"/>
      <c r="Q980" s="112"/>
      <c r="R980" s="113"/>
      <c r="S980" s="114"/>
      <c r="T980" s="115"/>
      <c r="U980" s="116"/>
      <c r="V980" s="117"/>
      <c r="W980" s="118" t="n">
        <f aca="false">V979</f>
        <v>13</v>
      </c>
      <c r="X980" s="119" t="n">
        <v>2260</v>
      </c>
      <c r="Y980" s="106" t="str">
        <f aca="false">IFERROR(VLOOKUP($X980,'BASE DADOS'!$B$2:$E$16867,2,FALSE()),"-")</f>
        <v>ORSE</v>
      </c>
      <c r="Z980" s="106" t="str">
        <f aca="false">IFERROR(VLOOKUP($X980,'BASE DADOS'!$B$2:$E$16867,3,FALSE()),"-")</f>
        <v>Rodapé alta resistência, h = 10 cm</v>
      </c>
      <c r="AA980" s="107" t="str">
        <f aca="false">IFERROR(VLOOKUP($X980,'BASE DADOS'!$B$2:$E$16867,4,FALSE()),"-")</f>
        <v>m</v>
      </c>
      <c r="AB980" s="120" t="s">
        <v>16989</v>
      </c>
      <c r="AC980" s="121" t="str">
        <f aca="false">IFERROR(VLOOKUP(AB980,'ETAPAS ORCAM'!$B$4:$C$58,2,FALSE()),"-")</f>
        <v>B08 – REVESTIMENTO INTERNO – PAREDE</v>
      </c>
      <c r="AMH980" s="85"/>
      <c r="AMI980" s="85"/>
      <c r="AMJ980" s="85"/>
    </row>
    <row r="981" s="104" customFormat="true" ht="17.9" hidden="false" customHeight="false" outlineLevel="1" collapsed="false">
      <c r="A981" s="69"/>
      <c r="B981" s="86"/>
      <c r="C981" s="87" t="str">
        <f aca="false">C980</f>
        <v>CBM-SE</v>
      </c>
      <c r="D981" s="88" t="str">
        <f aca="false">D980</f>
        <v>TÉRREO</v>
      </c>
      <c r="E981" s="88" t="str">
        <f aca="false">E980</f>
        <v>ESCADA RESTRITA ACESSO 1º PAV. A= 10,14m2</v>
      </c>
      <c r="F981" s="89" t="s">
        <v>16996</v>
      </c>
      <c r="G981" s="90" t="n">
        <v>1</v>
      </c>
      <c r="H981" s="91"/>
      <c r="I981" s="92"/>
      <c r="J981" s="90"/>
      <c r="K981" s="91"/>
      <c r="L981" s="92"/>
      <c r="M981" s="90"/>
      <c r="N981" s="91"/>
      <c r="O981" s="92"/>
      <c r="P981" s="93"/>
      <c r="Q981" s="94"/>
      <c r="R981" s="95"/>
      <c r="S981" s="96" t="n">
        <f aca="false">IF(G981&lt;&gt;0,(G981+P981),(J981*M981)+P981)</f>
        <v>1</v>
      </c>
      <c r="T981" s="97" t="n">
        <f aca="false">IF(H981&lt;&gt;0,(H981+Q981),(K981*N981)+Q981)</f>
        <v>0</v>
      </c>
      <c r="U981" s="98" t="n">
        <f aca="false">IF(I981&lt;&gt;0,(I981+R981),(L981*O981)+R981)</f>
        <v>0</v>
      </c>
      <c r="V981" s="99" t="n">
        <f aca="false">SUM(S981:U981)</f>
        <v>1</v>
      </c>
      <c r="W981" s="100"/>
      <c r="X981" s="101"/>
      <c r="Y981" s="88"/>
      <c r="Z981" s="88"/>
      <c r="AA981" s="89"/>
      <c r="AB981" s="102"/>
      <c r="AC981" s="103"/>
      <c r="AMH981" s="85"/>
      <c r="AMI981" s="85"/>
      <c r="AMJ981" s="85"/>
    </row>
    <row r="982" s="84" customFormat="true" ht="17.9" hidden="false" customHeight="false" outlineLevel="1" collapsed="false">
      <c r="A982" s="69"/>
      <c r="B982" s="86"/>
      <c r="C982" s="105" t="str">
        <f aca="false">C981</f>
        <v>CBM-SE</v>
      </c>
      <c r="D982" s="106" t="str">
        <f aca="false">D981</f>
        <v>TÉRREO</v>
      </c>
      <c r="E982" s="106" t="str">
        <f aca="false">E981</f>
        <v>ESCADA RESTRITA ACESSO 1º PAV. A= 10,14m2</v>
      </c>
      <c r="F982" s="107" t="str">
        <f aca="false">F981</f>
        <v>ESQ. FERRO</v>
      </c>
      <c r="G982" s="108"/>
      <c r="H982" s="109"/>
      <c r="I982" s="110"/>
      <c r="J982" s="108"/>
      <c r="K982" s="109"/>
      <c r="L982" s="110"/>
      <c r="M982" s="108"/>
      <c r="N982" s="109"/>
      <c r="O982" s="110"/>
      <c r="P982" s="111"/>
      <c r="Q982" s="112"/>
      <c r="R982" s="113"/>
      <c r="S982" s="114"/>
      <c r="T982" s="115"/>
      <c r="U982" s="116"/>
      <c r="V982" s="117"/>
      <c r="W982" s="118" t="n">
        <f aca="false">+2.5+2.5+0.16+0.3+0.3</f>
        <v>5.76</v>
      </c>
      <c r="X982" s="119" t="n">
        <v>12189</v>
      </c>
      <c r="Y982" s="106" t="str">
        <f aca="false">IFERROR(VLOOKUP($X982,'BASE DADOS'!$B$2:$E$16867,2,FALSE()),"-")</f>
        <v>ORSE</v>
      </c>
      <c r="Z982" s="106" t="str">
        <f aca="false">IFERROR(VLOOKUP($X982,'BASE DADOS'!$B$2:$E$16867,3,FALSE()),"-")</f>
        <v>Corrimão duplo central em tubo de ferro galvanizado 1 1/2", com chumbadores para fixação no piso</v>
      </c>
      <c r="AA982" s="107" t="str">
        <f aca="false">IFERROR(VLOOKUP($X982,'BASE DADOS'!$B$2:$E$16867,4,FALSE()),"-")</f>
        <v>m</v>
      </c>
      <c r="AB982" s="120" t="s">
        <v>16995</v>
      </c>
      <c r="AC982" s="121" t="str">
        <f aca="false">IFERROR(VLOOKUP(AB982,'ETAPAS ORCAM'!$B$4:$C$58,2,FALSE()),"-")</f>
        <v>B12 – ESQUADRIAS</v>
      </c>
      <c r="AMH982" s="85"/>
      <c r="AMI982" s="85"/>
      <c r="AMJ982" s="85"/>
    </row>
    <row r="983" s="84" customFormat="true" ht="17.9" hidden="false" customHeight="false" outlineLevel="1" collapsed="false">
      <c r="A983" s="69"/>
      <c r="B983" s="86"/>
      <c r="C983" s="105" t="str">
        <f aca="false">C982</f>
        <v>CBM-SE</v>
      </c>
      <c r="D983" s="106" t="str">
        <f aca="false">D982</f>
        <v>TÉRREO</v>
      </c>
      <c r="E983" s="106" t="str">
        <f aca="false">E982</f>
        <v>ESCADA RESTRITA ACESSO 1º PAV. A= 10,14m2</v>
      </c>
      <c r="F983" s="107" t="str">
        <f aca="false">F982</f>
        <v>ESQ. FERRO</v>
      </c>
      <c r="G983" s="108"/>
      <c r="H983" s="109"/>
      <c r="I983" s="110"/>
      <c r="J983" s="108"/>
      <c r="K983" s="109"/>
      <c r="L983" s="110"/>
      <c r="M983" s="108"/>
      <c r="N983" s="109"/>
      <c r="O983" s="110"/>
      <c r="P983" s="111"/>
      <c r="Q983" s="112"/>
      <c r="R983" s="113"/>
      <c r="S983" s="114"/>
      <c r="T983" s="115"/>
      <c r="U983" s="116"/>
      <c r="V983" s="117"/>
      <c r="W983" s="118" t="n">
        <f aca="false">+3.95+3.95+2.66+0.3+0.3</f>
        <v>11.16</v>
      </c>
      <c r="X983" s="119" t="n">
        <v>12188</v>
      </c>
      <c r="Y983" s="106" t="str">
        <f aca="false">IFERROR(VLOOKUP($X983,'BASE DADOS'!$B$2:$E$16867,2,FALSE()),"-")</f>
        <v>ORSE</v>
      </c>
      <c r="Z983" s="106" t="str">
        <f aca="false">IFERROR(VLOOKUP($X983,'BASE DADOS'!$B$2:$E$16867,3,FALSE()),"-")</f>
        <v>Corrimão duplo em tubo de ferro galvanizado 1 1/2", com chumbadores para fixação em alvenaria</v>
      </c>
      <c r="AA983" s="107" t="str">
        <f aca="false">IFERROR(VLOOKUP($X983,'BASE DADOS'!$B$2:$E$16867,4,FALSE()),"-")</f>
        <v>m</v>
      </c>
      <c r="AB983" s="120" t="s">
        <v>16995</v>
      </c>
      <c r="AC983" s="121" t="str">
        <f aca="false">IFERROR(VLOOKUP(AB983,'ETAPAS ORCAM'!$B$4:$C$58,2,FALSE()),"-")</f>
        <v>B12 – ESQUADRIAS</v>
      </c>
      <c r="AMH983" s="85"/>
      <c r="AMI983" s="85"/>
      <c r="AMJ983" s="85"/>
    </row>
    <row r="984" s="84" customFormat="true" ht="26.1" hidden="false" customHeight="false" outlineLevel="1" collapsed="false">
      <c r="A984" s="69"/>
      <c r="B984" s="86"/>
      <c r="C984" s="105" t="str">
        <f aca="false">C966</f>
        <v>CBM-SE</v>
      </c>
      <c r="D984" s="106" t="str">
        <f aca="false">D966</f>
        <v>TÉRREO</v>
      </c>
      <c r="E984" s="106" t="str">
        <f aca="false">E966</f>
        <v>ESCADA RESTRITA ACESSO 1º PAV. A= 10,14m2</v>
      </c>
      <c r="F984" s="107" t="str">
        <f aca="false">F983</f>
        <v>ESQ. FERRO</v>
      </c>
      <c r="G984" s="108"/>
      <c r="H984" s="109"/>
      <c r="I984" s="110"/>
      <c r="J984" s="108"/>
      <c r="K984" s="109"/>
      <c r="L984" s="110"/>
      <c r="M984" s="108"/>
      <c r="N984" s="109"/>
      <c r="O984" s="110"/>
      <c r="P984" s="111"/>
      <c r="Q984" s="112"/>
      <c r="R984" s="113"/>
      <c r="S984" s="114"/>
      <c r="T984" s="115"/>
      <c r="U984" s="116"/>
      <c r="V984" s="117"/>
      <c r="W984" s="118" t="n">
        <f aca="false">(W982+W983)*2.5</f>
        <v>42.3</v>
      </c>
      <c r="X984" s="119" t="n">
        <v>2311</v>
      </c>
      <c r="Y984" s="106" t="str">
        <f aca="false">IFERROR(VLOOKUP($X984,'BASE DADOS'!$B$2:$E$16867,2,FALSE()),"-")</f>
        <v>ORSE</v>
      </c>
      <c r="Z984" s="106" t="str">
        <f aca="false">IFERROR(VLOOKUP($X984,'BASE DADOS'!$B$2:$E$16867,3,FALSE()),"-")</f>
        <v>Pintura de acabamento com lixamento, aplicação de 01 demão de tinta à base de zarcão e 02 demãos de tinta esmalte</v>
      </c>
      <c r="AA984" s="107" t="str">
        <f aca="false">IFERROR(VLOOKUP($X984,'BASE DADOS'!$B$2:$E$16867,4,FALSE()),"-")</f>
        <v>m2</v>
      </c>
      <c r="AB984" s="120" t="s">
        <v>16997</v>
      </c>
      <c r="AC984" s="121" t="str">
        <f aca="false">IFERROR(VLOOKUP(AB984,'ETAPAS ORCAM'!$B$4:$C$58,2,FALSE()),"-")</f>
        <v>B17 – PINTURA – ESQ. FERRO</v>
      </c>
      <c r="AMH984" s="85"/>
      <c r="AMI984" s="85"/>
      <c r="AMJ984" s="85"/>
    </row>
    <row r="985" s="84" customFormat="true" ht="12.8" hidden="false" customHeight="false" outlineLevel="1" collapsed="false">
      <c r="A985" s="69"/>
      <c r="B985" s="86"/>
      <c r="C985" s="122"/>
      <c r="D985" s="123"/>
      <c r="E985" s="123"/>
      <c r="F985" s="124"/>
      <c r="G985" s="125"/>
      <c r="H985" s="126"/>
      <c r="I985" s="127"/>
      <c r="J985" s="125"/>
      <c r="K985" s="126"/>
      <c r="L985" s="127"/>
      <c r="M985" s="125"/>
      <c r="N985" s="126"/>
      <c r="O985" s="127"/>
      <c r="P985" s="128"/>
      <c r="Q985" s="129"/>
      <c r="R985" s="130"/>
      <c r="S985" s="131"/>
      <c r="T985" s="132"/>
      <c r="U985" s="133"/>
      <c r="V985" s="134"/>
      <c r="W985" s="135"/>
      <c r="X985" s="136"/>
      <c r="Y985" s="123"/>
      <c r="Z985" s="123"/>
      <c r="AA985" s="124"/>
      <c r="AB985" s="137"/>
      <c r="AC985" s="138"/>
      <c r="AMH985" s="85"/>
      <c r="AMI985" s="85"/>
      <c r="AMJ985" s="85"/>
    </row>
    <row r="986" s="84" customFormat="true" ht="12.8" hidden="false" customHeight="false" outlineLevel="0" collapsed="false">
      <c r="A986" s="69"/>
      <c r="B986" s="86"/>
      <c r="C986" s="139"/>
      <c r="D986" s="139"/>
      <c r="E986" s="139"/>
      <c r="F986" s="139"/>
      <c r="G986" s="140"/>
      <c r="H986" s="140"/>
      <c r="I986" s="140"/>
      <c r="J986" s="140"/>
      <c r="K986" s="140"/>
      <c r="L986" s="140"/>
      <c r="M986" s="140"/>
      <c r="N986" s="140"/>
      <c r="O986" s="140"/>
      <c r="P986" s="141"/>
      <c r="Q986" s="141"/>
      <c r="R986" s="141"/>
      <c r="S986" s="142"/>
      <c r="T986" s="142"/>
      <c r="U986" s="142"/>
      <c r="V986" s="142"/>
      <c r="W986" s="143"/>
      <c r="X986" s="144"/>
      <c r="Y986" s="139"/>
      <c r="Z986" s="139"/>
      <c r="AA986" s="139"/>
      <c r="AB986" s="145"/>
      <c r="AC986" s="146"/>
      <c r="AMH986" s="85"/>
      <c r="AMI986" s="85"/>
      <c r="AMJ986" s="85"/>
    </row>
    <row r="987" s="84" customFormat="true" ht="12.8" hidden="false" customHeight="false" outlineLevel="0" collapsed="false">
      <c r="A987" s="69"/>
      <c r="B987" s="70" t="n">
        <v>37257</v>
      </c>
      <c r="C987" s="71" t="s">
        <v>16962</v>
      </c>
      <c r="D987" s="72" t="s">
        <v>16985</v>
      </c>
      <c r="E987" s="72" t="s">
        <v>17037</v>
      </c>
      <c r="F987" s="73"/>
      <c r="G987" s="74"/>
      <c r="H987" s="75"/>
      <c r="I987" s="76"/>
      <c r="J987" s="74"/>
      <c r="K987" s="75"/>
      <c r="L987" s="76"/>
      <c r="M987" s="74"/>
      <c r="N987" s="75"/>
      <c r="O987" s="76"/>
      <c r="P987" s="74"/>
      <c r="Q987" s="75"/>
      <c r="R987" s="76"/>
      <c r="S987" s="77"/>
      <c r="T987" s="78"/>
      <c r="U987" s="79"/>
      <c r="V987" s="80"/>
      <c r="W987" s="81"/>
      <c r="X987" s="71"/>
      <c r="Y987" s="72"/>
      <c r="Z987" s="72"/>
      <c r="AA987" s="73"/>
      <c r="AB987" s="82"/>
      <c r="AC987" s="83"/>
      <c r="AMH987" s="85"/>
      <c r="AMI987" s="85"/>
      <c r="AMJ987" s="85"/>
    </row>
    <row r="988" s="104" customFormat="true" ht="12.8" hidden="false" customHeight="false" outlineLevel="1" collapsed="false">
      <c r="A988" s="69"/>
      <c r="B988" s="86"/>
      <c r="C988" s="87" t="str">
        <f aca="false">C987</f>
        <v>CBM-SE</v>
      </c>
      <c r="D988" s="88" t="str">
        <f aca="false">D987</f>
        <v>TÉRREO</v>
      </c>
      <c r="E988" s="88" t="str">
        <f aca="false">E987</f>
        <v>DEPÓSITO APH A= 13,00m2</v>
      </c>
      <c r="F988" s="89" t="s">
        <v>16938</v>
      </c>
      <c r="G988" s="90" t="n">
        <v>13</v>
      </c>
      <c r="H988" s="91"/>
      <c r="I988" s="92"/>
      <c r="J988" s="90"/>
      <c r="K988" s="91"/>
      <c r="L988" s="92"/>
      <c r="M988" s="90"/>
      <c r="N988" s="91"/>
      <c r="O988" s="92"/>
      <c r="P988" s="93"/>
      <c r="Q988" s="94"/>
      <c r="R988" s="95"/>
      <c r="S988" s="96" t="n">
        <f aca="false">IF(G988&lt;&gt;0,(G988+P988),(J988*M988)+P988)</f>
        <v>13</v>
      </c>
      <c r="T988" s="97" t="n">
        <f aca="false">IF(H988&lt;&gt;0,(H988+Q988),(K988*N988)+Q988)</f>
        <v>0</v>
      </c>
      <c r="U988" s="98" t="n">
        <f aca="false">IF(I988&lt;&gt;0,(I988+R988),(L988*O988)+R988)</f>
        <v>0</v>
      </c>
      <c r="V988" s="99" t="n">
        <f aca="false">SUM(S988:U988)</f>
        <v>13</v>
      </c>
      <c r="W988" s="100"/>
      <c r="X988" s="101"/>
      <c r="Y988" s="88"/>
      <c r="Z988" s="88"/>
      <c r="AA988" s="89"/>
      <c r="AB988" s="102"/>
      <c r="AC988" s="103"/>
      <c r="AMH988" s="85"/>
      <c r="AMI988" s="85"/>
      <c r="AMJ988" s="85"/>
    </row>
    <row r="989" s="84" customFormat="true" ht="12.8" hidden="false" customHeight="false" outlineLevel="1" collapsed="false">
      <c r="A989" s="69"/>
      <c r="B989" s="86"/>
      <c r="C989" s="105" t="str">
        <f aca="false">C988</f>
        <v>CBM-SE</v>
      </c>
      <c r="D989" s="106" t="str">
        <f aca="false">D988</f>
        <v>TÉRREO</v>
      </c>
      <c r="E989" s="106" t="str">
        <f aca="false">E988</f>
        <v>DEPÓSITO APH A= 13,00m2</v>
      </c>
      <c r="F989" s="107" t="str">
        <f aca="false">F988</f>
        <v>PISO</v>
      </c>
      <c r="G989" s="108"/>
      <c r="H989" s="109"/>
      <c r="I989" s="110"/>
      <c r="J989" s="108"/>
      <c r="K989" s="109"/>
      <c r="L989" s="110"/>
      <c r="M989" s="108"/>
      <c r="N989" s="109"/>
      <c r="O989" s="110"/>
      <c r="P989" s="111"/>
      <c r="Q989" s="112"/>
      <c r="R989" s="113"/>
      <c r="S989" s="114"/>
      <c r="T989" s="115"/>
      <c r="U989" s="116"/>
      <c r="V989" s="117"/>
      <c r="W989" s="118" t="n">
        <f aca="false">V988</f>
        <v>13</v>
      </c>
      <c r="X989" s="119" t="n">
        <v>99811</v>
      </c>
      <c r="Y989" s="106" t="str">
        <f aca="false">IFERROR(VLOOKUP($X989,'BASE DADOS'!$B$2:$E$16867,2,FALSE()),"-")</f>
        <v>SINAPI</v>
      </c>
      <c r="Z989" s="106" t="str">
        <f aca="false">IFERROR(VLOOKUP($X989,'BASE DADOS'!$B$2:$E$16867,3,FALSE()),"-")</f>
        <v>Limpeza de contrapiso com vassoura a seco. af_04/2019</v>
      </c>
      <c r="AA989" s="107" t="str">
        <f aca="false">IFERROR(VLOOKUP($X989,'BASE DADOS'!$B$2:$E$16867,4,FALSE()),"-")</f>
        <v>m2</v>
      </c>
      <c r="AB989" s="120" t="s">
        <v>16987</v>
      </c>
      <c r="AC989" s="121" t="str">
        <f aca="false">IFERROR(VLOOKUP(AB989,'ETAPAS ORCAM'!$B$4:$C$58,2,FALSE()),"-")</f>
        <v>B11 – PAVIMENTAÇÃO</v>
      </c>
      <c r="AMH989" s="85"/>
      <c r="AMI989" s="85"/>
      <c r="AMJ989" s="85"/>
    </row>
    <row r="990" s="84" customFormat="true" ht="34.3" hidden="false" customHeight="false" outlineLevel="1" collapsed="false">
      <c r="A990" s="69"/>
      <c r="B990" s="86"/>
      <c r="C990" s="105" t="str">
        <f aca="false">C989</f>
        <v>CBM-SE</v>
      </c>
      <c r="D990" s="106" t="str">
        <f aca="false">D989</f>
        <v>TÉRREO</v>
      </c>
      <c r="E990" s="106" t="str">
        <f aca="false">E989</f>
        <v>DEPÓSITO APH A= 13,00m2</v>
      </c>
      <c r="F990" s="107" t="str">
        <f aca="false">F989</f>
        <v>PISO</v>
      </c>
      <c r="G990" s="108"/>
      <c r="H990" s="109"/>
      <c r="I990" s="110"/>
      <c r="J990" s="108"/>
      <c r="K990" s="109"/>
      <c r="L990" s="110"/>
      <c r="M990" s="108"/>
      <c r="N990" s="109"/>
      <c r="O990" s="110"/>
      <c r="P990" s="111"/>
      <c r="Q990" s="112"/>
      <c r="R990" s="113"/>
      <c r="S990" s="114"/>
      <c r="T990" s="115"/>
      <c r="U990" s="116"/>
      <c r="V990" s="117"/>
      <c r="W990" s="118" t="n">
        <f aca="false">W989</f>
        <v>13</v>
      </c>
      <c r="X990" s="119" t="n">
        <v>87630</v>
      </c>
      <c r="Y990" s="106" t="str">
        <f aca="false">IFERROR(VLOOKUP($X990,'BASE DADOS'!$B$2:$E$16867,2,FALSE()),"-")</f>
        <v>SINAPI</v>
      </c>
      <c r="Z990" s="106" t="str">
        <f aca="false">IFERROR(VLOOKUP($X990,'BASE DADOS'!$B$2:$E$16867,3,FALSE()),"-")</f>
        <v>Contrapiso em argamassa traço 1:4 (cimento e areia), preparo mecânico com betoneira 400 l, aplicado em áreas secas sobre laje, aderido, acabamento não reforçado, espessura 3cm. af_07/2021</v>
      </c>
      <c r="AA990" s="107" t="str">
        <f aca="false">IFERROR(VLOOKUP($X990,'BASE DADOS'!$B$2:$E$16867,4,FALSE()),"-")</f>
        <v>m2</v>
      </c>
      <c r="AB990" s="120" t="s">
        <v>16987</v>
      </c>
      <c r="AC990" s="121" t="str">
        <f aca="false">IFERROR(VLOOKUP(AB990,'ETAPAS ORCAM'!$B$4:$C$58,2,FALSE()),"-")</f>
        <v>B11 – PAVIMENTAÇÃO</v>
      </c>
      <c r="AMH990" s="85"/>
      <c r="AMI990" s="85"/>
      <c r="AMJ990" s="85"/>
    </row>
    <row r="991" s="84" customFormat="true" ht="42.5" hidden="false" customHeight="false" outlineLevel="1" collapsed="false">
      <c r="A991" s="69"/>
      <c r="B991" s="86"/>
      <c r="C991" s="105" t="str">
        <f aca="false">C990</f>
        <v>CBM-SE</v>
      </c>
      <c r="D991" s="106" t="str">
        <f aca="false">D990</f>
        <v>TÉRREO</v>
      </c>
      <c r="E991" s="106" t="str">
        <f aca="false">E990</f>
        <v>DEPÓSITO APH A= 13,00m2</v>
      </c>
      <c r="F991" s="107" t="str">
        <f aca="false">F990</f>
        <v>PISO</v>
      </c>
      <c r="G991" s="108"/>
      <c r="H991" s="109"/>
      <c r="I991" s="110"/>
      <c r="J991" s="108"/>
      <c r="K991" s="109"/>
      <c r="L991" s="110"/>
      <c r="M991" s="108"/>
      <c r="N991" s="109"/>
      <c r="O991" s="110"/>
      <c r="P991" s="111"/>
      <c r="Q991" s="112"/>
      <c r="R991" s="113"/>
      <c r="S991" s="114"/>
      <c r="T991" s="115"/>
      <c r="U991" s="116"/>
      <c r="V991" s="117"/>
      <c r="W991" s="118" t="n">
        <f aca="false">W990</f>
        <v>13</v>
      </c>
      <c r="X991" s="119" t="n">
        <v>104162</v>
      </c>
      <c r="Y991" s="106" t="str">
        <f aca="false">IFERROR(VLOOKUP($X991,'BASE DADOS'!$B$2:$E$16867,2,FALSE()),"-")</f>
        <v>SINAPI</v>
      </c>
      <c r="Z991" s="106" t="str">
        <f aca="false">IFERROR(VLOOKUP($X991,'BASE DADOS'!$B$2:$E$16867,3,FALSE()),"-")</f>
        <v>Piso em granilite, marmorite ou granitina em ambientes internos, com espessura de 8 mm, incluso mistura em betoneira, colocação das juntas, aplicação do piso, 4 polimentos com politriz, estucamento, selador e cera. af_06/2022</v>
      </c>
      <c r="AA991" s="107" t="str">
        <f aca="false">IFERROR(VLOOKUP($X991,'BASE DADOS'!$B$2:$E$16867,4,FALSE()),"-")</f>
        <v>m2</v>
      </c>
      <c r="AB991" s="120" t="s">
        <v>16987</v>
      </c>
      <c r="AC991" s="121" t="str">
        <f aca="false">IFERROR(VLOOKUP(AB991,'ETAPAS ORCAM'!$B$4:$C$58,2,FALSE()),"-")</f>
        <v>B11 – PAVIMENTAÇÃO</v>
      </c>
      <c r="AMH991" s="85"/>
      <c r="AMI991" s="85"/>
      <c r="AMJ991" s="85"/>
    </row>
    <row r="992" s="84" customFormat="true" ht="12.8" hidden="false" customHeight="false" outlineLevel="1" collapsed="false">
      <c r="A992" s="69"/>
      <c r="B992" s="86"/>
      <c r="C992" s="105" t="str">
        <f aca="false">C991</f>
        <v>CBM-SE</v>
      </c>
      <c r="D992" s="106" t="str">
        <f aca="false">D991</f>
        <v>TÉRREO</v>
      </c>
      <c r="E992" s="106" t="str">
        <f aca="false">E991</f>
        <v>DEPÓSITO APH A= 13,00m2</v>
      </c>
      <c r="F992" s="107" t="str">
        <f aca="false">F991</f>
        <v>PISO</v>
      </c>
      <c r="G992" s="108"/>
      <c r="H992" s="109"/>
      <c r="I992" s="110"/>
      <c r="J992" s="108"/>
      <c r="K992" s="109"/>
      <c r="L992" s="110"/>
      <c r="M992" s="108"/>
      <c r="N992" s="109"/>
      <c r="O992" s="110"/>
      <c r="P992" s="111"/>
      <c r="Q992" s="112"/>
      <c r="R992" s="113"/>
      <c r="S992" s="114"/>
      <c r="T992" s="115"/>
      <c r="U992" s="116"/>
      <c r="V992" s="117"/>
      <c r="W992" s="118" t="n">
        <f aca="false">W991</f>
        <v>13</v>
      </c>
      <c r="X992" s="119" t="n">
        <v>2450</v>
      </c>
      <c r="Y992" s="106" t="str">
        <f aca="false">IFERROR(VLOOKUP($X992,'BASE DADOS'!$B$2:$E$16867,2,FALSE()),"-")</f>
        <v>ORSE</v>
      </c>
      <c r="Z992" s="106" t="str">
        <f aca="false">IFERROR(VLOOKUP($X992,'BASE DADOS'!$B$2:$E$16867,3,FALSE()),"-")</f>
        <v>Limpeza geral</v>
      </c>
      <c r="AA992" s="107" t="str">
        <f aca="false">IFERROR(VLOOKUP($X992,'BASE DADOS'!$B$2:$E$16867,4,FALSE()),"-")</f>
        <v>m2</v>
      </c>
      <c r="AB992" s="120" t="s">
        <v>16988</v>
      </c>
      <c r="AC992" s="121" t="str">
        <f aca="false">IFERROR(VLOOKUP(AB992,'ETAPAS ORCAM'!$B$4:$C$58,2,FALSE()),"-")</f>
        <v>B39 – LIMPEZA FINAL</v>
      </c>
      <c r="AMH992" s="85"/>
      <c r="AMI992" s="85"/>
      <c r="AMJ992" s="85"/>
    </row>
    <row r="993" s="104" customFormat="true" ht="12.8" hidden="false" customHeight="false" outlineLevel="1" collapsed="false">
      <c r="A993" s="69"/>
      <c r="B993" s="86"/>
      <c r="C993" s="87" t="str">
        <f aca="false">C992</f>
        <v>CBM-SE</v>
      </c>
      <c r="D993" s="88" t="str">
        <f aca="false">D992</f>
        <v>TÉRREO</v>
      </c>
      <c r="E993" s="88" t="str">
        <f aca="false">E992</f>
        <v>DEPÓSITO APH A= 13,00m2</v>
      </c>
      <c r="F993" s="89" t="s">
        <v>16939</v>
      </c>
      <c r="G993" s="90"/>
      <c r="H993" s="91"/>
      <c r="I993" s="92"/>
      <c r="J993" s="90" t="n">
        <v>15.2</v>
      </c>
      <c r="K993" s="91"/>
      <c r="L993" s="92"/>
      <c r="M993" s="90" t="n">
        <v>3.09</v>
      </c>
      <c r="N993" s="91"/>
      <c r="O993" s="92"/>
      <c r="P993" s="93" t="n">
        <f aca="false">-(0.8*2.1)*2-(1.9*0.6)</f>
        <v>-4.5</v>
      </c>
      <c r="Q993" s="94"/>
      <c r="R993" s="95"/>
      <c r="S993" s="96" t="n">
        <f aca="false">IF(G993&lt;&gt;0,(G993+P993),(J993*M993)+P993)</f>
        <v>42.468</v>
      </c>
      <c r="T993" s="97" t="n">
        <f aca="false">IF(H993&lt;&gt;0,(H993+Q993),(K993*N993)+Q993)</f>
        <v>0</v>
      </c>
      <c r="U993" s="98" t="n">
        <f aca="false">IF(I993&lt;&gt;0,(I993+R993),(L993*O993)+R993)</f>
        <v>0</v>
      </c>
      <c r="V993" s="99" t="n">
        <f aca="false">SUM(S993:U993)</f>
        <v>42.468</v>
      </c>
      <c r="W993" s="100"/>
      <c r="X993" s="101"/>
      <c r="Y993" s="88"/>
      <c r="Z993" s="88"/>
      <c r="AA993" s="89"/>
      <c r="AB993" s="102"/>
      <c r="AC993" s="103"/>
      <c r="AMH993" s="85"/>
      <c r="AMI993" s="85"/>
      <c r="AMJ993" s="85"/>
    </row>
    <row r="994" s="84" customFormat="true" ht="26.1" hidden="false" customHeight="false" outlineLevel="1" collapsed="false">
      <c r="A994" s="69"/>
      <c r="B994" s="86"/>
      <c r="C994" s="105" t="str">
        <f aca="false">C993</f>
        <v>CBM-SE</v>
      </c>
      <c r="D994" s="106" t="str">
        <f aca="false">D993</f>
        <v>TÉRREO</v>
      </c>
      <c r="E994" s="106" t="str">
        <f aca="false">E993</f>
        <v>DEPÓSITO APH A= 13,00m2</v>
      </c>
      <c r="F994" s="107" t="str">
        <f aca="false">F993</f>
        <v>PAREDE</v>
      </c>
      <c r="G994" s="108"/>
      <c r="H994" s="109"/>
      <c r="I994" s="110"/>
      <c r="J994" s="108"/>
      <c r="K994" s="109"/>
      <c r="L994" s="110"/>
      <c r="M994" s="108"/>
      <c r="N994" s="109"/>
      <c r="O994" s="110"/>
      <c r="P994" s="111"/>
      <c r="Q994" s="112"/>
      <c r="R994" s="113"/>
      <c r="S994" s="114"/>
      <c r="T994" s="115"/>
      <c r="U994" s="116"/>
      <c r="V994" s="117"/>
      <c r="W994" s="118" t="n">
        <f aca="false">V993</f>
        <v>42.468</v>
      </c>
      <c r="X994" s="119" t="n">
        <v>87879</v>
      </c>
      <c r="Y994" s="106" t="str">
        <f aca="false">IFERROR(VLOOKUP($X994,'BASE DADOS'!$B$2:$E$16867,2,FALSE()),"-")</f>
        <v>SINAPI</v>
      </c>
      <c r="Z994" s="106" t="str">
        <f aca="false">IFERROR(VLOOKUP($X994,'BASE DADOS'!$B$2:$E$16867,3,FALSE()),"-")</f>
        <v>Chapisco aplicado em alvenarias e estruturas de concreto internas, com colher de pedreiro.   argamassa traço 1:3 com preparo em betoneira 400l. af_10/2022</v>
      </c>
      <c r="AA994" s="107" t="str">
        <f aca="false">IFERROR(VLOOKUP($X994,'BASE DADOS'!$B$2:$E$16867,4,FALSE()),"-")</f>
        <v>m2</v>
      </c>
      <c r="AB994" s="120" t="s">
        <v>16989</v>
      </c>
      <c r="AC994" s="121" t="str">
        <f aca="false">IFERROR(VLOOKUP(AB994,'ETAPAS ORCAM'!$B$4:$C$58,2,FALSE()),"-")</f>
        <v>B08 – REVESTIMENTO INTERNO – PAREDE</v>
      </c>
      <c r="AMH994" s="85"/>
      <c r="AMI994" s="85"/>
      <c r="AMJ994" s="85"/>
    </row>
    <row r="995" s="84" customFormat="true" ht="34.3" hidden="false" customHeight="false" outlineLevel="1" collapsed="false">
      <c r="A995" s="69"/>
      <c r="B995" s="86"/>
      <c r="C995" s="105" t="str">
        <f aca="false">C994</f>
        <v>CBM-SE</v>
      </c>
      <c r="D995" s="106" t="str">
        <f aca="false">D994</f>
        <v>TÉRREO</v>
      </c>
      <c r="E995" s="106" t="str">
        <f aca="false">E994</f>
        <v>DEPÓSITO APH A= 13,00m2</v>
      </c>
      <c r="F995" s="107" t="str">
        <f aca="false">F994</f>
        <v>PAREDE</v>
      </c>
      <c r="G995" s="108"/>
      <c r="H995" s="109"/>
      <c r="I995" s="110"/>
      <c r="J995" s="108"/>
      <c r="K995" s="109"/>
      <c r="L995" s="110"/>
      <c r="M995" s="108"/>
      <c r="N995" s="109"/>
      <c r="O995" s="110"/>
      <c r="P995" s="111"/>
      <c r="Q995" s="112"/>
      <c r="R995" s="113"/>
      <c r="S995" s="114"/>
      <c r="T995" s="115"/>
      <c r="U995" s="116"/>
      <c r="V995" s="117"/>
      <c r="W995" s="118" t="n">
        <f aca="false">W994</f>
        <v>42.468</v>
      </c>
      <c r="X995" s="119" t="n">
        <v>87529</v>
      </c>
      <c r="Y995" s="106" t="str">
        <f aca="false">IFERROR(VLOOKUP($X995,'BASE DADOS'!$B$2:$E$16867,2,FALSE()),"-")</f>
        <v>SINAPI</v>
      </c>
      <c r="Z995" s="106" t="str">
        <f aca="false">IFERROR(VLOOKUP($X995,'BASE DADOS'!$B$2:$E$16867,3,FALSE()),"-")</f>
        <v>Massa única, para recebimento de pintura, em argamassa traço 1:2:8, preparo mecânico com betoneira 400l, aplicada manualmente em faces internas de paredes, espessura de 20mm, com execução de taliscas. af_06/2014</v>
      </c>
      <c r="AA995" s="107" t="str">
        <f aca="false">IFERROR(VLOOKUP($X995,'BASE DADOS'!$B$2:$E$16867,4,FALSE()),"-")</f>
        <v>m2</v>
      </c>
      <c r="AB995" s="120" t="s">
        <v>16989</v>
      </c>
      <c r="AC995" s="121" t="str">
        <f aca="false">IFERROR(VLOOKUP(AB995,'ETAPAS ORCAM'!$B$4:$C$58,2,FALSE()),"-")</f>
        <v>B08 – REVESTIMENTO INTERNO – PAREDE</v>
      </c>
      <c r="AMH995" s="85"/>
      <c r="AMI995" s="85"/>
      <c r="AMJ995" s="85"/>
    </row>
    <row r="996" s="84" customFormat="true" ht="17.9" hidden="false" customHeight="false" outlineLevel="1" collapsed="false">
      <c r="A996" s="69"/>
      <c r="B996" s="86"/>
      <c r="C996" s="105" t="str">
        <f aca="false">C995</f>
        <v>CBM-SE</v>
      </c>
      <c r="D996" s="106" t="str">
        <f aca="false">D995</f>
        <v>TÉRREO</v>
      </c>
      <c r="E996" s="106" t="str">
        <f aca="false">E995</f>
        <v>DEPÓSITO APH A= 13,00m2</v>
      </c>
      <c r="F996" s="107" t="str">
        <f aca="false">F995</f>
        <v>PAREDE</v>
      </c>
      <c r="G996" s="108"/>
      <c r="H996" s="109"/>
      <c r="I996" s="110"/>
      <c r="J996" s="108"/>
      <c r="K996" s="109"/>
      <c r="L996" s="110"/>
      <c r="M996" s="108"/>
      <c r="N996" s="109"/>
      <c r="O996" s="110"/>
      <c r="P996" s="111"/>
      <c r="Q996" s="112"/>
      <c r="R996" s="113"/>
      <c r="S996" s="114"/>
      <c r="T996" s="115"/>
      <c r="U996" s="116"/>
      <c r="V996" s="117"/>
      <c r="W996" s="118" t="n">
        <f aca="false">W995</f>
        <v>42.468</v>
      </c>
      <c r="X996" s="119" t="n">
        <v>88485</v>
      </c>
      <c r="Y996" s="106" t="str">
        <f aca="false">IFERROR(VLOOKUP($X996,'BASE DADOS'!$B$2:$E$16867,2,FALSE()),"-")</f>
        <v>SINAPI</v>
      </c>
      <c r="Z996" s="106" t="str">
        <f aca="false">IFERROR(VLOOKUP($X996,'BASE DADOS'!$B$2:$E$16867,3,FALSE()),"-")</f>
        <v>Aplicação de fundo selador acrílico em paredes, uma demão. af_06/2014</v>
      </c>
      <c r="AA996" s="107" t="str">
        <f aca="false">IFERROR(VLOOKUP($X996,'BASE DADOS'!$B$2:$E$16867,4,FALSE()),"-")</f>
        <v>m2</v>
      </c>
      <c r="AB996" s="120" t="s">
        <v>16990</v>
      </c>
      <c r="AC996" s="121" t="str">
        <f aca="false">IFERROR(VLOOKUP(AB996,'ETAPAS ORCAM'!$B$4:$C$58,2,FALSE()),"-")</f>
        <v>B14 – PINTURA INTERNA – PAREDE</v>
      </c>
      <c r="AMH996" s="85"/>
      <c r="AMI996" s="85"/>
      <c r="AMJ996" s="85"/>
    </row>
    <row r="997" s="84" customFormat="true" ht="17.9" hidden="false" customHeight="false" outlineLevel="1" collapsed="false">
      <c r="A997" s="69"/>
      <c r="B997" s="86"/>
      <c r="C997" s="105" t="str">
        <f aca="false">C996</f>
        <v>CBM-SE</v>
      </c>
      <c r="D997" s="106" t="str">
        <f aca="false">D996</f>
        <v>TÉRREO</v>
      </c>
      <c r="E997" s="106" t="str">
        <f aca="false">E996</f>
        <v>DEPÓSITO APH A= 13,00m2</v>
      </c>
      <c r="F997" s="107" t="str">
        <f aca="false">F996</f>
        <v>PAREDE</v>
      </c>
      <c r="G997" s="108"/>
      <c r="H997" s="109"/>
      <c r="I997" s="110"/>
      <c r="J997" s="108"/>
      <c r="K997" s="109"/>
      <c r="L997" s="110"/>
      <c r="M997" s="108"/>
      <c r="N997" s="109"/>
      <c r="O997" s="110"/>
      <c r="P997" s="111"/>
      <c r="Q997" s="112"/>
      <c r="R997" s="113"/>
      <c r="S997" s="114"/>
      <c r="T997" s="115"/>
      <c r="U997" s="116"/>
      <c r="V997" s="117"/>
      <c r="W997" s="118" t="n">
        <f aca="false">W996</f>
        <v>42.468</v>
      </c>
      <c r="X997" s="119" t="n">
        <v>88497</v>
      </c>
      <c r="Y997" s="106" t="str">
        <f aca="false">IFERROR(VLOOKUP($X997,'BASE DADOS'!$B$2:$E$16867,2,FALSE()),"-")</f>
        <v>SINAPI</v>
      </c>
      <c r="Z997" s="106" t="str">
        <f aca="false">IFERROR(VLOOKUP($X997,'BASE DADOS'!$B$2:$E$16867,3,FALSE()),"-")</f>
        <v>Aplicação e lixamento de massa látex em paredes, duas demãos. af_06/2014</v>
      </c>
      <c r="AA997" s="107" t="str">
        <f aca="false">IFERROR(VLOOKUP($X997,'BASE DADOS'!$B$2:$E$16867,4,FALSE()),"-")</f>
        <v>m2</v>
      </c>
      <c r="AB997" s="120" t="s">
        <v>16990</v>
      </c>
      <c r="AC997" s="121" t="str">
        <f aca="false">IFERROR(VLOOKUP(AB997,'ETAPAS ORCAM'!$B$4:$C$58,2,FALSE()),"-")</f>
        <v>B14 – PINTURA INTERNA – PAREDE</v>
      </c>
      <c r="AMH997" s="85"/>
      <c r="AMI997" s="85"/>
      <c r="AMJ997" s="85"/>
    </row>
    <row r="998" s="84" customFormat="true" ht="17.9" hidden="false" customHeight="false" outlineLevel="1" collapsed="false">
      <c r="A998" s="69"/>
      <c r="B998" s="86"/>
      <c r="C998" s="105" t="str">
        <f aca="false">C997</f>
        <v>CBM-SE</v>
      </c>
      <c r="D998" s="106" t="str">
        <f aca="false">D997</f>
        <v>TÉRREO</v>
      </c>
      <c r="E998" s="106" t="str">
        <f aca="false">E997</f>
        <v>DEPÓSITO APH A= 13,00m2</v>
      </c>
      <c r="F998" s="107" t="str">
        <f aca="false">F997</f>
        <v>PAREDE</v>
      </c>
      <c r="G998" s="108"/>
      <c r="H998" s="109"/>
      <c r="I998" s="110"/>
      <c r="J998" s="108"/>
      <c r="K998" s="109"/>
      <c r="L998" s="110"/>
      <c r="M998" s="108"/>
      <c r="N998" s="109"/>
      <c r="O998" s="110"/>
      <c r="P998" s="111"/>
      <c r="Q998" s="112"/>
      <c r="R998" s="113"/>
      <c r="S998" s="114"/>
      <c r="T998" s="115"/>
      <c r="U998" s="116"/>
      <c r="V998" s="117"/>
      <c r="W998" s="118" t="n">
        <f aca="false">W997</f>
        <v>42.468</v>
      </c>
      <c r="X998" s="119" t="n">
        <v>104641</v>
      </c>
      <c r="Y998" s="106" t="str">
        <f aca="false">IFERROR(VLOOKUP($X998,'BASE DADOS'!$B$2:$E$16867,2,FALSE()),"-")</f>
        <v>SINAPI</v>
      </c>
      <c r="Z998" s="106" t="str">
        <f aca="false">IFERROR(VLOOKUP($X998,'BASE DADOS'!$B$2:$E$16867,3,FALSE()),"-")</f>
        <v>Pintura látex acrílica econômica, aplicação manual em paredes, duas demãos. Af_04/2023</v>
      </c>
      <c r="AA998" s="107" t="str">
        <f aca="false">IFERROR(VLOOKUP($X998,'BASE DADOS'!$B$2:$E$16867,4,FALSE()),"-")</f>
        <v>m2</v>
      </c>
      <c r="AB998" s="120" t="s">
        <v>16990</v>
      </c>
      <c r="AC998" s="121" t="str">
        <f aca="false">IFERROR(VLOOKUP(AB998,'ETAPAS ORCAM'!$B$4:$C$58,2,FALSE()),"-")</f>
        <v>B14 – PINTURA INTERNA – PAREDE</v>
      </c>
      <c r="AMH998" s="85"/>
      <c r="AMI998" s="85"/>
      <c r="AMJ998" s="85"/>
    </row>
    <row r="999" s="104" customFormat="true" ht="12.8" hidden="false" customHeight="false" outlineLevel="1" collapsed="false">
      <c r="A999" s="69"/>
      <c r="B999" s="86"/>
      <c r="C999" s="87" t="str">
        <f aca="false">C998</f>
        <v>CBM-SE</v>
      </c>
      <c r="D999" s="88" t="str">
        <f aca="false">D998</f>
        <v>TÉRREO</v>
      </c>
      <c r="E999" s="88" t="str">
        <f aca="false">E998</f>
        <v>DEPÓSITO APH A= 13,00m2</v>
      </c>
      <c r="F999" s="89" t="s">
        <v>16940</v>
      </c>
      <c r="G999" s="90" t="n">
        <f aca="false">G988</f>
        <v>13</v>
      </c>
      <c r="H999" s="91"/>
      <c r="I999" s="92"/>
      <c r="J999" s="90"/>
      <c r="K999" s="91"/>
      <c r="L999" s="92"/>
      <c r="M999" s="90"/>
      <c r="N999" s="91"/>
      <c r="O999" s="92"/>
      <c r="P999" s="93"/>
      <c r="Q999" s="94"/>
      <c r="R999" s="95"/>
      <c r="S999" s="96" t="n">
        <f aca="false">IF(G999&lt;&gt;0,(G999+P999),(J999*M999)+P999)</f>
        <v>13</v>
      </c>
      <c r="T999" s="97" t="n">
        <f aca="false">IF(H999&lt;&gt;0,(H999+Q999),(K999*N999)+Q999)</f>
        <v>0</v>
      </c>
      <c r="U999" s="98" t="n">
        <f aca="false">IF(I999&lt;&gt;0,(I999+R999),(L999*O999)+R999)</f>
        <v>0</v>
      </c>
      <c r="V999" s="99" t="n">
        <f aca="false">SUM(S999:U999)</f>
        <v>13</v>
      </c>
      <c r="W999" s="100"/>
      <c r="X999" s="101"/>
      <c r="Y999" s="88"/>
      <c r="Z999" s="88"/>
      <c r="AA999" s="89"/>
      <c r="AB999" s="102"/>
      <c r="AC999" s="103"/>
      <c r="AMH999" s="85"/>
      <c r="AMI999" s="85"/>
      <c r="AMJ999" s="85"/>
    </row>
    <row r="1000" s="84" customFormat="true" ht="17.9" hidden="false" customHeight="false" outlineLevel="1" collapsed="false">
      <c r="A1000" s="69"/>
      <c r="B1000" s="86"/>
      <c r="C1000" s="105" t="str">
        <f aca="false">C999</f>
        <v>CBM-SE</v>
      </c>
      <c r="D1000" s="106" t="str">
        <f aca="false">D999</f>
        <v>TÉRREO</v>
      </c>
      <c r="E1000" s="106" t="str">
        <f aca="false">E999</f>
        <v>DEPÓSITO APH A= 13,00m2</v>
      </c>
      <c r="F1000" s="107" t="str">
        <f aca="false">F999</f>
        <v>TETO</v>
      </c>
      <c r="G1000" s="108"/>
      <c r="H1000" s="109"/>
      <c r="I1000" s="110"/>
      <c r="J1000" s="108"/>
      <c r="K1000" s="109"/>
      <c r="L1000" s="110"/>
      <c r="M1000" s="108"/>
      <c r="N1000" s="109"/>
      <c r="O1000" s="110"/>
      <c r="P1000" s="111"/>
      <c r="Q1000" s="112"/>
      <c r="R1000" s="113"/>
      <c r="S1000" s="114"/>
      <c r="T1000" s="115"/>
      <c r="U1000" s="116"/>
      <c r="V1000" s="117"/>
      <c r="W1000" s="118" t="n">
        <f aca="false">V999</f>
        <v>13</v>
      </c>
      <c r="X1000" s="119" t="n">
        <v>96114</v>
      </c>
      <c r="Y1000" s="106" t="str">
        <f aca="false">IFERROR(VLOOKUP($X1000,'BASE DADOS'!$B$2:$E$16867,2,FALSE()),"-")</f>
        <v>SINAPI</v>
      </c>
      <c r="Z1000" s="106" t="str">
        <f aca="false">IFERROR(VLOOKUP($X1000,'BASE DADOS'!$B$2:$E$16867,3,FALSE()),"-")</f>
        <v>Forro em drywall, para ambientes comerciais, inclusive estrutura de fixação. af_05/2017_ps</v>
      </c>
      <c r="AA1000" s="107" t="str">
        <f aca="false">IFERROR(VLOOKUP($X1000,'BASE DADOS'!$B$2:$E$16867,4,FALSE()),"-")</f>
        <v>m2</v>
      </c>
      <c r="AB1000" s="120" t="s">
        <v>16991</v>
      </c>
      <c r="AC1000" s="121" t="str">
        <f aca="false">IFERROR(VLOOKUP(AB1000,'ETAPAS ORCAM'!$B$4:$C$58,2,FALSE()),"-")</f>
        <v>B09 – REVESTIMENTO INTERNO – TETO</v>
      </c>
      <c r="AMH1000" s="85"/>
      <c r="AMI1000" s="85"/>
      <c r="AMJ1000" s="85"/>
    </row>
    <row r="1001" s="84" customFormat="true" ht="17.9" hidden="false" customHeight="false" outlineLevel="1" collapsed="false">
      <c r="A1001" s="69"/>
      <c r="B1001" s="86"/>
      <c r="C1001" s="105" t="str">
        <f aca="false">C1000</f>
        <v>CBM-SE</v>
      </c>
      <c r="D1001" s="106" t="str">
        <f aca="false">D1000</f>
        <v>TÉRREO</v>
      </c>
      <c r="E1001" s="106" t="str">
        <f aca="false">E1000</f>
        <v>DEPÓSITO APH A= 13,00m2</v>
      </c>
      <c r="F1001" s="107" t="str">
        <f aca="false">F1000</f>
        <v>TETO</v>
      </c>
      <c r="G1001" s="108"/>
      <c r="H1001" s="109"/>
      <c r="I1001" s="110"/>
      <c r="J1001" s="108"/>
      <c r="K1001" s="109"/>
      <c r="L1001" s="110"/>
      <c r="M1001" s="108"/>
      <c r="N1001" s="109"/>
      <c r="O1001" s="110"/>
      <c r="P1001" s="111"/>
      <c r="Q1001" s="112"/>
      <c r="R1001" s="113"/>
      <c r="S1001" s="114"/>
      <c r="T1001" s="115"/>
      <c r="U1001" s="116"/>
      <c r="V1001" s="117"/>
      <c r="W1001" s="118" t="n">
        <f aca="false">J993</f>
        <v>15.2</v>
      </c>
      <c r="X1001" s="119" t="n">
        <v>9082</v>
      </c>
      <c r="Y1001" s="106" t="str">
        <f aca="false">IFERROR(VLOOKUP($X1001,'BASE DADOS'!$B$2:$E$16867,2,FALSE()),"-")</f>
        <v>ORSE</v>
      </c>
      <c r="Z1001" s="106" t="str">
        <f aca="false">IFERROR(VLOOKUP($X1001,'BASE DADOS'!$B$2:$E$16867,3,FALSE()),"-")</f>
        <v>Tabica metálica 3x3cm para forro de gesso (fornecimento e montagem)</v>
      </c>
      <c r="AA1001" s="107" t="str">
        <f aca="false">IFERROR(VLOOKUP($X1001,'BASE DADOS'!$B$2:$E$16867,4,FALSE()),"-")</f>
        <v>m</v>
      </c>
      <c r="AB1001" s="120" t="s">
        <v>16991</v>
      </c>
      <c r="AC1001" s="121" t="str">
        <f aca="false">IFERROR(VLOOKUP(AB1001,'ETAPAS ORCAM'!$B$4:$C$58,2,FALSE()),"-")</f>
        <v>B09 – REVESTIMENTO INTERNO – TETO</v>
      </c>
      <c r="AMH1001" s="85"/>
      <c r="AMI1001" s="85"/>
      <c r="AMJ1001" s="85"/>
    </row>
    <row r="1002" s="84" customFormat="true" ht="17.9" hidden="false" customHeight="false" outlineLevel="1" collapsed="false">
      <c r="A1002" s="69"/>
      <c r="B1002" s="86"/>
      <c r="C1002" s="105" t="str">
        <f aca="false">C1001</f>
        <v>CBM-SE</v>
      </c>
      <c r="D1002" s="106" t="str">
        <f aca="false">D1001</f>
        <v>TÉRREO</v>
      </c>
      <c r="E1002" s="106" t="str">
        <f aca="false">E1001</f>
        <v>DEPÓSITO APH A= 13,00m2</v>
      </c>
      <c r="F1002" s="107" t="str">
        <f aca="false">F1001</f>
        <v>TETO</v>
      </c>
      <c r="G1002" s="108"/>
      <c r="H1002" s="109"/>
      <c r="I1002" s="110"/>
      <c r="J1002" s="108"/>
      <c r="K1002" s="109"/>
      <c r="L1002" s="110"/>
      <c r="M1002" s="108"/>
      <c r="N1002" s="109"/>
      <c r="O1002" s="110"/>
      <c r="P1002" s="111"/>
      <c r="Q1002" s="112"/>
      <c r="R1002" s="113"/>
      <c r="S1002" s="114"/>
      <c r="T1002" s="115"/>
      <c r="U1002" s="116"/>
      <c r="V1002" s="117"/>
      <c r="W1002" s="118" t="n">
        <f aca="false">W1000</f>
        <v>13</v>
      </c>
      <c r="X1002" s="119" t="n">
        <v>88484</v>
      </c>
      <c r="Y1002" s="106" t="str">
        <f aca="false">IFERROR(VLOOKUP($X1002,'BASE DADOS'!$B$2:$E$16867,2,FALSE()),"-")</f>
        <v>SINAPI</v>
      </c>
      <c r="Z1002" s="106" t="str">
        <f aca="false">IFERROR(VLOOKUP($X1002,'BASE DADOS'!$B$2:$E$16867,3,FALSE()),"-")</f>
        <v>Aplicação de fundo selador acrílico em teto, uma demão. af_06/2014</v>
      </c>
      <c r="AA1002" s="107" t="str">
        <f aca="false">IFERROR(VLOOKUP($X1002,'BASE DADOS'!$B$2:$E$16867,4,FALSE()),"-")</f>
        <v>m2</v>
      </c>
      <c r="AB1002" s="120" t="s">
        <v>16992</v>
      </c>
      <c r="AC1002" s="121" t="str">
        <f aca="false">IFERROR(VLOOKUP(AB1002,'ETAPAS ORCAM'!$B$4:$C$58,2,FALSE()),"-")</f>
        <v>B15 – PINTURA INTERNA – TETO</v>
      </c>
      <c r="AMH1002" s="85"/>
      <c r="AMI1002" s="85"/>
      <c r="AMJ1002" s="85"/>
    </row>
    <row r="1003" s="84" customFormat="true" ht="17.9" hidden="false" customHeight="false" outlineLevel="1" collapsed="false">
      <c r="A1003" s="69"/>
      <c r="B1003" s="86"/>
      <c r="C1003" s="105" t="str">
        <f aca="false">C1002</f>
        <v>CBM-SE</v>
      </c>
      <c r="D1003" s="106" t="str">
        <f aca="false">D1002</f>
        <v>TÉRREO</v>
      </c>
      <c r="E1003" s="106" t="str">
        <f aca="false">E1002</f>
        <v>DEPÓSITO APH A= 13,00m2</v>
      </c>
      <c r="F1003" s="107" t="str">
        <f aca="false">F1002</f>
        <v>TETO</v>
      </c>
      <c r="G1003" s="108"/>
      <c r="H1003" s="109"/>
      <c r="I1003" s="110"/>
      <c r="J1003" s="108"/>
      <c r="K1003" s="109"/>
      <c r="L1003" s="110"/>
      <c r="M1003" s="108"/>
      <c r="N1003" s="109"/>
      <c r="O1003" s="110"/>
      <c r="P1003" s="111"/>
      <c r="Q1003" s="112"/>
      <c r="R1003" s="113"/>
      <c r="S1003" s="114"/>
      <c r="T1003" s="115"/>
      <c r="U1003" s="116"/>
      <c r="V1003" s="117"/>
      <c r="W1003" s="118" t="n">
        <f aca="false">W1002</f>
        <v>13</v>
      </c>
      <c r="X1003" s="119" t="n">
        <v>88496</v>
      </c>
      <c r="Y1003" s="106" t="str">
        <f aca="false">IFERROR(VLOOKUP($X1003,'BASE DADOS'!$B$2:$E$16867,2,FALSE()),"-")</f>
        <v>SINAPI</v>
      </c>
      <c r="Z1003" s="106" t="str">
        <f aca="false">IFERROR(VLOOKUP($X1003,'BASE DADOS'!$B$2:$E$16867,3,FALSE()),"-")</f>
        <v>Aplicação e lixamento de massa látex em teto, duas demãos. af_06/2014</v>
      </c>
      <c r="AA1003" s="107" t="str">
        <f aca="false">IFERROR(VLOOKUP($X1003,'BASE DADOS'!$B$2:$E$16867,4,FALSE()),"-")</f>
        <v>m2</v>
      </c>
      <c r="AB1003" s="120" t="s">
        <v>16992</v>
      </c>
      <c r="AC1003" s="121" t="str">
        <f aca="false">IFERROR(VLOOKUP(AB1003,'ETAPAS ORCAM'!$B$4:$C$58,2,FALSE()),"-")</f>
        <v>B15 – PINTURA INTERNA – TETO</v>
      </c>
      <c r="AMH1003" s="85"/>
      <c r="AMI1003" s="85"/>
      <c r="AMJ1003" s="85"/>
    </row>
    <row r="1004" s="84" customFormat="true" ht="17.9" hidden="false" customHeight="false" outlineLevel="1" collapsed="false">
      <c r="A1004" s="69"/>
      <c r="B1004" s="86"/>
      <c r="C1004" s="105" t="str">
        <f aca="false">C1003</f>
        <v>CBM-SE</v>
      </c>
      <c r="D1004" s="106" t="str">
        <f aca="false">D1003</f>
        <v>TÉRREO</v>
      </c>
      <c r="E1004" s="106" t="str">
        <f aca="false">E1003</f>
        <v>DEPÓSITO APH A= 13,00m2</v>
      </c>
      <c r="F1004" s="107" t="str">
        <f aca="false">F1003</f>
        <v>TETO</v>
      </c>
      <c r="G1004" s="108"/>
      <c r="H1004" s="109"/>
      <c r="I1004" s="110"/>
      <c r="J1004" s="108"/>
      <c r="K1004" s="109"/>
      <c r="L1004" s="110"/>
      <c r="M1004" s="108"/>
      <c r="N1004" s="109"/>
      <c r="O1004" s="110"/>
      <c r="P1004" s="111"/>
      <c r="Q1004" s="112"/>
      <c r="R1004" s="113"/>
      <c r="S1004" s="114"/>
      <c r="T1004" s="115"/>
      <c r="U1004" s="116"/>
      <c r="V1004" s="117"/>
      <c r="W1004" s="118" t="n">
        <f aca="false">W1003</f>
        <v>13</v>
      </c>
      <c r="X1004" s="119" t="n">
        <v>104639</v>
      </c>
      <c r="Y1004" s="106" t="str">
        <f aca="false">IFERROR(VLOOKUP($X1004,'BASE DADOS'!$B$2:$E$16867,2,FALSE()),"-")</f>
        <v>SINAPI</v>
      </c>
      <c r="Z1004" s="106" t="str">
        <f aca="false">IFERROR(VLOOKUP($X1004,'BASE DADOS'!$B$2:$E$16867,3,FALSE()),"-")</f>
        <v>Pintura látex acrílica econômica, aplicação manual em teto, duas demãos. Af_04/2023</v>
      </c>
      <c r="AA1004" s="107" t="str">
        <f aca="false">IFERROR(VLOOKUP($X1004,'BASE DADOS'!$B$2:$E$16867,4,FALSE()),"-")</f>
        <v>m2</v>
      </c>
      <c r="AB1004" s="120" t="s">
        <v>16992</v>
      </c>
      <c r="AC1004" s="121" t="str">
        <f aca="false">IFERROR(VLOOKUP(AB1004,'ETAPAS ORCAM'!$B$4:$C$58,2,FALSE()),"-")</f>
        <v>B15 – PINTURA INTERNA – TETO</v>
      </c>
      <c r="AMH1004" s="85"/>
      <c r="AMI1004" s="85"/>
      <c r="AMJ1004" s="85"/>
    </row>
    <row r="1005" s="104" customFormat="true" ht="12.8" hidden="false" customHeight="false" outlineLevel="1" collapsed="false">
      <c r="A1005" s="69"/>
      <c r="B1005" s="86"/>
      <c r="C1005" s="87" t="str">
        <f aca="false">C1004</f>
        <v>CBM-SE</v>
      </c>
      <c r="D1005" s="88" t="str">
        <f aca="false">D1004</f>
        <v>TÉRREO</v>
      </c>
      <c r="E1005" s="88" t="str">
        <f aca="false">E1004</f>
        <v>DEPÓSITO APH A= 13,00m2</v>
      </c>
      <c r="F1005" s="89" t="s">
        <v>16941</v>
      </c>
      <c r="G1005" s="90" t="n">
        <f aca="false">J993</f>
        <v>15.2</v>
      </c>
      <c r="H1005" s="91"/>
      <c r="I1005" s="92"/>
      <c r="J1005" s="90"/>
      <c r="K1005" s="91"/>
      <c r="L1005" s="92"/>
      <c r="M1005" s="90"/>
      <c r="N1005" s="91"/>
      <c r="O1005" s="92"/>
      <c r="P1005" s="93" t="n">
        <f aca="false">-0.8*2</f>
        <v>-1.6</v>
      </c>
      <c r="Q1005" s="94"/>
      <c r="R1005" s="95"/>
      <c r="S1005" s="96" t="n">
        <f aca="false">IF(G1005&lt;&gt;0,(G1005+P1005),(J1005*M1005)+P1005)</f>
        <v>13.6</v>
      </c>
      <c r="T1005" s="97" t="n">
        <f aca="false">IF(H1005&lt;&gt;0,(H1005+Q1005),(K1005*N1005)+Q1005)</f>
        <v>0</v>
      </c>
      <c r="U1005" s="98" t="n">
        <f aca="false">IF(I1005&lt;&gt;0,(I1005+R1005),(L1005*O1005)+R1005)</f>
        <v>0</v>
      </c>
      <c r="V1005" s="99" t="n">
        <f aca="false">SUM(S1005:U1005)</f>
        <v>13.6</v>
      </c>
      <c r="W1005" s="100"/>
      <c r="X1005" s="101"/>
      <c r="Y1005" s="88"/>
      <c r="Z1005" s="88"/>
      <c r="AA1005" s="89"/>
      <c r="AB1005" s="102"/>
      <c r="AC1005" s="103"/>
      <c r="AMH1005" s="85"/>
      <c r="AMI1005" s="85"/>
      <c r="AMJ1005" s="85"/>
    </row>
    <row r="1006" s="84" customFormat="true" ht="12.8" hidden="false" customHeight="false" outlineLevel="1" collapsed="false">
      <c r="A1006" s="69"/>
      <c r="B1006" s="86"/>
      <c r="C1006" s="105" t="str">
        <f aca="false">C1005</f>
        <v>CBM-SE</v>
      </c>
      <c r="D1006" s="106" t="str">
        <f aca="false">D1005</f>
        <v>TÉRREO</v>
      </c>
      <c r="E1006" s="106" t="str">
        <f aca="false">E1005</f>
        <v>DEPÓSITO APH A= 13,00m2</v>
      </c>
      <c r="F1006" s="107" t="str">
        <f aca="false">F1005</f>
        <v>RODAPÉ</v>
      </c>
      <c r="G1006" s="108"/>
      <c r="H1006" s="109"/>
      <c r="I1006" s="110"/>
      <c r="J1006" s="108"/>
      <c r="K1006" s="109"/>
      <c r="L1006" s="110"/>
      <c r="M1006" s="108"/>
      <c r="N1006" s="109"/>
      <c r="O1006" s="110"/>
      <c r="P1006" s="111"/>
      <c r="Q1006" s="112"/>
      <c r="R1006" s="113"/>
      <c r="S1006" s="114"/>
      <c r="T1006" s="115"/>
      <c r="U1006" s="116"/>
      <c r="V1006" s="117"/>
      <c r="W1006" s="118" t="n">
        <f aca="false">V1005</f>
        <v>13.6</v>
      </c>
      <c r="X1006" s="119" t="n">
        <v>2260</v>
      </c>
      <c r="Y1006" s="106" t="str">
        <f aca="false">IFERROR(VLOOKUP($X1006,'BASE DADOS'!$B$2:$E$16867,2,FALSE()),"-")</f>
        <v>ORSE</v>
      </c>
      <c r="Z1006" s="106" t="str">
        <f aca="false">IFERROR(VLOOKUP($X1006,'BASE DADOS'!$B$2:$E$16867,3,FALSE()),"-")</f>
        <v>Rodapé alta resistência, h = 10 cm</v>
      </c>
      <c r="AA1006" s="107" t="str">
        <f aca="false">IFERROR(VLOOKUP($X1006,'BASE DADOS'!$B$2:$E$16867,4,FALSE()),"-")</f>
        <v>m</v>
      </c>
      <c r="AB1006" s="120" t="s">
        <v>16989</v>
      </c>
      <c r="AC1006" s="121" t="str">
        <f aca="false">IFERROR(VLOOKUP(AB1006,'ETAPAS ORCAM'!$B$4:$C$58,2,FALSE()),"-")</f>
        <v>B08 – REVESTIMENTO INTERNO – PAREDE</v>
      </c>
      <c r="AMH1006" s="85"/>
      <c r="AMI1006" s="85"/>
      <c r="AMJ1006" s="85"/>
    </row>
    <row r="1007" s="104" customFormat="true" ht="12.8" hidden="false" customHeight="false" outlineLevel="1" collapsed="false">
      <c r="A1007" s="69"/>
      <c r="B1007" s="86"/>
      <c r="C1007" s="87" t="str">
        <f aca="false">C1006</f>
        <v>CBM-SE</v>
      </c>
      <c r="D1007" s="88" t="str">
        <f aca="false">D1006</f>
        <v>TÉRREO</v>
      </c>
      <c r="E1007" s="88" t="str">
        <f aca="false">E1006</f>
        <v>DEPÓSITO APH A= 13,00m2</v>
      </c>
      <c r="F1007" s="89" t="s">
        <v>16994</v>
      </c>
      <c r="G1007" s="90"/>
      <c r="H1007" s="91"/>
      <c r="I1007" s="92"/>
      <c r="J1007" s="90" t="n">
        <v>2</v>
      </c>
      <c r="K1007" s="91"/>
      <c r="L1007" s="92"/>
      <c r="M1007" s="90" t="n">
        <v>0.6</v>
      </c>
      <c r="N1007" s="91"/>
      <c r="O1007" s="92"/>
      <c r="P1007" s="93"/>
      <c r="Q1007" s="94"/>
      <c r="R1007" s="95"/>
      <c r="S1007" s="96" t="n">
        <f aca="false">IF(G1007&lt;&gt;0,(G1007+P1007),(J1007*M1007)+P1007)</f>
        <v>1.2</v>
      </c>
      <c r="T1007" s="97" t="n">
        <f aca="false">IF(H1007&lt;&gt;0,(H1007+Q1007),(K1007*N1007)+Q1007)</f>
        <v>0</v>
      </c>
      <c r="U1007" s="98" t="n">
        <f aca="false">IF(I1007&lt;&gt;0,(I1007+R1007),(L1007*O1007)+R1007)</f>
        <v>0</v>
      </c>
      <c r="V1007" s="99" t="n">
        <f aca="false">SUM(S1007:U1007)</f>
        <v>1.2</v>
      </c>
      <c r="W1007" s="100"/>
      <c r="X1007" s="101"/>
      <c r="Y1007" s="88"/>
      <c r="Z1007" s="88"/>
      <c r="AA1007" s="89"/>
      <c r="AB1007" s="102"/>
      <c r="AC1007" s="103"/>
      <c r="AMH1007" s="85"/>
      <c r="AMI1007" s="85"/>
      <c r="AMJ1007" s="85"/>
    </row>
    <row r="1008" s="84" customFormat="true" ht="26.1" hidden="false" customHeight="false" outlineLevel="1" collapsed="false">
      <c r="A1008" s="69"/>
      <c r="B1008" s="86"/>
      <c r="C1008" s="105" t="str">
        <f aca="false">C1007</f>
        <v>CBM-SE</v>
      </c>
      <c r="D1008" s="106" t="str">
        <f aca="false">D1007</f>
        <v>TÉRREO</v>
      </c>
      <c r="E1008" s="106" t="str">
        <f aca="false">E1007</f>
        <v>DEPÓSITO APH A= 13,00m2</v>
      </c>
      <c r="F1008" s="107" t="str">
        <f aca="false">F1007</f>
        <v>ESQ. ALUMÍNIO</v>
      </c>
      <c r="G1008" s="108"/>
      <c r="H1008" s="109"/>
      <c r="I1008" s="110"/>
      <c r="J1008" s="108"/>
      <c r="K1008" s="109"/>
      <c r="L1008" s="110"/>
      <c r="M1008" s="108"/>
      <c r="N1008" s="109"/>
      <c r="O1008" s="110"/>
      <c r="P1008" s="111"/>
      <c r="Q1008" s="112"/>
      <c r="R1008" s="113"/>
      <c r="S1008" s="114"/>
      <c r="T1008" s="115"/>
      <c r="U1008" s="116"/>
      <c r="V1008" s="117"/>
      <c r="W1008" s="118" t="n">
        <f aca="false">V1007</f>
        <v>1.2</v>
      </c>
      <c r="X1008" s="119" t="n">
        <v>100674</v>
      </c>
      <c r="Y1008" s="106" t="str">
        <f aca="false">IFERROR(VLOOKUP($X1008,'BASE DADOS'!$B$2:$E$16867,2,FALSE()),"-")</f>
        <v>SINAPI</v>
      </c>
      <c r="Z1008" s="106" t="str">
        <f aca="false">IFERROR(VLOOKUP($X1008,'BASE DADOS'!$B$2:$E$16867,3,FALSE()),"-")</f>
        <v>Janela fixa de alumínio para vidro, com vidro, batente e ferragens. exclusive acabamento, alizar e contramarco. fornecimento e instalação. af_12/2019</v>
      </c>
      <c r="AA1008" s="107" t="str">
        <f aca="false">IFERROR(VLOOKUP($X1008,'BASE DADOS'!$B$2:$E$16867,4,FALSE()),"-")</f>
        <v>m2</v>
      </c>
      <c r="AB1008" s="120" t="s">
        <v>16995</v>
      </c>
      <c r="AC1008" s="121" t="str">
        <f aca="false">IFERROR(VLOOKUP(AB1008,'ETAPAS ORCAM'!$B$4:$C$58,2,FALSE()),"-")</f>
        <v>B12 – ESQUADRIAS</v>
      </c>
      <c r="AMH1008" s="85"/>
      <c r="AMI1008" s="85"/>
      <c r="AMJ1008" s="85"/>
    </row>
    <row r="1009" s="84" customFormat="true" ht="17.9" hidden="false" customHeight="false" outlineLevel="1" collapsed="false">
      <c r="A1009" s="69"/>
      <c r="B1009" s="86"/>
      <c r="C1009" s="105" t="str">
        <f aca="false">C1008</f>
        <v>CBM-SE</v>
      </c>
      <c r="D1009" s="106" t="str">
        <f aca="false">D1008</f>
        <v>TÉRREO</v>
      </c>
      <c r="E1009" s="106" t="str">
        <f aca="false">E1008</f>
        <v>DEPÓSITO APH A= 13,00m2</v>
      </c>
      <c r="F1009" s="107" t="str">
        <f aca="false">F1008</f>
        <v>ESQ. ALUMÍNIO</v>
      </c>
      <c r="G1009" s="108"/>
      <c r="H1009" s="109"/>
      <c r="I1009" s="110"/>
      <c r="J1009" s="108"/>
      <c r="K1009" s="109"/>
      <c r="L1009" s="110"/>
      <c r="M1009" s="108"/>
      <c r="N1009" s="109"/>
      <c r="O1009" s="110"/>
      <c r="P1009" s="111"/>
      <c r="Q1009" s="112"/>
      <c r="R1009" s="113"/>
      <c r="S1009" s="114"/>
      <c r="T1009" s="115"/>
      <c r="U1009" s="116"/>
      <c r="V1009" s="117"/>
      <c r="W1009" s="118" t="n">
        <f aca="false">W1008*2</f>
        <v>2.4</v>
      </c>
      <c r="X1009" s="119" t="n">
        <v>99821</v>
      </c>
      <c r="Y1009" s="106" t="str">
        <f aca="false">IFERROR(VLOOKUP($X1009,'BASE DADOS'!$B$2:$E$16867,2,FALSE()),"-")</f>
        <v>SINAPI</v>
      </c>
      <c r="Z1009" s="106" t="str">
        <f aca="false">IFERROR(VLOOKUP($X1009,'BASE DADOS'!$B$2:$E$16867,3,FALSE()),"-")</f>
        <v>Limpeza de janela de vidro com caixilho em aço/alumínio/pvc. af_04/2019</v>
      </c>
      <c r="AA1009" s="107" t="str">
        <f aca="false">IFERROR(VLOOKUP($X1009,'BASE DADOS'!$B$2:$E$16867,4,FALSE()),"-")</f>
        <v>m2</v>
      </c>
      <c r="AB1009" s="120" t="s">
        <v>16988</v>
      </c>
      <c r="AC1009" s="121" t="str">
        <f aca="false">IFERROR(VLOOKUP(AB1009,'ETAPAS ORCAM'!$B$4:$C$58,2,FALSE()),"-")</f>
        <v>B39 – LIMPEZA FINAL</v>
      </c>
      <c r="AMH1009" s="85"/>
      <c r="AMI1009" s="85"/>
      <c r="AMJ1009" s="85"/>
    </row>
    <row r="1010" s="84" customFormat="true" ht="12.8" hidden="false" customHeight="false" outlineLevel="1" collapsed="false">
      <c r="A1010" s="69"/>
      <c r="B1010" s="86"/>
      <c r="C1010" s="105" t="str">
        <f aca="false">C1009</f>
        <v>CBM-SE</v>
      </c>
      <c r="D1010" s="106" t="str">
        <f aca="false">D1009</f>
        <v>TÉRREO</v>
      </c>
      <c r="E1010" s="106" t="str">
        <f aca="false">E1009</f>
        <v>DEPÓSITO APH A= 13,00m2</v>
      </c>
      <c r="F1010" s="107" t="str">
        <f aca="false">F1009</f>
        <v>ESQ. ALUMÍNIO</v>
      </c>
      <c r="G1010" s="108"/>
      <c r="H1010" s="109"/>
      <c r="I1010" s="110"/>
      <c r="J1010" s="108"/>
      <c r="K1010" s="109"/>
      <c r="L1010" s="110"/>
      <c r="M1010" s="108"/>
      <c r="N1010" s="109"/>
      <c r="O1010" s="110"/>
      <c r="P1010" s="111"/>
      <c r="Q1010" s="112"/>
      <c r="R1010" s="113"/>
      <c r="S1010" s="114"/>
      <c r="T1010" s="115"/>
      <c r="U1010" s="116"/>
      <c r="V1010" s="117"/>
      <c r="W1010" s="118" t="n">
        <v>2.05</v>
      </c>
      <c r="X1010" s="119" t="n">
        <v>1989</v>
      </c>
      <c r="Y1010" s="106" t="str">
        <f aca="false">IFERROR(VLOOKUP($X1010,'BASE DADOS'!$B$2:$E$16867,2,FALSE()),"-")</f>
        <v>ORSE</v>
      </c>
      <c r="Z1010" s="106" t="str">
        <f aca="false">IFERROR(VLOOKUP($X1010,'BASE DADOS'!$B$2:$E$16867,3,FALSE()),"-")</f>
        <v>Peitoril granito cinza polido, c/ largura = 22 cm, esp = 2 cm</v>
      </c>
      <c r="AA1010" s="107" t="str">
        <f aca="false">IFERROR(VLOOKUP($X1010,'BASE DADOS'!$B$2:$E$16867,4,FALSE()),"-")</f>
        <v>m</v>
      </c>
      <c r="AB1010" s="120" t="s">
        <v>16989</v>
      </c>
      <c r="AC1010" s="121" t="str">
        <f aca="false">IFERROR(VLOOKUP(AB1010,'ETAPAS ORCAM'!$B$4:$C$58,2,FALSE()),"-")</f>
        <v>B08 – REVESTIMENTO INTERNO – PAREDE</v>
      </c>
      <c r="AMH1010" s="85"/>
      <c r="AMI1010" s="85"/>
      <c r="AMJ1010" s="85"/>
    </row>
    <row r="1011" s="104" customFormat="true" ht="12.8" hidden="false" customHeight="false" outlineLevel="1" collapsed="false">
      <c r="A1011" s="69"/>
      <c r="B1011" s="86"/>
      <c r="C1011" s="87" t="str">
        <f aca="false">C1009</f>
        <v>CBM-SE</v>
      </c>
      <c r="D1011" s="88" t="str">
        <f aca="false">D1009</f>
        <v>TÉRREO</v>
      </c>
      <c r="E1011" s="88" t="str">
        <f aca="false">E1009</f>
        <v>DEPÓSITO APH A= 13,00m2</v>
      </c>
      <c r="F1011" s="89" t="s">
        <v>17004</v>
      </c>
      <c r="G1011" s="90" t="n">
        <v>1</v>
      </c>
      <c r="H1011" s="91"/>
      <c r="I1011" s="92"/>
      <c r="J1011" s="90"/>
      <c r="K1011" s="91"/>
      <c r="L1011" s="92"/>
      <c r="M1011" s="90"/>
      <c r="N1011" s="91"/>
      <c r="O1011" s="92"/>
      <c r="P1011" s="93"/>
      <c r="Q1011" s="94"/>
      <c r="R1011" s="95"/>
      <c r="S1011" s="96" t="n">
        <f aca="false">IF(G1011&lt;&gt;0,(G1011+P1011),(J1011*M1011)+P1011)</f>
        <v>1</v>
      </c>
      <c r="T1011" s="97" t="n">
        <f aca="false">IF(H1011&lt;&gt;0,(H1011+Q1011),(K1011*N1011)+Q1011)</f>
        <v>0</v>
      </c>
      <c r="U1011" s="98" t="n">
        <f aca="false">IF(I1011&lt;&gt;0,(I1011+R1011),(L1011*O1011)+R1011)</f>
        <v>0</v>
      </c>
      <c r="V1011" s="99" t="n">
        <f aca="false">SUM(S1011:U1011)</f>
        <v>1</v>
      </c>
      <c r="W1011" s="100"/>
      <c r="X1011" s="101"/>
      <c r="Y1011" s="88"/>
      <c r="Z1011" s="88"/>
      <c r="AA1011" s="89"/>
      <c r="AB1011" s="102"/>
      <c r="AC1011" s="103"/>
      <c r="AMH1011" s="85"/>
      <c r="AMI1011" s="85"/>
      <c r="AMJ1011" s="85"/>
    </row>
    <row r="1012" s="84" customFormat="true" ht="42.5" hidden="false" customHeight="false" outlineLevel="1" collapsed="false">
      <c r="A1012" s="69"/>
      <c r="B1012" s="86"/>
      <c r="C1012" s="105" t="str">
        <f aca="false">C1011</f>
        <v>CBM-SE</v>
      </c>
      <c r="D1012" s="106" t="str">
        <f aca="false">D1011</f>
        <v>TÉRREO</v>
      </c>
      <c r="E1012" s="106" t="str">
        <f aca="false">E1011</f>
        <v>DEPÓSITO APH A= 13,00m2</v>
      </c>
      <c r="F1012" s="107" t="str">
        <f aca="false">F1011</f>
        <v>ESQ. MADEIRA</v>
      </c>
      <c r="G1012" s="108"/>
      <c r="H1012" s="109"/>
      <c r="I1012" s="110"/>
      <c r="J1012" s="108"/>
      <c r="K1012" s="109"/>
      <c r="L1012" s="110"/>
      <c r="M1012" s="108"/>
      <c r="N1012" s="109"/>
      <c r="O1012" s="110"/>
      <c r="P1012" s="111"/>
      <c r="Q1012" s="112"/>
      <c r="R1012" s="113"/>
      <c r="S1012" s="114"/>
      <c r="T1012" s="115"/>
      <c r="U1012" s="116"/>
      <c r="V1012" s="117"/>
      <c r="W1012" s="118" t="n">
        <v>1</v>
      </c>
      <c r="X1012" s="119" t="n">
        <v>90843</v>
      </c>
      <c r="Y1012" s="106" t="str">
        <f aca="false">IFERROR(VLOOKUP($X1012,'BASE DADOS'!$B$2:$E$16867,2,FALSE()),"-")</f>
        <v>SINAPI</v>
      </c>
      <c r="Z1012" s="106" t="str">
        <f aca="false">IFERROR(VLOOKUP($X1012,'BASE DADOS'!$B$2:$E$16867,3,FALSE()),"-")</f>
        <v>Kit de porta de madeira para pintura, semi-oca (leve ou média), padrão médio, 80x210cm, espessura de 3,5cm, itens inclusos: dobradiças, montagem e instalação do batente, fechadura com execução do furo - fornecimento e instalação. af_12/2019</v>
      </c>
      <c r="AA1012" s="107" t="str">
        <f aca="false">IFERROR(VLOOKUP($X1012,'BASE DADOS'!$B$2:$E$16867,4,FALSE()),"-")</f>
        <v>un</v>
      </c>
      <c r="AB1012" s="120" t="s">
        <v>16995</v>
      </c>
      <c r="AC1012" s="121" t="str">
        <f aca="false">IFERROR(VLOOKUP(AB1012,'ETAPAS ORCAM'!$B$4:$C$58,2,FALSE()),"-")</f>
        <v>B12 – ESQUADRIAS</v>
      </c>
      <c r="AMH1012" s="85"/>
      <c r="AMI1012" s="85"/>
      <c r="AMJ1012" s="85"/>
    </row>
    <row r="1013" s="84" customFormat="true" ht="26.1" hidden="false" customHeight="false" outlineLevel="1" collapsed="false">
      <c r="A1013" s="69"/>
      <c r="B1013" s="86"/>
      <c r="C1013" s="105" t="str">
        <f aca="false">C1012</f>
        <v>CBM-SE</v>
      </c>
      <c r="D1013" s="106" t="str">
        <f aca="false">D1012</f>
        <v>TÉRREO</v>
      </c>
      <c r="E1013" s="106" t="str">
        <f aca="false">E1012</f>
        <v>DEPÓSITO APH A= 13,00m2</v>
      </c>
      <c r="F1013" s="107" t="str">
        <f aca="false">F1012</f>
        <v>ESQ. MADEIRA</v>
      </c>
      <c r="G1013" s="108"/>
      <c r="H1013" s="109"/>
      <c r="I1013" s="110"/>
      <c r="J1013" s="108"/>
      <c r="K1013" s="109"/>
      <c r="L1013" s="110"/>
      <c r="M1013" s="108"/>
      <c r="N1013" s="109"/>
      <c r="O1013" s="110"/>
      <c r="P1013" s="111"/>
      <c r="Q1013" s="112"/>
      <c r="R1013" s="113"/>
      <c r="S1013" s="114"/>
      <c r="T1013" s="115"/>
      <c r="U1013" s="116"/>
      <c r="V1013" s="117"/>
      <c r="W1013" s="118" t="n">
        <f aca="false">(0.8*2.1)*3</f>
        <v>5.04</v>
      </c>
      <c r="X1013" s="119" t="n">
        <v>2309</v>
      </c>
      <c r="Y1013" s="106" t="str">
        <f aca="false">IFERROR(VLOOKUP($X1013,'BASE DADOS'!$B$2:$E$16867,2,FALSE()),"-")</f>
        <v>ORSE</v>
      </c>
      <c r="Z1013" s="106" t="str">
        <f aca="false">IFERROR(VLOOKUP($X1013,'BASE DADOS'!$B$2:$E$16867,3,FALSE()),"-")</f>
        <v>Pintura sobre superfícies de madeira com aplicação de 01 demão de fundo sintético nivelador, 01 demão de massa a óleo e 02 demãos de tinta esmalte</v>
      </c>
      <c r="AA1013" s="107" t="str">
        <f aca="false">IFERROR(VLOOKUP($X1013,'BASE DADOS'!$B$2:$E$16867,4,FALSE()),"-")</f>
        <v>m2</v>
      </c>
      <c r="AB1013" s="120" t="s">
        <v>17005</v>
      </c>
      <c r="AC1013" s="121" t="str">
        <f aca="false">IFERROR(VLOOKUP(AB1013,'ETAPAS ORCAM'!$B$4:$C$58,2,FALSE()),"-")</f>
        <v>B16 – PINTURA – ESQ. MADEIRA</v>
      </c>
      <c r="AMH1013" s="85"/>
      <c r="AMI1013" s="85"/>
      <c r="AMJ1013" s="85"/>
    </row>
    <row r="1014" s="84" customFormat="true" ht="17.9" hidden="false" customHeight="false" outlineLevel="1" collapsed="false">
      <c r="A1014" s="69"/>
      <c r="B1014" s="86"/>
      <c r="C1014" s="105" t="str">
        <f aca="false">C992</f>
        <v>CBM-SE</v>
      </c>
      <c r="D1014" s="106" t="str">
        <f aca="false">D992</f>
        <v>TÉRREO</v>
      </c>
      <c r="E1014" s="106" t="str">
        <f aca="false">E992</f>
        <v>DEPÓSITO APH A= 13,00m2</v>
      </c>
      <c r="F1014" s="107" t="str">
        <f aca="false">F1013</f>
        <v>ESQ. MADEIRA</v>
      </c>
      <c r="G1014" s="108"/>
      <c r="H1014" s="109"/>
      <c r="I1014" s="110"/>
      <c r="J1014" s="108"/>
      <c r="K1014" s="109"/>
      <c r="L1014" s="110"/>
      <c r="M1014" s="108"/>
      <c r="N1014" s="109"/>
      <c r="O1014" s="110"/>
      <c r="P1014" s="111"/>
      <c r="Q1014" s="112"/>
      <c r="R1014" s="113"/>
      <c r="S1014" s="114"/>
      <c r="T1014" s="115"/>
      <c r="U1014" s="116"/>
      <c r="V1014" s="117"/>
      <c r="W1014" s="118" t="n">
        <v>0.85</v>
      </c>
      <c r="X1014" s="119" t="n">
        <v>2262</v>
      </c>
      <c r="Y1014" s="106" t="str">
        <f aca="false">IFERROR(VLOOKUP($X1014,'BASE DADOS'!$B$2:$E$16867,2,FALSE()),"-")</f>
        <v>ORSE</v>
      </c>
      <c r="Z1014" s="106" t="str">
        <f aca="false">IFERROR(VLOOKUP($X1014,'BASE DADOS'!$B$2:$E$16867,3,FALSE()),"-")</f>
        <v>Soleira alta resistência moldada "in-loco", e = 2 cm, l = 15 cm</v>
      </c>
      <c r="AA1014" s="107" t="str">
        <f aca="false">IFERROR(VLOOKUP($X1014,'BASE DADOS'!$B$2:$E$16867,4,FALSE()),"-")</f>
        <v>m</v>
      </c>
      <c r="AB1014" s="120" t="s">
        <v>16987</v>
      </c>
      <c r="AC1014" s="121" t="str">
        <f aca="false">IFERROR(VLOOKUP(AB1014,'ETAPAS ORCAM'!$B$4:$C$58,2,FALSE()),"-")</f>
        <v>B11 – PAVIMENTAÇÃO</v>
      </c>
      <c r="AMH1014" s="85"/>
      <c r="AMI1014" s="85"/>
      <c r="AMJ1014" s="85"/>
    </row>
    <row r="1015" s="84" customFormat="true" ht="12.8" hidden="false" customHeight="false" outlineLevel="1" collapsed="false">
      <c r="A1015" s="69"/>
      <c r="B1015" s="86"/>
      <c r="C1015" s="122"/>
      <c r="D1015" s="123"/>
      <c r="E1015" s="123"/>
      <c r="F1015" s="124"/>
      <c r="G1015" s="125"/>
      <c r="H1015" s="126"/>
      <c r="I1015" s="127"/>
      <c r="J1015" s="125"/>
      <c r="K1015" s="126"/>
      <c r="L1015" s="127"/>
      <c r="M1015" s="125"/>
      <c r="N1015" s="126"/>
      <c r="O1015" s="127"/>
      <c r="P1015" s="128"/>
      <c r="Q1015" s="129"/>
      <c r="R1015" s="130"/>
      <c r="S1015" s="131"/>
      <c r="T1015" s="132"/>
      <c r="U1015" s="133"/>
      <c r="V1015" s="134"/>
      <c r="W1015" s="135"/>
      <c r="X1015" s="136"/>
      <c r="Y1015" s="123"/>
      <c r="Z1015" s="123"/>
      <c r="AA1015" s="124"/>
      <c r="AB1015" s="137"/>
      <c r="AC1015" s="138"/>
      <c r="AMH1015" s="85"/>
      <c r="AMI1015" s="85"/>
      <c r="AMJ1015" s="85"/>
    </row>
    <row r="1016" s="84" customFormat="true" ht="12.8" hidden="false" customHeight="false" outlineLevel="0" collapsed="false">
      <c r="A1016" s="69"/>
      <c r="B1016" s="86"/>
      <c r="C1016" s="139"/>
      <c r="D1016" s="139"/>
      <c r="E1016" s="139"/>
      <c r="F1016" s="139"/>
      <c r="G1016" s="140"/>
      <c r="H1016" s="140"/>
      <c r="I1016" s="140"/>
      <c r="J1016" s="140"/>
      <c r="K1016" s="140"/>
      <c r="L1016" s="140"/>
      <c r="M1016" s="140"/>
      <c r="N1016" s="140"/>
      <c r="O1016" s="140"/>
      <c r="P1016" s="141"/>
      <c r="Q1016" s="141"/>
      <c r="R1016" s="141"/>
      <c r="S1016" s="142"/>
      <c r="T1016" s="142"/>
      <c r="U1016" s="142"/>
      <c r="V1016" s="142"/>
      <c r="W1016" s="143"/>
      <c r="X1016" s="144"/>
      <c r="Y1016" s="139"/>
      <c r="Z1016" s="139"/>
      <c r="AA1016" s="139"/>
      <c r="AB1016" s="145"/>
      <c r="AC1016" s="146"/>
      <c r="AMH1016" s="85"/>
      <c r="AMI1016" s="85"/>
      <c r="AMJ1016" s="85"/>
    </row>
    <row r="1017" s="84" customFormat="true" ht="12.8" hidden="false" customHeight="false" outlineLevel="0" collapsed="false">
      <c r="A1017" s="69"/>
      <c r="B1017" s="70" t="n">
        <v>37289</v>
      </c>
      <c r="C1017" s="147" t="s">
        <v>16962</v>
      </c>
      <c r="D1017" s="148" t="s">
        <v>16985</v>
      </c>
      <c r="E1017" s="148" t="s">
        <v>17038</v>
      </c>
      <c r="F1017" s="149"/>
      <c r="G1017" s="150"/>
      <c r="H1017" s="151"/>
      <c r="I1017" s="152"/>
      <c r="J1017" s="150"/>
      <c r="K1017" s="151"/>
      <c r="L1017" s="152"/>
      <c r="M1017" s="150"/>
      <c r="N1017" s="151"/>
      <c r="O1017" s="152"/>
      <c r="P1017" s="150"/>
      <c r="Q1017" s="151"/>
      <c r="R1017" s="152"/>
      <c r="S1017" s="153"/>
      <c r="T1017" s="154"/>
      <c r="U1017" s="155"/>
      <c r="V1017" s="156"/>
      <c r="W1017" s="157"/>
      <c r="X1017" s="147"/>
      <c r="Y1017" s="148"/>
      <c r="Z1017" s="148"/>
      <c r="AA1017" s="149"/>
      <c r="AB1017" s="158"/>
      <c r="AC1017" s="159"/>
      <c r="AMH1017" s="85"/>
      <c r="AMI1017" s="85"/>
      <c r="AMJ1017" s="85"/>
    </row>
    <row r="1018" s="104" customFormat="true" ht="12.8" hidden="false" customHeight="false" outlineLevel="1" collapsed="false">
      <c r="A1018" s="69"/>
      <c r="B1018" s="86"/>
      <c r="C1018" s="160" t="str">
        <f aca="false">C1017</f>
        <v>CBM-SE</v>
      </c>
      <c r="D1018" s="161" t="str">
        <f aca="false">D1017</f>
        <v>TÉRREO</v>
      </c>
      <c r="E1018" s="161" t="str">
        <f aca="false">E1017</f>
        <v>DESINFECÇÃO A= 8,55m2</v>
      </c>
      <c r="F1018" s="162" t="s">
        <v>16938</v>
      </c>
      <c r="G1018" s="163" t="n">
        <v>8.55</v>
      </c>
      <c r="H1018" s="164"/>
      <c r="I1018" s="165"/>
      <c r="J1018" s="163"/>
      <c r="K1018" s="164"/>
      <c r="L1018" s="165"/>
      <c r="M1018" s="163"/>
      <c r="N1018" s="164"/>
      <c r="O1018" s="165"/>
      <c r="P1018" s="166"/>
      <c r="Q1018" s="167"/>
      <c r="R1018" s="168"/>
      <c r="S1018" s="169" t="n">
        <f aca="false">IF(G1018&lt;&gt;0,(G1018+P1018),(J1018*M1018)+P1018)</f>
        <v>8.55</v>
      </c>
      <c r="T1018" s="170" t="n">
        <f aca="false">IF(H1018&lt;&gt;0,(H1018+Q1018),(K1018*N1018)+Q1018)</f>
        <v>0</v>
      </c>
      <c r="U1018" s="171" t="n">
        <f aca="false">IF(I1018&lt;&gt;0,(I1018+R1018),(L1018*O1018)+R1018)</f>
        <v>0</v>
      </c>
      <c r="V1018" s="172" t="n">
        <f aca="false">SUM(S1018:U1018)</f>
        <v>8.55</v>
      </c>
      <c r="W1018" s="173"/>
      <c r="X1018" s="174"/>
      <c r="Y1018" s="161"/>
      <c r="Z1018" s="161"/>
      <c r="AA1018" s="162"/>
      <c r="AB1018" s="175"/>
      <c r="AC1018" s="176"/>
      <c r="AMH1018" s="85"/>
      <c r="AMI1018" s="85"/>
      <c r="AMJ1018" s="85"/>
    </row>
    <row r="1019" s="84" customFormat="true" ht="12.8" hidden="false" customHeight="false" outlineLevel="1" collapsed="false">
      <c r="A1019" s="69"/>
      <c r="B1019" s="86"/>
      <c r="C1019" s="105" t="str">
        <f aca="false">C1018</f>
        <v>CBM-SE</v>
      </c>
      <c r="D1019" s="106" t="str">
        <f aca="false">D1018</f>
        <v>TÉRREO</v>
      </c>
      <c r="E1019" s="106" t="str">
        <f aca="false">E1018</f>
        <v>DESINFECÇÃO A= 8,55m2</v>
      </c>
      <c r="F1019" s="107" t="str">
        <f aca="false">F1018</f>
        <v>PISO</v>
      </c>
      <c r="G1019" s="108"/>
      <c r="H1019" s="109"/>
      <c r="I1019" s="110"/>
      <c r="J1019" s="108"/>
      <c r="K1019" s="109"/>
      <c r="L1019" s="110"/>
      <c r="M1019" s="108"/>
      <c r="N1019" s="109"/>
      <c r="O1019" s="110"/>
      <c r="P1019" s="111"/>
      <c r="Q1019" s="112"/>
      <c r="R1019" s="113"/>
      <c r="S1019" s="114"/>
      <c r="T1019" s="115"/>
      <c r="U1019" s="116"/>
      <c r="V1019" s="117"/>
      <c r="W1019" s="118" t="n">
        <f aca="false">V1018</f>
        <v>8.55</v>
      </c>
      <c r="X1019" s="119" t="n">
        <v>99811</v>
      </c>
      <c r="Y1019" s="106" t="str">
        <f aca="false">IFERROR(VLOOKUP($X1019,'BASE DADOS'!$B$2:$E$16867,2,FALSE()),"-")</f>
        <v>SINAPI</v>
      </c>
      <c r="Z1019" s="106" t="str">
        <f aca="false">IFERROR(VLOOKUP($X1019,'BASE DADOS'!$B$2:$E$16867,3,FALSE()),"-")</f>
        <v>Limpeza de contrapiso com vassoura a seco. af_04/2019</v>
      </c>
      <c r="AA1019" s="107" t="str">
        <f aca="false">IFERROR(VLOOKUP($X1019,'BASE DADOS'!$B$2:$E$16867,4,FALSE()),"-")</f>
        <v>m2</v>
      </c>
      <c r="AB1019" s="120" t="s">
        <v>16987</v>
      </c>
      <c r="AC1019" s="121" t="str">
        <f aca="false">IFERROR(VLOOKUP(AB1019,'ETAPAS ORCAM'!$B$4:$C$58,2,FALSE()),"-")</f>
        <v>B11 – PAVIMENTAÇÃO</v>
      </c>
      <c r="AMH1019" s="85"/>
      <c r="AMI1019" s="85"/>
      <c r="AMJ1019" s="85"/>
    </row>
    <row r="1020" s="84" customFormat="true" ht="34.3" hidden="false" customHeight="false" outlineLevel="1" collapsed="false">
      <c r="A1020" s="69"/>
      <c r="B1020" s="86"/>
      <c r="C1020" s="105" t="str">
        <f aca="false">C1019</f>
        <v>CBM-SE</v>
      </c>
      <c r="D1020" s="106" t="str">
        <f aca="false">D1019</f>
        <v>TÉRREO</v>
      </c>
      <c r="E1020" s="106" t="str">
        <f aca="false">E1019</f>
        <v>DESINFECÇÃO A= 8,55m2</v>
      </c>
      <c r="F1020" s="107" t="str">
        <f aca="false">F1019</f>
        <v>PISO</v>
      </c>
      <c r="G1020" s="108"/>
      <c r="H1020" s="109"/>
      <c r="I1020" s="110"/>
      <c r="J1020" s="108"/>
      <c r="K1020" s="109"/>
      <c r="L1020" s="110"/>
      <c r="M1020" s="108"/>
      <c r="N1020" s="109"/>
      <c r="O1020" s="110"/>
      <c r="P1020" s="111"/>
      <c r="Q1020" s="112"/>
      <c r="R1020" s="113"/>
      <c r="S1020" s="114"/>
      <c r="T1020" s="115"/>
      <c r="U1020" s="116"/>
      <c r="V1020" s="117"/>
      <c r="W1020" s="118" t="n">
        <f aca="false">W1019</f>
        <v>8.55</v>
      </c>
      <c r="X1020" s="119" t="n">
        <v>87745</v>
      </c>
      <c r="Y1020" s="106" t="str">
        <f aca="false">IFERROR(VLOOKUP($X1020,'BASE DADOS'!$B$2:$E$16867,2,FALSE()),"-")</f>
        <v>SINAPI</v>
      </c>
      <c r="Z1020" s="106" t="str">
        <f aca="false">IFERROR(VLOOKUP($X1020,'BASE DADOS'!$B$2:$E$16867,3,FALSE()),"-")</f>
        <v>Contrapiso em argamassa traço 1:4 (cimento e areia), preparo mecânico com betoneira 400 l, aplicado em áreas molhadas sobre laje, aderido, acabamento não reforçado, espessura 3cm. af_07/2021</v>
      </c>
      <c r="AA1020" s="107" t="str">
        <f aca="false">IFERROR(VLOOKUP($X1020,'BASE DADOS'!$B$2:$E$16867,4,FALSE()),"-")</f>
        <v>m2</v>
      </c>
      <c r="AB1020" s="120" t="s">
        <v>16987</v>
      </c>
      <c r="AC1020" s="121" t="str">
        <f aca="false">IFERROR(VLOOKUP(AB1020,'ETAPAS ORCAM'!$B$4:$C$58,2,FALSE()),"-")</f>
        <v>B11 – PAVIMENTAÇÃO</v>
      </c>
      <c r="AMH1020" s="85"/>
      <c r="AMI1020" s="85"/>
      <c r="AMJ1020" s="85"/>
    </row>
    <row r="1021" s="84" customFormat="true" ht="17.9" hidden="false" customHeight="false" outlineLevel="1" collapsed="false">
      <c r="A1021" s="69"/>
      <c r="B1021" s="86"/>
      <c r="C1021" s="105" t="str">
        <f aca="false">C1020</f>
        <v>CBM-SE</v>
      </c>
      <c r="D1021" s="106" t="str">
        <f aca="false">D1020</f>
        <v>TÉRREO</v>
      </c>
      <c r="E1021" s="106" t="str">
        <f aca="false">E1020</f>
        <v>DESINFECÇÃO A= 8,55m2</v>
      </c>
      <c r="F1021" s="107" t="str">
        <f aca="false">F1020</f>
        <v>PISO</v>
      </c>
      <c r="G1021" s="108"/>
      <c r="H1021" s="109"/>
      <c r="I1021" s="110"/>
      <c r="J1021" s="108"/>
      <c r="K1021" s="109"/>
      <c r="L1021" s="110"/>
      <c r="M1021" s="108"/>
      <c r="N1021" s="109"/>
      <c r="O1021" s="110"/>
      <c r="P1021" s="111"/>
      <c r="Q1021" s="112"/>
      <c r="R1021" s="113"/>
      <c r="S1021" s="114"/>
      <c r="T1021" s="115"/>
      <c r="U1021" s="116"/>
      <c r="V1021" s="117"/>
      <c r="W1021" s="118" t="n">
        <f aca="false">W1020</f>
        <v>8.55</v>
      </c>
      <c r="X1021" s="119" t="n">
        <v>98555</v>
      </c>
      <c r="Y1021" s="106" t="str">
        <f aca="false">IFERROR(VLOOKUP($X1021,'BASE DADOS'!$B$2:$E$16867,2,FALSE()),"-")</f>
        <v>SINAPI</v>
      </c>
      <c r="Z1021" s="106" t="str">
        <f aca="false">IFERROR(VLOOKUP($X1021,'BASE DADOS'!$B$2:$E$16867,3,FALSE()),"-")</f>
        <v>Impermeabilização de superfície com argamassa polimérica / membrana acrílica, 3 demãos. af_06/2018</v>
      </c>
      <c r="AA1021" s="107" t="str">
        <f aca="false">IFERROR(VLOOKUP($X1021,'BASE DADOS'!$B$2:$E$16867,4,FALSE()),"-")</f>
        <v>m2</v>
      </c>
      <c r="AB1021" s="120" t="s">
        <v>16999</v>
      </c>
      <c r="AC1021" s="121" t="str">
        <f aca="false">IFERROR(VLOOKUP(AB1021,'ETAPAS ORCAM'!$B$4:$C$58,2,FALSE()),"-")</f>
        <v>B07 – IMPERMEABILIZAÇÃO</v>
      </c>
      <c r="AMH1021" s="85"/>
      <c r="AMI1021" s="85"/>
      <c r="AMJ1021" s="85"/>
    </row>
    <row r="1022" s="84" customFormat="true" ht="34.3" hidden="false" customHeight="false" outlineLevel="1" collapsed="false">
      <c r="A1022" s="69"/>
      <c r="B1022" s="86"/>
      <c r="C1022" s="105" t="str">
        <f aca="false">C1020</f>
        <v>CBM-SE</v>
      </c>
      <c r="D1022" s="106" t="str">
        <f aca="false">D1020</f>
        <v>TÉRREO</v>
      </c>
      <c r="E1022" s="106" t="str">
        <f aca="false">E1020</f>
        <v>DESINFECÇÃO A= 8,55m2</v>
      </c>
      <c r="F1022" s="107" t="str">
        <f aca="false">F1020</f>
        <v>PISO</v>
      </c>
      <c r="G1022" s="108"/>
      <c r="H1022" s="109"/>
      <c r="I1022" s="110"/>
      <c r="J1022" s="108"/>
      <c r="K1022" s="109"/>
      <c r="L1022" s="110"/>
      <c r="M1022" s="108"/>
      <c r="N1022" s="109"/>
      <c r="O1022" s="110"/>
      <c r="P1022" s="111"/>
      <c r="Q1022" s="112"/>
      <c r="R1022" s="113"/>
      <c r="S1022" s="114"/>
      <c r="T1022" s="115"/>
      <c r="U1022" s="116"/>
      <c r="V1022" s="117"/>
      <c r="W1022" s="118" t="n">
        <f aca="false">W1021</f>
        <v>8.55</v>
      </c>
      <c r="X1022" s="119" t="n">
        <v>13397</v>
      </c>
      <c r="Y1022" s="106" t="str">
        <f aca="false">IFERROR(VLOOKUP($X1022,'BASE DADOS'!$B$2:$E$16867,2,FALSE()),"-")</f>
        <v>ORSE</v>
      </c>
      <c r="Z1022" s="106" t="str">
        <f aca="false">IFERROR(VLOOKUP($X1022,'BASE DADOS'!$B$2:$E$16867,3,FALSE()),"-")</f>
        <v>Revestimento cerâmico para piso ou parede, 53 x 53 cm, Arielle, linha logan, cor branca, ou similar, PEI-5, aplicado com argamassa industrializada ac-ii, rejuntado, exclusive regularização de base ou emboço</v>
      </c>
      <c r="AA1022" s="107" t="str">
        <f aca="false">IFERROR(VLOOKUP($X1022,'BASE DADOS'!$B$2:$E$16867,4,FALSE()),"-")</f>
        <v>m2</v>
      </c>
      <c r="AB1022" s="120" t="s">
        <v>16987</v>
      </c>
      <c r="AC1022" s="121" t="str">
        <f aca="false">IFERROR(VLOOKUP(AB1022,'ETAPAS ORCAM'!$B$4:$C$58,2,FALSE()),"-")</f>
        <v>B11 – PAVIMENTAÇÃO</v>
      </c>
      <c r="AMH1022" s="85"/>
      <c r="AMI1022" s="85"/>
      <c r="AMJ1022" s="85"/>
    </row>
    <row r="1023" s="84" customFormat="true" ht="17.9" hidden="false" customHeight="false" outlineLevel="1" collapsed="false">
      <c r="A1023" s="69"/>
      <c r="B1023" s="86"/>
      <c r="C1023" s="105" t="str">
        <f aca="false">C1022</f>
        <v>CBM-SE</v>
      </c>
      <c r="D1023" s="106" t="str">
        <f aca="false">D1022</f>
        <v>TÉRREO</v>
      </c>
      <c r="E1023" s="106" t="str">
        <f aca="false">E1022</f>
        <v>DESINFECÇÃO A= 8,55m2</v>
      </c>
      <c r="F1023" s="107" t="str">
        <f aca="false">F1022</f>
        <v>PISO</v>
      </c>
      <c r="G1023" s="108"/>
      <c r="H1023" s="109"/>
      <c r="I1023" s="110"/>
      <c r="J1023" s="108"/>
      <c r="K1023" s="109"/>
      <c r="L1023" s="110"/>
      <c r="M1023" s="108"/>
      <c r="N1023" s="109"/>
      <c r="O1023" s="110"/>
      <c r="P1023" s="111"/>
      <c r="Q1023" s="112"/>
      <c r="R1023" s="113"/>
      <c r="S1023" s="114"/>
      <c r="T1023" s="115"/>
      <c r="U1023" s="116"/>
      <c r="V1023" s="117"/>
      <c r="W1023" s="118" t="n">
        <f aca="false">W1022</f>
        <v>8.55</v>
      </c>
      <c r="X1023" s="119" t="n">
        <v>99804</v>
      </c>
      <c r="Y1023" s="106" t="str">
        <f aca="false">IFERROR(VLOOKUP($X1023,'BASE DADOS'!$B$2:$E$16867,2,FALSE()),"-")</f>
        <v>SINAPI</v>
      </c>
      <c r="Z1023" s="106" t="str">
        <f aca="false">IFERROR(VLOOKUP($X1023,'BASE DADOS'!$B$2:$E$16867,3,FALSE()),"-")</f>
        <v>Limpeza de piso cerâmico ou porcelanato utilizando detergente neutro e escovação manual. af_04/2019</v>
      </c>
      <c r="AA1023" s="107" t="str">
        <f aca="false">IFERROR(VLOOKUP($X1023,'BASE DADOS'!$B$2:$E$16867,4,FALSE()),"-")</f>
        <v>m2</v>
      </c>
      <c r="AB1023" s="120" t="s">
        <v>16988</v>
      </c>
      <c r="AC1023" s="121" t="str">
        <f aca="false">IFERROR(VLOOKUP(AB1023,'ETAPAS ORCAM'!$B$4:$C$58,2,FALSE()),"-")</f>
        <v>B39 – LIMPEZA FINAL</v>
      </c>
      <c r="AMH1023" s="85"/>
      <c r="AMI1023" s="85"/>
      <c r="AMJ1023" s="85"/>
    </row>
    <row r="1024" s="104" customFormat="true" ht="12.8" hidden="false" customHeight="false" outlineLevel="1" collapsed="false">
      <c r="A1024" s="69"/>
      <c r="B1024" s="86"/>
      <c r="C1024" s="160" t="str">
        <f aca="false">C1023</f>
        <v>CBM-SE</v>
      </c>
      <c r="D1024" s="161" t="str">
        <f aca="false">D1023</f>
        <v>TÉRREO</v>
      </c>
      <c r="E1024" s="161" t="str">
        <f aca="false">E1023</f>
        <v>DESINFECÇÃO A= 8,55m2</v>
      </c>
      <c r="F1024" s="162" t="s">
        <v>16939</v>
      </c>
      <c r="G1024" s="163"/>
      <c r="H1024" s="164"/>
      <c r="I1024" s="165"/>
      <c r="J1024" s="163" t="n">
        <v>11.78</v>
      </c>
      <c r="K1024" s="164"/>
      <c r="L1024" s="165"/>
      <c r="M1024" s="163" t="n">
        <v>3.09</v>
      </c>
      <c r="N1024" s="164"/>
      <c r="O1024" s="165"/>
      <c r="P1024" s="166" t="n">
        <f aca="false">-(2*1.45)-(0.8*2.1)-(1*1.45)</f>
        <v>-6.03</v>
      </c>
      <c r="Q1024" s="167"/>
      <c r="R1024" s="168"/>
      <c r="S1024" s="169" t="n">
        <f aca="false">IF(G1024&lt;&gt;0,(G1024+P1024),(J1024*M1024)+P1024)</f>
        <v>30.3702</v>
      </c>
      <c r="T1024" s="170" t="n">
        <f aca="false">IF(H1024&lt;&gt;0,(H1024+Q1024),(K1024*N1024)+Q1024)</f>
        <v>0</v>
      </c>
      <c r="U1024" s="171" t="n">
        <f aca="false">IF(I1024&lt;&gt;0,(I1024+R1024),(L1024*O1024)+R1024)</f>
        <v>0</v>
      </c>
      <c r="V1024" s="172" t="n">
        <f aca="false">SUM(S1024:U1024)</f>
        <v>30.3702</v>
      </c>
      <c r="W1024" s="173"/>
      <c r="X1024" s="174"/>
      <c r="Y1024" s="161"/>
      <c r="Z1024" s="161"/>
      <c r="AA1024" s="162"/>
      <c r="AB1024" s="175"/>
      <c r="AC1024" s="176"/>
      <c r="AMH1024" s="85"/>
      <c r="AMI1024" s="85"/>
      <c r="AMJ1024" s="85"/>
    </row>
    <row r="1025" s="84" customFormat="true" ht="26.1" hidden="false" customHeight="false" outlineLevel="1" collapsed="false">
      <c r="A1025" s="69"/>
      <c r="B1025" s="86"/>
      <c r="C1025" s="105" t="str">
        <f aca="false">C1024</f>
        <v>CBM-SE</v>
      </c>
      <c r="D1025" s="106" t="str">
        <f aca="false">D1024</f>
        <v>TÉRREO</v>
      </c>
      <c r="E1025" s="106" t="str">
        <f aca="false">E1024</f>
        <v>DESINFECÇÃO A= 8,55m2</v>
      </c>
      <c r="F1025" s="107" t="str">
        <f aca="false">F1024</f>
        <v>PAREDE</v>
      </c>
      <c r="G1025" s="108"/>
      <c r="H1025" s="109"/>
      <c r="I1025" s="110"/>
      <c r="J1025" s="108"/>
      <c r="K1025" s="109"/>
      <c r="L1025" s="110"/>
      <c r="M1025" s="108"/>
      <c r="N1025" s="109"/>
      <c r="O1025" s="110"/>
      <c r="P1025" s="111"/>
      <c r="Q1025" s="112"/>
      <c r="R1025" s="113"/>
      <c r="S1025" s="114"/>
      <c r="T1025" s="115"/>
      <c r="U1025" s="116"/>
      <c r="V1025" s="117"/>
      <c r="W1025" s="118" t="n">
        <f aca="false">V1024</f>
        <v>30.3702</v>
      </c>
      <c r="X1025" s="119" t="n">
        <v>87879</v>
      </c>
      <c r="Y1025" s="106" t="str">
        <f aca="false">IFERROR(VLOOKUP($X1025,'BASE DADOS'!$B$2:$E$16867,2,FALSE()),"-")</f>
        <v>SINAPI</v>
      </c>
      <c r="Z1025" s="106" t="str">
        <f aca="false">IFERROR(VLOOKUP($X1025,'BASE DADOS'!$B$2:$E$16867,3,FALSE()),"-")</f>
        <v>Chapisco aplicado em alvenarias e estruturas de concreto internas, com colher de pedreiro.   argamassa traço 1:3 com preparo em betoneira 400l. af_10/2022</v>
      </c>
      <c r="AA1025" s="107" t="str">
        <f aca="false">IFERROR(VLOOKUP($X1025,'BASE DADOS'!$B$2:$E$16867,4,FALSE()),"-")</f>
        <v>m2</v>
      </c>
      <c r="AB1025" s="120" t="s">
        <v>16989</v>
      </c>
      <c r="AC1025" s="121" t="str">
        <f aca="false">IFERROR(VLOOKUP(AB1025,'ETAPAS ORCAM'!$B$4:$C$58,2,FALSE()),"-")</f>
        <v>B08 – REVESTIMENTO INTERNO – PAREDE</v>
      </c>
      <c r="AMH1025" s="85"/>
      <c r="AMI1025" s="85"/>
      <c r="AMJ1025" s="85"/>
    </row>
    <row r="1026" s="84" customFormat="true" ht="42.5" hidden="false" customHeight="false" outlineLevel="1" collapsed="false">
      <c r="A1026" s="69"/>
      <c r="B1026" s="86"/>
      <c r="C1026" s="105" t="str">
        <f aca="false">C1025</f>
        <v>CBM-SE</v>
      </c>
      <c r="D1026" s="106" t="str">
        <f aca="false">D1025</f>
        <v>TÉRREO</v>
      </c>
      <c r="E1026" s="106" t="str">
        <f aca="false">E1025</f>
        <v>DESINFECÇÃO A= 8,55m2</v>
      </c>
      <c r="F1026" s="107" t="str">
        <f aca="false">F1025</f>
        <v>PAREDE</v>
      </c>
      <c r="G1026" s="108"/>
      <c r="H1026" s="109"/>
      <c r="I1026" s="110"/>
      <c r="J1026" s="108"/>
      <c r="K1026" s="109"/>
      <c r="L1026" s="110"/>
      <c r="M1026" s="108"/>
      <c r="N1026" s="109"/>
      <c r="O1026" s="110"/>
      <c r="P1026" s="111"/>
      <c r="Q1026" s="112"/>
      <c r="R1026" s="113"/>
      <c r="S1026" s="114"/>
      <c r="T1026" s="115"/>
      <c r="U1026" s="116"/>
      <c r="V1026" s="117"/>
      <c r="W1026" s="118" t="n">
        <f aca="false">W1025</f>
        <v>30.3702</v>
      </c>
      <c r="X1026" s="119" t="n">
        <v>87535</v>
      </c>
      <c r="Y1026" s="106" t="str">
        <f aca="false">IFERROR(VLOOKUP($X1026,'BASE DADOS'!$B$2:$E$16867,2,FALSE()),"-")</f>
        <v>SINAPI</v>
      </c>
      <c r="Z1026" s="106" t="str">
        <f aca="false">IFERROR(VLOOKUP($X1026,'BASE DADOS'!$B$2:$E$16867,3,FALSE()),"-")</f>
        <v>Emboço, para recebimento de cerâmica, em argamassa traço 1:2:8, preparo mecânico com betoneira 400l, aplicado manualmente em faces internas de paredes, para ambiente com área  maior que 10m2, espessura de 20mm, com execução de taliscas. af_06/2014</v>
      </c>
      <c r="AA1026" s="107" t="str">
        <f aca="false">IFERROR(VLOOKUP($X1026,'BASE DADOS'!$B$2:$E$16867,4,FALSE()),"-")</f>
        <v>m2</v>
      </c>
      <c r="AB1026" s="120" t="s">
        <v>16989</v>
      </c>
      <c r="AC1026" s="121" t="str">
        <f aca="false">IFERROR(VLOOKUP(AB1026,'ETAPAS ORCAM'!$B$4:$C$58,2,FALSE()),"-")</f>
        <v>B08 – REVESTIMENTO INTERNO – PAREDE</v>
      </c>
      <c r="AMH1026" s="85"/>
      <c r="AMI1026" s="85"/>
      <c r="AMJ1026" s="85"/>
    </row>
    <row r="1027" s="84" customFormat="true" ht="12.8" hidden="false" customHeight="false" outlineLevel="1" collapsed="false">
      <c r="A1027" s="69"/>
      <c r="B1027" s="86"/>
      <c r="C1027" s="105" t="str">
        <f aca="false">C1026</f>
        <v>CBM-SE</v>
      </c>
      <c r="D1027" s="106" t="str">
        <f aca="false">D1026</f>
        <v>TÉRREO</v>
      </c>
      <c r="E1027" s="106" t="str">
        <f aca="false">E1026</f>
        <v>DESINFECÇÃO A= 8,55m2</v>
      </c>
      <c r="F1027" s="107" t="str">
        <f aca="false">F1026</f>
        <v>PAREDE</v>
      </c>
      <c r="G1027" s="108"/>
      <c r="H1027" s="109"/>
      <c r="I1027" s="110"/>
      <c r="J1027" s="108"/>
      <c r="K1027" s="109"/>
      <c r="L1027" s="110"/>
      <c r="M1027" s="108"/>
      <c r="N1027" s="109"/>
      <c r="O1027" s="110"/>
      <c r="P1027" s="111"/>
      <c r="Q1027" s="112"/>
      <c r="R1027" s="113"/>
      <c r="S1027" s="114"/>
      <c r="T1027" s="115"/>
      <c r="U1027" s="116"/>
      <c r="V1027" s="117"/>
      <c r="W1027" s="118" t="n">
        <f aca="false">J1024</f>
        <v>11.78</v>
      </c>
      <c r="X1027" s="119" t="n">
        <v>98559</v>
      </c>
      <c r="Y1027" s="106" t="str">
        <f aca="false">IFERROR(VLOOKUP($X1027,'BASE DADOS'!$B$2:$E$16867,2,FALSE()),"-")</f>
        <v>SINAPI</v>
      </c>
      <c r="Z1027" s="106" t="str">
        <f aca="false">IFERROR(VLOOKUP($X1027,'BASE DADOS'!$B$2:$E$16867,3,FALSE()),"-")</f>
        <v>Tratamento de rodapé com véu de poliéster. af_06/2018</v>
      </c>
      <c r="AA1027" s="107" t="str">
        <f aca="false">IFERROR(VLOOKUP($X1027,'BASE DADOS'!$B$2:$E$16867,4,FALSE()),"-")</f>
        <v>m</v>
      </c>
      <c r="AB1027" s="120" t="s">
        <v>16999</v>
      </c>
      <c r="AC1027" s="121" t="str">
        <f aca="false">IFERROR(VLOOKUP(AB1027,'ETAPAS ORCAM'!$B$4:$C$58,2,FALSE()),"-")</f>
        <v>B07 – IMPERMEABILIZAÇÃO</v>
      </c>
      <c r="AMH1027" s="85"/>
      <c r="AMI1027" s="85"/>
      <c r="AMJ1027" s="85"/>
    </row>
    <row r="1028" s="84" customFormat="true" ht="17.9" hidden="false" customHeight="false" outlineLevel="1" collapsed="false">
      <c r="A1028" s="69"/>
      <c r="B1028" s="86"/>
      <c r="C1028" s="105" t="str">
        <f aca="false">C1027</f>
        <v>CBM-SE</v>
      </c>
      <c r="D1028" s="106" t="str">
        <f aca="false">D1027</f>
        <v>TÉRREO</v>
      </c>
      <c r="E1028" s="106" t="str">
        <f aca="false">E1027</f>
        <v>DESINFECÇÃO A= 8,55m2</v>
      </c>
      <c r="F1028" s="107" t="str">
        <f aca="false">F1027</f>
        <v>PAREDE</v>
      </c>
      <c r="G1028" s="108"/>
      <c r="H1028" s="109"/>
      <c r="I1028" s="110"/>
      <c r="J1028" s="108"/>
      <c r="K1028" s="109"/>
      <c r="L1028" s="110"/>
      <c r="M1028" s="108"/>
      <c r="N1028" s="109"/>
      <c r="O1028" s="110"/>
      <c r="P1028" s="111"/>
      <c r="Q1028" s="112"/>
      <c r="R1028" s="113"/>
      <c r="S1028" s="114"/>
      <c r="T1028" s="115"/>
      <c r="U1028" s="116"/>
      <c r="V1028" s="117"/>
      <c r="W1028" s="118" t="n">
        <f aca="false">W1027*0.6</f>
        <v>7.068</v>
      </c>
      <c r="X1028" s="119" t="n">
        <v>98555</v>
      </c>
      <c r="Y1028" s="106" t="str">
        <f aca="false">IFERROR(VLOOKUP($X1028,'BASE DADOS'!$B$2:$E$16867,2,FALSE()),"-")</f>
        <v>SINAPI</v>
      </c>
      <c r="Z1028" s="106" t="str">
        <f aca="false">IFERROR(VLOOKUP($X1028,'BASE DADOS'!$B$2:$E$16867,3,FALSE()),"-")</f>
        <v>Impermeabilização de superfície com argamassa polimérica / membrana acrílica, 3 demãos. af_06/2018</v>
      </c>
      <c r="AA1028" s="107" t="str">
        <f aca="false">IFERROR(VLOOKUP($X1028,'BASE DADOS'!$B$2:$E$16867,4,FALSE()),"-")</f>
        <v>m2</v>
      </c>
      <c r="AB1028" s="120" t="s">
        <v>16999</v>
      </c>
      <c r="AC1028" s="121" t="str">
        <f aca="false">IFERROR(VLOOKUP(AB1028,'ETAPAS ORCAM'!$B$4:$C$58,2,FALSE()),"-")</f>
        <v>B07 – IMPERMEABILIZAÇÃO</v>
      </c>
      <c r="AMH1028" s="85"/>
      <c r="AMI1028" s="85"/>
      <c r="AMJ1028" s="85"/>
    </row>
    <row r="1029" s="84" customFormat="true" ht="34.3" hidden="false" customHeight="false" outlineLevel="1" collapsed="false">
      <c r="A1029" s="69"/>
      <c r="B1029" s="86"/>
      <c r="C1029" s="105" t="str">
        <f aca="false">C1027</f>
        <v>CBM-SE</v>
      </c>
      <c r="D1029" s="106" t="str">
        <f aca="false">D1027</f>
        <v>TÉRREO</v>
      </c>
      <c r="E1029" s="106" t="str">
        <f aca="false">E1027</f>
        <v>DESINFECÇÃO A= 8,55m2</v>
      </c>
      <c r="F1029" s="107" t="str">
        <f aca="false">F1027</f>
        <v>PAREDE</v>
      </c>
      <c r="G1029" s="108"/>
      <c r="H1029" s="109"/>
      <c r="I1029" s="110"/>
      <c r="J1029" s="108"/>
      <c r="K1029" s="109"/>
      <c r="L1029" s="110"/>
      <c r="M1029" s="108"/>
      <c r="N1029" s="109"/>
      <c r="O1029" s="110"/>
      <c r="P1029" s="111"/>
      <c r="Q1029" s="112"/>
      <c r="R1029" s="113"/>
      <c r="S1029" s="114"/>
      <c r="T1029" s="115"/>
      <c r="U1029" s="116"/>
      <c r="V1029" s="117"/>
      <c r="W1029" s="118" t="n">
        <f aca="false">W1026</f>
        <v>30.3702</v>
      </c>
      <c r="X1029" s="119" t="n">
        <v>11165</v>
      </c>
      <c r="Y1029" s="106" t="str">
        <f aca="false">IFERROR(VLOOKUP($X1029,'BASE DADOS'!$B$2:$E$16867,2,FALSE()),"-")</f>
        <v>ORSE</v>
      </c>
      <c r="Z1029" s="106" t="str">
        <f aca="false">IFERROR(VLOOKUP($X1029,'BASE DADOS'!$B$2:$E$16867,3,FALSE()),"-")</f>
        <v>Revestimento cerâmico para piso ou parede, 37 x 59 cm, Arielle, linha riviera, cor branca ou similar, PEI-3, aplicado com argamassa industrializada ac-ii, rejuntado, exclusive regularização de base ou emboço</v>
      </c>
      <c r="AA1029" s="107" t="str">
        <f aca="false">IFERROR(VLOOKUP($X1029,'BASE DADOS'!$B$2:$E$16867,4,FALSE()),"-")</f>
        <v>m2</v>
      </c>
      <c r="AB1029" s="120" t="s">
        <v>16989</v>
      </c>
      <c r="AC1029" s="121" t="str">
        <f aca="false">IFERROR(VLOOKUP(AB1029,'ETAPAS ORCAM'!$B$4:$C$58,2,FALSE()),"-")</f>
        <v>B08 – REVESTIMENTO INTERNO – PAREDE</v>
      </c>
      <c r="AMH1029" s="85"/>
      <c r="AMI1029" s="85"/>
      <c r="AMJ1029" s="85"/>
    </row>
    <row r="1030" s="84" customFormat="true" ht="17.9" hidden="false" customHeight="false" outlineLevel="1" collapsed="false">
      <c r="A1030" s="69"/>
      <c r="B1030" s="86"/>
      <c r="C1030" s="105" t="str">
        <f aca="false">C1029</f>
        <v>CBM-SE</v>
      </c>
      <c r="D1030" s="106" t="str">
        <f aca="false">D1029</f>
        <v>TÉRREO</v>
      </c>
      <c r="E1030" s="106" t="str">
        <f aca="false">E1029</f>
        <v>DESINFECÇÃO A= 8,55m2</v>
      </c>
      <c r="F1030" s="107" t="str">
        <f aca="false">F1029</f>
        <v>PAREDE</v>
      </c>
      <c r="G1030" s="108"/>
      <c r="H1030" s="109"/>
      <c r="I1030" s="110"/>
      <c r="J1030" s="108"/>
      <c r="K1030" s="109"/>
      <c r="L1030" s="110"/>
      <c r="M1030" s="108"/>
      <c r="N1030" s="109"/>
      <c r="O1030" s="110"/>
      <c r="P1030" s="111"/>
      <c r="Q1030" s="112"/>
      <c r="R1030" s="113"/>
      <c r="S1030" s="114"/>
      <c r="T1030" s="115"/>
      <c r="U1030" s="116"/>
      <c r="V1030" s="117"/>
      <c r="W1030" s="118" t="n">
        <f aca="false">W1029</f>
        <v>30.3702</v>
      </c>
      <c r="X1030" s="119" t="n">
        <v>99807</v>
      </c>
      <c r="Y1030" s="106" t="str">
        <f aca="false">IFERROR(VLOOKUP($X1030,'BASE DADOS'!$B$2:$E$16867,2,FALSE()),"-")</f>
        <v>SINAPI</v>
      </c>
      <c r="Z1030" s="106" t="str">
        <f aca="false">IFERROR(VLOOKUP($X1030,'BASE DADOS'!$B$2:$E$16867,3,FALSE()),"-")</f>
        <v>Limpeza de revestimento cerâmico em parede utilizando detergente neutro e escovação manual. af_04/2019</v>
      </c>
      <c r="AA1030" s="107" t="str">
        <f aca="false">IFERROR(VLOOKUP($X1030,'BASE DADOS'!$B$2:$E$16867,4,FALSE()),"-")</f>
        <v>m2</v>
      </c>
      <c r="AB1030" s="120" t="s">
        <v>16988</v>
      </c>
      <c r="AC1030" s="121" t="str">
        <f aca="false">IFERROR(VLOOKUP(AB1030,'ETAPAS ORCAM'!$B$4:$C$58,2,FALSE()),"-")</f>
        <v>B39 – LIMPEZA FINAL</v>
      </c>
      <c r="AMH1030" s="85"/>
      <c r="AMI1030" s="85"/>
      <c r="AMJ1030" s="85"/>
    </row>
    <row r="1031" s="104" customFormat="true" ht="12.8" hidden="false" customHeight="false" outlineLevel="1" collapsed="false">
      <c r="A1031" s="69"/>
      <c r="B1031" s="86"/>
      <c r="C1031" s="160" t="str">
        <f aca="false">C1030</f>
        <v>CBM-SE</v>
      </c>
      <c r="D1031" s="161" t="str">
        <f aca="false">D1030</f>
        <v>TÉRREO</v>
      </c>
      <c r="E1031" s="161" t="str">
        <f aca="false">E1030</f>
        <v>DESINFECÇÃO A= 8,55m2</v>
      </c>
      <c r="F1031" s="162" t="s">
        <v>16940</v>
      </c>
      <c r="G1031" s="163" t="n">
        <f aca="false">G1018</f>
        <v>8.55</v>
      </c>
      <c r="H1031" s="164"/>
      <c r="I1031" s="165"/>
      <c r="J1031" s="163"/>
      <c r="K1031" s="164"/>
      <c r="L1031" s="165"/>
      <c r="M1031" s="163"/>
      <c r="N1031" s="164"/>
      <c r="O1031" s="165"/>
      <c r="P1031" s="166"/>
      <c r="Q1031" s="167"/>
      <c r="R1031" s="168"/>
      <c r="S1031" s="169" t="n">
        <f aca="false">IF(G1031&lt;&gt;0,(G1031+P1031),(J1031*M1031)+P1031)</f>
        <v>8.55</v>
      </c>
      <c r="T1031" s="170" t="n">
        <f aca="false">IF(H1031&lt;&gt;0,(H1031+Q1031),(K1031*N1031)+Q1031)</f>
        <v>0</v>
      </c>
      <c r="U1031" s="171" t="n">
        <f aca="false">IF(I1031&lt;&gt;0,(I1031+R1031),(L1031*O1031)+R1031)</f>
        <v>0</v>
      </c>
      <c r="V1031" s="172" t="n">
        <f aca="false">SUM(S1031:U1031)</f>
        <v>8.55</v>
      </c>
      <c r="W1031" s="173"/>
      <c r="X1031" s="174"/>
      <c r="Y1031" s="161"/>
      <c r="Z1031" s="161"/>
      <c r="AA1031" s="162"/>
      <c r="AB1031" s="175"/>
      <c r="AC1031" s="176"/>
      <c r="AMH1031" s="85"/>
      <c r="AMI1031" s="85"/>
      <c r="AMJ1031" s="85"/>
    </row>
    <row r="1032" s="84" customFormat="true" ht="17.9" hidden="false" customHeight="false" outlineLevel="1" collapsed="false">
      <c r="A1032" s="69"/>
      <c r="B1032" s="86"/>
      <c r="C1032" s="105" t="str">
        <f aca="false">C1031</f>
        <v>CBM-SE</v>
      </c>
      <c r="D1032" s="106" t="str">
        <f aca="false">D1031</f>
        <v>TÉRREO</v>
      </c>
      <c r="E1032" s="106" t="str">
        <f aca="false">E1031</f>
        <v>DESINFECÇÃO A= 8,55m2</v>
      </c>
      <c r="F1032" s="107" t="str">
        <f aca="false">F1031</f>
        <v>TETO</v>
      </c>
      <c r="G1032" s="108"/>
      <c r="H1032" s="109"/>
      <c r="I1032" s="110"/>
      <c r="J1032" s="108"/>
      <c r="K1032" s="109"/>
      <c r="L1032" s="110"/>
      <c r="M1032" s="108"/>
      <c r="N1032" s="109"/>
      <c r="O1032" s="110"/>
      <c r="P1032" s="111"/>
      <c r="Q1032" s="112"/>
      <c r="R1032" s="113"/>
      <c r="S1032" s="114"/>
      <c r="T1032" s="115"/>
      <c r="U1032" s="116"/>
      <c r="V1032" s="117"/>
      <c r="W1032" s="118" t="n">
        <f aca="false">V1031</f>
        <v>8.55</v>
      </c>
      <c r="X1032" s="119" t="n">
        <v>96114</v>
      </c>
      <c r="Y1032" s="106" t="str">
        <f aca="false">IFERROR(VLOOKUP($X1032,'BASE DADOS'!$B$2:$E$16867,2,FALSE()),"-")</f>
        <v>SINAPI</v>
      </c>
      <c r="Z1032" s="106" t="str">
        <f aca="false">IFERROR(VLOOKUP($X1032,'BASE DADOS'!$B$2:$E$16867,3,FALSE()),"-")</f>
        <v>Forro em drywall, para ambientes comerciais, inclusive estrutura de fixação. af_05/2017_ps</v>
      </c>
      <c r="AA1032" s="107" t="str">
        <f aca="false">IFERROR(VLOOKUP($X1032,'BASE DADOS'!$B$2:$E$16867,4,FALSE()),"-")</f>
        <v>m2</v>
      </c>
      <c r="AB1032" s="120" t="s">
        <v>16991</v>
      </c>
      <c r="AC1032" s="121" t="str">
        <f aca="false">IFERROR(VLOOKUP(AB1032,'ETAPAS ORCAM'!$B$4:$C$58,2,FALSE()),"-")</f>
        <v>B09 – REVESTIMENTO INTERNO – TETO</v>
      </c>
      <c r="AMH1032" s="85"/>
      <c r="AMI1032" s="85"/>
      <c r="AMJ1032" s="85"/>
    </row>
    <row r="1033" s="84" customFormat="true" ht="17.9" hidden="false" customHeight="false" outlineLevel="1" collapsed="false">
      <c r="A1033" s="69"/>
      <c r="B1033" s="86"/>
      <c r="C1033" s="105" t="str">
        <f aca="false">C1032</f>
        <v>CBM-SE</v>
      </c>
      <c r="D1033" s="106" t="str">
        <f aca="false">D1032</f>
        <v>TÉRREO</v>
      </c>
      <c r="E1033" s="106" t="str">
        <f aca="false">E1032</f>
        <v>DESINFECÇÃO A= 8,55m2</v>
      </c>
      <c r="F1033" s="107" t="str">
        <f aca="false">F1032</f>
        <v>TETO</v>
      </c>
      <c r="G1033" s="108"/>
      <c r="H1033" s="109"/>
      <c r="I1033" s="110"/>
      <c r="J1033" s="108"/>
      <c r="K1033" s="109"/>
      <c r="L1033" s="110"/>
      <c r="M1033" s="108"/>
      <c r="N1033" s="109"/>
      <c r="O1033" s="110"/>
      <c r="P1033" s="111"/>
      <c r="Q1033" s="112"/>
      <c r="R1033" s="113"/>
      <c r="S1033" s="114"/>
      <c r="T1033" s="115"/>
      <c r="U1033" s="116"/>
      <c r="V1033" s="117"/>
      <c r="W1033" s="118" t="n">
        <f aca="false">J1024</f>
        <v>11.78</v>
      </c>
      <c r="X1033" s="119" t="n">
        <v>9082</v>
      </c>
      <c r="Y1033" s="106" t="str">
        <f aca="false">IFERROR(VLOOKUP($X1033,'BASE DADOS'!$B$2:$E$16867,2,FALSE()),"-")</f>
        <v>ORSE</v>
      </c>
      <c r="Z1033" s="106" t="str">
        <f aca="false">IFERROR(VLOOKUP($X1033,'BASE DADOS'!$B$2:$E$16867,3,FALSE()),"-")</f>
        <v>Tabica metálica 3x3cm para forro de gesso (fornecimento e montagem)</v>
      </c>
      <c r="AA1033" s="107" t="str">
        <f aca="false">IFERROR(VLOOKUP($X1033,'BASE DADOS'!$B$2:$E$16867,4,FALSE()),"-")</f>
        <v>m</v>
      </c>
      <c r="AB1033" s="120" t="s">
        <v>16991</v>
      </c>
      <c r="AC1033" s="121" t="str">
        <f aca="false">IFERROR(VLOOKUP(AB1033,'ETAPAS ORCAM'!$B$4:$C$58,2,FALSE()),"-")</f>
        <v>B09 – REVESTIMENTO INTERNO – TETO</v>
      </c>
      <c r="AMH1033" s="85"/>
      <c r="AMI1033" s="85"/>
      <c r="AMJ1033" s="85"/>
    </row>
    <row r="1034" s="84" customFormat="true" ht="17.9" hidden="false" customHeight="false" outlineLevel="1" collapsed="false">
      <c r="A1034" s="69"/>
      <c r="B1034" s="86"/>
      <c r="C1034" s="105" t="str">
        <f aca="false">C1033</f>
        <v>CBM-SE</v>
      </c>
      <c r="D1034" s="106" t="str">
        <f aca="false">D1033</f>
        <v>TÉRREO</v>
      </c>
      <c r="E1034" s="106" t="str">
        <f aca="false">E1033</f>
        <v>DESINFECÇÃO A= 8,55m2</v>
      </c>
      <c r="F1034" s="107" t="str">
        <f aca="false">F1033</f>
        <v>TETO</v>
      </c>
      <c r="G1034" s="108"/>
      <c r="H1034" s="109"/>
      <c r="I1034" s="110"/>
      <c r="J1034" s="108"/>
      <c r="K1034" s="109"/>
      <c r="L1034" s="110"/>
      <c r="M1034" s="108"/>
      <c r="N1034" s="109"/>
      <c r="O1034" s="110"/>
      <c r="P1034" s="111"/>
      <c r="Q1034" s="112"/>
      <c r="R1034" s="113"/>
      <c r="S1034" s="114"/>
      <c r="T1034" s="115"/>
      <c r="U1034" s="116"/>
      <c r="V1034" s="117"/>
      <c r="W1034" s="118" t="n">
        <f aca="false">W1032</f>
        <v>8.55</v>
      </c>
      <c r="X1034" s="119" t="n">
        <v>88484</v>
      </c>
      <c r="Y1034" s="106" t="str">
        <f aca="false">IFERROR(VLOOKUP($X1034,'BASE DADOS'!$B$2:$E$16867,2,FALSE()),"-")</f>
        <v>SINAPI</v>
      </c>
      <c r="Z1034" s="106" t="str">
        <f aca="false">IFERROR(VLOOKUP($X1034,'BASE DADOS'!$B$2:$E$16867,3,FALSE()),"-")</f>
        <v>Aplicação de fundo selador acrílico em teto, uma demão. af_06/2014</v>
      </c>
      <c r="AA1034" s="107" t="str">
        <f aca="false">IFERROR(VLOOKUP($X1034,'BASE DADOS'!$B$2:$E$16867,4,FALSE()),"-")</f>
        <v>m2</v>
      </c>
      <c r="AB1034" s="120" t="s">
        <v>16992</v>
      </c>
      <c r="AC1034" s="121" t="str">
        <f aca="false">IFERROR(VLOOKUP(AB1034,'ETAPAS ORCAM'!$B$4:$C$58,2,FALSE()),"-")</f>
        <v>B15 – PINTURA INTERNA – TETO</v>
      </c>
      <c r="AMH1034" s="85"/>
      <c r="AMI1034" s="85"/>
      <c r="AMJ1034" s="85"/>
    </row>
    <row r="1035" s="84" customFormat="true" ht="17.9" hidden="false" customHeight="false" outlineLevel="1" collapsed="false">
      <c r="A1035" s="69"/>
      <c r="B1035" s="86"/>
      <c r="C1035" s="105" t="str">
        <f aca="false">C1034</f>
        <v>CBM-SE</v>
      </c>
      <c r="D1035" s="106" t="str">
        <f aca="false">D1034</f>
        <v>TÉRREO</v>
      </c>
      <c r="E1035" s="106" t="str">
        <f aca="false">E1034</f>
        <v>DESINFECÇÃO A= 8,55m2</v>
      </c>
      <c r="F1035" s="107" t="str">
        <f aca="false">F1034</f>
        <v>TETO</v>
      </c>
      <c r="G1035" s="108"/>
      <c r="H1035" s="109"/>
      <c r="I1035" s="110"/>
      <c r="J1035" s="108"/>
      <c r="K1035" s="109"/>
      <c r="L1035" s="110"/>
      <c r="M1035" s="108"/>
      <c r="N1035" s="109"/>
      <c r="O1035" s="110"/>
      <c r="P1035" s="111"/>
      <c r="Q1035" s="112"/>
      <c r="R1035" s="113"/>
      <c r="S1035" s="114"/>
      <c r="T1035" s="115"/>
      <c r="U1035" s="116"/>
      <c r="V1035" s="117"/>
      <c r="W1035" s="118" t="n">
        <f aca="false">W1034</f>
        <v>8.55</v>
      </c>
      <c r="X1035" s="119" t="n">
        <v>88496</v>
      </c>
      <c r="Y1035" s="106" t="str">
        <f aca="false">IFERROR(VLOOKUP($X1035,'BASE DADOS'!$B$2:$E$16867,2,FALSE()),"-")</f>
        <v>SINAPI</v>
      </c>
      <c r="Z1035" s="106" t="str">
        <f aca="false">IFERROR(VLOOKUP($X1035,'BASE DADOS'!$B$2:$E$16867,3,FALSE()),"-")</f>
        <v>Aplicação e lixamento de massa látex em teto, duas demãos. af_06/2014</v>
      </c>
      <c r="AA1035" s="107" t="str">
        <f aca="false">IFERROR(VLOOKUP($X1035,'BASE DADOS'!$B$2:$E$16867,4,FALSE()),"-")</f>
        <v>m2</v>
      </c>
      <c r="AB1035" s="120" t="s">
        <v>16992</v>
      </c>
      <c r="AC1035" s="121" t="str">
        <f aca="false">IFERROR(VLOOKUP(AB1035,'ETAPAS ORCAM'!$B$4:$C$58,2,FALSE()),"-")</f>
        <v>B15 – PINTURA INTERNA – TETO</v>
      </c>
      <c r="AMH1035" s="85"/>
      <c r="AMI1035" s="85"/>
      <c r="AMJ1035" s="85"/>
    </row>
    <row r="1036" s="84" customFormat="true" ht="17.9" hidden="false" customHeight="false" outlineLevel="1" collapsed="false">
      <c r="A1036" s="69"/>
      <c r="B1036" s="86"/>
      <c r="C1036" s="105" t="str">
        <f aca="false">C1035</f>
        <v>CBM-SE</v>
      </c>
      <c r="D1036" s="106" t="str">
        <f aca="false">D1035</f>
        <v>TÉRREO</v>
      </c>
      <c r="E1036" s="106" t="str">
        <f aca="false">E1035</f>
        <v>DESINFECÇÃO A= 8,55m2</v>
      </c>
      <c r="F1036" s="107" t="str">
        <f aca="false">F1035</f>
        <v>TETO</v>
      </c>
      <c r="G1036" s="108"/>
      <c r="H1036" s="109"/>
      <c r="I1036" s="110"/>
      <c r="J1036" s="108"/>
      <c r="K1036" s="109"/>
      <c r="L1036" s="110"/>
      <c r="M1036" s="108"/>
      <c r="N1036" s="109"/>
      <c r="O1036" s="110"/>
      <c r="P1036" s="111"/>
      <c r="Q1036" s="112"/>
      <c r="R1036" s="113"/>
      <c r="S1036" s="114"/>
      <c r="T1036" s="115"/>
      <c r="U1036" s="116"/>
      <c r="V1036" s="117"/>
      <c r="W1036" s="118" t="n">
        <f aca="false">W1035</f>
        <v>8.55</v>
      </c>
      <c r="X1036" s="119" t="n">
        <v>104639</v>
      </c>
      <c r="Y1036" s="106" t="str">
        <f aca="false">IFERROR(VLOOKUP($X1036,'BASE DADOS'!$B$2:$E$16867,2,FALSE()),"-")</f>
        <v>SINAPI</v>
      </c>
      <c r="Z1036" s="106" t="str">
        <f aca="false">IFERROR(VLOOKUP($X1036,'BASE DADOS'!$B$2:$E$16867,3,FALSE()),"-")</f>
        <v>Pintura látex acrílica econômica, aplicação manual em teto, duas demãos. Af_04/2023</v>
      </c>
      <c r="AA1036" s="107" t="str">
        <f aca="false">IFERROR(VLOOKUP($X1036,'BASE DADOS'!$B$2:$E$16867,4,FALSE()),"-")</f>
        <v>m2</v>
      </c>
      <c r="AB1036" s="120" t="s">
        <v>16992</v>
      </c>
      <c r="AC1036" s="121" t="str">
        <f aca="false">IFERROR(VLOOKUP(AB1036,'ETAPAS ORCAM'!$B$4:$C$58,2,FALSE()),"-")</f>
        <v>B15 – PINTURA INTERNA – TETO</v>
      </c>
      <c r="AMH1036" s="85"/>
      <c r="AMI1036" s="85"/>
      <c r="AMJ1036" s="85"/>
    </row>
    <row r="1037" s="104" customFormat="true" ht="12.8" hidden="false" customHeight="false" outlineLevel="1" collapsed="false">
      <c r="A1037" s="69"/>
      <c r="B1037" s="86"/>
      <c r="C1037" s="160" t="str">
        <f aca="false">C1036</f>
        <v>CBM-SE</v>
      </c>
      <c r="D1037" s="161" t="str">
        <f aca="false">D1036</f>
        <v>TÉRREO</v>
      </c>
      <c r="E1037" s="161" t="str">
        <f aca="false">E1036</f>
        <v>DESINFECÇÃO A= 8,55m2</v>
      </c>
      <c r="F1037" s="162" t="s">
        <v>17004</v>
      </c>
      <c r="G1037" s="163" t="n">
        <v>1</v>
      </c>
      <c r="H1037" s="164"/>
      <c r="I1037" s="165"/>
      <c r="J1037" s="163"/>
      <c r="K1037" s="164"/>
      <c r="L1037" s="165"/>
      <c r="M1037" s="163"/>
      <c r="N1037" s="164"/>
      <c r="O1037" s="165"/>
      <c r="P1037" s="166"/>
      <c r="Q1037" s="167"/>
      <c r="R1037" s="168"/>
      <c r="S1037" s="169" t="n">
        <f aca="false">IF(G1037&lt;&gt;0,(G1037+P1037),(J1037*M1037)+P1037)</f>
        <v>1</v>
      </c>
      <c r="T1037" s="170" t="n">
        <f aca="false">IF(H1037&lt;&gt;0,(H1037+Q1037),(K1037*N1037)+Q1037)</f>
        <v>0</v>
      </c>
      <c r="U1037" s="171" t="n">
        <f aca="false">IF(I1037&lt;&gt;0,(I1037+R1037),(L1037*O1037)+R1037)</f>
        <v>0</v>
      </c>
      <c r="V1037" s="172" t="n">
        <f aca="false">SUM(S1037:U1037)</f>
        <v>1</v>
      </c>
      <c r="W1037" s="173"/>
      <c r="X1037" s="174"/>
      <c r="Y1037" s="161"/>
      <c r="Z1037" s="161"/>
      <c r="AA1037" s="162"/>
      <c r="AB1037" s="175"/>
      <c r="AC1037" s="176"/>
      <c r="AMH1037" s="85"/>
      <c r="AMI1037" s="85"/>
      <c r="AMJ1037" s="85"/>
    </row>
    <row r="1038" s="84" customFormat="true" ht="42.5" hidden="false" customHeight="false" outlineLevel="1" collapsed="false">
      <c r="A1038" s="69"/>
      <c r="B1038" s="86"/>
      <c r="C1038" s="105" t="str">
        <f aca="false">C1037</f>
        <v>CBM-SE</v>
      </c>
      <c r="D1038" s="106" t="str">
        <f aca="false">D1037</f>
        <v>TÉRREO</v>
      </c>
      <c r="E1038" s="106" t="str">
        <f aca="false">E1037</f>
        <v>DESINFECÇÃO A= 8,55m2</v>
      </c>
      <c r="F1038" s="107" t="str">
        <f aca="false">F1037</f>
        <v>ESQ. MADEIRA</v>
      </c>
      <c r="G1038" s="108"/>
      <c r="H1038" s="109"/>
      <c r="I1038" s="110"/>
      <c r="J1038" s="108"/>
      <c r="K1038" s="109"/>
      <c r="L1038" s="110"/>
      <c r="M1038" s="108"/>
      <c r="N1038" s="109"/>
      <c r="O1038" s="110"/>
      <c r="P1038" s="111"/>
      <c r="Q1038" s="112"/>
      <c r="R1038" s="113"/>
      <c r="S1038" s="114"/>
      <c r="T1038" s="115"/>
      <c r="U1038" s="116"/>
      <c r="V1038" s="117"/>
      <c r="W1038" s="118" t="n">
        <v>1</v>
      </c>
      <c r="X1038" s="119" t="n">
        <v>90843</v>
      </c>
      <c r="Y1038" s="106" t="str">
        <f aca="false">IFERROR(VLOOKUP($X1038,'BASE DADOS'!$B$2:$E$16867,2,FALSE()),"-")</f>
        <v>SINAPI</v>
      </c>
      <c r="Z1038" s="106" t="str">
        <f aca="false">IFERROR(VLOOKUP($X1038,'BASE DADOS'!$B$2:$E$16867,3,FALSE()),"-")</f>
        <v>Kit de porta de madeira para pintura, semi-oca (leve ou média), padrão médio, 80x210cm, espessura de 3,5cm, itens inclusos: dobradiças, montagem e instalação do batente, fechadura com execução do furo - fornecimento e instalação. af_12/2019</v>
      </c>
      <c r="AA1038" s="107" t="str">
        <f aca="false">IFERROR(VLOOKUP($X1038,'BASE DADOS'!$B$2:$E$16867,4,FALSE()),"-")</f>
        <v>un</v>
      </c>
      <c r="AB1038" s="120" t="s">
        <v>16995</v>
      </c>
      <c r="AC1038" s="121" t="str">
        <f aca="false">IFERROR(VLOOKUP(AB1038,'ETAPAS ORCAM'!$B$4:$C$58,2,FALSE()),"-")</f>
        <v>B12 – ESQUADRIAS</v>
      </c>
      <c r="AMH1038" s="85"/>
      <c r="AMI1038" s="85"/>
      <c r="AMJ1038" s="85"/>
    </row>
    <row r="1039" s="84" customFormat="true" ht="26.1" hidden="false" customHeight="false" outlineLevel="1" collapsed="false">
      <c r="A1039" s="69"/>
      <c r="B1039" s="86"/>
      <c r="C1039" s="105" t="str">
        <f aca="false">C1038</f>
        <v>CBM-SE</v>
      </c>
      <c r="D1039" s="106" t="str">
        <f aca="false">D1038</f>
        <v>TÉRREO</v>
      </c>
      <c r="E1039" s="106" t="str">
        <f aca="false">E1038</f>
        <v>DESINFECÇÃO A= 8,55m2</v>
      </c>
      <c r="F1039" s="107" t="str">
        <f aca="false">F1038</f>
        <v>ESQ. MADEIRA</v>
      </c>
      <c r="G1039" s="108"/>
      <c r="H1039" s="109"/>
      <c r="I1039" s="110"/>
      <c r="J1039" s="108"/>
      <c r="K1039" s="109"/>
      <c r="L1039" s="110"/>
      <c r="M1039" s="108"/>
      <c r="N1039" s="109"/>
      <c r="O1039" s="110"/>
      <c r="P1039" s="111"/>
      <c r="Q1039" s="112"/>
      <c r="R1039" s="113"/>
      <c r="S1039" s="114"/>
      <c r="T1039" s="115"/>
      <c r="U1039" s="116"/>
      <c r="V1039" s="117"/>
      <c r="W1039" s="118" t="n">
        <f aca="false">(0.8*2.1)*3</f>
        <v>5.04</v>
      </c>
      <c r="X1039" s="119" t="n">
        <v>2309</v>
      </c>
      <c r="Y1039" s="106" t="str">
        <f aca="false">IFERROR(VLOOKUP($X1039,'BASE DADOS'!$B$2:$E$16867,2,FALSE()),"-")</f>
        <v>ORSE</v>
      </c>
      <c r="Z1039" s="106" t="str">
        <f aca="false">IFERROR(VLOOKUP($X1039,'BASE DADOS'!$B$2:$E$16867,3,FALSE()),"-")</f>
        <v>Pintura sobre superfícies de madeira com aplicação de 01 demão de fundo sintético nivelador, 01 demão de massa a óleo e 02 demãos de tinta esmalte</v>
      </c>
      <c r="AA1039" s="107" t="str">
        <f aca="false">IFERROR(VLOOKUP($X1039,'BASE DADOS'!$B$2:$E$16867,4,FALSE()),"-")</f>
        <v>m2</v>
      </c>
      <c r="AB1039" s="120" t="s">
        <v>17005</v>
      </c>
      <c r="AC1039" s="121" t="str">
        <f aca="false">IFERROR(VLOOKUP(AB1039,'ETAPAS ORCAM'!$B$4:$C$58,2,FALSE()),"-")</f>
        <v>B16 – PINTURA – ESQ. MADEIRA</v>
      </c>
      <c r="AMH1039" s="85"/>
      <c r="AMI1039" s="85"/>
      <c r="AMJ1039" s="85"/>
    </row>
    <row r="1040" s="84" customFormat="true" ht="12.8" hidden="false" customHeight="false" outlineLevel="1" collapsed="false">
      <c r="A1040" s="69"/>
      <c r="B1040" s="86"/>
      <c r="C1040" s="105" t="str">
        <f aca="false">C1039</f>
        <v>CBM-SE</v>
      </c>
      <c r="D1040" s="106" t="str">
        <f aca="false">D1039</f>
        <v>TÉRREO</v>
      </c>
      <c r="E1040" s="106" t="str">
        <f aca="false">E1039</f>
        <v>DESINFECÇÃO A= 8,55m2</v>
      </c>
      <c r="F1040" s="107" t="str">
        <f aca="false">F1039</f>
        <v>ESQ. MADEIRA</v>
      </c>
      <c r="G1040" s="108"/>
      <c r="H1040" s="109"/>
      <c r="I1040" s="110"/>
      <c r="J1040" s="108"/>
      <c r="K1040" s="109"/>
      <c r="L1040" s="110"/>
      <c r="M1040" s="108"/>
      <c r="N1040" s="109"/>
      <c r="O1040" s="110"/>
      <c r="P1040" s="111"/>
      <c r="Q1040" s="112"/>
      <c r="R1040" s="113"/>
      <c r="S1040" s="114"/>
      <c r="T1040" s="115"/>
      <c r="U1040" s="116"/>
      <c r="V1040" s="117"/>
      <c r="W1040" s="118" t="n">
        <v>0.85</v>
      </c>
      <c r="X1040" s="119" t="n">
        <v>2266</v>
      </c>
      <c r="Y1040" s="106" t="str">
        <f aca="false">IFERROR(VLOOKUP($X1040,'BASE DADOS'!$B$2:$E$16867,2,FALSE()),"-")</f>
        <v>ORSE</v>
      </c>
      <c r="Z1040" s="106" t="str">
        <f aca="false">IFERROR(VLOOKUP($X1040,'BASE DADOS'!$B$2:$E$16867,3,FALSE()),"-")</f>
        <v>Soleira em granito cinza andorinha, l = 15 cm, e = 2 cm</v>
      </c>
      <c r="AA1040" s="107" t="str">
        <f aca="false">IFERROR(VLOOKUP($X1040,'BASE DADOS'!$B$2:$E$16867,4,FALSE()),"-")</f>
        <v>m</v>
      </c>
      <c r="AB1040" s="120" t="s">
        <v>16987</v>
      </c>
      <c r="AC1040" s="121" t="str">
        <f aca="false">IFERROR(VLOOKUP(AB1040,'ETAPAS ORCAM'!$B$4:$C$58,2,FALSE()),"-")</f>
        <v>B11 – PAVIMENTAÇÃO</v>
      </c>
      <c r="AMH1040" s="85"/>
      <c r="AMI1040" s="85"/>
      <c r="AMJ1040" s="85"/>
    </row>
    <row r="1041" s="104" customFormat="true" ht="12.8" hidden="false" customHeight="false" outlineLevel="1" collapsed="false">
      <c r="A1041" s="69"/>
      <c r="B1041" s="86"/>
      <c r="C1041" s="160" t="str">
        <f aca="false">C1028</f>
        <v>CBM-SE</v>
      </c>
      <c r="D1041" s="161" t="str">
        <f aca="false">D1028</f>
        <v>TÉRREO</v>
      </c>
      <c r="E1041" s="161" t="str">
        <f aca="false">E1028</f>
        <v>DESINFECÇÃO A= 8,55m2</v>
      </c>
      <c r="F1041" s="162" t="s">
        <v>16994</v>
      </c>
      <c r="G1041" s="163"/>
      <c r="H1041" s="164"/>
      <c r="I1041" s="165"/>
      <c r="J1041" s="163" t="n">
        <v>2</v>
      </c>
      <c r="K1041" s="164"/>
      <c r="L1041" s="165"/>
      <c r="M1041" s="163" t="n">
        <v>1.45</v>
      </c>
      <c r="N1041" s="164"/>
      <c r="O1041" s="165"/>
      <c r="P1041" s="166"/>
      <c r="Q1041" s="167"/>
      <c r="R1041" s="168"/>
      <c r="S1041" s="169" t="n">
        <f aca="false">IF(G1041&lt;&gt;0,(G1041+P1041),(J1041*M1041)+P1041)</f>
        <v>2.9</v>
      </c>
      <c r="T1041" s="170" t="n">
        <f aca="false">IF(H1041&lt;&gt;0,(H1041+Q1041),(K1041*N1041)+Q1041)</f>
        <v>0</v>
      </c>
      <c r="U1041" s="171" t="n">
        <f aca="false">IF(I1041&lt;&gt;0,(I1041+R1041),(L1041*O1041)+R1041)</f>
        <v>0</v>
      </c>
      <c r="V1041" s="172" t="n">
        <f aca="false">SUM(S1041:U1041)</f>
        <v>2.9</v>
      </c>
      <c r="W1041" s="173"/>
      <c r="X1041" s="174"/>
      <c r="Y1041" s="161"/>
      <c r="Z1041" s="161"/>
      <c r="AA1041" s="162"/>
      <c r="AB1041" s="175"/>
      <c r="AC1041" s="176"/>
      <c r="AMH1041" s="85"/>
      <c r="AMI1041" s="85"/>
      <c r="AMJ1041" s="85"/>
    </row>
    <row r="1042" s="84" customFormat="true" ht="26.1" hidden="false" customHeight="false" outlineLevel="1" collapsed="false">
      <c r="A1042" s="69"/>
      <c r="B1042" s="86"/>
      <c r="C1042" s="105" t="str">
        <f aca="false">C1041</f>
        <v>CBM-SE</v>
      </c>
      <c r="D1042" s="106" t="str">
        <f aca="false">D1041</f>
        <v>TÉRREO</v>
      </c>
      <c r="E1042" s="106" t="str">
        <f aca="false">E1041</f>
        <v>DESINFECÇÃO A= 8,55m2</v>
      </c>
      <c r="F1042" s="107" t="str">
        <f aca="false">F1041</f>
        <v>ESQ. ALUMÍNIO</v>
      </c>
      <c r="G1042" s="108"/>
      <c r="H1042" s="109"/>
      <c r="I1042" s="110"/>
      <c r="J1042" s="108"/>
      <c r="K1042" s="109"/>
      <c r="L1042" s="110"/>
      <c r="M1042" s="108"/>
      <c r="N1042" s="109"/>
      <c r="O1042" s="110"/>
      <c r="P1042" s="111"/>
      <c r="Q1042" s="112"/>
      <c r="R1042" s="113"/>
      <c r="S1042" s="114"/>
      <c r="T1042" s="115"/>
      <c r="U1042" s="116"/>
      <c r="V1042" s="117"/>
      <c r="W1042" s="118" t="n">
        <f aca="false">V1041</f>
        <v>2.9</v>
      </c>
      <c r="X1042" s="119" t="n">
        <v>94569</v>
      </c>
      <c r="Y1042" s="106" t="str">
        <f aca="false">IFERROR(VLOOKUP($X1042,'BASE DADOS'!$B$2:$E$16867,2,FALSE()),"-")</f>
        <v>SINAPI</v>
      </c>
      <c r="Z1042" s="106" t="str">
        <f aca="false">IFERROR(VLOOKUP($X1042,'BASE DADOS'!$B$2:$E$16867,3,FALSE()),"-")</f>
        <v>Janela de alumínio tipo maxim-ar, com vidros, batente e ferragens. exclusive alizar, acabamento e contramarco. fornecimento e instalação. af_12/2019</v>
      </c>
      <c r="AA1042" s="107" t="str">
        <f aca="false">IFERROR(VLOOKUP($X1042,'BASE DADOS'!$B$2:$E$16867,4,FALSE()),"-")</f>
        <v>m2</v>
      </c>
      <c r="AB1042" s="120" t="s">
        <v>16995</v>
      </c>
      <c r="AC1042" s="121" t="str">
        <f aca="false">IFERROR(VLOOKUP(AB1042,'ETAPAS ORCAM'!$B$4:$C$58,2,FALSE()),"-")</f>
        <v>B12 – ESQUADRIAS</v>
      </c>
      <c r="AMH1042" s="85"/>
      <c r="AMI1042" s="85"/>
      <c r="AMJ1042" s="85"/>
    </row>
    <row r="1043" s="84" customFormat="true" ht="17.9" hidden="false" customHeight="false" outlineLevel="1" collapsed="false">
      <c r="A1043" s="69"/>
      <c r="B1043" s="86"/>
      <c r="C1043" s="105" t="str">
        <f aca="false">C1042</f>
        <v>CBM-SE</v>
      </c>
      <c r="D1043" s="106" t="str">
        <f aca="false">D1042</f>
        <v>TÉRREO</v>
      </c>
      <c r="E1043" s="106" t="str">
        <f aca="false">E1042</f>
        <v>DESINFECÇÃO A= 8,55m2</v>
      </c>
      <c r="F1043" s="107" t="str">
        <f aca="false">F1042</f>
        <v>ESQ. ALUMÍNIO</v>
      </c>
      <c r="G1043" s="108"/>
      <c r="H1043" s="109"/>
      <c r="I1043" s="110"/>
      <c r="J1043" s="108"/>
      <c r="K1043" s="109"/>
      <c r="L1043" s="110"/>
      <c r="M1043" s="108"/>
      <c r="N1043" s="109"/>
      <c r="O1043" s="110"/>
      <c r="P1043" s="111"/>
      <c r="Q1043" s="112"/>
      <c r="R1043" s="113"/>
      <c r="S1043" s="114"/>
      <c r="T1043" s="115"/>
      <c r="U1043" s="116"/>
      <c r="V1043" s="117"/>
      <c r="W1043" s="118" t="n">
        <f aca="false">+W1042*2</f>
        <v>5.8</v>
      </c>
      <c r="X1043" s="119" t="n">
        <v>99821</v>
      </c>
      <c r="Y1043" s="106" t="str">
        <f aca="false">IFERROR(VLOOKUP($X1043,'BASE DADOS'!$B$2:$E$16867,2,FALSE()),"-")</f>
        <v>SINAPI</v>
      </c>
      <c r="Z1043" s="106" t="str">
        <f aca="false">IFERROR(VLOOKUP($X1043,'BASE DADOS'!$B$2:$E$16867,3,FALSE()),"-")</f>
        <v>Limpeza de janela de vidro com caixilho em aço/alumínio/pvc. af_04/2019</v>
      </c>
      <c r="AA1043" s="107" t="str">
        <f aca="false">IFERROR(VLOOKUP($X1043,'BASE DADOS'!$B$2:$E$16867,4,FALSE()),"-")</f>
        <v>m2</v>
      </c>
      <c r="AB1043" s="120" t="s">
        <v>16988</v>
      </c>
      <c r="AC1043" s="121" t="str">
        <f aca="false">IFERROR(VLOOKUP(AB1043,'ETAPAS ORCAM'!$B$4:$C$58,2,FALSE()),"-")</f>
        <v>B39 – LIMPEZA FINAL</v>
      </c>
      <c r="AMH1043" s="85"/>
      <c r="AMI1043" s="85"/>
      <c r="AMJ1043" s="85"/>
    </row>
    <row r="1044" s="84" customFormat="true" ht="12.8" hidden="false" customHeight="false" outlineLevel="1" collapsed="false">
      <c r="A1044" s="69"/>
      <c r="B1044" s="86"/>
      <c r="C1044" s="105" t="str">
        <f aca="false">C1043</f>
        <v>CBM-SE</v>
      </c>
      <c r="D1044" s="106" t="str">
        <f aca="false">D1043</f>
        <v>TÉRREO</v>
      </c>
      <c r="E1044" s="106" t="str">
        <f aca="false">E1043</f>
        <v>DESINFECÇÃO A= 8,55m2</v>
      </c>
      <c r="F1044" s="107" t="str">
        <f aca="false">F1043</f>
        <v>ESQ. ALUMÍNIO</v>
      </c>
      <c r="G1044" s="108"/>
      <c r="H1044" s="109"/>
      <c r="I1044" s="110"/>
      <c r="J1044" s="108"/>
      <c r="K1044" s="109"/>
      <c r="L1044" s="110"/>
      <c r="M1044" s="108"/>
      <c r="N1044" s="109"/>
      <c r="O1044" s="110"/>
      <c r="P1044" s="111"/>
      <c r="Q1044" s="112"/>
      <c r="R1044" s="113"/>
      <c r="S1044" s="114"/>
      <c r="T1044" s="115"/>
      <c r="U1044" s="116"/>
      <c r="V1044" s="117"/>
      <c r="W1044" s="118" t="n">
        <v>2.05</v>
      </c>
      <c r="X1044" s="119" t="n">
        <v>1989</v>
      </c>
      <c r="Y1044" s="106" t="str">
        <f aca="false">IFERROR(VLOOKUP($X1044,'BASE DADOS'!$B$2:$E$16867,2,FALSE()),"-")</f>
        <v>ORSE</v>
      </c>
      <c r="Z1044" s="106" t="str">
        <f aca="false">IFERROR(VLOOKUP($X1044,'BASE DADOS'!$B$2:$E$16867,3,FALSE()),"-")</f>
        <v>Peitoril granito cinza polido, c/ largura = 22 cm, esp = 2 cm</v>
      </c>
      <c r="AA1044" s="107" t="str">
        <f aca="false">IFERROR(VLOOKUP($X1044,'BASE DADOS'!$B$2:$E$16867,4,FALSE()),"-")</f>
        <v>m</v>
      </c>
      <c r="AB1044" s="120" t="s">
        <v>16989</v>
      </c>
      <c r="AC1044" s="121" t="str">
        <f aca="false">IFERROR(VLOOKUP(AB1044,'ETAPAS ORCAM'!$B$4:$C$58,2,FALSE()),"-")</f>
        <v>B08 – REVESTIMENTO INTERNO – PAREDE</v>
      </c>
      <c r="AMH1044" s="85"/>
      <c r="AMI1044" s="85"/>
      <c r="AMJ1044" s="85"/>
    </row>
    <row r="1045" s="104" customFormat="true" ht="12.8" hidden="false" customHeight="false" outlineLevel="1" collapsed="false">
      <c r="A1045" s="69"/>
      <c r="B1045" s="86"/>
      <c r="C1045" s="160" t="str">
        <f aca="false">C1036</f>
        <v>CBM-SE</v>
      </c>
      <c r="D1045" s="161" t="str">
        <f aca="false">D1036</f>
        <v>TÉRREO</v>
      </c>
      <c r="E1045" s="161" t="str">
        <f aca="false">E1036</f>
        <v>DESINFECÇÃO A= 8,55m2</v>
      </c>
      <c r="F1045" s="162" t="s">
        <v>16994</v>
      </c>
      <c r="G1045" s="163"/>
      <c r="H1045" s="164"/>
      <c r="I1045" s="165"/>
      <c r="J1045" s="163" t="n">
        <v>1</v>
      </c>
      <c r="K1045" s="164"/>
      <c r="L1045" s="165"/>
      <c r="M1045" s="163" t="n">
        <v>1.45</v>
      </c>
      <c r="N1045" s="164"/>
      <c r="O1045" s="165"/>
      <c r="P1045" s="166"/>
      <c r="Q1045" s="167"/>
      <c r="R1045" s="168"/>
      <c r="S1045" s="169" t="n">
        <f aca="false">IF(G1045&lt;&gt;0,(G1045+P1045),(J1045*M1045)+P1045)</f>
        <v>1.45</v>
      </c>
      <c r="T1045" s="170" t="n">
        <f aca="false">IF(H1045&lt;&gt;0,(H1045+Q1045),(K1045*N1045)+Q1045)</f>
        <v>0</v>
      </c>
      <c r="U1045" s="171" t="n">
        <f aca="false">IF(I1045&lt;&gt;0,(I1045+R1045),(L1045*O1045)+R1045)</f>
        <v>0</v>
      </c>
      <c r="V1045" s="172" t="n">
        <f aca="false">SUM(S1045:U1045)</f>
        <v>1.45</v>
      </c>
      <c r="W1045" s="173"/>
      <c r="X1045" s="174"/>
      <c r="Y1045" s="161"/>
      <c r="Z1045" s="161"/>
      <c r="AA1045" s="162"/>
      <c r="AB1045" s="175"/>
      <c r="AC1045" s="176"/>
      <c r="AMH1045" s="85"/>
      <c r="AMI1045" s="85"/>
      <c r="AMJ1045" s="85"/>
    </row>
    <row r="1046" s="84" customFormat="true" ht="26.1" hidden="false" customHeight="false" outlineLevel="1" collapsed="false">
      <c r="A1046" s="69"/>
      <c r="B1046" s="86"/>
      <c r="C1046" s="105" t="str">
        <f aca="false">C1045</f>
        <v>CBM-SE</v>
      </c>
      <c r="D1046" s="106" t="str">
        <f aca="false">D1045</f>
        <v>TÉRREO</v>
      </c>
      <c r="E1046" s="106" t="str">
        <f aca="false">E1045</f>
        <v>DESINFECÇÃO A= 8,55m2</v>
      </c>
      <c r="F1046" s="107" t="str">
        <f aca="false">F1045</f>
        <v>ESQ. ALUMÍNIO</v>
      </c>
      <c r="G1046" s="108"/>
      <c r="H1046" s="109"/>
      <c r="I1046" s="110"/>
      <c r="J1046" s="108"/>
      <c r="K1046" s="109"/>
      <c r="L1046" s="110"/>
      <c r="M1046" s="108"/>
      <c r="N1046" s="109"/>
      <c r="O1046" s="110"/>
      <c r="P1046" s="111"/>
      <c r="Q1046" s="112"/>
      <c r="R1046" s="113"/>
      <c r="S1046" s="114"/>
      <c r="T1046" s="115"/>
      <c r="U1046" s="116"/>
      <c r="V1046" s="117"/>
      <c r="W1046" s="118" t="n">
        <f aca="false">V1045</f>
        <v>1.45</v>
      </c>
      <c r="X1046" s="119" t="n">
        <v>94569</v>
      </c>
      <c r="Y1046" s="106" t="str">
        <f aca="false">IFERROR(VLOOKUP($X1046,'BASE DADOS'!$B$2:$E$16867,2,FALSE()),"-")</f>
        <v>SINAPI</v>
      </c>
      <c r="Z1046" s="106" t="str">
        <f aca="false">IFERROR(VLOOKUP($X1046,'BASE DADOS'!$B$2:$E$16867,3,FALSE()),"-")</f>
        <v>Janela de alumínio tipo maxim-ar, com vidros, batente e ferragens. exclusive alizar, acabamento e contramarco. fornecimento e instalação. af_12/2019</v>
      </c>
      <c r="AA1046" s="107" t="str">
        <f aca="false">IFERROR(VLOOKUP($X1046,'BASE DADOS'!$B$2:$E$16867,4,FALSE()),"-")</f>
        <v>m2</v>
      </c>
      <c r="AB1046" s="120" t="s">
        <v>16995</v>
      </c>
      <c r="AC1046" s="121" t="str">
        <f aca="false">IFERROR(VLOOKUP(AB1046,'ETAPAS ORCAM'!$B$4:$C$58,2,FALSE()),"-")</f>
        <v>B12 – ESQUADRIAS</v>
      </c>
      <c r="AMH1046" s="85"/>
      <c r="AMI1046" s="85"/>
      <c r="AMJ1046" s="85"/>
    </row>
    <row r="1047" s="84" customFormat="true" ht="17.9" hidden="false" customHeight="false" outlineLevel="1" collapsed="false">
      <c r="A1047" s="69"/>
      <c r="B1047" s="86"/>
      <c r="C1047" s="105" t="str">
        <f aca="false">C1046</f>
        <v>CBM-SE</v>
      </c>
      <c r="D1047" s="106" t="str">
        <f aca="false">D1046</f>
        <v>TÉRREO</v>
      </c>
      <c r="E1047" s="106" t="str">
        <f aca="false">E1046</f>
        <v>DESINFECÇÃO A= 8,55m2</v>
      </c>
      <c r="F1047" s="107" t="str">
        <f aca="false">F1046</f>
        <v>ESQ. ALUMÍNIO</v>
      </c>
      <c r="G1047" s="108"/>
      <c r="H1047" s="109"/>
      <c r="I1047" s="110"/>
      <c r="J1047" s="108"/>
      <c r="K1047" s="109"/>
      <c r="L1047" s="110"/>
      <c r="M1047" s="108"/>
      <c r="N1047" s="109"/>
      <c r="O1047" s="110"/>
      <c r="P1047" s="111"/>
      <c r="Q1047" s="112"/>
      <c r="R1047" s="113"/>
      <c r="S1047" s="114"/>
      <c r="T1047" s="115"/>
      <c r="U1047" s="116"/>
      <c r="V1047" s="117"/>
      <c r="W1047" s="118" t="n">
        <f aca="false">+W1046*2</f>
        <v>2.9</v>
      </c>
      <c r="X1047" s="119" t="n">
        <v>99821</v>
      </c>
      <c r="Y1047" s="106" t="str">
        <f aca="false">IFERROR(VLOOKUP($X1047,'BASE DADOS'!$B$2:$E$16867,2,FALSE()),"-")</f>
        <v>SINAPI</v>
      </c>
      <c r="Z1047" s="106" t="str">
        <f aca="false">IFERROR(VLOOKUP($X1047,'BASE DADOS'!$B$2:$E$16867,3,FALSE()),"-")</f>
        <v>Limpeza de janela de vidro com caixilho em aço/alumínio/pvc. af_04/2019</v>
      </c>
      <c r="AA1047" s="107" t="str">
        <f aca="false">IFERROR(VLOOKUP($X1047,'BASE DADOS'!$B$2:$E$16867,4,FALSE()),"-")</f>
        <v>m2</v>
      </c>
      <c r="AB1047" s="120" t="s">
        <v>16988</v>
      </c>
      <c r="AC1047" s="121" t="str">
        <f aca="false">IFERROR(VLOOKUP(AB1047,'ETAPAS ORCAM'!$B$4:$C$58,2,FALSE()),"-")</f>
        <v>B39 – LIMPEZA FINAL</v>
      </c>
      <c r="AMH1047" s="85"/>
      <c r="AMI1047" s="85"/>
      <c r="AMJ1047" s="85"/>
    </row>
    <row r="1048" s="84" customFormat="true" ht="12.8" hidden="false" customHeight="false" outlineLevel="1" collapsed="false">
      <c r="A1048" s="69"/>
      <c r="B1048" s="86"/>
      <c r="C1048" s="105" t="str">
        <f aca="false">C1047</f>
        <v>CBM-SE</v>
      </c>
      <c r="D1048" s="106" t="str">
        <f aca="false">D1047</f>
        <v>TÉRREO</v>
      </c>
      <c r="E1048" s="106" t="str">
        <f aca="false">E1047</f>
        <v>DESINFECÇÃO A= 8,55m2</v>
      </c>
      <c r="F1048" s="107" t="str">
        <f aca="false">F1047</f>
        <v>ESQ. ALUMÍNIO</v>
      </c>
      <c r="G1048" s="108"/>
      <c r="H1048" s="109"/>
      <c r="I1048" s="110"/>
      <c r="J1048" s="108"/>
      <c r="K1048" s="109"/>
      <c r="L1048" s="110"/>
      <c r="M1048" s="108"/>
      <c r="N1048" s="109"/>
      <c r="O1048" s="110"/>
      <c r="P1048" s="111"/>
      <c r="Q1048" s="112"/>
      <c r="R1048" s="113"/>
      <c r="S1048" s="114"/>
      <c r="T1048" s="115"/>
      <c r="U1048" s="116"/>
      <c r="V1048" s="117"/>
      <c r="W1048" s="118" t="n">
        <v>1.05</v>
      </c>
      <c r="X1048" s="119" t="n">
        <v>1989</v>
      </c>
      <c r="Y1048" s="106" t="str">
        <f aca="false">IFERROR(VLOOKUP($X1048,'BASE DADOS'!$B$2:$E$16867,2,FALSE()),"-")</f>
        <v>ORSE</v>
      </c>
      <c r="Z1048" s="106" t="str">
        <f aca="false">IFERROR(VLOOKUP($X1048,'BASE DADOS'!$B$2:$E$16867,3,FALSE()),"-")</f>
        <v>Peitoril granito cinza polido, c/ largura = 22 cm, esp = 2 cm</v>
      </c>
      <c r="AA1048" s="107" t="str">
        <f aca="false">IFERROR(VLOOKUP($X1048,'BASE DADOS'!$B$2:$E$16867,4,FALSE()),"-")</f>
        <v>m</v>
      </c>
      <c r="AB1048" s="120" t="s">
        <v>16989</v>
      </c>
      <c r="AC1048" s="121" t="str">
        <f aca="false">IFERROR(VLOOKUP(AB1048,'ETAPAS ORCAM'!$B$4:$C$58,2,FALSE()),"-")</f>
        <v>B08 – REVESTIMENTO INTERNO – PAREDE</v>
      </c>
      <c r="AMH1048" s="85"/>
      <c r="AMI1048" s="85"/>
      <c r="AMJ1048" s="85"/>
    </row>
    <row r="1049" s="104" customFormat="true" ht="26.1" hidden="false" customHeight="false" outlineLevel="1" collapsed="false">
      <c r="A1049" s="69"/>
      <c r="B1049" s="86"/>
      <c r="C1049" s="160" t="str">
        <f aca="false">C1036</f>
        <v>CBM-SE</v>
      </c>
      <c r="D1049" s="161" t="str">
        <f aca="false">D1036</f>
        <v>TÉRREO</v>
      </c>
      <c r="E1049" s="161" t="str">
        <f aca="false">E1036</f>
        <v>DESINFECÇÃO A= 8,55m2</v>
      </c>
      <c r="F1049" s="162" t="s">
        <v>16951</v>
      </c>
      <c r="G1049" s="163" t="n">
        <v>1</v>
      </c>
      <c r="H1049" s="164"/>
      <c r="I1049" s="165"/>
      <c r="J1049" s="163"/>
      <c r="K1049" s="164"/>
      <c r="L1049" s="165"/>
      <c r="M1049" s="163"/>
      <c r="N1049" s="164"/>
      <c r="O1049" s="165"/>
      <c r="P1049" s="166"/>
      <c r="Q1049" s="167"/>
      <c r="R1049" s="168"/>
      <c r="S1049" s="169" t="n">
        <f aca="false">IF(G1049&lt;&gt;0,(G1049+P1049),(J1049*M1049)+P1049)</f>
        <v>1</v>
      </c>
      <c r="T1049" s="170" t="n">
        <f aca="false">IF(H1049&lt;&gt;0,(H1049+Q1049),(K1049*N1049)+Q1049)</f>
        <v>0</v>
      </c>
      <c r="U1049" s="171" t="n">
        <f aca="false">IF(I1049&lt;&gt;0,(I1049+R1049),(L1049*O1049)+R1049)</f>
        <v>0</v>
      </c>
      <c r="V1049" s="172" t="n">
        <f aca="false">SUM(S1049:U1049)</f>
        <v>1</v>
      </c>
      <c r="W1049" s="173"/>
      <c r="X1049" s="174"/>
      <c r="Y1049" s="161"/>
      <c r="Z1049" s="161"/>
      <c r="AA1049" s="162"/>
      <c r="AB1049" s="175"/>
      <c r="AC1049" s="176"/>
      <c r="AMH1049" s="85"/>
      <c r="AMI1049" s="85"/>
      <c r="AMJ1049" s="85"/>
    </row>
    <row r="1050" s="84" customFormat="true" ht="34.3" hidden="false" customHeight="false" outlineLevel="1" collapsed="false">
      <c r="A1050" s="69"/>
      <c r="B1050" s="86"/>
      <c r="C1050" s="105" t="str">
        <f aca="false">C1049</f>
        <v>CBM-SE</v>
      </c>
      <c r="D1050" s="106" t="str">
        <f aca="false">D1049</f>
        <v>TÉRREO</v>
      </c>
      <c r="E1050" s="106" t="str">
        <f aca="false">E1049</f>
        <v>DESINFECÇÃO A= 8,55m2</v>
      </c>
      <c r="F1050" s="107" t="str">
        <f aca="false">F1049</f>
        <v>BANCADAS, LOUÇAS E METAIS</v>
      </c>
      <c r="G1050" s="108"/>
      <c r="H1050" s="109"/>
      <c r="I1050" s="110"/>
      <c r="J1050" s="108"/>
      <c r="K1050" s="109"/>
      <c r="L1050" s="110"/>
      <c r="M1050" s="108"/>
      <c r="N1050" s="109"/>
      <c r="O1050" s="110"/>
      <c r="P1050" s="111"/>
      <c r="Q1050" s="112"/>
      <c r="R1050" s="113"/>
      <c r="S1050" s="114"/>
      <c r="T1050" s="115"/>
      <c r="U1050" s="116"/>
      <c r="V1050" s="117"/>
      <c r="W1050" s="118" t="n">
        <v>1</v>
      </c>
      <c r="X1050" s="119" t="s">
        <v>134</v>
      </c>
      <c r="Y1050" s="106" t="str">
        <f aca="false">IFERROR(VLOOKUP($X1050,'BASE DADOS'!$B$2:$E$16867,2,FALSE()),"-")</f>
        <v>CRIAR</v>
      </c>
      <c r="Z1050" s="106" t="str">
        <f aca="false">IFERROR(VLOOKUP($X1050,'BASE DADOS'!$B$2:$E$16867,3,FALSE()),"-")</f>
        <v>Pia de cozinha com bancada em granito cinza andorinha, e = 2cm, dim 3.30x0.60, com 01 cuba de aço inox, sifão cromado, válvula cromada, torneira cromada, inclusive rodopia 10 cm, assentada</v>
      </c>
      <c r="AA1050" s="107" t="str">
        <f aca="false">IFERROR(VLOOKUP($X1050,'BASE DADOS'!$B$2:$E$16867,4,FALSE()),"-")</f>
        <v>un</v>
      </c>
      <c r="AB1050" s="120" t="s">
        <v>17006</v>
      </c>
      <c r="AC1050" s="121" t="str">
        <f aca="false">IFERROR(VLOOKUP(AB1050,'ETAPAS ORCAM'!$B$4:$C$58,2,FALSE()),"-")</f>
        <v>B24 – BANCADAS, LOUÇAS, METAIS SANITÁRIOS E DIVISÓRIAS DE GRANITO</v>
      </c>
      <c r="AMH1050" s="85"/>
      <c r="AMI1050" s="85"/>
      <c r="AMJ1050" s="85"/>
    </row>
    <row r="1051" s="84" customFormat="true" ht="17.9" hidden="false" customHeight="false" outlineLevel="1" collapsed="false">
      <c r="A1051" s="69"/>
      <c r="B1051" s="86"/>
      <c r="C1051" s="105" t="str">
        <f aca="false">C1050</f>
        <v>CBM-SE</v>
      </c>
      <c r="D1051" s="106" t="str">
        <f aca="false">D1050</f>
        <v>TÉRREO</v>
      </c>
      <c r="E1051" s="106" t="str">
        <f aca="false">E1050</f>
        <v>DESINFECÇÃO A= 8,55m2</v>
      </c>
      <c r="F1051" s="107" t="str">
        <f aca="false">F1050</f>
        <v>BANCADAS, LOUÇAS E METAIS</v>
      </c>
      <c r="G1051" s="108"/>
      <c r="H1051" s="109"/>
      <c r="I1051" s="110"/>
      <c r="J1051" s="108"/>
      <c r="K1051" s="109"/>
      <c r="L1051" s="110"/>
      <c r="M1051" s="108"/>
      <c r="N1051" s="109"/>
      <c r="O1051" s="110"/>
      <c r="P1051" s="111"/>
      <c r="Q1051" s="112"/>
      <c r="R1051" s="113"/>
      <c r="S1051" s="114"/>
      <c r="T1051" s="115"/>
      <c r="U1051" s="116"/>
      <c r="V1051" s="117"/>
      <c r="W1051" s="118" t="n">
        <v>1</v>
      </c>
      <c r="X1051" s="119" t="n">
        <v>3163</v>
      </c>
      <c r="Y1051" s="106" t="str">
        <f aca="false">IFERROR(VLOOKUP($X1051,'BASE DADOS'!$B$2:$E$16867,2,FALSE()),"-")</f>
        <v>ORSE</v>
      </c>
      <c r="Z1051" s="106" t="str">
        <f aca="false">IFERROR(VLOOKUP($X1051,'BASE DADOS'!$B$2:$E$16867,3,FALSE()),"-")</f>
        <v>Tampo de balcão em granito cinza andorinha, e=2cm</v>
      </c>
      <c r="AA1051" s="107" t="str">
        <f aca="false">IFERROR(VLOOKUP($X1051,'BASE DADOS'!$B$2:$E$16867,4,FALSE()),"-")</f>
        <v>m2</v>
      </c>
      <c r="AB1051" s="120" t="s">
        <v>17006</v>
      </c>
      <c r="AC1051" s="121" t="str">
        <f aca="false">IFERROR(VLOOKUP(AB1051,'ETAPAS ORCAM'!$B$4:$C$58,2,FALSE()),"-")</f>
        <v>B24 – BANCADAS, LOUÇAS, METAIS SANITÁRIOS E DIVISÓRIAS DE GRANITO</v>
      </c>
      <c r="AMH1051" s="85"/>
      <c r="AMI1051" s="85"/>
      <c r="AMJ1051" s="85"/>
    </row>
    <row r="1052" s="84" customFormat="true" ht="17.9" hidden="false" customHeight="false" outlineLevel="1" collapsed="false">
      <c r="A1052" s="69"/>
      <c r="B1052" s="86"/>
      <c r="C1052" s="105" t="str">
        <f aca="false">C1051</f>
        <v>CBM-SE</v>
      </c>
      <c r="D1052" s="106" t="str">
        <f aca="false">D1051</f>
        <v>TÉRREO</v>
      </c>
      <c r="E1052" s="106" t="str">
        <f aca="false">E1051</f>
        <v>DESINFECÇÃO A= 8,55m2</v>
      </c>
      <c r="F1052" s="107" t="str">
        <f aca="false">F1051</f>
        <v>BANCADAS, LOUÇAS E METAIS</v>
      </c>
      <c r="G1052" s="108"/>
      <c r="H1052" s="109"/>
      <c r="I1052" s="110"/>
      <c r="J1052" s="108"/>
      <c r="K1052" s="109"/>
      <c r="L1052" s="110"/>
      <c r="M1052" s="108"/>
      <c r="N1052" s="109"/>
      <c r="O1052" s="110"/>
      <c r="P1052" s="111"/>
      <c r="Q1052" s="112"/>
      <c r="R1052" s="113"/>
      <c r="S1052" s="114"/>
      <c r="T1052" s="115"/>
      <c r="U1052" s="116"/>
      <c r="V1052" s="117"/>
      <c r="W1052" s="118" t="n">
        <v>1</v>
      </c>
      <c r="X1052" s="119" t="n">
        <v>8436</v>
      </c>
      <c r="Y1052" s="106" t="str">
        <f aca="false">IFERROR(VLOOKUP($X1052,'BASE DADOS'!$B$2:$E$16867,2,FALSE()),"-")</f>
        <v>ORSE</v>
      </c>
      <c r="Z1052" s="106" t="str">
        <f aca="false">IFERROR(VLOOKUP($X1052,'BASE DADOS'!$B$2:$E$16867,3,FALSE()),"-")</f>
        <v>Acabamento para registro 1/2", 3/4" e 1" (PQ), ref. 4900 - C43, da Deca ou similar</v>
      </c>
      <c r="AA1052" s="107" t="str">
        <f aca="false">IFERROR(VLOOKUP($X1052,'BASE DADOS'!$B$2:$E$16867,4,FALSE()),"-")</f>
        <v>un</v>
      </c>
      <c r="AB1052" s="120" t="s">
        <v>17006</v>
      </c>
      <c r="AC1052" s="121" t="str">
        <f aca="false">IFERROR(VLOOKUP(AB1052,'ETAPAS ORCAM'!$B$4:$C$58,2,FALSE()),"-")</f>
        <v>B24 – BANCADAS, LOUÇAS, METAIS SANITÁRIOS E DIVISÓRIAS DE GRANITO</v>
      </c>
      <c r="AMH1052" s="85"/>
      <c r="AMI1052" s="85"/>
      <c r="AMJ1052" s="85"/>
    </row>
    <row r="1053" s="84" customFormat="true" ht="26.1" hidden="false" customHeight="false" outlineLevel="1" collapsed="false">
      <c r="A1053" s="69"/>
      <c r="B1053" s="86"/>
      <c r="C1053" s="105" t="str">
        <f aca="false">C1052</f>
        <v>CBM-SE</v>
      </c>
      <c r="D1053" s="106" t="str">
        <f aca="false">D1052</f>
        <v>TÉRREO</v>
      </c>
      <c r="E1053" s="106" t="str">
        <f aca="false">E1052</f>
        <v>DESINFECÇÃO A= 8,55m2</v>
      </c>
      <c r="F1053" s="107" t="str">
        <f aca="false">F1052</f>
        <v>BANCADAS, LOUÇAS E METAIS</v>
      </c>
      <c r="G1053" s="108"/>
      <c r="H1053" s="109"/>
      <c r="I1053" s="110"/>
      <c r="J1053" s="108"/>
      <c r="K1053" s="109"/>
      <c r="L1053" s="110"/>
      <c r="M1053" s="108"/>
      <c r="N1053" s="109"/>
      <c r="O1053" s="110"/>
      <c r="P1053" s="111"/>
      <c r="Q1053" s="112"/>
      <c r="R1053" s="113"/>
      <c r="S1053" s="114"/>
      <c r="T1053" s="115"/>
      <c r="U1053" s="116"/>
      <c r="V1053" s="117"/>
      <c r="W1053" s="118" t="n">
        <v>1</v>
      </c>
      <c r="X1053" s="119" t="n">
        <v>86903</v>
      </c>
      <c r="Y1053" s="106" t="str">
        <f aca="false">IFERROR(VLOOKUP($X1053,'BASE DADOS'!$B$2:$E$16867,2,FALSE()),"-")</f>
        <v>SINAPI</v>
      </c>
      <c r="Z1053" s="106" t="str">
        <f aca="false">IFERROR(VLOOKUP($X1053,'BASE DADOS'!$B$2:$E$16867,3,FALSE()),"-")</f>
        <v>Lavatório louça branca com coluna, 45 x 55cm ou equivalente, padrão médio - fornecimento e instalação. af_01/2020</v>
      </c>
      <c r="AA1053" s="107" t="str">
        <f aca="false">IFERROR(VLOOKUP($X1053,'BASE DADOS'!$B$2:$E$16867,4,FALSE()),"-")</f>
        <v>un</v>
      </c>
      <c r="AB1053" s="120" t="s">
        <v>17006</v>
      </c>
      <c r="AC1053" s="121" t="str">
        <f aca="false">IFERROR(VLOOKUP(AB1053,'ETAPAS ORCAM'!$B$4:$C$58,2,FALSE()),"-")</f>
        <v>B24 – BANCADAS, LOUÇAS, METAIS SANITÁRIOS E DIVISÓRIAS DE GRANITO</v>
      </c>
      <c r="AMH1053" s="85"/>
      <c r="AMI1053" s="85"/>
      <c r="AMJ1053" s="85"/>
    </row>
    <row r="1054" s="84" customFormat="true" ht="17.9" hidden="false" customHeight="false" outlineLevel="1" collapsed="false">
      <c r="A1054" s="69"/>
      <c r="B1054" s="86"/>
      <c r="C1054" s="105" t="str">
        <f aca="false">C1053</f>
        <v>CBM-SE</v>
      </c>
      <c r="D1054" s="106" t="str">
        <f aca="false">D1053</f>
        <v>TÉRREO</v>
      </c>
      <c r="E1054" s="106" t="str">
        <f aca="false">E1053</f>
        <v>DESINFECÇÃO A= 8,55m2</v>
      </c>
      <c r="F1054" s="107" t="str">
        <f aca="false">F1053</f>
        <v>BANCADAS, LOUÇAS E METAIS</v>
      </c>
      <c r="G1054" s="108"/>
      <c r="H1054" s="109"/>
      <c r="I1054" s="110"/>
      <c r="J1054" s="108"/>
      <c r="K1054" s="109"/>
      <c r="L1054" s="110"/>
      <c r="M1054" s="108"/>
      <c r="N1054" s="109"/>
      <c r="O1054" s="110"/>
      <c r="P1054" s="111"/>
      <c r="Q1054" s="112"/>
      <c r="R1054" s="113"/>
      <c r="S1054" s="114"/>
      <c r="T1054" s="115"/>
      <c r="U1054" s="116"/>
      <c r="V1054" s="117"/>
      <c r="W1054" s="118" t="n">
        <v>1</v>
      </c>
      <c r="X1054" s="119" t="n">
        <v>9676</v>
      </c>
      <c r="Y1054" s="106" t="str">
        <f aca="false">IFERROR(VLOOKUP($X1054,'BASE DADOS'!$B$2:$E$16867,2,FALSE()),"-")</f>
        <v>ORSE</v>
      </c>
      <c r="Z1054" s="106" t="str">
        <f aca="false">IFERROR(VLOOKUP($X1054,'BASE DADOS'!$B$2:$E$16867,3,FALSE()),"-")</f>
        <v>Torneira de mesa com fechamento automático, linha Decamatic Eco, ref.1173.C, DECA ou similar</v>
      </c>
      <c r="AA1054" s="107" t="str">
        <f aca="false">IFERROR(VLOOKUP($X1054,'BASE DADOS'!$B$2:$E$16867,4,FALSE()),"-")</f>
        <v>un</v>
      </c>
      <c r="AB1054" s="120" t="s">
        <v>17006</v>
      </c>
      <c r="AC1054" s="121" t="str">
        <f aca="false">IFERROR(VLOOKUP(AB1054,'ETAPAS ORCAM'!$B$4:$C$58,2,FALSE()),"-")</f>
        <v>B24 – BANCADAS, LOUÇAS, METAIS SANITÁRIOS E DIVISÓRIAS DE GRANITO</v>
      </c>
      <c r="AMH1054" s="85"/>
      <c r="AMI1054" s="85"/>
      <c r="AMJ1054" s="85"/>
    </row>
    <row r="1055" s="84" customFormat="true" ht="17.9" hidden="false" customHeight="false" outlineLevel="1" collapsed="false">
      <c r="A1055" s="69"/>
      <c r="B1055" s="86"/>
      <c r="C1055" s="105" t="str">
        <f aca="false">C1054</f>
        <v>CBM-SE</v>
      </c>
      <c r="D1055" s="106" t="str">
        <f aca="false">D1054</f>
        <v>TÉRREO</v>
      </c>
      <c r="E1055" s="106" t="str">
        <f aca="false">E1054</f>
        <v>DESINFECÇÃO A= 8,55m2</v>
      </c>
      <c r="F1055" s="107" t="str">
        <f aca="false">F1054</f>
        <v>BANCADAS, LOUÇAS E METAIS</v>
      </c>
      <c r="G1055" s="108"/>
      <c r="H1055" s="109"/>
      <c r="I1055" s="110"/>
      <c r="J1055" s="108"/>
      <c r="K1055" s="109"/>
      <c r="L1055" s="110"/>
      <c r="M1055" s="108"/>
      <c r="N1055" s="109"/>
      <c r="O1055" s="110"/>
      <c r="P1055" s="111"/>
      <c r="Q1055" s="112"/>
      <c r="R1055" s="113"/>
      <c r="S1055" s="114"/>
      <c r="T1055" s="115"/>
      <c r="U1055" s="116"/>
      <c r="V1055" s="117"/>
      <c r="W1055" s="118" t="n">
        <v>1</v>
      </c>
      <c r="X1055" s="119" t="n">
        <v>2045</v>
      </c>
      <c r="Y1055" s="106" t="str">
        <f aca="false">IFERROR(VLOOKUP($X1055,'BASE DADOS'!$B$2:$E$16867,2,FALSE()),"-")</f>
        <v>ORSE</v>
      </c>
      <c r="Z1055" s="106" t="str">
        <f aca="false">IFERROR(VLOOKUP($X1055,'BASE DADOS'!$B$2:$E$16867,3,FALSE()),"-")</f>
        <v>Porta sabão liquido de plástico</v>
      </c>
      <c r="AA1055" s="107" t="str">
        <f aca="false">IFERROR(VLOOKUP($X1055,'BASE DADOS'!$B$2:$E$16867,4,FALSE()),"-")</f>
        <v>un</v>
      </c>
      <c r="AB1055" s="120" t="s">
        <v>17006</v>
      </c>
      <c r="AC1055" s="121" t="str">
        <f aca="false">IFERROR(VLOOKUP(AB1055,'ETAPAS ORCAM'!$B$4:$C$58,2,FALSE()),"-")</f>
        <v>B24 – BANCADAS, LOUÇAS, METAIS SANITÁRIOS E DIVISÓRIAS DE GRANITO</v>
      </c>
      <c r="AMH1055" s="85"/>
      <c r="AMI1055" s="85"/>
      <c r="AMJ1055" s="85"/>
    </row>
    <row r="1056" s="84" customFormat="true" ht="17.9" hidden="false" customHeight="false" outlineLevel="1" collapsed="false">
      <c r="A1056" s="69"/>
      <c r="B1056" s="86"/>
      <c r="C1056" s="105" t="str">
        <f aca="false">C1055</f>
        <v>CBM-SE</v>
      </c>
      <c r="D1056" s="106" t="str">
        <f aca="false">D1055</f>
        <v>TÉRREO</v>
      </c>
      <c r="E1056" s="106" t="str">
        <f aca="false">E1055</f>
        <v>DESINFECÇÃO A= 8,55m2</v>
      </c>
      <c r="F1056" s="107" t="str">
        <f aca="false">F1055</f>
        <v>BANCADAS, LOUÇAS E METAIS</v>
      </c>
      <c r="G1056" s="108"/>
      <c r="H1056" s="109"/>
      <c r="I1056" s="110"/>
      <c r="J1056" s="108"/>
      <c r="K1056" s="109"/>
      <c r="L1056" s="110"/>
      <c r="M1056" s="108"/>
      <c r="N1056" s="109"/>
      <c r="O1056" s="110"/>
      <c r="P1056" s="111"/>
      <c r="Q1056" s="112"/>
      <c r="R1056" s="113"/>
      <c r="S1056" s="114"/>
      <c r="T1056" s="115"/>
      <c r="U1056" s="116"/>
      <c r="V1056" s="117"/>
      <c r="W1056" s="118" t="n">
        <v>1</v>
      </c>
      <c r="X1056" s="119" t="n">
        <v>2034</v>
      </c>
      <c r="Y1056" s="106" t="str">
        <f aca="false">IFERROR(VLOOKUP($X1056,'BASE DADOS'!$B$2:$E$16867,2,FALSE()),"-")</f>
        <v>ORSE</v>
      </c>
      <c r="Z1056" s="106" t="str">
        <f aca="false">IFERROR(VLOOKUP($X1056,'BASE DADOS'!$B$2:$E$16867,3,FALSE()),"-")</f>
        <v>Porta toalha inox para papel toalha em rolo</v>
      </c>
      <c r="AA1056" s="107" t="str">
        <f aca="false">IFERROR(VLOOKUP($X1056,'BASE DADOS'!$B$2:$E$16867,4,FALSE()),"-")</f>
        <v>un</v>
      </c>
      <c r="AB1056" s="120" t="s">
        <v>17006</v>
      </c>
      <c r="AC1056" s="121" t="str">
        <f aca="false">IFERROR(VLOOKUP(AB1056,'ETAPAS ORCAM'!$B$4:$C$58,2,FALSE()),"-")</f>
        <v>B24 – BANCADAS, LOUÇAS, METAIS SANITÁRIOS E DIVISÓRIAS DE GRANITO</v>
      </c>
      <c r="AMH1056" s="85"/>
      <c r="AMI1056" s="85"/>
      <c r="AMJ1056" s="85"/>
    </row>
    <row r="1057" s="84" customFormat="true" ht="12.8" hidden="false" customHeight="false" outlineLevel="1" collapsed="false">
      <c r="A1057" s="69"/>
      <c r="B1057" s="86"/>
      <c r="C1057" s="122"/>
      <c r="D1057" s="123"/>
      <c r="E1057" s="123"/>
      <c r="F1057" s="124"/>
      <c r="G1057" s="125"/>
      <c r="H1057" s="126"/>
      <c r="I1057" s="127"/>
      <c r="J1057" s="125"/>
      <c r="K1057" s="126"/>
      <c r="L1057" s="127"/>
      <c r="M1057" s="125"/>
      <c r="N1057" s="126"/>
      <c r="O1057" s="127"/>
      <c r="P1057" s="128"/>
      <c r="Q1057" s="129"/>
      <c r="R1057" s="130"/>
      <c r="S1057" s="131"/>
      <c r="T1057" s="132"/>
      <c r="U1057" s="133"/>
      <c r="V1057" s="134"/>
      <c r="W1057" s="135"/>
      <c r="X1057" s="136"/>
      <c r="Y1057" s="123"/>
      <c r="Z1057" s="123"/>
      <c r="AA1057" s="124"/>
      <c r="AB1057" s="137"/>
      <c r="AC1057" s="138"/>
      <c r="AMH1057" s="85"/>
      <c r="AMI1057" s="85"/>
      <c r="AMJ1057" s="85"/>
    </row>
    <row r="1059" s="84" customFormat="true" ht="17.9" hidden="false" customHeight="false" outlineLevel="0" collapsed="false">
      <c r="A1059" s="69"/>
      <c r="B1059" s="70" t="n">
        <v>37289</v>
      </c>
      <c r="C1059" s="147" t="s">
        <v>16962</v>
      </c>
      <c r="D1059" s="148" t="s">
        <v>16985</v>
      </c>
      <c r="E1059" s="148" t="s">
        <v>17039</v>
      </c>
      <c r="F1059" s="149"/>
      <c r="G1059" s="150"/>
      <c r="H1059" s="151"/>
      <c r="I1059" s="152"/>
      <c r="J1059" s="150"/>
      <c r="K1059" s="151"/>
      <c r="L1059" s="152"/>
      <c r="M1059" s="150"/>
      <c r="N1059" s="151"/>
      <c r="O1059" s="152"/>
      <c r="P1059" s="150"/>
      <c r="Q1059" s="151"/>
      <c r="R1059" s="152"/>
      <c r="S1059" s="153"/>
      <c r="T1059" s="154"/>
      <c r="U1059" s="155"/>
      <c r="V1059" s="156"/>
      <c r="W1059" s="157"/>
      <c r="X1059" s="147"/>
      <c r="Y1059" s="148"/>
      <c r="Z1059" s="148"/>
      <c r="AA1059" s="149"/>
      <c r="AB1059" s="158"/>
      <c r="AC1059" s="159"/>
      <c r="AMH1059" s="85"/>
      <c r="AMI1059" s="85"/>
      <c r="AMJ1059" s="85"/>
    </row>
    <row r="1060" s="104" customFormat="true" ht="17.9" hidden="false" customHeight="false" outlineLevel="1" collapsed="false">
      <c r="A1060" s="69"/>
      <c r="B1060" s="86"/>
      <c r="C1060" s="160" t="str">
        <f aca="false">C1059</f>
        <v>CBM-SE</v>
      </c>
      <c r="D1060" s="161" t="str">
        <f aca="false">D1059</f>
        <v>TÉRREO</v>
      </c>
      <c r="E1060" s="161" t="str">
        <f aca="false">E1059</f>
        <v>RECEPÇÃO EXPURGO A= 9,05m2</v>
      </c>
      <c r="F1060" s="162" t="s">
        <v>16938</v>
      </c>
      <c r="G1060" s="163" t="n">
        <v>9.05</v>
      </c>
      <c r="H1060" s="164"/>
      <c r="I1060" s="165"/>
      <c r="J1060" s="163"/>
      <c r="K1060" s="164"/>
      <c r="L1060" s="165"/>
      <c r="M1060" s="163"/>
      <c r="N1060" s="164"/>
      <c r="O1060" s="165"/>
      <c r="P1060" s="166"/>
      <c r="Q1060" s="167"/>
      <c r="R1060" s="168"/>
      <c r="S1060" s="169" t="n">
        <f aca="false">IF(G1060&lt;&gt;0,(G1060+P1060),(J1060*M1060)+P1060)</f>
        <v>9.05</v>
      </c>
      <c r="T1060" s="170" t="n">
        <f aca="false">IF(H1060&lt;&gt;0,(H1060+Q1060),(K1060*N1060)+Q1060)</f>
        <v>0</v>
      </c>
      <c r="U1060" s="171" t="n">
        <f aca="false">IF(I1060&lt;&gt;0,(I1060+R1060),(L1060*O1060)+R1060)</f>
        <v>0</v>
      </c>
      <c r="V1060" s="172" t="n">
        <f aca="false">SUM(S1060:U1060)</f>
        <v>9.05</v>
      </c>
      <c r="W1060" s="173"/>
      <c r="X1060" s="174"/>
      <c r="Y1060" s="161"/>
      <c r="Z1060" s="161"/>
      <c r="AA1060" s="162"/>
      <c r="AB1060" s="175"/>
      <c r="AC1060" s="176"/>
      <c r="AMH1060" s="85"/>
      <c r="AMI1060" s="85"/>
      <c r="AMJ1060" s="85"/>
    </row>
    <row r="1061" s="84" customFormat="true" ht="17.9" hidden="false" customHeight="false" outlineLevel="1" collapsed="false">
      <c r="A1061" s="69"/>
      <c r="B1061" s="86"/>
      <c r="C1061" s="105" t="str">
        <f aca="false">C1060</f>
        <v>CBM-SE</v>
      </c>
      <c r="D1061" s="106" t="str">
        <f aca="false">D1060</f>
        <v>TÉRREO</v>
      </c>
      <c r="E1061" s="106" t="str">
        <f aca="false">E1060</f>
        <v>RECEPÇÃO EXPURGO A= 9,05m2</v>
      </c>
      <c r="F1061" s="107" t="str">
        <f aca="false">F1060</f>
        <v>PISO</v>
      </c>
      <c r="G1061" s="108"/>
      <c r="H1061" s="109"/>
      <c r="I1061" s="110"/>
      <c r="J1061" s="108"/>
      <c r="K1061" s="109"/>
      <c r="L1061" s="110"/>
      <c r="M1061" s="108"/>
      <c r="N1061" s="109"/>
      <c r="O1061" s="110"/>
      <c r="P1061" s="111"/>
      <c r="Q1061" s="112"/>
      <c r="R1061" s="113"/>
      <c r="S1061" s="114"/>
      <c r="T1061" s="115"/>
      <c r="U1061" s="116"/>
      <c r="V1061" s="117"/>
      <c r="W1061" s="118" t="n">
        <f aca="false">V1060</f>
        <v>9.05</v>
      </c>
      <c r="X1061" s="119" t="n">
        <v>99811</v>
      </c>
      <c r="Y1061" s="106" t="str">
        <f aca="false">IFERROR(VLOOKUP($X1061,'BASE DADOS'!$B$2:$E$16867,2,FALSE()),"-")</f>
        <v>SINAPI</v>
      </c>
      <c r="Z1061" s="106" t="str">
        <f aca="false">IFERROR(VLOOKUP($X1061,'BASE DADOS'!$B$2:$E$16867,3,FALSE()),"-")</f>
        <v>Limpeza de contrapiso com vassoura a seco. af_04/2019</v>
      </c>
      <c r="AA1061" s="107" t="str">
        <f aca="false">IFERROR(VLOOKUP($X1061,'BASE DADOS'!$B$2:$E$16867,4,FALSE()),"-")</f>
        <v>m2</v>
      </c>
      <c r="AB1061" s="120" t="s">
        <v>16987</v>
      </c>
      <c r="AC1061" s="121" t="str">
        <f aca="false">IFERROR(VLOOKUP(AB1061,'ETAPAS ORCAM'!$B$4:$C$58,2,FALSE()),"-")</f>
        <v>B11 – PAVIMENTAÇÃO</v>
      </c>
      <c r="AMH1061" s="85"/>
      <c r="AMI1061" s="85"/>
      <c r="AMJ1061" s="85"/>
    </row>
    <row r="1062" s="84" customFormat="true" ht="34.3" hidden="false" customHeight="false" outlineLevel="1" collapsed="false">
      <c r="A1062" s="69"/>
      <c r="B1062" s="86"/>
      <c r="C1062" s="105" t="str">
        <f aca="false">C1061</f>
        <v>CBM-SE</v>
      </c>
      <c r="D1062" s="106" t="str">
        <f aca="false">D1061</f>
        <v>TÉRREO</v>
      </c>
      <c r="E1062" s="106" t="str">
        <f aca="false">E1061</f>
        <v>RECEPÇÃO EXPURGO A= 9,05m2</v>
      </c>
      <c r="F1062" s="107" t="str">
        <f aca="false">F1061</f>
        <v>PISO</v>
      </c>
      <c r="G1062" s="108"/>
      <c r="H1062" s="109"/>
      <c r="I1062" s="110"/>
      <c r="J1062" s="108"/>
      <c r="K1062" s="109"/>
      <c r="L1062" s="110"/>
      <c r="M1062" s="108"/>
      <c r="N1062" s="109"/>
      <c r="O1062" s="110"/>
      <c r="P1062" s="111"/>
      <c r="Q1062" s="112"/>
      <c r="R1062" s="113"/>
      <c r="S1062" s="114"/>
      <c r="T1062" s="115"/>
      <c r="U1062" s="116"/>
      <c r="V1062" s="117"/>
      <c r="W1062" s="118" t="n">
        <f aca="false">W1061</f>
        <v>9.05</v>
      </c>
      <c r="X1062" s="119" t="n">
        <v>87745</v>
      </c>
      <c r="Y1062" s="106" t="str">
        <f aca="false">IFERROR(VLOOKUP($X1062,'BASE DADOS'!$B$2:$E$16867,2,FALSE()),"-")</f>
        <v>SINAPI</v>
      </c>
      <c r="Z1062" s="106" t="str">
        <f aca="false">IFERROR(VLOOKUP($X1062,'BASE DADOS'!$B$2:$E$16867,3,FALSE()),"-")</f>
        <v>Contrapiso em argamassa traço 1:4 (cimento e areia), preparo mecânico com betoneira 400 l, aplicado em áreas molhadas sobre laje, aderido, acabamento não reforçado, espessura 3cm. af_07/2021</v>
      </c>
      <c r="AA1062" s="107" t="str">
        <f aca="false">IFERROR(VLOOKUP($X1062,'BASE DADOS'!$B$2:$E$16867,4,FALSE()),"-")</f>
        <v>m2</v>
      </c>
      <c r="AB1062" s="120" t="s">
        <v>16987</v>
      </c>
      <c r="AC1062" s="121" t="str">
        <f aca="false">IFERROR(VLOOKUP(AB1062,'ETAPAS ORCAM'!$B$4:$C$58,2,FALSE()),"-")</f>
        <v>B11 – PAVIMENTAÇÃO</v>
      </c>
      <c r="AMH1062" s="85"/>
      <c r="AMI1062" s="85"/>
      <c r="AMJ1062" s="85"/>
    </row>
    <row r="1063" s="84" customFormat="true" ht="17.9" hidden="false" customHeight="false" outlineLevel="1" collapsed="false">
      <c r="A1063" s="69"/>
      <c r="B1063" s="86"/>
      <c r="C1063" s="105" t="str">
        <f aca="false">C1062</f>
        <v>CBM-SE</v>
      </c>
      <c r="D1063" s="106" t="str">
        <f aca="false">D1062</f>
        <v>TÉRREO</v>
      </c>
      <c r="E1063" s="106" t="str">
        <f aca="false">E1062</f>
        <v>RECEPÇÃO EXPURGO A= 9,05m2</v>
      </c>
      <c r="F1063" s="107" t="str">
        <f aca="false">F1062</f>
        <v>PISO</v>
      </c>
      <c r="G1063" s="108"/>
      <c r="H1063" s="109"/>
      <c r="I1063" s="110"/>
      <c r="J1063" s="108"/>
      <c r="K1063" s="109"/>
      <c r="L1063" s="110"/>
      <c r="M1063" s="108"/>
      <c r="N1063" s="109"/>
      <c r="O1063" s="110"/>
      <c r="P1063" s="111"/>
      <c r="Q1063" s="112"/>
      <c r="R1063" s="113"/>
      <c r="S1063" s="114"/>
      <c r="T1063" s="115"/>
      <c r="U1063" s="116"/>
      <c r="V1063" s="117"/>
      <c r="W1063" s="118" t="n">
        <f aca="false">W1062</f>
        <v>9.05</v>
      </c>
      <c r="X1063" s="119" t="n">
        <v>98555</v>
      </c>
      <c r="Y1063" s="106" t="str">
        <f aca="false">IFERROR(VLOOKUP($X1063,'BASE DADOS'!$B$2:$E$16867,2,FALSE()),"-")</f>
        <v>SINAPI</v>
      </c>
      <c r="Z1063" s="106" t="str">
        <f aca="false">IFERROR(VLOOKUP($X1063,'BASE DADOS'!$B$2:$E$16867,3,FALSE()),"-")</f>
        <v>Impermeabilização de superfície com argamassa polimérica / membrana acrílica, 3 demãos. af_06/2018</v>
      </c>
      <c r="AA1063" s="107" t="str">
        <f aca="false">IFERROR(VLOOKUP($X1063,'BASE DADOS'!$B$2:$E$16867,4,FALSE()),"-")</f>
        <v>m2</v>
      </c>
      <c r="AB1063" s="120" t="s">
        <v>16999</v>
      </c>
      <c r="AC1063" s="121" t="str">
        <f aca="false">IFERROR(VLOOKUP(AB1063,'ETAPAS ORCAM'!$B$4:$C$58,2,FALSE()),"-")</f>
        <v>B07 – IMPERMEABILIZAÇÃO</v>
      </c>
      <c r="AMH1063" s="85"/>
      <c r="AMI1063" s="85"/>
      <c r="AMJ1063" s="85"/>
    </row>
    <row r="1064" s="84" customFormat="true" ht="34.3" hidden="false" customHeight="false" outlineLevel="1" collapsed="false">
      <c r="A1064" s="69"/>
      <c r="B1064" s="86"/>
      <c r="C1064" s="105" t="str">
        <f aca="false">C1062</f>
        <v>CBM-SE</v>
      </c>
      <c r="D1064" s="106" t="str">
        <f aca="false">D1062</f>
        <v>TÉRREO</v>
      </c>
      <c r="E1064" s="106" t="str">
        <f aca="false">E1062</f>
        <v>RECEPÇÃO EXPURGO A= 9,05m2</v>
      </c>
      <c r="F1064" s="107" t="str">
        <f aca="false">F1062</f>
        <v>PISO</v>
      </c>
      <c r="G1064" s="108"/>
      <c r="H1064" s="109"/>
      <c r="I1064" s="110"/>
      <c r="J1064" s="108"/>
      <c r="K1064" s="109"/>
      <c r="L1064" s="110"/>
      <c r="M1064" s="108"/>
      <c r="N1064" s="109"/>
      <c r="O1064" s="110"/>
      <c r="P1064" s="111"/>
      <c r="Q1064" s="112"/>
      <c r="R1064" s="113"/>
      <c r="S1064" s="114"/>
      <c r="T1064" s="115"/>
      <c r="U1064" s="116"/>
      <c r="V1064" s="117"/>
      <c r="W1064" s="118" t="n">
        <f aca="false">W1063</f>
        <v>9.05</v>
      </c>
      <c r="X1064" s="119" t="n">
        <v>13397</v>
      </c>
      <c r="Y1064" s="106" t="str">
        <f aca="false">IFERROR(VLOOKUP($X1064,'BASE DADOS'!$B$2:$E$16867,2,FALSE()),"-")</f>
        <v>ORSE</v>
      </c>
      <c r="Z1064" s="106" t="str">
        <f aca="false">IFERROR(VLOOKUP($X1064,'BASE DADOS'!$B$2:$E$16867,3,FALSE()),"-")</f>
        <v>Revestimento cerâmico para piso ou parede, 53 x 53 cm, Arielle, linha logan, cor branca, ou similar, PEI-5, aplicado com argamassa industrializada ac-ii, rejuntado, exclusive regularização de base ou emboço</v>
      </c>
      <c r="AA1064" s="107" t="str">
        <f aca="false">IFERROR(VLOOKUP($X1064,'BASE DADOS'!$B$2:$E$16867,4,FALSE()),"-")</f>
        <v>m2</v>
      </c>
      <c r="AB1064" s="120" t="s">
        <v>16987</v>
      </c>
      <c r="AC1064" s="121" t="str">
        <f aca="false">IFERROR(VLOOKUP(AB1064,'ETAPAS ORCAM'!$B$4:$C$58,2,FALSE()),"-")</f>
        <v>B11 – PAVIMENTAÇÃO</v>
      </c>
      <c r="AMH1064" s="85"/>
      <c r="AMI1064" s="85"/>
      <c r="AMJ1064" s="85"/>
    </row>
    <row r="1065" s="84" customFormat="true" ht="17.9" hidden="false" customHeight="false" outlineLevel="1" collapsed="false">
      <c r="A1065" s="69"/>
      <c r="B1065" s="86"/>
      <c r="C1065" s="105" t="str">
        <f aca="false">C1064</f>
        <v>CBM-SE</v>
      </c>
      <c r="D1065" s="106" t="str">
        <f aca="false">D1064</f>
        <v>TÉRREO</v>
      </c>
      <c r="E1065" s="106" t="str">
        <f aca="false">E1064</f>
        <v>RECEPÇÃO EXPURGO A= 9,05m2</v>
      </c>
      <c r="F1065" s="107" t="str">
        <f aca="false">F1064</f>
        <v>PISO</v>
      </c>
      <c r="G1065" s="108"/>
      <c r="H1065" s="109"/>
      <c r="I1065" s="110"/>
      <c r="J1065" s="108"/>
      <c r="K1065" s="109"/>
      <c r="L1065" s="110"/>
      <c r="M1065" s="108"/>
      <c r="N1065" s="109"/>
      <c r="O1065" s="110"/>
      <c r="P1065" s="111"/>
      <c r="Q1065" s="112"/>
      <c r="R1065" s="113"/>
      <c r="S1065" s="114"/>
      <c r="T1065" s="115"/>
      <c r="U1065" s="116"/>
      <c r="V1065" s="117"/>
      <c r="W1065" s="118" t="n">
        <f aca="false">W1064</f>
        <v>9.05</v>
      </c>
      <c r="X1065" s="119" t="n">
        <v>99804</v>
      </c>
      <c r="Y1065" s="106" t="str">
        <f aca="false">IFERROR(VLOOKUP($X1065,'BASE DADOS'!$B$2:$E$16867,2,FALSE()),"-")</f>
        <v>SINAPI</v>
      </c>
      <c r="Z1065" s="106" t="str">
        <f aca="false">IFERROR(VLOOKUP($X1065,'BASE DADOS'!$B$2:$E$16867,3,FALSE()),"-")</f>
        <v>Limpeza de piso cerâmico ou porcelanato utilizando detergente neutro e escovação manual. af_04/2019</v>
      </c>
      <c r="AA1065" s="107" t="str">
        <f aca="false">IFERROR(VLOOKUP($X1065,'BASE DADOS'!$B$2:$E$16867,4,FALSE()),"-")</f>
        <v>m2</v>
      </c>
      <c r="AB1065" s="120" t="s">
        <v>16988</v>
      </c>
      <c r="AC1065" s="121" t="str">
        <f aca="false">IFERROR(VLOOKUP(AB1065,'ETAPAS ORCAM'!$B$4:$C$58,2,FALSE()),"-")</f>
        <v>B39 – LIMPEZA FINAL</v>
      </c>
      <c r="AMH1065" s="85"/>
      <c r="AMI1065" s="85"/>
      <c r="AMJ1065" s="85"/>
    </row>
    <row r="1066" s="104" customFormat="true" ht="17.9" hidden="false" customHeight="false" outlineLevel="1" collapsed="false">
      <c r="A1066" s="69"/>
      <c r="B1066" s="86"/>
      <c r="C1066" s="160" t="str">
        <f aca="false">C1065</f>
        <v>CBM-SE</v>
      </c>
      <c r="D1066" s="161" t="str">
        <f aca="false">D1065</f>
        <v>TÉRREO</v>
      </c>
      <c r="E1066" s="161" t="str">
        <f aca="false">E1065</f>
        <v>RECEPÇÃO EXPURGO A= 9,05m2</v>
      </c>
      <c r="F1066" s="162" t="s">
        <v>16939</v>
      </c>
      <c r="G1066" s="163"/>
      <c r="H1066" s="164"/>
      <c r="I1066" s="165"/>
      <c r="J1066" s="163" t="n">
        <v>12.08</v>
      </c>
      <c r="K1066" s="164"/>
      <c r="L1066" s="165"/>
      <c r="M1066" s="163" t="n">
        <v>3.09</v>
      </c>
      <c r="N1066" s="164"/>
      <c r="O1066" s="165"/>
      <c r="P1066" s="166" t="n">
        <f aca="false">-(2*1.45)-(0.8*2.1)</f>
        <v>-4.58</v>
      </c>
      <c r="Q1066" s="167"/>
      <c r="R1066" s="168"/>
      <c r="S1066" s="169" t="n">
        <f aca="false">IF(G1066&lt;&gt;0,(G1066+P1066),(J1066*M1066)+P1066)</f>
        <v>32.7472</v>
      </c>
      <c r="T1066" s="170" t="n">
        <f aca="false">IF(H1066&lt;&gt;0,(H1066+Q1066),(K1066*N1066)+Q1066)</f>
        <v>0</v>
      </c>
      <c r="U1066" s="171" t="n">
        <f aca="false">IF(I1066&lt;&gt;0,(I1066+R1066),(L1066*O1066)+R1066)</f>
        <v>0</v>
      </c>
      <c r="V1066" s="172" t="n">
        <f aca="false">SUM(S1066:U1066)</f>
        <v>32.7472</v>
      </c>
      <c r="W1066" s="173"/>
      <c r="X1066" s="174"/>
      <c r="Y1066" s="161"/>
      <c r="Z1066" s="161"/>
      <c r="AA1066" s="162"/>
      <c r="AB1066" s="175"/>
      <c r="AC1066" s="176"/>
      <c r="AMH1066" s="85"/>
      <c r="AMI1066" s="85"/>
      <c r="AMJ1066" s="85"/>
    </row>
    <row r="1067" s="84" customFormat="true" ht="26.1" hidden="false" customHeight="false" outlineLevel="1" collapsed="false">
      <c r="A1067" s="69"/>
      <c r="B1067" s="86"/>
      <c r="C1067" s="105" t="str">
        <f aca="false">C1066</f>
        <v>CBM-SE</v>
      </c>
      <c r="D1067" s="106" t="str">
        <f aca="false">D1066</f>
        <v>TÉRREO</v>
      </c>
      <c r="E1067" s="106" t="str">
        <f aca="false">E1066</f>
        <v>RECEPÇÃO EXPURGO A= 9,05m2</v>
      </c>
      <c r="F1067" s="107" t="str">
        <f aca="false">F1066</f>
        <v>PAREDE</v>
      </c>
      <c r="G1067" s="108"/>
      <c r="H1067" s="109"/>
      <c r="I1067" s="110"/>
      <c r="J1067" s="108"/>
      <c r="K1067" s="109"/>
      <c r="L1067" s="110"/>
      <c r="M1067" s="108"/>
      <c r="N1067" s="109"/>
      <c r="O1067" s="110"/>
      <c r="P1067" s="111"/>
      <c r="Q1067" s="112"/>
      <c r="R1067" s="113"/>
      <c r="S1067" s="114"/>
      <c r="T1067" s="115"/>
      <c r="U1067" s="116"/>
      <c r="V1067" s="117"/>
      <c r="W1067" s="118" t="n">
        <f aca="false">V1066</f>
        <v>32.7472</v>
      </c>
      <c r="X1067" s="119" t="n">
        <v>87879</v>
      </c>
      <c r="Y1067" s="106" t="str">
        <f aca="false">IFERROR(VLOOKUP($X1067,'BASE DADOS'!$B$2:$E$16867,2,FALSE()),"-")</f>
        <v>SINAPI</v>
      </c>
      <c r="Z1067" s="106" t="str">
        <f aca="false">IFERROR(VLOOKUP($X1067,'BASE DADOS'!$B$2:$E$16867,3,FALSE()),"-")</f>
        <v>Chapisco aplicado em alvenarias e estruturas de concreto internas, com colher de pedreiro.   argamassa traço 1:3 com preparo em betoneira 400l. af_10/2022</v>
      </c>
      <c r="AA1067" s="107" t="str">
        <f aca="false">IFERROR(VLOOKUP($X1067,'BASE DADOS'!$B$2:$E$16867,4,FALSE()),"-")</f>
        <v>m2</v>
      </c>
      <c r="AB1067" s="120" t="s">
        <v>16989</v>
      </c>
      <c r="AC1067" s="121" t="str">
        <f aca="false">IFERROR(VLOOKUP(AB1067,'ETAPAS ORCAM'!$B$4:$C$58,2,FALSE()),"-")</f>
        <v>B08 – REVESTIMENTO INTERNO – PAREDE</v>
      </c>
      <c r="AMH1067" s="85"/>
      <c r="AMI1067" s="85"/>
      <c r="AMJ1067" s="85"/>
    </row>
    <row r="1068" s="84" customFormat="true" ht="42.5" hidden="false" customHeight="false" outlineLevel="1" collapsed="false">
      <c r="A1068" s="69"/>
      <c r="B1068" s="86"/>
      <c r="C1068" s="105" t="str">
        <f aca="false">C1067</f>
        <v>CBM-SE</v>
      </c>
      <c r="D1068" s="106" t="str">
        <f aca="false">D1067</f>
        <v>TÉRREO</v>
      </c>
      <c r="E1068" s="106" t="str">
        <f aca="false">E1067</f>
        <v>RECEPÇÃO EXPURGO A= 9,05m2</v>
      </c>
      <c r="F1068" s="107" t="str">
        <f aca="false">F1067</f>
        <v>PAREDE</v>
      </c>
      <c r="G1068" s="108"/>
      <c r="H1068" s="109"/>
      <c r="I1068" s="110"/>
      <c r="J1068" s="108"/>
      <c r="K1068" s="109"/>
      <c r="L1068" s="110"/>
      <c r="M1068" s="108"/>
      <c r="N1068" s="109"/>
      <c r="O1068" s="110"/>
      <c r="P1068" s="111"/>
      <c r="Q1068" s="112"/>
      <c r="R1068" s="113"/>
      <c r="S1068" s="114"/>
      <c r="T1068" s="115"/>
      <c r="U1068" s="116"/>
      <c r="V1068" s="117"/>
      <c r="W1068" s="118" t="n">
        <f aca="false">W1067</f>
        <v>32.7472</v>
      </c>
      <c r="X1068" s="119" t="n">
        <v>87535</v>
      </c>
      <c r="Y1068" s="106" t="str">
        <f aca="false">IFERROR(VLOOKUP($X1068,'BASE DADOS'!$B$2:$E$16867,2,FALSE()),"-")</f>
        <v>SINAPI</v>
      </c>
      <c r="Z1068" s="106" t="str">
        <f aca="false">IFERROR(VLOOKUP($X1068,'BASE DADOS'!$B$2:$E$16867,3,FALSE()),"-")</f>
        <v>Emboço, para recebimento de cerâmica, em argamassa traço 1:2:8, preparo mecânico com betoneira 400l, aplicado manualmente em faces internas de paredes, para ambiente com área  maior que 10m2, espessura de 20mm, com execução de taliscas. af_06/2014</v>
      </c>
      <c r="AA1068" s="107" t="str">
        <f aca="false">IFERROR(VLOOKUP($X1068,'BASE DADOS'!$B$2:$E$16867,4,FALSE()),"-")</f>
        <v>m2</v>
      </c>
      <c r="AB1068" s="120" t="s">
        <v>16989</v>
      </c>
      <c r="AC1068" s="121" t="str">
        <f aca="false">IFERROR(VLOOKUP(AB1068,'ETAPAS ORCAM'!$B$4:$C$58,2,FALSE()),"-")</f>
        <v>B08 – REVESTIMENTO INTERNO – PAREDE</v>
      </c>
      <c r="AMH1068" s="85"/>
      <c r="AMI1068" s="85"/>
      <c r="AMJ1068" s="85"/>
    </row>
    <row r="1069" s="84" customFormat="true" ht="17.9" hidden="false" customHeight="false" outlineLevel="1" collapsed="false">
      <c r="A1069" s="69"/>
      <c r="B1069" s="86"/>
      <c r="C1069" s="105" t="str">
        <f aca="false">C1068</f>
        <v>CBM-SE</v>
      </c>
      <c r="D1069" s="106" t="str">
        <f aca="false">D1068</f>
        <v>TÉRREO</v>
      </c>
      <c r="E1069" s="106" t="str">
        <f aca="false">E1068</f>
        <v>RECEPÇÃO EXPURGO A= 9,05m2</v>
      </c>
      <c r="F1069" s="107" t="str">
        <f aca="false">F1068</f>
        <v>PAREDE</v>
      </c>
      <c r="G1069" s="108"/>
      <c r="H1069" s="109"/>
      <c r="I1069" s="110"/>
      <c r="J1069" s="108"/>
      <c r="K1069" s="109"/>
      <c r="L1069" s="110"/>
      <c r="M1069" s="108"/>
      <c r="N1069" s="109"/>
      <c r="O1069" s="110"/>
      <c r="P1069" s="111"/>
      <c r="Q1069" s="112"/>
      <c r="R1069" s="113"/>
      <c r="S1069" s="114"/>
      <c r="T1069" s="115"/>
      <c r="U1069" s="116"/>
      <c r="V1069" s="117"/>
      <c r="W1069" s="118" t="n">
        <f aca="false">J1066</f>
        <v>12.08</v>
      </c>
      <c r="X1069" s="119" t="n">
        <v>98559</v>
      </c>
      <c r="Y1069" s="106" t="str">
        <f aca="false">IFERROR(VLOOKUP($X1069,'BASE DADOS'!$B$2:$E$16867,2,FALSE()),"-")</f>
        <v>SINAPI</v>
      </c>
      <c r="Z1069" s="106" t="str">
        <f aca="false">IFERROR(VLOOKUP($X1069,'BASE DADOS'!$B$2:$E$16867,3,FALSE()),"-")</f>
        <v>Tratamento de rodapé com véu de poliéster. af_06/2018</v>
      </c>
      <c r="AA1069" s="107" t="str">
        <f aca="false">IFERROR(VLOOKUP($X1069,'BASE DADOS'!$B$2:$E$16867,4,FALSE()),"-")</f>
        <v>m</v>
      </c>
      <c r="AB1069" s="120" t="s">
        <v>16999</v>
      </c>
      <c r="AC1069" s="121" t="str">
        <f aca="false">IFERROR(VLOOKUP(AB1069,'ETAPAS ORCAM'!$B$4:$C$58,2,FALSE()),"-")</f>
        <v>B07 – IMPERMEABILIZAÇÃO</v>
      </c>
      <c r="AMH1069" s="85"/>
      <c r="AMI1069" s="85"/>
      <c r="AMJ1069" s="85"/>
    </row>
    <row r="1070" s="84" customFormat="true" ht="17.9" hidden="false" customHeight="false" outlineLevel="1" collapsed="false">
      <c r="A1070" s="69"/>
      <c r="B1070" s="86"/>
      <c r="C1070" s="105" t="str">
        <f aca="false">C1069</f>
        <v>CBM-SE</v>
      </c>
      <c r="D1070" s="106" t="str">
        <f aca="false">D1069</f>
        <v>TÉRREO</v>
      </c>
      <c r="E1070" s="106" t="str">
        <f aca="false">E1069</f>
        <v>RECEPÇÃO EXPURGO A= 9,05m2</v>
      </c>
      <c r="F1070" s="107" t="str">
        <f aca="false">F1069</f>
        <v>PAREDE</v>
      </c>
      <c r="G1070" s="108"/>
      <c r="H1070" s="109"/>
      <c r="I1070" s="110"/>
      <c r="J1070" s="108"/>
      <c r="K1070" s="109"/>
      <c r="L1070" s="110"/>
      <c r="M1070" s="108"/>
      <c r="N1070" s="109"/>
      <c r="O1070" s="110"/>
      <c r="P1070" s="111"/>
      <c r="Q1070" s="112"/>
      <c r="R1070" s="113"/>
      <c r="S1070" s="114"/>
      <c r="T1070" s="115"/>
      <c r="U1070" s="116"/>
      <c r="V1070" s="117"/>
      <c r="W1070" s="118" t="n">
        <f aca="false">W1069*0.6</f>
        <v>7.248</v>
      </c>
      <c r="X1070" s="119" t="n">
        <v>98555</v>
      </c>
      <c r="Y1070" s="106" t="str">
        <f aca="false">IFERROR(VLOOKUP($X1070,'BASE DADOS'!$B$2:$E$16867,2,FALSE()),"-")</f>
        <v>SINAPI</v>
      </c>
      <c r="Z1070" s="106" t="str">
        <f aca="false">IFERROR(VLOOKUP($X1070,'BASE DADOS'!$B$2:$E$16867,3,FALSE()),"-")</f>
        <v>Impermeabilização de superfície com argamassa polimérica / membrana acrílica, 3 demãos. af_06/2018</v>
      </c>
      <c r="AA1070" s="107" t="str">
        <f aca="false">IFERROR(VLOOKUP($X1070,'BASE DADOS'!$B$2:$E$16867,4,FALSE()),"-")</f>
        <v>m2</v>
      </c>
      <c r="AB1070" s="120" t="s">
        <v>16999</v>
      </c>
      <c r="AC1070" s="121" t="str">
        <f aca="false">IFERROR(VLOOKUP(AB1070,'ETAPAS ORCAM'!$B$4:$C$58,2,FALSE()),"-")</f>
        <v>B07 – IMPERMEABILIZAÇÃO</v>
      </c>
      <c r="AMH1070" s="85"/>
      <c r="AMI1070" s="85"/>
      <c r="AMJ1070" s="85"/>
    </row>
    <row r="1071" s="84" customFormat="true" ht="34.3" hidden="false" customHeight="false" outlineLevel="1" collapsed="false">
      <c r="A1071" s="69"/>
      <c r="B1071" s="86"/>
      <c r="C1071" s="105" t="str">
        <f aca="false">C1069</f>
        <v>CBM-SE</v>
      </c>
      <c r="D1071" s="106" t="str">
        <f aca="false">D1069</f>
        <v>TÉRREO</v>
      </c>
      <c r="E1071" s="106" t="str">
        <f aca="false">E1069</f>
        <v>RECEPÇÃO EXPURGO A= 9,05m2</v>
      </c>
      <c r="F1071" s="107" t="str">
        <f aca="false">F1069</f>
        <v>PAREDE</v>
      </c>
      <c r="G1071" s="108"/>
      <c r="H1071" s="109"/>
      <c r="I1071" s="110"/>
      <c r="J1071" s="108"/>
      <c r="K1071" s="109"/>
      <c r="L1071" s="110"/>
      <c r="M1071" s="108"/>
      <c r="N1071" s="109"/>
      <c r="O1071" s="110"/>
      <c r="P1071" s="111"/>
      <c r="Q1071" s="112"/>
      <c r="R1071" s="113"/>
      <c r="S1071" s="114"/>
      <c r="T1071" s="115"/>
      <c r="U1071" s="116"/>
      <c r="V1071" s="117"/>
      <c r="W1071" s="118" t="n">
        <f aca="false">W1068</f>
        <v>32.7472</v>
      </c>
      <c r="X1071" s="119" t="n">
        <v>11165</v>
      </c>
      <c r="Y1071" s="106" t="str">
        <f aca="false">IFERROR(VLOOKUP($X1071,'BASE DADOS'!$B$2:$E$16867,2,FALSE()),"-")</f>
        <v>ORSE</v>
      </c>
      <c r="Z1071" s="106" t="str">
        <f aca="false">IFERROR(VLOOKUP($X1071,'BASE DADOS'!$B$2:$E$16867,3,FALSE()),"-")</f>
        <v>Revestimento cerâmico para piso ou parede, 37 x 59 cm, Arielle, linha riviera, cor branca ou similar, PEI-3, aplicado com argamassa industrializada ac-ii, rejuntado, exclusive regularização de base ou emboço</v>
      </c>
      <c r="AA1071" s="107" t="str">
        <f aca="false">IFERROR(VLOOKUP($X1071,'BASE DADOS'!$B$2:$E$16867,4,FALSE()),"-")</f>
        <v>m2</v>
      </c>
      <c r="AB1071" s="120" t="s">
        <v>16989</v>
      </c>
      <c r="AC1071" s="121" t="str">
        <f aca="false">IFERROR(VLOOKUP(AB1071,'ETAPAS ORCAM'!$B$4:$C$58,2,FALSE()),"-")</f>
        <v>B08 – REVESTIMENTO INTERNO – PAREDE</v>
      </c>
      <c r="AMH1071" s="85"/>
      <c r="AMI1071" s="85"/>
      <c r="AMJ1071" s="85"/>
    </row>
    <row r="1072" s="84" customFormat="true" ht="17.9" hidden="false" customHeight="false" outlineLevel="1" collapsed="false">
      <c r="A1072" s="69"/>
      <c r="B1072" s="86"/>
      <c r="C1072" s="105" t="str">
        <f aca="false">C1071</f>
        <v>CBM-SE</v>
      </c>
      <c r="D1072" s="106" t="str">
        <f aca="false">D1071</f>
        <v>TÉRREO</v>
      </c>
      <c r="E1072" s="106" t="str">
        <f aca="false">E1071</f>
        <v>RECEPÇÃO EXPURGO A= 9,05m2</v>
      </c>
      <c r="F1072" s="107" t="str">
        <f aca="false">F1071</f>
        <v>PAREDE</v>
      </c>
      <c r="G1072" s="108"/>
      <c r="H1072" s="109"/>
      <c r="I1072" s="110"/>
      <c r="J1072" s="108"/>
      <c r="K1072" s="109"/>
      <c r="L1072" s="110"/>
      <c r="M1072" s="108"/>
      <c r="N1072" s="109"/>
      <c r="O1072" s="110"/>
      <c r="P1072" s="111"/>
      <c r="Q1072" s="112"/>
      <c r="R1072" s="113"/>
      <c r="S1072" s="114"/>
      <c r="T1072" s="115"/>
      <c r="U1072" s="116"/>
      <c r="V1072" s="117"/>
      <c r="W1072" s="118" t="n">
        <f aca="false">W1071</f>
        <v>32.7472</v>
      </c>
      <c r="X1072" s="119" t="n">
        <v>99807</v>
      </c>
      <c r="Y1072" s="106" t="str">
        <f aca="false">IFERROR(VLOOKUP($X1072,'BASE DADOS'!$B$2:$E$16867,2,FALSE()),"-")</f>
        <v>SINAPI</v>
      </c>
      <c r="Z1072" s="106" t="str">
        <f aca="false">IFERROR(VLOOKUP($X1072,'BASE DADOS'!$B$2:$E$16867,3,FALSE()),"-")</f>
        <v>Limpeza de revestimento cerâmico em parede utilizando detergente neutro e escovação manual. af_04/2019</v>
      </c>
      <c r="AA1072" s="107" t="str">
        <f aca="false">IFERROR(VLOOKUP($X1072,'BASE DADOS'!$B$2:$E$16867,4,FALSE()),"-")</f>
        <v>m2</v>
      </c>
      <c r="AB1072" s="120" t="s">
        <v>16988</v>
      </c>
      <c r="AC1072" s="121" t="str">
        <f aca="false">IFERROR(VLOOKUP(AB1072,'ETAPAS ORCAM'!$B$4:$C$58,2,FALSE()),"-")</f>
        <v>B39 – LIMPEZA FINAL</v>
      </c>
      <c r="AMH1072" s="85"/>
      <c r="AMI1072" s="85"/>
      <c r="AMJ1072" s="85"/>
    </row>
    <row r="1073" s="104" customFormat="true" ht="17.9" hidden="false" customHeight="false" outlineLevel="1" collapsed="false">
      <c r="A1073" s="69"/>
      <c r="B1073" s="86"/>
      <c r="C1073" s="160" t="str">
        <f aca="false">C1072</f>
        <v>CBM-SE</v>
      </c>
      <c r="D1073" s="161" t="str">
        <f aca="false">D1072</f>
        <v>TÉRREO</v>
      </c>
      <c r="E1073" s="161" t="str">
        <f aca="false">E1072</f>
        <v>RECEPÇÃO EXPURGO A= 9,05m2</v>
      </c>
      <c r="F1073" s="162" t="s">
        <v>16940</v>
      </c>
      <c r="G1073" s="163" t="n">
        <f aca="false">G1060</f>
        <v>9.05</v>
      </c>
      <c r="H1073" s="164"/>
      <c r="I1073" s="165"/>
      <c r="J1073" s="163"/>
      <c r="K1073" s="164"/>
      <c r="L1073" s="165"/>
      <c r="M1073" s="163"/>
      <c r="N1073" s="164"/>
      <c r="O1073" s="165"/>
      <c r="P1073" s="166"/>
      <c r="Q1073" s="167"/>
      <c r="R1073" s="168"/>
      <c r="S1073" s="169" t="n">
        <f aca="false">IF(G1073&lt;&gt;0,(G1073+P1073),(J1073*M1073)+P1073)</f>
        <v>9.05</v>
      </c>
      <c r="T1073" s="170" t="n">
        <f aca="false">IF(H1073&lt;&gt;0,(H1073+Q1073),(K1073*N1073)+Q1073)</f>
        <v>0</v>
      </c>
      <c r="U1073" s="171" t="n">
        <f aca="false">IF(I1073&lt;&gt;0,(I1073+R1073),(L1073*O1073)+R1073)</f>
        <v>0</v>
      </c>
      <c r="V1073" s="172" t="n">
        <f aca="false">SUM(S1073:U1073)</f>
        <v>9.05</v>
      </c>
      <c r="W1073" s="173"/>
      <c r="X1073" s="174"/>
      <c r="Y1073" s="161"/>
      <c r="Z1073" s="161"/>
      <c r="AA1073" s="162"/>
      <c r="AB1073" s="175"/>
      <c r="AC1073" s="176"/>
      <c r="AMH1073" s="85"/>
      <c r="AMI1073" s="85"/>
      <c r="AMJ1073" s="85"/>
    </row>
    <row r="1074" s="84" customFormat="true" ht="17.9" hidden="false" customHeight="false" outlineLevel="1" collapsed="false">
      <c r="A1074" s="69"/>
      <c r="B1074" s="86"/>
      <c r="C1074" s="105" t="str">
        <f aca="false">C1073</f>
        <v>CBM-SE</v>
      </c>
      <c r="D1074" s="106" t="str">
        <f aca="false">D1073</f>
        <v>TÉRREO</v>
      </c>
      <c r="E1074" s="106" t="str">
        <f aca="false">E1073</f>
        <v>RECEPÇÃO EXPURGO A= 9,05m2</v>
      </c>
      <c r="F1074" s="107" t="str">
        <f aca="false">F1073</f>
        <v>TETO</v>
      </c>
      <c r="G1074" s="108"/>
      <c r="H1074" s="109"/>
      <c r="I1074" s="110"/>
      <c r="J1074" s="108"/>
      <c r="K1074" s="109"/>
      <c r="L1074" s="110"/>
      <c r="M1074" s="108"/>
      <c r="N1074" s="109"/>
      <c r="O1074" s="110"/>
      <c r="P1074" s="111"/>
      <c r="Q1074" s="112"/>
      <c r="R1074" s="113"/>
      <c r="S1074" s="114"/>
      <c r="T1074" s="115"/>
      <c r="U1074" s="116"/>
      <c r="V1074" s="117"/>
      <c r="W1074" s="118" t="n">
        <f aca="false">V1073</f>
        <v>9.05</v>
      </c>
      <c r="X1074" s="119" t="n">
        <v>96114</v>
      </c>
      <c r="Y1074" s="106" t="str">
        <f aca="false">IFERROR(VLOOKUP($X1074,'BASE DADOS'!$B$2:$E$16867,2,FALSE()),"-")</f>
        <v>SINAPI</v>
      </c>
      <c r="Z1074" s="106" t="str">
        <f aca="false">IFERROR(VLOOKUP($X1074,'BASE DADOS'!$B$2:$E$16867,3,FALSE()),"-")</f>
        <v>Forro em drywall, para ambientes comerciais, inclusive estrutura de fixação. af_05/2017_ps</v>
      </c>
      <c r="AA1074" s="107" t="str">
        <f aca="false">IFERROR(VLOOKUP($X1074,'BASE DADOS'!$B$2:$E$16867,4,FALSE()),"-")</f>
        <v>m2</v>
      </c>
      <c r="AB1074" s="120" t="s">
        <v>16991</v>
      </c>
      <c r="AC1074" s="121" t="str">
        <f aca="false">IFERROR(VLOOKUP(AB1074,'ETAPAS ORCAM'!$B$4:$C$58,2,FALSE()),"-")</f>
        <v>B09 – REVESTIMENTO INTERNO – TETO</v>
      </c>
      <c r="AMH1074" s="85"/>
      <c r="AMI1074" s="85"/>
      <c r="AMJ1074" s="85"/>
    </row>
    <row r="1075" s="84" customFormat="true" ht="17.9" hidden="false" customHeight="false" outlineLevel="1" collapsed="false">
      <c r="A1075" s="69"/>
      <c r="B1075" s="86"/>
      <c r="C1075" s="105" t="str">
        <f aca="false">C1074</f>
        <v>CBM-SE</v>
      </c>
      <c r="D1075" s="106" t="str">
        <f aca="false">D1074</f>
        <v>TÉRREO</v>
      </c>
      <c r="E1075" s="106" t="str">
        <f aca="false">E1074</f>
        <v>RECEPÇÃO EXPURGO A= 9,05m2</v>
      </c>
      <c r="F1075" s="107" t="str">
        <f aca="false">F1074</f>
        <v>TETO</v>
      </c>
      <c r="G1075" s="108"/>
      <c r="H1075" s="109"/>
      <c r="I1075" s="110"/>
      <c r="J1075" s="108"/>
      <c r="K1075" s="109"/>
      <c r="L1075" s="110"/>
      <c r="M1075" s="108"/>
      <c r="N1075" s="109"/>
      <c r="O1075" s="110"/>
      <c r="P1075" s="111"/>
      <c r="Q1075" s="112"/>
      <c r="R1075" s="113"/>
      <c r="S1075" s="114"/>
      <c r="T1075" s="115"/>
      <c r="U1075" s="116"/>
      <c r="V1075" s="117"/>
      <c r="W1075" s="118" t="n">
        <f aca="false">J1066</f>
        <v>12.08</v>
      </c>
      <c r="X1075" s="119" t="n">
        <v>9082</v>
      </c>
      <c r="Y1075" s="106" t="str">
        <f aca="false">IFERROR(VLOOKUP($X1075,'BASE DADOS'!$B$2:$E$16867,2,FALSE()),"-")</f>
        <v>ORSE</v>
      </c>
      <c r="Z1075" s="106" t="str">
        <f aca="false">IFERROR(VLOOKUP($X1075,'BASE DADOS'!$B$2:$E$16867,3,FALSE()),"-")</f>
        <v>Tabica metálica 3x3cm para forro de gesso (fornecimento e montagem)</v>
      </c>
      <c r="AA1075" s="107" t="str">
        <f aca="false">IFERROR(VLOOKUP($X1075,'BASE DADOS'!$B$2:$E$16867,4,FALSE()),"-")</f>
        <v>m</v>
      </c>
      <c r="AB1075" s="120" t="s">
        <v>16991</v>
      </c>
      <c r="AC1075" s="121" t="str">
        <f aca="false">IFERROR(VLOOKUP(AB1075,'ETAPAS ORCAM'!$B$4:$C$58,2,FALSE()),"-")</f>
        <v>B09 – REVESTIMENTO INTERNO – TETO</v>
      </c>
      <c r="AMH1075" s="85"/>
      <c r="AMI1075" s="85"/>
      <c r="AMJ1075" s="85"/>
    </row>
    <row r="1076" s="84" customFormat="true" ht="17.9" hidden="false" customHeight="false" outlineLevel="1" collapsed="false">
      <c r="A1076" s="69"/>
      <c r="B1076" s="86"/>
      <c r="C1076" s="105" t="str">
        <f aca="false">C1075</f>
        <v>CBM-SE</v>
      </c>
      <c r="D1076" s="106" t="str">
        <f aca="false">D1075</f>
        <v>TÉRREO</v>
      </c>
      <c r="E1076" s="106" t="str">
        <f aca="false">E1075</f>
        <v>RECEPÇÃO EXPURGO A= 9,05m2</v>
      </c>
      <c r="F1076" s="107" t="str">
        <f aca="false">F1075</f>
        <v>TETO</v>
      </c>
      <c r="G1076" s="108"/>
      <c r="H1076" s="109"/>
      <c r="I1076" s="110"/>
      <c r="J1076" s="108"/>
      <c r="K1076" s="109"/>
      <c r="L1076" s="110"/>
      <c r="M1076" s="108"/>
      <c r="N1076" s="109"/>
      <c r="O1076" s="110"/>
      <c r="P1076" s="111"/>
      <c r="Q1076" s="112"/>
      <c r="R1076" s="113"/>
      <c r="S1076" s="114"/>
      <c r="T1076" s="115"/>
      <c r="U1076" s="116"/>
      <c r="V1076" s="117"/>
      <c r="W1076" s="118" t="n">
        <f aca="false">W1074</f>
        <v>9.05</v>
      </c>
      <c r="X1076" s="119" t="n">
        <v>88484</v>
      </c>
      <c r="Y1076" s="106" t="str">
        <f aca="false">IFERROR(VLOOKUP($X1076,'BASE DADOS'!$B$2:$E$16867,2,FALSE()),"-")</f>
        <v>SINAPI</v>
      </c>
      <c r="Z1076" s="106" t="str">
        <f aca="false">IFERROR(VLOOKUP($X1076,'BASE DADOS'!$B$2:$E$16867,3,FALSE()),"-")</f>
        <v>Aplicação de fundo selador acrílico em teto, uma demão. af_06/2014</v>
      </c>
      <c r="AA1076" s="107" t="str">
        <f aca="false">IFERROR(VLOOKUP($X1076,'BASE DADOS'!$B$2:$E$16867,4,FALSE()),"-")</f>
        <v>m2</v>
      </c>
      <c r="AB1076" s="120" t="s">
        <v>16992</v>
      </c>
      <c r="AC1076" s="121" t="str">
        <f aca="false">IFERROR(VLOOKUP(AB1076,'ETAPAS ORCAM'!$B$4:$C$58,2,FALSE()),"-")</f>
        <v>B15 – PINTURA INTERNA – TETO</v>
      </c>
      <c r="AMH1076" s="85"/>
      <c r="AMI1076" s="85"/>
      <c r="AMJ1076" s="85"/>
    </row>
    <row r="1077" s="84" customFormat="true" ht="17.9" hidden="false" customHeight="false" outlineLevel="1" collapsed="false">
      <c r="A1077" s="69"/>
      <c r="B1077" s="86"/>
      <c r="C1077" s="105" t="str">
        <f aca="false">C1076</f>
        <v>CBM-SE</v>
      </c>
      <c r="D1077" s="106" t="str">
        <f aca="false">D1076</f>
        <v>TÉRREO</v>
      </c>
      <c r="E1077" s="106" t="str">
        <f aca="false">E1076</f>
        <v>RECEPÇÃO EXPURGO A= 9,05m2</v>
      </c>
      <c r="F1077" s="107" t="str">
        <f aca="false">F1076</f>
        <v>TETO</v>
      </c>
      <c r="G1077" s="108"/>
      <c r="H1077" s="109"/>
      <c r="I1077" s="110"/>
      <c r="J1077" s="108"/>
      <c r="K1077" s="109"/>
      <c r="L1077" s="110"/>
      <c r="M1077" s="108"/>
      <c r="N1077" s="109"/>
      <c r="O1077" s="110"/>
      <c r="P1077" s="111"/>
      <c r="Q1077" s="112"/>
      <c r="R1077" s="113"/>
      <c r="S1077" s="114"/>
      <c r="T1077" s="115"/>
      <c r="U1077" s="116"/>
      <c r="V1077" s="117"/>
      <c r="W1077" s="118" t="n">
        <f aca="false">W1076</f>
        <v>9.05</v>
      </c>
      <c r="X1077" s="119" t="n">
        <v>88496</v>
      </c>
      <c r="Y1077" s="106" t="str">
        <f aca="false">IFERROR(VLOOKUP($X1077,'BASE DADOS'!$B$2:$E$16867,2,FALSE()),"-")</f>
        <v>SINAPI</v>
      </c>
      <c r="Z1077" s="106" t="str">
        <f aca="false">IFERROR(VLOOKUP($X1077,'BASE DADOS'!$B$2:$E$16867,3,FALSE()),"-")</f>
        <v>Aplicação e lixamento de massa látex em teto, duas demãos. af_06/2014</v>
      </c>
      <c r="AA1077" s="107" t="str">
        <f aca="false">IFERROR(VLOOKUP($X1077,'BASE DADOS'!$B$2:$E$16867,4,FALSE()),"-")</f>
        <v>m2</v>
      </c>
      <c r="AB1077" s="120" t="s">
        <v>16992</v>
      </c>
      <c r="AC1077" s="121" t="str">
        <f aca="false">IFERROR(VLOOKUP(AB1077,'ETAPAS ORCAM'!$B$4:$C$58,2,FALSE()),"-")</f>
        <v>B15 – PINTURA INTERNA – TETO</v>
      </c>
      <c r="AMH1077" s="85"/>
      <c r="AMI1077" s="85"/>
      <c r="AMJ1077" s="85"/>
    </row>
    <row r="1078" s="84" customFormat="true" ht="17.9" hidden="false" customHeight="false" outlineLevel="1" collapsed="false">
      <c r="A1078" s="69"/>
      <c r="B1078" s="86"/>
      <c r="C1078" s="105" t="str">
        <f aca="false">C1077</f>
        <v>CBM-SE</v>
      </c>
      <c r="D1078" s="106" t="str">
        <f aca="false">D1077</f>
        <v>TÉRREO</v>
      </c>
      <c r="E1078" s="106" t="str">
        <f aca="false">E1077</f>
        <v>RECEPÇÃO EXPURGO A= 9,05m2</v>
      </c>
      <c r="F1078" s="107" t="str">
        <f aca="false">F1077</f>
        <v>TETO</v>
      </c>
      <c r="G1078" s="108"/>
      <c r="H1078" s="109"/>
      <c r="I1078" s="110"/>
      <c r="J1078" s="108"/>
      <c r="K1078" s="109"/>
      <c r="L1078" s="110"/>
      <c r="M1078" s="108"/>
      <c r="N1078" s="109"/>
      <c r="O1078" s="110"/>
      <c r="P1078" s="111"/>
      <c r="Q1078" s="112"/>
      <c r="R1078" s="113"/>
      <c r="S1078" s="114"/>
      <c r="T1078" s="115"/>
      <c r="U1078" s="116"/>
      <c r="V1078" s="117"/>
      <c r="W1078" s="118" t="n">
        <f aca="false">W1077</f>
        <v>9.05</v>
      </c>
      <c r="X1078" s="119" t="n">
        <v>104639</v>
      </c>
      <c r="Y1078" s="106" t="str">
        <f aca="false">IFERROR(VLOOKUP($X1078,'BASE DADOS'!$B$2:$E$16867,2,FALSE()),"-")</f>
        <v>SINAPI</v>
      </c>
      <c r="Z1078" s="106" t="str">
        <f aca="false">IFERROR(VLOOKUP($X1078,'BASE DADOS'!$B$2:$E$16867,3,FALSE()),"-")</f>
        <v>Pintura látex acrílica econômica, aplicação manual em teto, duas demãos. Af_04/2023</v>
      </c>
      <c r="AA1078" s="107" t="str">
        <f aca="false">IFERROR(VLOOKUP($X1078,'BASE DADOS'!$B$2:$E$16867,4,FALSE()),"-")</f>
        <v>m2</v>
      </c>
      <c r="AB1078" s="120" t="s">
        <v>16992</v>
      </c>
      <c r="AC1078" s="121" t="str">
        <f aca="false">IFERROR(VLOOKUP(AB1078,'ETAPAS ORCAM'!$B$4:$C$58,2,FALSE()),"-")</f>
        <v>B15 – PINTURA INTERNA – TETO</v>
      </c>
      <c r="AMH1078" s="85"/>
      <c r="AMI1078" s="85"/>
      <c r="AMJ1078" s="85"/>
    </row>
    <row r="1079" s="104" customFormat="true" ht="17.9" hidden="false" customHeight="false" outlineLevel="1" collapsed="false">
      <c r="A1079" s="69"/>
      <c r="B1079" s="86"/>
      <c r="C1079" s="160" t="str">
        <f aca="false">C1078</f>
        <v>CBM-SE</v>
      </c>
      <c r="D1079" s="161" t="str">
        <f aca="false">D1078</f>
        <v>TÉRREO</v>
      </c>
      <c r="E1079" s="161" t="str">
        <f aca="false">E1078</f>
        <v>RECEPÇÃO EXPURGO A= 9,05m2</v>
      </c>
      <c r="F1079" s="162" t="s">
        <v>17004</v>
      </c>
      <c r="G1079" s="163" t="n">
        <v>1</v>
      </c>
      <c r="H1079" s="164"/>
      <c r="I1079" s="165"/>
      <c r="J1079" s="163"/>
      <c r="K1079" s="164"/>
      <c r="L1079" s="165"/>
      <c r="M1079" s="163"/>
      <c r="N1079" s="164"/>
      <c r="O1079" s="165"/>
      <c r="P1079" s="166"/>
      <c r="Q1079" s="167"/>
      <c r="R1079" s="168"/>
      <c r="S1079" s="169" t="n">
        <f aca="false">IF(G1079&lt;&gt;0,(G1079+P1079),(J1079*M1079)+P1079)</f>
        <v>1</v>
      </c>
      <c r="T1079" s="170" t="n">
        <f aca="false">IF(H1079&lt;&gt;0,(H1079+Q1079),(K1079*N1079)+Q1079)</f>
        <v>0</v>
      </c>
      <c r="U1079" s="171" t="n">
        <f aca="false">IF(I1079&lt;&gt;0,(I1079+R1079),(L1079*O1079)+R1079)</f>
        <v>0</v>
      </c>
      <c r="V1079" s="172" t="n">
        <f aca="false">SUM(S1079:U1079)</f>
        <v>1</v>
      </c>
      <c r="W1079" s="173"/>
      <c r="X1079" s="174"/>
      <c r="Y1079" s="161"/>
      <c r="Z1079" s="161"/>
      <c r="AA1079" s="162"/>
      <c r="AB1079" s="175"/>
      <c r="AC1079" s="176"/>
      <c r="AMH1079" s="85"/>
      <c r="AMI1079" s="85"/>
      <c r="AMJ1079" s="85"/>
    </row>
    <row r="1080" s="84" customFormat="true" ht="42.5" hidden="false" customHeight="false" outlineLevel="1" collapsed="false">
      <c r="A1080" s="69"/>
      <c r="B1080" s="86"/>
      <c r="C1080" s="105" t="str">
        <f aca="false">C1079</f>
        <v>CBM-SE</v>
      </c>
      <c r="D1080" s="106" t="str">
        <f aca="false">D1079</f>
        <v>TÉRREO</v>
      </c>
      <c r="E1080" s="106" t="str">
        <f aca="false">E1079</f>
        <v>RECEPÇÃO EXPURGO A= 9,05m2</v>
      </c>
      <c r="F1080" s="107" t="str">
        <f aca="false">F1079</f>
        <v>ESQ. MADEIRA</v>
      </c>
      <c r="G1080" s="108"/>
      <c r="H1080" s="109"/>
      <c r="I1080" s="110"/>
      <c r="J1080" s="108"/>
      <c r="K1080" s="109"/>
      <c r="L1080" s="110"/>
      <c r="M1080" s="108"/>
      <c r="N1080" s="109"/>
      <c r="O1080" s="110"/>
      <c r="P1080" s="111"/>
      <c r="Q1080" s="112"/>
      <c r="R1080" s="113"/>
      <c r="S1080" s="114"/>
      <c r="T1080" s="115"/>
      <c r="U1080" s="116"/>
      <c r="V1080" s="117"/>
      <c r="W1080" s="118" t="n">
        <v>1</v>
      </c>
      <c r="X1080" s="119" t="n">
        <v>90843</v>
      </c>
      <c r="Y1080" s="106" t="str">
        <f aca="false">IFERROR(VLOOKUP($X1080,'BASE DADOS'!$B$2:$E$16867,2,FALSE()),"-")</f>
        <v>SINAPI</v>
      </c>
      <c r="Z1080" s="106" t="str">
        <f aca="false">IFERROR(VLOOKUP($X1080,'BASE DADOS'!$B$2:$E$16867,3,FALSE()),"-")</f>
        <v>Kit de porta de madeira para pintura, semi-oca (leve ou média), padrão médio, 80x210cm, espessura de 3,5cm, itens inclusos: dobradiças, montagem e instalação do batente, fechadura com execução do furo - fornecimento e instalação. af_12/2019</v>
      </c>
      <c r="AA1080" s="107" t="str">
        <f aca="false">IFERROR(VLOOKUP($X1080,'BASE DADOS'!$B$2:$E$16867,4,FALSE()),"-")</f>
        <v>un</v>
      </c>
      <c r="AB1080" s="120" t="s">
        <v>16995</v>
      </c>
      <c r="AC1080" s="121" t="str">
        <f aca="false">IFERROR(VLOOKUP(AB1080,'ETAPAS ORCAM'!$B$4:$C$58,2,FALSE()),"-")</f>
        <v>B12 – ESQUADRIAS</v>
      </c>
      <c r="AMH1080" s="85"/>
      <c r="AMI1080" s="85"/>
      <c r="AMJ1080" s="85"/>
    </row>
    <row r="1081" s="84" customFormat="true" ht="26.1" hidden="false" customHeight="false" outlineLevel="1" collapsed="false">
      <c r="A1081" s="69"/>
      <c r="B1081" s="86"/>
      <c r="C1081" s="105" t="str">
        <f aca="false">C1080</f>
        <v>CBM-SE</v>
      </c>
      <c r="D1081" s="106" t="str">
        <f aca="false">D1080</f>
        <v>TÉRREO</v>
      </c>
      <c r="E1081" s="106" t="str">
        <f aca="false">E1080</f>
        <v>RECEPÇÃO EXPURGO A= 9,05m2</v>
      </c>
      <c r="F1081" s="107" t="str">
        <f aca="false">F1080</f>
        <v>ESQ. MADEIRA</v>
      </c>
      <c r="G1081" s="108"/>
      <c r="H1081" s="109"/>
      <c r="I1081" s="110"/>
      <c r="J1081" s="108"/>
      <c r="K1081" s="109"/>
      <c r="L1081" s="110"/>
      <c r="M1081" s="108"/>
      <c r="N1081" s="109"/>
      <c r="O1081" s="110"/>
      <c r="P1081" s="111"/>
      <c r="Q1081" s="112"/>
      <c r="R1081" s="113"/>
      <c r="S1081" s="114"/>
      <c r="T1081" s="115"/>
      <c r="U1081" s="116"/>
      <c r="V1081" s="117"/>
      <c r="W1081" s="118" t="n">
        <f aca="false">(0.8*2.1)*3</f>
        <v>5.04</v>
      </c>
      <c r="X1081" s="119" t="n">
        <v>2309</v>
      </c>
      <c r="Y1081" s="106" t="str">
        <f aca="false">IFERROR(VLOOKUP($X1081,'BASE DADOS'!$B$2:$E$16867,2,FALSE()),"-")</f>
        <v>ORSE</v>
      </c>
      <c r="Z1081" s="106" t="str">
        <f aca="false">IFERROR(VLOOKUP($X1081,'BASE DADOS'!$B$2:$E$16867,3,FALSE()),"-")</f>
        <v>Pintura sobre superfícies de madeira com aplicação de 01 demão de fundo sintético nivelador, 01 demão de massa a óleo e 02 demãos de tinta esmalte</v>
      </c>
      <c r="AA1081" s="107" t="str">
        <f aca="false">IFERROR(VLOOKUP($X1081,'BASE DADOS'!$B$2:$E$16867,4,FALSE()),"-")</f>
        <v>m2</v>
      </c>
      <c r="AB1081" s="120" t="s">
        <v>17005</v>
      </c>
      <c r="AC1081" s="121" t="str">
        <f aca="false">IFERROR(VLOOKUP(AB1081,'ETAPAS ORCAM'!$B$4:$C$58,2,FALSE()),"-")</f>
        <v>B16 – PINTURA – ESQ. MADEIRA</v>
      </c>
      <c r="AMH1081" s="85"/>
      <c r="AMI1081" s="85"/>
      <c r="AMJ1081" s="85"/>
    </row>
    <row r="1082" s="84" customFormat="true" ht="17.9" hidden="false" customHeight="false" outlineLevel="1" collapsed="false">
      <c r="A1082" s="69"/>
      <c r="B1082" s="86"/>
      <c r="C1082" s="105" t="str">
        <f aca="false">C1081</f>
        <v>CBM-SE</v>
      </c>
      <c r="D1082" s="106" t="str">
        <f aca="false">D1081</f>
        <v>TÉRREO</v>
      </c>
      <c r="E1082" s="106" t="str">
        <f aca="false">E1081</f>
        <v>RECEPÇÃO EXPURGO A= 9,05m2</v>
      </c>
      <c r="F1082" s="107" t="str">
        <f aca="false">F1081</f>
        <v>ESQ. MADEIRA</v>
      </c>
      <c r="G1082" s="108"/>
      <c r="H1082" s="109"/>
      <c r="I1082" s="110"/>
      <c r="J1082" s="108"/>
      <c r="K1082" s="109"/>
      <c r="L1082" s="110"/>
      <c r="M1082" s="108"/>
      <c r="N1082" s="109"/>
      <c r="O1082" s="110"/>
      <c r="P1082" s="111"/>
      <c r="Q1082" s="112"/>
      <c r="R1082" s="113"/>
      <c r="S1082" s="114"/>
      <c r="T1082" s="115"/>
      <c r="U1082" s="116"/>
      <c r="V1082" s="117"/>
      <c r="W1082" s="118" t="n">
        <v>0.85</v>
      </c>
      <c r="X1082" s="119" t="n">
        <v>2266</v>
      </c>
      <c r="Y1082" s="106" t="str">
        <f aca="false">IFERROR(VLOOKUP($X1082,'BASE DADOS'!$B$2:$E$16867,2,FALSE()),"-")</f>
        <v>ORSE</v>
      </c>
      <c r="Z1082" s="106" t="str">
        <f aca="false">IFERROR(VLOOKUP($X1082,'BASE DADOS'!$B$2:$E$16867,3,FALSE()),"-")</f>
        <v>Soleira em granito cinza andorinha, l = 15 cm, e = 2 cm</v>
      </c>
      <c r="AA1082" s="107" t="str">
        <f aca="false">IFERROR(VLOOKUP($X1082,'BASE DADOS'!$B$2:$E$16867,4,FALSE()),"-")</f>
        <v>m</v>
      </c>
      <c r="AB1082" s="120" t="s">
        <v>16987</v>
      </c>
      <c r="AC1082" s="121" t="str">
        <f aca="false">IFERROR(VLOOKUP(AB1082,'ETAPAS ORCAM'!$B$4:$C$58,2,FALSE()),"-")</f>
        <v>B11 – PAVIMENTAÇÃO</v>
      </c>
      <c r="AMH1082" s="85"/>
      <c r="AMI1082" s="85"/>
      <c r="AMJ1082" s="85"/>
    </row>
    <row r="1083" s="104" customFormat="true" ht="17.9" hidden="false" customHeight="false" outlineLevel="1" collapsed="false">
      <c r="A1083" s="69"/>
      <c r="B1083" s="86"/>
      <c r="C1083" s="160" t="str">
        <f aca="false">C1070</f>
        <v>CBM-SE</v>
      </c>
      <c r="D1083" s="161" t="str">
        <f aca="false">D1070</f>
        <v>TÉRREO</v>
      </c>
      <c r="E1083" s="161" t="str">
        <f aca="false">E1070</f>
        <v>RECEPÇÃO EXPURGO A= 9,05m2</v>
      </c>
      <c r="F1083" s="162" t="s">
        <v>16994</v>
      </c>
      <c r="G1083" s="163"/>
      <c r="H1083" s="164"/>
      <c r="I1083" s="165"/>
      <c r="J1083" s="163" t="n">
        <v>2</v>
      </c>
      <c r="K1083" s="164"/>
      <c r="L1083" s="165"/>
      <c r="M1083" s="163" t="n">
        <v>1.45</v>
      </c>
      <c r="N1083" s="164"/>
      <c r="O1083" s="165"/>
      <c r="P1083" s="166"/>
      <c r="Q1083" s="167"/>
      <c r="R1083" s="168"/>
      <c r="S1083" s="169" t="n">
        <f aca="false">IF(G1083&lt;&gt;0,(G1083+P1083),(J1083*M1083)+P1083)</f>
        <v>2.9</v>
      </c>
      <c r="T1083" s="170" t="n">
        <f aca="false">IF(H1083&lt;&gt;0,(H1083+Q1083),(K1083*N1083)+Q1083)</f>
        <v>0</v>
      </c>
      <c r="U1083" s="171" t="n">
        <f aca="false">IF(I1083&lt;&gt;0,(I1083+R1083),(L1083*O1083)+R1083)</f>
        <v>0</v>
      </c>
      <c r="V1083" s="172" t="n">
        <f aca="false">SUM(S1083:U1083)</f>
        <v>2.9</v>
      </c>
      <c r="W1083" s="173"/>
      <c r="X1083" s="174"/>
      <c r="Y1083" s="161"/>
      <c r="Z1083" s="161"/>
      <c r="AA1083" s="162"/>
      <c r="AB1083" s="175"/>
      <c r="AC1083" s="176"/>
      <c r="AMH1083" s="85"/>
      <c r="AMI1083" s="85"/>
      <c r="AMJ1083" s="85"/>
    </row>
    <row r="1084" s="84" customFormat="true" ht="26.1" hidden="false" customHeight="false" outlineLevel="1" collapsed="false">
      <c r="A1084" s="69"/>
      <c r="B1084" s="86"/>
      <c r="C1084" s="105" t="str">
        <f aca="false">C1083</f>
        <v>CBM-SE</v>
      </c>
      <c r="D1084" s="106" t="str">
        <f aca="false">D1083</f>
        <v>TÉRREO</v>
      </c>
      <c r="E1084" s="106" t="str">
        <f aca="false">E1083</f>
        <v>RECEPÇÃO EXPURGO A= 9,05m2</v>
      </c>
      <c r="F1084" s="107" t="str">
        <f aca="false">F1083</f>
        <v>ESQ. ALUMÍNIO</v>
      </c>
      <c r="G1084" s="108"/>
      <c r="H1084" s="109"/>
      <c r="I1084" s="110"/>
      <c r="J1084" s="108"/>
      <c r="K1084" s="109"/>
      <c r="L1084" s="110"/>
      <c r="M1084" s="108"/>
      <c r="N1084" s="109"/>
      <c r="O1084" s="110"/>
      <c r="P1084" s="111"/>
      <c r="Q1084" s="112"/>
      <c r="R1084" s="113"/>
      <c r="S1084" s="114"/>
      <c r="T1084" s="115"/>
      <c r="U1084" s="116"/>
      <c r="V1084" s="117"/>
      <c r="W1084" s="118" t="n">
        <f aca="false">V1083</f>
        <v>2.9</v>
      </c>
      <c r="X1084" s="119" t="n">
        <v>94569</v>
      </c>
      <c r="Y1084" s="106" t="str">
        <f aca="false">IFERROR(VLOOKUP($X1084,'BASE DADOS'!$B$2:$E$16867,2,FALSE()),"-")</f>
        <v>SINAPI</v>
      </c>
      <c r="Z1084" s="106" t="str">
        <f aca="false">IFERROR(VLOOKUP($X1084,'BASE DADOS'!$B$2:$E$16867,3,FALSE()),"-")</f>
        <v>Janela de alumínio tipo maxim-ar, com vidros, batente e ferragens. exclusive alizar, acabamento e contramarco. fornecimento e instalação. af_12/2019</v>
      </c>
      <c r="AA1084" s="107" t="str">
        <f aca="false">IFERROR(VLOOKUP($X1084,'BASE DADOS'!$B$2:$E$16867,4,FALSE()),"-")</f>
        <v>m2</v>
      </c>
      <c r="AB1084" s="120" t="s">
        <v>16995</v>
      </c>
      <c r="AC1084" s="121" t="str">
        <f aca="false">IFERROR(VLOOKUP(AB1084,'ETAPAS ORCAM'!$B$4:$C$58,2,FALSE()),"-")</f>
        <v>B12 – ESQUADRIAS</v>
      </c>
      <c r="AMH1084" s="85"/>
      <c r="AMI1084" s="85"/>
      <c r="AMJ1084" s="85"/>
    </row>
    <row r="1085" s="84" customFormat="true" ht="17.9" hidden="false" customHeight="false" outlineLevel="1" collapsed="false">
      <c r="A1085" s="69"/>
      <c r="B1085" s="86"/>
      <c r="C1085" s="105" t="str">
        <f aca="false">C1084</f>
        <v>CBM-SE</v>
      </c>
      <c r="D1085" s="106" t="str">
        <f aca="false">D1084</f>
        <v>TÉRREO</v>
      </c>
      <c r="E1085" s="106" t="str">
        <f aca="false">E1084</f>
        <v>RECEPÇÃO EXPURGO A= 9,05m2</v>
      </c>
      <c r="F1085" s="107" t="str">
        <f aca="false">F1084</f>
        <v>ESQ. ALUMÍNIO</v>
      </c>
      <c r="G1085" s="108"/>
      <c r="H1085" s="109"/>
      <c r="I1085" s="110"/>
      <c r="J1085" s="108"/>
      <c r="K1085" s="109"/>
      <c r="L1085" s="110"/>
      <c r="M1085" s="108"/>
      <c r="N1085" s="109"/>
      <c r="O1085" s="110"/>
      <c r="P1085" s="111"/>
      <c r="Q1085" s="112"/>
      <c r="R1085" s="113"/>
      <c r="S1085" s="114"/>
      <c r="T1085" s="115"/>
      <c r="U1085" s="116"/>
      <c r="V1085" s="117"/>
      <c r="W1085" s="118" t="n">
        <f aca="false">+W1084*2</f>
        <v>5.8</v>
      </c>
      <c r="X1085" s="119" t="n">
        <v>99821</v>
      </c>
      <c r="Y1085" s="106" t="str">
        <f aca="false">IFERROR(VLOOKUP($X1085,'BASE DADOS'!$B$2:$E$16867,2,FALSE()),"-")</f>
        <v>SINAPI</v>
      </c>
      <c r="Z1085" s="106" t="str">
        <f aca="false">IFERROR(VLOOKUP($X1085,'BASE DADOS'!$B$2:$E$16867,3,FALSE()),"-")</f>
        <v>Limpeza de janela de vidro com caixilho em aço/alumínio/pvc. af_04/2019</v>
      </c>
      <c r="AA1085" s="107" t="str">
        <f aca="false">IFERROR(VLOOKUP($X1085,'BASE DADOS'!$B$2:$E$16867,4,FALSE()),"-")</f>
        <v>m2</v>
      </c>
      <c r="AB1085" s="120" t="s">
        <v>16988</v>
      </c>
      <c r="AC1085" s="121" t="str">
        <f aca="false">IFERROR(VLOOKUP(AB1085,'ETAPAS ORCAM'!$B$4:$C$58,2,FALSE()),"-")</f>
        <v>B39 – LIMPEZA FINAL</v>
      </c>
      <c r="AMH1085" s="85"/>
      <c r="AMI1085" s="85"/>
      <c r="AMJ1085" s="85"/>
    </row>
    <row r="1086" s="84" customFormat="true" ht="17.9" hidden="false" customHeight="false" outlineLevel="1" collapsed="false">
      <c r="A1086" s="69"/>
      <c r="B1086" s="86"/>
      <c r="C1086" s="105" t="str">
        <f aca="false">C1085</f>
        <v>CBM-SE</v>
      </c>
      <c r="D1086" s="106" t="str">
        <f aca="false">D1085</f>
        <v>TÉRREO</v>
      </c>
      <c r="E1086" s="106" t="str">
        <f aca="false">E1085</f>
        <v>RECEPÇÃO EXPURGO A= 9,05m2</v>
      </c>
      <c r="F1086" s="107" t="str">
        <f aca="false">F1085</f>
        <v>ESQ. ALUMÍNIO</v>
      </c>
      <c r="G1086" s="108"/>
      <c r="H1086" s="109"/>
      <c r="I1086" s="110"/>
      <c r="J1086" s="108"/>
      <c r="K1086" s="109"/>
      <c r="L1086" s="110"/>
      <c r="M1086" s="108"/>
      <c r="N1086" s="109"/>
      <c r="O1086" s="110"/>
      <c r="P1086" s="111"/>
      <c r="Q1086" s="112"/>
      <c r="R1086" s="113"/>
      <c r="S1086" s="114"/>
      <c r="T1086" s="115"/>
      <c r="U1086" s="116"/>
      <c r="V1086" s="117"/>
      <c r="W1086" s="118" t="n">
        <v>2.05</v>
      </c>
      <c r="X1086" s="119" t="n">
        <v>1989</v>
      </c>
      <c r="Y1086" s="106" t="str">
        <f aca="false">IFERROR(VLOOKUP($X1086,'BASE DADOS'!$B$2:$E$16867,2,FALSE()),"-")</f>
        <v>ORSE</v>
      </c>
      <c r="Z1086" s="106" t="str">
        <f aca="false">IFERROR(VLOOKUP($X1086,'BASE DADOS'!$B$2:$E$16867,3,FALSE()),"-")</f>
        <v>Peitoril granito cinza polido, c/ largura = 22 cm, esp = 2 cm</v>
      </c>
      <c r="AA1086" s="107" t="str">
        <f aca="false">IFERROR(VLOOKUP($X1086,'BASE DADOS'!$B$2:$E$16867,4,FALSE()),"-")</f>
        <v>m</v>
      </c>
      <c r="AB1086" s="120" t="s">
        <v>16989</v>
      </c>
      <c r="AC1086" s="121" t="str">
        <f aca="false">IFERROR(VLOOKUP(AB1086,'ETAPAS ORCAM'!$B$4:$C$58,2,FALSE()),"-")</f>
        <v>B08 – REVESTIMENTO INTERNO – PAREDE</v>
      </c>
      <c r="AMH1086" s="85"/>
      <c r="AMI1086" s="85"/>
      <c r="AMJ1086" s="85"/>
    </row>
    <row r="1087" s="104" customFormat="true" ht="26.1" hidden="false" customHeight="false" outlineLevel="1" collapsed="false">
      <c r="A1087" s="69"/>
      <c r="B1087" s="86"/>
      <c r="C1087" s="160" t="str">
        <f aca="false">C1078</f>
        <v>CBM-SE</v>
      </c>
      <c r="D1087" s="161" t="str">
        <f aca="false">D1078</f>
        <v>TÉRREO</v>
      </c>
      <c r="E1087" s="161" t="str">
        <f aca="false">E1078</f>
        <v>RECEPÇÃO EXPURGO A= 9,05m2</v>
      </c>
      <c r="F1087" s="162" t="s">
        <v>16951</v>
      </c>
      <c r="G1087" s="163" t="n">
        <v>1</v>
      </c>
      <c r="H1087" s="164"/>
      <c r="I1087" s="165"/>
      <c r="J1087" s="163"/>
      <c r="K1087" s="164"/>
      <c r="L1087" s="165"/>
      <c r="M1087" s="163"/>
      <c r="N1087" s="164"/>
      <c r="O1087" s="165"/>
      <c r="P1087" s="166"/>
      <c r="Q1087" s="167"/>
      <c r="R1087" s="168"/>
      <c r="S1087" s="169" t="n">
        <f aca="false">IF(G1087&lt;&gt;0,(G1087+P1087),(J1087*M1087)+P1087)</f>
        <v>1</v>
      </c>
      <c r="T1087" s="170" t="n">
        <f aca="false">IF(H1087&lt;&gt;0,(H1087+Q1087),(K1087*N1087)+Q1087)</f>
        <v>0</v>
      </c>
      <c r="U1087" s="171" t="n">
        <f aca="false">IF(I1087&lt;&gt;0,(I1087+R1087),(L1087*O1087)+R1087)</f>
        <v>0</v>
      </c>
      <c r="V1087" s="172" t="n">
        <f aca="false">SUM(S1087:U1087)</f>
        <v>1</v>
      </c>
      <c r="W1087" s="173"/>
      <c r="X1087" s="174"/>
      <c r="Y1087" s="161"/>
      <c r="Z1087" s="161"/>
      <c r="AA1087" s="162"/>
      <c r="AB1087" s="175"/>
      <c r="AC1087" s="176"/>
      <c r="AMH1087" s="85"/>
      <c r="AMI1087" s="85"/>
      <c r="AMJ1087" s="85"/>
    </row>
    <row r="1088" s="84" customFormat="true" ht="17.9" hidden="false" customHeight="false" outlineLevel="1" collapsed="false">
      <c r="A1088" s="69"/>
      <c r="B1088" s="86"/>
      <c r="C1088" s="105" t="str">
        <f aca="false">C1087</f>
        <v>CBM-SE</v>
      </c>
      <c r="D1088" s="106" t="str">
        <f aca="false">D1087</f>
        <v>TÉRREO</v>
      </c>
      <c r="E1088" s="106" t="str">
        <f aca="false">E1087</f>
        <v>RECEPÇÃO EXPURGO A= 9,05m2</v>
      </c>
      <c r="F1088" s="107" t="str">
        <f aca="false">F1087</f>
        <v>BANCADAS, LOUÇAS E METAIS</v>
      </c>
      <c r="G1088" s="108"/>
      <c r="H1088" s="109"/>
      <c r="I1088" s="110"/>
      <c r="J1088" s="108"/>
      <c r="K1088" s="109"/>
      <c r="L1088" s="110"/>
      <c r="M1088" s="108"/>
      <c r="N1088" s="109"/>
      <c r="O1088" s="110"/>
      <c r="P1088" s="111"/>
      <c r="Q1088" s="112"/>
      <c r="R1088" s="113"/>
      <c r="S1088" s="114"/>
      <c r="T1088" s="115"/>
      <c r="U1088" s="116"/>
      <c r="V1088" s="117"/>
      <c r="W1088" s="118" t="n">
        <v>1</v>
      </c>
      <c r="X1088" s="119" t="n">
        <v>8436</v>
      </c>
      <c r="Y1088" s="106" t="str">
        <f aca="false">IFERROR(VLOOKUP($X1088,'BASE DADOS'!$B$2:$E$16867,2,FALSE()),"-")</f>
        <v>ORSE</v>
      </c>
      <c r="Z1088" s="106" t="str">
        <f aca="false">IFERROR(VLOOKUP($X1088,'BASE DADOS'!$B$2:$E$16867,3,FALSE()),"-")</f>
        <v>Acabamento para registro 1/2", 3/4" e 1" (PQ), ref. 4900 - C43, da Deca ou similar</v>
      </c>
      <c r="AA1088" s="107" t="str">
        <f aca="false">IFERROR(VLOOKUP($X1088,'BASE DADOS'!$B$2:$E$16867,4,FALSE()),"-")</f>
        <v>un</v>
      </c>
      <c r="AB1088" s="120" t="s">
        <v>17006</v>
      </c>
      <c r="AC1088" s="121" t="str">
        <f aca="false">IFERROR(VLOOKUP(AB1088,'ETAPAS ORCAM'!$B$4:$C$58,2,FALSE()),"-")</f>
        <v>B24 – BANCADAS, LOUÇAS, METAIS SANITÁRIOS E DIVISÓRIAS DE GRANITO</v>
      </c>
      <c r="AMH1088" s="85"/>
      <c r="AMI1088" s="85"/>
      <c r="AMJ1088" s="85"/>
    </row>
    <row r="1089" s="84" customFormat="true" ht="26.1" hidden="false" customHeight="false" outlineLevel="1" collapsed="false">
      <c r="A1089" s="69"/>
      <c r="B1089" s="86"/>
      <c r="C1089" s="105" t="str">
        <f aca="false">C1088</f>
        <v>CBM-SE</v>
      </c>
      <c r="D1089" s="106" t="str">
        <f aca="false">D1088</f>
        <v>TÉRREO</v>
      </c>
      <c r="E1089" s="106" t="str">
        <f aca="false">E1088</f>
        <v>RECEPÇÃO EXPURGO A= 9,05m2</v>
      </c>
      <c r="F1089" s="107" t="str">
        <f aca="false">F1088</f>
        <v>BANCADAS, LOUÇAS E METAIS</v>
      </c>
      <c r="G1089" s="108"/>
      <c r="H1089" s="109"/>
      <c r="I1089" s="110"/>
      <c r="J1089" s="108"/>
      <c r="K1089" s="109"/>
      <c r="L1089" s="110"/>
      <c r="M1089" s="108"/>
      <c r="N1089" s="109"/>
      <c r="O1089" s="110"/>
      <c r="P1089" s="111"/>
      <c r="Q1089" s="112"/>
      <c r="R1089" s="113"/>
      <c r="S1089" s="114"/>
      <c r="T1089" s="115"/>
      <c r="U1089" s="116"/>
      <c r="V1089" s="117"/>
      <c r="W1089" s="118" t="n">
        <v>1</v>
      </c>
      <c r="X1089" s="119" t="n">
        <v>86903</v>
      </c>
      <c r="Y1089" s="106" t="str">
        <f aca="false">IFERROR(VLOOKUP($X1089,'BASE DADOS'!$B$2:$E$16867,2,FALSE()),"-")</f>
        <v>SINAPI</v>
      </c>
      <c r="Z1089" s="106" t="str">
        <f aca="false">IFERROR(VLOOKUP($X1089,'BASE DADOS'!$B$2:$E$16867,3,FALSE()),"-")</f>
        <v>Lavatório louça branca com coluna, 45 x 55cm ou equivalente, padrão médio - fornecimento e instalação. af_01/2020</v>
      </c>
      <c r="AA1089" s="107" t="str">
        <f aca="false">IFERROR(VLOOKUP($X1089,'BASE DADOS'!$B$2:$E$16867,4,FALSE()),"-")</f>
        <v>un</v>
      </c>
      <c r="AB1089" s="120" t="s">
        <v>17006</v>
      </c>
      <c r="AC1089" s="121" t="str">
        <f aca="false">IFERROR(VLOOKUP(AB1089,'ETAPAS ORCAM'!$B$4:$C$58,2,FALSE()),"-")</f>
        <v>B24 – BANCADAS, LOUÇAS, METAIS SANITÁRIOS E DIVISÓRIAS DE GRANITO</v>
      </c>
      <c r="AMH1089" s="85"/>
      <c r="AMI1089" s="85"/>
      <c r="AMJ1089" s="85"/>
    </row>
    <row r="1090" s="84" customFormat="true" ht="17.9" hidden="false" customHeight="false" outlineLevel="1" collapsed="false">
      <c r="A1090" s="69"/>
      <c r="B1090" s="86"/>
      <c r="C1090" s="105" t="str">
        <f aca="false">C1089</f>
        <v>CBM-SE</v>
      </c>
      <c r="D1090" s="106" t="str">
        <f aca="false">D1089</f>
        <v>TÉRREO</v>
      </c>
      <c r="E1090" s="106" t="str">
        <f aca="false">E1089</f>
        <v>RECEPÇÃO EXPURGO A= 9,05m2</v>
      </c>
      <c r="F1090" s="107" t="str">
        <f aca="false">F1089</f>
        <v>BANCADAS, LOUÇAS E METAIS</v>
      </c>
      <c r="G1090" s="108"/>
      <c r="H1090" s="109"/>
      <c r="I1090" s="110"/>
      <c r="J1090" s="108"/>
      <c r="K1090" s="109"/>
      <c r="L1090" s="110"/>
      <c r="M1090" s="108"/>
      <c r="N1090" s="109"/>
      <c r="O1090" s="110"/>
      <c r="P1090" s="111"/>
      <c r="Q1090" s="112"/>
      <c r="R1090" s="113"/>
      <c r="S1090" s="114"/>
      <c r="T1090" s="115"/>
      <c r="U1090" s="116"/>
      <c r="V1090" s="117"/>
      <c r="W1090" s="118" t="n">
        <v>1</v>
      </c>
      <c r="X1090" s="119" t="n">
        <v>9676</v>
      </c>
      <c r="Y1090" s="106" t="str">
        <f aca="false">IFERROR(VLOOKUP($X1090,'BASE DADOS'!$B$2:$E$16867,2,FALSE()),"-")</f>
        <v>ORSE</v>
      </c>
      <c r="Z1090" s="106" t="str">
        <f aca="false">IFERROR(VLOOKUP($X1090,'BASE DADOS'!$B$2:$E$16867,3,FALSE()),"-")</f>
        <v>Torneira de mesa com fechamento automático, linha Decamatic Eco, ref.1173.C, DECA ou similar</v>
      </c>
      <c r="AA1090" s="107" t="str">
        <f aca="false">IFERROR(VLOOKUP($X1090,'BASE DADOS'!$B$2:$E$16867,4,FALSE()),"-")</f>
        <v>un</v>
      </c>
      <c r="AB1090" s="120" t="s">
        <v>17006</v>
      </c>
      <c r="AC1090" s="121" t="str">
        <f aca="false">IFERROR(VLOOKUP(AB1090,'ETAPAS ORCAM'!$B$4:$C$58,2,FALSE()),"-")</f>
        <v>B24 – BANCADAS, LOUÇAS, METAIS SANITÁRIOS E DIVISÓRIAS DE GRANITO</v>
      </c>
      <c r="AMH1090" s="85"/>
      <c r="AMI1090" s="85"/>
      <c r="AMJ1090" s="85"/>
    </row>
    <row r="1091" s="84" customFormat="true" ht="17.9" hidden="false" customHeight="false" outlineLevel="1" collapsed="false">
      <c r="A1091" s="69"/>
      <c r="B1091" s="86"/>
      <c r="C1091" s="105" t="str">
        <f aca="false">C1090</f>
        <v>CBM-SE</v>
      </c>
      <c r="D1091" s="106" t="str">
        <f aca="false">D1090</f>
        <v>TÉRREO</v>
      </c>
      <c r="E1091" s="106" t="str">
        <f aca="false">E1090</f>
        <v>RECEPÇÃO EXPURGO A= 9,05m2</v>
      </c>
      <c r="F1091" s="107" t="str">
        <f aca="false">F1090</f>
        <v>BANCADAS, LOUÇAS E METAIS</v>
      </c>
      <c r="G1091" s="108"/>
      <c r="H1091" s="109"/>
      <c r="I1091" s="110"/>
      <c r="J1091" s="108"/>
      <c r="K1091" s="109"/>
      <c r="L1091" s="110"/>
      <c r="M1091" s="108"/>
      <c r="N1091" s="109"/>
      <c r="O1091" s="110"/>
      <c r="P1091" s="111"/>
      <c r="Q1091" s="112"/>
      <c r="R1091" s="113"/>
      <c r="S1091" s="114"/>
      <c r="T1091" s="115"/>
      <c r="U1091" s="116"/>
      <c r="V1091" s="117"/>
      <c r="W1091" s="118" t="n">
        <v>1</v>
      </c>
      <c r="X1091" s="119" t="n">
        <v>2045</v>
      </c>
      <c r="Y1091" s="106" t="str">
        <f aca="false">IFERROR(VLOOKUP($X1091,'BASE DADOS'!$B$2:$E$16867,2,FALSE()),"-")</f>
        <v>ORSE</v>
      </c>
      <c r="Z1091" s="106" t="str">
        <f aca="false">IFERROR(VLOOKUP($X1091,'BASE DADOS'!$B$2:$E$16867,3,FALSE()),"-")</f>
        <v>Porta sabão liquido de plástico</v>
      </c>
      <c r="AA1091" s="107" t="str">
        <f aca="false">IFERROR(VLOOKUP($X1091,'BASE DADOS'!$B$2:$E$16867,4,FALSE()),"-")</f>
        <v>un</v>
      </c>
      <c r="AB1091" s="120" t="s">
        <v>17006</v>
      </c>
      <c r="AC1091" s="121" t="str">
        <f aca="false">IFERROR(VLOOKUP(AB1091,'ETAPAS ORCAM'!$B$4:$C$58,2,FALSE()),"-")</f>
        <v>B24 – BANCADAS, LOUÇAS, METAIS SANITÁRIOS E DIVISÓRIAS DE GRANITO</v>
      </c>
      <c r="AMH1091" s="85"/>
      <c r="AMI1091" s="85"/>
      <c r="AMJ1091" s="85"/>
    </row>
    <row r="1092" s="84" customFormat="true" ht="17.9" hidden="false" customHeight="false" outlineLevel="1" collapsed="false">
      <c r="A1092" s="69"/>
      <c r="B1092" s="86"/>
      <c r="C1092" s="105" t="str">
        <f aca="false">C1091</f>
        <v>CBM-SE</v>
      </c>
      <c r="D1092" s="106" t="str">
        <f aca="false">D1091</f>
        <v>TÉRREO</v>
      </c>
      <c r="E1092" s="106" t="str">
        <f aca="false">E1091</f>
        <v>RECEPÇÃO EXPURGO A= 9,05m2</v>
      </c>
      <c r="F1092" s="107" t="str">
        <f aca="false">F1091</f>
        <v>BANCADAS, LOUÇAS E METAIS</v>
      </c>
      <c r="G1092" s="108"/>
      <c r="H1092" s="109"/>
      <c r="I1092" s="110"/>
      <c r="J1092" s="108"/>
      <c r="K1092" s="109"/>
      <c r="L1092" s="110"/>
      <c r="M1092" s="108"/>
      <c r="N1092" s="109"/>
      <c r="O1092" s="110"/>
      <c r="P1092" s="111"/>
      <c r="Q1092" s="112"/>
      <c r="R1092" s="113"/>
      <c r="S1092" s="114"/>
      <c r="T1092" s="115"/>
      <c r="U1092" s="116"/>
      <c r="V1092" s="117"/>
      <c r="W1092" s="118" t="n">
        <v>1</v>
      </c>
      <c r="X1092" s="119" t="n">
        <v>2034</v>
      </c>
      <c r="Y1092" s="106" t="str">
        <f aca="false">IFERROR(VLOOKUP($X1092,'BASE DADOS'!$B$2:$E$16867,2,FALSE()),"-")</f>
        <v>ORSE</v>
      </c>
      <c r="Z1092" s="106" t="str">
        <f aca="false">IFERROR(VLOOKUP($X1092,'BASE DADOS'!$B$2:$E$16867,3,FALSE()),"-")</f>
        <v>Porta toalha inox para papel toalha em rolo</v>
      </c>
      <c r="AA1092" s="107" t="str">
        <f aca="false">IFERROR(VLOOKUP($X1092,'BASE DADOS'!$B$2:$E$16867,4,FALSE()),"-")</f>
        <v>un</v>
      </c>
      <c r="AB1092" s="120" t="s">
        <v>17006</v>
      </c>
      <c r="AC1092" s="121" t="str">
        <f aca="false">IFERROR(VLOOKUP(AB1092,'ETAPAS ORCAM'!$B$4:$C$58,2,FALSE()),"-")</f>
        <v>B24 – BANCADAS, LOUÇAS, METAIS SANITÁRIOS E DIVISÓRIAS DE GRANITO</v>
      </c>
      <c r="AMH1092" s="85"/>
      <c r="AMI1092" s="85"/>
      <c r="AMJ1092" s="85"/>
    </row>
    <row r="1093" s="84" customFormat="true" ht="12.8" hidden="false" customHeight="false" outlineLevel="1" collapsed="false">
      <c r="A1093" s="69"/>
      <c r="B1093" s="86"/>
      <c r="C1093" s="122"/>
      <c r="D1093" s="123"/>
      <c r="E1093" s="123"/>
      <c r="F1093" s="124"/>
      <c r="G1093" s="125"/>
      <c r="H1093" s="126"/>
      <c r="I1093" s="127"/>
      <c r="J1093" s="125"/>
      <c r="K1093" s="126"/>
      <c r="L1093" s="127"/>
      <c r="M1093" s="125"/>
      <c r="N1093" s="126"/>
      <c r="O1093" s="127"/>
      <c r="P1093" s="128"/>
      <c r="Q1093" s="129"/>
      <c r="R1093" s="130"/>
      <c r="S1093" s="131"/>
      <c r="T1093" s="132"/>
      <c r="U1093" s="133"/>
      <c r="V1093" s="134"/>
      <c r="W1093" s="135"/>
      <c r="X1093" s="136"/>
      <c r="Y1093" s="123"/>
      <c r="Z1093" s="123"/>
      <c r="AA1093" s="124"/>
      <c r="AB1093" s="137"/>
      <c r="AC1093" s="138"/>
      <c r="AMH1093" s="85"/>
      <c r="AMI1093" s="85"/>
      <c r="AMJ1093" s="85"/>
    </row>
    <row r="1095" s="84" customFormat="true" ht="12.8" hidden="false" customHeight="false" outlineLevel="0" collapsed="false">
      <c r="A1095" s="69"/>
      <c r="B1095" s="70" t="n">
        <v>37289</v>
      </c>
      <c r="C1095" s="147" t="s">
        <v>16962</v>
      </c>
      <c r="D1095" s="148" t="s">
        <v>16985</v>
      </c>
      <c r="E1095" s="148" t="s">
        <v>17040</v>
      </c>
      <c r="F1095" s="149"/>
      <c r="G1095" s="150"/>
      <c r="H1095" s="151"/>
      <c r="I1095" s="152"/>
      <c r="J1095" s="150"/>
      <c r="K1095" s="151"/>
      <c r="L1095" s="152"/>
      <c r="M1095" s="150"/>
      <c r="N1095" s="151"/>
      <c r="O1095" s="152"/>
      <c r="P1095" s="150"/>
      <c r="Q1095" s="151"/>
      <c r="R1095" s="152"/>
      <c r="S1095" s="153"/>
      <c r="T1095" s="154"/>
      <c r="U1095" s="155"/>
      <c r="V1095" s="156"/>
      <c r="W1095" s="157"/>
      <c r="X1095" s="147"/>
      <c r="Y1095" s="148"/>
      <c r="Z1095" s="148"/>
      <c r="AA1095" s="149"/>
      <c r="AB1095" s="158"/>
      <c r="AC1095" s="159"/>
      <c r="AMH1095" s="85"/>
      <c r="AMI1095" s="85"/>
      <c r="AMJ1095" s="85"/>
    </row>
    <row r="1096" s="104" customFormat="true" ht="12.8" hidden="false" customHeight="false" outlineLevel="1" collapsed="false">
      <c r="A1096" s="69"/>
      <c r="B1096" s="86"/>
      <c r="C1096" s="160" t="str">
        <f aca="false">C1095</f>
        <v>CBM-SE</v>
      </c>
      <c r="D1096" s="161" t="str">
        <f aca="false">D1095</f>
        <v>TÉRREO</v>
      </c>
      <c r="E1096" s="161" t="str">
        <f aca="false">E1095</f>
        <v>EXPURGO A= 8,93m2</v>
      </c>
      <c r="F1096" s="162" t="s">
        <v>16938</v>
      </c>
      <c r="G1096" s="163" t="n">
        <v>9.05</v>
      </c>
      <c r="H1096" s="164"/>
      <c r="I1096" s="165"/>
      <c r="J1096" s="163"/>
      <c r="K1096" s="164"/>
      <c r="L1096" s="165"/>
      <c r="M1096" s="163"/>
      <c r="N1096" s="164"/>
      <c r="O1096" s="165"/>
      <c r="P1096" s="166"/>
      <c r="Q1096" s="167"/>
      <c r="R1096" s="168"/>
      <c r="S1096" s="169" t="n">
        <f aca="false">IF(G1096&lt;&gt;0,(G1096+P1096),(J1096*M1096)+P1096)</f>
        <v>9.05</v>
      </c>
      <c r="T1096" s="170" t="n">
        <f aca="false">IF(H1096&lt;&gt;0,(H1096+Q1096),(K1096*N1096)+Q1096)</f>
        <v>0</v>
      </c>
      <c r="U1096" s="171" t="n">
        <f aca="false">IF(I1096&lt;&gt;0,(I1096+R1096),(L1096*O1096)+R1096)</f>
        <v>0</v>
      </c>
      <c r="V1096" s="172" t="n">
        <f aca="false">SUM(S1096:U1096)</f>
        <v>9.05</v>
      </c>
      <c r="W1096" s="173"/>
      <c r="X1096" s="174"/>
      <c r="Y1096" s="161"/>
      <c r="Z1096" s="161"/>
      <c r="AA1096" s="162"/>
      <c r="AB1096" s="175"/>
      <c r="AC1096" s="176"/>
      <c r="AMH1096" s="85"/>
      <c r="AMI1096" s="85"/>
      <c r="AMJ1096" s="85"/>
    </row>
    <row r="1097" s="84" customFormat="true" ht="12.8" hidden="false" customHeight="false" outlineLevel="1" collapsed="false">
      <c r="A1097" s="69"/>
      <c r="B1097" s="86"/>
      <c r="C1097" s="105" t="str">
        <f aca="false">C1096</f>
        <v>CBM-SE</v>
      </c>
      <c r="D1097" s="106" t="str">
        <f aca="false">D1096</f>
        <v>TÉRREO</v>
      </c>
      <c r="E1097" s="106" t="str">
        <f aca="false">E1096</f>
        <v>EXPURGO A= 8,93m2</v>
      </c>
      <c r="F1097" s="107" t="str">
        <f aca="false">F1096</f>
        <v>PISO</v>
      </c>
      <c r="G1097" s="108"/>
      <c r="H1097" s="109"/>
      <c r="I1097" s="110"/>
      <c r="J1097" s="108"/>
      <c r="K1097" s="109"/>
      <c r="L1097" s="110"/>
      <c r="M1097" s="108"/>
      <c r="N1097" s="109"/>
      <c r="O1097" s="110"/>
      <c r="P1097" s="111"/>
      <c r="Q1097" s="112"/>
      <c r="R1097" s="113"/>
      <c r="S1097" s="114"/>
      <c r="T1097" s="115"/>
      <c r="U1097" s="116"/>
      <c r="V1097" s="117"/>
      <c r="W1097" s="118" t="n">
        <f aca="false">V1096</f>
        <v>9.05</v>
      </c>
      <c r="X1097" s="119" t="n">
        <v>99811</v>
      </c>
      <c r="Y1097" s="106" t="str">
        <f aca="false">IFERROR(VLOOKUP($X1097,'BASE DADOS'!$B$2:$E$16867,2,FALSE()),"-")</f>
        <v>SINAPI</v>
      </c>
      <c r="Z1097" s="106" t="str">
        <f aca="false">IFERROR(VLOOKUP($X1097,'BASE DADOS'!$B$2:$E$16867,3,FALSE()),"-")</f>
        <v>Limpeza de contrapiso com vassoura a seco. af_04/2019</v>
      </c>
      <c r="AA1097" s="107" t="str">
        <f aca="false">IFERROR(VLOOKUP($X1097,'BASE DADOS'!$B$2:$E$16867,4,FALSE()),"-")</f>
        <v>m2</v>
      </c>
      <c r="AB1097" s="120" t="s">
        <v>16987</v>
      </c>
      <c r="AC1097" s="121" t="str">
        <f aca="false">IFERROR(VLOOKUP(AB1097,'ETAPAS ORCAM'!$B$4:$C$58,2,FALSE()),"-")</f>
        <v>B11 – PAVIMENTAÇÃO</v>
      </c>
      <c r="AMH1097" s="85"/>
      <c r="AMI1097" s="85"/>
      <c r="AMJ1097" s="85"/>
    </row>
    <row r="1098" s="84" customFormat="true" ht="34.3" hidden="false" customHeight="false" outlineLevel="1" collapsed="false">
      <c r="A1098" s="69"/>
      <c r="B1098" s="86"/>
      <c r="C1098" s="105" t="str">
        <f aca="false">C1097</f>
        <v>CBM-SE</v>
      </c>
      <c r="D1098" s="106" t="str">
        <f aca="false">D1097</f>
        <v>TÉRREO</v>
      </c>
      <c r="E1098" s="106" t="str">
        <f aca="false">E1097</f>
        <v>EXPURGO A= 8,93m2</v>
      </c>
      <c r="F1098" s="107" t="str">
        <f aca="false">F1097</f>
        <v>PISO</v>
      </c>
      <c r="G1098" s="108"/>
      <c r="H1098" s="109"/>
      <c r="I1098" s="110"/>
      <c r="J1098" s="108"/>
      <c r="K1098" s="109"/>
      <c r="L1098" s="110"/>
      <c r="M1098" s="108"/>
      <c r="N1098" s="109"/>
      <c r="O1098" s="110"/>
      <c r="P1098" s="111"/>
      <c r="Q1098" s="112"/>
      <c r="R1098" s="113"/>
      <c r="S1098" s="114"/>
      <c r="T1098" s="115"/>
      <c r="U1098" s="116"/>
      <c r="V1098" s="117"/>
      <c r="W1098" s="118" t="n">
        <f aca="false">W1097</f>
        <v>9.05</v>
      </c>
      <c r="X1098" s="119" t="n">
        <v>87745</v>
      </c>
      <c r="Y1098" s="106" t="str">
        <f aca="false">IFERROR(VLOOKUP($X1098,'BASE DADOS'!$B$2:$E$16867,2,FALSE()),"-")</f>
        <v>SINAPI</v>
      </c>
      <c r="Z1098" s="106" t="str">
        <f aca="false">IFERROR(VLOOKUP($X1098,'BASE DADOS'!$B$2:$E$16867,3,FALSE()),"-")</f>
        <v>Contrapiso em argamassa traço 1:4 (cimento e areia), preparo mecânico com betoneira 400 l, aplicado em áreas molhadas sobre laje, aderido, acabamento não reforçado, espessura 3cm. af_07/2021</v>
      </c>
      <c r="AA1098" s="107" t="str">
        <f aca="false">IFERROR(VLOOKUP($X1098,'BASE DADOS'!$B$2:$E$16867,4,FALSE()),"-")</f>
        <v>m2</v>
      </c>
      <c r="AB1098" s="120" t="s">
        <v>16987</v>
      </c>
      <c r="AC1098" s="121" t="str">
        <f aca="false">IFERROR(VLOOKUP(AB1098,'ETAPAS ORCAM'!$B$4:$C$58,2,FALSE()),"-")</f>
        <v>B11 – PAVIMENTAÇÃO</v>
      </c>
      <c r="AMH1098" s="85"/>
      <c r="AMI1098" s="85"/>
      <c r="AMJ1098" s="85"/>
    </row>
    <row r="1099" s="84" customFormat="true" ht="17.9" hidden="false" customHeight="false" outlineLevel="1" collapsed="false">
      <c r="A1099" s="69"/>
      <c r="B1099" s="86"/>
      <c r="C1099" s="105" t="str">
        <f aca="false">C1098</f>
        <v>CBM-SE</v>
      </c>
      <c r="D1099" s="106" t="str">
        <f aca="false">D1098</f>
        <v>TÉRREO</v>
      </c>
      <c r="E1099" s="106" t="str">
        <f aca="false">E1098</f>
        <v>EXPURGO A= 8,93m2</v>
      </c>
      <c r="F1099" s="107" t="str">
        <f aca="false">F1098</f>
        <v>PISO</v>
      </c>
      <c r="G1099" s="108"/>
      <c r="H1099" s="109"/>
      <c r="I1099" s="110"/>
      <c r="J1099" s="108"/>
      <c r="K1099" s="109"/>
      <c r="L1099" s="110"/>
      <c r="M1099" s="108"/>
      <c r="N1099" s="109"/>
      <c r="O1099" s="110"/>
      <c r="P1099" s="111"/>
      <c r="Q1099" s="112"/>
      <c r="R1099" s="113"/>
      <c r="S1099" s="114"/>
      <c r="T1099" s="115"/>
      <c r="U1099" s="116"/>
      <c r="V1099" s="117"/>
      <c r="W1099" s="118" t="n">
        <f aca="false">W1098</f>
        <v>9.05</v>
      </c>
      <c r="X1099" s="119" t="n">
        <v>98555</v>
      </c>
      <c r="Y1099" s="106" t="str">
        <f aca="false">IFERROR(VLOOKUP($X1099,'BASE DADOS'!$B$2:$E$16867,2,FALSE()),"-")</f>
        <v>SINAPI</v>
      </c>
      <c r="Z1099" s="106" t="str">
        <f aca="false">IFERROR(VLOOKUP($X1099,'BASE DADOS'!$B$2:$E$16867,3,FALSE()),"-")</f>
        <v>Impermeabilização de superfície com argamassa polimérica / membrana acrílica, 3 demãos. af_06/2018</v>
      </c>
      <c r="AA1099" s="107" t="str">
        <f aca="false">IFERROR(VLOOKUP($X1099,'BASE DADOS'!$B$2:$E$16867,4,FALSE()),"-")</f>
        <v>m2</v>
      </c>
      <c r="AB1099" s="120" t="s">
        <v>16999</v>
      </c>
      <c r="AC1099" s="121" t="str">
        <f aca="false">IFERROR(VLOOKUP(AB1099,'ETAPAS ORCAM'!$B$4:$C$58,2,FALSE()),"-")</f>
        <v>B07 – IMPERMEABILIZAÇÃO</v>
      </c>
      <c r="AMH1099" s="85"/>
      <c r="AMI1099" s="85"/>
      <c r="AMJ1099" s="85"/>
    </row>
    <row r="1100" s="84" customFormat="true" ht="34.3" hidden="false" customHeight="false" outlineLevel="1" collapsed="false">
      <c r="A1100" s="69"/>
      <c r="B1100" s="86"/>
      <c r="C1100" s="105" t="str">
        <f aca="false">C1098</f>
        <v>CBM-SE</v>
      </c>
      <c r="D1100" s="106" t="str">
        <f aca="false">D1098</f>
        <v>TÉRREO</v>
      </c>
      <c r="E1100" s="106" t="str">
        <f aca="false">E1098</f>
        <v>EXPURGO A= 8,93m2</v>
      </c>
      <c r="F1100" s="107" t="str">
        <f aca="false">F1098</f>
        <v>PISO</v>
      </c>
      <c r="G1100" s="108"/>
      <c r="H1100" s="109"/>
      <c r="I1100" s="110"/>
      <c r="J1100" s="108"/>
      <c r="K1100" s="109"/>
      <c r="L1100" s="110"/>
      <c r="M1100" s="108"/>
      <c r="N1100" s="109"/>
      <c r="O1100" s="110"/>
      <c r="P1100" s="111"/>
      <c r="Q1100" s="112"/>
      <c r="R1100" s="113"/>
      <c r="S1100" s="114"/>
      <c r="T1100" s="115"/>
      <c r="U1100" s="116"/>
      <c r="V1100" s="117"/>
      <c r="W1100" s="118" t="n">
        <f aca="false">W1099</f>
        <v>9.05</v>
      </c>
      <c r="X1100" s="119" t="n">
        <v>13397</v>
      </c>
      <c r="Y1100" s="106" t="str">
        <f aca="false">IFERROR(VLOOKUP($X1100,'BASE DADOS'!$B$2:$E$16867,2,FALSE()),"-")</f>
        <v>ORSE</v>
      </c>
      <c r="Z1100" s="106" t="str">
        <f aca="false">IFERROR(VLOOKUP($X1100,'BASE DADOS'!$B$2:$E$16867,3,FALSE()),"-")</f>
        <v>Revestimento cerâmico para piso ou parede, 53 x 53 cm, Arielle, linha logan, cor branca, ou similar, PEI-5, aplicado com argamassa industrializada ac-ii, rejuntado, exclusive regularização de base ou emboço</v>
      </c>
      <c r="AA1100" s="107" t="str">
        <f aca="false">IFERROR(VLOOKUP($X1100,'BASE DADOS'!$B$2:$E$16867,4,FALSE()),"-")</f>
        <v>m2</v>
      </c>
      <c r="AB1100" s="120" t="s">
        <v>16987</v>
      </c>
      <c r="AC1100" s="121" t="str">
        <f aca="false">IFERROR(VLOOKUP(AB1100,'ETAPAS ORCAM'!$B$4:$C$58,2,FALSE()),"-")</f>
        <v>B11 – PAVIMENTAÇÃO</v>
      </c>
      <c r="AMH1100" s="85"/>
      <c r="AMI1100" s="85"/>
      <c r="AMJ1100" s="85"/>
    </row>
    <row r="1101" s="84" customFormat="true" ht="17.9" hidden="false" customHeight="false" outlineLevel="1" collapsed="false">
      <c r="A1101" s="69"/>
      <c r="B1101" s="86"/>
      <c r="C1101" s="105" t="str">
        <f aca="false">C1100</f>
        <v>CBM-SE</v>
      </c>
      <c r="D1101" s="106" t="str">
        <f aca="false">D1100</f>
        <v>TÉRREO</v>
      </c>
      <c r="E1101" s="106" t="str">
        <f aca="false">E1100</f>
        <v>EXPURGO A= 8,93m2</v>
      </c>
      <c r="F1101" s="107" t="str">
        <f aca="false">F1100</f>
        <v>PISO</v>
      </c>
      <c r="G1101" s="108"/>
      <c r="H1101" s="109"/>
      <c r="I1101" s="110"/>
      <c r="J1101" s="108"/>
      <c r="K1101" s="109"/>
      <c r="L1101" s="110"/>
      <c r="M1101" s="108"/>
      <c r="N1101" s="109"/>
      <c r="O1101" s="110"/>
      <c r="P1101" s="111"/>
      <c r="Q1101" s="112"/>
      <c r="R1101" s="113"/>
      <c r="S1101" s="114"/>
      <c r="T1101" s="115"/>
      <c r="U1101" s="116"/>
      <c r="V1101" s="117"/>
      <c r="W1101" s="118" t="n">
        <f aca="false">W1100</f>
        <v>9.05</v>
      </c>
      <c r="X1101" s="119" t="n">
        <v>99804</v>
      </c>
      <c r="Y1101" s="106" t="str">
        <f aca="false">IFERROR(VLOOKUP($X1101,'BASE DADOS'!$B$2:$E$16867,2,FALSE()),"-")</f>
        <v>SINAPI</v>
      </c>
      <c r="Z1101" s="106" t="str">
        <f aca="false">IFERROR(VLOOKUP($X1101,'BASE DADOS'!$B$2:$E$16867,3,FALSE()),"-")</f>
        <v>Limpeza de piso cerâmico ou porcelanato utilizando detergente neutro e escovação manual. af_04/2019</v>
      </c>
      <c r="AA1101" s="107" t="str">
        <f aca="false">IFERROR(VLOOKUP($X1101,'BASE DADOS'!$B$2:$E$16867,4,FALSE()),"-")</f>
        <v>m2</v>
      </c>
      <c r="AB1101" s="120" t="s">
        <v>16988</v>
      </c>
      <c r="AC1101" s="121" t="str">
        <f aca="false">IFERROR(VLOOKUP(AB1101,'ETAPAS ORCAM'!$B$4:$C$58,2,FALSE()),"-")</f>
        <v>B39 – LIMPEZA FINAL</v>
      </c>
      <c r="AMH1101" s="85"/>
      <c r="AMI1101" s="85"/>
      <c r="AMJ1101" s="85"/>
    </row>
    <row r="1102" s="104" customFormat="true" ht="12.8" hidden="false" customHeight="false" outlineLevel="1" collapsed="false">
      <c r="A1102" s="69"/>
      <c r="B1102" s="86"/>
      <c r="C1102" s="160" t="str">
        <f aca="false">C1101</f>
        <v>CBM-SE</v>
      </c>
      <c r="D1102" s="161" t="str">
        <f aca="false">D1101</f>
        <v>TÉRREO</v>
      </c>
      <c r="E1102" s="161" t="str">
        <f aca="false">E1101</f>
        <v>EXPURGO A= 8,93m2</v>
      </c>
      <c r="F1102" s="162" t="s">
        <v>16939</v>
      </c>
      <c r="G1102" s="163"/>
      <c r="H1102" s="164"/>
      <c r="I1102" s="165"/>
      <c r="J1102" s="163" t="n">
        <v>12.08</v>
      </c>
      <c r="K1102" s="164"/>
      <c r="L1102" s="165"/>
      <c r="M1102" s="163" t="n">
        <v>3.09</v>
      </c>
      <c r="N1102" s="164"/>
      <c r="O1102" s="165"/>
      <c r="P1102" s="166" t="n">
        <f aca="false">-(2*1.45)-(0.8*2.1)-(1*1.45)</f>
        <v>-6.03</v>
      </c>
      <c r="Q1102" s="167"/>
      <c r="R1102" s="168"/>
      <c r="S1102" s="169" t="n">
        <f aca="false">IF(G1102&lt;&gt;0,(G1102+P1102),(J1102*M1102)+P1102)</f>
        <v>31.2972</v>
      </c>
      <c r="T1102" s="170" t="n">
        <f aca="false">IF(H1102&lt;&gt;0,(H1102+Q1102),(K1102*N1102)+Q1102)</f>
        <v>0</v>
      </c>
      <c r="U1102" s="171" t="n">
        <f aca="false">IF(I1102&lt;&gt;0,(I1102+R1102),(L1102*O1102)+R1102)</f>
        <v>0</v>
      </c>
      <c r="V1102" s="172" t="n">
        <f aca="false">SUM(S1102:U1102)</f>
        <v>31.2972</v>
      </c>
      <c r="W1102" s="173"/>
      <c r="X1102" s="174"/>
      <c r="Y1102" s="161"/>
      <c r="Z1102" s="161"/>
      <c r="AA1102" s="162"/>
      <c r="AB1102" s="175"/>
      <c r="AC1102" s="176"/>
      <c r="AMH1102" s="85"/>
      <c r="AMI1102" s="85"/>
      <c r="AMJ1102" s="85"/>
    </row>
    <row r="1103" s="84" customFormat="true" ht="26.1" hidden="false" customHeight="false" outlineLevel="1" collapsed="false">
      <c r="A1103" s="69"/>
      <c r="B1103" s="86"/>
      <c r="C1103" s="105" t="str">
        <f aca="false">C1102</f>
        <v>CBM-SE</v>
      </c>
      <c r="D1103" s="106" t="str">
        <f aca="false">D1102</f>
        <v>TÉRREO</v>
      </c>
      <c r="E1103" s="106" t="str">
        <f aca="false">E1102</f>
        <v>EXPURGO A= 8,93m2</v>
      </c>
      <c r="F1103" s="107" t="str">
        <f aca="false">F1102</f>
        <v>PAREDE</v>
      </c>
      <c r="G1103" s="108"/>
      <c r="H1103" s="109"/>
      <c r="I1103" s="110"/>
      <c r="J1103" s="108"/>
      <c r="K1103" s="109"/>
      <c r="L1103" s="110"/>
      <c r="M1103" s="108"/>
      <c r="N1103" s="109"/>
      <c r="O1103" s="110"/>
      <c r="P1103" s="111"/>
      <c r="Q1103" s="112"/>
      <c r="R1103" s="113"/>
      <c r="S1103" s="114"/>
      <c r="T1103" s="115"/>
      <c r="U1103" s="116"/>
      <c r="V1103" s="117"/>
      <c r="W1103" s="118" t="n">
        <f aca="false">V1102</f>
        <v>31.2972</v>
      </c>
      <c r="X1103" s="119" t="n">
        <v>87879</v>
      </c>
      <c r="Y1103" s="106" t="str">
        <f aca="false">IFERROR(VLOOKUP($X1103,'BASE DADOS'!$B$2:$E$16867,2,FALSE()),"-")</f>
        <v>SINAPI</v>
      </c>
      <c r="Z1103" s="106" t="str">
        <f aca="false">IFERROR(VLOOKUP($X1103,'BASE DADOS'!$B$2:$E$16867,3,FALSE()),"-")</f>
        <v>Chapisco aplicado em alvenarias e estruturas de concreto internas, com colher de pedreiro.   argamassa traço 1:3 com preparo em betoneira 400l. af_10/2022</v>
      </c>
      <c r="AA1103" s="107" t="str">
        <f aca="false">IFERROR(VLOOKUP($X1103,'BASE DADOS'!$B$2:$E$16867,4,FALSE()),"-")</f>
        <v>m2</v>
      </c>
      <c r="AB1103" s="120" t="s">
        <v>16989</v>
      </c>
      <c r="AC1103" s="121" t="str">
        <f aca="false">IFERROR(VLOOKUP(AB1103,'ETAPAS ORCAM'!$B$4:$C$58,2,FALSE()),"-")</f>
        <v>B08 – REVESTIMENTO INTERNO – PAREDE</v>
      </c>
      <c r="AMH1103" s="85"/>
      <c r="AMI1103" s="85"/>
      <c r="AMJ1103" s="85"/>
    </row>
    <row r="1104" s="84" customFormat="true" ht="42.5" hidden="false" customHeight="false" outlineLevel="1" collapsed="false">
      <c r="A1104" s="69"/>
      <c r="B1104" s="86"/>
      <c r="C1104" s="105" t="str">
        <f aca="false">C1103</f>
        <v>CBM-SE</v>
      </c>
      <c r="D1104" s="106" t="str">
        <f aca="false">D1103</f>
        <v>TÉRREO</v>
      </c>
      <c r="E1104" s="106" t="str">
        <f aca="false">E1103</f>
        <v>EXPURGO A= 8,93m2</v>
      </c>
      <c r="F1104" s="107" t="str">
        <f aca="false">F1103</f>
        <v>PAREDE</v>
      </c>
      <c r="G1104" s="108"/>
      <c r="H1104" s="109"/>
      <c r="I1104" s="110"/>
      <c r="J1104" s="108"/>
      <c r="K1104" s="109"/>
      <c r="L1104" s="110"/>
      <c r="M1104" s="108"/>
      <c r="N1104" s="109"/>
      <c r="O1104" s="110"/>
      <c r="P1104" s="111"/>
      <c r="Q1104" s="112"/>
      <c r="R1104" s="113"/>
      <c r="S1104" s="114"/>
      <c r="T1104" s="115"/>
      <c r="U1104" s="116"/>
      <c r="V1104" s="117"/>
      <c r="W1104" s="118" t="n">
        <f aca="false">W1103</f>
        <v>31.2972</v>
      </c>
      <c r="X1104" s="119" t="n">
        <v>87535</v>
      </c>
      <c r="Y1104" s="106" t="str">
        <f aca="false">IFERROR(VLOOKUP($X1104,'BASE DADOS'!$B$2:$E$16867,2,FALSE()),"-")</f>
        <v>SINAPI</v>
      </c>
      <c r="Z1104" s="106" t="str">
        <f aca="false">IFERROR(VLOOKUP($X1104,'BASE DADOS'!$B$2:$E$16867,3,FALSE()),"-")</f>
        <v>Emboço, para recebimento de cerâmica, em argamassa traço 1:2:8, preparo mecânico com betoneira 400l, aplicado manualmente em faces internas de paredes, para ambiente com área  maior que 10m2, espessura de 20mm, com execução de taliscas. af_06/2014</v>
      </c>
      <c r="AA1104" s="107" t="str">
        <f aca="false">IFERROR(VLOOKUP($X1104,'BASE DADOS'!$B$2:$E$16867,4,FALSE()),"-")</f>
        <v>m2</v>
      </c>
      <c r="AB1104" s="120" t="s">
        <v>16989</v>
      </c>
      <c r="AC1104" s="121" t="str">
        <f aca="false">IFERROR(VLOOKUP(AB1104,'ETAPAS ORCAM'!$B$4:$C$58,2,FALSE()),"-")</f>
        <v>B08 – REVESTIMENTO INTERNO – PAREDE</v>
      </c>
      <c r="AMH1104" s="85"/>
      <c r="AMI1104" s="85"/>
      <c r="AMJ1104" s="85"/>
    </row>
    <row r="1105" s="84" customFormat="true" ht="12.8" hidden="false" customHeight="false" outlineLevel="1" collapsed="false">
      <c r="A1105" s="69"/>
      <c r="B1105" s="86"/>
      <c r="C1105" s="105" t="str">
        <f aca="false">C1104</f>
        <v>CBM-SE</v>
      </c>
      <c r="D1105" s="106" t="str">
        <f aca="false">D1104</f>
        <v>TÉRREO</v>
      </c>
      <c r="E1105" s="106" t="str">
        <f aca="false">E1104</f>
        <v>EXPURGO A= 8,93m2</v>
      </c>
      <c r="F1105" s="107" t="str">
        <f aca="false">F1104</f>
        <v>PAREDE</v>
      </c>
      <c r="G1105" s="108"/>
      <c r="H1105" s="109"/>
      <c r="I1105" s="110"/>
      <c r="J1105" s="108"/>
      <c r="K1105" s="109"/>
      <c r="L1105" s="110"/>
      <c r="M1105" s="108"/>
      <c r="N1105" s="109"/>
      <c r="O1105" s="110"/>
      <c r="P1105" s="111"/>
      <c r="Q1105" s="112"/>
      <c r="R1105" s="113"/>
      <c r="S1105" s="114"/>
      <c r="T1105" s="115"/>
      <c r="U1105" s="116"/>
      <c r="V1105" s="117"/>
      <c r="W1105" s="118" t="n">
        <f aca="false">J1102</f>
        <v>12.08</v>
      </c>
      <c r="X1105" s="119" t="n">
        <v>98559</v>
      </c>
      <c r="Y1105" s="106" t="str">
        <f aca="false">IFERROR(VLOOKUP($X1105,'BASE DADOS'!$B$2:$E$16867,2,FALSE()),"-")</f>
        <v>SINAPI</v>
      </c>
      <c r="Z1105" s="106" t="str">
        <f aca="false">IFERROR(VLOOKUP($X1105,'BASE DADOS'!$B$2:$E$16867,3,FALSE()),"-")</f>
        <v>Tratamento de rodapé com véu de poliéster. af_06/2018</v>
      </c>
      <c r="AA1105" s="107" t="str">
        <f aca="false">IFERROR(VLOOKUP($X1105,'BASE DADOS'!$B$2:$E$16867,4,FALSE()),"-")</f>
        <v>m</v>
      </c>
      <c r="AB1105" s="120" t="s">
        <v>16999</v>
      </c>
      <c r="AC1105" s="121" t="str">
        <f aca="false">IFERROR(VLOOKUP(AB1105,'ETAPAS ORCAM'!$B$4:$C$58,2,FALSE()),"-")</f>
        <v>B07 – IMPERMEABILIZAÇÃO</v>
      </c>
      <c r="AMH1105" s="85"/>
      <c r="AMI1105" s="85"/>
      <c r="AMJ1105" s="85"/>
    </row>
    <row r="1106" s="84" customFormat="true" ht="17.9" hidden="false" customHeight="false" outlineLevel="1" collapsed="false">
      <c r="A1106" s="69"/>
      <c r="B1106" s="86"/>
      <c r="C1106" s="105" t="str">
        <f aca="false">C1105</f>
        <v>CBM-SE</v>
      </c>
      <c r="D1106" s="106" t="str">
        <f aca="false">D1105</f>
        <v>TÉRREO</v>
      </c>
      <c r="E1106" s="106" t="str">
        <f aca="false">E1105</f>
        <v>EXPURGO A= 8,93m2</v>
      </c>
      <c r="F1106" s="107" t="str">
        <f aca="false">F1105</f>
        <v>PAREDE</v>
      </c>
      <c r="G1106" s="108"/>
      <c r="H1106" s="109"/>
      <c r="I1106" s="110"/>
      <c r="J1106" s="108"/>
      <c r="K1106" s="109"/>
      <c r="L1106" s="110"/>
      <c r="M1106" s="108"/>
      <c r="N1106" s="109"/>
      <c r="O1106" s="110"/>
      <c r="P1106" s="111"/>
      <c r="Q1106" s="112"/>
      <c r="R1106" s="113"/>
      <c r="S1106" s="114"/>
      <c r="T1106" s="115"/>
      <c r="U1106" s="116"/>
      <c r="V1106" s="117"/>
      <c r="W1106" s="118" t="n">
        <f aca="false">W1105*0.6</f>
        <v>7.248</v>
      </c>
      <c r="X1106" s="119" t="n">
        <v>98555</v>
      </c>
      <c r="Y1106" s="106" t="str">
        <f aca="false">IFERROR(VLOOKUP($X1106,'BASE DADOS'!$B$2:$E$16867,2,FALSE()),"-")</f>
        <v>SINAPI</v>
      </c>
      <c r="Z1106" s="106" t="str">
        <f aca="false">IFERROR(VLOOKUP($X1106,'BASE DADOS'!$B$2:$E$16867,3,FALSE()),"-")</f>
        <v>Impermeabilização de superfície com argamassa polimérica / membrana acrílica, 3 demãos. af_06/2018</v>
      </c>
      <c r="AA1106" s="107" t="str">
        <f aca="false">IFERROR(VLOOKUP($X1106,'BASE DADOS'!$B$2:$E$16867,4,FALSE()),"-")</f>
        <v>m2</v>
      </c>
      <c r="AB1106" s="120" t="s">
        <v>16999</v>
      </c>
      <c r="AC1106" s="121" t="str">
        <f aca="false">IFERROR(VLOOKUP(AB1106,'ETAPAS ORCAM'!$B$4:$C$58,2,FALSE()),"-")</f>
        <v>B07 – IMPERMEABILIZAÇÃO</v>
      </c>
      <c r="AMH1106" s="85"/>
      <c r="AMI1106" s="85"/>
      <c r="AMJ1106" s="85"/>
    </row>
    <row r="1107" s="84" customFormat="true" ht="34.3" hidden="false" customHeight="false" outlineLevel="1" collapsed="false">
      <c r="A1107" s="69"/>
      <c r="B1107" s="86"/>
      <c r="C1107" s="105" t="str">
        <f aca="false">C1105</f>
        <v>CBM-SE</v>
      </c>
      <c r="D1107" s="106" t="str">
        <f aca="false">D1105</f>
        <v>TÉRREO</v>
      </c>
      <c r="E1107" s="106" t="str">
        <f aca="false">E1105</f>
        <v>EXPURGO A= 8,93m2</v>
      </c>
      <c r="F1107" s="107" t="str">
        <f aca="false">F1105</f>
        <v>PAREDE</v>
      </c>
      <c r="G1107" s="108"/>
      <c r="H1107" s="109"/>
      <c r="I1107" s="110"/>
      <c r="J1107" s="108"/>
      <c r="K1107" s="109"/>
      <c r="L1107" s="110"/>
      <c r="M1107" s="108"/>
      <c r="N1107" s="109"/>
      <c r="O1107" s="110"/>
      <c r="P1107" s="111"/>
      <c r="Q1107" s="112"/>
      <c r="R1107" s="113"/>
      <c r="S1107" s="114"/>
      <c r="T1107" s="115"/>
      <c r="U1107" s="116"/>
      <c r="V1107" s="117"/>
      <c r="W1107" s="118" t="n">
        <f aca="false">W1104</f>
        <v>31.2972</v>
      </c>
      <c r="X1107" s="119" t="n">
        <v>11165</v>
      </c>
      <c r="Y1107" s="106" t="str">
        <f aca="false">IFERROR(VLOOKUP($X1107,'BASE DADOS'!$B$2:$E$16867,2,FALSE()),"-")</f>
        <v>ORSE</v>
      </c>
      <c r="Z1107" s="106" t="str">
        <f aca="false">IFERROR(VLOOKUP($X1107,'BASE DADOS'!$B$2:$E$16867,3,FALSE()),"-")</f>
        <v>Revestimento cerâmico para piso ou parede, 37 x 59 cm, Arielle, linha riviera, cor branca ou similar, PEI-3, aplicado com argamassa industrializada ac-ii, rejuntado, exclusive regularização de base ou emboço</v>
      </c>
      <c r="AA1107" s="107" t="str">
        <f aca="false">IFERROR(VLOOKUP($X1107,'BASE DADOS'!$B$2:$E$16867,4,FALSE()),"-")</f>
        <v>m2</v>
      </c>
      <c r="AB1107" s="120" t="s">
        <v>16989</v>
      </c>
      <c r="AC1107" s="121" t="str">
        <f aca="false">IFERROR(VLOOKUP(AB1107,'ETAPAS ORCAM'!$B$4:$C$58,2,FALSE()),"-")</f>
        <v>B08 – REVESTIMENTO INTERNO – PAREDE</v>
      </c>
      <c r="AMH1107" s="85"/>
      <c r="AMI1107" s="85"/>
      <c r="AMJ1107" s="85"/>
    </row>
    <row r="1108" s="84" customFormat="true" ht="17.9" hidden="false" customHeight="false" outlineLevel="1" collapsed="false">
      <c r="A1108" s="69"/>
      <c r="B1108" s="86"/>
      <c r="C1108" s="105" t="str">
        <f aca="false">C1107</f>
        <v>CBM-SE</v>
      </c>
      <c r="D1108" s="106" t="str">
        <f aca="false">D1107</f>
        <v>TÉRREO</v>
      </c>
      <c r="E1108" s="106" t="str">
        <f aca="false">E1107</f>
        <v>EXPURGO A= 8,93m2</v>
      </c>
      <c r="F1108" s="107" t="str">
        <f aca="false">F1107</f>
        <v>PAREDE</v>
      </c>
      <c r="G1108" s="108"/>
      <c r="H1108" s="109"/>
      <c r="I1108" s="110"/>
      <c r="J1108" s="108"/>
      <c r="K1108" s="109"/>
      <c r="L1108" s="110"/>
      <c r="M1108" s="108"/>
      <c r="N1108" s="109"/>
      <c r="O1108" s="110"/>
      <c r="P1108" s="111"/>
      <c r="Q1108" s="112"/>
      <c r="R1108" s="113"/>
      <c r="S1108" s="114"/>
      <c r="T1108" s="115"/>
      <c r="U1108" s="116"/>
      <c r="V1108" s="117"/>
      <c r="W1108" s="118" t="n">
        <f aca="false">W1107</f>
        <v>31.2972</v>
      </c>
      <c r="X1108" s="119" t="n">
        <v>99807</v>
      </c>
      <c r="Y1108" s="106" t="str">
        <f aca="false">IFERROR(VLOOKUP($X1108,'BASE DADOS'!$B$2:$E$16867,2,FALSE()),"-")</f>
        <v>SINAPI</v>
      </c>
      <c r="Z1108" s="106" t="str">
        <f aca="false">IFERROR(VLOOKUP($X1108,'BASE DADOS'!$B$2:$E$16867,3,FALSE()),"-")</f>
        <v>Limpeza de revestimento cerâmico em parede utilizando detergente neutro e escovação manual. af_04/2019</v>
      </c>
      <c r="AA1108" s="107" t="str">
        <f aca="false">IFERROR(VLOOKUP($X1108,'BASE DADOS'!$B$2:$E$16867,4,FALSE()),"-")</f>
        <v>m2</v>
      </c>
      <c r="AB1108" s="120" t="s">
        <v>16988</v>
      </c>
      <c r="AC1108" s="121" t="str">
        <f aca="false">IFERROR(VLOOKUP(AB1108,'ETAPAS ORCAM'!$B$4:$C$58,2,FALSE()),"-")</f>
        <v>B39 – LIMPEZA FINAL</v>
      </c>
      <c r="AMH1108" s="85"/>
      <c r="AMI1108" s="85"/>
      <c r="AMJ1108" s="85"/>
    </row>
    <row r="1109" s="104" customFormat="true" ht="12.8" hidden="false" customHeight="false" outlineLevel="1" collapsed="false">
      <c r="A1109" s="69"/>
      <c r="B1109" s="86"/>
      <c r="C1109" s="160" t="str">
        <f aca="false">C1108</f>
        <v>CBM-SE</v>
      </c>
      <c r="D1109" s="161" t="str">
        <f aca="false">D1108</f>
        <v>TÉRREO</v>
      </c>
      <c r="E1109" s="161" t="str">
        <f aca="false">E1108</f>
        <v>EXPURGO A= 8,93m2</v>
      </c>
      <c r="F1109" s="162" t="s">
        <v>16940</v>
      </c>
      <c r="G1109" s="163" t="n">
        <f aca="false">G1096</f>
        <v>9.05</v>
      </c>
      <c r="H1109" s="164"/>
      <c r="I1109" s="165"/>
      <c r="J1109" s="163"/>
      <c r="K1109" s="164"/>
      <c r="L1109" s="165"/>
      <c r="M1109" s="163"/>
      <c r="N1109" s="164"/>
      <c r="O1109" s="165"/>
      <c r="P1109" s="166"/>
      <c r="Q1109" s="167"/>
      <c r="R1109" s="168"/>
      <c r="S1109" s="169" t="n">
        <f aca="false">IF(G1109&lt;&gt;0,(G1109+P1109),(J1109*M1109)+P1109)</f>
        <v>9.05</v>
      </c>
      <c r="T1109" s="170" t="n">
        <f aca="false">IF(H1109&lt;&gt;0,(H1109+Q1109),(K1109*N1109)+Q1109)</f>
        <v>0</v>
      </c>
      <c r="U1109" s="171" t="n">
        <f aca="false">IF(I1109&lt;&gt;0,(I1109+R1109),(L1109*O1109)+R1109)</f>
        <v>0</v>
      </c>
      <c r="V1109" s="172" t="n">
        <f aca="false">SUM(S1109:U1109)</f>
        <v>9.05</v>
      </c>
      <c r="W1109" s="173"/>
      <c r="X1109" s="174"/>
      <c r="Y1109" s="161"/>
      <c r="Z1109" s="161"/>
      <c r="AA1109" s="162"/>
      <c r="AB1109" s="175"/>
      <c r="AC1109" s="176"/>
      <c r="AMH1109" s="85"/>
      <c r="AMI1109" s="85"/>
      <c r="AMJ1109" s="85"/>
    </row>
    <row r="1110" s="84" customFormat="true" ht="17.9" hidden="false" customHeight="false" outlineLevel="1" collapsed="false">
      <c r="A1110" s="69"/>
      <c r="B1110" s="86"/>
      <c r="C1110" s="105" t="str">
        <f aca="false">C1109</f>
        <v>CBM-SE</v>
      </c>
      <c r="D1110" s="106" t="str">
        <f aca="false">D1109</f>
        <v>TÉRREO</v>
      </c>
      <c r="E1110" s="106" t="str">
        <f aca="false">E1109</f>
        <v>EXPURGO A= 8,93m2</v>
      </c>
      <c r="F1110" s="107" t="str">
        <f aca="false">F1109</f>
        <v>TETO</v>
      </c>
      <c r="G1110" s="108"/>
      <c r="H1110" s="109"/>
      <c r="I1110" s="110"/>
      <c r="J1110" s="108"/>
      <c r="K1110" s="109"/>
      <c r="L1110" s="110"/>
      <c r="M1110" s="108"/>
      <c r="N1110" s="109"/>
      <c r="O1110" s="110"/>
      <c r="P1110" s="111"/>
      <c r="Q1110" s="112"/>
      <c r="R1110" s="113"/>
      <c r="S1110" s="114"/>
      <c r="T1110" s="115"/>
      <c r="U1110" s="116"/>
      <c r="V1110" s="117"/>
      <c r="W1110" s="118" t="n">
        <f aca="false">V1109</f>
        <v>9.05</v>
      </c>
      <c r="X1110" s="119" t="n">
        <v>96114</v>
      </c>
      <c r="Y1110" s="106" t="str">
        <f aca="false">IFERROR(VLOOKUP($X1110,'BASE DADOS'!$B$2:$E$16867,2,FALSE()),"-")</f>
        <v>SINAPI</v>
      </c>
      <c r="Z1110" s="106" t="str">
        <f aca="false">IFERROR(VLOOKUP($X1110,'BASE DADOS'!$B$2:$E$16867,3,FALSE()),"-")</f>
        <v>Forro em drywall, para ambientes comerciais, inclusive estrutura de fixação. af_05/2017_ps</v>
      </c>
      <c r="AA1110" s="107" t="str">
        <f aca="false">IFERROR(VLOOKUP($X1110,'BASE DADOS'!$B$2:$E$16867,4,FALSE()),"-")</f>
        <v>m2</v>
      </c>
      <c r="AB1110" s="120" t="s">
        <v>16991</v>
      </c>
      <c r="AC1110" s="121" t="str">
        <f aca="false">IFERROR(VLOOKUP(AB1110,'ETAPAS ORCAM'!$B$4:$C$58,2,FALSE()),"-")</f>
        <v>B09 – REVESTIMENTO INTERNO – TETO</v>
      </c>
      <c r="AMH1110" s="85"/>
      <c r="AMI1110" s="85"/>
      <c r="AMJ1110" s="85"/>
    </row>
    <row r="1111" s="84" customFormat="true" ht="17.9" hidden="false" customHeight="false" outlineLevel="1" collapsed="false">
      <c r="A1111" s="69"/>
      <c r="B1111" s="86"/>
      <c r="C1111" s="105" t="str">
        <f aca="false">C1110</f>
        <v>CBM-SE</v>
      </c>
      <c r="D1111" s="106" t="str">
        <f aca="false">D1110</f>
        <v>TÉRREO</v>
      </c>
      <c r="E1111" s="106" t="str">
        <f aca="false">E1110</f>
        <v>EXPURGO A= 8,93m2</v>
      </c>
      <c r="F1111" s="107" t="str">
        <f aca="false">F1110</f>
        <v>TETO</v>
      </c>
      <c r="G1111" s="108"/>
      <c r="H1111" s="109"/>
      <c r="I1111" s="110"/>
      <c r="J1111" s="108"/>
      <c r="K1111" s="109"/>
      <c r="L1111" s="110"/>
      <c r="M1111" s="108"/>
      <c r="N1111" s="109"/>
      <c r="O1111" s="110"/>
      <c r="P1111" s="111"/>
      <c r="Q1111" s="112"/>
      <c r="R1111" s="113"/>
      <c r="S1111" s="114"/>
      <c r="T1111" s="115"/>
      <c r="U1111" s="116"/>
      <c r="V1111" s="117"/>
      <c r="W1111" s="118" t="n">
        <f aca="false">J1102</f>
        <v>12.08</v>
      </c>
      <c r="X1111" s="119" t="n">
        <v>9082</v>
      </c>
      <c r="Y1111" s="106" t="str">
        <f aca="false">IFERROR(VLOOKUP($X1111,'BASE DADOS'!$B$2:$E$16867,2,FALSE()),"-")</f>
        <v>ORSE</v>
      </c>
      <c r="Z1111" s="106" t="str">
        <f aca="false">IFERROR(VLOOKUP($X1111,'BASE DADOS'!$B$2:$E$16867,3,FALSE()),"-")</f>
        <v>Tabica metálica 3x3cm para forro de gesso (fornecimento e montagem)</v>
      </c>
      <c r="AA1111" s="107" t="str">
        <f aca="false">IFERROR(VLOOKUP($X1111,'BASE DADOS'!$B$2:$E$16867,4,FALSE()),"-")</f>
        <v>m</v>
      </c>
      <c r="AB1111" s="120" t="s">
        <v>16991</v>
      </c>
      <c r="AC1111" s="121" t="str">
        <f aca="false">IFERROR(VLOOKUP(AB1111,'ETAPAS ORCAM'!$B$4:$C$58,2,FALSE()),"-")</f>
        <v>B09 – REVESTIMENTO INTERNO – TETO</v>
      </c>
      <c r="AMH1111" s="85"/>
      <c r="AMI1111" s="85"/>
      <c r="AMJ1111" s="85"/>
    </row>
    <row r="1112" s="84" customFormat="true" ht="17.9" hidden="false" customHeight="false" outlineLevel="1" collapsed="false">
      <c r="A1112" s="69"/>
      <c r="B1112" s="86"/>
      <c r="C1112" s="105" t="str">
        <f aca="false">C1111</f>
        <v>CBM-SE</v>
      </c>
      <c r="D1112" s="106" t="str">
        <f aca="false">D1111</f>
        <v>TÉRREO</v>
      </c>
      <c r="E1112" s="106" t="str">
        <f aca="false">E1111</f>
        <v>EXPURGO A= 8,93m2</v>
      </c>
      <c r="F1112" s="107" t="str">
        <f aca="false">F1111</f>
        <v>TETO</v>
      </c>
      <c r="G1112" s="108"/>
      <c r="H1112" s="109"/>
      <c r="I1112" s="110"/>
      <c r="J1112" s="108"/>
      <c r="K1112" s="109"/>
      <c r="L1112" s="110"/>
      <c r="M1112" s="108"/>
      <c r="N1112" s="109"/>
      <c r="O1112" s="110"/>
      <c r="P1112" s="111"/>
      <c r="Q1112" s="112"/>
      <c r="R1112" s="113"/>
      <c r="S1112" s="114"/>
      <c r="T1112" s="115"/>
      <c r="U1112" s="116"/>
      <c r="V1112" s="117"/>
      <c r="W1112" s="118" t="n">
        <f aca="false">W1110</f>
        <v>9.05</v>
      </c>
      <c r="X1112" s="119" t="n">
        <v>88484</v>
      </c>
      <c r="Y1112" s="106" t="str">
        <f aca="false">IFERROR(VLOOKUP($X1112,'BASE DADOS'!$B$2:$E$16867,2,FALSE()),"-")</f>
        <v>SINAPI</v>
      </c>
      <c r="Z1112" s="106" t="str">
        <f aca="false">IFERROR(VLOOKUP($X1112,'BASE DADOS'!$B$2:$E$16867,3,FALSE()),"-")</f>
        <v>Aplicação de fundo selador acrílico em teto, uma demão. af_06/2014</v>
      </c>
      <c r="AA1112" s="107" t="str">
        <f aca="false">IFERROR(VLOOKUP($X1112,'BASE DADOS'!$B$2:$E$16867,4,FALSE()),"-")</f>
        <v>m2</v>
      </c>
      <c r="AB1112" s="120" t="s">
        <v>16992</v>
      </c>
      <c r="AC1112" s="121" t="str">
        <f aca="false">IFERROR(VLOOKUP(AB1112,'ETAPAS ORCAM'!$B$4:$C$58,2,FALSE()),"-")</f>
        <v>B15 – PINTURA INTERNA – TETO</v>
      </c>
      <c r="AMH1112" s="85"/>
      <c r="AMI1112" s="85"/>
      <c r="AMJ1112" s="85"/>
    </row>
    <row r="1113" s="84" customFormat="true" ht="17.9" hidden="false" customHeight="false" outlineLevel="1" collapsed="false">
      <c r="A1113" s="69"/>
      <c r="B1113" s="86"/>
      <c r="C1113" s="105" t="str">
        <f aca="false">C1112</f>
        <v>CBM-SE</v>
      </c>
      <c r="D1113" s="106" t="str">
        <f aca="false">D1112</f>
        <v>TÉRREO</v>
      </c>
      <c r="E1113" s="106" t="str">
        <f aca="false">E1112</f>
        <v>EXPURGO A= 8,93m2</v>
      </c>
      <c r="F1113" s="107" t="str">
        <f aca="false">F1112</f>
        <v>TETO</v>
      </c>
      <c r="G1113" s="108"/>
      <c r="H1113" s="109"/>
      <c r="I1113" s="110"/>
      <c r="J1113" s="108"/>
      <c r="K1113" s="109"/>
      <c r="L1113" s="110"/>
      <c r="M1113" s="108"/>
      <c r="N1113" s="109"/>
      <c r="O1113" s="110"/>
      <c r="P1113" s="111"/>
      <c r="Q1113" s="112"/>
      <c r="R1113" s="113"/>
      <c r="S1113" s="114"/>
      <c r="T1113" s="115"/>
      <c r="U1113" s="116"/>
      <c r="V1113" s="117"/>
      <c r="W1113" s="118" t="n">
        <f aca="false">W1112</f>
        <v>9.05</v>
      </c>
      <c r="X1113" s="119" t="n">
        <v>88496</v>
      </c>
      <c r="Y1113" s="106" t="str">
        <f aca="false">IFERROR(VLOOKUP($X1113,'BASE DADOS'!$B$2:$E$16867,2,FALSE()),"-")</f>
        <v>SINAPI</v>
      </c>
      <c r="Z1113" s="106" t="str">
        <f aca="false">IFERROR(VLOOKUP($X1113,'BASE DADOS'!$B$2:$E$16867,3,FALSE()),"-")</f>
        <v>Aplicação e lixamento de massa látex em teto, duas demãos. af_06/2014</v>
      </c>
      <c r="AA1113" s="107" t="str">
        <f aca="false">IFERROR(VLOOKUP($X1113,'BASE DADOS'!$B$2:$E$16867,4,FALSE()),"-")</f>
        <v>m2</v>
      </c>
      <c r="AB1113" s="120" t="s">
        <v>16992</v>
      </c>
      <c r="AC1113" s="121" t="str">
        <f aca="false">IFERROR(VLOOKUP(AB1113,'ETAPAS ORCAM'!$B$4:$C$58,2,FALSE()),"-")</f>
        <v>B15 – PINTURA INTERNA – TETO</v>
      </c>
      <c r="AMH1113" s="85"/>
      <c r="AMI1113" s="85"/>
      <c r="AMJ1113" s="85"/>
    </row>
    <row r="1114" s="84" customFormat="true" ht="17.9" hidden="false" customHeight="false" outlineLevel="1" collapsed="false">
      <c r="A1114" s="69"/>
      <c r="B1114" s="86"/>
      <c r="C1114" s="105" t="str">
        <f aca="false">C1113</f>
        <v>CBM-SE</v>
      </c>
      <c r="D1114" s="106" t="str">
        <f aca="false">D1113</f>
        <v>TÉRREO</v>
      </c>
      <c r="E1114" s="106" t="str">
        <f aca="false">E1113</f>
        <v>EXPURGO A= 8,93m2</v>
      </c>
      <c r="F1114" s="107" t="str">
        <f aca="false">F1113</f>
        <v>TETO</v>
      </c>
      <c r="G1114" s="108"/>
      <c r="H1114" s="109"/>
      <c r="I1114" s="110"/>
      <c r="J1114" s="108"/>
      <c r="K1114" s="109"/>
      <c r="L1114" s="110"/>
      <c r="M1114" s="108"/>
      <c r="N1114" s="109"/>
      <c r="O1114" s="110"/>
      <c r="P1114" s="111"/>
      <c r="Q1114" s="112"/>
      <c r="R1114" s="113"/>
      <c r="S1114" s="114"/>
      <c r="T1114" s="115"/>
      <c r="U1114" s="116"/>
      <c r="V1114" s="117"/>
      <c r="W1114" s="118" t="n">
        <f aca="false">W1113</f>
        <v>9.05</v>
      </c>
      <c r="X1114" s="119" t="n">
        <v>104639</v>
      </c>
      <c r="Y1114" s="106" t="str">
        <f aca="false">IFERROR(VLOOKUP($X1114,'BASE DADOS'!$B$2:$E$16867,2,FALSE()),"-")</f>
        <v>SINAPI</v>
      </c>
      <c r="Z1114" s="106" t="str">
        <f aca="false">IFERROR(VLOOKUP($X1114,'BASE DADOS'!$B$2:$E$16867,3,FALSE()),"-")</f>
        <v>Pintura látex acrílica econômica, aplicação manual em teto, duas demãos. Af_04/2023</v>
      </c>
      <c r="AA1114" s="107" t="str">
        <f aca="false">IFERROR(VLOOKUP($X1114,'BASE DADOS'!$B$2:$E$16867,4,FALSE()),"-")</f>
        <v>m2</v>
      </c>
      <c r="AB1114" s="120" t="s">
        <v>16992</v>
      </c>
      <c r="AC1114" s="121" t="str">
        <f aca="false">IFERROR(VLOOKUP(AB1114,'ETAPAS ORCAM'!$B$4:$C$58,2,FALSE()),"-")</f>
        <v>B15 – PINTURA INTERNA – TETO</v>
      </c>
      <c r="AMH1114" s="85"/>
      <c r="AMI1114" s="85"/>
      <c r="AMJ1114" s="85"/>
    </row>
    <row r="1115" s="104" customFormat="true" ht="12.8" hidden="false" customHeight="false" outlineLevel="1" collapsed="false">
      <c r="A1115" s="69"/>
      <c r="B1115" s="86"/>
      <c r="C1115" s="160" t="str">
        <f aca="false">C1114</f>
        <v>CBM-SE</v>
      </c>
      <c r="D1115" s="161" t="str">
        <f aca="false">D1114</f>
        <v>TÉRREO</v>
      </c>
      <c r="E1115" s="161" t="str">
        <f aca="false">E1114</f>
        <v>EXPURGO A= 8,93m2</v>
      </c>
      <c r="F1115" s="162" t="s">
        <v>17004</v>
      </c>
      <c r="G1115" s="163" t="n">
        <v>1</v>
      </c>
      <c r="H1115" s="164"/>
      <c r="I1115" s="165"/>
      <c r="J1115" s="163"/>
      <c r="K1115" s="164"/>
      <c r="L1115" s="165"/>
      <c r="M1115" s="163"/>
      <c r="N1115" s="164"/>
      <c r="O1115" s="165"/>
      <c r="P1115" s="166"/>
      <c r="Q1115" s="167"/>
      <c r="R1115" s="168"/>
      <c r="S1115" s="169" t="n">
        <f aca="false">IF(G1115&lt;&gt;0,(G1115+P1115),(J1115*M1115)+P1115)</f>
        <v>1</v>
      </c>
      <c r="T1115" s="170" t="n">
        <f aca="false">IF(H1115&lt;&gt;0,(H1115+Q1115),(K1115*N1115)+Q1115)</f>
        <v>0</v>
      </c>
      <c r="U1115" s="171" t="n">
        <f aca="false">IF(I1115&lt;&gt;0,(I1115+R1115),(L1115*O1115)+R1115)</f>
        <v>0</v>
      </c>
      <c r="V1115" s="172" t="n">
        <f aca="false">SUM(S1115:U1115)</f>
        <v>1</v>
      </c>
      <c r="W1115" s="173"/>
      <c r="X1115" s="174"/>
      <c r="Y1115" s="161"/>
      <c r="Z1115" s="161"/>
      <c r="AA1115" s="162"/>
      <c r="AB1115" s="175"/>
      <c r="AC1115" s="176"/>
      <c r="AMH1115" s="85"/>
      <c r="AMI1115" s="85"/>
      <c r="AMJ1115" s="85"/>
    </row>
    <row r="1116" s="84" customFormat="true" ht="42.5" hidden="false" customHeight="false" outlineLevel="1" collapsed="false">
      <c r="A1116" s="69"/>
      <c r="B1116" s="86"/>
      <c r="C1116" s="105" t="str">
        <f aca="false">C1115</f>
        <v>CBM-SE</v>
      </c>
      <c r="D1116" s="106" t="str">
        <f aca="false">D1115</f>
        <v>TÉRREO</v>
      </c>
      <c r="E1116" s="106" t="str">
        <f aca="false">E1115</f>
        <v>EXPURGO A= 8,93m2</v>
      </c>
      <c r="F1116" s="107" t="str">
        <f aca="false">F1115</f>
        <v>ESQ. MADEIRA</v>
      </c>
      <c r="G1116" s="108"/>
      <c r="H1116" s="109"/>
      <c r="I1116" s="110"/>
      <c r="J1116" s="108"/>
      <c r="K1116" s="109"/>
      <c r="L1116" s="110"/>
      <c r="M1116" s="108"/>
      <c r="N1116" s="109"/>
      <c r="O1116" s="110"/>
      <c r="P1116" s="111"/>
      <c r="Q1116" s="112"/>
      <c r="R1116" s="113"/>
      <c r="S1116" s="114"/>
      <c r="T1116" s="115"/>
      <c r="U1116" s="116"/>
      <c r="V1116" s="117"/>
      <c r="W1116" s="118" t="n">
        <v>1</v>
      </c>
      <c r="X1116" s="119" t="n">
        <v>90843</v>
      </c>
      <c r="Y1116" s="106" t="str">
        <f aca="false">IFERROR(VLOOKUP($X1116,'BASE DADOS'!$B$2:$E$16867,2,FALSE()),"-")</f>
        <v>SINAPI</v>
      </c>
      <c r="Z1116" s="106" t="str">
        <f aca="false">IFERROR(VLOOKUP($X1116,'BASE DADOS'!$B$2:$E$16867,3,FALSE()),"-")</f>
        <v>Kit de porta de madeira para pintura, semi-oca (leve ou média), padrão médio, 80x210cm, espessura de 3,5cm, itens inclusos: dobradiças, montagem e instalação do batente, fechadura com execução do furo - fornecimento e instalação. af_12/2019</v>
      </c>
      <c r="AA1116" s="107" t="str">
        <f aca="false">IFERROR(VLOOKUP($X1116,'BASE DADOS'!$B$2:$E$16867,4,FALSE()),"-")</f>
        <v>un</v>
      </c>
      <c r="AB1116" s="120" t="s">
        <v>16995</v>
      </c>
      <c r="AC1116" s="121" t="str">
        <f aca="false">IFERROR(VLOOKUP(AB1116,'ETAPAS ORCAM'!$B$4:$C$58,2,FALSE()),"-")</f>
        <v>B12 – ESQUADRIAS</v>
      </c>
      <c r="AMH1116" s="85"/>
      <c r="AMI1116" s="85"/>
      <c r="AMJ1116" s="85"/>
    </row>
    <row r="1117" s="84" customFormat="true" ht="26.1" hidden="false" customHeight="false" outlineLevel="1" collapsed="false">
      <c r="A1117" s="69"/>
      <c r="B1117" s="86"/>
      <c r="C1117" s="105" t="str">
        <f aca="false">C1116</f>
        <v>CBM-SE</v>
      </c>
      <c r="D1117" s="106" t="str">
        <f aca="false">D1116</f>
        <v>TÉRREO</v>
      </c>
      <c r="E1117" s="106" t="str">
        <f aca="false">E1116</f>
        <v>EXPURGO A= 8,93m2</v>
      </c>
      <c r="F1117" s="107" t="str">
        <f aca="false">F1116</f>
        <v>ESQ. MADEIRA</v>
      </c>
      <c r="G1117" s="108"/>
      <c r="H1117" s="109"/>
      <c r="I1117" s="110"/>
      <c r="J1117" s="108"/>
      <c r="K1117" s="109"/>
      <c r="L1117" s="110"/>
      <c r="M1117" s="108"/>
      <c r="N1117" s="109"/>
      <c r="O1117" s="110"/>
      <c r="P1117" s="111"/>
      <c r="Q1117" s="112"/>
      <c r="R1117" s="113"/>
      <c r="S1117" s="114"/>
      <c r="T1117" s="115"/>
      <c r="U1117" s="116"/>
      <c r="V1117" s="117"/>
      <c r="W1117" s="118" t="n">
        <f aca="false">(0.8*2.1)*3</f>
        <v>5.04</v>
      </c>
      <c r="X1117" s="119" t="n">
        <v>2309</v>
      </c>
      <c r="Y1117" s="106" t="str">
        <f aca="false">IFERROR(VLOOKUP($X1117,'BASE DADOS'!$B$2:$E$16867,2,FALSE()),"-")</f>
        <v>ORSE</v>
      </c>
      <c r="Z1117" s="106" t="str">
        <f aca="false">IFERROR(VLOOKUP($X1117,'BASE DADOS'!$B$2:$E$16867,3,FALSE()),"-")</f>
        <v>Pintura sobre superfícies de madeira com aplicação de 01 demão de fundo sintético nivelador, 01 demão de massa a óleo e 02 demãos de tinta esmalte</v>
      </c>
      <c r="AA1117" s="107" t="str">
        <f aca="false">IFERROR(VLOOKUP($X1117,'BASE DADOS'!$B$2:$E$16867,4,FALSE()),"-")</f>
        <v>m2</v>
      </c>
      <c r="AB1117" s="120" t="s">
        <v>17005</v>
      </c>
      <c r="AC1117" s="121" t="str">
        <f aca="false">IFERROR(VLOOKUP(AB1117,'ETAPAS ORCAM'!$B$4:$C$58,2,FALSE()),"-")</f>
        <v>B16 – PINTURA – ESQ. MADEIRA</v>
      </c>
      <c r="AMH1117" s="85"/>
      <c r="AMI1117" s="85"/>
      <c r="AMJ1117" s="85"/>
    </row>
    <row r="1118" s="84" customFormat="true" ht="12.8" hidden="false" customHeight="false" outlineLevel="1" collapsed="false">
      <c r="A1118" s="69"/>
      <c r="B1118" s="86"/>
      <c r="C1118" s="105" t="str">
        <f aca="false">C1117</f>
        <v>CBM-SE</v>
      </c>
      <c r="D1118" s="106" t="str">
        <f aca="false">D1117</f>
        <v>TÉRREO</v>
      </c>
      <c r="E1118" s="106" t="str">
        <f aca="false">E1117</f>
        <v>EXPURGO A= 8,93m2</v>
      </c>
      <c r="F1118" s="107" t="str">
        <f aca="false">F1117</f>
        <v>ESQ. MADEIRA</v>
      </c>
      <c r="G1118" s="108"/>
      <c r="H1118" s="109"/>
      <c r="I1118" s="110"/>
      <c r="J1118" s="108"/>
      <c r="K1118" s="109"/>
      <c r="L1118" s="110"/>
      <c r="M1118" s="108"/>
      <c r="N1118" s="109"/>
      <c r="O1118" s="110"/>
      <c r="P1118" s="111"/>
      <c r="Q1118" s="112"/>
      <c r="R1118" s="113"/>
      <c r="S1118" s="114"/>
      <c r="T1118" s="115"/>
      <c r="U1118" s="116"/>
      <c r="V1118" s="117"/>
      <c r="W1118" s="118" t="n">
        <v>0.85</v>
      </c>
      <c r="X1118" s="119" t="n">
        <v>2266</v>
      </c>
      <c r="Y1118" s="106" t="str">
        <f aca="false">IFERROR(VLOOKUP($X1118,'BASE DADOS'!$B$2:$E$16867,2,FALSE()),"-")</f>
        <v>ORSE</v>
      </c>
      <c r="Z1118" s="106" t="str">
        <f aca="false">IFERROR(VLOOKUP($X1118,'BASE DADOS'!$B$2:$E$16867,3,FALSE()),"-")</f>
        <v>Soleira em granito cinza andorinha, l = 15 cm, e = 2 cm</v>
      </c>
      <c r="AA1118" s="107" t="str">
        <f aca="false">IFERROR(VLOOKUP($X1118,'BASE DADOS'!$B$2:$E$16867,4,FALSE()),"-")</f>
        <v>m</v>
      </c>
      <c r="AB1118" s="120" t="s">
        <v>16987</v>
      </c>
      <c r="AC1118" s="121" t="str">
        <f aca="false">IFERROR(VLOOKUP(AB1118,'ETAPAS ORCAM'!$B$4:$C$58,2,FALSE()),"-")</f>
        <v>B11 – PAVIMENTAÇÃO</v>
      </c>
      <c r="AMH1118" s="85"/>
      <c r="AMI1118" s="85"/>
      <c r="AMJ1118" s="85"/>
    </row>
    <row r="1119" s="104" customFormat="true" ht="12.8" hidden="false" customHeight="false" outlineLevel="1" collapsed="false">
      <c r="A1119" s="69"/>
      <c r="B1119" s="86"/>
      <c r="C1119" s="160" t="str">
        <f aca="false">C1106</f>
        <v>CBM-SE</v>
      </c>
      <c r="D1119" s="161" t="str">
        <f aca="false">D1106</f>
        <v>TÉRREO</v>
      </c>
      <c r="E1119" s="161" t="str">
        <f aca="false">E1106</f>
        <v>EXPURGO A= 8,93m2</v>
      </c>
      <c r="F1119" s="162" t="s">
        <v>16994</v>
      </c>
      <c r="G1119" s="163"/>
      <c r="H1119" s="164"/>
      <c r="I1119" s="165"/>
      <c r="J1119" s="163" t="n">
        <v>2</v>
      </c>
      <c r="K1119" s="164"/>
      <c r="L1119" s="165"/>
      <c r="M1119" s="163" t="n">
        <v>1.45</v>
      </c>
      <c r="N1119" s="164"/>
      <c r="O1119" s="165"/>
      <c r="P1119" s="166"/>
      <c r="Q1119" s="167"/>
      <c r="R1119" s="168"/>
      <c r="S1119" s="169" t="n">
        <f aca="false">IF(G1119&lt;&gt;0,(G1119+P1119),(J1119*M1119)+P1119)</f>
        <v>2.9</v>
      </c>
      <c r="T1119" s="170" t="n">
        <f aca="false">IF(H1119&lt;&gt;0,(H1119+Q1119),(K1119*N1119)+Q1119)</f>
        <v>0</v>
      </c>
      <c r="U1119" s="171" t="n">
        <f aca="false">IF(I1119&lt;&gt;0,(I1119+R1119),(L1119*O1119)+R1119)</f>
        <v>0</v>
      </c>
      <c r="V1119" s="172" t="n">
        <f aca="false">SUM(S1119:U1119)</f>
        <v>2.9</v>
      </c>
      <c r="W1119" s="173"/>
      <c r="X1119" s="174"/>
      <c r="Y1119" s="161"/>
      <c r="Z1119" s="161"/>
      <c r="AA1119" s="162"/>
      <c r="AB1119" s="175"/>
      <c r="AC1119" s="176"/>
      <c r="AMH1119" s="85"/>
      <c r="AMI1119" s="85"/>
      <c r="AMJ1119" s="85"/>
    </row>
    <row r="1120" s="84" customFormat="true" ht="26.1" hidden="false" customHeight="false" outlineLevel="1" collapsed="false">
      <c r="A1120" s="69"/>
      <c r="B1120" s="86"/>
      <c r="C1120" s="105" t="str">
        <f aca="false">C1119</f>
        <v>CBM-SE</v>
      </c>
      <c r="D1120" s="106" t="str">
        <f aca="false">D1119</f>
        <v>TÉRREO</v>
      </c>
      <c r="E1120" s="106" t="str">
        <f aca="false">E1119</f>
        <v>EXPURGO A= 8,93m2</v>
      </c>
      <c r="F1120" s="107" t="str">
        <f aca="false">F1119</f>
        <v>ESQ. ALUMÍNIO</v>
      </c>
      <c r="G1120" s="108"/>
      <c r="H1120" s="109"/>
      <c r="I1120" s="110"/>
      <c r="J1120" s="108"/>
      <c r="K1120" s="109"/>
      <c r="L1120" s="110"/>
      <c r="M1120" s="108"/>
      <c r="N1120" s="109"/>
      <c r="O1120" s="110"/>
      <c r="P1120" s="111"/>
      <c r="Q1120" s="112"/>
      <c r="R1120" s="113"/>
      <c r="S1120" s="114"/>
      <c r="T1120" s="115"/>
      <c r="U1120" s="116"/>
      <c r="V1120" s="117"/>
      <c r="W1120" s="118" t="n">
        <f aca="false">V1119</f>
        <v>2.9</v>
      </c>
      <c r="X1120" s="119" t="n">
        <v>94569</v>
      </c>
      <c r="Y1120" s="106" t="str">
        <f aca="false">IFERROR(VLOOKUP($X1120,'BASE DADOS'!$B$2:$E$16867,2,FALSE()),"-")</f>
        <v>SINAPI</v>
      </c>
      <c r="Z1120" s="106" t="str">
        <f aca="false">IFERROR(VLOOKUP($X1120,'BASE DADOS'!$B$2:$E$16867,3,FALSE()),"-")</f>
        <v>Janela de alumínio tipo maxim-ar, com vidros, batente e ferragens. exclusive alizar, acabamento e contramarco. fornecimento e instalação. af_12/2019</v>
      </c>
      <c r="AA1120" s="107" t="str">
        <f aca="false">IFERROR(VLOOKUP($X1120,'BASE DADOS'!$B$2:$E$16867,4,FALSE()),"-")</f>
        <v>m2</v>
      </c>
      <c r="AB1120" s="120" t="s">
        <v>16995</v>
      </c>
      <c r="AC1120" s="121" t="str">
        <f aca="false">IFERROR(VLOOKUP(AB1120,'ETAPAS ORCAM'!$B$4:$C$58,2,FALSE()),"-")</f>
        <v>B12 – ESQUADRIAS</v>
      </c>
      <c r="AMH1120" s="85"/>
      <c r="AMI1120" s="85"/>
      <c r="AMJ1120" s="85"/>
    </row>
    <row r="1121" s="84" customFormat="true" ht="17.9" hidden="false" customHeight="false" outlineLevel="1" collapsed="false">
      <c r="A1121" s="69"/>
      <c r="B1121" s="86"/>
      <c r="C1121" s="105" t="str">
        <f aca="false">C1120</f>
        <v>CBM-SE</v>
      </c>
      <c r="D1121" s="106" t="str">
        <f aca="false">D1120</f>
        <v>TÉRREO</v>
      </c>
      <c r="E1121" s="106" t="str">
        <f aca="false">E1120</f>
        <v>EXPURGO A= 8,93m2</v>
      </c>
      <c r="F1121" s="107" t="str">
        <f aca="false">F1120</f>
        <v>ESQ. ALUMÍNIO</v>
      </c>
      <c r="G1121" s="108"/>
      <c r="H1121" s="109"/>
      <c r="I1121" s="110"/>
      <c r="J1121" s="108"/>
      <c r="K1121" s="109"/>
      <c r="L1121" s="110"/>
      <c r="M1121" s="108"/>
      <c r="N1121" s="109"/>
      <c r="O1121" s="110"/>
      <c r="P1121" s="111"/>
      <c r="Q1121" s="112"/>
      <c r="R1121" s="113"/>
      <c r="S1121" s="114"/>
      <c r="T1121" s="115"/>
      <c r="U1121" s="116"/>
      <c r="V1121" s="117"/>
      <c r="W1121" s="118" t="n">
        <f aca="false">+W1120*2</f>
        <v>5.8</v>
      </c>
      <c r="X1121" s="119" t="n">
        <v>99821</v>
      </c>
      <c r="Y1121" s="106" t="str">
        <f aca="false">IFERROR(VLOOKUP($X1121,'BASE DADOS'!$B$2:$E$16867,2,FALSE()),"-")</f>
        <v>SINAPI</v>
      </c>
      <c r="Z1121" s="106" t="str">
        <f aca="false">IFERROR(VLOOKUP($X1121,'BASE DADOS'!$B$2:$E$16867,3,FALSE()),"-")</f>
        <v>Limpeza de janela de vidro com caixilho em aço/alumínio/pvc. af_04/2019</v>
      </c>
      <c r="AA1121" s="107" t="str">
        <f aca="false">IFERROR(VLOOKUP($X1121,'BASE DADOS'!$B$2:$E$16867,4,FALSE()),"-")</f>
        <v>m2</v>
      </c>
      <c r="AB1121" s="120" t="s">
        <v>16988</v>
      </c>
      <c r="AC1121" s="121" t="str">
        <f aca="false">IFERROR(VLOOKUP(AB1121,'ETAPAS ORCAM'!$B$4:$C$58,2,FALSE()),"-")</f>
        <v>B39 – LIMPEZA FINAL</v>
      </c>
      <c r="AMH1121" s="85"/>
      <c r="AMI1121" s="85"/>
      <c r="AMJ1121" s="85"/>
    </row>
    <row r="1122" s="84" customFormat="true" ht="12.8" hidden="false" customHeight="false" outlineLevel="1" collapsed="false">
      <c r="A1122" s="69"/>
      <c r="B1122" s="86"/>
      <c r="C1122" s="105" t="str">
        <f aca="false">C1121</f>
        <v>CBM-SE</v>
      </c>
      <c r="D1122" s="106" t="str">
        <f aca="false">D1121</f>
        <v>TÉRREO</v>
      </c>
      <c r="E1122" s="106" t="str">
        <f aca="false">E1121</f>
        <v>EXPURGO A= 8,93m2</v>
      </c>
      <c r="F1122" s="107" t="str">
        <f aca="false">F1121</f>
        <v>ESQ. ALUMÍNIO</v>
      </c>
      <c r="G1122" s="108"/>
      <c r="H1122" s="109"/>
      <c r="I1122" s="110"/>
      <c r="J1122" s="108"/>
      <c r="K1122" s="109"/>
      <c r="L1122" s="110"/>
      <c r="M1122" s="108"/>
      <c r="N1122" s="109"/>
      <c r="O1122" s="110"/>
      <c r="P1122" s="111"/>
      <c r="Q1122" s="112"/>
      <c r="R1122" s="113"/>
      <c r="S1122" s="114"/>
      <c r="T1122" s="115"/>
      <c r="U1122" s="116"/>
      <c r="V1122" s="117"/>
      <c r="W1122" s="118" t="n">
        <v>2.05</v>
      </c>
      <c r="X1122" s="119" t="n">
        <v>1989</v>
      </c>
      <c r="Y1122" s="106" t="str">
        <f aca="false">IFERROR(VLOOKUP($X1122,'BASE DADOS'!$B$2:$E$16867,2,FALSE()),"-")</f>
        <v>ORSE</v>
      </c>
      <c r="Z1122" s="106" t="str">
        <f aca="false">IFERROR(VLOOKUP($X1122,'BASE DADOS'!$B$2:$E$16867,3,FALSE()),"-")</f>
        <v>Peitoril granito cinza polido, c/ largura = 22 cm, esp = 2 cm</v>
      </c>
      <c r="AA1122" s="107" t="str">
        <f aca="false">IFERROR(VLOOKUP($X1122,'BASE DADOS'!$B$2:$E$16867,4,FALSE()),"-")</f>
        <v>m</v>
      </c>
      <c r="AB1122" s="120" t="s">
        <v>16989</v>
      </c>
      <c r="AC1122" s="121" t="str">
        <f aca="false">IFERROR(VLOOKUP(AB1122,'ETAPAS ORCAM'!$B$4:$C$58,2,FALSE()),"-")</f>
        <v>B08 – REVESTIMENTO INTERNO – PAREDE</v>
      </c>
      <c r="AMH1122" s="85"/>
      <c r="AMI1122" s="85"/>
      <c r="AMJ1122" s="85"/>
    </row>
    <row r="1123" s="104" customFormat="true" ht="26.1" hidden="false" customHeight="false" outlineLevel="1" collapsed="false">
      <c r="A1123" s="69"/>
      <c r="B1123" s="86"/>
      <c r="C1123" s="160" t="str">
        <f aca="false">C1114</f>
        <v>CBM-SE</v>
      </c>
      <c r="D1123" s="161" t="str">
        <f aca="false">D1114</f>
        <v>TÉRREO</v>
      </c>
      <c r="E1123" s="161" t="str">
        <f aca="false">E1114</f>
        <v>EXPURGO A= 8,93m2</v>
      </c>
      <c r="F1123" s="162" t="s">
        <v>16951</v>
      </c>
      <c r="G1123" s="163" t="n">
        <v>1</v>
      </c>
      <c r="H1123" s="164"/>
      <c r="I1123" s="165"/>
      <c r="J1123" s="163"/>
      <c r="K1123" s="164"/>
      <c r="L1123" s="165"/>
      <c r="M1123" s="163"/>
      <c r="N1123" s="164"/>
      <c r="O1123" s="165"/>
      <c r="P1123" s="166"/>
      <c r="Q1123" s="167"/>
      <c r="R1123" s="168"/>
      <c r="S1123" s="169" t="n">
        <f aca="false">IF(G1123&lt;&gt;0,(G1123+P1123),(J1123*M1123)+P1123)</f>
        <v>1</v>
      </c>
      <c r="T1123" s="170" t="n">
        <f aca="false">IF(H1123&lt;&gt;0,(H1123+Q1123),(K1123*N1123)+Q1123)</f>
        <v>0</v>
      </c>
      <c r="U1123" s="171" t="n">
        <f aca="false">IF(I1123&lt;&gt;0,(I1123+R1123),(L1123*O1123)+R1123)</f>
        <v>0</v>
      </c>
      <c r="V1123" s="172" t="n">
        <f aca="false">SUM(S1123:U1123)</f>
        <v>1</v>
      </c>
      <c r="W1123" s="173"/>
      <c r="X1123" s="174"/>
      <c r="Y1123" s="161"/>
      <c r="Z1123" s="161"/>
      <c r="AA1123" s="162"/>
      <c r="AB1123" s="175"/>
      <c r="AC1123" s="176"/>
      <c r="AMH1123" s="85"/>
      <c r="AMI1123" s="85"/>
      <c r="AMJ1123" s="85"/>
    </row>
    <row r="1124" s="84" customFormat="true" ht="34.3" hidden="false" customHeight="false" outlineLevel="1" collapsed="false">
      <c r="A1124" s="69"/>
      <c r="B1124" s="86"/>
      <c r="C1124" s="105" t="str">
        <f aca="false">C1123</f>
        <v>CBM-SE</v>
      </c>
      <c r="D1124" s="106" t="str">
        <f aca="false">D1123</f>
        <v>TÉRREO</v>
      </c>
      <c r="E1124" s="106" t="str">
        <f aca="false">E1123</f>
        <v>EXPURGO A= 8,93m2</v>
      </c>
      <c r="F1124" s="107" t="str">
        <f aca="false">F1123</f>
        <v>BANCADAS, LOUÇAS E METAIS</v>
      </c>
      <c r="G1124" s="108"/>
      <c r="H1124" s="109"/>
      <c r="I1124" s="110"/>
      <c r="J1124" s="108"/>
      <c r="K1124" s="109"/>
      <c r="L1124" s="110"/>
      <c r="M1124" s="108"/>
      <c r="N1124" s="109"/>
      <c r="O1124" s="110"/>
      <c r="P1124" s="111"/>
      <c r="Q1124" s="112"/>
      <c r="R1124" s="113"/>
      <c r="S1124" s="114"/>
      <c r="T1124" s="115"/>
      <c r="U1124" s="116"/>
      <c r="V1124" s="117"/>
      <c r="W1124" s="118" t="n">
        <v>1</v>
      </c>
      <c r="X1124" s="119" t="s">
        <v>134</v>
      </c>
      <c r="Y1124" s="106" t="str">
        <f aca="false">IFERROR(VLOOKUP($X1124,'BASE DADOS'!$B$2:$E$16867,2,FALSE()),"-")</f>
        <v>CRIAR</v>
      </c>
      <c r="Z1124" s="106" t="str">
        <f aca="false">IFERROR(VLOOKUP($X1124,'BASE DADOS'!$B$2:$E$16867,3,FALSE()),"-")</f>
        <v>Pia de cozinha com bancada em granito cinza andorinha, e = 2cm, dim 3.30x0.60, com 01 cuba de aço inox, sifão cromado, válvula cromada, torneira cromada, inclusive rodopia 10 cm, assentada</v>
      </c>
      <c r="AA1124" s="107" t="str">
        <f aca="false">IFERROR(VLOOKUP($X1124,'BASE DADOS'!$B$2:$E$16867,4,FALSE()),"-")</f>
        <v>un</v>
      </c>
      <c r="AB1124" s="120" t="s">
        <v>17006</v>
      </c>
      <c r="AC1124" s="121" t="str">
        <f aca="false">IFERROR(VLOOKUP(AB1124,'ETAPAS ORCAM'!$B$4:$C$58,2,FALSE()),"-")</f>
        <v>B24 – BANCADAS, LOUÇAS, METAIS SANITÁRIOS E DIVISÓRIAS DE GRANITO</v>
      </c>
      <c r="AMH1124" s="85"/>
      <c r="AMI1124" s="85"/>
      <c r="AMJ1124" s="85"/>
    </row>
    <row r="1125" s="84" customFormat="true" ht="17.9" hidden="false" customHeight="false" outlineLevel="1" collapsed="false">
      <c r="A1125" s="69"/>
      <c r="B1125" s="86"/>
      <c r="C1125" s="105" t="str">
        <f aca="false">C1124</f>
        <v>CBM-SE</v>
      </c>
      <c r="D1125" s="106" t="str">
        <f aca="false">D1124</f>
        <v>TÉRREO</v>
      </c>
      <c r="E1125" s="106" t="str">
        <f aca="false">E1124</f>
        <v>EXPURGO A= 8,93m2</v>
      </c>
      <c r="F1125" s="107" t="str">
        <f aca="false">F1124</f>
        <v>BANCADAS, LOUÇAS E METAIS</v>
      </c>
      <c r="G1125" s="108"/>
      <c r="H1125" s="109"/>
      <c r="I1125" s="110"/>
      <c r="J1125" s="108"/>
      <c r="K1125" s="109"/>
      <c r="L1125" s="110"/>
      <c r="M1125" s="108"/>
      <c r="N1125" s="109"/>
      <c r="O1125" s="110"/>
      <c r="P1125" s="111"/>
      <c r="Q1125" s="112"/>
      <c r="R1125" s="113"/>
      <c r="S1125" s="114"/>
      <c r="T1125" s="115"/>
      <c r="U1125" s="116"/>
      <c r="V1125" s="117"/>
      <c r="W1125" s="118" t="n">
        <v>1</v>
      </c>
      <c r="X1125" s="119" t="n">
        <v>3163</v>
      </c>
      <c r="Y1125" s="106" t="str">
        <f aca="false">IFERROR(VLOOKUP($X1125,'BASE DADOS'!$B$2:$E$16867,2,FALSE()),"-")</f>
        <v>ORSE</v>
      </c>
      <c r="Z1125" s="106" t="str">
        <f aca="false">IFERROR(VLOOKUP($X1125,'BASE DADOS'!$B$2:$E$16867,3,FALSE()),"-")</f>
        <v>Tampo de balcão em granito cinza andorinha, e=2cm</v>
      </c>
      <c r="AA1125" s="107" t="str">
        <f aca="false">IFERROR(VLOOKUP($X1125,'BASE DADOS'!$B$2:$E$16867,4,FALSE()),"-")</f>
        <v>m2</v>
      </c>
      <c r="AB1125" s="120" t="s">
        <v>17006</v>
      </c>
      <c r="AC1125" s="121" t="str">
        <f aca="false">IFERROR(VLOOKUP(AB1125,'ETAPAS ORCAM'!$B$4:$C$58,2,FALSE()),"-")</f>
        <v>B24 – BANCADAS, LOUÇAS, METAIS SANITÁRIOS E DIVISÓRIAS DE GRANITO</v>
      </c>
      <c r="AMH1125" s="85"/>
      <c r="AMI1125" s="85"/>
      <c r="AMJ1125" s="85"/>
    </row>
    <row r="1126" s="84" customFormat="true" ht="17.9" hidden="false" customHeight="false" outlineLevel="1" collapsed="false">
      <c r="A1126" s="69"/>
      <c r="B1126" s="86"/>
      <c r="C1126" s="105" t="str">
        <f aca="false">C1125</f>
        <v>CBM-SE</v>
      </c>
      <c r="D1126" s="106" t="str">
        <f aca="false">D1125</f>
        <v>TÉRREO</v>
      </c>
      <c r="E1126" s="106" t="str">
        <f aca="false">E1125</f>
        <v>EXPURGO A= 8,93m2</v>
      </c>
      <c r="F1126" s="107" t="str">
        <f aca="false">F1125</f>
        <v>BANCADAS, LOUÇAS E METAIS</v>
      </c>
      <c r="G1126" s="108"/>
      <c r="H1126" s="109"/>
      <c r="I1126" s="110"/>
      <c r="J1126" s="108"/>
      <c r="K1126" s="109"/>
      <c r="L1126" s="110"/>
      <c r="M1126" s="108"/>
      <c r="N1126" s="109"/>
      <c r="O1126" s="110"/>
      <c r="P1126" s="111"/>
      <c r="Q1126" s="112"/>
      <c r="R1126" s="113"/>
      <c r="S1126" s="114"/>
      <c r="T1126" s="115"/>
      <c r="U1126" s="116"/>
      <c r="V1126" s="117"/>
      <c r="W1126" s="118" t="n">
        <v>1</v>
      </c>
      <c r="X1126" s="119" t="n">
        <v>8436</v>
      </c>
      <c r="Y1126" s="106" t="str">
        <f aca="false">IFERROR(VLOOKUP($X1126,'BASE DADOS'!$B$2:$E$16867,2,FALSE()),"-")</f>
        <v>ORSE</v>
      </c>
      <c r="Z1126" s="106" t="str">
        <f aca="false">IFERROR(VLOOKUP($X1126,'BASE DADOS'!$B$2:$E$16867,3,FALSE()),"-")</f>
        <v>Acabamento para registro 1/2", 3/4" e 1" (PQ), ref. 4900 - C43, da Deca ou similar</v>
      </c>
      <c r="AA1126" s="107" t="str">
        <f aca="false">IFERROR(VLOOKUP($X1126,'BASE DADOS'!$B$2:$E$16867,4,FALSE()),"-")</f>
        <v>un</v>
      </c>
      <c r="AB1126" s="120" t="s">
        <v>17006</v>
      </c>
      <c r="AC1126" s="121" t="str">
        <f aca="false">IFERROR(VLOOKUP(AB1126,'ETAPAS ORCAM'!$B$4:$C$58,2,FALSE()),"-")</f>
        <v>B24 – BANCADAS, LOUÇAS, METAIS SANITÁRIOS E DIVISÓRIAS DE GRANITO</v>
      </c>
      <c r="AMH1126" s="85"/>
      <c r="AMI1126" s="85"/>
      <c r="AMJ1126" s="85"/>
    </row>
    <row r="1127" s="84" customFormat="true" ht="26.1" hidden="false" customHeight="false" outlineLevel="1" collapsed="false">
      <c r="A1127" s="69"/>
      <c r="B1127" s="86"/>
      <c r="C1127" s="105" t="str">
        <f aca="false">C1126</f>
        <v>CBM-SE</v>
      </c>
      <c r="D1127" s="106" t="str">
        <f aca="false">D1126</f>
        <v>TÉRREO</v>
      </c>
      <c r="E1127" s="106" t="str">
        <f aca="false">E1126</f>
        <v>EXPURGO A= 8,93m2</v>
      </c>
      <c r="F1127" s="107" t="str">
        <f aca="false">F1126</f>
        <v>BANCADAS, LOUÇAS E METAIS</v>
      </c>
      <c r="G1127" s="108"/>
      <c r="H1127" s="109"/>
      <c r="I1127" s="110"/>
      <c r="J1127" s="108"/>
      <c r="K1127" s="109"/>
      <c r="L1127" s="110"/>
      <c r="M1127" s="108"/>
      <c r="N1127" s="109"/>
      <c r="O1127" s="110"/>
      <c r="P1127" s="111"/>
      <c r="Q1127" s="112"/>
      <c r="R1127" s="113"/>
      <c r="S1127" s="114"/>
      <c r="T1127" s="115"/>
      <c r="U1127" s="116"/>
      <c r="V1127" s="117"/>
      <c r="W1127" s="118" t="n">
        <v>1</v>
      </c>
      <c r="X1127" s="119" t="n">
        <v>86903</v>
      </c>
      <c r="Y1127" s="106" t="str">
        <f aca="false">IFERROR(VLOOKUP($X1127,'BASE DADOS'!$B$2:$E$16867,2,FALSE()),"-")</f>
        <v>SINAPI</v>
      </c>
      <c r="Z1127" s="106" t="str">
        <f aca="false">IFERROR(VLOOKUP($X1127,'BASE DADOS'!$B$2:$E$16867,3,FALSE()),"-")</f>
        <v>Lavatório louça branca com coluna, 45 x 55cm ou equivalente, padrão médio - fornecimento e instalação. af_01/2020</v>
      </c>
      <c r="AA1127" s="107" t="str">
        <f aca="false">IFERROR(VLOOKUP($X1127,'BASE DADOS'!$B$2:$E$16867,4,FALSE()),"-")</f>
        <v>un</v>
      </c>
      <c r="AB1127" s="120" t="s">
        <v>17006</v>
      </c>
      <c r="AC1127" s="121" t="str">
        <f aca="false">IFERROR(VLOOKUP(AB1127,'ETAPAS ORCAM'!$B$4:$C$58,2,FALSE()),"-")</f>
        <v>B24 – BANCADAS, LOUÇAS, METAIS SANITÁRIOS E DIVISÓRIAS DE GRANITO</v>
      </c>
      <c r="AMH1127" s="85"/>
      <c r="AMI1127" s="85"/>
      <c r="AMJ1127" s="85"/>
    </row>
    <row r="1128" s="84" customFormat="true" ht="17.9" hidden="false" customHeight="false" outlineLevel="1" collapsed="false">
      <c r="A1128" s="69"/>
      <c r="B1128" s="86"/>
      <c r="C1128" s="105" t="str">
        <f aca="false">C1127</f>
        <v>CBM-SE</v>
      </c>
      <c r="D1128" s="106" t="str">
        <f aca="false">D1127</f>
        <v>TÉRREO</v>
      </c>
      <c r="E1128" s="106" t="str">
        <f aca="false">E1127</f>
        <v>EXPURGO A= 8,93m2</v>
      </c>
      <c r="F1128" s="107" t="str">
        <f aca="false">F1127</f>
        <v>BANCADAS, LOUÇAS E METAIS</v>
      </c>
      <c r="G1128" s="108"/>
      <c r="H1128" s="109"/>
      <c r="I1128" s="110"/>
      <c r="J1128" s="108"/>
      <c r="K1128" s="109"/>
      <c r="L1128" s="110"/>
      <c r="M1128" s="108"/>
      <c r="N1128" s="109"/>
      <c r="O1128" s="110"/>
      <c r="P1128" s="111"/>
      <c r="Q1128" s="112"/>
      <c r="R1128" s="113"/>
      <c r="S1128" s="114"/>
      <c r="T1128" s="115"/>
      <c r="U1128" s="116"/>
      <c r="V1128" s="117"/>
      <c r="W1128" s="118" t="n">
        <v>1</v>
      </c>
      <c r="X1128" s="119" t="n">
        <v>9676</v>
      </c>
      <c r="Y1128" s="106" t="str">
        <f aca="false">IFERROR(VLOOKUP($X1128,'BASE DADOS'!$B$2:$E$16867,2,FALSE()),"-")</f>
        <v>ORSE</v>
      </c>
      <c r="Z1128" s="106" t="str">
        <f aca="false">IFERROR(VLOOKUP($X1128,'BASE DADOS'!$B$2:$E$16867,3,FALSE()),"-")</f>
        <v>Torneira de mesa com fechamento automático, linha Decamatic Eco, ref.1173.C, DECA ou similar</v>
      </c>
      <c r="AA1128" s="107" t="str">
        <f aca="false">IFERROR(VLOOKUP($X1128,'BASE DADOS'!$B$2:$E$16867,4,FALSE()),"-")</f>
        <v>un</v>
      </c>
      <c r="AB1128" s="120" t="s">
        <v>17006</v>
      </c>
      <c r="AC1128" s="121" t="str">
        <f aca="false">IFERROR(VLOOKUP(AB1128,'ETAPAS ORCAM'!$B$4:$C$58,2,FALSE()),"-")</f>
        <v>B24 – BANCADAS, LOUÇAS, METAIS SANITÁRIOS E DIVISÓRIAS DE GRANITO</v>
      </c>
      <c r="AMH1128" s="85"/>
      <c r="AMI1128" s="85"/>
      <c r="AMJ1128" s="85"/>
    </row>
    <row r="1129" s="84" customFormat="true" ht="17.9" hidden="false" customHeight="false" outlineLevel="1" collapsed="false">
      <c r="A1129" s="69"/>
      <c r="B1129" s="86"/>
      <c r="C1129" s="105" t="str">
        <f aca="false">C1128</f>
        <v>CBM-SE</v>
      </c>
      <c r="D1129" s="106" t="str">
        <f aca="false">D1128</f>
        <v>TÉRREO</v>
      </c>
      <c r="E1129" s="106" t="str">
        <f aca="false">E1128</f>
        <v>EXPURGO A= 8,93m2</v>
      </c>
      <c r="F1129" s="107" t="str">
        <f aca="false">F1128</f>
        <v>BANCADAS, LOUÇAS E METAIS</v>
      </c>
      <c r="G1129" s="108"/>
      <c r="H1129" s="109"/>
      <c r="I1129" s="110"/>
      <c r="J1129" s="108"/>
      <c r="K1129" s="109"/>
      <c r="L1129" s="110"/>
      <c r="M1129" s="108"/>
      <c r="N1129" s="109"/>
      <c r="O1129" s="110"/>
      <c r="P1129" s="111"/>
      <c r="Q1129" s="112"/>
      <c r="R1129" s="113"/>
      <c r="S1129" s="114"/>
      <c r="T1129" s="115"/>
      <c r="U1129" s="116"/>
      <c r="V1129" s="117"/>
      <c r="W1129" s="118" t="n">
        <v>1</v>
      </c>
      <c r="X1129" s="119" t="n">
        <v>2045</v>
      </c>
      <c r="Y1129" s="106" t="str">
        <f aca="false">IFERROR(VLOOKUP($X1129,'BASE DADOS'!$B$2:$E$16867,2,FALSE()),"-")</f>
        <v>ORSE</v>
      </c>
      <c r="Z1129" s="106" t="str">
        <f aca="false">IFERROR(VLOOKUP($X1129,'BASE DADOS'!$B$2:$E$16867,3,FALSE()),"-")</f>
        <v>Porta sabão liquido de plástico</v>
      </c>
      <c r="AA1129" s="107" t="str">
        <f aca="false">IFERROR(VLOOKUP($X1129,'BASE DADOS'!$B$2:$E$16867,4,FALSE()),"-")</f>
        <v>un</v>
      </c>
      <c r="AB1129" s="120" t="s">
        <v>17006</v>
      </c>
      <c r="AC1129" s="121" t="str">
        <f aca="false">IFERROR(VLOOKUP(AB1129,'ETAPAS ORCAM'!$B$4:$C$58,2,FALSE()),"-")</f>
        <v>B24 – BANCADAS, LOUÇAS, METAIS SANITÁRIOS E DIVISÓRIAS DE GRANITO</v>
      </c>
      <c r="AMH1129" s="85"/>
      <c r="AMI1129" s="85"/>
      <c r="AMJ1129" s="85"/>
    </row>
    <row r="1130" s="84" customFormat="true" ht="17.9" hidden="false" customHeight="false" outlineLevel="1" collapsed="false">
      <c r="A1130" s="69"/>
      <c r="B1130" s="86"/>
      <c r="C1130" s="105" t="str">
        <f aca="false">C1129</f>
        <v>CBM-SE</v>
      </c>
      <c r="D1130" s="106" t="str">
        <f aca="false">D1129</f>
        <v>TÉRREO</v>
      </c>
      <c r="E1130" s="106" t="str">
        <f aca="false">E1129</f>
        <v>EXPURGO A= 8,93m2</v>
      </c>
      <c r="F1130" s="107" t="str">
        <f aca="false">F1129</f>
        <v>BANCADAS, LOUÇAS E METAIS</v>
      </c>
      <c r="G1130" s="108"/>
      <c r="H1130" s="109"/>
      <c r="I1130" s="110"/>
      <c r="J1130" s="108"/>
      <c r="K1130" s="109"/>
      <c r="L1130" s="110"/>
      <c r="M1130" s="108"/>
      <c r="N1130" s="109"/>
      <c r="O1130" s="110"/>
      <c r="P1130" s="111"/>
      <c r="Q1130" s="112"/>
      <c r="R1130" s="113"/>
      <c r="S1130" s="114"/>
      <c r="T1130" s="115"/>
      <c r="U1130" s="116"/>
      <c r="V1130" s="117"/>
      <c r="W1130" s="118" t="n">
        <v>1</v>
      </c>
      <c r="X1130" s="119" t="n">
        <v>2034</v>
      </c>
      <c r="Y1130" s="106" t="str">
        <f aca="false">IFERROR(VLOOKUP($X1130,'BASE DADOS'!$B$2:$E$16867,2,FALSE()),"-")</f>
        <v>ORSE</v>
      </c>
      <c r="Z1130" s="106" t="str">
        <f aca="false">IFERROR(VLOOKUP($X1130,'BASE DADOS'!$B$2:$E$16867,3,FALSE()),"-")</f>
        <v>Porta toalha inox para papel toalha em rolo</v>
      </c>
      <c r="AA1130" s="107" t="str">
        <f aca="false">IFERROR(VLOOKUP($X1130,'BASE DADOS'!$B$2:$E$16867,4,FALSE()),"-")</f>
        <v>un</v>
      </c>
      <c r="AB1130" s="120" t="s">
        <v>17006</v>
      </c>
      <c r="AC1130" s="121" t="str">
        <f aca="false">IFERROR(VLOOKUP(AB1130,'ETAPAS ORCAM'!$B$4:$C$58,2,FALSE()),"-")</f>
        <v>B24 – BANCADAS, LOUÇAS, METAIS SANITÁRIOS E DIVISÓRIAS DE GRANITO</v>
      </c>
      <c r="AMH1130" s="85"/>
      <c r="AMI1130" s="85"/>
      <c r="AMJ1130" s="85"/>
    </row>
    <row r="1131" s="84" customFormat="true" ht="12.8" hidden="false" customHeight="false" outlineLevel="1" collapsed="false">
      <c r="A1131" s="69"/>
      <c r="B1131" s="86"/>
      <c r="C1131" s="122"/>
      <c r="D1131" s="123"/>
      <c r="E1131" s="123"/>
      <c r="F1131" s="124"/>
      <c r="G1131" s="125"/>
      <c r="H1131" s="126"/>
      <c r="I1131" s="127"/>
      <c r="J1131" s="125"/>
      <c r="K1131" s="126"/>
      <c r="L1131" s="127"/>
      <c r="M1131" s="125"/>
      <c r="N1131" s="126"/>
      <c r="O1131" s="127"/>
      <c r="P1131" s="128"/>
      <c r="Q1131" s="129"/>
      <c r="R1131" s="130"/>
      <c r="S1131" s="131"/>
      <c r="T1131" s="132"/>
      <c r="U1131" s="133"/>
      <c r="V1131" s="134"/>
      <c r="W1131" s="135"/>
      <c r="X1131" s="136"/>
      <c r="Y1131" s="123"/>
      <c r="Z1131" s="123"/>
      <c r="AA1131" s="124"/>
      <c r="AB1131" s="137"/>
      <c r="AC1131" s="138"/>
      <c r="AMH1131" s="85"/>
      <c r="AMI1131" s="85"/>
      <c r="AMJ1131" s="85"/>
    </row>
    <row r="1135" s="84" customFormat="true" ht="17.9" hidden="false" customHeight="false" outlineLevel="0" collapsed="false">
      <c r="A1135" s="69"/>
      <c r="B1135" s="70" t="n">
        <v>37257</v>
      </c>
      <c r="C1135" s="71" t="s">
        <v>16962</v>
      </c>
      <c r="D1135" s="72" t="s">
        <v>17041</v>
      </c>
      <c r="E1135" s="72" t="s">
        <v>17042</v>
      </c>
      <c r="F1135" s="73"/>
      <c r="G1135" s="74"/>
      <c r="H1135" s="75"/>
      <c r="I1135" s="76"/>
      <c r="J1135" s="74"/>
      <c r="K1135" s="75"/>
      <c r="L1135" s="76"/>
      <c r="M1135" s="74"/>
      <c r="N1135" s="75"/>
      <c r="O1135" s="76"/>
      <c r="P1135" s="74"/>
      <c r="Q1135" s="75"/>
      <c r="R1135" s="76"/>
      <c r="S1135" s="77"/>
      <c r="T1135" s="78"/>
      <c r="U1135" s="79"/>
      <c r="V1135" s="80"/>
      <c r="W1135" s="81"/>
      <c r="X1135" s="71"/>
      <c r="Y1135" s="72"/>
      <c r="Z1135" s="72"/>
      <c r="AA1135" s="73"/>
      <c r="AB1135" s="82"/>
      <c r="AC1135" s="83"/>
      <c r="AMH1135" s="85"/>
      <c r="AMI1135" s="85"/>
      <c r="AMJ1135" s="85"/>
    </row>
    <row r="1136" s="104" customFormat="true" ht="17.9" hidden="false" customHeight="false" outlineLevel="1" collapsed="false">
      <c r="A1136" s="69"/>
      <c r="B1136" s="86"/>
      <c r="C1136" s="87" t="str">
        <f aca="false">C1135</f>
        <v>CBM-SE</v>
      </c>
      <c r="D1136" s="88" t="str">
        <f aca="false">D1135</f>
        <v>1º PAV.</v>
      </c>
      <c r="E1136" s="88" t="str">
        <f aca="false">E1135</f>
        <v>ESCADA RESTRITA ACESSO 2º PAV. A= 11,70m2</v>
      </c>
      <c r="F1136" s="89" t="s">
        <v>16938</v>
      </c>
      <c r="G1136" s="90" t="n">
        <f aca="false">+11.7+(1.5*18*0.18)</f>
        <v>16.56</v>
      </c>
      <c r="H1136" s="91"/>
      <c r="I1136" s="92"/>
      <c r="J1136" s="90"/>
      <c r="K1136" s="91"/>
      <c r="L1136" s="92"/>
      <c r="M1136" s="90"/>
      <c r="N1136" s="91"/>
      <c r="O1136" s="92"/>
      <c r="P1136" s="93"/>
      <c r="Q1136" s="94"/>
      <c r="R1136" s="95"/>
      <c r="S1136" s="96" t="n">
        <f aca="false">IF(G1136&lt;&gt;0,(G1136+P1136),(J1136*M1136)+P1136)</f>
        <v>16.56</v>
      </c>
      <c r="T1136" s="97" t="n">
        <f aca="false">IF(H1136&lt;&gt;0,(H1136+Q1136),(K1136*N1136)+Q1136)</f>
        <v>0</v>
      </c>
      <c r="U1136" s="98" t="n">
        <f aca="false">IF(I1136&lt;&gt;0,(I1136+R1136),(L1136*O1136)+R1136)</f>
        <v>0</v>
      </c>
      <c r="V1136" s="99" t="n">
        <f aca="false">SUM(S1136:U1136)</f>
        <v>16.56</v>
      </c>
      <c r="W1136" s="100"/>
      <c r="X1136" s="101"/>
      <c r="Y1136" s="88"/>
      <c r="Z1136" s="88"/>
      <c r="AA1136" s="89"/>
      <c r="AB1136" s="102"/>
      <c r="AC1136" s="103"/>
      <c r="AMH1136" s="85"/>
      <c r="AMI1136" s="85"/>
      <c r="AMJ1136" s="85"/>
    </row>
    <row r="1137" s="84" customFormat="true" ht="17.9" hidden="false" customHeight="false" outlineLevel="1" collapsed="false">
      <c r="A1137" s="69"/>
      <c r="B1137" s="86"/>
      <c r="C1137" s="105" t="str">
        <f aca="false">C1136</f>
        <v>CBM-SE</v>
      </c>
      <c r="D1137" s="106" t="str">
        <f aca="false">D1136</f>
        <v>1º PAV.</v>
      </c>
      <c r="E1137" s="106" t="str">
        <f aca="false">E1136</f>
        <v>ESCADA RESTRITA ACESSO 2º PAV. A= 11,70m2</v>
      </c>
      <c r="F1137" s="107" t="str">
        <f aca="false">F1136</f>
        <v>PISO</v>
      </c>
      <c r="G1137" s="108"/>
      <c r="H1137" s="109"/>
      <c r="I1137" s="110"/>
      <c r="J1137" s="108"/>
      <c r="K1137" s="109"/>
      <c r="L1137" s="110"/>
      <c r="M1137" s="108"/>
      <c r="N1137" s="109"/>
      <c r="O1137" s="110"/>
      <c r="P1137" s="111"/>
      <c r="Q1137" s="112"/>
      <c r="R1137" s="113"/>
      <c r="S1137" s="114"/>
      <c r="T1137" s="115"/>
      <c r="U1137" s="116"/>
      <c r="V1137" s="117"/>
      <c r="W1137" s="118" t="n">
        <f aca="false">V1136</f>
        <v>16.56</v>
      </c>
      <c r="X1137" s="119" t="n">
        <v>99811</v>
      </c>
      <c r="Y1137" s="106" t="str">
        <f aca="false">IFERROR(VLOOKUP($X1137,'BASE DADOS'!$B$2:$E$16867,2,FALSE()),"-")</f>
        <v>SINAPI</v>
      </c>
      <c r="Z1137" s="106" t="str">
        <f aca="false">IFERROR(VLOOKUP($X1137,'BASE DADOS'!$B$2:$E$16867,3,FALSE()),"-")</f>
        <v>Limpeza de contrapiso com vassoura a seco. af_04/2019</v>
      </c>
      <c r="AA1137" s="107" t="str">
        <f aca="false">IFERROR(VLOOKUP($X1137,'BASE DADOS'!$B$2:$E$16867,4,FALSE()),"-")</f>
        <v>m2</v>
      </c>
      <c r="AB1137" s="120" t="s">
        <v>16987</v>
      </c>
      <c r="AC1137" s="121" t="str">
        <f aca="false">IFERROR(VLOOKUP(AB1137,'ETAPAS ORCAM'!$B$4:$C$58,2,FALSE()),"-")</f>
        <v>B11 – PAVIMENTAÇÃO</v>
      </c>
      <c r="AMH1137" s="85"/>
      <c r="AMI1137" s="85"/>
      <c r="AMJ1137" s="85"/>
    </row>
    <row r="1138" s="84" customFormat="true" ht="34.3" hidden="false" customHeight="false" outlineLevel="1" collapsed="false">
      <c r="A1138" s="69"/>
      <c r="B1138" s="86"/>
      <c r="C1138" s="105" t="str">
        <f aca="false">C1137</f>
        <v>CBM-SE</v>
      </c>
      <c r="D1138" s="106" t="str">
        <f aca="false">D1137</f>
        <v>1º PAV.</v>
      </c>
      <c r="E1138" s="106" t="str">
        <f aca="false">E1137</f>
        <v>ESCADA RESTRITA ACESSO 2º PAV. A= 11,70m2</v>
      </c>
      <c r="F1138" s="107" t="str">
        <f aca="false">F1137</f>
        <v>PISO</v>
      </c>
      <c r="G1138" s="108"/>
      <c r="H1138" s="109"/>
      <c r="I1138" s="110"/>
      <c r="J1138" s="108"/>
      <c r="K1138" s="109"/>
      <c r="L1138" s="110"/>
      <c r="M1138" s="108"/>
      <c r="N1138" s="109"/>
      <c r="O1138" s="110"/>
      <c r="P1138" s="111"/>
      <c r="Q1138" s="112"/>
      <c r="R1138" s="113"/>
      <c r="S1138" s="114"/>
      <c r="T1138" s="115"/>
      <c r="U1138" s="116"/>
      <c r="V1138" s="117"/>
      <c r="W1138" s="118" t="n">
        <f aca="false">W1137</f>
        <v>16.56</v>
      </c>
      <c r="X1138" s="119" t="n">
        <v>87630</v>
      </c>
      <c r="Y1138" s="106" t="str">
        <f aca="false">IFERROR(VLOOKUP($X1138,'BASE DADOS'!$B$2:$E$16867,2,FALSE()),"-")</f>
        <v>SINAPI</v>
      </c>
      <c r="Z1138" s="106" t="str">
        <f aca="false">IFERROR(VLOOKUP($X1138,'BASE DADOS'!$B$2:$E$16867,3,FALSE()),"-")</f>
        <v>Contrapiso em argamassa traço 1:4 (cimento e areia), preparo mecânico com betoneira 400 l, aplicado em áreas secas sobre laje, aderido, acabamento não reforçado, espessura 3cm. af_07/2021</v>
      </c>
      <c r="AA1138" s="107" t="str">
        <f aca="false">IFERROR(VLOOKUP($X1138,'BASE DADOS'!$B$2:$E$16867,4,FALSE()),"-")</f>
        <v>m2</v>
      </c>
      <c r="AB1138" s="120" t="s">
        <v>16987</v>
      </c>
      <c r="AC1138" s="121" t="str">
        <f aca="false">IFERROR(VLOOKUP(AB1138,'ETAPAS ORCAM'!$B$4:$C$58,2,FALSE()),"-")</f>
        <v>B11 – PAVIMENTAÇÃO</v>
      </c>
      <c r="AMH1138" s="85"/>
      <c r="AMI1138" s="85"/>
      <c r="AMJ1138" s="85"/>
    </row>
    <row r="1139" s="84" customFormat="true" ht="42.5" hidden="false" customHeight="false" outlineLevel="1" collapsed="false">
      <c r="A1139" s="69"/>
      <c r="B1139" s="86"/>
      <c r="C1139" s="105" t="str">
        <f aca="false">C1138</f>
        <v>CBM-SE</v>
      </c>
      <c r="D1139" s="106" t="str">
        <f aca="false">D1138</f>
        <v>1º PAV.</v>
      </c>
      <c r="E1139" s="106" t="str">
        <f aca="false">E1138</f>
        <v>ESCADA RESTRITA ACESSO 2º PAV. A= 11,70m2</v>
      </c>
      <c r="F1139" s="107" t="str">
        <f aca="false">F1138</f>
        <v>PISO</v>
      </c>
      <c r="G1139" s="108"/>
      <c r="H1139" s="109"/>
      <c r="I1139" s="110"/>
      <c r="J1139" s="108"/>
      <c r="K1139" s="109"/>
      <c r="L1139" s="110"/>
      <c r="M1139" s="108"/>
      <c r="N1139" s="109"/>
      <c r="O1139" s="110"/>
      <c r="P1139" s="111"/>
      <c r="Q1139" s="112"/>
      <c r="R1139" s="113"/>
      <c r="S1139" s="114"/>
      <c r="T1139" s="115"/>
      <c r="U1139" s="116"/>
      <c r="V1139" s="117"/>
      <c r="W1139" s="118" t="n">
        <f aca="false">+W1138</f>
        <v>16.56</v>
      </c>
      <c r="X1139" s="119" t="n">
        <v>104162</v>
      </c>
      <c r="Y1139" s="106" t="str">
        <f aca="false">IFERROR(VLOOKUP($X1139,'BASE DADOS'!$B$2:$E$16867,2,FALSE()),"-")</f>
        <v>SINAPI</v>
      </c>
      <c r="Z1139" s="106" t="str">
        <f aca="false">IFERROR(VLOOKUP($X1139,'BASE DADOS'!$B$2:$E$16867,3,FALSE()),"-")</f>
        <v>Piso em granilite, marmorite ou granitina em ambientes internos, com espessura de 8 mm, incluso mistura em betoneira, colocação das juntas, aplicação do piso, 4 polimentos com politriz, estucamento, selador e cera. af_06/2022</v>
      </c>
      <c r="AA1139" s="107" t="str">
        <f aca="false">IFERROR(VLOOKUP($X1139,'BASE DADOS'!$B$2:$E$16867,4,FALSE()),"-")</f>
        <v>m2</v>
      </c>
      <c r="AB1139" s="120" t="s">
        <v>16987</v>
      </c>
      <c r="AC1139" s="121" t="str">
        <f aca="false">IFERROR(VLOOKUP(AB1139,'ETAPAS ORCAM'!$B$4:$C$58,2,FALSE()),"-")</f>
        <v>B11 – PAVIMENTAÇÃO</v>
      </c>
      <c r="AMH1139" s="85"/>
      <c r="AMI1139" s="85"/>
      <c r="AMJ1139" s="85"/>
    </row>
    <row r="1140" s="84" customFormat="true" ht="17.9" hidden="false" customHeight="false" outlineLevel="1" collapsed="false">
      <c r="A1140" s="69"/>
      <c r="B1140" s="86"/>
      <c r="C1140" s="105" t="str">
        <f aca="false">C1139</f>
        <v>CBM-SE</v>
      </c>
      <c r="D1140" s="106" t="str">
        <f aca="false">D1139</f>
        <v>1º PAV.</v>
      </c>
      <c r="E1140" s="106" t="str">
        <f aca="false">E1139</f>
        <v>ESCADA RESTRITA ACESSO 2º PAV. A= 11,70m2</v>
      </c>
      <c r="F1140" s="107" t="str">
        <f aca="false">F1139</f>
        <v>PISO</v>
      </c>
      <c r="G1140" s="108"/>
      <c r="H1140" s="109"/>
      <c r="I1140" s="110"/>
      <c r="J1140" s="108"/>
      <c r="K1140" s="109"/>
      <c r="L1140" s="110"/>
      <c r="M1140" s="108"/>
      <c r="N1140" s="109"/>
      <c r="O1140" s="110"/>
      <c r="P1140" s="111"/>
      <c r="Q1140" s="112"/>
      <c r="R1140" s="113"/>
      <c r="S1140" s="114"/>
      <c r="T1140" s="115"/>
      <c r="U1140" s="116"/>
      <c r="V1140" s="117"/>
      <c r="W1140" s="118" t="n">
        <f aca="false">+W1139</f>
        <v>16.56</v>
      </c>
      <c r="X1140" s="119" t="n">
        <v>2450</v>
      </c>
      <c r="Y1140" s="106" t="str">
        <f aca="false">IFERROR(VLOOKUP($X1140,'BASE DADOS'!$B$2:$E$16867,2,FALSE()),"-")</f>
        <v>ORSE</v>
      </c>
      <c r="Z1140" s="106" t="str">
        <f aca="false">IFERROR(VLOOKUP($X1140,'BASE DADOS'!$B$2:$E$16867,3,FALSE()),"-")</f>
        <v>Limpeza geral</v>
      </c>
      <c r="AA1140" s="107" t="str">
        <f aca="false">IFERROR(VLOOKUP($X1140,'BASE DADOS'!$B$2:$E$16867,4,FALSE()),"-")</f>
        <v>m2</v>
      </c>
      <c r="AB1140" s="120" t="s">
        <v>16988</v>
      </c>
      <c r="AC1140" s="121" t="str">
        <f aca="false">IFERROR(VLOOKUP(AB1140,'ETAPAS ORCAM'!$B$4:$C$58,2,FALSE()),"-")</f>
        <v>B39 – LIMPEZA FINAL</v>
      </c>
      <c r="AMH1140" s="85"/>
      <c r="AMI1140" s="85"/>
      <c r="AMJ1140" s="85"/>
    </row>
    <row r="1141" s="84" customFormat="true" ht="17.9" hidden="false" customHeight="false" outlineLevel="1" collapsed="false">
      <c r="A1141" s="69"/>
      <c r="B1141" s="86"/>
      <c r="C1141" s="105" t="str">
        <f aca="false">C1140</f>
        <v>CBM-SE</v>
      </c>
      <c r="D1141" s="106" t="str">
        <f aca="false">D1140</f>
        <v>1º PAV.</v>
      </c>
      <c r="E1141" s="106" t="str">
        <f aca="false">E1140</f>
        <v>ESCADA RESTRITA ACESSO 2º PAV. A= 11,70m2</v>
      </c>
      <c r="F1141" s="107" t="str">
        <f aca="false">F1140</f>
        <v>PISO</v>
      </c>
      <c r="G1141" s="108"/>
      <c r="H1141" s="109"/>
      <c r="I1141" s="110"/>
      <c r="J1141" s="108"/>
      <c r="K1141" s="109"/>
      <c r="L1141" s="110"/>
      <c r="M1141" s="108"/>
      <c r="N1141" s="109"/>
      <c r="O1141" s="110"/>
      <c r="P1141" s="111"/>
      <c r="Q1141" s="112"/>
      <c r="R1141" s="113"/>
      <c r="S1141" s="114"/>
      <c r="T1141" s="115"/>
      <c r="U1141" s="116"/>
      <c r="V1141" s="117"/>
      <c r="W1141" s="118" t="n">
        <f aca="false">+1.35+3.65+1.75</f>
        <v>6.75</v>
      </c>
      <c r="X1141" s="119" t="n">
        <v>2262</v>
      </c>
      <c r="Y1141" s="106" t="str">
        <f aca="false">IFERROR(VLOOKUP($X1141,'BASE DADOS'!$B$2:$E$16867,2,FALSE()),"-")</f>
        <v>ORSE</v>
      </c>
      <c r="Z1141" s="106" t="str">
        <f aca="false">IFERROR(VLOOKUP($X1141,'BASE DADOS'!$B$2:$E$16867,3,FALSE()),"-")</f>
        <v>Soleira alta resistência moldada "in-loco", e = 2 cm, l = 15 cm</v>
      </c>
      <c r="AA1141" s="107" t="str">
        <f aca="false">IFERROR(VLOOKUP($X1141,'BASE DADOS'!$B$2:$E$16867,4,FALSE()),"-")</f>
        <v>m</v>
      </c>
      <c r="AB1141" s="120" t="s">
        <v>16987</v>
      </c>
      <c r="AC1141" s="121" t="str">
        <f aca="false">IFERROR(VLOOKUP(AB1141,'ETAPAS ORCAM'!$B$4:$C$58,2,FALSE()),"-")</f>
        <v>B11 – PAVIMENTAÇÃO</v>
      </c>
      <c r="AMH1141" s="85"/>
      <c r="AMI1141" s="85"/>
      <c r="AMJ1141" s="85"/>
    </row>
    <row r="1142" s="104" customFormat="true" ht="17.9" hidden="false" customHeight="false" outlineLevel="1" collapsed="false">
      <c r="A1142" s="69"/>
      <c r="B1142" s="86"/>
      <c r="C1142" s="87" t="str">
        <f aca="false">C1140</f>
        <v>CBM-SE</v>
      </c>
      <c r="D1142" s="88" t="str">
        <f aca="false">D1140</f>
        <v>1º PAV.</v>
      </c>
      <c r="E1142" s="88" t="str">
        <f aca="false">E1140</f>
        <v>ESCADA RESTRITA ACESSO 2º PAV. A= 11,70m2</v>
      </c>
      <c r="F1142" s="89" t="s">
        <v>16939</v>
      </c>
      <c r="G1142" s="90"/>
      <c r="H1142" s="91"/>
      <c r="I1142" s="92"/>
      <c r="J1142" s="90" t="n">
        <v>13.8</v>
      </c>
      <c r="K1142" s="91"/>
      <c r="L1142" s="92"/>
      <c r="M1142" s="90" t="n">
        <v>3.09</v>
      </c>
      <c r="N1142" s="91"/>
      <c r="O1142" s="92"/>
      <c r="P1142" s="93" t="n">
        <v>-22.59</v>
      </c>
      <c r="Q1142" s="94"/>
      <c r="R1142" s="95"/>
      <c r="S1142" s="96" t="n">
        <f aca="false">IF(G1142&lt;&gt;0,(G1142+P1142),(J1142*M1142)+P1142)</f>
        <v>20.052</v>
      </c>
      <c r="T1142" s="97" t="n">
        <f aca="false">IF(H1142&lt;&gt;0,(H1142+Q1142),(K1142*N1142)+Q1142)</f>
        <v>0</v>
      </c>
      <c r="U1142" s="98" t="n">
        <f aca="false">IF(I1142&lt;&gt;0,(I1142+R1142),(L1142*O1142)+R1142)</f>
        <v>0</v>
      </c>
      <c r="V1142" s="99" t="n">
        <f aca="false">SUM(S1142:U1142)</f>
        <v>20.052</v>
      </c>
      <c r="W1142" s="100"/>
      <c r="X1142" s="101"/>
      <c r="Y1142" s="88"/>
      <c r="Z1142" s="88"/>
      <c r="AA1142" s="89"/>
      <c r="AB1142" s="102"/>
      <c r="AC1142" s="103"/>
      <c r="AMH1142" s="85"/>
      <c r="AMI1142" s="85"/>
      <c r="AMJ1142" s="85"/>
    </row>
    <row r="1143" s="84" customFormat="true" ht="26.1" hidden="false" customHeight="false" outlineLevel="1" collapsed="false">
      <c r="A1143" s="69"/>
      <c r="B1143" s="86"/>
      <c r="C1143" s="105" t="str">
        <f aca="false">C1142</f>
        <v>CBM-SE</v>
      </c>
      <c r="D1143" s="106" t="str">
        <f aca="false">D1142</f>
        <v>1º PAV.</v>
      </c>
      <c r="E1143" s="106" t="str">
        <f aca="false">E1142</f>
        <v>ESCADA RESTRITA ACESSO 2º PAV. A= 11,70m2</v>
      </c>
      <c r="F1143" s="107" t="str">
        <f aca="false">F1142</f>
        <v>PAREDE</v>
      </c>
      <c r="G1143" s="108"/>
      <c r="H1143" s="109"/>
      <c r="I1143" s="110"/>
      <c r="J1143" s="108"/>
      <c r="K1143" s="109"/>
      <c r="L1143" s="110"/>
      <c r="M1143" s="108"/>
      <c r="N1143" s="109"/>
      <c r="O1143" s="110"/>
      <c r="P1143" s="111"/>
      <c r="Q1143" s="112"/>
      <c r="R1143" s="113"/>
      <c r="S1143" s="114"/>
      <c r="T1143" s="115"/>
      <c r="U1143" s="116"/>
      <c r="V1143" s="117"/>
      <c r="W1143" s="118" t="n">
        <f aca="false">+V1142</f>
        <v>20.052</v>
      </c>
      <c r="X1143" s="119" t="n">
        <v>87879</v>
      </c>
      <c r="Y1143" s="106" t="str">
        <f aca="false">IFERROR(VLOOKUP($X1143,'BASE DADOS'!$B$2:$E$16867,2,FALSE()),"-")</f>
        <v>SINAPI</v>
      </c>
      <c r="Z1143" s="106" t="str">
        <f aca="false">IFERROR(VLOOKUP($X1143,'BASE DADOS'!$B$2:$E$16867,3,FALSE()),"-")</f>
        <v>Chapisco aplicado em alvenarias e estruturas de concreto internas, com colher de pedreiro.   argamassa traço 1:3 com preparo em betoneira 400l. af_10/2022</v>
      </c>
      <c r="AA1143" s="107" t="str">
        <f aca="false">IFERROR(VLOOKUP($X1143,'BASE DADOS'!$B$2:$E$16867,4,FALSE()),"-")</f>
        <v>m2</v>
      </c>
      <c r="AB1143" s="120" t="s">
        <v>16989</v>
      </c>
      <c r="AC1143" s="121" t="str">
        <f aca="false">IFERROR(VLOOKUP(AB1143,'ETAPAS ORCAM'!$B$4:$C$58,2,FALSE()),"-")</f>
        <v>B08 – REVESTIMENTO INTERNO – PAREDE</v>
      </c>
      <c r="AMH1143" s="85"/>
      <c r="AMI1143" s="85"/>
      <c r="AMJ1143" s="85"/>
    </row>
    <row r="1144" s="84" customFormat="true" ht="34.3" hidden="false" customHeight="false" outlineLevel="1" collapsed="false">
      <c r="A1144" s="69"/>
      <c r="B1144" s="86"/>
      <c r="C1144" s="105" t="str">
        <f aca="false">C1143</f>
        <v>CBM-SE</v>
      </c>
      <c r="D1144" s="106" t="str">
        <f aca="false">D1143</f>
        <v>1º PAV.</v>
      </c>
      <c r="E1144" s="106" t="str">
        <f aca="false">E1143</f>
        <v>ESCADA RESTRITA ACESSO 2º PAV. A= 11,70m2</v>
      </c>
      <c r="F1144" s="107" t="str">
        <f aca="false">F1143</f>
        <v>PAREDE</v>
      </c>
      <c r="G1144" s="108"/>
      <c r="H1144" s="109"/>
      <c r="I1144" s="110"/>
      <c r="J1144" s="108"/>
      <c r="K1144" s="109"/>
      <c r="L1144" s="110"/>
      <c r="M1144" s="108"/>
      <c r="N1144" s="109"/>
      <c r="O1144" s="110"/>
      <c r="P1144" s="111"/>
      <c r="Q1144" s="112"/>
      <c r="R1144" s="113"/>
      <c r="S1144" s="114"/>
      <c r="T1144" s="115"/>
      <c r="U1144" s="116"/>
      <c r="V1144" s="117"/>
      <c r="W1144" s="118" t="n">
        <f aca="false">+W1143</f>
        <v>20.052</v>
      </c>
      <c r="X1144" s="119" t="n">
        <v>87529</v>
      </c>
      <c r="Y1144" s="106" t="str">
        <f aca="false">IFERROR(VLOOKUP($X1144,'BASE DADOS'!$B$2:$E$16867,2,FALSE()),"-")</f>
        <v>SINAPI</v>
      </c>
      <c r="Z1144" s="106" t="str">
        <f aca="false">IFERROR(VLOOKUP($X1144,'BASE DADOS'!$B$2:$E$16867,3,FALSE()),"-")</f>
        <v>Massa única, para recebimento de pintura, em argamassa traço 1:2:8, preparo mecânico com betoneira 400l, aplicada manualmente em faces internas de paredes, espessura de 20mm, com execução de taliscas. af_06/2014</v>
      </c>
      <c r="AA1144" s="107" t="str">
        <f aca="false">IFERROR(VLOOKUP($X1144,'BASE DADOS'!$B$2:$E$16867,4,FALSE()),"-")</f>
        <v>m2</v>
      </c>
      <c r="AB1144" s="120" t="s">
        <v>16989</v>
      </c>
      <c r="AC1144" s="121" t="str">
        <f aca="false">IFERROR(VLOOKUP(AB1144,'ETAPAS ORCAM'!$B$4:$C$58,2,FALSE()),"-")</f>
        <v>B08 – REVESTIMENTO INTERNO – PAREDE</v>
      </c>
      <c r="AMH1144" s="85"/>
      <c r="AMI1144" s="85"/>
      <c r="AMJ1144" s="85"/>
    </row>
    <row r="1145" s="84" customFormat="true" ht="17.9" hidden="false" customHeight="false" outlineLevel="1" collapsed="false">
      <c r="A1145" s="69"/>
      <c r="B1145" s="86"/>
      <c r="C1145" s="105" t="str">
        <f aca="false">C1144</f>
        <v>CBM-SE</v>
      </c>
      <c r="D1145" s="106" t="str">
        <f aca="false">D1144</f>
        <v>1º PAV.</v>
      </c>
      <c r="E1145" s="106" t="str">
        <f aca="false">E1144</f>
        <v>ESCADA RESTRITA ACESSO 2º PAV. A= 11,70m2</v>
      </c>
      <c r="F1145" s="107" t="str">
        <f aca="false">F1144</f>
        <v>PAREDE</v>
      </c>
      <c r="G1145" s="108"/>
      <c r="H1145" s="109"/>
      <c r="I1145" s="110"/>
      <c r="J1145" s="108"/>
      <c r="K1145" s="109"/>
      <c r="L1145" s="110"/>
      <c r="M1145" s="108"/>
      <c r="N1145" s="109"/>
      <c r="O1145" s="110"/>
      <c r="P1145" s="111"/>
      <c r="Q1145" s="112"/>
      <c r="R1145" s="113"/>
      <c r="S1145" s="114"/>
      <c r="T1145" s="115"/>
      <c r="U1145" s="116"/>
      <c r="V1145" s="117"/>
      <c r="W1145" s="118" t="n">
        <f aca="false">+W1144</f>
        <v>20.052</v>
      </c>
      <c r="X1145" s="119" t="n">
        <v>88485</v>
      </c>
      <c r="Y1145" s="106" t="str">
        <f aca="false">IFERROR(VLOOKUP($X1145,'BASE DADOS'!$B$2:$E$16867,2,FALSE()),"-")</f>
        <v>SINAPI</v>
      </c>
      <c r="Z1145" s="106" t="str">
        <f aca="false">IFERROR(VLOOKUP($X1145,'BASE DADOS'!$B$2:$E$16867,3,FALSE()),"-")</f>
        <v>Aplicação de fundo selador acrílico em paredes, uma demão. af_06/2014</v>
      </c>
      <c r="AA1145" s="107" t="str">
        <f aca="false">IFERROR(VLOOKUP($X1145,'BASE DADOS'!$B$2:$E$16867,4,FALSE()),"-")</f>
        <v>m2</v>
      </c>
      <c r="AB1145" s="120" t="s">
        <v>16990</v>
      </c>
      <c r="AC1145" s="121" t="str">
        <f aca="false">IFERROR(VLOOKUP(AB1145,'ETAPAS ORCAM'!$B$4:$C$58,2,FALSE()),"-")</f>
        <v>B14 – PINTURA INTERNA – PAREDE</v>
      </c>
      <c r="AMH1145" s="85"/>
      <c r="AMI1145" s="85"/>
      <c r="AMJ1145" s="85"/>
    </row>
    <row r="1146" s="84" customFormat="true" ht="17.9" hidden="false" customHeight="false" outlineLevel="1" collapsed="false">
      <c r="A1146" s="69"/>
      <c r="B1146" s="86"/>
      <c r="C1146" s="105" t="str">
        <f aca="false">C1145</f>
        <v>CBM-SE</v>
      </c>
      <c r="D1146" s="106" t="str">
        <f aca="false">D1145</f>
        <v>1º PAV.</v>
      </c>
      <c r="E1146" s="106" t="str">
        <f aca="false">E1145</f>
        <v>ESCADA RESTRITA ACESSO 2º PAV. A= 11,70m2</v>
      </c>
      <c r="F1146" s="107" t="str">
        <f aca="false">F1145</f>
        <v>PAREDE</v>
      </c>
      <c r="G1146" s="108"/>
      <c r="H1146" s="109"/>
      <c r="I1146" s="110"/>
      <c r="J1146" s="108"/>
      <c r="K1146" s="109"/>
      <c r="L1146" s="110"/>
      <c r="M1146" s="108"/>
      <c r="N1146" s="109"/>
      <c r="O1146" s="110"/>
      <c r="P1146" s="111"/>
      <c r="Q1146" s="112"/>
      <c r="R1146" s="113"/>
      <c r="S1146" s="114"/>
      <c r="T1146" s="115"/>
      <c r="U1146" s="116"/>
      <c r="V1146" s="117"/>
      <c r="W1146" s="118" t="n">
        <f aca="false">+W1145</f>
        <v>20.052</v>
      </c>
      <c r="X1146" s="119" t="n">
        <v>88497</v>
      </c>
      <c r="Y1146" s="106" t="str">
        <f aca="false">IFERROR(VLOOKUP($X1146,'BASE DADOS'!$B$2:$E$16867,2,FALSE()),"-")</f>
        <v>SINAPI</v>
      </c>
      <c r="Z1146" s="106" t="str">
        <f aca="false">IFERROR(VLOOKUP($X1146,'BASE DADOS'!$B$2:$E$16867,3,FALSE()),"-")</f>
        <v>Aplicação e lixamento de massa látex em paredes, duas demãos. af_06/2014</v>
      </c>
      <c r="AA1146" s="107" t="str">
        <f aca="false">IFERROR(VLOOKUP($X1146,'BASE DADOS'!$B$2:$E$16867,4,FALSE()),"-")</f>
        <v>m2</v>
      </c>
      <c r="AB1146" s="120" t="s">
        <v>16990</v>
      </c>
      <c r="AC1146" s="121" t="str">
        <f aca="false">IFERROR(VLOOKUP(AB1146,'ETAPAS ORCAM'!$B$4:$C$58,2,FALSE()),"-")</f>
        <v>B14 – PINTURA INTERNA – PAREDE</v>
      </c>
      <c r="AMH1146" s="85"/>
      <c r="AMI1146" s="85"/>
      <c r="AMJ1146" s="85"/>
    </row>
    <row r="1147" s="84" customFormat="true" ht="17.9" hidden="false" customHeight="false" outlineLevel="1" collapsed="false">
      <c r="A1147" s="69"/>
      <c r="B1147" s="86"/>
      <c r="C1147" s="105" t="str">
        <f aca="false">C1146</f>
        <v>CBM-SE</v>
      </c>
      <c r="D1147" s="106" t="str">
        <f aca="false">D1146</f>
        <v>1º PAV.</v>
      </c>
      <c r="E1147" s="106" t="str">
        <f aca="false">E1146</f>
        <v>ESCADA RESTRITA ACESSO 2º PAV. A= 11,70m2</v>
      </c>
      <c r="F1147" s="107" t="str">
        <f aca="false">F1146</f>
        <v>PAREDE</v>
      </c>
      <c r="G1147" s="108"/>
      <c r="H1147" s="109"/>
      <c r="I1147" s="110"/>
      <c r="J1147" s="108"/>
      <c r="K1147" s="109"/>
      <c r="L1147" s="110"/>
      <c r="M1147" s="108"/>
      <c r="N1147" s="109"/>
      <c r="O1147" s="110"/>
      <c r="P1147" s="111"/>
      <c r="Q1147" s="112"/>
      <c r="R1147" s="113"/>
      <c r="S1147" s="114"/>
      <c r="T1147" s="115"/>
      <c r="U1147" s="116"/>
      <c r="V1147" s="117"/>
      <c r="W1147" s="118" t="n">
        <f aca="false">+W1146</f>
        <v>20.052</v>
      </c>
      <c r="X1147" s="119" t="n">
        <v>104641</v>
      </c>
      <c r="Y1147" s="106" t="str">
        <f aca="false">IFERROR(VLOOKUP($X1147,'BASE DADOS'!$B$2:$E$16867,2,FALSE()),"-")</f>
        <v>SINAPI</v>
      </c>
      <c r="Z1147" s="106" t="str">
        <f aca="false">IFERROR(VLOOKUP($X1147,'BASE DADOS'!$B$2:$E$16867,3,FALSE()),"-")</f>
        <v>Pintura látex acrílica econômica, aplicação manual em paredes, duas demãos. Af_04/2023</v>
      </c>
      <c r="AA1147" s="107" t="str">
        <f aca="false">IFERROR(VLOOKUP($X1147,'BASE DADOS'!$B$2:$E$16867,4,FALSE()),"-")</f>
        <v>m2</v>
      </c>
      <c r="AB1147" s="120" t="s">
        <v>16990</v>
      </c>
      <c r="AC1147" s="121" t="str">
        <f aca="false">IFERROR(VLOOKUP(AB1147,'ETAPAS ORCAM'!$B$4:$C$58,2,FALSE()),"-")</f>
        <v>B14 – PINTURA INTERNA – PAREDE</v>
      </c>
      <c r="AMH1147" s="85"/>
      <c r="AMI1147" s="85"/>
      <c r="AMJ1147" s="85"/>
    </row>
    <row r="1148" s="104" customFormat="true" ht="17.9" hidden="false" customHeight="false" outlineLevel="1" collapsed="false">
      <c r="A1148" s="69"/>
      <c r="B1148" s="86"/>
      <c r="C1148" s="87" t="str">
        <f aca="false">C1147</f>
        <v>CBM-SE</v>
      </c>
      <c r="D1148" s="88" t="str">
        <f aca="false">D1147</f>
        <v>1º PAV.</v>
      </c>
      <c r="E1148" s="88" t="str">
        <f aca="false">E1147</f>
        <v>ESCADA RESTRITA ACESSO 2º PAV. A= 11,70m2</v>
      </c>
      <c r="F1148" s="89" t="s">
        <v>16940</v>
      </c>
      <c r="G1148" s="90" t="n">
        <f aca="false">G1136</f>
        <v>16.56</v>
      </c>
      <c r="H1148" s="91"/>
      <c r="I1148" s="92"/>
      <c r="J1148" s="90"/>
      <c r="K1148" s="91"/>
      <c r="L1148" s="92"/>
      <c r="M1148" s="90"/>
      <c r="N1148" s="91"/>
      <c r="O1148" s="92"/>
      <c r="P1148" s="93"/>
      <c r="Q1148" s="94"/>
      <c r="R1148" s="95"/>
      <c r="S1148" s="96" t="n">
        <f aca="false">IF(G1148&lt;&gt;0,(G1148+P1148),(J1148*M1148)+P1148)</f>
        <v>16.56</v>
      </c>
      <c r="T1148" s="97" t="n">
        <f aca="false">IF(H1148&lt;&gt;0,(H1148+Q1148),(K1148*N1148)+Q1148)</f>
        <v>0</v>
      </c>
      <c r="U1148" s="98" t="n">
        <f aca="false">IF(I1148&lt;&gt;0,(I1148+R1148),(L1148*O1148)+R1148)</f>
        <v>0</v>
      </c>
      <c r="V1148" s="99" t="n">
        <f aca="false">SUM(S1148:U1148)</f>
        <v>16.56</v>
      </c>
      <c r="W1148" s="100"/>
      <c r="X1148" s="101"/>
      <c r="Y1148" s="88"/>
      <c r="Z1148" s="88"/>
      <c r="AA1148" s="89"/>
      <c r="AB1148" s="102"/>
      <c r="AC1148" s="103"/>
      <c r="AMH1148" s="85"/>
      <c r="AMI1148" s="85"/>
      <c r="AMJ1148" s="85"/>
    </row>
    <row r="1149" s="84" customFormat="true" ht="17.9" hidden="false" customHeight="false" outlineLevel="1" collapsed="false">
      <c r="A1149" s="69"/>
      <c r="B1149" s="86"/>
      <c r="C1149" s="105" t="str">
        <f aca="false">C1148</f>
        <v>CBM-SE</v>
      </c>
      <c r="D1149" s="106" t="str">
        <f aca="false">D1148</f>
        <v>1º PAV.</v>
      </c>
      <c r="E1149" s="106" t="str">
        <f aca="false">E1148</f>
        <v>ESCADA RESTRITA ACESSO 2º PAV. A= 11,70m2</v>
      </c>
      <c r="F1149" s="107" t="str">
        <f aca="false">F1148</f>
        <v>TETO</v>
      </c>
      <c r="G1149" s="108"/>
      <c r="H1149" s="109"/>
      <c r="I1149" s="110"/>
      <c r="J1149" s="108"/>
      <c r="K1149" s="109"/>
      <c r="L1149" s="110"/>
      <c r="M1149" s="108"/>
      <c r="N1149" s="109"/>
      <c r="O1149" s="110"/>
      <c r="P1149" s="111"/>
      <c r="Q1149" s="112"/>
      <c r="R1149" s="113"/>
      <c r="S1149" s="114"/>
      <c r="T1149" s="115"/>
      <c r="U1149" s="116"/>
      <c r="V1149" s="117"/>
      <c r="W1149" s="118" t="n">
        <f aca="false">+V1148</f>
        <v>16.56</v>
      </c>
      <c r="X1149" s="119" t="n">
        <v>96114</v>
      </c>
      <c r="Y1149" s="106" t="str">
        <f aca="false">IFERROR(VLOOKUP($X1149,'BASE DADOS'!$B$2:$E$16867,2,FALSE()),"-")</f>
        <v>SINAPI</v>
      </c>
      <c r="Z1149" s="106" t="str">
        <f aca="false">IFERROR(VLOOKUP($X1149,'BASE DADOS'!$B$2:$E$16867,3,FALSE()),"-")</f>
        <v>Forro em drywall, para ambientes comerciais, inclusive estrutura de fixação. af_05/2017_ps</v>
      </c>
      <c r="AA1149" s="107" t="str">
        <f aca="false">IFERROR(VLOOKUP($X1149,'BASE DADOS'!$B$2:$E$16867,4,FALSE()),"-")</f>
        <v>m2</v>
      </c>
      <c r="AB1149" s="120" t="s">
        <v>16991</v>
      </c>
      <c r="AC1149" s="121" t="str">
        <f aca="false">IFERROR(VLOOKUP(AB1149,'ETAPAS ORCAM'!$B$4:$C$58,2,FALSE()),"-")</f>
        <v>B09 – REVESTIMENTO INTERNO – TETO</v>
      </c>
      <c r="AMH1149" s="85"/>
      <c r="AMI1149" s="85"/>
      <c r="AMJ1149" s="85"/>
    </row>
    <row r="1150" s="84" customFormat="true" ht="17.9" hidden="false" customHeight="false" outlineLevel="1" collapsed="false">
      <c r="A1150" s="69"/>
      <c r="B1150" s="86"/>
      <c r="C1150" s="105" t="str">
        <f aca="false">C1149</f>
        <v>CBM-SE</v>
      </c>
      <c r="D1150" s="106" t="str">
        <f aca="false">D1149</f>
        <v>1º PAV.</v>
      </c>
      <c r="E1150" s="106" t="str">
        <f aca="false">E1149</f>
        <v>ESCADA RESTRITA ACESSO 2º PAV. A= 11,70m2</v>
      </c>
      <c r="F1150" s="107" t="str">
        <f aca="false">F1149</f>
        <v>TETO</v>
      </c>
      <c r="G1150" s="108"/>
      <c r="H1150" s="109"/>
      <c r="I1150" s="110"/>
      <c r="J1150" s="108"/>
      <c r="K1150" s="109"/>
      <c r="L1150" s="110"/>
      <c r="M1150" s="108"/>
      <c r="N1150" s="109"/>
      <c r="O1150" s="110"/>
      <c r="P1150" s="111"/>
      <c r="Q1150" s="112"/>
      <c r="R1150" s="113"/>
      <c r="S1150" s="114"/>
      <c r="T1150" s="115"/>
      <c r="U1150" s="116"/>
      <c r="V1150" s="117"/>
      <c r="W1150" s="118" t="n">
        <f aca="false">+J1142</f>
        <v>13.8</v>
      </c>
      <c r="X1150" s="119" t="n">
        <v>9082</v>
      </c>
      <c r="Y1150" s="106" t="str">
        <f aca="false">IFERROR(VLOOKUP($X1150,'BASE DADOS'!$B$2:$E$16867,2,FALSE()),"-")</f>
        <v>ORSE</v>
      </c>
      <c r="Z1150" s="106" t="str">
        <f aca="false">IFERROR(VLOOKUP($X1150,'BASE DADOS'!$B$2:$E$16867,3,FALSE()),"-")</f>
        <v>Tabica metálica 3x3cm para forro de gesso (fornecimento e montagem)</v>
      </c>
      <c r="AA1150" s="107" t="str">
        <f aca="false">IFERROR(VLOOKUP($X1150,'BASE DADOS'!$B$2:$E$16867,4,FALSE()),"-")</f>
        <v>m</v>
      </c>
      <c r="AB1150" s="120" t="s">
        <v>16991</v>
      </c>
      <c r="AC1150" s="121" t="str">
        <f aca="false">IFERROR(VLOOKUP(AB1150,'ETAPAS ORCAM'!$B$4:$C$58,2,FALSE()),"-")</f>
        <v>B09 – REVESTIMENTO INTERNO – TETO</v>
      </c>
      <c r="AMH1150" s="85"/>
      <c r="AMI1150" s="85"/>
      <c r="AMJ1150" s="85"/>
    </row>
    <row r="1151" s="84" customFormat="true" ht="17.9" hidden="false" customHeight="false" outlineLevel="1" collapsed="false">
      <c r="A1151" s="69"/>
      <c r="B1151" s="86"/>
      <c r="C1151" s="105" t="str">
        <f aca="false">C1150</f>
        <v>CBM-SE</v>
      </c>
      <c r="D1151" s="106" t="str">
        <f aca="false">D1150</f>
        <v>1º PAV.</v>
      </c>
      <c r="E1151" s="106" t="str">
        <f aca="false">E1150</f>
        <v>ESCADA RESTRITA ACESSO 2º PAV. A= 11,70m2</v>
      </c>
      <c r="F1151" s="107" t="str">
        <f aca="false">F1150</f>
        <v>TETO</v>
      </c>
      <c r="G1151" s="108"/>
      <c r="H1151" s="109"/>
      <c r="I1151" s="110"/>
      <c r="J1151" s="108"/>
      <c r="K1151" s="109"/>
      <c r="L1151" s="110"/>
      <c r="M1151" s="108"/>
      <c r="N1151" s="109"/>
      <c r="O1151" s="110"/>
      <c r="P1151" s="111"/>
      <c r="Q1151" s="112"/>
      <c r="R1151" s="113"/>
      <c r="S1151" s="114"/>
      <c r="T1151" s="115"/>
      <c r="U1151" s="116"/>
      <c r="V1151" s="117"/>
      <c r="W1151" s="118" t="n">
        <f aca="false">+W1149</f>
        <v>16.56</v>
      </c>
      <c r="X1151" s="119" t="n">
        <v>88484</v>
      </c>
      <c r="Y1151" s="106" t="str">
        <f aca="false">IFERROR(VLOOKUP($X1151,'BASE DADOS'!$B$2:$E$16867,2,FALSE()),"-")</f>
        <v>SINAPI</v>
      </c>
      <c r="Z1151" s="106" t="str">
        <f aca="false">IFERROR(VLOOKUP($X1151,'BASE DADOS'!$B$2:$E$16867,3,FALSE()),"-")</f>
        <v>Aplicação de fundo selador acrílico em teto, uma demão. af_06/2014</v>
      </c>
      <c r="AA1151" s="107" t="str">
        <f aca="false">IFERROR(VLOOKUP($X1151,'BASE DADOS'!$B$2:$E$16867,4,FALSE()),"-")</f>
        <v>m2</v>
      </c>
      <c r="AB1151" s="120" t="s">
        <v>16992</v>
      </c>
      <c r="AC1151" s="121" t="str">
        <f aca="false">IFERROR(VLOOKUP(AB1151,'ETAPAS ORCAM'!$B$4:$C$58,2,FALSE()),"-")</f>
        <v>B15 – PINTURA INTERNA – TETO</v>
      </c>
      <c r="AMH1151" s="85"/>
      <c r="AMI1151" s="85"/>
      <c r="AMJ1151" s="85"/>
    </row>
    <row r="1152" s="84" customFormat="true" ht="17.9" hidden="false" customHeight="false" outlineLevel="1" collapsed="false">
      <c r="A1152" s="69"/>
      <c r="B1152" s="86"/>
      <c r="C1152" s="105" t="str">
        <f aca="false">C1151</f>
        <v>CBM-SE</v>
      </c>
      <c r="D1152" s="106" t="str">
        <f aca="false">D1151</f>
        <v>1º PAV.</v>
      </c>
      <c r="E1152" s="106" t="str">
        <f aca="false">E1151</f>
        <v>ESCADA RESTRITA ACESSO 2º PAV. A= 11,70m2</v>
      </c>
      <c r="F1152" s="107" t="str">
        <f aca="false">F1151</f>
        <v>TETO</v>
      </c>
      <c r="G1152" s="108"/>
      <c r="H1152" s="109"/>
      <c r="I1152" s="110"/>
      <c r="J1152" s="108"/>
      <c r="K1152" s="109"/>
      <c r="L1152" s="110"/>
      <c r="M1152" s="108"/>
      <c r="N1152" s="109"/>
      <c r="O1152" s="110"/>
      <c r="P1152" s="111"/>
      <c r="Q1152" s="112"/>
      <c r="R1152" s="113"/>
      <c r="S1152" s="114"/>
      <c r="T1152" s="115"/>
      <c r="U1152" s="116"/>
      <c r="V1152" s="117"/>
      <c r="W1152" s="118" t="n">
        <f aca="false">W1151</f>
        <v>16.56</v>
      </c>
      <c r="X1152" s="119" t="n">
        <v>88496</v>
      </c>
      <c r="Y1152" s="106" t="str">
        <f aca="false">IFERROR(VLOOKUP($X1152,'BASE DADOS'!$B$2:$E$16867,2,FALSE()),"-")</f>
        <v>SINAPI</v>
      </c>
      <c r="Z1152" s="106" t="str">
        <f aca="false">IFERROR(VLOOKUP($X1152,'BASE DADOS'!$B$2:$E$16867,3,FALSE()),"-")</f>
        <v>Aplicação e lixamento de massa látex em teto, duas demãos. af_06/2014</v>
      </c>
      <c r="AA1152" s="107" t="str">
        <f aca="false">IFERROR(VLOOKUP($X1152,'BASE DADOS'!$B$2:$E$16867,4,FALSE()),"-")</f>
        <v>m2</v>
      </c>
      <c r="AB1152" s="120" t="s">
        <v>16992</v>
      </c>
      <c r="AC1152" s="121" t="str">
        <f aca="false">IFERROR(VLOOKUP(AB1152,'ETAPAS ORCAM'!$B$4:$C$58,2,FALSE()),"-")</f>
        <v>B15 – PINTURA INTERNA – TETO</v>
      </c>
      <c r="AMH1152" s="85"/>
      <c r="AMI1152" s="85"/>
      <c r="AMJ1152" s="85"/>
    </row>
    <row r="1153" s="84" customFormat="true" ht="17.9" hidden="false" customHeight="false" outlineLevel="1" collapsed="false">
      <c r="A1153" s="69"/>
      <c r="B1153" s="86"/>
      <c r="C1153" s="105" t="str">
        <f aca="false">C1152</f>
        <v>CBM-SE</v>
      </c>
      <c r="D1153" s="106" t="str">
        <f aca="false">D1152</f>
        <v>1º PAV.</v>
      </c>
      <c r="E1153" s="106" t="str">
        <f aca="false">E1152</f>
        <v>ESCADA RESTRITA ACESSO 2º PAV. A= 11,70m2</v>
      </c>
      <c r="F1153" s="107" t="str">
        <f aca="false">F1152</f>
        <v>TETO</v>
      </c>
      <c r="G1153" s="108"/>
      <c r="H1153" s="109"/>
      <c r="I1153" s="110"/>
      <c r="J1153" s="108"/>
      <c r="K1153" s="109"/>
      <c r="L1153" s="110"/>
      <c r="M1153" s="108"/>
      <c r="N1153" s="109"/>
      <c r="O1153" s="110"/>
      <c r="P1153" s="111"/>
      <c r="Q1153" s="112"/>
      <c r="R1153" s="113"/>
      <c r="S1153" s="114"/>
      <c r="T1153" s="115"/>
      <c r="U1153" s="116"/>
      <c r="V1153" s="117"/>
      <c r="W1153" s="118" t="n">
        <f aca="false">W1152</f>
        <v>16.56</v>
      </c>
      <c r="X1153" s="119" t="n">
        <v>104639</v>
      </c>
      <c r="Y1153" s="106" t="str">
        <f aca="false">IFERROR(VLOOKUP($X1153,'BASE DADOS'!$B$2:$E$16867,2,FALSE()),"-")</f>
        <v>SINAPI</v>
      </c>
      <c r="Z1153" s="106" t="str">
        <f aca="false">IFERROR(VLOOKUP($X1153,'BASE DADOS'!$B$2:$E$16867,3,FALSE()),"-")</f>
        <v>Pintura látex acrílica econômica, aplicação manual em teto, duas demãos. Af_04/2023</v>
      </c>
      <c r="AA1153" s="107" t="str">
        <f aca="false">IFERROR(VLOOKUP($X1153,'BASE DADOS'!$B$2:$E$16867,4,FALSE()),"-")</f>
        <v>m2</v>
      </c>
      <c r="AB1153" s="120" t="s">
        <v>16992</v>
      </c>
      <c r="AC1153" s="121" t="str">
        <f aca="false">IFERROR(VLOOKUP(AB1153,'ETAPAS ORCAM'!$B$4:$C$58,2,FALSE()),"-")</f>
        <v>B15 – PINTURA INTERNA – TETO</v>
      </c>
      <c r="AMH1153" s="85"/>
      <c r="AMI1153" s="85"/>
      <c r="AMJ1153" s="85"/>
    </row>
    <row r="1154" s="104" customFormat="true" ht="17.9" hidden="false" customHeight="false" outlineLevel="1" collapsed="false">
      <c r="A1154" s="69"/>
      <c r="B1154" s="86"/>
      <c r="C1154" s="87" t="str">
        <f aca="false">C1153</f>
        <v>CBM-SE</v>
      </c>
      <c r="D1154" s="88" t="str">
        <f aca="false">D1153</f>
        <v>1º PAV.</v>
      </c>
      <c r="E1154" s="88" t="str">
        <f aca="false">E1153</f>
        <v>ESCADA RESTRITA ACESSO 2º PAV. A= 11,70m2</v>
      </c>
      <c r="F1154" s="89" t="s">
        <v>16941</v>
      </c>
      <c r="G1154" s="90" t="n">
        <f aca="false">J1142</f>
        <v>13.8</v>
      </c>
      <c r="H1154" s="91" t="n">
        <f aca="false">+18*0.18</f>
        <v>3.24</v>
      </c>
      <c r="I1154" s="92"/>
      <c r="J1154" s="90"/>
      <c r="K1154" s="91"/>
      <c r="L1154" s="92"/>
      <c r="M1154" s="90"/>
      <c r="N1154" s="91"/>
      <c r="O1154" s="92"/>
      <c r="P1154" s="93" t="n">
        <v>-3</v>
      </c>
      <c r="Q1154" s="94"/>
      <c r="R1154" s="95"/>
      <c r="S1154" s="96" t="n">
        <f aca="false">IF(G1154&lt;&gt;0,(G1154+P1154),(J1154*M1154)+P1154)</f>
        <v>10.8</v>
      </c>
      <c r="T1154" s="97" t="n">
        <f aca="false">IF(H1154&lt;&gt;0,(H1154+Q1154),(K1154*N1154)+Q1154)</f>
        <v>3.24</v>
      </c>
      <c r="U1154" s="98" t="n">
        <f aca="false">IF(I1154&lt;&gt;0,(I1154+R1154),(L1154*O1154)+R1154)</f>
        <v>0</v>
      </c>
      <c r="V1154" s="99" t="n">
        <f aca="false">SUM(S1154:U1154)</f>
        <v>14.04</v>
      </c>
      <c r="W1154" s="100"/>
      <c r="X1154" s="101"/>
      <c r="Y1154" s="88"/>
      <c r="Z1154" s="88"/>
      <c r="AA1154" s="89"/>
      <c r="AB1154" s="102"/>
      <c r="AC1154" s="103"/>
      <c r="AMH1154" s="85"/>
      <c r="AMI1154" s="85"/>
      <c r="AMJ1154" s="85"/>
    </row>
    <row r="1155" s="84" customFormat="true" ht="17.9" hidden="false" customHeight="false" outlineLevel="1" collapsed="false">
      <c r="A1155" s="69"/>
      <c r="B1155" s="86"/>
      <c r="C1155" s="105" t="str">
        <f aca="false">C1154</f>
        <v>CBM-SE</v>
      </c>
      <c r="D1155" s="106" t="str">
        <f aca="false">D1154</f>
        <v>1º PAV.</v>
      </c>
      <c r="E1155" s="106" t="str">
        <f aca="false">E1154</f>
        <v>ESCADA RESTRITA ACESSO 2º PAV. A= 11,70m2</v>
      </c>
      <c r="F1155" s="107" t="str">
        <f aca="false">F1154</f>
        <v>RODAPÉ</v>
      </c>
      <c r="G1155" s="108"/>
      <c r="H1155" s="109"/>
      <c r="I1155" s="110"/>
      <c r="J1155" s="108"/>
      <c r="K1155" s="109"/>
      <c r="L1155" s="110"/>
      <c r="M1155" s="108"/>
      <c r="N1155" s="109"/>
      <c r="O1155" s="110"/>
      <c r="P1155" s="111"/>
      <c r="Q1155" s="112"/>
      <c r="R1155" s="113"/>
      <c r="S1155" s="114"/>
      <c r="T1155" s="115"/>
      <c r="U1155" s="116"/>
      <c r="V1155" s="117"/>
      <c r="W1155" s="118" t="n">
        <f aca="false">+V1154</f>
        <v>14.04</v>
      </c>
      <c r="X1155" s="119" t="n">
        <v>2260</v>
      </c>
      <c r="Y1155" s="106" t="str">
        <f aca="false">IFERROR(VLOOKUP($X1155,'BASE DADOS'!$B$2:$E$16867,2,FALSE()),"-")</f>
        <v>ORSE</v>
      </c>
      <c r="Z1155" s="106" t="str">
        <f aca="false">IFERROR(VLOOKUP($X1155,'BASE DADOS'!$B$2:$E$16867,3,FALSE()),"-")</f>
        <v>Rodapé alta resistência, h = 10 cm</v>
      </c>
      <c r="AA1155" s="107" t="str">
        <f aca="false">IFERROR(VLOOKUP($X1155,'BASE DADOS'!$B$2:$E$16867,4,FALSE()),"-")</f>
        <v>m</v>
      </c>
      <c r="AB1155" s="120" t="s">
        <v>16989</v>
      </c>
      <c r="AC1155" s="121" t="str">
        <f aca="false">IFERROR(VLOOKUP(AB1155,'ETAPAS ORCAM'!$B$4:$C$58,2,FALSE()),"-")</f>
        <v>B08 – REVESTIMENTO INTERNO – PAREDE</v>
      </c>
      <c r="AMH1155" s="85"/>
      <c r="AMI1155" s="85"/>
      <c r="AMJ1155" s="85"/>
    </row>
    <row r="1156" s="104" customFormat="true" ht="17.9" hidden="false" customHeight="false" outlineLevel="1" collapsed="false">
      <c r="A1156" s="69"/>
      <c r="B1156" s="86"/>
      <c r="C1156" s="87" t="str">
        <f aca="false">C1155</f>
        <v>CBM-SE</v>
      </c>
      <c r="D1156" s="88" t="str">
        <f aca="false">D1155</f>
        <v>1º PAV.</v>
      </c>
      <c r="E1156" s="88" t="str">
        <f aca="false">E1155</f>
        <v>ESCADA RESTRITA ACESSO 2º PAV. A= 11,70m2</v>
      </c>
      <c r="F1156" s="89" t="s">
        <v>16994</v>
      </c>
      <c r="G1156" s="90"/>
      <c r="H1156" s="91"/>
      <c r="I1156" s="92"/>
      <c r="J1156" s="90" t="n">
        <v>2.325</v>
      </c>
      <c r="K1156" s="91" t="n">
        <v>3.3</v>
      </c>
      <c r="L1156" s="92" t="n">
        <v>2.25</v>
      </c>
      <c r="M1156" s="90" t="n">
        <v>3.24</v>
      </c>
      <c r="N1156" s="91" t="n">
        <v>3.24</v>
      </c>
      <c r="O1156" s="92" t="n">
        <v>3.24</v>
      </c>
      <c r="P1156" s="93"/>
      <c r="Q1156" s="94"/>
      <c r="R1156" s="95"/>
      <c r="S1156" s="96" t="n">
        <f aca="false">IF(G1156&lt;&gt;0,(G1156+P1156),(J1156*M1156)+P1156)</f>
        <v>7.533</v>
      </c>
      <c r="T1156" s="97" t="n">
        <f aca="false">IF(H1156&lt;&gt;0,(H1156+Q1156),(K1156*N1156)+Q1156)</f>
        <v>10.692</v>
      </c>
      <c r="U1156" s="98" t="n">
        <f aca="false">IF(I1156&lt;&gt;0,(I1156+R1156),(L1156*O1156)+R1156)</f>
        <v>7.29</v>
      </c>
      <c r="V1156" s="99" t="n">
        <f aca="false">SUM(S1156:U1156)</f>
        <v>25.515</v>
      </c>
      <c r="W1156" s="100"/>
      <c r="X1156" s="101"/>
      <c r="Y1156" s="88"/>
      <c r="Z1156" s="88"/>
      <c r="AA1156" s="89"/>
      <c r="AB1156" s="102"/>
      <c r="AC1156" s="103"/>
      <c r="AMH1156" s="85"/>
      <c r="AMI1156" s="85"/>
      <c r="AMJ1156" s="85"/>
    </row>
    <row r="1157" s="84" customFormat="true" ht="17.9" hidden="false" customHeight="false" outlineLevel="1" collapsed="false">
      <c r="A1157" s="69"/>
      <c r="B1157" s="86"/>
      <c r="C1157" s="105" t="str">
        <f aca="false">C1156</f>
        <v>CBM-SE</v>
      </c>
      <c r="D1157" s="106" t="str">
        <f aca="false">D1156</f>
        <v>1º PAV.</v>
      </c>
      <c r="E1157" s="106" t="str">
        <f aca="false">E1156</f>
        <v>ESCADA RESTRITA ACESSO 2º PAV. A= 11,70m2</v>
      </c>
      <c r="F1157" s="107" t="str">
        <f aca="false">F1156</f>
        <v>ESQ. ALUMÍNIO</v>
      </c>
      <c r="G1157" s="108"/>
      <c r="H1157" s="109"/>
      <c r="I1157" s="110"/>
      <c r="J1157" s="108"/>
      <c r="K1157" s="109"/>
      <c r="L1157" s="110"/>
      <c r="M1157" s="108"/>
      <c r="N1157" s="109"/>
      <c r="O1157" s="110"/>
      <c r="P1157" s="111"/>
      <c r="Q1157" s="112"/>
      <c r="R1157" s="113"/>
      <c r="S1157" s="114"/>
      <c r="T1157" s="115"/>
      <c r="U1157" s="116"/>
      <c r="V1157" s="117"/>
      <c r="W1157" s="118" t="n">
        <f aca="false">+V1156</f>
        <v>25.515</v>
      </c>
      <c r="X1157" s="119" t="n">
        <v>11347</v>
      </c>
      <c r="Y1157" s="106" t="str">
        <f aca="false">IFERROR(VLOOKUP($X1157,'BASE DADOS'!$B$2:$E$16867,2,FALSE()),"-")</f>
        <v>ORSE</v>
      </c>
      <c r="Z1157" s="106" t="str">
        <f aca="false">IFERROR(VLOOKUP($X1157,'BASE DADOS'!$B$2:$E$16867,3,FALSE()),"-")</f>
        <v>Fornecimento e instalação de fachada em pele de vidro, em vidro laminado 3+3 refletivo</v>
      </c>
      <c r="AA1157" s="107" t="str">
        <f aca="false">IFERROR(VLOOKUP($X1157,'BASE DADOS'!$B$2:$E$16867,4,FALSE()),"-")</f>
        <v>m2</v>
      </c>
      <c r="AB1157" s="120" t="s">
        <v>16995</v>
      </c>
      <c r="AC1157" s="121" t="str">
        <f aca="false">IFERROR(VLOOKUP(AB1157,'ETAPAS ORCAM'!$B$4:$C$58,2,FALSE()),"-")</f>
        <v>B12 – ESQUADRIAS</v>
      </c>
      <c r="AMH1157" s="85"/>
      <c r="AMI1157" s="85"/>
      <c r="AMJ1157" s="85"/>
    </row>
    <row r="1158" s="104" customFormat="true" ht="17.9" hidden="false" customHeight="false" outlineLevel="1" collapsed="false">
      <c r="A1158" s="69"/>
      <c r="B1158" s="86"/>
      <c r="C1158" s="87" t="str">
        <f aca="false">C1157</f>
        <v>CBM-SE</v>
      </c>
      <c r="D1158" s="88" t="str">
        <f aca="false">D1157</f>
        <v>1º PAV.</v>
      </c>
      <c r="E1158" s="88" t="str">
        <f aca="false">E1157</f>
        <v>ESCADA RESTRITA ACESSO 2º PAV. A= 11,70m2</v>
      </c>
      <c r="F1158" s="89" t="s">
        <v>16996</v>
      </c>
      <c r="G1158" s="90" t="n">
        <v>5.28</v>
      </c>
      <c r="H1158" s="91" t="n">
        <f aca="false">(3.9+0.3)*2+3</f>
        <v>11.4</v>
      </c>
      <c r="I1158" s="92"/>
      <c r="J1158" s="90"/>
      <c r="K1158" s="91"/>
      <c r="L1158" s="92"/>
      <c r="M1158" s="90"/>
      <c r="N1158" s="91"/>
      <c r="O1158" s="92"/>
      <c r="P1158" s="93"/>
      <c r="Q1158" s="94"/>
      <c r="R1158" s="95"/>
      <c r="S1158" s="96" t="n">
        <f aca="false">IF(G1158&lt;&gt;0,(G1158+P1158),(J1158*M1158)+P1158)</f>
        <v>5.28</v>
      </c>
      <c r="T1158" s="97" t="n">
        <f aca="false">IF(H1158&lt;&gt;0,(H1158+Q1158),(K1158*N1158)+Q1158)</f>
        <v>11.4</v>
      </c>
      <c r="U1158" s="98" t="n">
        <f aca="false">IF(I1158&lt;&gt;0,(I1158+R1158),(L1158*O1158)+R1158)</f>
        <v>0</v>
      </c>
      <c r="V1158" s="99" t="n">
        <f aca="false">SUM(S1158:U1158)</f>
        <v>16.68</v>
      </c>
      <c r="W1158" s="100"/>
      <c r="X1158" s="101"/>
      <c r="Y1158" s="88"/>
      <c r="Z1158" s="88"/>
      <c r="AA1158" s="89"/>
      <c r="AB1158" s="102"/>
      <c r="AC1158" s="103"/>
      <c r="AMH1158" s="85"/>
      <c r="AMI1158" s="85"/>
      <c r="AMJ1158" s="85"/>
    </row>
    <row r="1159" s="84" customFormat="true" ht="17.9" hidden="false" customHeight="false" outlineLevel="1" collapsed="false">
      <c r="A1159" s="69"/>
      <c r="B1159" s="86"/>
      <c r="C1159" s="105" t="str">
        <f aca="false">C1158</f>
        <v>CBM-SE</v>
      </c>
      <c r="D1159" s="106" t="str">
        <f aca="false">D1158</f>
        <v>1º PAV.</v>
      </c>
      <c r="E1159" s="106" t="str">
        <f aca="false">E1158</f>
        <v>ESCADA RESTRITA ACESSO 2º PAV. A= 11,70m2</v>
      </c>
      <c r="F1159" s="107" t="str">
        <f aca="false">F1158</f>
        <v>ESQ. FERRO</v>
      </c>
      <c r="G1159" s="108"/>
      <c r="H1159" s="109"/>
      <c r="I1159" s="110"/>
      <c r="J1159" s="108"/>
      <c r="K1159" s="109"/>
      <c r="L1159" s="110"/>
      <c r="M1159" s="108"/>
      <c r="N1159" s="109"/>
      <c r="O1159" s="110"/>
      <c r="P1159" s="111"/>
      <c r="Q1159" s="112"/>
      <c r="R1159" s="113"/>
      <c r="S1159" s="114"/>
      <c r="T1159" s="115"/>
      <c r="U1159" s="116"/>
      <c r="V1159" s="117"/>
      <c r="W1159" s="118" t="n">
        <f aca="false">+S1158</f>
        <v>5.28</v>
      </c>
      <c r="X1159" s="119" t="n">
        <v>12189</v>
      </c>
      <c r="Y1159" s="106" t="str">
        <f aca="false">IFERROR(VLOOKUP($X1159,'BASE DADOS'!$B$2:$E$16867,2,FALSE()),"-")</f>
        <v>ORSE</v>
      </c>
      <c r="Z1159" s="106" t="str">
        <f aca="false">IFERROR(VLOOKUP($X1159,'BASE DADOS'!$B$2:$E$16867,3,FALSE()),"-")</f>
        <v>Corrimão duplo central em tubo de ferro galvanizado 1 1/2", com chumbadores para fixação no piso</v>
      </c>
      <c r="AA1159" s="107" t="str">
        <f aca="false">IFERROR(VLOOKUP($X1159,'BASE DADOS'!$B$2:$E$16867,4,FALSE()),"-")</f>
        <v>m</v>
      </c>
      <c r="AB1159" s="120" t="s">
        <v>16995</v>
      </c>
      <c r="AC1159" s="121" t="str">
        <f aca="false">IFERROR(VLOOKUP(AB1159,'ETAPAS ORCAM'!$B$4:$C$58,2,FALSE()),"-")</f>
        <v>B12 – ESQUADRIAS</v>
      </c>
      <c r="AMH1159" s="85"/>
      <c r="AMI1159" s="85"/>
      <c r="AMJ1159" s="85"/>
    </row>
    <row r="1160" s="84" customFormat="true" ht="17.9" hidden="false" customHeight="false" outlineLevel="1" collapsed="false">
      <c r="A1160" s="69"/>
      <c r="B1160" s="86"/>
      <c r="C1160" s="105" t="str">
        <f aca="false">C1159</f>
        <v>CBM-SE</v>
      </c>
      <c r="D1160" s="106" t="str">
        <f aca="false">D1159</f>
        <v>1º PAV.</v>
      </c>
      <c r="E1160" s="106" t="str">
        <f aca="false">E1159</f>
        <v>ESCADA RESTRITA ACESSO 2º PAV. A= 11,70m2</v>
      </c>
      <c r="F1160" s="107" t="str">
        <f aca="false">F1159</f>
        <v>ESQ. FERRO</v>
      </c>
      <c r="G1160" s="108"/>
      <c r="H1160" s="109"/>
      <c r="I1160" s="110"/>
      <c r="J1160" s="108"/>
      <c r="K1160" s="109"/>
      <c r="L1160" s="110"/>
      <c r="M1160" s="108"/>
      <c r="N1160" s="109"/>
      <c r="O1160" s="110"/>
      <c r="P1160" s="111"/>
      <c r="Q1160" s="112"/>
      <c r="R1160" s="113"/>
      <c r="S1160" s="114"/>
      <c r="T1160" s="115"/>
      <c r="U1160" s="116"/>
      <c r="V1160" s="117"/>
      <c r="W1160" s="118" t="n">
        <f aca="false">+T1158</f>
        <v>11.4</v>
      </c>
      <c r="X1160" s="119" t="n">
        <v>12188</v>
      </c>
      <c r="Y1160" s="106" t="str">
        <f aca="false">IFERROR(VLOOKUP($X1160,'BASE DADOS'!$B$2:$E$16867,2,FALSE()),"-")</f>
        <v>ORSE</v>
      </c>
      <c r="Z1160" s="106" t="str">
        <f aca="false">IFERROR(VLOOKUP($X1160,'BASE DADOS'!$B$2:$E$16867,3,FALSE()),"-")</f>
        <v>Corrimão duplo em tubo de ferro galvanizado 1 1/2", com chumbadores para fixação em alvenaria</v>
      </c>
      <c r="AA1160" s="107" t="str">
        <f aca="false">IFERROR(VLOOKUP($X1160,'BASE DADOS'!$B$2:$E$16867,4,FALSE()),"-")</f>
        <v>m</v>
      </c>
      <c r="AB1160" s="120" t="s">
        <v>16995</v>
      </c>
      <c r="AC1160" s="121" t="str">
        <f aca="false">IFERROR(VLOOKUP(AB1160,'ETAPAS ORCAM'!$B$4:$C$58,2,FALSE()),"-")</f>
        <v>B12 – ESQUADRIAS</v>
      </c>
      <c r="AMH1160" s="85"/>
      <c r="AMI1160" s="85"/>
      <c r="AMJ1160" s="85"/>
    </row>
    <row r="1161" s="84" customFormat="true" ht="26.1" hidden="false" customHeight="false" outlineLevel="1" collapsed="false">
      <c r="A1161" s="69"/>
      <c r="B1161" s="86"/>
      <c r="C1161" s="105" t="str">
        <f aca="false">C1160</f>
        <v>CBM-SE</v>
      </c>
      <c r="D1161" s="106" t="str">
        <f aca="false">D1160</f>
        <v>1º PAV.</v>
      </c>
      <c r="E1161" s="106" t="str">
        <f aca="false">E1160</f>
        <v>ESCADA RESTRITA ACESSO 2º PAV. A= 11,70m2</v>
      </c>
      <c r="F1161" s="107" t="str">
        <f aca="false">F1160</f>
        <v>ESQ. FERRO</v>
      </c>
      <c r="G1161" s="108"/>
      <c r="H1161" s="109"/>
      <c r="I1161" s="110"/>
      <c r="J1161" s="108"/>
      <c r="K1161" s="109"/>
      <c r="L1161" s="110"/>
      <c r="M1161" s="108"/>
      <c r="N1161" s="109"/>
      <c r="O1161" s="110"/>
      <c r="P1161" s="111"/>
      <c r="Q1161" s="112"/>
      <c r="R1161" s="113"/>
      <c r="S1161" s="114"/>
      <c r="T1161" s="115"/>
      <c r="U1161" s="116"/>
      <c r="V1161" s="117"/>
      <c r="W1161" s="118" t="n">
        <f aca="false">V1158*2.5</f>
        <v>41.7</v>
      </c>
      <c r="X1161" s="119" t="n">
        <v>2311</v>
      </c>
      <c r="Y1161" s="106" t="str">
        <f aca="false">IFERROR(VLOOKUP($X1161,'BASE DADOS'!$B$2:$E$16867,2,FALSE()),"-")</f>
        <v>ORSE</v>
      </c>
      <c r="Z1161" s="106" t="str">
        <f aca="false">IFERROR(VLOOKUP($X1161,'BASE DADOS'!$B$2:$E$16867,3,FALSE()),"-")</f>
        <v>Pintura de acabamento com lixamento, aplicação de 01 demão de tinta à base de zarcão e 02 demãos de tinta esmalte</v>
      </c>
      <c r="AA1161" s="107" t="str">
        <f aca="false">IFERROR(VLOOKUP($X1161,'BASE DADOS'!$B$2:$E$16867,4,FALSE()),"-")</f>
        <v>m2</v>
      </c>
      <c r="AB1161" s="120" t="s">
        <v>16997</v>
      </c>
      <c r="AC1161" s="121" t="str">
        <f aca="false">IFERROR(VLOOKUP(AB1161,'ETAPAS ORCAM'!$B$4:$C$58,2,FALSE()),"-")</f>
        <v>B17 – PINTURA – ESQ. FERRO</v>
      </c>
      <c r="AMH1161" s="85"/>
      <c r="AMI1161" s="85"/>
      <c r="AMJ1161" s="85"/>
    </row>
    <row r="1162" s="84" customFormat="true" ht="12.8" hidden="false" customHeight="false" outlineLevel="1" collapsed="false">
      <c r="A1162" s="69"/>
      <c r="B1162" s="86"/>
      <c r="C1162" s="122"/>
      <c r="D1162" s="123"/>
      <c r="E1162" s="123"/>
      <c r="F1162" s="124"/>
      <c r="G1162" s="125"/>
      <c r="H1162" s="126"/>
      <c r="I1162" s="127"/>
      <c r="J1162" s="125"/>
      <c r="K1162" s="126"/>
      <c r="L1162" s="127"/>
      <c r="M1162" s="125"/>
      <c r="N1162" s="126"/>
      <c r="O1162" s="127"/>
      <c r="P1162" s="128"/>
      <c r="Q1162" s="129"/>
      <c r="R1162" s="130"/>
      <c r="S1162" s="131"/>
      <c r="T1162" s="132"/>
      <c r="U1162" s="133"/>
      <c r="V1162" s="134"/>
      <c r="W1162" s="135"/>
      <c r="X1162" s="136"/>
      <c r="Y1162" s="123"/>
      <c r="Z1162" s="123"/>
      <c r="AA1162" s="124"/>
      <c r="AB1162" s="137"/>
      <c r="AC1162" s="138"/>
      <c r="AMH1162" s="85"/>
      <c r="AMI1162" s="85"/>
      <c r="AMJ1162" s="85"/>
    </row>
    <row r="1163" s="84" customFormat="true" ht="12.8" hidden="false" customHeight="false" outlineLevel="0" collapsed="false">
      <c r="A1163" s="69"/>
      <c r="B1163" s="86"/>
      <c r="C1163" s="139"/>
      <c r="D1163" s="139"/>
      <c r="E1163" s="139"/>
      <c r="F1163" s="139"/>
      <c r="G1163" s="140"/>
      <c r="H1163" s="140"/>
      <c r="I1163" s="140"/>
      <c r="J1163" s="140"/>
      <c r="K1163" s="140"/>
      <c r="L1163" s="140"/>
      <c r="M1163" s="140"/>
      <c r="N1163" s="140"/>
      <c r="O1163" s="140"/>
      <c r="P1163" s="141"/>
      <c r="Q1163" s="141"/>
      <c r="R1163" s="141"/>
      <c r="S1163" s="142"/>
      <c r="T1163" s="142"/>
      <c r="U1163" s="142"/>
      <c r="V1163" s="142"/>
      <c r="W1163" s="143"/>
      <c r="X1163" s="144"/>
      <c r="Y1163" s="139"/>
      <c r="Z1163" s="139"/>
      <c r="AA1163" s="139"/>
      <c r="AB1163" s="145"/>
      <c r="AC1163" s="146"/>
      <c r="AMH1163" s="85"/>
      <c r="AMI1163" s="85"/>
      <c r="AMJ1163" s="85"/>
    </row>
    <row r="1164" s="84" customFormat="true" ht="12.8" hidden="false" customHeight="false" outlineLevel="0" collapsed="false">
      <c r="A1164" s="69"/>
      <c r="B1164" s="70" t="n">
        <v>37257</v>
      </c>
      <c r="C1164" s="71" t="s">
        <v>16962</v>
      </c>
      <c r="D1164" s="72" t="s">
        <v>17041</v>
      </c>
      <c r="E1164" s="72" t="s">
        <v>16998</v>
      </c>
      <c r="F1164" s="73"/>
      <c r="G1164" s="74"/>
      <c r="H1164" s="75"/>
      <c r="I1164" s="76"/>
      <c r="J1164" s="74"/>
      <c r="K1164" s="75"/>
      <c r="L1164" s="76"/>
      <c r="M1164" s="74"/>
      <c r="N1164" s="75"/>
      <c r="O1164" s="76"/>
      <c r="P1164" s="74"/>
      <c r="Q1164" s="75"/>
      <c r="R1164" s="76"/>
      <c r="S1164" s="77"/>
      <c r="T1164" s="78"/>
      <c r="U1164" s="79"/>
      <c r="V1164" s="80"/>
      <c r="W1164" s="81"/>
      <c r="X1164" s="71"/>
      <c r="Y1164" s="72"/>
      <c r="Z1164" s="72"/>
      <c r="AA1164" s="73"/>
      <c r="AB1164" s="82"/>
      <c r="AC1164" s="83"/>
      <c r="AMH1164" s="85"/>
      <c r="AMI1164" s="85"/>
      <c r="AMJ1164" s="85"/>
    </row>
    <row r="1165" s="104" customFormat="true" ht="17.9" hidden="false" customHeight="false" outlineLevel="1" collapsed="false">
      <c r="A1165" s="69"/>
      <c r="B1165" s="86"/>
      <c r="C1165" s="87" t="str">
        <f aca="false">C1161</f>
        <v>CBM-SE</v>
      </c>
      <c r="D1165" s="88" t="str">
        <f aca="false">D1161</f>
        <v>1º PAV.</v>
      </c>
      <c r="E1165" s="88" t="str">
        <f aca="false">E1161</f>
        <v>ESCADA RESTRITA ACESSO 2º PAV. A= 11,70m2</v>
      </c>
      <c r="F1165" s="89" t="s">
        <v>16938</v>
      </c>
      <c r="G1165" s="90" t="n">
        <v>1.25</v>
      </c>
      <c r="H1165" s="91"/>
      <c r="I1165" s="92"/>
      <c r="J1165" s="90"/>
      <c r="K1165" s="91"/>
      <c r="L1165" s="92"/>
      <c r="M1165" s="90"/>
      <c r="N1165" s="91"/>
      <c r="O1165" s="92"/>
      <c r="P1165" s="93"/>
      <c r="Q1165" s="94"/>
      <c r="R1165" s="95"/>
      <c r="S1165" s="96" t="n">
        <f aca="false">IF(G1165&lt;&gt;0,(G1165+P1165),(J1165*M1165)+P1165)</f>
        <v>1.25</v>
      </c>
      <c r="T1165" s="97" t="n">
        <f aca="false">IF(H1165&lt;&gt;0,(H1165+Q1165),(K1165*N1165)+Q1165)</f>
        <v>0</v>
      </c>
      <c r="U1165" s="98" t="n">
        <f aca="false">IF(I1165&lt;&gt;0,(I1165+R1165),(L1165*O1165)+R1165)</f>
        <v>0</v>
      </c>
      <c r="V1165" s="99" t="n">
        <f aca="false">SUM(S1165:U1165)</f>
        <v>1.25</v>
      </c>
      <c r="W1165" s="100"/>
      <c r="X1165" s="101"/>
      <c r="Y1165" s="88"/>
      <c r="Z1165" s="88"/>
      <c r="AA1165" s="89"/>
      <c r="AB1165" s="102"/>
      <c r="AC1165" s="103"/>
      <c r="AMH1165" s="85"/>
      <c r="AMI1165" s="85"/>
      <c r="AMJ1165" s="85"/>
    </row>
    <row r="1166" s="84" customFormat="true" ht="17.9" hidden="false" customHeight="false" outlineLevel="1" collapsed="false">
      <c r="A1166" s="69"/>
      <c r="B1166" s="86"/>
      <c r="C1166" s="105" t="str">
        <f aca="false">C1165</f>
        <v>CBM-SE</v>
      </c>
      <c r="D1166" s="106" t="str">
        <f aca="false">D1165</f>
        <v>1º PAV.</v>
      </c>
      <c r="E1166" s="106" t="str">
        <f aca="false">E1165</f>
        <v>ESCADA RESTRITA ACESSO 2º PAV. A= 11,70m2</v>
      </c>
      <c r="F1166" s="107" t="str">
        <f aca="false">F1165</f>
        <v>PISO</v>
      </c>
      <c r="G1166" s="108"/>
      <c r="H1166" s="109"/>
      <c r="I1166" s="110"/>
      <c r="J1166" s="108"/>
      <c r="K1166" s="109"/>
      <c r="L1166" s="110"/>
      <c r="M1166" s="108"/>
      <c r="N1166" s="109"/>
      <c r="O1166" s="110"/>
      <c r="P1166" s="111"/>
      <c r="Q1166" s="112"/>
      <c r="R1166" s="113"/>
      <c r="S1166" s="114"/>
      <c r="T1166" s="115"/>
      <c r="U1166" s="116"/>
      <c r="V1166" s="117"/>
      <c r="W1166" s="118" t="n">
        <f aca="false">+V1165</f>
        <v>1.25</v>
      </c>
      <c r="X1166" s="119" t="n">
        <v>2266</v>
      </c>
      <c r="Y1166" s="106" t="str">
        <f aca="false">IFERROR(VLOOKUP($X1166,'BASE DADOS'!$B$2:$E$16867,2,FALSE()),"-")</f>
        <v>ORSE</v>
      </c>
      <c r="Z1166" s="106" t="str">
        <f aca="false">IFERROR(VLOOKUP($X1166,'BASE DADOS'!$B$2:$E$16867,3,FALSE()),"-")</f>
        <v>Soleira em granito cinza andorinha, l = 15 cm, e = 2 cm</v>
      </c>
      <c r="AA1166" s="107" t="str">
        <f aca="false">IFERROR(VLOOKUP($X1166,'BASE DADOS'!$B$2:$E$16867,4,FALSE()),"-")</f>
        <v>m</v>
      </c>
      <c r="AB1166" s="120" t="s">
        <v>16987</v>
      </c>
      <c r="AC1166" s="121" t="str">
        <f aca="false">IFERROR(VLOOKUP(AB1166,'ETAPAS ORCAM'!$B$4:$C$58,2,FALSE()),"-")</f>
        <v>B11 – PAVIMENTAÇÃO</v>
      </c>
      <c r="AMH1166" s="85"/>
      <c r="AMI1166" s="85"/>
      <c r="AMJ1166" s="85"/>
    </row>
    <row r="1167" s="104" customFormat="true" ht="12.8" hidden="false" customHeight="false" outlineLevel="1" collapsed="false">
      <c r="A1167" s="69"/>
      <c r="B1167" s="86"/>
      <c r="C1167" s="87" t="str">
        <f aca="false">C1164</f>
        <v>CBM-SE</v>
      </c>
      <c r="D1167" s="88" t="str">
        <f aca="false">D1164</f>
        <v>1º PAV.</v>
      </c>
      <c r="E1167" s="88" t="str">
        <f aca="false">E1164</f>
        <v>ELEVADOR A= 3,79m2</v>
      </c>
      <c r="F1167" s="89" t="s">
        <v>16939</v>
      </c>
      <c r="G1167" s="90"/>
      <c r="H1167" s="91"/>
      <c r="I1167" s="92"/>
      <c r="J1167" s="90" t="n">
        <v>7.8</v>
      </c>
      <c r="K1167" s="91"/>
      <c r="L1167" s="92"/>
      <c r="M1167" s="90" t="n">
        <v>3.09</v>
      </c>
      <c r="N1167" s="91"/>
      <c r="O1167" s="92"/>
      <c r="P1167" s="93" t="n">
        <f aca="false">-(1.2*2.1)</f>
        <v>-2.52</v>
      </c>
      <c r="Q1167" s="94"/>
      <c r="R1167" s="95"/>
      <c r="S1167" s="96" t="n">
        <f aca="false">IF(G1167&lt;&gt;0,(G1167+P1167),(J1167*M1167)+P1167)</f>
        <v>21.582</v>
      </c>
      <c r="T1167" s="97" t="n">
        <f aca="false">IF(H1167&lt;&gt;0,(H1167+Q1167),(K1167*N1167)+Q1167)</f>
        <v>0</v>
      </c>
      <c r="U1167" s="98" t="n">
        <f aca="false">IF(I1167&lt;&gt;0,(I1167+R1167),(L1167*O1167)+R1167)</f>
        <v>0</v>
      </c>
      <c r="V1167" s="99" t="n">
        <f aca="false">SUM(S1167:U1167)</f>
        <v>21.582</v>
      </c>
      <c r="W1167" s="100"/>
      <c r="X1167" s="101"/>
      <c r="Y1167" s="88"/>
      <c r="Z1167" s="88"/>
      <c r="AA1167" s="89"/>
      <c r="AB1167" s="102"/>
      <c r="AC1167" s="103"/>
      <c r="AMH1167" s="85"/>
      <c r="AMI1167" s="85"/>
      <c r="AMJ1167" s="85"/>
    </row>
    <row r="1168" s="84" customFormat="true" ht="17.9" hidden="false" customHeight="false" outlineLevel="1" collapsed="false">
      <c r="A1168" s="69"/>
      <c r="B1168" s="86"/>
      <c r="C1168" s="105" t="str">
        <f aca="false">C1167</f>
        <v>CBM-SE</v>
      </c>
      <c r="D1168" s="106" t="str">
        <f aca="false">D1167</f>
        <v>1º PAV.</v>
      </c>
      <c r="E1168" s="106" t="str">
        <f aca="false">E1167</f>
        <v>ELEVADOR A= 3,79m2</v>
      </c>
      <c r="F1168" s="107" t="str">
        <f aca="false">F1167</f>
        <v>PAREDE</v>
      </c>
      <c r="G1168" s="108"/>
      <c r="H1168" s="109"/>
      <c r="I1168" s="110"/>
      <c r="J1168" s="108"/>
      <c r="K1168" s="109"/>
      <c r="L1168" s="110"/>
      <c r="M1168" s="108"/>
      <c r="N1168" s="109"/>
      <c r="O1168" s="110"/>
      <c r="P1168" s="111"/>
      <c r="Q1168" s="112"/>
      <c r="R1168" s="113"/>
      <c r="S1168" s="114"/>
      <c r="T1168" s="115"/>
      <c r="U1168" s="116"/>
      <c r="V1168" s="117"/>
      <c r="W1168" s="118" t="n">
        <f aca="false">+V1167</f>
        <v>21.582</v>
      </c>
      <c r="X1168" s="119" t="n">
        <v>10570</v>
      </c>
      <c r="Y1168" s="106" t="str">
        <f aca="false">IFERROR(VLOOKUP($X1168,'BASE DADOS'!$B$2:$E$16867,2,FALSE()),"-")</f>
        <v>ORSE</v>
      </c>
      <c r="Z1168" s="106" t="str">
        <f aca="false">IFERROR(VLOOKUP($X1168,'BASE DADOS'!$B$2:$E$16867,3,FALSE()),"-")</f>
        <v>Regularização de reboco interno, de parede, com argamassa traço t6 - 1:2:10 (cimento / cal / areia), espessura 0,5 cm</v>
      </c>
      <c r="AA1168" s="107" t="str">
        <f aca="false">IFERROR(VLOOKUP($X1168,'BASE DADOS'!$B$2:$E$16867,4,FALSE()),"-")</f>
        <v>m2</v>
      </c>
      <c r="AB1168" s="120" t="s">
        <v>16989</v>
      </c>
      <c r="AC1168" s="121" t="str">
        <f aca="false">IFERROR(VLOOKUP(AB1168,'ETAPAS ORCAM'!$B$4:$C$58,2,FALSE()),"-")</f>
        <v>B08 – REVESTIMENTO INTERNO – PAREDE</v>
      </c>
      <c r="AMH1168" s="85"/>
      <c r="AMI1168" s="85"/>
      <c r="AMJ1168" s="85"/>
    </row>
    <row r="1169" s="84" customFormat="true" ht="17.9" hidden="false" customHeight="false" outlineLevel="1" collapsed="false">
      <c r="A1169" s="69"/>
      <c r="B1169" s="86"/>
      <c r="C1169" s="105" t="str">
        <f aca="false">C1168</f>
        <v>CBM-SE</v>
      </c>
      <c r="D1169" s="106" t="str">
        <f aca="false">D1168</f>
        <v>1º PAV.</v>
      </c>
      <c r="E1169" s="106" t="str">
        <f aca="false">E1168</f>
        <v>ELEVADOR A= 3,79m2</v>
      </c>
      <c r="F1169" s="107" t="str">
        <f aca="false">F1168</f>
        <v>PAREDE</v>
      </c>
      <c r="G1169" s="108"/>
      <c r="H1169" s="109"/>
      <c r="I1169" s="110"/>
      <c r="J1169" s="108"/>
      <c r="K1169" s="109"/>
      <c r="L1169" s="110"/>
      <c r="M1169" s="108"/>
      <c r="N1169" s="109"/>
      <c r="O1169" s="110"/>
      <c r="P1169" s="111"/>
      <c r="Q1169" s="112"/>
      <c r="R1169" s="113"/>
      <c r="S1169" s="114"/>
      <c r="T1169" s="115"/>
      <c r="U1169" s="116"/>
      <c r="V1169" s="117"/>
      <c r="W1169" s="118" t="n">
        <f aca="false">W1168</f>
        <v>21.582</v>
      </c>
      <c r="X1169" s="119" t="n">
        <v>2322</v>
      </c>
      <c r="Y1169" s="106" t="str">
        <f aca="false">IFERROR(VLOOKUP($X1169,'BASE DADOS'!$B$2:$E$16867,2,FALSE()),"-")</f>
        <v>ORSE</v>
      </c>
      <c r="Z1169" s="106" t="str">
        <f aca="false">IFERROR(VLOOKUP($X1169,'BASE DADOS'!$B$2:$E$16867,3,FALSE()),"-")</f>
        <v>Pintura de acabamento com aplicação de 02 demãos de tinta mineral em pó (Hidracor ou similar)</v>
      </c>
      <c r="AA1169" s="107" t="str">
        <f aca="false">IFERROR(VLOOKUP($X1169,'BASE DADOS'!$B$2:$E$16867,4,FALSE()),"-")</f>
        <v>m2</v>
      </c>
      <c r="AB1169" s="120" t="s">
        <v>16990</v>
      </c>
      <c r="AC1169" s="121" t="str">
        <f aca="false">IFERROR(VLOOKUP(AB1169,'ETAPAS ORCAM'!$B$4:$C$58,2,FALSE()),"-")</f>
        <v>B14 – PINTURA INTERNA – PAREDE</v>
      </c>
      <c r="AMH1169" s="85"/>
      <c r="AMI1169" s="85"/>
      <c r="AMJ1169" s="85"/>
    </row>
    <row r="1170" s="104" customFormat="true" ht="12.8" hidden="false" customHeight="false" outlineLevel="1" collapsed="false">
      <c r="A1170" s="69"/>
      <c r="B1170" s="86"/>
      <c r="C1170" s="87" t="str">
        <f aca="false">C1169</f>
        <v>CBM-SE</v>
      </c>
      <c r="D1170" s="88" t="str">
        <f aca="false">D1169</f>
        <v>1º PAV.</v>
      </c>
      <c r="E1170" s="88" t="str">
        <f aca="false">E1169</f>
        <v>ELEVADOR A= 3,79m2</v>
      </c>
      <c r="F1170" s="89" t="s">
        <v>17001</v>
      </c>
      <c r="G1170" s="90"/>
      <c r="H1170" s="91"/>
      <c r="I1170" s="92"/>
      <c r="J1170" s="90" t="n">
        <v>1.2</v>
      </c>
      <c r="K1170" s="91"/>
      <c r="L1170" s="92"/>
      <c r="M1170" s="90" t="n">
        <v>2.1</v>
      </c>
      <c r="N1170" s="91"/>
      <c r="O1170" s="92"/>
      <c r="P1170" s="93"/>
      <c r="Q1170" s="94"/>
      <c r="R1170" s="95"/>
      <c r="S1170" s="96" t="n">
        <f aca="false">IF(G1170&lt;&gt;0,(G1170+P1170),(J1170*M1170)+P1170)</f>
        <v>2.52</v>
      </c>
      <c r="T1170" s="97" t="n">
        <f aca="false">IF(H1170&lt;&gt;0,(H1170+Q1170),(K1170*N1170)+Q1170)</f>
        <v>0</v>
      </c>
      <c r="U1170" s="98" t="n">
        <f aca="false">IF(I1170&lt;&gt;0,(I1170+R1170),(L1170*O1170)+R1170)</f>
        <v>0</v>
      </c>
      <c r="V1170" s="99" t="n">
        <f aca="false">SUM(S1170:U1170)</f>
        <v>2.52</v>
      </c>
      <c r="W1170" s="100"/>
      <c r="X1170" s="101"/>
      <c r="Y1170" s="88"/>
      <c r="Z1170" s="88"/>
      <c r="AA1170" s="89"/>
      <c r="AB1170" s="102"/>
      <c r="AC1170" s="103"/>
      <c r="AMH1170" s="85"/>
      <c r="AMI1170" s="85"/>
      <c r="AMJ1170" s="85"/>
    </row>
    <row r="1171" s="84" customFormat="true" ht="17.9" hidden="false" customHeight="false" outlineLevel="1" collapsed="false">
      <c r="A1171" s="69"/>
      <c r="B1171" s="86"/>
      <c r="C1171" s="105" t="str">
        <f aca="false">C1170</f>
        <v>CBM-SE</v>
      </c>
      <c r="D1171" s="106" t="str">
        <f aca="false">D1170</f>
        <v>1º PAV.</v>
      </c>
      <c r="E1171" s="106" t="str">
        <f aca="false">E1170</f>
        <v>ELEVADOR A= 3,79m2</v>
      </c>
      <c r="F1171" s="107" t="str">
        <f aca="false">F1170</f>
        <v>ELEVADOR</v>
      </c>
      <c r="G1171" s="108"/>
      <c r="H1171" s="109"/>
      <c r="I1171" s="110"/>
      <c r="J1171" s="108"/>
      <c r="K1171" s="109"/>
      <c r="L1171" s="110"/>
      <c r="M1171" s="108"/>
      <c r="N1171" s="109"/>
      <c r="O1171" s="110"/>
      <c r="P1171" s="111"/>
      <c r="Q1171" s="112"/>
      <c r="R1171" s="113"/>
      <c r="S1171" s="114"/>
      <c r="T1171" s="115"/>
      <c r="U1171" s="116"/>
      <c r="V1171" s="117"/>
      <c r="W1171" s="118" t="n">
        <f aca="false">+V1170</f>
        <v>2.52</v>
      </c>
      <c r="X1171" s="119" t="n">
        <v>13513</v>
      </c>
      <c r="Y1171" s="106" t="str">
        <f aca="false">IFERROR(VLOOKUP($X1171,'BASE DADOS'!$B$2:$E$16867,2,FALSE()),"-")</f>
        <v>ORSE</v>
      </c>
      <c r="Z1171" s="106" t="str">
        <f aca="false">IFERROR(VLOOKUP($X1171,'BASE DADOS'!$B$2:$E$16867,3,FALSE()),"-")</f>
        <v>Assentamento de porta de elevador</v>
      </c>
      <c r="AA1171" s="107" t="str">
        <f aca="false">IFERROR(VLOOKUP($X1171,'BASE DADOS'!$B$2:$E$16867,4,FALSE()),"-")</f>
        <v>m2</v>
      </c>
      <c r="AB1171" s="120" t="s">
        <v>17002</v>
      </c>
      <c r="AC1171" s="121" t="str">
        <f aca="false">IFERROR(VLOOKUP(AB1171,'ETAPAS ORCAM'!$B$4:$C$58,2,FALSE()),"-")</f>
        <v>B35 – ELEVADOR/ PLATAFORMA ELEVATÓRIA</v>
      </c>
      <c r="AMH1171" s="85"/>
      <c r="AMI1171" s="85"/>
      <c r="AMJ1171" s="85"/>
    </row>
    <row r="1172" s="84" customFormat="true" ht="17.9" hidden="false" customHeight="false" outlineLevel="1" collapsed="false">
      <c r="A1172" s="69"/>
      <c r="B1172" s="86"/>
      <c r="C1172" s="105" t="str">
        <f aca="false">C1171</f>
        <v>CBM-SE</v>
      </c>
      <c r="D1172" s="106" t="str">
        <f aca="false">D1171</f>
        <v>1º PAV.</v>
      </c>
      <c r="E1172" s="106" t="str">
        <f aca="false">E1171</f>
        <v>ELEVADOR A= 3,79m2</v>
      </c>
      <c r="F1172" s="107" t="str">
        <f aca="false">F1171</f>
        <v>ELEVADOR</v>
      </c>
      <c r="G1172" s="108"/>
      <c r="H1172" s="109"/>
      <c r="I1172" s="110"/>
      <c r="J1172" s="108"/>
      <c r="K1172" s="109"/>
      <c r="L1172" s="110"/>
      <c r="M1172" s="108"/>
      <c r="N1172" s="109"/>
      <c r="O1172" s="110"/>
      <c r="P1172" s="111"/>
      <c r="Q1172" s="112"/>
      <c r="R1172" s="113"/>
      <c r="S1172" s="114"/>
      <c r="T1172" s="115"/>
      <c r="U1172" s="116"/>
      <c r="V1172" s="117"/>
      <c r="W1172" s="118" t="n">
        <f aca="false">(1.35+(2.25*2))*2</f>
        <v>11.7</v>
      </c>
      <c r="X1172" s="119" t="n">
        <v>13512</v>
      </c>
      <c r="Y1172" s="106" t="str">
        <f aca="false">IFERROR(VLOOKUP($X1172,'BASE DADOS'!$B$2:$E$16867,2,FALSE()),"-")</f>
        <v>ORSE</v>
      </c>
      <c r="Z1172" s="106" t="str">
        <f aca="false">IFERROR(VLOOKUP($X1172,'BASE DADOS'!$B$2:$E$16867,3,FALSE()),"-")</f>
        <v>Acabamento em granito cinza andorinha 15 x 2 cm, para elevador</v>
      </c>
      <c r="AA1172" s="107" t="str">
        <f aca="false">IFERROR(VLOOKUP($X1172,'BASE DADOS'!$B$2:$E$16867,4,FALSE()),"-")</f>
        <v>m</v>
      </c>
      <c r="AB1172" s="120" t="s">
        <v>17002</v>
      </c>
      <c r="AC1172" s="121" t="str">
        <f aca="false">IFERROR(VLOOKUP(AB1172,'ETAPAS ORCAM'!$B$4:$C$58,2,FALSE()),"-")</f>
        <v>B35 – ELEVADOR/ PLATAFORMA ELEVATÓRIA</v>
      </c>
      <c r="AMH1172" s="85"/>
      <c r="AMI1172" s="85"/>
      <c r="AMJ1172" s="85"/>
    </row>
    <row r="1173" s="84" customFormat="true" ht="12.8" hidden="false" customHeight="false" outlineLevel="1" collapsed="false">
      <c r="A1173" s="69"/>
      <c r="B1173" s="86"/>
      <c r="C1173" s="122"/>
      <c r="D1173" s="123"/>
      <c r="E1173" s="123"/>
      <c r="F1173" s="124"/>
      <c r="G1173" s="125"/>
      <c r="H1173" s="126"/>
      <c r="I1173" s="127"/>
      <c r="J1173" s="125"/>
      <c r="K1173" s="126"/>
      <c r="L1173" s="127"/>
      <c r="M1173" s="125"/>
      <c r="N1173" s="126"/>
      <c r="O1173" s="127"/>
      <c r="P1173" s="128"/>
      <c r="Q1173" s="129"/>
      <c r="R1173" s="130"/>
      <c r="S1173" s="131"/>
      <c r="T1173" s="132"/>
      <c r="U1173" s="133"/>
      <c r="V1173" s="134"/>
      <c r="W1173" s="135"/>
      <c r="X1173" s="136"/>
      <c r="Y1173" s="123"/>
      <c r="Z1173" s="123"/>
      <c r="AA1173" s="124"/>
      <c r="AB1173" s="137"/>
      <c r="AC1173" s="138"/>
      <c r="AMH1173" s="85"/>
      <c r="AMI1173" s="85"/>
      <c r="AMJ1173" s="85"/>
    </row>
    <row r="1174" s="84" customFormat="true" ht="12.8" hidden="false" customHeight="false" outlineLevel="0" collapsed="false">
      <c r="A1174" s="69"/>
      <c r="B1174" s="86"/>
      <c r="C1174" s="139"/>
      <c r="D1174" s="139"/>
      <c r="E1174" s="139"/>
      <c r="F1174" s="139"/>
      <c r="G1174" s="140"/>
      <c r="H1174" s="140"/>
      <c r="I1174" s="140"/>
      <c r="J1174" s="140"/>
      <c r="K1174" s="140"/>
      <c r="L1174" s="140"/>
      <c r="M1174" s="140"/>
      <c r="N1174" s="140"/>
      <c r="O1174" s="140"/>
      <c r="P1174" s="141"/>
      <c r="Q1174" s="141"/>
      <c r="R1174" s="141"/>
      <c r="S1174" s="142"/>
      <c r="T1174" s="142"/>
      <c r="U1174" s="142"/>
      <c r="V1174" s="142"/>
      <c r="W1174" s="143"/>
      <c r="X1174" s="144"/>
      <c r="Y1174" s="139"/>
      <c r="Z1174" s="139"/>
      <c r="AA1174" s="139"/>
      <c r="AB1174" s="145"/>
      <c r="AC1174" s="146"/>
      <c r="AMH1174" s="85"/>
      <c r="AMI1174" s="85"/>
      <c r="AMJ1174" s="85"/>
    </row>
    <row r="1175" s="84" customFormat="true" ht="12.8" hidden="false" customHeight="false" outlineLevel="0" collapsed="false">
      <c r="A1175" s="69"/>
      <c r="B1175" s="70" t="n">
        <v>37257</v>
      </c>
      <c r="C1175" s="71" t="s">
        <v>16962</v>
      </c>
      <c r="D1175" s="72" t="s">
        <v>17041</v>
      </c>
      <c r="E1175" s="72" t="s">
        <v>17043</v>
      </c>
      <c r="F1175" s="73"/>
      <c r="G1175" s="74"/>
      <c r="H1175" s="75"/>
      <c r="I1175" s="76"/>
      <c r="J1175" s="74"/>
      <c r="K1175" s="75"/>
      <c r="L1175" s="76"/>
      <c r="M1175" s="74"/>
      <c r="N1175" s="75"/>
      <c r="O1175" s="76"/>
      <c r="P1175" s="74"/>
      <c r="Q1175" s="75"/>
      <c r="R1175" s="76"/>
      <c r="S1175" s="77"/>
      <c r="T1175" s="78"/>
      <c r="U1175" s="79"/>
      <c r="V1175" s="80"/>
      <c r="W1175" s="81"/>
      <c r="X1175" s="71"/>
      <c r="Y1175" s="72"/>
      <c r="Z1175" s="72"/>
      <c r="AA1175" s="73"/>
      <c r="AB1175" s="82"/>
      <c r="AC1175" s="83"/>
      <c r="AMH1175" s="85"/>
      <c r="AMI1175" s="85"/>
      <c r="AMJ1175" s="85"/>
    </row>
    <row r="1176" s="104" customFormat="true" ht="12.8" hidden="false" customHeight="false" outlineLevel="1" collapsed="false">
      <c r="A1176" s="69"/>
      <c r="B1176" s="86"/>
      <c r="C1176" s="87" t="str">
        <f aca="false">C1175</f>
        <v>CBM-SE</v>
      </c>
      <c r="D1176" s="88" t="str">
        <f aca="false">D1175</f>
        <v>1º PAV.</v>
      </c>
      <c r="E1176" s="88" t="str">
        <f aca="false">E1175</f>
        <v>HALL A= 63,76m2</v>
      </c>
      <c r="F1176" s="89" t="s">
        <v>16938</v>
      </c>
      <c r="G1176" s="90" t="n">
        <v>63.76</v>
      </c>
      <c r="H1176" s="91"/>
      <c r="I1176" s="92"/>
      <c r="J1176" s="90"/>
      <c r="K1176" s="91"/>
      <c r="L1176" s="92"/>
      <c r="M1176" s="90"/>
      <c r="N1176" s="91"/>
      <c r="O1176" s="92"/>
      <c r="P1176" s="93"/>
      <c r="Q1176" s="94"/>
      <c r="R1176" s="95"/>
      <c r="S1176" s="96" t="n">
        <f aca="false">IF(G1176&lt;&gt;0,(G1176+P1176),(J1176*M1176)+P1176)</f>
        <v>63.76</v>
      </c>
      <c r="T1176" s="97" t="n">
        <f aca="false">IF(H1176&lt;&gt;0,(H1176+Q1176),(K1176*N1176)+Q1176)</f>
        <v>0</v>
      </c>
      <c r="U1176" s="98" t="n">
        <f aca="false">IF(I1176&lt;&gt;0,(I1176+R1176),(L1176*O1176)+R1176)</f>
        <v>0</v>
      </c>
      <c r="V1176" s="99" t="n">
        <f aca="false">SUM(S1176:U1176)</f>
        <v>63.76</v>
      </c>
      <c r="W1176" s="100"/>
      <c r="X1176" s="101"/>
      <c r="Y1176" s="88"/>
      <c r="Z1176" s="88"/>
      <c r="AA1176" s="89"/>
      <c r="AB1176" s="102"/>
      <c r="AC1176" s="103"/>
      <c r="AMH1176" s="85"/>
      <c r="AMI1176" s="85"/>
      <c r="AMJ1176" s="85"/>
    </row>
    <row r="1177" s="84" customFormat="true" ht="12.8" hidden="false" customHeight="false" outlineLevel="1" collapsed="false">
      <c r="A1177" s="69"/>
      <c r="B1177" s="86"/>
      <c r="C1177" s="105" t="str">
        <f aca="false">C1176</f>
        <v>CBM-SE</v>
      </c>
      <c r="D1177" s="106" t="str">
        <f aca="false">D1176</f>
        <v>1º PAV.</v>
      </c>
      <c r="E1177" s="106" t="str">
        <f aca="false">E1176</f>
        <v>HALL A= 63,76m2</v>
      </c>
      <c r="F1177" s="107" t="str">
        <f aca="false">F1176</f>
        <v>PISO</v>
      </c>
      <c r="G1177" s="108"/>
      <c r="H1177" s="109"/>
      <c r="I1177" s="110"/>
      <c r="J1177" s="108"/>
      <c r="K1177" s="109"/>
      <c r="L1177" s="110"/>
      <c r="M1177" s="108"/>
      <c r="N1177" s="109"/>
      <c r="O1177" s="110"/>
      <c r="P1177" s="111"/>
      <c r="Q1177" s="112"/>
      <c r="R1177" s="113"/>
      <c r="S1177" s="114"/>
      <c r="T1177" s="115"/>
      <c r="U1177" s="116"/>
      <c r="V1177" s="117"/>
      <c r="W1177" s="118" t="n">
        <f aca="false">V1176</f>
        <v>63.76</v>
      </c>
      <c r="X1177" s="119" t="n">
        <v>99811</v>
      </c>
      <c r="Y1177" s="106" t="str">
        <f aca="false">IFERROR(VLOOKUP($X1177,'BASE DADOS'!$B$2:$E$16867,2,FALSE()),"-")</f>
        <v>SINAPI</v>
      </c>
      <c r="Z1177" s="106" t="str">
        <f aca="false">IFERROR(VLOOKUP($X1177,'BASE DADOS'!$B$2:$E$16867,3,FALSE()),"-")</f>
        <v>Limpeza de contrapiso com vassoura a seco. af_04/2019</v>
      </c>
      <c r="AA1177" s="107" t="str">
        <f aca="false">IFERROR(VLOOKUP($X1177,'BASE DADOS'!$B$2:$E$16867,4,FALSE()),"-")</f>
        <v>m2</v>
      </c>
      <c r="AB1177" s="120" t="s">
        <v>16987</v>
      </c>
      <c r="AC1177" s="121" t="str">
        <f aca="false">IFERROR(VLOOKUP(AB1177,'ETAPAS ORCAM'!$B$4:$C$58,2,FALSE()),"-")</f>
        <v>B11 – PAVIMENTAÇÃO</v>
      </c>
      <c r="AMH1177" s="85"/>
      <c r="AMI1177" s="85"/>
      <c r="AMJ1177" s="85"/>
    </row>
    <row r="1178" s="84" customFormat="true" ht="34.3" hidden="false" customHeight="false" outlineLevel="1" collapsed="false">
      <c r="A1178" s="69"/>
      <c r="B1178" s="86"/>
      <c r="C1178" s="105" t="str">
        <f aca="false">C1177</f>
        <v>CBM-SE</v>
      </c>
      <c r="D1178" s="106" t="str">
        <f aca="false">D1177</f>
        <v>1º PAV.</v>
      </c>
      <c r="E1178" s="106" t="str">
        <f aca="false">E1177</f>
        <v>HALL A= 63,76m2</v>
      </c>
      <c r="F1178" s="107" t="str">
        <f aca="false">F1177</f>
        <v>PISO</v>
      </c>
      <c r="G1178" s="108"/>
      <c r="H1178" s="109"/>
      <c r="I1178" s="110"/>
      <c r="J1178" s="108"/>
      <c r="K1178" s="109"/>
      <c r="L1178" s="110"/>
      <c r="M1178" s="108"/>
      <c r="N1178" s="109"/>
      <c r="O1178" s="110"/>
      <c r="P1178" s="111"/>
      <c r="Q1178" s="112"/>
      <c r="R1178" s="113"/>
      <c r="S1178" s="114"/>
      <c r="T1178" s="115"/>
      <c r="U1178" s="116"/>
      <c r="V1178" s="117"/>
      <c r="W1178" s="118" t="n">
        <f aca="false">W1177</f>
        <v>63.76</v>
      </c>
      <c r="X1178" s="119" t="n">
        <v>87630</v>
      </c>
      <c r="Y1178" s="106" t="str">
        <f aca="false">IFERROR(VLOOKUP($X1178,'BASE DADOS'!$B$2:$E$16867,2,FALSE()),"-")</f>
        <v>SINAPI</v>
      </c>
      <c r="Z1178" s="106" t="str">
        <f aca="false">IFERROR(VLOOKUP($X1178,'BASE DADOS'!$B$2:$E$16867,3,FALSE()),"-")</f>
        <v>Contrapiso em argamassa traço 1:4 (cimento e areia), preparo mecânico com betoneira 400 l, aplicado em áreas secas sobre laje, aderido, acabamento não reforçado, espessura 3cm. af_07/2021</v>
      </c>
      <c r="AA1178" s="107" t="str">
        <f aca="false">IFERROR(VLOOKUP($X1178,'BASE DADOS'!$B$2:$E$16867,4,FALSE()),"-")</f>
        <v>m2</v>
      </c>
      <c r="AB1178" s="120" t="s">
        <v>16987</v>
      </c>
      <c r="AC1178" s="121" t="str">
        <f aca="false">IFERROR(VLOOKUP(AB1178,'ETAPAS ORCAM'!$B$4:$C$58,2,FALSE()),"-")</f>
        <v>B11 – PAVIMENTAÇÃO</v>
      </c>
      <c r="AMH1178" s="85"/>
      <c r="AMI1178" s="85"/>
      <c r="AMJ1178" s="85"/>
    </row>
    <row r="1179" s="84" customFormat="true" ht="42.5" hidden="false" customHeight="false" outlineLevel="1" collapsed="false">
      <c r="A1179" s="69"/>
      <c r="B1179" s="86"/>
      <c r="C1179" s="105" t="str">
        <f aca="false">C1178</f>
        <v>CBM-SE</v>
      </c>
      <c r="D1179" s="106" t="str">
        <f aca="false">D1178</f>
        <v>1º PAV.</v>
      </c>
      <c r="E1179" s="106" t="str">
        <f aca="false">E1178</f>
        <v>HALL A= 63,76m2</v>
      </c>
      <c r="F1179" s="107" t="str">
        <f aca="false">F1178</f>
        <v>PISO</v>
      </c>
      <c r="G1179" s="108"/>
      <c r="H1179" s="109"/>
      <c r="I1179" s="110"/>
      <c r="J1179" s="108"/>
      <c r="K1179" s="109"/>
      <c r="L1179" s="110"/>
      <c r="M1179" s="108"/>
      <c r="N1179" s="109"/>
      <c r="O1179" s="110"/>
      <c r="P1179" s="111"/>
      <c r="Q1179" s="112"/>
      <c r="R1179" s="113"/>
      <c r="S1179" s="114"/>
      <c r="T1179" s="115"/>
      <c r="U1179" s="116"/>
      <c r="V1179" s="117"/>
      <c r="W1179" s="118" t="n">
        <f aca="false">+W1178</f>
        <v>63.76</v>
      </c>
      <c r="X1179" s="119" t="n">
        <v>104162</v>
      </c>
      <c r="Y1179" s="106" t="str">
        <f aca="false">IFERROR(VLOOKUP($X1179,'BASE DADOS'!$B$2:$E$16867,2,FALSE()),"-")</f>
        <v>SINAPI</v>
      </c>
      <c r="Z1179" s="106" t="str">
        <f aca="false">IFERROR(VLOOKUP($X1179,'BASE DADOS'!$B$2:$E$16867,3,FALSE()),"-")</f>
        <v>Piso em granilite, marmorite ou granitina em ambientes internos, com espessura de 8 mm, incluso mistura em betoneira, colocação das juntas, aplicação do piso, 4 polimentos com politriz, estucamento, selador e cera. af_06/2022</v>
      </c>
      <c r="AA1179" s="107" t="str">
        <f aca="false">IFERROR(VLOOKUP($X1179,'BASE DADOS'!$B$2:$E$16867,4,FALSE()),"-")</f>
        <v>m2</v>
      </c>
      <c r="AB1179" s="120" t="s">
        <v>16987</v>
      </c>
      <c r="AC1179" s="121" t="str">
        <f aca="false">IFERROR(VLOOKUP(AB1179,'ETAPAS ORCAM'!$B$4:$C$58,2,FALSE()),"-")</f>
        <v>B11 – PAVIMENTAÇÃO</v>
      </c>
      <c r="AMH1179" s="85"/>
      <c r="AMI1179" s="85"/>
      <c r="AMJ1179" s="85"/>
    </row>
    <row r="1180" s="84" customFormat="true" ht="12.8" hidden="false" customHeight="false" outlineLevel="1" collapsed="false">
      <c r="A1180" s="69"/>
      <c r="B1180" s="86"/>
      <c r="C1180" s="105" t="str">
        <f aca="false">C1179</f>
        <v>CBM-SE</v>
      </c>
      <c r="D1180" s="106" t="str">
        <f aca="false">D1179</f>
        <v>1º PAV.</v>
      </c>
      <c r="E1180" s="106" t="str">
        <f aca="false">E1179</f>
        <v>HALL A= 63,76m2</v>
      </c>
      <c r="F1180" s="107" t="str">
        <f aca="false">F1179</f>
        <v>PISO</v>
      </c>
      <c r="G1180" s="108"/>
      <c r="H1180" s="109"/>
      <c r="I1180" s="110"/>
      <c r="J1180" s="108"/>
      <c r="K1180" s="109"/>
      <c r="L1180" s="110"/>
      <c r="M1180" s="108"/>
      <c r="N1180" s="109"/>
      <c r="O1180" s="110"/>
      <c r="P1180" s="111"/>
      <c r="Q1180" s="112"/>
      <c r="R1180" s="113"/>
      <c r="S1180" s="114"/>
      <c r="T1180" s="115"/>
      <c r="U1180" s="116"/>
      <c r="V1180" s="117"/>
      <c r="W1180" s="118" t="n">
        <f aca="false">+W1179</f>
        <v>63.76</v>
      </c>
      <c r="X1180" s="119" t="n">
        <v>2450</v>
      </c>
      <c r="Y1180" s="106" t="str">
        <f aca="false">IFERROR(VLOOKUP($X1180,'BASE DADOS'!$B$2:$E$16867,2,FALSE()),"-")</f>
        <v>ORSE</v>
      </c>
      <c r="Z1180" s="106" t="str">
        <f aca="false">IFERROR(VLOOKUP($X1180,'BASE DADOS'!$B$2:$E$16867,3,FALSE()),"-")</f>
        <v>Limpeza geral</v>
      </c>
      <c r="AA1180" s="107" t="str">
        <f aca="false">IFERROR(VLOOKUP($X1180,'BASE DADOS'!$B$2:$E$16867,4,FALSE()),"-")</f>
        <v>m2</v>
      </c>
      <c r="AB1180" s="120" t="s">
        <v>16988</v>
      </c>
      <c r="AC1180" s="121" t="str">
        <f aca="false">IFERROR(VLOOKUP(AB1180,'ETAPAS ORCAM'!$B$4:$C$58,2,FALSE()),"-")</f>
        <v>B39 – LIMPEZA FINAL</v>
      </c>
      <c r="AMH1180" s="85"/>
      <c r="AMI1180" s="85"/>
      <c r="AMJ1180" s="85"/>
    </row>
    <row r="1181" s="84" customFormat="true" ht="17.9" hidden="false" customHeight="false" outlineLevel="1" collapsed="false">
      <c r="A1181" s="69"/>
      <c r="B1181" s="86"/>
      <c r="C1181" s="105" t="str">
        <f aca="false">C1180</f>
        <v>CBM-SE</v>
      </c>
      <c r="D1181" s="106" t="str">
        <f aca="false">D1180</f>
        <v>1º PAV.</v>
      </c>
      <c r="E1181" s="106" t="str">
        <f aca="false">E1180</f>
        <v>HALL A= 63,76m2</v>
      </c>
      <c r="F1181" s="107" t="str">
        <f aca="false">F1180</f>
        <v>PISO</v>
      </c>
      <c r="G1181" s="108"/>
      <c r="H1181" s="109"/>
      <c r="I1181" s="110"/>
      <c r="J1181" s="108"/>
      <c r="K1181" s="109"/>
      <c r="L1181" s="110"/>
      <c r="M1181" s="108"/>
      <c r="N1181" s="109"/>
      <c r="O1181" s="110"/>
      <c r="P1181" s="111"/>
      <c r="Q1181" s="112"/>
      <c r="R1181" s="113"/>
      <c r="S1181" s="114"/>
      <c r="T1181" s="115"/>
      <c r="U1181" s="116"/>
      <c r="V1181" s="117"/>
      <c r="W1181" s="118" t="n">
        <f aca="false">+1.35+3.65+1.75</f>
        <v>6.75</v>
      </c>
      <c r="X1181" s="119" t="n">
        <v>2262</v>
      </c>
      <c r="Y1181" s="106" t="str">
        <f aca="false">IFERROR(VLOOKUP($X1181,'BASE DADOS'!$B$2:$E$16867,2,FALSE()),"-")</f>
        <v>ORSE</v>
      </c>
      <c r="Z1181" s="106" t="str">
        <f aca="false">IFERROR(VLOOKUP($X1181,'BASE DADOS'!$B$2:$E$16867,3,FALSE()),"-")</f>
        <v>Soleira alta resistência moldada "in-loco", e = 2 cm, l = 15 cm</v>
      </c>
      <c r="AA1181" s="107" t="str">
        <f aca="false">IFERROR(VLOOKUP($X1181,'BASE DADOS'!$B$2:$E$16867,4,FALSE()),"-")</f>
        <v>m</v>
      </c>
      <c r="AB1181" s="120" t="s">
        <v>16987</v>
      </c>
      <c r="AC1181" s="121" t="str">
        <f aca="false">IFERROR(VLOOKUP(AB1181,'ETAPAS ORCAM'!$B$4:$C$58,2,FALSE()),"-")</f>
        <v>B11 – PAVIMENTAÇÃO</v>
      </c>
      <c r="AMH1181" s="85"/>
      <c r="AMI1181" s="85"/>
      <c r="AMJ1181" s="85"/>
    </row>
    <row r="1182" s="104" customFormat="true" ht="12.8" hidden="false" customHeight="false" outlineLevel="1" collapsed="false">
      <c r="A1182" s="69"/>
      <c r="B1182" s="86"/>
      <c r="C1182" s="87" t="str">
        <f aca="false">C1180</f>
        <v>CBM-SE</v>
      </c>
      <c r="D1182" s="88" t="str">
        <f aca="false">D1180</f>
        <v>1º PAV.</v>
      </c>
      <c r="E1182" s="88" t="str">
        <f aca="false">E1180</f>
        <v>HALL A= 63,76m2</v>
      </c>
      <c r="F1182" s="89" t="s">
        <v>16939</v>
      </c>
      <c r="G1182" s="90"/>
      <c r="H1182" s="91"/>
      <c r="I1182" s="92"/>
      <c r="J1182" s="90" t="n">
        <v>47.29</v>
      </c>
      <c r="K1182" s="91"/>
      <c r="L1182" s="92"/>
      <c r="M1182" s="90" t="n">
        <v>3.09</v>
      </c>
      <c r="N1182" s="91"/>
      <c r="O1182" s="92"/>
      <c r="P1182" s="93" t="n">
        <f aca="false">-(6.03*1.45)-(1.2*2.1)-(0.8*2.1)*3-(2.7*1.45)-(2*1.45)-(2*2.1)-(3*2.1)</f>
        <v>-33.6185</v>
      </c>
      <c r="Q1182" s="94"/>
      <c r="R1182" s="95"/>
      <c r="S1182" s="96" t="n">
        <f aca="false">IF(G1182&lt;&gt;0,(G1182+P1182),(J1182*M1182)+P1182)</f>
        <v>112.5076</v>
      </c>
      <c r="T1182" s="97" t="n">
        <f aca="false">IF(H1182&lt;&gt;0,(H1182+Q1182),(K1182*N1182)+Q1182)</f>
        <v>0</v>
      </c>
      <c r="U1182" s="98" t="n">
        <f aca="false">IF(I1182&lt;&gt;0,(I1182+R1182),(L1182*O1182)+R1182)</f>
        <v>0</v>
      </c>
      <c r="V1182" s="99" t="n">
        <f aca="false">SUM(S1182:U1182)</f>
        <v>112.5076</v>
      </c>
      <c r="W1182" s="100"/>
      <c r="X1182" s="101"/>
      <c r="Y1182" s="88"/>
      <c r="Z1182" s="88"/>
      <c r="AA1182" s="89"/>
      <c r="AB1182" s="102"/>
      <c r="AC1182" s="103"/>
      <c r="AMH1182" s="85"/>
      <c r="AMI1182" s="85"/>
      <c r="AMJ1182" s="85"/>
    </row>
    <row r="1183" s="84" customFormat="true" ht="26.1" hidden="false" customHeight="false" outlineLevel="1" collapsed="false">
      <c r="A1183" s="69"/>
      <c r="B1183" s="86"/>
      <c r="C1183" s="105" t="str">
        <f aca="false">C1182</f>
        <v>CBM-SE</v>
      </c>
      <c r="D1183" s="106" t="str">
        <f aca="false">D1182</f>
        <v>1º PAV.</v>
      </c>
      <c r="E1183" s="106" t="str">
        <f aca="false">E1182</f>
        <v>HALL A= 63,76m2</v>
      </c>
      <c r="F1183" s="107" t="str">
        <f aca="false">F1182</f>
        <v>PAREDE</v>
      </c>
      <c r="G1183" s="108"/>
      <c r="H1183" s="109"/>
      <c r="I1183" s="110"/>
      <c r="J1183" s="108"/>
      <c r="K1183" s="109"/>
      <c r="L1183" s="110"/>
      <c r="M1183" s="108"/>
      <c r="N1183" s="109"/>
      <c r="O1183" s="110"/>
      <c r="P1183" s="111"/>
      <c r="Q1183" s="112"/>
      <c r="R1183" s="113"/>
      <c r="S1183" s="114"/>
      <c r="T1183" s="115"/>
      <c r="U1183" s="116"/>
      <c r="V1183" s="117"/>
      <c r="W1183" s="118" t="n">
        <f aca="false">+V1182</f>
        <v>112.5076</v>
      </c>
      <c r="X1183" s="119" t="n">
        <v>87879</v>
      </c>
      <c r="Y1183" s="106" t="str">
        <f aca="false">IFERROR(VLOOKUP($X1183,'BASE DADOS'!$B$2:$E$16867,2,FALSE()),"-")</f>
        <v>SINAPI</v>
      </c>
      <c r="Z1183" s="106" t="str">
        <f aca="false">IFERROR(VLOOKUP($X1183,'BASE DADOS'!$B$2:$E$16867,3,FALSE()),"-")</f>
        <v>Chapisco aplicado em alvenarias e estruturas de concreto internas, com colher de pedreiro.   argamassa traço 1:3 com preparo em betoneira 400l. af_10/2022</v>
      </c>
      <c r="AA1183" s="107" t="str">
        <f aca="false">IFERROR(VLOOKUP($X1183,'BASE DADOS'!$B$2:$E$16867,4,FALSE()),"-")</f>
        <v>m2</v>
      </c>
      <c r="AB1183" s="120" t="s">
        <v>16989</v>
      </c>
      <c r="AC1183" s="121" t="str">
        <f aca="false">IFERROR(VLOOKUP(AB1183,'ETAPAS ORCAM'!$B$4:$C$58,2,FALSE()),"-")</f>
        <v>B08 – REVESTIMENTO INTERNO – PAREDE</v>
      </c>
      <c r="AMH1183" s="85"/>
      <c r="AMI1183" s="85"/>
      <c r="AMJ1183" s="85"/>
    </row>
    <row r="1184" s="84" customFormat="true" ht="34.3" hidden="false" customHeight="false" outlineLevel="1" collapsed="false">
      <c r="A1184" s="69"/>
      <c r="B1184" s="86"/>
      <c r="C1184" s="105" t="str">
        <f aca="false">C1183</f>
        <v>CBM-SE</v>
      </c>
      <c r="D1184" s="106" t="str">
        <f aca="false">D1183</f>
        <v>1º PAV.</v>
      </c>
      <c r="E1184" s="106" t="str">
        <f aca="false">E1183</f>
        <v>HALL A= 63,76m2</v>
      </c>
      <c r="F1184" s="107" t="str">
        <f aca="false">F1183</f>
        <v>PAREDE</v>
      </c>
      <c r="G1184" s="108"/>
      <c r="H1184" s="109"/>
      <c r="I1184" s="110"/>
      <c r="J1184" s="108"/>
      <c r="K1184" s="109"/>
      <c r="L1184" s="110"/>
      <c r="M1184" s="108"/>
      <c r="N1184" s="109"/>
      <c r="O1184" s="110"/>
      <c r="P1184" s="111"/>
      <c r="Q1184" s="112"/>
      <c r="R1184" s="113"/>
      <c r="S1184" s="114"/>
      <c r="T1184" s="115"/>
      <c r="U1184" s="116"/>
      <c r="V1184" s="117"/>
      <c r="W1184" s="118" t="n">
        <f aca="false">+W1183</f>
        <v>112.5076</v>
      </c>
      <c r="X1184" s="119" t="n">
        <v>87529</v>
      </c>
      <c r="Y1184" s="106" t="str">
        <f aca="false">IFERROR(VLOOKUP($X1184,'BASE DADOS'!$B$2:$E$16867,2,FALSE()),"-")</f>
        <v>SINAPI</v>
      </c>
      <c r="Z1184" s="106" t="str">
        <f aca="false">IFERROR(VLOOKUP($X1184,'BASE DADOS'!$B$2:$E$16867,3,FALSE()),"-")</f>
        <v>Massa única, para recebimento de pintura, em argamassa traço 1:2:8, preparo mecânico com betoneira 400l, aplicada manualmente em faces internas de paredes, espessura de 20mm, com execução de taliscas. af_06/2014</v>
      </c>
      <c r="AA1184" s="107" t="str">
        <f aca="false">IFERROR(VLOOKUP($X1184,'BASE DADOS'!$B$2:$E$16867,4,FALSE()),"-")</f>
        <v>m2</v>
      </c>
      <c r="AB1184" s="120" t="s">
        <v>16989</v>
      </c>
      <c r="AC1184" s="121" t="str">
        <f aca="false">IFERROR(VLOOKUP(AB1184,'ETAPAS ORCAM'!$B$4:$C$58,2,FALSE()),"-")</f>
        <v>B08 – REVESTIMENTO INTERNO – PAREDE</v>
      </c>
      <c r="AMH1184" s="85"/>
      <c r="AMI1184" s="85"/>
      <c r="AMJ1184" s="85"/>
    </row>
    <row r="1185" s="84" customFormat="true" ht="17.9" hidden="false" customHeight="false" outlineLevel="1" collapsed="false">
      <c r="A1185" s="69"/>
      <c r="B1185" s="86"/>
      <c r="C1185" s="105" t="str">
        <f aca="false">C1184</f>
        <v>CBM-SE</v>
      </c>
      <c r="D1185" s="106" t="str">
        <f aca="false">D1184</f>
        <v>1º PAV.</v>
      </c>
      <c r="E1185" s="106" t="str">
        <f aca="false">E1184</f>
        <v>HALL A= 63,76m2</v>
      </c>
      <c r="F1185" s="107" t="str">
        <f aca="false">F1184</f>
        <v>PAREDE</v>
      </c>
      <c r="G1185" s="108"/>
      <c r="H1185" s="109"/>
      <c r="I1185" s="110"/>
      <c r="J1185" s="108"/>
      <c r="K1185" s="109"/>
      <c r="L1185" s="110"/>
      <c r="M1185" s="108"/>
      <c r="N1185" s="109"/>
      <c r="O1185" s="110"/>
      <c r="P1185" s="111"/>
      <c r="Q1185" s="112"/>
      <c r="R1185" s="113"/>
      <c r="S1185" s="114"/>
      <c r="T1185" s="115"/>
      <c r="U1185" s="116"/>
      <c r="V1185" s="117"/>
      <c r="W1185" s="118" t="n">
        <f aca="false">+W1184</f>
        <v>112.5076</v>
      </c>
      <c r="X1185" s="119" t="n">
        <v>88485</v>
      </c>
      <c r="Y1185" s="106" t="str">
        <f aca="false">IFERROR(VLOOKUP($X1185,'BASE DADOS'!$B$2:$E$16867,2,FALSE()),"-")</f>
        <v>SINAPI</v>
      </c>
      <c r="Z1185" s="106" t="str">
        <f aca="false">IFERROR(VLOOKUP($X1185,'BASE DADOS'!$B$2:$E$16867,3,FALSE()),"-")</f>
        <v>Aplicação de fundo selador acrílico em paredes, uma demão. af_06/2014</v>
      </c>
      <c r="AA1185" s="107" t="str">
        <f aca="false">IFERROR(VLOOKUP($X1185,'BASE DADOS'!$B$2:$E$16867,4,FALSE()),"-")</f>
        <v>m2</v>
      </c>
      <c r="AB1185" s="120" t="s">
        <v>16990</v>
      </c>
      <c r="AC1185" s="121" t="str">
        <f aca="false">IFERROR(VLOOKUP(AB1185,'ETAPAS ORCAM'!$B$4:$C$58,2,FALSE()),"-")</f>
        <v>B14 – PINTURA INTERNA – PAREDE</v>
      </c>
      <c r="AMH1185" s="85"/>
      <c r="AMI1185" s="85"/>
      <c r="AMJ1185" s="85"/>
    </row>
    <row r="1186" s="84" customFormat="true" ht="17.9" hidden="false" customHeight="false" outlineLevel="1" collapsed="false">
      <c r="A1186" s="69"/>
      <c r="B1186" s="86"/>
      <c r="C1186" s="105" t="str">
        <f aca="false">C1185</f>
        <v>CBM-SE</v>
      </c>
      <c r="D1186" s="106" t="str">
        <f aca="false">D1185</f>
        <v>1º PAV.</v>
      </c>
      <c r="E1186" s="106" t="str">
        <f aca="false">E1185</f>
        <v>HALL A= 63,76m2</v>
      </c>
      <c r="F1186" s="107" t="str">
        <f aca="false">F1185</f>
        <v>PAREDE</v>
      </c>
      <c r="G1186" s="108"/>
      <c r="H1186" s="109"/>
      <c r="I1186" s="110"/>
      <c r="J1186" s="108"/>
      <c r="K1186" s="109"/>
      <c r="L1186" s="110"/>
      <c r="M1186" s="108"/>
      <c r="N1186" s="109"/>
      <c r="O1186" s="110"/>
      <c r="P1186" s="111"/>
      <c r="Q1186" s="112"/>
      <c r="R1186" s="113"/>
      <c r="S1186" s="114"/>
      <c r="T1186" s="115"/>
      <c r="U1186" s="116"/>
      <c r="V1186" s="117"/>
      <c r="W1186" s="118" t="n">
        <f aca="false">+W1185</f>
        <v>112.5076</v>
      </c>
      <c r="X1186" s="119" t="n">
        <v>88497</v>
      </c>
      <c r="Y1186" s="106" t="str">
        <f aca="false">IFERROR(VLOOKUP($X1186,'BASE DADOS'!$B$2:$E$16867,2,FALSE()),"-")</f>
        <v>SINAPI</v>
      </c>
      <c r="Z1186" s="106" t="str">
        <f aca="false">IFERROR(VLOOKUP($X1186,'BASE DADOS'!$B$2:$E$16867,3,FALSE()),"-")</f>
        <v>Aplicação e lixamento de massa látex em paredes, duas demãos. af_06/2014</v>
      </c>
      <c r="AA1186" s="107" t="str">
        <f aca="false">IFERROR(VLOOKUP($X1186,'BASE DADOS'!$B$2:$E$16867,4,FALSE()),"-")</f>
        <v>m2</v>
      </c>
      <c r="AB1186" s="120" t="s">
        <v>16990</v>
      </c>
      <c r="AC1186" s="121" t="str">
        <f aca="false">IFERROR(VLOOKUP(AB1186,'ETAPAS ORCAM'!$B$4:$C$58,2,FALSE()),"-")</f>
        <v>B14 – PINTURA INTERNA – PAREDE</v>
      </c>
      <c r="AMH1186" s="85"/>
      <c r="AMI1186" s="85"/>
      <c r="AMJ1186" s="85"/>
    </row>
    <row r="1187" s="84" customFormat="true" ht="17.9" hidden="false" customHeight="false" outlineLevel="1" collapsed="false">
      <c r="A1187" s="69"/>
      <c r="B1187" s="86"/>
      <c r="C1187" s="105" t="str">
        <f aca="false">C1186</f>
        <v>CBM-SE</v>
      </c>
      <c r="D1187" s="106" t="str">
        <f aca="false">D1186</f>
        <v>1º PAV.</v>
      </c>
      <c r="E1187" s="106" t="str">
        <f aca="false">E1186</f>
        <v>HALL A= 63,76m2</v>
      </c>
      <c r="F1187" s="107" t="str">
        <f aca="false">F1186</f>
        <v>PAREDE</v>
      </c>
      <c r="G1187" s="108"/>
      <c r="H1187" s="109"/>
      <c r="I1187" s="110"/>
      <c r="J1187" s="108"/>
      <c r="K1187" s="109"/>
      <c r="L1187" s="110"/>
      <c r="M1187" s="108"/>
      <c r="N1187" s="109"/>
      <c r="O1187" s="110"/>
      <c r="P1187" s="111"/>
      <c r="Q1187" s="112"/>
      <c r="R1187" s="113"/>
      <c r="S1187" s="114"/>
      <c r="T1187" s="115"/>
      <c r="U1187" s="116"/>
      <c r="V1187" s="117"/>
      <c r="W1187" s="118" t="n">
        <f aca="false">+W1186</f>
        <v>112.5076</v>
      </c>
      <c r="X1187" s="119" t="n">
        <v>104641</v>
      </c>
      <c r="Y1187" s="106" t="str">
        <f aca="false">IFERROR(VLOOKUP($X1187,'BASE DADOS'!$B$2:$E$16867,2,FALSE()),"-")</f>
        <v>SINAPI</v>
      </c>
      <c r="Z1187" s="106" t="str">
        <f aca="false">IFERROR(VLOOKUP($X1187,'BASE DADOS'!$B$2:$E$16867,3,FALSE()),"-")</f>
        <v>Pintura látex acrílica econômica, aplicação manual em paredes, duas demãos. Af_04/2023</v>
      </c>
      <c r="AA1187" s="107" t="str">
        <f aca="false">IFERROR(VLOOKUP($X1187,'BASE DADOS'!$B$2:$E$16867,4,FALSE()),"-")</f>
        <v>m2</v>
      </c>
      <c r="AB1187" s="120" t="s">
        <v>16990</v>
      </c>
      <c r="AC1187" s="121" t="str">
        <f aca="false">IFERROR(VLOOKUP(AB1187,'ETAPAS ORCAM'!$B$4:$C$58,2,FALSE()),"-")</f>
        <v>B14 – PINTURA INTERNA – PAREDE</v>
      </c>
      <c r="AMH1187" s="85"/>
      <c r="AMI1187" s="85"/>
      <c r="AMJ1187" s="85"/>
    </row>
    <row r="1188" s="84" customFormat="true" ht="17.9" hidden="false" customHeight="false" outlineLevel="1" collapsed="false">
      <c r="A1188" s="69"/>
      <c r="B1188" s="86"/>
      <c r="C1188" s="105" t="str">
        <f aca="false">C1187</f>
        <v>CBM-SE</v>
      </c>
      <c r="D1188" s="106" t="str">
        <f aca="false">D1187</f>
        <v>1º PAV.</v>
      </c>
      <c r="E1188" s="106" t="str">
        <f aca="false">E1187</f>
        <v>HALL A= 63,76m2</v>
      </c>
      <c r="F1188" s="107" t="str">
        <f aca="false">F1187</f>
        <v>PAREDE</v>
      </c>
      <c r="G1188" s="108"/>
      <c r="H1188" s="109"/>
      <c r="I1188" s="110"/>
      <c r="J1188" s="108"/>
      <c r="K1188" s="109"/>
      <c r="L1188" s="110"/>
      <c r="M1188" s="108"/>
      <c r="N1188" s="109"/>
      <c r="O1188" s="110"/>
      <c r="P1188" s="111"/>
      <c r="Q1188" s="112"/>
      <c r="R1188" s="113"/>
      <c r="S1188" s="114"/>
      <c r="T1188" s="115"/>
      <c r="U1188" s="116"/>
      <c r="V1188" s="117"/>
      <c r="W1188" s="118" t="n">
        <f aca="false">+6.12+2.7</f>
        <v>8.82</v>
      </c>
      <c r="X1188" s="119" t="n">
        <v>9753</v>
      </c>
      <c r="Y1188" s="106" t="str">
        <f aca="false">IFERROR(VLOOKUP($X1188,'BASE DADOS'!$B$2:$E$16867,2,FALSE()),"-")</f>
        <v>ORSE</v>
      </c>
      <c r="Z1188" s="106" t="str">
        <f aca="false">IFERROR(VLOOKUP($X1188,'BASE DADOS'!$B$2:$E$16867,3,FALSE()),"-")</f>
        <v>Chapim de granito cinza andorinha, c/ largura = 22 cm, esp = 2 cm</v>
      </c>
      <c r="AA1188" s="107" t="str">
        <f aca="false">IFERROR(VLOOKUP($X1188,'BASE DADOS'!$B$2:$E$16867,4,FALSE()),"-")</f>
        <v>m</v>
      </c>
      <c r="AB1188" s="120" t="s">
        <v>16989</v>
      </c>
      <c r="AC1188" s="121" t="str">
        <f aca="false">IFERROR(VLOOKUP(AB1188,'ETAPAS ORCAM'!$B$4:$C$58,2,FALSE()),"-")</f>
        <v>B08 – REVESTIMENTO INTERNO – PAREDE</v>
      </c>
      <c r="AMH1188" s="85"/>
      <c r="AMI1188" s="85"/>
      <c r="AMJ1188" s="85"/>
    </row>
    <row r="1189" s="104" customFormat="true" ht="12.8" hidden="false" customHeight="false" outlineLevel="1" collapsed="false">
      <c r="A1189" s="69"/>
      <c r="B1189" s="86"/>
      <c r="C1189" s="87" t="str">
        <f aca="false">C1187</f>
        <v>CBM-SE</v>
      </c>
      <c r="D1189" s="88" t="str">
        <f aca="false">D1187</f>
        <v>1º PAV.</v>
      </c>
      <c r="E1189" s="88" t="str">
        <f aca="false">E1187</f>
        <v>HALL A= 63,76m2</v>
      </c>
      <c r="F1189" s="89" t="s">
        <v>16940</v>
      </c>
      <c r="G1189" s="90" t="n">
        <f aca="false">G1176</f>
        <v>63.76</v>
      </c>
      <c r="H1189" s="91"/>
      <c r="I1189" s="92"/>
      <c r="J1189" s="90"/>
      <c r="K1189" s="91"/>
      <c r="L1189" s="92"/>
      <c r="M1189" s="90"/>
      <c r="N1189" s="91"/>
      <c r="O1189" s="92"/>
      <c r="P1189" s="93"/>
      <c r="Q1189" s="94"/>
      <c r="R1189" s="95"/>
      <c r="S1189" s="96" t="n">
        <f aca="false">IF(G1189&lt;&gt;0,(G1189+P1189),(J1189*M1189)+P1189)</f>
        <v>63.76</v>
      </c>
      <c r="T1189" s="97" t="n">
        <f aca="false">IF(H1189&lt;&gt;0,(H1189+Q1189),(K1189*N1189)+Q1189)</f>
        <v>0</v>
      </c>
      <c r="U1189" s="98" t="n">
        <f aca="false">IF(I1189&lt;&gt;0,(I1189+R1189),(L1189*O1189)+R1189)</f>
        <v>0</v>
      </c>
      <c r="V1189" s="99" t="n">
        <f aca="false">SUM(S1189:U1189)</f>
        <v>63.76</v>
      </c>
      <c r="W1189" s="100"/>
      <c r="X1189" s="101"/>
      <c r="Y1189" s="88"/>
      <c r="Z1189" s="88"/>
      <c r="AA1189" s="89"/>
      <c r="AB1189" s="102"/>
      <c r="AC1189" s="103"/>
      <c r="AMH1189" s="85"/>
      <c r="AMI1189" s="85"/>
      <c r="AMJ1189" s="85"/>
    </row>
    <row r="1190" s="84" customFormat="true" ht="17.9" hidden="false" customHeight="false" outlineLevel="1" collapsed="false">
      <c r="A1190" s="69"/>
      <c r="B1190" s="86"/>
      <c r="C1190" s="105" t="str">
        <f aca="false">C1189</f>
        <v>CBM-SE</v>
      </c>
      <c r="D1190" s="106" t="str">
        <f aca="false">D1189</f>
        <v>1º PAV.</v>
      </c>
      <c r="E1190" s="106" t="str">
        <f aca="false">E1189</f>
        <v>HALL A= 63,76m2</v>
      </c>
      <c r="F1190" s="107" t="str">
        <f aca="false">F1189</f>
        <v>TETO</v>
      </c>
      <c r="G1190" s="108"/>
      <c r="H1190" s="109"/>
      <c r="I1190" s="110"/>
      <c r="J1190" s="108"/>
      <c r="K1190" s="109"/>
      <c r="L1190" s="110"/>
      <c r="M1190" s="108"/>
      <c r="N1190" s="109"/>
      <c r="O1190" s="110"/>
      <c r="P1190" s="111"/>
      <c r="Q1190" s="112"/>
      <c r="R1190" s="113"/>
      <c r="S1190" s="114"/>
      <c r="T1190" s="115"/>
      <c r="U1190" s="116"/>
      <c r="V1190" s="117"/>
      <c r="W1190" s="118" t="n">
        <f aca="false">+V1189</f>
        <v>63.76</v>
      </c>
      <c r="X1190" s="119" t="n">
        <v>96114</v>
      </c>
      <c r="Y1190" s="106" t="str">
        <f aca="false">IFERROR(VLOOKUP($X1190,'BASE DADOS'!$B$2:$E$16867,2,FALSE()),"-")</f>
        <v>SINAPI</v>
      </c>
      <c r="Z1190" s="106" t="str">
        <f aca="false">IFERROR(VLOOKUP($X1190,'BASE DADOS'!$B$2:$E$16867,3,FALSE()),"-")</f>
        <v>Forro em drywall, para ambientes comerciais, inclusive estrutura de fixação. af_05/2017_ps</v>
      </c>
      <c r="AA1190" s="107" t="str">
        <f aca="false">IFERROR(VLOOKUP($X1190,'BASE DADOS'!$B$2:$E$16867,4,FALSE()),"-")</f>
        <v>m2</v>
      </c>
      <c r="AB1190" s="120" t="s">
        <v>16991</v>
      </c>
      <c r="AC1190" s="121" t="str">
        <f aca="false">IFERROR(VLOOKUP(AB1190,'ETAPAS ORCAM'!$B$4:$C$58,2,FALSE()),"-")</f>
        <v>B09 – REVESTIMENTO INTERNO – TETO</v>
      </c>
      <c r="AMH1190" s="85"/>
      <c r="AMI1190" s="85"/>
      <c r="AMJ1190" s="85"/>
    </row>
    <row r="1191" s="84" customFormat="true" ht="17.9" hidden="false" customHeight="false" outlineLevel="1" collapsed="false">
      <c r="A1191" s="69"/>
      <c r="B1191" s="86"/>
      <c r="C1191" s="105" t="str">
        <f aca="false">C1190</f>
        <v>CBM-SE</v>
      </c>
      <c r="D1191" s="106" t="str">
        <f aca="false">D1190</f>
        <v>1º PAV.</v>
      </c>
      <c r="E1191" s="106" t="str">
        <f aca="false">E1190</f>
        <v>HALL A= 63,76m2</v>
      </c>
      <c r="F1191" s="107" t="str">
        <f aca="false">F1190</f>
        <v>TETO</v>
      </c>
      <c r="G1191" s="108"/>
      <c r="H1191" s="109"/>
      <c r="I1191" s="110"/>
      <c r="J1191" s="108"/>
      <c r="K1191" s="109"/>
      <c r="L1191" s="110"/>
      <c r="M1191" s="108"/>
      <c r="N1191" s="109"/>
      <c r="O1191" s="110"/>
      <c r="P1191" s="111"/>
      <c r="Q1191" s="112"/>
      <c r="R1191" s="113"/>
      <c r="S1191" s="114"/>
      <c r="T1191" s="115"/>
      <c r="U1191" s="116"/>
      <c r="V1191" s="117"/>
      <c r="W1191" s="118" t="n">
        <f aca="false">+J1182</f>
        <v>47.29</v>
      </c>
      <c r="X1191" s="119" t="n">
        <v>9082</v>
      </c>
      <c r="Y1191" s="106" t="str">
        <f aca="false">IFERROR(VLOOKUP($X1191,'BASE DADOS'!$B$2:$E$16867,2,FALSE()),"-")</f>
        <v>ORSE</v>
      </c>
      <c r="Z1191" s="106" t="str">
        <f aca="false">IFERROR(VLOOKUP($X1191,'BASE DADOS'!$B$2:$E$16867,3,FALSE()),"-")</f>
        <v>Tabica metálica 3x3cm para forro de gesso (fornecimento e montagem)</v>
      </c>
      <c r="AA1191" s="107" t="str">
        <f aca="false">IFERROR(VLOOKUP($X1191,'BASE DADOS'!$B$2:$E$16867,4,FALSE()),"-")</f>
        <v>m</v>
      </c>
      <c r="AB1191" s="120" t="s">
        <v>16991</v>
      </c>
      <c r="AC1191" s="121" t="str">
        <f aca="false">IFERROR(VLOOKUP(AB1191,'ETAPAS ORCAM'!$B$4:$C$58,2,FALSE()),"-")</f>
        <v>B09 – REVESTIMENTO INTERNO – TETO</v>
      </c>
      <c r="AMH1191" s="85"/>
      <c r="AMI1191" s="85"/>
      <c r="AMJ1191" s="85"/>
    </row>
    <row r="1192" s="84" customFormat="true" ht="17.9" hidden="false" customHeight="false" outlineLevel="1" collapsed="false">
      <c r="A1192" s="69"/>
      <c r="B1192" s="86"/>
      <c r="C1192" s="105" t="str">
        <f aca="false">C1191</f>
        <v>CBM-SE</v>
      </c>
      <c r="D1192" s="106" t="str">
        <f aca="false">D1191</f>
        <v>1º PAV.</v>
      </c>
      <c r="E1192" s="106" t="str">
        <f aca="false">E1191</f>
        <v>HALL A= 63,76m2</v>
      </c>
      <c r="F1192" s="107" t="str">
        <f aca="false">F1191</f>
        <v>TETO</v>
      </c>
      <c r="G1192" s="108"/>
      <c r="H1192" s="109"/>
      <c r="I1192" s="110"/>
      <c r="J1192" s="108"/>
      <c r="K1192" s="109"/>
      <c r="L1192" s="110"/>
      <c r="M1192" s="108"/>
      <c r="N1192" s="109"/>
      <c r="O1192" s="110"/>
      <c r="P1192" s="111"/>
      <c r="Q1192" s="112"/>
      <c r="R1192" s="113"/>
      <c r="S1192" s="114"/>
      <c r="T1192" s="115"/>
      <c r="U1192" s="116"/>
      <c r="V1192" s="117"/>
      <c r="W1192" s="118" t="n">
        <f aca="false">+W1190</f>
        <v>63.76</v>
      </c>
      <c r="X1192" s="119" t="n">
        <v>88484</v>
      </c>
      <c r="Y1192" s="106" t="str">
        <f aca="false">IFERROR(VLOOKUP($X1192,'BASE DADOS'!$B$2:$E$16867,2,FALSE()),"-")</f>
        <v>SINAPI</v>
      </c>
      <c r="Z1192" s="106" t="str">
        <f aca="false">IFERROR(VLOOKUP($X1192,'BASE DADOS'!$B$2:$E$16867,3,FALSE()),"-")</f>
        <v>Aplicação de fundo selador acrílico em teto, uma demão. af_06/2014</v>
      </c>
      <c r="AA1192" s="107" t="str">
        <f aca="false">IFERROR(VLOOKUP($X1192,'BASE DADOS'!$B$2:$E$16867,4,FALSE()),"-")</f>
        <v>m2</v>
      </c>
      <c r="AB1192" s="120" t="s">
        <v>16992</v>
      </c>
      <c r="AC1192" s="121" t="str">
        <f aca="false">IFERROR(VLOOKUP(AB1192,'ETAPAS ORCAM'!$B$4:$C$58,2,FALSE()),"-")</f>
        <v>B15 – PINTURA INTERNA – TETO</v>
      </c>
      <c r="AMH1192" s="85"/>
      <c r="AMI1192" s="85"/>
      <c r="AMJ1192" s="85"/>
    </row>
    <row r="1193" s="84" customFormat="true" ht="17.9" hidden="false" customHeight="false" outlineLevel="1" collapsed="false">
      <c r="A1193" s="69"/>
      <c r="B1193" s="86"/>
      <c r="C1193" s="105" t="str">
        <f aca="false">C1192</f>
        <v>CBM-SE</v>
      </c>
      <c r="D1193" s="106" t="str">
        <f aca="false">D1192</f>
        <v>1º PAV.</v>
      </c>
      <c r="E1193" s="106" t="str">
        <f aca="false">E1192</f>
        <v>HALL A= 63,76m2</v>
      </c>
      <c r="F1193" s="107" t="str">
        <f aca="false">F1192</f>
        <v>TETO</v>
      </c>
      <c r="G1193" s="108"/>
      <c r="H1193" s="109"/>
      <c r="I1193" s="110"/>
      <c r="J1193" s="108"/>
      <c r="K1193" s="109"/>
      <c r="L1193" s="110"/>
      <c r="M1193" s="108"/>
      <c r="N1193" s="109"/>
      <c r="O1193" s="110"/>
      <c r="P1193" s="111"/>
      <c r="Q1193" s="112"/>
      <c r="R1193" s="113"/>
      <c r="S1193" s="114"/>
      <c r="T1193" s="115"/>
      <c r="U1193" s="116"/>
      <c r="V1193" s="117"/>
      <c r="W1193" s="118" t="n">
        <f aca="false">W1192</f>
        <v>63.76</v>
      </c>
      <c r="X1193" s="119" t="n">
        <v>88496</v>
      </c>
      <c r="Y1193" s="106" t="str">
        <f aca="false">IFERROR(VLOOKUP($X1193,'BASE DADOS'!$B$2:$E$16867,2,FALSE()),"-")</f>
        <v>SINAPI</v>
      </c>
      <c r="Z1193" s="106" t="str">
        <f aca="false">IFERROR(VLOOKUP($X1193,'BASE DADOS'!$B$2:$E$16867,3,FALSE()),"-")</f>
        <v>Aplicação e lixamento de massa látex em teto, duas demãos. af_06/2014</v>
      </c>
      <c r="AA1193" s="107" t="str">
        <f aca="false">IFERROR(VLOOKUP($X1193,'BASE DADOS'!$B$2:$E$16867,4,FALSE()),"-")</f>
        <v>m2</v>
      </c>
      <c r="AB1193" s="120" t="s">
        <v>16992</v>
      </c>
      <c r="AC1193" s="121" t="str">
        <f aca="false">IFERROR(VLOOKUP(AB1193,'ETAPAS ORCAM'!$B$4:$C$58,2,FALSE()),"-")</f>
        <v>B15 – PINTURA INTERNA – TETO</v>
      </c>
      <c r="AMH1193" s="85"/>
      <c r="AMI1193" s="85"/>
      <c r="AMJ1193" s="85"/>
    </row>
    <row r="1194" s="84" customFormat="true" ht="17.9" hidden="false" customHeight="false" outlineLevel="1" collapsed="false">
      <c r="A1194" s="69"/>
      <c r="B1194" s="86"/>
      <c r="C1194" s="105" t="str">
        <f aca="false">C1193</f>
        <v>CBM-SE</v>
      </c>
      <c r="D1194" s="106" t="str">
        <f aca="false">D1193</f>
        <v>1º PAV.</v>
      </c>
      <c r="E1194" s="106" t="str">
        <f aca="false">E1193</f>
        <v>HALL A= 63,76m2</v>
      </c>
      <c r="F1194" s="107" t="str">
        <f aca="false">F1193</f>
        <v>TETO</v>
      </c>
      <c r="G1194" s="108"/>
      <c r="H1194" s="109"/>
      <c r="I1194" s="110"/>
      <c r="J1194" s="108"/>
      <c r="K1194" s="109"/>
      <c r="L1194" s="110"/>
      <c r="M1194" s="108"/>
      <c r="N1194" s="109"/>
      <c r="O1194" s="110"/>
      <c r="P1194" s="111"/>
      <c r="Q1194" s="112"/>
      <c r="R1194" s="113"/>
      <c r="S1194" s="114"/>
      <c r="T1194" s="115"/>
      <c r="U1194" s="116"/>
      <c r="V1194" s="117"/>
      <c r="W1194" s="118" t="n">
        <f aca="false">W1193</f>
        <v>63.76</v>
      </c>
      <c r="X1194" s="119" t="n">
        <v>104639</v>
      </c>
      <c r="Y1194" s="106" t="str">
        <f aca="false">IFERROR(VLOOKUP($X1194,'BASE DADOS'!$B$2:$E$16867,2,FALSE()),"-")</f>
        <v>SINAPI</v>
      </c>
      <c r="Z1194" s="106" t="str">
        <f aca="false">IFERROR(VLOOKUP($X1194,'BASE DADOS'!$B$2:$E$16867,3,FALSE()),"-")</f>
        <v>Pintura látex acrílica econômica, aplicação manual em teto, duas demãos. Af_04/2023</v>
      </c>
      <c r="AA1194" s="107" t="str">
        <f aca="false">IFERROR(VLOOKUP($X1194,'BASE DADOS'!$B$2:$E$16867,4,FALSE()),"-")</f>
        <v>m2</v>
      </c>
      <c r="AB1194" s="120" t="s">
        <v>16992</v>
      </c>
      <c r="AC1194" s="121" t="str">
        <f aca="false">IFERROR(VLOOKUP(AB1194,'ETAPAS ORCAM'!$B$4:$C$58,2,FALSE()),"-")</f>
        <v>B15 – PINTURA INTERNA – TETO</v>
      </c>
      <c r="AMH1194" s="85"/>
      <c r="AMI1194" s="85"/>
      <c r="AMJ1194" s="85"/>
    </row>
    <row r="1195" s="104" customFormat="true" ht="12.8" hidden="false" customHeight="false" outlineLevel="1" collapsed="false">
      <c r="A1195" s="69"/>
      <c r="B1195" s="86"/>
      <c r="C1195" s="87" t="str">
        <f aca="false">C1194</f>
        <v>CBM-SE</v>
      </c>
      <c r="D1195" s="88" t="str">
        <f aca="false">D1194</f>
        <v>1º PAV.</v>
      </c>
      <c r="E1195" s="88" t="str">
        <f aca="false">E1194</f>
        <v>HALL A= 63,76m2</v>
      </c>
      <c r="F1195" s="89" t="s">
        <v>16941</v>
      </c>
      <c r="G1195" s="90" t="n">
        <f aca="false">J1182</f>
        <v>47.29</v>
      </c>
      <c r="H1195" s="91"/>
      <c r="I1195" s="92"/>
      <c r="J1195" s="90"/>
      <c r="K1195" s="91"/>
      <c r="L1195" s="92"/>
      <c r="M1195" s="90"/>
      <c r="N1195" s="91"/>
      <c r="O1195" s="92"/>
      <c r="P1195" s="93" t="n">
        <f aca="false">-1.2-(0.8*3)-2-3</f>
        <v>-8.6</v>
      </c>
      <c r="Q1195" s="94"/>
      <c r="R1195" s="95"/>
      <c r="S1195" s="96" t="n">
        <f aca="false">IF(G1195&lt;&gt;0,(G1195+P1195),(J1195*M1195)+P1195)</f>
        <v>38.69</v>
      </c>
      <c r="T1195" s="97" t="n">
        <f aca="false">IF(H1195&lt;&gt;0,(H1195+Q1195),(K1195*N1195)+Q1195)</f>
        <v>0</v>
      </c>
      <c r="U1195" s="98" t="n">
        <f aca="false">IF(I1195&lt;&gt;0,(I1195+R1195),(L1195*O1195)+R1195)</f>
        <v>0</v>
      </c>
      <c r="V1195" s="99" t="n">
        <f aca="false">SUM(S1195:U1195)</f>
        <v>38.69</v>
      </c>
      <c r="W1195" s="100"/>
      <c r="X1195" s="101"/>
      <c r="Y1195" s="88"/>
      <c r="Z1195" s="88"/>
      <c r="AA1195" s="89"/>
      <c r="AB1195" s="102"/>
      <c r="AC1195" s="103"/>
      <c r="AMH1195" s="85"/>
      <c r="AMI1195" s="85"/>
      <c r="AMJ1195" s="85"/>
    </row>
    <row r="1196" s="84" customFormat="true" ht="12.8" hidden="false" customHeight="false" outlineLevel="1" collapsed="false">
      <c r="A1196" s="69"/>
      <c r="B1196" s="86"/>
      <c r="C1196" s="105" t="str">
        <f aca="false">C1195</f>
        <v>CBM-SE</v>
      </c>
      <c r="D1196" s="106" t="str">
        <f aca="false">D1195</f>
        <v>1º PAV.</v>
      </c>
      <c r="E1196" s="106" t="str">
        <f aca="false">E1195</f>
        <v>HALL A= 63,76m2</v>
      </c>
      <c r="F1196" s="107" t="str">
        <f aca="false">F1195</f>
        <v>RODAPÉ</v>
      </c>
      <c r="G1196" s="108"/>
      <c r="H1196" s="109"/>
      <c r="I1196" s="110"/>
      <c r="J1196" s="108"/>
      <c r="K1196" s="109"/>
      <c r="L1196" s="110"/>
      <c r="M1196" s="108"/>
      <c r="N1196" s="109"/>
      <c r="O1196" s="110"/>
      <c r="P1196" s="111"/>
      <c r="Q1196" s="112"/>
      <c r="R1196" s="113"/>
      <c r="S1196" s="114"/>
      <c r="T1196" s="115"/>
      <c r="U1196" s="116"/>
      <c r="V1196" s="117"/>
      <c r="W1196" s="118" t="n">
        <f aca="false">+V1195</f>
        <v>38.69</v>
      </c>
      <c r="X1196" s="119" t="n">
        <v>2260</v>
      </c>
      <c r="Y1196" s="106" t="str">
        <f aca="false">IFERROR(VLOOKUP($X1196,'BASE DADOS'!$B$2:$E$16867,2,FALSE()),"-")</f>
        <v>ORSE</v>
      </c>
      <c r="Z1196" s="106" t="str">
        <f aca="false">IFERROR(VLOOKUP($X1196,'BASE DADOS'!$B$2:$E$16867,3,FALSE()),"-")</f>
        <v>Rodapé alta resistência, h = 10 cm</v>
      </c>
      <c r="AA1196" s="107" t="str">
        <f aca="false">IFERROR(VLOOKUP($X1196,'BASE DADOS'!$B$2:$E$16867,4,FALSE()),"-")</f>
        <v>m</v>
      </c>
      <c r="AB1196" s="120" t="s">
        <v>16989</v>
      </c>
      <c r="AC1196" s="121" t="str">
        <f aca="false">IFERROR(VLOOKUP(AB1196,'ETAPAS ORCAM'!$B$4:$C$58,2,FALSE()),"-")</f>
        <v>B08 – REVESTIMENTO INTERNO – PAREDE</v>
      </c>
      <c r="AMH1196" s="85"/>
      <c r="AMI1196" s="85"/>
      <c r="AMJ1196" s="85"/>
    </row>
    <row r="1197" s="84" customFormat="true" ht="12.8" hidden="false" customHeight="false" outlineLevel="1" collapsed="false">
      <c r="A1197" s="69"/>
      <c r="B1197" s="86"/>
      <c r="C1197" s="122"/>
      <c r="D1197" s="123"/>
      <c r="E1197" s="123"/>
      <c r="F1197" s="124"/>
      <c r="G1197" s="125"/>
      <c r="H1197" s="126"/>
      <c r="I1197" s="127"/>
      <c r="J1197" s="125"/>
      <c r="K1197" s="126"/>
      <c r="L1197" s="127"/>
      <c r="M1197" s="125"/>
      <c r="N1197" s="126"/>
      <c r="O1197" s="127"/>
      <c r="P1197" s="128"/>
      <c r="Q1197" s="129"/>
      <c r="R1197" s="130"/>
      <c r="S1197" s="131"/>
      <c r="T1197" s="132"/>
      <c r="U1197" s="133"/>
      <c r="V1197" s="134"/>
      <c r="W1197" s="135"/>
      <c r="X1197" s="136"/>
      <c r="Y1197" s="123"/>
      <c r="Z1197" s="123"/>
      <c r="AA1197" s="124"/>
      <c r="AB1197" s="137"/>
      <c r="AC1197" s="138"/>
      <c r="AMH1197" s="85"/>
      <c r="AMI1197" s="85"/>
      <c r="AMJ1197" s="85"/>
    </row>
    <row r="1198" s="84" customFormat="true" ht="12.8" hidden="false" customHeight="false" outlineLevel="0" collapsed="false">
      <c r="A1198" s="69"/>
      <c r="B1198" s="86"/>
      <c r="C1198" s="139"/>
      <c r="D1198" s="139"/>
      <c r="E1198" s="139"/>
      <c r="F1198" s="139"/>
      <c r="G1198" s="140"/>
      <c r="H1198" s="140"/>
      <c r="I1198" s="140"/>
      <c r="J1198" s="140"/>
      <c r="K1198" s="140"/>
      <c r="L1198" s="140"/>
      <c r="M1198" s="140"/>
      <c r="N1198" s="140"/>
      <c r="O1198" s="140"/>
      <c r="P1198" s="141"/>
      <c r="Q1198" s="141"/>
      <c r="R1198" s="141"/>
      <c r="S1198" s="142"/>
      <c r="T1198" s="142"/>
      <c r="U1198" s="142"/>
      <c r="V1198" s="142"/>
      <c r="W1198" s="143"/>
      <c r="X1198" s="144"/>
      <c r="Y1198" s="139"/>
      <c r="Z1198" s="139"/>
      <c r="AA1198" s="139"/>
      <c r="AB1198" s="145"/>
      <c r="AC1198" s="146"/>
      <c r="AMH1198" s="85"/>
      <c r="AMI1198" s="85"/>
      <c r="AMJ1198" s="85"/>
    </row>
    <row r="1199" s="84" customFormat="true" ht="12.8" hidden="false" customHeight="false" outlineLevel="0" collapsed="false">
      <c r="A1199" s="69"/>
      <c r="B1199" s="70" t="n">
        <v>37289</v>
      </c>
      <c r="C1199" s="147" t="s">
        <v>16962</v>
      </c>
      <c r="D1199" s="148" t="s">
        <v>17041</v>
      </c>
      <c r="E1199" s="148" t="s">
        <v>17008</v>
      </c>
      <c r="F1199" s="149"/>
      <c r="G1199" s="150"/>
      <c r="H1199" s="151"/>
      <c r="I1199" s="152"/>
      <c r="J1199" s="150"/>
      <c r="K1199" s="151"/>
      <c r="L1199" s="152"/>
      <c r="M1199" s="150"/>
      <c r="N1199" s="151"/>
      <c r="O1199" s="152"/>
      <c r="P1199" s="150"/>
      <c r="Q1199" s="151"/>
      <c r="R1199" s="152"/>
      <c r="S1199" s="153"/>
      <c r="T1199" s="154"/>
      <c r="U1199" s="155"/>
      <c r="V1199" s="156"/>
      <c r="W1199" s="157"/>
      <c r="X1199" s="147"/>
      <c r="Y1199" s="148"/>
      <c r="Z1199" s="148"/>
      <c r="AA1199" s="149"/>
      <c r="AB1199" s="158"/>
      <c r="AC1199" s="159"/>
      <c r="AMH1199" s="85"/>
      <c r="AMI1199" s="85"/>
      <c r="AMJ1199" s="85"/>
    </row>
    <row r="1200" s="104" customFormat="true" ht="12.8" hidden="false" customHeight="false" outlineLevel="1" collapsed="false">
      <c r="A1200" s="69"/>
      <c r="B1200" s="86"/>
      <c r="C1200" s="160" t="str">
        <f aca="false">C1199</f>
        <v>CBM-SE</v>
      </c>
      <c r="D1200" s="161" t="str">
        <f aca="false">D1199</f>
        <v>1º PAV.</v>
      </c>
      <c r="E1200" s="161" t="str">
        <f aca="false">E1199</f>
        <v>DML A=3,00m2</v>
      </c>
      <c r="F1200" s="162" t="s">
        <v>16938</v>
      </c>
      <c r="G1200" s="163" t="n">
        <v>3</v>
      </c>
      <c r="H1200" s="164"/>
      <c r="I1200" s="165"/>
      <c r="J1200" s="163"/>
      <c r="K1200" s="164"/>
      <c r="L1200" s="165"/>
      <c r="M1200" s="163"/>
      <c r="N1200" s="164"/>
      <c r="O1200" s="165"/>
      <c r="P1200" s="166"/>
      <c r="Q1200" s="167"/>
      <c r="R1200" s="168"/>
      <c r="S1200" s="169" t="n">
        <f aca="false">IF(G1200&lt;&gt;0,(G1200+P1200),(J1200*M1200)+P1200)</f>
        <v>3</v>
      </c>
      <c r="T1200" s="170" t="n">
        <f aca="false">IF(H1200&lt;&gt;0,(H1200+Q1200),(K1200*N1200)+Q1200)</f>
        <v>0</v>
      </c>
      <c r="U1200" s="171" t="n">
        <f aca="false">IF(I1200&lt;&gt;0,(I1200+R1200),(L1200*O1200)+R1200)</f>
        <v>0</v>
      </c>
      <c r="V1200" s="172" t="n">
        <f aca="false">SUM(S1200:U1200)</f>
        <v>3</v>
      </c>
      <c r="W1200" s="173"/>
      <c r="X1200" s="174"/>
      <c r="Y1200" s="161"/>
      <c r="Z1200" s="161"/>
      <c r="AA1200" s="162"/>
      <c r="AB1200" s="175"/>
      <c r="AC1200" s="176"/>
      <c r="AMH1200" s="85"/>
      <c r="AMI1200" s="85"/>
      <c r="AMJ1200" s="85"/>
    </row>
    <row r="1201" s="84" customFormat="true" ht="12.8" hidden="false" customHeight="false" outlineLevel="1" collapsed="false">
      <c r="A1201" s="69"/>
      <c r="B1201" s="86"/>
      <c r="C1201" s="105" t="str">
        <f aca="false">C1200</f>
        <v>CBM-SE</v>
      </c>
      <c r="D1201" s="106" t="str">
        <f aca="false">D1200</f>
        <v>1º PAV.</v>
      </c>
      <c r="E1201" s="106" t="str">
        <f aca="false">E1200</f>
        <v>DML A=3,00m2</v>
      </c>
      <c r="F1201" s="107" t="str">
        <f aca="false">F1200</f>
        <v>PISO</v>
      </c>
      <c r="G1201" s="108"/>
      <c r="H1201" s="109"/>
      <c r="I1201" s="110"/>
      <c r="J1201" s="108"/>
      <c r="K1201" s="109"/>
      <c r="L1201" s="110"/>
      <c r="M1201" s="108"/>
      <c r="N1201" s="109"/>
      <c r="O1201" s="110"/>
      <c r="P1201" s="111"/>
      <c r="Q1201" s="112"/>
      <c r="R1201" s="113"/>
      <c r="S1201" s="114"/>
      <c r="T1201" s="115"/>
      <c r="U1201" s="116"/>
      <c r="V1201" s="117"/>
      <c r="W1201" s="118" t="n">
        <f aca="false">V1200</f>
        <v>3</v>
      </c>
      <c r="X1201" s="119" t="n">
        <v>99811</v>
      </c>
      <c r="Y1201" s="106" t="str">
        <f aca="false">IFERROR(VLOOKUP($X1201,'BASE DADOS'!$B$2:$E$16867,2,FALSE()),"-")</f>
        <v>SINAPI</v>
      </c>
      <c r="Z1201" s="106" t="str">
        <f aca="false">IFERROR(VLOOKUP($X1201,'BASE DADOS'!$B$2:$E$16867,3,FALSE()),"-")</f>
        <v>Limpeza de contrapiso com vassoura a seco. af_04/2019</v>
      </c>
      <c r="AA1201" s="107" t="str">
        <f aca="false">IFERROR(VLOOKUP($X1201,'BASE DADOS'!$B$2:$E$16867,4,FALSE()),"-")</f>
        <v>m2</v>
      </c>
      <c r="AB1201" s="120" t="s">
        <v>16987</v>
      </c>
      <c r="AC1201" s="121" t="str">
        <f aca="false">IFERROR(VLOOKUP(AB1201,'ETAPAS ORCAM'!$B$4:$C$58,2,FALSE()),"-")</f>
        <v>B11 – PAVIMENTAÇÃO</v>
      </c>
      <c r="AMH1201" s="85"/>
      <c r="AMI1201" s="85"/>
      <c r="AMJ1201" s="85"/>
    </row>
    <row r="1202" s="84" customFormat="true" ht="34.3" hidden="false" customHeight="false" outlineLevel="1" collapsed="false">
      <c r="A1202" s="69"/>
      <c r="B1202" s="86"/>
      <c r="C1202" s="105" t="str">
        <f aca="false">C1201</f>
        <v>CBM-SE</v>
      </c>
      <c r="D1202" s="106" t="str">
        <f aca="false">D1201</f>
        <v>1º PAV.</v>
      </c>
      <c r="E1202" s="106" t="str">
        <f aca="false">E1201</f>
        <v>DML A=3,00m2</v>
      </c>
      <c r="F1202" s="107" t="str">
        <f aca="false">F1201</f>
        <v>PISO</v>
      </c>
      <c r="G1202" s="108"/>
      <c r="H1202" s="109"/>
      <c r="I1202" s="110"/>
      <c r="J1202" s="108"/>
      <c r="K1202" s="109"/>
      <c r="L1202" s="110"/>
      <c r="M1202" s="108"/>
      <c r="N1202" s="109"/>
      <c r="O1202" s="110"/>
      <c r="P1202" s="111"/>
      <c r="Q1202" s="112"/>
      <c r="R1202" s="113"/>
      <c r="S1202" s="114"/>
      <c r="T1202" s="115"/>
      <c r="U1202" s="116"/>
      <c r="V1202" s="117"/>
      <c r="W1202" s="118" t="n">
        <f aca="false">W1201</f>
        <v>3</v>
      </c>
      <c r="X1202" s="119" t="n">
        <v>87745</v>
      </c>
      <c r="Y1202" s="106" t="str">
        <f aca="false">IFERROR(VLOOKUP($X1202,'BASE DADOS'!$B$2:$E$16867,2,FALSE()),"-")</f>
        <v>SINAPI</v>
      </c>
      <c r="Z1202" s="106" t="str">
        <f aca="false">IFERROR(VLOOKUP($X1202,'BASE DADOS'!$B$2:$E$16867,3,FALSE()),"-")</f>
        <v>Contrapiso em argamassa traço 1:4 (cimento e areia), preparo mecânico com betoneira 400 l, aplicado em áreas molhadas sobre laje, aderido, acabamento não reforçado, espessura 3cm. af_07/2021</v>
      </c>
      <c r="AA1202" s="107" t="str">
        <f aca="false">IFERROR(VLOOKUP($X1202,'BASE DADOS'!$B$2:$E$16867,4,FALSE()),"-")</f>
        <v>m2</v>
      </c>
      <c r="AB1202" s="120" t="s">
        <v>16987</v>
      </c>
      <c r="AC1202" s="121" t="str">
        <f aca="false">IFERROR(VLOOKUP(AB1202,'ETAPAS ORCAM'!$B$4:$C$58,2,FALSE()),"-")</f>
        <v>B11 – PAVIMENTAÇÃO</v>
      </c>
      <c r="AMH1202" s="85"/>
      <c r="AMI1202" s="85"/>
      <c r="AMJ1202" s="85"/>
    </row>
    <row r="1203" s="84" customFormat="true" ht="17.9" hidden="false" customHeight="false" outlineLevel="1" collapsed="false">
      <c r="A1203" s="69"/>
      <c r="B1203" s="86"/>
      <c r="C1203" s="105" t="str">
        <f aca="false">C1202</f>
        <v>CBM-SE</v>
      </c>
      <c r="D1203" s="106" t="str">
        <f aca="false">D1202</f>
        <v>1º PAV.</v>
      </c>
      <c r="E1203" s="106" t="str">
        <f aca="false">E1202</f>
        <v>DML A=3,00m2</v>
      </c>
      <c r="F1203" s="107" t="str">
        <f aca="false">F1202</f>
        <v>PISO</v>
      </c>
      <c r="G1203" s="108"/>
      <c r="H1203" s="109"/>
      <c r="I1203" s="110"/>
      <c r="J1203" s="108"/>
      <c r="K1203" s="109"/>
      <c r="L1203" s="110"/>
      <c r="M1203" s="108"/>
      <c r="N1203" s="109"/>
      <c r="O1203" s="110"/>
      <c r="P1203" s="111"/>
      <c r="Q1203" s="112"/>
      <c r="R1203" s="113"/>
      <c r="S1203" s="114"/>
      <c r="T1203" s="115"/>
      <c r="U1203" s="116"/>
      <c r="V1203" s="117"/>
      <c r="W1203" s="118" t="n">
        <f aca="false">W1202</f>
        <v>3</v>
      </c>
      <c r="X1203" s="119" t="n">
        <v>98555</v>
      </c>
      <c r="Y1203" s="106" t="str">
        <f aca="false">IFERROR(VLOOKUP($X1203,'BASE DADOS'!$B$2:$E$16867,2,FALSE()),"-")</f>
        <v>SINAPI</v>
      </c>
      <c r="Z1203" s="106" t="str">
        <f aca="false">IFERROR(VLOOKUP($X1203,'BASE DADOS'!$B$2:$E$16867,3,FALSE()),"-")</f>
        <v>Impermeabilização de superfície com argamassa polimérica / membrana acrílica, 3 demãos. af_06/2018</v>
      </c>
      <c r="AA1203" s="107" t="str">
        <f aca="false">IFERROR(VLOOKUP($X1203,'BASE DADOS'!$B$2:$E$16867,4,FALSE()),"-")</f>
        <v>m2</v>
      </c>
      <c r="AB1203" s="120" t="s">
        <v>16999</v>
      </c>
      <c r="AC1203" s="121" t="str">
        <f aca="false">IFERROR(VLOOKUP(AB1203,'ETAPAS ORCAM'!$B$4:$C$58,2,FALSE()),"-")</f>
        <v>B07 – IMPERMEABILIZAÇÃO</v>
      </c>
      <c r="AMH1203" s="85"/>
      <c r="AMI1203" s="85"/>
      <c r="AMJ1203" s="85"/>
    </row>
    <row r="1204" s="84" customFormat="true" ht="34.3" hidden="false" customHeight="false" outlineLevel="1" collapsed="false">
      <c r="A1204" s="69"/>
      <c r="B1204" s="86"/>
      <c r="C1204" s="105" t="str">
        <f aca="false">C1202</f>
        <v>CBM-SE</v>
      </c>
      <c r="D1204" s="106" t="str">
        <f aca="false">D1202</f>
        <v>1º PAV.</v>
      </c>
      <c r="E1204" s="106" t="str">
        <f aca="false">E1202</f>
        <v>DML A=3,00m2</v>
      </c>
      <c r="F1204" s="107" t="str">
        <f aca="false">F1202</f>
        <v>PISO</v>
      </c>
      <c r="G1204" s="108"/>
      <c r="H1204" s="109"/>
      <c r="I1204" s="110"/>
      <c r="J1204" s="108"/>
      <c r="K1204" s="109"/>
      <c r="L1204" s="110"/>
      <c r="M1204" s="108"/>
      <c r="N1204" s="109"/>
      <c r="O1204" s="110"/>
      <c r="P1204" s="111"/>
      <c r="Q1204" s="112"/>
      <c r="R1204" s="113"/>
      <c r="S1204" s="114"/>
      <c r="T1204" s="115"/>
      <c r="U1204" s="116"/>
      <c r="V1204" s="117"/>
      <c r="W1204" s="118" t="n">
        <f aca="false">W1203</f>
        <v>3</v>
      </c>
      <c r="X1204" s="119" t="n">
        <v>13397</v>
      </c>
      <c r="Y1204" s="106" t="str">
        <f aca="false">IFERROR(VLOOKUP($X1204,'BASE DADOS'!$B$2:$E$16867,2,FALSE()),"-")</f>
        <v>ORSE</v>
      </c>
      <c r="Z1204" s="106" t="str">
        <f aca="false">IFERROR(VLOOKUP($X1204,'BASE DADOS'!$B$2:$E$16867,3,FALSE()),"-")</f>
        <v>Revestimento cerâmico para piso ou parede, 53 x 53 cm, Arielle, linha logan, cor branca, ou similar, PEI-5, aplicado com argamassa industrializada ac-ii, rejuntado, exclusive regularização de base ou emboço</v>
      </c>
      <c r="AA1204" s="107" t="str">
        <f aca="false">IFERROR(VLOOKUP($X1204,'BASE DADOS'!$B$2:$E$16867,4,FALSE()),"-")</f>
        <v>m2</v>
      </c>
      <c r="AB1204" s="120" t="s">
        <v>16987</v>
      </c>
      <c r="AC1204" s="121" t="str">
        <f aca="false">IFERROR(VLOOKUP(AB1204,'ETAPAS ORCAM'!$B$4:$C$58,2,FALSE()),"-")</f>
        <v>B11 – PAVIMENTAÇÃO</v>
      </c>
      <c r="AMH1204" s="85"/>
      <c r="AMI1204" s="85"/>
      <c r="AMJ1204" s="85"/>
    </row>
    <row r="1205" s="84" customFormat="true" ht="17.9" hidden="false" customHeight="false" outlineLevel="1" collapsed="false">
      <c r="A1205" s="69"/>
      <c r="B1205" s="86"/>
      <c r="C1205" s="105" t="str">
        <f aca="false">C1204</f>
        <v>CBM-SE</v>
      </c>
      <c r="D1205" s="106" t="str">
        <f aca="false">D1204</f>
        <v>1º PAV.</v>
      </c>
      <c r="E1205" s="106" t="str">
        <f aca="false">E1204</f>
        <v>DML A=3,00m2</v>
      </c>
      <c r="F1205" s="107" t="str">
        <f aca="false">F1204</f>
        <v>PISO</v>
      </c>
      <c r="G1205" s="108"/>
      <c r="H1205" s="109"/>
      <c r="I1205" s="110"/>
      <c r="J1205" s="108"/>
      <c r="K1205" s="109"/>
      <c r="L1205" s="110"/>
      <c r="M1205" s="108"/>
      <c r="N1205" s="109"/>
      <c r="O1205" s="110"/>
      <c r="P1205" s="111"/>
      <c r="Q1205" s="112"/>
      <c r="R1205" s="113"/>
      <c r="S1205" s="114"/>
      <c r="T1205" s="115"/>
      <c r="U1205" s="116"/>
      <c r="V1205" s="117"/>
      <c r="W1205" s="118" t="n">
        <f aca="false">W1204</f>
        <v>3</v>
      </c>
      <c r="X1205" s="119" t="n">
        <v>99804</v>
      </c>
      <c r="Y1205" s="106" t="str">
        <f aca="false">IFERROR(VLOOKUP($X1205,'BASE DADOS'!$B$2:$E$16867,2,FALSE()),"-")</f>
        <v>SINAPI</v>
      </c>
      <c r="Z1205" s="106" t="str">
        <f aca="false">IFERROR(VLOOKUP($X1205,'BASE DADOS'!$B$2:$E$16867,3,FALSE()),"-")</f>
        <v>Limpeza de piso cerâmico ou porcelanato utilizando detergente neutro e escovação manual. af_04/2019</v>
      </c>
      <c r="AA1205" s="107" t="str">
        <f aca="false">IFERROR(VLOOKUP($X1205,'BASE DADOS'!$B$2:$E$16867,4,FALSE()),"-")</f>
        <v>m2</v>
      </c>
      <c r="AB1205" s="120" t="s">
        <v>16988</v>
      </c>
      <c r="AC1205" s="121" t="str">
        <f aca="false">IFERROR(VLOOKUP(AB1205,'ETAPAS ORCAM'!$B$4:$C$58,2,FALSE()),"-")</f>
        <v>B39 – LIMPEZA FINAL</v>
      </c>
      <c r="AMH1205" s="85"/>
      <c r="AMI1205" s="85"/>
      <c r="AMJ1205" s="85"/>
    </row>
    <row r="1206" s="104" customFormat="true" ht="12.8" hidden="false" customHeight="false" outlineLevel="1" collapsed="false">
      <c r="A1206" s="69"/>
      <c r="B1206" s="86"/>
      <c r="C1206" s="160" t="str">
        <f aca="false">C1205</f>
        <v>CBM-SE</v>
      </c>
      <c r="D1206" s="161" t="str">
        <f aca="false">D1205</f>
        <v>1º PAV.</v>
      </c>
      <c r="E1206" s="161" t="str">
        <f aca="false">E1205</f>
        <v>DML A=3,00m2</v>
      </c>
      <c r="F1206" s="162" t="s">
        <v>16939</v>
      </c>
      <c r="G1206" s="163"/>
      <c r="H1206" s="164"/>
      <c r="I1206" s="165"/>
      <c r="J1206" s="163" t="n">
        <v>7</v>
      </c>
      <c r="K1206" s="164"/>
      <c r="L1206" s="165"/>
      <c r="M1206" s="163" t="n">
        <v>3.09</v>
      </c>
      <c r="N1206" s="164"/>
      <c r="O1206" s="165"/>
      <c r="P1206" s="166" t="n">
        <f aca="false">-(0.8*2.1)-(1.2*0.6)</f>
        <v>-2.4</v>
      </c>
      <c r="Q1206" s="167"/>
      <c r="R1206" s="168"/>
      <c r="S1206" s="169" t="n">
        <f aca="false">IF(G1206&lt;&gt;0,(G1206+P1206),(J1206*M1206)+P1206)</f>
        <v>19.23</v>
      </c>
      <c r="T1206" s="170" t="n">
        <f aca="false">IF(H1206&lt;&gt;0,(H1206+Q1206),(K1206*N1206)+Q1206)</f>
        <v>0</v>
      </c>
      <c r="U1206" s="171" t="n">
        <f aca="false">IF(I1206&lt;&gt;0,(I1206+R1206),(L1206*O1206)+R1206)</f>
        <v>0</v>
      </c>
      <c r="V1206" s="172" t="n">
        <f aca="false">SUM(S1206:U1206)</f>
        <v>19.23</v>
      </c>
      <c r="W1206" s="173"/>
      <c r="X1206" s="174"/>
      <c r="Y1206" s="161"/>
      <c r="Z1206" s="161"/>
      <c r="AA1206" s="162"/>
      <c r="AB1206" s="175"/>
      <c r="AC1206" s="176"/>
      <c r="AMH1206" s="85"/>
      <c r="AMI1206" s="85"/>
      <c r="AMJ1206" s="85"/>
    </row>
    <row r="1207" s="84" customFormat="true" ht="26.1" hidden="false" customHeight="false" outlineLevel="1" collapsed="false">
      <c r="A1207" s="69"/>
      <c r="B1207" s="86"/>
      <c r="C1207" s="105" t="str">
        <f aca="false">C1206</f>
        <v>CBM-SE</v>
      </c>
      <c r="D1207" s="106" t="str">
        <f aca="false">D1206</f>
        <v>1º PAV.</v>
      </c>
      <c r="E1207" s="106" t="str">
        <f aca="false">E1206</f>
        <v>DML A=3,00m2</v>
      </c>
      <c r="F1207" s="107" t="str">
        <f aca="false">F1206</f>
        <v>PAREDE</v>
      </c>
      <c r="G1207" s="108"/>
      <c r="H1207" s="109"/>
      <c r="I1207" s="110"/>
      <c r="J1207" s="108"/>
      <c r="K1207" s="109"/>
      <c r="L1207" s="110"/>
      <c r="M1207" s="108"/>
      <c r="N1207" s="109"/>
      <c r="O1207" s="110"/>
      <c r="P1207" s="111"/>
      <c r="Q1207" s="112"/>
      <c r="R1207" s="113"/>
      <c r="S1207" s="114"/>
      <c r="T1207" s="115"/>
      <c r="U1207" s="116"/>
      <c r="V1207" s="117"/>
      <c r="W1207" s="118" t="n">
        <f aca="false">V1206</f>
        <v>19.23</v>
      </c>
      <c r="X1207" s="119" t="n">
        <v>87879</v>
      </c>
      <c r="Y1207" s="106" t="str">
        <f aca="false">IFERROR(VLOOKUP($X1207,'BASE DADOS'!$B$2:$E$16867,2,FALSE()),"-")</f>
        <v>SINAPI</v>
      </c>
      <c r="Z1207" s="106" t="str">
        <f aca="false">IFERROR(VLOOKUP($X1207,'BASE DADOS'!$B$2:$E$16867,3,FALSE()),"-")</f>
        <v>Chapisco aplicado em alvenarias e estruturas de concreto internas, com colher de pedreiro.   argamassa traço 1:3 com preparo em betoneira 400l. af_10/2022</v>
      </c>
      <c r="AA1207" s="107" t="str">
        <f aca="false">IFERROR(VLOOKUP($X1207,'BASE DADOS'!$B$2:$E$16867,4,FALSE()),"-")</f>
        <v>m2</v>
      </c>
      <c r="AB1207" s="120" t="s">
        <v>16989</v>
      </c>
      <c r="AC1207" s="121" t="str">
        <f aca="false">IFERROR(VLOOKUP(AB1207,'ETAPAS ORCAM'!$B$4:$C$58,2,FALSE()),"-")</f>
        <v>B08 – REVESTIMENTO INTERNO – PAREDE</v>
      </c>
      <c r="AMH1207" s="85"/>
      <c r="AMI1207" s="85"/>
      <c r="AMJ1207" s="85"/>
    </row>
    <row r="1208" s="84" customFormat="true" ht="42.5" hidden="false" customHeight="false" outlineLevel="1" collapsed="false">
      <c r="A1208" s="69"/>
      <c r="B1208" s="86"/>
      <c r="C1208" s="105" t="str">
        <f aca="false">C1207</f>
        <v>CBM-SE</v>
      </c>
      <c r="D1208" s="106" t="str">
        <f aca="false">D1207</f>
        <v>1º PAV.</v>
      </c>
      <c r="E1208" s="106" t="str">
        <f aca="false">E1207</f>
        <v>DML A=3,00m2</v>
      </c>
      <c r="F1208" s="107" t="str">
        <f aca="false">F1207</f>
        <v>PAREDE</v>
      </c>
      <c r="G1208" s="108"/>
      <c r="H1208" s="109"/>
      <c r="I1208" s="110"/>
      <c r="J1208" s="108"/>
      <c r="K1208" s="109"/>
      <c r="L1208" s="110"/>
      <c r="M1208" s="108"/>
      <c r="N1208" s="109"/>
      <c r="O1208" s="110"/>
      <c r="P1208" s="111"/>
      <c r="Q1208" s="112"/>
      <c r="R1208" s="113"/>
      <c r="S1208" s="114"/>
      <c r="T1208" s="115"/>
      <c r="U1208" s="116"/>
      <c r="V1208" s="117"/>
      <c r="W1208" s="118" t="n">
        <f aca="false">W1207</f>
        <v>19.23</v>
      </c>
      <c r="X1208" s="119" t="n">
        <v>87535</v>
      </c>
      <c r="Y1208" s="106" t="str">
        <f aca="false">IFERROR(VLOOKUP($X1208,'BASE DADOS'!$B$2:$E$16867,2,FALSE()),"-")</f>
        <v>SINAPI</v>
      </c>
      <c r="Z1208" s="106" t="str">
        <f aca="false">IFERROR(VLOOKUP($X1208,'BASE DADOS'!$B$2:$E$16867,3,FALSE()),"-")</f>
        <v>Emboço, para recebimento de cerâmica, em argamassa traço 1:2:8, preparo mecânico com betoneira 400l, aplicado manualmente em faces internas de paredes, para ambiente com área  maior que 10m2, espessura de 20mm, com execução de taliscas. af_06/2014</v>
      </c>
      <c r="AA1208" s="107" t="str">
        <f aca="false">IFERROR(VLOOKUP($X1208,'BASE DADOS'!$B$2:$E$16867,4,FALSE()),"-")</f>
        <v>m2</v>
      </c>
      <c r="AB1208" s="120" t="s">
        <v>16989</v>
      </c>
      <c r="AC1208" s="121" t="str">
        <f aca="false">IFERROR(VLOOKUP(AB1208,'ETAPAS ORCAM'!$B$4:$C$58,2,FALSE()),"-")</f>
        <v>B08 – REVESTIMENTO INTERNO – PAREDE</v>
      </c>
      <c r="AMH1208" s="85"/>
      <c r="AMI1208" s="85"/>
      <c r="AMJ1208" s="85"/>
    </row>
    <row r="1209" s="84" customFormat="true" ht="12.8" hidden="false" customHeight="false" outlineLevel="1" collapsed="false">
      <c r="A1209" s="69"/>
      <c r="B1209" s="86"/>
      <c r="C1209" s="105" t="str">
        <f aca="false">C1208</f>
        <v>CBM-SE</v>
      </c>
      <c r="D1209" s="106" t="str">
        <f aca="false">D1208</f>
        <v>1º PAV.</v>
      </c>
      <c r="E1209" s="106" t="str">
        <f aca="false">E1208</f>
        <v>DML A=3,00m2</v>
      </c>
      <c r="F1209" s="107" t="str">
        <f aca="false">F1208</f>
        <v>PAREDE</v>
      </c>
      <c r="G1209" s="108"/>
      <c r="H1209" s="109"/>
      <c r="I1209" s="110"/>
      <c r="J1209" s="108"/>
      <c r="K1209" s="109"/>
      <c r="L1209" s="110"/>
      <c r="M1209" s="108"/>
      <c r="N1209" s="109"/>
      <c r="O1209" s="110"/>
      <c r="P1209" s="111"/>
      <c r="Q1209" s="112"/>
      <c r="R1209" s="113"/>
      <c r="S1209" s="114"/>
      <c r="T1209" s="115"/>
      <c r="U1209" s="116"/>
      <c r="V1209" s="117"/>
      <c r="W1209" s="118" t="n">
        <f aca="false">J1206</f>
        <v>7</v>
      </c>
      <c r="X1209" s="119" t="n">
        <v>98559</v>
      </c>
      <c r="Y1209" s="106" t="str">
        <f aca="false">IFERROR(VLOOKUP($X1209,'BASE DADOS'!$B$2:$E$16867,2,FALSE()),"-")</f>
        <v>SINAPI</v>
      </c>
      <c r="Z1209" s="106" t="str">
        <f aca="false">IFERROR(VLOOKUP($X1209,'BASE DADOS'!$B$2:$E$16867,3,FALSE()),"-")</f>
        <v>Tratamento de rodapé com véu de poliéster. af_06/2018</v>
      </c>
      <c r="AA1209" s="107" t="str">
        <f aca="false">IFERROR(VLOOKUP($X1209,'BASE DADOS'!$B$2:$E$16867,4,FALSE()),"-")</f>
        <v>m</v>
      </c>
      <c r="AB1209" s="120" t="s">
        <v>16999</v>
      </c>
      <c r="AC1209" s="121" t="str">
        <f aca="false">IFERROR(VLOOKUP(AB1209,'ETAPAS ORCAM'!$B$4:$C$58,2,FALSE()),"-")</f>
        <v>B07 – IMPERMEABILIZAÇÃO</v>
      </c>
      <c r="AMH1209" s="85"/>
      <c r="AMI1209" s="85"/>
      <c r="AMJ1209" s="85"/>
    </row>
    <row r="1210" s="84" customFormat="true" ht="17.9" hidden="false" customHeight="false" outlineLevel="1" collapsed="false">
      <c r="A1210" s="69"/>
      <c r="B1210" s="86"/>
      <c r="C1210" s="105" t="str">
        <f aca="false">C1209</f>
        <v>CBM-SE</v>
      </c>
      <c r="D1210" s="106" t="str">
        <f aca="false">D1209</f>
        <v>1º PAV.</v>
      </c>
      <c r="E1210" s="106" t="str">
        <f aca="false">E1209</f>
        <v>DML A=3,00m2</v>
      </c>
      <c r="F1210" s="107" t="str">
        <f aca="false">F1209</f>
        <v>PAREDE</v>
      </c>
      <c r="G1210" s="108"/>
      <c r="H1210" s="109"/>
      <c r="I1210" s="110"/>
      <c r="J1210" s="108"/>
      <c r="K1210" s="109"/>
      <c r="L1210" s="110"/>
      <c r="M1210" s="108"/>
      <c r="N1210" s="109"/>
      <c r="O1210" s="110"/>
      <c r="P1210" s="111"/>
      <c r="Q1210" s="112"/>
      <c r="R1210" s="113"/>
      <c r="S1210" s="114"/>
      <c r="T1210" s="115"/>
      <c r="U1210" s="116"/>
      <c r="V1210" s="117"/>
      <c r="W1210" s="118" t="n">
        <f aca="false">W1209*0.6</f>
        <v>4.2</v>
      </c>
      <c r="X1210" s="119" t="n">
        <v>98555</v>
      </c>
      <c r="Y1210" s="106" t="str">
        <f aca="false">IFERROR(VLOOKUP($X1210,'BASE DADOS'!$B$2:$E$16867,2,FALSE()),"-")</f>
        <v>SINAPI</v>
      </c>
      <c r="Z1210" s="106" t="str">
        <f aca="false">IFERROR(VLOOKUP($X1210,'BASE DADOS'!$B$2:$E$16867,3,FALSE()),"-")</f>
        <v>Impermeabilização de superfície com argamassa polimérica / membrana acrílica, 3 demãos. af_06/2018</v>
      </c>
      <c r="AA1210" s="107" t="str">
        <f aca="false">IFERROR(VLOOKUP($X1210,'BASE DADOS'!$B$2:$E$16867,4,FALSE()),"-")</f>
        <v>m2</v>
      </c>
      <c r="AB1210" s="120" t="s">
        <v>16999</v>
      </c>
      <c r="AC1210" s="121" t="str">
        <f aca="false">IFERROR(VLOOKUP(AB1210,'ETAPAS ORCAM'!$B$4:$C$58,2,FALSE()),"-")</f>
        <v>B07 – IMPERMEABILIZAÇÃO</v>
      </c>
      <c r="AMH1210" s="85"/>
      <c r="AMI1210" s="85"/>
      <c r="AMJ1210" s="85"/>
    </row>
    <row r="1211" s="84" customFormat="true" ht="34.3" hidden="false" customHeight="false" outlineLevel="1" collapsed="false">
      <c r="A1211" s="69"/>
      <c r="B1211" s="86"/>
      <c r="C1211" s="105" t="str">
        <f aca="false">C1209</f>
        <v>CBM-SE</v>
      </c>
      <c r="D1211" s="106" t="str">
        <f aca="false">D1209</f>
        <v>1º PAV.</v>
      </c>
      <c r="E1211" s="106" t="str">
        <f aca="false">E1209</f>
        <v>DML A=3,00m2</v>
      </c>
      <c r="F1211" s="107" t="str">
        <f aca="false">F1209</f>
        <v>PAREDE</v>
      </c>
      <c r="G1211" s="108"/>
      <c r="H1211" s="109"/>
      <c r="I1211" s="110"/>
      <c r="J1211" s="108"/>
      <c r="K1211" s="109"/>
      <c r="L1211" s="110"/>
      <c r="M1211" s="108"/>
      <c r="N1211" s="109"/>
      <c r="O1211" s="110"/>
      <c r="P1211" s="111"/>
      <c r="Q1211" s="112"/>
      <c r="R1211" s="113"/>
      <c r="S1211" s="114"/>
      <c r="T1211" s="115"/>
      <c r="U1211" s="116"/>
      <c r="V1211" s="117"/>
      <c r="W1211" s="118" t="n">
        <f aca="false">W1208</f>
        <v>19.23</v>
      </c>
      <c r="X1211" s="119" t="n">
        <v>11165</v>
      </c>
      <c r="Y1211" s="106" t="str">
        <f aca="false">IFERROR(VLOOKUP($X1211,'BASE DADOS'!$B$2:$E$16867,2,FALSE()),"-")</f>
        <v>ORSE</v>
      </c>
      <c r="Z1211" s="106" t="str">
        <f aca="false">IFERROR(VLOOKUP($X1211,'BASE DADOS'!$B$2:$E$16867,3,FALSE()),"-")</f>
        <v>Revestimento cerâmico para piso ou parede, 37 x 59 cm, Arielle, linha riviera, cor branca ou similar, PEI-3, aplicado com argamassa industrializada ac-ii, rejuntado, exclusive regularização de base ou emboço</v>
      </c>
      <c r="AA1211" s="107" t="str">
        <f aca="false">IFERROR(VLOOKUP($X1211,'BASE DADOS'!$B$2:$E$16867,4,FALSE()),"-")</f>
        <v>m2</v>
      </c>
      <c r="AB1211" s="120" t="s">
        <v>16989</v>
      </c>
      <c r="AC1211" s="121" t="str">
        <f aca="false">IFERROR(VLOOKUP(AB1211,'ETAPAS ORCAM'!$B$4:$C$58,2,FALSE()),"-")</f>
        <v>B08 – REVESTIMENTO INTERNO – PAREDE</v>
      </c>
      <c r="AMH1211" s="85"/>
      <c r="AMI1211" s="85"/>
      <c r="AMJ1211" s="85"/>
    </row>
    <row r="1212" s="84" customFormat="true" ht="17.9" hidden="false" customHeight="false" outlineLevel="1" collapsed="false">
      <c r="A1212" s="69"/>
      <c r="B1212" s="86"/>
      <c r="C1212" s="105" t="str">
        <f aca="false">C1211</f>
        <v>CBM-SE</v>
      </c>
      <c r="D1212" s="106" t="str">
        <f aca="false">D1211</f>
        <v>1º PAV.</v>
      </c>
      <c r="E1212" s="106" t="str">
        <f aca="false">E1211</f>
        <v>DML A=3,00m2</v>
      </c>
      <c r="F1212" s="107" t="str">
        <f aca="false">F1211</f>
        <v>PAREDE</v>
      </c>
      <c r="G1212" s="108"/>
      <c r="H1212" s="109"/>
      <c r="I1212" s="110"/>
      <c r="J1212" s="108"/>
      <c r="K1212" s="109"/>
      <c r="L1212" s="110"/>
      <c r="M1212" s="108"/>
      <c r="N1212" s="109"/>
      <c r="O1212" s="110"/>
      <c r="P1212" s="111"/>
      <c r="Q1212" s="112"/>
      <c r="R1212" s="113"/>
      <c r="S1212" s="114"/>
      <c r="T1212" s="115"/>
      <c r="U1212" s="116"/>
      <c r="V1212" s="117"/>
      <c r="W1212" s="118" t="n">
        <f aca="false">W1211</f>
        <v>19.23</v>
      </c>
      <c r="X1212" s="119" t="n">
        <v>99807</v>
      </c>
      <c r="Y1212" s="106" t="str">
        <f aca="false">IFERROR(VLOOKUP($X1212,'BASE DADOS'!$B$2:$E$16867,2,FALSE()),"-")</f>
        <v>SINAPI</v>
      </c>
      <c r="Z1212" s="106" t="str">
        <f aca="false">IFERROR(VLOOKUP($X1212,'BASE DADOS'!$B$2:$E$16867,3,FALSE()),"-")</f>
        <v>Limpeza de revestimento cerâmico em parede utilizando detergente neutro e escovação manual. af_04/2019</v>
      </c>
      <c r="AA1212" s="107" t="str">
        <f aca="false">IFERROR(VLOOKUP($X1212,'BASE DADOS'!$B$2:$E$16867,4,FALSE()),"-")</f>
        <v>m2</v>
      </c>
      <c r="AB1212" s="120" t="s">
        <v>16988</v>
      </c>
      <c r="AC1212" s="121" t="str">
        <f aca="false">IFERROR(VLOOKUP(AB1212,'ETAPAS ORCAM'!$B$4:$C$58,2,FALSE()),"-")</f>
        <v>B39 – LIMPEZA FINAL</v>
      </c>
      <c r="AMH1212" s="85"/>
      <c r="AMI1212" s="85"/>
      <c r="AMJ1212" s="85"/>
    </row>
    <row r="1213" s="104" customFormat="true" ht="12.8" hidden="false" customHeight="false" outlineLevel="1" collapsed="false">
      <c r="A1213" s="69"/>
      <c r="B1213" s="86"/>
      <c r="C1213" s="160" t="str">
        <f aca="false">C1212</f>
        <v>CBM-SE</v>
      </c>
      <c r="D1213" s="161" t="str">
        <f aca="false">D1212</f>
        <v>1º PAV.</v>
      </c>
      <c r="E1213" s="161" t="str">
        <f aca="false">E1212</f>
        <v>DML A=3,00m2</v>
      </c>
      <c r="F1213" s="162" t="s">
        <v>16940</v>
      </c>
      <c r="G1213" s="163" t="n">
        <f aca="false">G1200</f>
        <v>3</v>
      </c>
      <c r="H1213" s="164"/>
      <c r="I1213" s="165"/>
      <c r="J1213" s="163"/>
      <c r="K1213" s="164"/>
      <c r="L1213" s="165"/>
      <c r="M1213" s="163"/>
      <c r="N1213" s="164"/>
      <c r="O1213" s="165"/>
      <c r="P1213" s="166"/>
      <c r="Q1213" s="167"/>
      <c r="R1213" s="168"/>
      <c r="S1213" s="169" t="n">
        <f aca="false">IF(G1213&lt;&gt;0,(G1213+P1213),(J1213*M1213)+P1213)</f>
        <v>3</v>
      </c>
      <c r="T1213" s="170" t="n">
        <f aca="false">IF(H1213&lt;&gt;0,(H1213+Q1213),(K1213*N1213)+Q1213)</f>
        <v>0</v>
      </c>
      <c r="U1213" s="171" t="n">
        <f aca="false">IF(I1213&lt;&gt;0,(I1213+R1213),(L1213*O1213)+R1213)</f>
        <v>0</v>
      </c>
      <c r="V1213" s="172" t="n">
        <f aca="false">SUM(S1213:U1213)</f>
        <v>3</v>
      </c>
      <c r="W1213" s="173"/>
      <c r="X1213" s="174"/>
      <c r="Y1213" s="161"/>
      <c r="Z1213" s="161"/>
      <c r="AA1213" s="162"/>
      <c r="AB1213" s="175"/>
      <c r="AC1213" s="176"/>
      <c r="AMH1213" s="85"/>
      <c r="AMI1213" s="85"/>
      <c r="AMJ1213" s="85"/>
    </row>
    <row r="1214" s="84" customFormat="true" ht="17.9" hidden="false" customHeight="false" outlineLevel="1" collapsed="false">
      <c r="A1214" s="69"/>
      <c r="B1214" s="86"/>
      <c r="C1214" s="105" t="str">
        <f aca="false">C1213</f>
        <v>CBM-SE</v>
      </c>
      <c r="D1214" s="106" t="str">
        <f aca="false">D1213</f>
        <v>1º PAV.</v>
      </c>
      <c r="E1214" s="106" t="str">
        <f aca="false">E1213</f>
        <v>DML A=3,00m2</v>
      </c>
      <c r="F1214" s="107" t="str">
        <f aca="false">F1213</f>
        <v>TETO</v>
      </c>
      <c r="G1214" s="108"/>
      <c r="H1214" s="109"/>
      <c r="I1214" s="110"/>
      <c r="J1214" s="108"/>
      <c r="K1214" s="109"/>
      <c r="L1214" s="110"/>
      <c r="M1214" s="108"/>
      <c r="N1214" s="109"/>
      <c r="O1214" s="110"/>
      <c r="P1214" s="111"/>
      <c r="Q1214" s="112"/>
      <c r="R1214" s="113"/>
      <c r="S1214" s="114"/>
      <c r="T1214" s="115"/>
      <c r="U1214" s="116"/>
      <c r="V1214" s="117"/>
      <c r="W1214" s="118" t="n">
        <f aca="false">V1213</f>
        <v>3</v>
      </c>
      <c r="X1214" s="119" t="n">
        <v>96114</v>
      </c>
      <c r="Y1214" s="106" t="str">
        <f aca="false">IFERROR(VLOOKUP($X1214,'BASE DADOS'!$B$2:$E$16867,2,FALSE()),"-")</f>
        <v>SINAPI</v>
      </c>
      <c r="Z1214" s="106" t="str">
        <f aca="false">IFERROR(VLOOKUP($X1214,'BASE DADOS'!$B$2:$E$16867,3,FALSE()),"-")</f>
        <v>Forro em drywall, para ambientes comerciais, inclusive estrutura de fixação. af_05/2017_ps</v>
      </c>
      <c r="AA1214" s="107" t="str">
        <f aca="false">IFERROR(VLOOKUP($X1214,'BASE DADOS'!$B$2:$E$16867,4,FALSE()),"-")</f>
        <v>m2</v>
      </c>
      <c r="AB1214" s="120" t="s">
        <v>16991</v>
      </c>
      <c r="AC1214" s="121" t="str">
        <f aca="false">IFERROR(VLOOKUP(AB1214,'ETAPAS ORCAM'!$B$4:$C$58,2,FALSE()),"-")</f>
        <v>B09 – REVESTIMENTO INTERNO – TETO</v>
      </c>
      <c r="AMH1214" s="85"/>
      <c r="AMI1214" s="85"/>
      <c r="AMJ1214" s="85"/>
    </row>
    <row r="1215" s="84" customFormat="true" ht="17.9" hidden="false" customHeight="false" outlineLevel="1" collapsed="false">
      <c r="A1215" s="69"/>
      <c r="B1215" s="86"/>
      <c r="C1215" s="105" t="str">
        <f aca="false">C1214</f>
        <v>CBM-SE</v>
      </c>
      <c r="D1215" s="106" t="str">
        <f aca="false">D1214</f>
        <v>1º PAV.</v>
      </c>
      <c r="E1215" s="106" t="str">
        <f aca="false">E1214</f>
        <v>DML A=3,00m2</v>
      </c>
      <c r="F1215" s="107" t="str">
        <f aca="false">F1214</f>
        <v>TETO</v>
      </c>
      <c r="G1215" s="108"/>
      <c r="H1215" s="109"/>
      <c r="I1215" s="110"/>
      <c r="J1215" s="108"/>
      <c r="K1215" s="109"/>
      <c r="L1215" s="110"/>
      <c r="M1215" s="108"/>
      <c r="N1215" s="109"/>
      <c r="O1215" s="110"/>
      <c r="P1215" s="111"/>
      <c r="Q1215" s="112"/>
      <c r="R1215" s="113"/>
      <c r="S1215" s="114"/>
      <c r="T1215" s="115"/>
      <c r="U1215" s="116"/>
      <c r="V1215" s="117"/>
      <c r="W1215" s="118" t="n">
        <f aca="false">J1206</f>
        <v>7</v>
      </c>
      <c r="X1215" s="119" t="n">
        <v>9082</v>
      </c>
      <c r="Y1215" s="106" t="str">
        <f aca="false">IFERROR(VLOOKUP($X1215,'BASE DADOS'!$B$2:$E$16867,2,FALSE()),"-")</f>
        <v>ORSE</v>
      </c>
      <c r="Z1215" s="106" t="str">
        <f aca="false">IFERROR(VLOOKUP($X1215,'BASE DADOS'!$B$2:$E$16867,3,FALSE()),"-")</f>
        <v>Tabica metálica 3x3cm para forro de gesso (fornecimento e montagem)</v>
      </c>
      <c r="AA1215" s="107" t="str">
        <f aca="false">IFERROR(VLOOKUP($X1215,'BASE DADOS'!$B$2:$E$16867,4,FALSE()),"-")</f>
        <v>m</v>
      </c>
      <c r="AB1215" s="120" t="s">
        <v>16991</v>
      </c>
      <c r="AC1215" s="121" t="str">
        <f aca="false">IFERROR(VLOOKUP(AB1215,'ETAPAS ORCAM'!$B$4:$C$58,2,FALSE()),"-")</f>
        <v>B09 – REVESTIMENTO INTERNO – TETO</v>
      </c>
      <c r="AMH1215" s="85"/>
      <c r="AMI1215" s="85"/>
      <c r="AMJ1215" s="85"/>
    </row>
    <row r="1216" s="84" customFormat="true" ht="17.9" hidden="false" customHeight="false" outlineLevel="1" collapsed="false">
      <c r="A1216" s="69"/>
      <c r="B1216" s="86"/>
      <c r="C1216" s="105" t="str">
        <f aca="false">C1215</f>
        <v>CBM-SE</v>
      </c>
      <c r="D1216" s="106" t="str">
        <f aca="false">D1215</f>
        <v>1º PAV.</v>
      </c>
      <c r="E1216" s="106" t="str">
        <f aca="false">E1215</f>
        <v>DML A=3,00m2</v>
      </c>
      <c r="F1216" s="107" t="str">
        <f aca="false">F1215</f>
        <v>TETO</v>
      </c>
      <c r="G1216" s="108"/>
      <c r="H1216" s="109"/>
      <c r="I1216" s="110"/>
      <c r="J1216" s="108"/>
      <c r="K1216" s="109"/>
      <c r="L1216" s="110"/>
      <c r="M1216" s="108"/>
      <c r="N1216" s="109"/>
      <c r="O1216" s="110"/>
      <c r="P1216" s="111"/>
      <c r="Q1216" s="112"/>
      <c r="R1216" s="113"/>
      <c r="S1216" s="114"/>
      <c r="T1216" s="115"/>
      <c r="U1216" s="116"/>
      <c r="V1216" s="117"/>
      <c r="W1216" s="118" t="n">
        <f aca="false">W1214</f>
        <v>3</v>
      </c>
      <c r="X1216" s="119" t="n">
        <v>88484</v>
      </c>
      <c r="Y1216" s="106" t="str">
        <f aca="false">IFERROR(VLOOKUP($X1216,'BASE DADOS'!$B$2:$E$16867,2,FALSE()),"-")</f>
        <v>SINAPI</v>
      </c>
      <c r="Z1216" s="106" t="str">
        <f aca="false">IFERROR(VLOOKUP($X1216,'BASE DADOS'!$B$2:$E$16867,3,FALSE()),"-")</f>
        <v>Aplicação de fundo selador acrílico em teto, uma demão. af_06/2014</v>
      </c>
      <c r="AA1216" s="107" t="str">
        <f aca="false">IFERROR(VLOOKUP($X1216,'BASE DADOS'!$B$2:$E$16867,4,FALSE()),"-")</f>
        <v>m2</v>
      </c>
      <c r="AB1216" s="120" t="s">
        <v>16992</v>
      </c>
      <c r="AC1216" s="121" t="str">
        <f aca="false">IFERROR(VLOOKUP(AB1216,'ETAPAS ORCAM'!$B$4:$C$58,2,FALSE()),"-")</f>
        <v>B15 – PINTURA INTERNA – TETO</v>
      </c>
      <c r="AMH1216" s="85"/>
      <c r="AMI1216" s="85"/>
      <c r="AMJ1216" s="85"/>
    </row>
    <row r="1217" s="84" customFormat="true" ht="17.9" hidden="false" customHeight="false" outlineLevel="1" collapsed="false">
      <c r="A1217" s="69"/>
      <c r="B1217" s="86"/>
      <c r="C1217" s="105" t="str">
        <f aca="false">C1216</f>
        <v>CBM-SE</v>
      </c>
      <c r="D1217" s="106" t="str">
        <f aca="false">D1216</f>
        <v>1º PAV.</v>
      </c>
      <c r="E1217" s="106" t="str">
        <f aca="false">E1216</f>
        <v>DML A=3,00m2</v>
      </c>
      <c r="F1217" s="107" t="str">
        <f aca="false">F1216</f>
        <v>TETO</v>
      </c>
      <c r="G1217" s="108"/>
      <c r="H1217" s="109"/>
      <c r="I1217" s="110"/>
      <c r="J1217" s="108"/>
      <c r="K1217" s="109"/>
      <c r="L1217" s="110"/>
      <c r="M1217" s="108"/>
      <c r="N1217" s="109"/>
      <c r="O1217" s="110"/>
      <c r="P1217" s="111"/>
      <c r="Q1217" s="112"/>
      <c r="R1217" s="113"/>
      <c r="S1217" s="114"/>
      <c r="T1217" s="115"/>
      <c r="U1217" s="116"/>
      <c r="V1217" s="117"/>
      <c r="W1217" s="118" t="n">
        <f aca="false">W1216</f>
        <v>3</v>
      </c>
      <c r="X1217" s="119" t="n">
        <v>88496</v>
      </c>
      <c r="Y1217" s="106" t="str">
        <f aca="false">IFERROR(VLOOKUP($X1217,'BASE DADOS'!$B$2:$E$16867,2,FALSE()),"-")</f>
        <v>SINAPI</v>
      </c>
      <c r="Z1217" s="106" t="str">
        <f aca="false">IFERROR(VLOOKUP($X1217,'BASE DADOS'!$B$2:$E$16867,3,FALSE()),"-")</f>
        <v>Aplicação e lixamento de massa látex em teto, duas demãos. af_06/2014</v>
      </c>
      <c r="AA1217" s="107" t="str">
        <f aca="false">IFERROR(VLOOKUP($X1217,'BASE DADOS'!$B$2:$E$16867,4,FALSE()),"-")</f>
        <v>m2</v>
      </c>
      <c r="AB1217" s="120" t="s">
        <v>16992</v>
      </c>
      <c r="AC1217" s="121" t="str">
        <f aca="false">IFERROR(VLOOKUP(AB1217,'ETAPAS ORCAM'!$B$4:$C$58,2,FALSE()),"-")</f>
        <v>B15 – PINTURA INTERNA – TETO</v>
      </c>
      <c r="AMH1217" s="85"/>
      <c r="AMI1217" s="85"/>
      <c r="AMJ1217" s="85"/>
    </row>
    <row r="1218" s="84" customFormat="true" ht="17.9" hidden="false" customHeight="false" outlineLevel="1" collapsed="false">
      <c r="A1218" s="69"/>
      <c r="B1218" s="86"/>
      <c r="C1218" s="105" t="str">
        <f aca="false">C1217</f>
        <v>CBM-SE</v>
      </c>
      <c r="D1218" s="106" t="str">
        <f aca="false">D1217</f>
        <v>1º PAV.</v>
      </c>
      <c r="E1218" s="106" t="str">
        <f aca="false">E1217</f>
        <v>DML A=3,00m2</v>
      </c>
      <c r="F1218" s="107" t="str">
        <f aca="false">F1217</f>
        <v>TETO</v>
      </c>
      <c r="G1218" s="108"/>
      <c r="H1218" s="109"/>
      <c r="I1218" s="110"/>
      <c r="J1218" s="108"/>
      <c r="K1218" s="109"/>
      <c r="L1218" s="110"/>
      <c r="M1218" s="108"/>
      <c r="N1218" s="109"/>
      <c r="O1218" s="110"/>
      <c r="P1218" s="111"/>
      <c r="Q1218" s="112"/>
      <c r="R1218" s="113"/>
      <c r="S1218" s="114"/>
      <c r="T1218" s="115"/>
      <c r="U1218" s="116"/>
      <c r="V1218" s="117"/>
      <c r="W1218" s="118" t="n">
        <f aca="false">W1217</f>
        <v>3</v>
      </c>
      <c r="X1218" s="119" t="n">
        <v>104639</v>
      </c>
      <c r="Y1218" s="106" t="str">
        <f aca="false">IFERROR(VLOOKUP($X1218,'BASE DADOS'!$B$2:$E$16867,2,FALSE()),"-")</f>
        <v>SINAPI</v>
      </c>
      <c r="Z1218" s="106" t="str">
        <f aca="false">IFERROR(VLOOKUP($X1218,'BASE DADOS'!$B$2:$E$16867,3,FALSE()),"-")</f>
        <v>Pintura látex acrílica econômica, aplicação manual em teto, duas demãos. Af_04/2023</v>
      </c>
      <c r="AA1218" s="107" t="str">
        <f aca="false">IFERROR(VLOOKUP($X1218,'BASE DADOS'!$B$2:$E$16867,4,FALSE()),"-")</f>
        <v>m2</v>
      </c>
      <c r="AB1218" s="120" t="s">
        <v>16992</v>
      </c>
      <c r="AC1218" s="121" t="str">
        <f aca="false">IFERROR(VLOOKUP(AB1218,'ETAPAS ORCAM'!$B$4:$C$58,2,FALSE()),"-")</f>
        <v>B15 – PINTURA INTERNA – TETO</v>
      </c>
      <c r="AMH1218" s="85"/>
      <c r="AMI1218" s="85"/>
      <c r="AMJ1218" s="85"/>
    </row>
    <row r="1219" s="104" customFormat="true" ht="12.8" hidden="false" customHeight="false" outlineLevel="1" collapsed="false">
      <c r="A1219" s="69"/>
      <c r="B1219" s="86"/>
      <c r="C1219" s="160" t="str">
        <f aca="false">C1218</f>
        <v>CBM-SE</v>
      </c>
      <c r="D1219" s="161" t="str">
        <f aca="false">D1218</f>
        <v>1º PAV.</v>
      </c>
      <c r="E1219" s="161" t="str">
        <f aca="false">E1218</f>
        <v>DML A=3,00m2</v>
      </c>
      <c r="F1219" s="162" t="s">
        <v>17004</v>
      </c>
      <c r="G1219" s="163" t="n">
        <v>1</v>
      </c>
      <c r="H1219" s="164"/>
      <c r="I1219" s="165"/>
      <c r="J1219" s="163"/>
      <c r="K1219" s="164"/>
      <c r="L1219" s="165"/>
      <c r="M1219" s="163"/>
      <c r="N1219" s="164"/>
      <c r="O1219" s="165"/>
      <c r="P1219" s="166"/>
      <c r="Q1219" s="167"/>
      <c r="R1219" s="168"/>
      <c r="S1219" s="169" t="n">
        <f aca="false">IF(G1219&lt;&gt;0,(G1219+P1219),(J1219*M1219)+P1219)</f>
        <v>1</v>
      </c>
      <c r="T1219" s="170" t="n">
        <f aca="false">IF(H1219&lt;&gt;0,(H1219+Q1219),(K1219*N1219)+Q1219)</f>
        <v>0</v>
      </c>
      <c r="U1219" s="171" t="n">
        <f aca="false">IF(I1219&lt;&gt;0,(I1219+R1219),(L1219*O1219)+R1219)</f>
        <v>0</v>
      </c>
      <c r="V1219" s="172" t="n">
        <f aca="false">SUM(S1219:U1219)</f>
        <v>1</v>
      </c>
      <c r="W1219" s="173"/>
      <c r="X1219" s="174"/>
      <c r="Y1219" s="161"/>
      <c r="Z1219" s="161"/>
      <c r="AA1219" s="162"/>
      <c r="AB1219" s="175"/>
      <c r="AC1219" s="176"/>
      <c r="AMH1219" s="85"/>
      <c r="AMI1219" s="85"/>
      <c r="AMJ1219" s="85"/>
    </row>
    <row r="1220" s="84" customFormat="true" ht="42.5" hidden="false" customHeight="false" outlineLevel="1" collapsed="false">
      <c r="A1220" s="69"/>
      <c r="B1220" s="86"/>
      <c r="C1220" s="105" t="str">
        <f aca="false">C1219</f>
        <v>CBM-SE</v>
      </c>
      <c r="D1220" s="106" t="str">
        <f aca="false">D1219</f>
        <v>1º PAV.</v>
      </c>
      <c r="E1220" s="106" t="str">
        <f aca="false">E1219</f>
        <v>DML A=3,00m2</v>
      </c>
      <c r="F1220" s="107" t="str">
        <f aca="false">F1219</f>
        <v>ESQ. MADEIRA</v>
      </c>
      <c r="G1220" s="108"/>
      <c r="H1220" s="109"/>
      <c r="I1220" s="110"/>
      <c r="J1220" s="108"/>
      <c r="K1220" s="109"/>
      <c r="L1220" s="110"/>
      <c r="M1220" s="108"/>
      <c r="N1220" s="109"/>
      <c r="O1220" s="110"/>
      <c r="P1220" s="111"/>
      <c r="Q1220" s="112"/>
      <c r="R1220" s="113"/>
      <c r="S1220" s="114"/>
      <c r="T1220" s="115"/>
      <c r="U1220" s="116"/>
      <c r="V1220" s="117"/>
      <c r="W1220" s="118" t="n">
        <v>1</v>
      </c>
      <c r="X1220" s="119" t="n">
        <v>90843</v>
      </c>
      <c r="Y1220" s="106" t="str">
        <f aca="false">IFERROR(VLOOKUP($X1220,'BASE DADOS'!$B$2:$E$16867,2,FALSE()),"-")</f>
        <v>SINAPI</v>
      </c>
      <c r="Z1220" s="106" t="str">
        <f aca="false">IFERROR(VLOOKUP($X1220,'BASE DADOS'!$B$2:$E$16867,3,FALSE()),"-")</f>
        <v>Kit de porta de madeira para pintura, semi-oca (leve ou média), padrão médio, 80x210cm, espessura de 3,5cm, itens inclusos: dobradiças, montagem e instalação do batente, fechadura com execução do furo - fornecimento e instalação. af_12/2019</v>
      </c>
      <c r="AA1220" s="107" t="str">
        <f aca="false">IFERROR(VLOOKUP($X1220,'BASE DADOS'!$B$2:$E$16867,4,FALSE()),"-")</f>
        <v>un</v>
      </c>
      <c r="AB1220" s="120" t="s">
        <v>16995</v>
      </c>
      <c r="AC1220" s="121" t="str">
        <f aca="false">IFERROR(VLOOKUP(AB1220,'ETAPAS ORCAM'!$B$4:$C$58,2,FALSE()),"-")</f>
        <v>B12 – ESQUADRIAS</v>
      </c>
      <c r="AMH1220" s="85"/>
      <c r="AMI1220" s="85"/>
      <c r="AMJ1220" s="85"/>
    </row>
    <row r="1221" s="84" customFormat="true" ht="26.1" hidden="false" customHeight="false" outlineLevel="1" collapsed="false">
      <c r="A1221" s="69"/>
      <c r="B1221" s="86"/>
      <c r="C1221" s="105" t="str">
        <f aca="false">C1220</f>
        <v>CBM-SE</v>
      </c>
      <c r="D1221" s="106" t="str">
        <f aca="false">D1220</f>
        <v>1º PAV.</v>
      </c>
      <c r="E1221" s="106" t="str">
        <f aca="false">E1220</f>
        <v>DML A=3,00m2</v>
      </c>
      <c r="F1221" s="107" t="str">
        <f aca="false">F1220</f>
        <v>ESQ. MADEIRA</v>
      </c>
      <c r="G1221" s="108"/>
      <c r="H1221" s="109"/>
      <c r="I1221" s="110"/>
      <c r="J1221" s="108"/>
      <c r="K1221" s="109"/>
      <c r="L1221" s="110"/>
      <c r="M1221" s="108"/>
      <c r="N1221" s="109"/>
      <c r="O1221" s="110"/>
      <c r="P1221" s="111"/>
      <c r="Q1221" s="112"/>
      <c r="R1221" s="113"/>
      <c r="S1221" s="114"/>
      <c r="T1221" s="115"/>
      <c r="U1221" s="116"/>
      <c r="V1221" s="117"/>
      <c r="W1221" s="118" t="n">
        <f aca="false">(0.8*2.1)*3</f>
        <v>5.04</v>
      </c>
      <c r="X1221" s="119" t="n">
        <v>2309</v>
      </c>
      <c r="Y1221" s="106" t="str">
        <f aca="false">IFERROR(VLOOKUP($X1221,'BASE DADOS'!$B$2:$E$16867,2,FALSE()),"-")</f>
        <v>ORSE</v>
      </c>
      <c r="Z1221" s="106" t="str">
        <f aca="false">IFERROR(VLOOKUP($X1221,'BASE DADOS'!$B$2:$E$16867,3,FALSE()),"-")</f>
        <v>Pintura sobre superfícies de madeira com aplicação de 01 demão de fundo sintético nivelador, 01 demão de massa a óleo e 02 demãos de tinta esmalte</v>
      </c>
      <c r="AA1221" s="107" t="str">
        <f aca="false">IFERROR(VLOOKUP($X1221,'BASE DADOS'!$B$2:$E$16867,4,FALSE()),"-")</f>
        <v>m2</v>
      </c>
      <c r="AB1221" s="120" t="s">
        <v>17005</v>
      </c>
      <c r="AC1221" s="121" t="str">
        <f aca="false">IFERROR(VLOOKUP(AB1221,'ETAPAS ORCAM'!$B$4:$C$58,2,FALSE()),"-")</f>
        <v>B16 – PINTURA – ESQ. MADEIRA</v>
      </c>
      <c r="AMH1221" s="85"/>
      <c r="AMI1221" s="85"/>
      <c r="AMJ1221" s="85"/>
    </row>
    <row r="1222" s="84" customFormat="true" ht="12.8" hidden="false" customHeight="false" outlineLevel="1" collapsed="false">
      <c r="A1222" s="69"/>
      <c r="B1222" s="86"/>
      <c r="C1222" s="105" t="str">
        <f aca="false">C1221</f>
        <v>CBM-SE</v>
      </c>
      <c r="D1222" s="106" t="str">
        <f aca="false">D1221</f>
        <v>1º PAV.</v>
      </c>
      <c r="E1222" s="106" t="str">
        <f aca="false">E1221</f>
        <v>DML A=3,00m2</v>
      </c>
      <c r="F1222" s="107" t="str">
        <f aca="false">F1221</f>
        <v>ESQ. MADEIRA</v>
      </c>
      <c r="G1222" s="108"/>
      <c r="H1222" s="109"/>
      <c r="I1222" s="110"/>
      <c r="J1222" s="108"/>
      <c r="K1222" s="109"/>
      <c r="L1222" s="110"/>
      <c r="M1222" s="108"/>
      <c r="N1222" s="109"/>
      <c r="O1222" s="110"/>
      <c r="P1222" s="111"/>
      <c r="Q1222" s="112"/>
      <c r="R1222" s="113"/>
      <c r="S1222" s="114"/>
      <c r="T1222" s="115"/>
      <c r="U1222" s="116"/>
      <c r="V1222" s="117"/>
      <c r="W1222" s="118" t="n">
        <v>0.85</v>
      </c>
      <c r="X1222" s="119" t="n">
        <v>2266</v>
      </c>
      <c r="Y1222" s="106" t="str">
        <f aca="false">IFERROR(VLOOKUP($X1222,'BASE DADOS'!$B$2:$E$16867,2,FALSE()),"-")</f>
        <v>ORSE</v>
      </c>
      <c r="Z1222" s="106" t="str">
        <f aca="false">IFERROR(VLOOKUP($X1222,'BASE DADOS'!$B$2:$E$16867,3,FALSE()),"-")</f>
        <v>Soleira em granito cinza andorinha, l = 15 cm, e = 2 cm</v>
      </c>
      <c r="AA1222" s="107" t="str">
        <f aca="false">IFERROR(VLOOKUP($X1222,'BASE DADOS'!$B$2:$E$16867,4,FALSE()),"-")</f>
        <v>m</v>
      </c>
      <c r="AB1222" s="120" t="s">
        <v>16987</v>
      </c>
      <c r="AC1222" s="121" t="str">
        <f aca="false">IFERROR(VLOOKUP(AB1222,'ETAPAS ORCAM'!$B$4:$C$58,2,FALSE()),"-")</f>
        <v>B11 – PAVIMENTAÇÃO</v>
      </c>
      <c r="AMH1222" s="85"/>
      <c r="AMI1222" s="85"/>
      <c r="AMJ1222" s="85"/>
    </row>
    <row r="1223" s="104" customFormat="true" ht="12.8" hidden="false" customHeight="false" outlineLevel="1" collapsed="false">
      <c r="A1223" s="69"/>
      <c r="B1223" s="86"/>
      <c r="C1223" s="160" t="str">
        <f aca="false">C1218</f>
        <v>CBM-SE</v>
      </c>
      <c r="D1223" s="161" t="str">
        <f aca="false">D1218</f>
        <v>1º PAV.</v>
      </c>
      <c r="E1223" s="161" t="str">
        <f aca="false">E1218</f>
        <v>DML A=3,00m2</v>
      </c>
      <c r="F1223" s="162" t="s">
        <v>16994</v>
      </c>
      <c r="G1223" s="163"/>
      <c r="H1223" s="164"/>
      <c r="I1223" s="165"/>
      <c r="J1223" s="163" t="n">
        <v>1.2</v>
      </c>
      <c r="K1223" s="164"/>
      <c r="L1223" s="165"/>
      <c r="M1223" s="163" t="n">
        <v>0.6</v>
      </c>
      <c r="N1223" s="164"/>
      <c r="O1223" s="165"/>
      <c r="P1223" s="166"/>
      <c r="Q1223" s="167"/>
      <c r="R1223" s="168"/>
      <c r="S1223" s="169" t="n">
        <f aca="false">IF(G1223&lt;&gt;0,(G1223+P1223),(J1223*M1223)+P1223)</f>
        <v>0.72</v>
      </c>
      <c r="T1223" s="170" t="n">
        <f aca="false">IF(H1223&lt;&gt;0,(H1223+Q1223),(K1223*N1223)+Q1223)</f>
        <v>0</v>
      </c>
      <c r="U1223" s="171" t="n">
        <f aca="false">IF(I1223&lt;&gt;0,(I1223+R1223),(L1223*O1223)+R1223)</f>
        <v>0</v>
      </c>
      <c r="V1223" s="172" t="n">
        <f aca="false">SUM(S1223:U1223)</f>
        <v>0.72</v>
      </c>
      <c r="W1223" s="173"/>
      <c r="X1223" s="174"/>
      <c r="Y1223" s="161"/>
      <c r="Z1223" s="161"/>
      <c r="AA1223" s="162"/>
      <c r="AB1223" s="175"/>
      <c r="AC1223" s="176"/>
      <c r="AMH1223" s="85"/>
      <c r="AMI1223" s="85"/>
      <c r="AMJ1223" s="85"/>
    </row>
    <row r="1224" s="84" customFormat="true" ht="26.1" hidden="false" customHeight="false" outlineLevel="1" collapsed="false">
      <c r="A1224" s="69"/>
      <c r="B1224" s="86"/>
      <c r="C1224" s="105" t="str">
        <f aca="false">C1223</f>
        <v>CBM-SE</v>
      </c>
      <c r="D1224" s="106" t="str">
        <f aca="false">D1223</f>
        <v>1º PAV.</v>
      </c>
      <c r="E1224" s="106" t="str">
        <f aca="false">E1223</f>
        <v>DML A=3,00m2</v>
      </c>
      <c r="F1224" s="107" t="str">
        <f aca="false">F1223</f>
        <v>ESQ. ALUMÍNIO</v>
      </c>
      <c r="G1224" s="108"/>
      <c r="H1224" s="109"/>
      <c r="I1224" s="110"/>
      <c r="J1224" s="108"/>
      <c r="K1224" s="109"/>
      <c r="L1224" s="110"/>
      <c r="M1224" s="108"/>
      <c r="N1224" s="109"/>
      <c r="O1224" s="110"/>
      <c r="P1224" s="111"/>
      <c r="Q1224" s="112"/>
      <c r="R1224" s="113"/>
      <c r="S1224" s="114"/>
      <c r="T1224" s="115"/>
      <c r="U1224" s="116"/>
      <c r="V1224" s="117"/>
      <c r="W1224" s="118" t="n">
        <f aca="false">V1223</f>
        <v>0.72</v>
      </c>
      <c r="X1224" s="119" t="n">
        <v>94569</v>
      </c>
      <c r="Y1224" s="106" t="str">
        <f aca="false">IFERROR(VLOOKUP($X1224,'BASE DADOS'!$B$2:$E$16867,2,FALSE()),"-")</f>
        <v>SINAPI</v>
      </c>
      <c r="Z1224" s="106" t="str">
        <f aca="false">IFERROR(VLOOKUP($X1224,'BASE DADOS'!$B$2:$E$16867,3,FALSE()),"-")</f>
        <v>Janela de alumínio tipo maxim-ar, com vidros, batente e ferragens. exclusive alizar, acabamento e contramarco. fornecimento e instalação. af_12/2019</v>
      </c>
      <c r="AA1224" s="107" t="str">
        <f aca="false">IFERROR(VLOOKUP($X1224,'BASE DADOS'!$B$2:$E$16867,4,FALSE()),"-")</f>
        <v>m2</v>
      </c>
      <c r="AB1224" s="120" t="s">
        <v>16995</v>
      </c>
      <c r="AC1224" s="121" t="str">
        <f aca="false">IFERROR(VLOOKUP(AB1224,'ETAPAS ORCAM'!$B$4:$C$58,2,FALSE()),"-")</f>
        <v>B12 – ESQUADRIAS</v>
      </c>
      <c r="AMH1224" s="85"/>
      <c r="AMI1224" s="85"/>
      <c r="AMJ1224" s="85"/>
    </row>
    <row r="1225" s="84" customFormat="true" ht="17.9" hidden="false" customHeight="false" outlineLevel="1" collapsed="false">
      <c r="A1225" s="69"/>
      <c r="B1225" s="86"/>
      <c r="C1225" s="105" t="str">
        <f aca="false">C1224</f>
        <v>CBM-SE</v>
      </c>
      <c r="D1225" s="106" t="str">
        <f aca="false">D1224</f>
        <v>1º PAV.</v>
      </c>
      <c r="E1225" s="106" t="str">
        <f aca="false">E1224</f>
        <v>DML A=3,00m2</v>
      </c>
      <c r="F1225" s="107" t="str">
        <f aca="false">F1224</f>
        <v>ESQ. ALUMÍNIO</v>
      </c>
      <c r="G1225" s="108"/>
      <c r="H1225" s="109"/>
      <c r="I1225" s="110"/>
      <c r="J1225" s="108"/>
      <c r="K1225" s="109"/>
      <c r="L1225" s="110"/>
      <c r="M1225" s="108"/>
      <c r="N1225" s="109"/>
      <c r="O1225" s="110"/>
      <c r="P1225" s="111"/>
      <c r="Q1225" s="112"/>
      <c r="R1225" s="113"/>
      <c r="S1225" s="114"/>
      <c r="T1225" s="115"/>
      <c r="U1225" s="116"/>
      <c r="V1225" s="117"/>
      <c r="W1225" s="118" t="n">
        <f aca="false">+W1224*2</f>
        <v>1.44</v>
      </c>
      <c r="X1225" s="119" t="n">
        <v>99821</v>
      </c>
      <c r="Y1225" s="106" t="str">
        <f aca="false">IFERROR(VLOOKUP($X1225,'BASE DADOS'!$B$2:$E$16867,2,FALSE()),"-")</f>
        <v>SINAPI</v>
      </c>
      <c r="Z1225" s="106" t="str">
        <f aca="false">IFERROR(VLOOKUP($X1225,'BASE DADOS'!$B$2:$E$16867,3,FALSE()),"-")</f>
        <v>Limpeza de janela de vidro com caixilho em aço/alumínio/pvc. af_04/2019</v>
      </c>
      <c r="AA1225" s="107" t="str">
        <f aca="false">IFERROR(VLOOKUP($X1225,'BASE DADOS'!$B$2:$E$16867,4,FALSE()),"-")</f>
        <v>m2</v>
      </c>
      <c r="AB1225" s="120" t="s">
        <v>16988</v>
      </c>
      <c r="AC1225" s="121" t="str">
        <f aca="false">IFERROR(VLOOKUP(AB1225,'ETAPAS ORCAM'!$B$4:$C$58,2,FALSE()),"-")</f>
        <v>B39 – LIMPEZA FINAL</v>
      </c>
      <c r="AMH1225" s="85"/>
      <c r="AMI1225" s="85"/>
      <c r="AMJ1225" s="85"/>
    </row>
    <row r="1226" s="84" customFormat="true" ht="12.8" hidden="false" customHeight="false" outlineLevel="1" collapsed="false">
      <c r="A1226" s="69"/>
      <c r="B1226" s="86"/>
      <c r="C1226" s="105" t="str">
        <f aca="false">C1225</f>
        <v>CBM-SE</v>
      </c>
      <c r="D1226" s="106" t="str">
        <f aca="false">D1225</f>
        <v>1º PAV.</v>
      </c>
      <c r="E1226" s="106" t="str">
        <f aca="false">E1225</f>
        <v>DML A=3,00m2</v>
      </c>
      <c r="F1226" s="107" t="str">
        <f aca="false">F1225</f>
        <v>ESQ. ALUMÍNIO</v>
      </c>
      <c r="G1226" s="108"/>
      <c r="H1226" s="109"/>
      <c r="I1226" s="110"/>
      <c r="J1226" s="108"/>
      <c r="K1226" s="109"/>
      <c r="L1226" s="110"/>
      <c r="M1226" s="108"/>
      <c r="N1226" s="109"/>
      <c r="O1226" s="110"/>
      <c r="P1226" s="111"/>
      <c r="Q1226" s="112"/>
      <c r="R1226" s="113"/>
      <c r="S1226" s="114"/>
      <c r="T1226" s="115"/>
      <c r="U1226" s="116"/>
      <c r="V1226" s="117"/>
      <c r="W1226" s="118" t="n">
        <v>1.25</v>
      </c>
      <c r="X1226" s="119" t="n">
        <v>1989</v>
      </c>
      <c r="Y1226" s="106" t="str">
        <f aca="false">IFERROR(VLOOKUP($X1226,'BASE DADOS'!$B$2:$E$16867,2,FALSE()),"-")</f>
        <v>ORSE</v>
      </c>
      <c r="Z1226" s="106" t="str">
        <f aca="false">IFERROR(VLOOKUP($X1226,'BASE DADOS'!$B$2:$E$16867,3,FALSE()),"-")</f>
        <v>Peitoril granito cinza polido, c/ largura = 22 cm, esp = 2 cm</v>
      </c>
      <c r="AA1226" s="107" t="str">
        <f aca="false">IFERROR(VLOOKUP($X1226,'BASE DADOS'!$B$2:$E$16867,4,FALSE()),"-")</f>
        <v>m</v>
      </c>
      <c r="AB1226" s="120" t="s">
        <v>16989</v>
      </c>
      <c r="AC1226" s="121" t="str">
        <f aca="false">IFERROR(VLOOKUP(AB1226,'ETAPAS ORCAM'!$B$4:$C$58,2,FALSE()),"-")</f>
        <v>B08 – REVESTIMENTO INTERNO – PAREDE</v>
      </c>
      <c r="AMH1226" s="85"/>
      <c r="AMI1226" s="85"/>
      <c r="AMJ1226" s="85"/>
    </row>
    <row r="1227" s="104" customFormat="true" ht="26.1" hidden="false" customHeight="false" outlineLevel="1" collapsed="false">
      <c r="A1227" s="69"/>
      <c r="B1227" s="86"/>
      <c r="C1227" s="160" t="str">
        <f aca="false">C1218</f>
        <v>CBM-SE</v>
      </c>
      <c r="D1227" s="161" t="str">
        <f aca="false">D1218</f>
        <v>1º PAV.</v>
      </c>
      <c r="E1227" s="161" t="str">
        <f aca="false">E1218</f>
        <v>DML A=3,00m2</v>
      </c>
      <c r="F1227" s="162" t="s">
        <v>16951</v>
      </c>
      <c r="G1227" s="163" t="n">
        <v>1</v>
      </c>
      <c r="H1227" s="164"/>
      <c r="I1227" s="165"/>
      <c r="J1227" s="163"/>
      <c r="K1227" s="164"/>
      <c r="L1227" s="165"/>
      <c r="M1227" s="163"/>
      <c r="N1227" s="164"/>
      <c r="O1227" s="165"/>
      <c r="P1227" s="166"/>
      <c r="Q1227" s="167"/>
      <c r="R1227" s="168"/>
      <c r="S1227" s="169" t="n">
        <f aca="false">IF(G1227&lt;&gt;0,(G1227+P1227),(J1227*M1227)+P1227)</f>
        <v>1</v>
      </c>
      <c r="T1227" s="170" t="n">
        <f aca="false">IF(H1227&lt;&gt;0,(H1227+Q1227),(K1227*N1227)+Q1227)</f>
        <v>0</v>
      </c>
      <c r="U1227" s="171" t="n">
        <f aca="false">IF(I1227&lt;&gt;0,(I1227+R1227),(L1227*O1227)+R1227)</f>
        <v>0</v>
      </c>
      <c r="V1227" s="172" t="n">
        <f aca="false">SUM(S1227:U1227)</f>
        <v>1</v>
      </c>
      <c r="W1227" s="173"/>
      <c r="X1227" s="174"/>
      <c r="Y1227" s="161"/>
      <c r="Z1227" s="161"/>
      <c r="AA1227" s="162"/>
      <c r="AB1227" s="175"/>
      <c r="AC1227" s="176"/>
      <c r="AMH1227" s="85"/>
      <c r="AMI1227" s="85"/>
      <c r="AMJ1227" s="85"/>
    </row>
    <row r="1228" s="84" customFormat="true" ht="34.3" hidden="false" customHeight="false" outlineLevel="1" collapsed="false">
      <c r="A1228" s="69"/>
      <c r="B1228" s="86"/>
      <c r="C1228" s="105" t="str">
        <f aca="false">C1227</f>
        <v>CBM-SE</v>
      </c>
      <c r="D1228" s="106" t="str">
        <f aca="false">D1227</f>
        <v>1º PAV.</v>
      </c>
      <c r="E1228" s="106" t="str">
        <f aca="false">E1227</f>
        <v>DML A=3,00m2</v>
      </c>
      <c r="F1228" s="107" t="str">
        <f aca="false">F1227</f>
        <v>BANCADAS, LOUÇAS E METAIS</v>
      </c>
      <c r="G1228" s="108"/>
      <c r="H1228" s="109"/>
      <c r="I1228" s="110"/>
      <c r="J1228" s="108"/>
      <c r="K1228" s="109"/>
      <c r="L1228" s="110"/>
      <c r="M1228" s="108"/>
      <c r="N1228" s="109"/>
      <c r="O1228" s="110"/>
      <c r="P1228" s="111"/>
      <c r="Q1228" s="112"/>
      <c r="R1228" s="113"/>
      <c r="S1228" s="114"/>
      <c r="T1228" s="115"/>
      <c r="U1228" s="116"/>
      <c r="V1228" s="117"/>
      <c r="W1228" s="118" t="n">
        <v>1</v>
      </c>
      <c r="X1228" s="119" t="n">
        <v>86922</v>
      </c>
      <c r="Y1228" s="106" t="str">
        <f aca="false">IFERROR(VLOOKUP($X1228,'BASE DADOS'!$B$2:$E$16867,2,FALSE()),"-")</f>
        <v>SINAPI</v>
      </c>
      <c r="Z1228" s="106" t="str">
        <f aca="false">IFERROR(VLOOKUP($X1228,'BASE DADOS'!$B$2:$E$16867,3,FALSE()),"-")</f>
        <v>Tanque de louça branca suspenso, 18l ou equivalente, incluso sifão tipo garrafa em metal cromado, válvula metálica e torneira de metal cromado padrão médio - fornecimento e instalação. af_01/2020</v>
      </c>
      <c r="AA1228" s="107" t="str">
        <f aca="false">IFERROR(VLOOKUP($X1228,'BASE DADOS'!$B$2:$E$16867,4,FALSE()),"-")</f>
        <v>un</v>
      </c>
      <c r="AB1228" s="120" t="s">
        <v>17006</v>
      </c>
      <c r="AC1228" s="121" t="str">
        <f aca="false">IFERROR(VLOOKUP(AB1228,'ETAPAS ORCAM'!$B$4:$C$58,2,FALSE()),"-")</f>
        <v>B24 – BANCADAS, LOUÇAS, METAIS SANITÁRIOS E DIVISÓRIAS DE GRANITO</v>
      </c>
      <c r="AMH1228" s="85"/>
      <c r="AMI1228" s="85"/>
      <c r="AMJ1228" s="85"/>
    </row>
    <row r="1229" s="84" customFormat="true" ht="17.9" hidden="false" customHeight="false" outlineLevel="1" collapsed="false">
      <c r="A1229" s="69"/>
      <c r="B1229" s="86"/>
      <c r="C1229" s="105" t="str">
        <f aca="false">C1228</f>
        <v>CBM-SE</v>
      </c>
      <c r="D1229" s="106" t="str">
        <f aca="false">D1228</f>
        <v>1º PAV.</v>
      </c>
      <c r="E1229" s="106" t="str">
        <f aca="false">E1228</f>
        <v>DML A=3,00m2</v>
      </c>
      <c r="F1229" s="107" t="str">
        <f aca="false">F1228</f>
        <v>BANCADAS, LOUÇAS E METAIS</v>
      </c>
      <c r="G1229" s="108"/>
      <c r="H1229" s="109"/>
      <c r="I1229" s="110"/>
      <c r="J1229" s="108"/>
      <c r="K1229" s="109"/>
      <c r="L1229" s="110"/>
      <c r="M1229" s="108"/>
      <c r="N1229" s="109"/>
      <c r="O1229" s="110"/>
      <c r="P1229" s="111"/>
      <c r="Q1229" s="112"/>
      <c r="R1229" s="113"/>
      <c r="S1229" s="114"/>
      <c r="T1229" s="115"/>
      <c r="U1229" s="116"/>
      <c r="V1229" s="117"/>
      <c r="W1229" s="118" t="n">
        <v>1</v>
      </c>
      <c r="X1229" s="119" t="n">
        <v>8436</v>
      </c>
      <c r="Y1229" s="106" t="str">
        <f aca="false">IFERROR(VLOOKUP($X1229,'BASE DADOS'!$B$2:$E$16867,2,FALSE()),"-")</f>
        <v>ORSE</v>
      </c>
      <c r="Z1229" s="106" t="str">
        <f aca="false">IFERROR(VLOOKUP($X1229,'BASE DADOS'!$B$2:$E$16867,3,FALSE()),"-")</f>
        <v>Acabamento para registro 1/2", 3/4" e 1" (PQ), ref. 4900 - C43, da Deca ou similar</v>
      </c>
      <c r="AA1229" s="107" t="str">
        <f aca="false">IFERROR(VLOOKUP($X1229,'BASE DADOS'!$B$2:$E$16867,4,FALSE()),"-")</f>
        <v>un</v>
      </c>
      <c r="AB1229" s="120" t="s">
        <v>17006</v>
      </c>
      <c r="AC1229" s="121" t="str">
        <f aca="false">IFERROR(VLOOKUP(AB1229,'ETAPAS ORCAM'!$B$4:$C$58,2,FALSE()),"-")</f>
        <v>B24 – BANCADAS, LOUÇAS, METAIS SANITÁRIOS E DIVISÓRIAS DE GRANITO</v>
      </c>
      <c r="AMH1229" s="85"/>
      <c r="AMI1229" s="85"/>
      <c r="AMJ1229" s="85"/>
    </row>
    <row r="1230" s="84" customFormat="true" ht="17.9" hidden="false" customHeight="false" outlineLevel="1" collapsed="false">
      <c r="A1230" s="69"/>
      <c r="B1230" s="86"/>
      <c r="C1230" s="105" t="str">
        <f aca="false">C1229</f>
        <v>CBM-SE</v>
      </c>
      <c r="D1230" s="106" t="str">
        <f aca="false">D1229</f>
        <v>1º PAV.</v>
      </c>
      <c r="E1230" s="106" t="str">
        <f aca="false">E1229</f>
        <v>DML A=3,00m2</v>
      </c>
      <c r="F1230" s="107" t="str">
        <f aca="false">F1229</f>
        <v>BANCADAS, LOUÇAS E METAIS</v>
      </c>
      <c r="G1230" s="108"/>
      <c r="H1230" s="109"/>
      <c r="I1230" s="110"/>
      <c r="J1230" s="108"/>
      <c r="K1230" s="109"/>
      <c r="L1230" s="110"/>
      <c r="M1230" s="108"/>
      <c r="N1230" s="109"/>
      <c r="O1230" s="110"/>
      <c r="P1230" s="111"/>
      <c r="Q1230" s="112"/>
      <c r="R1230" s="113"/>
      <c r="S1230" s="114"/>
      <c r="T1230" s="115"/>
      <c r="U1230" s="116"/>
      <c r="V1230" s="117"/>
      <c r="W1230" s="118" t="n">
        <v>1</v>
      </c>
      <c r="X1230" s="119" t="n">
        <v>86914</v>
      </c>
      <c r="Y1230" s="106" t="str">
        <f aca="false">IFERROR(VLOOKUP($X1230,'BASE DADOS'!$B$2:$E$16867,2,FALSE()),"-")</f>
        <v>SINAPI</v>
      </c>
      <c r="Z1230" s="106" t="str">
        <f aca="false">IFERROR(VLOOKUP($X1230,'BASE DADOS'!$B$2:$E$16867,3,FALSE()),"-")</f>
        <v>Torneira cromada 1/2? ou 3/4? para tanque, padrão médio - fornecimento e instalação. af_01/2020</v>
      </c>
      <c r="AA1230" s="107" t="str">
        <f aca="false">IFERROR(VLOOKUP($X1230,'BASE DADOS'!$B$2:$E$16867,4,FALSE()),"-")</f>
        <v>un</v>
      </c>
      <c r="AB1230" s="120" t="s">
        <v>17006</v>
      </c>
      <c r="AC1230" s="121" t="str">
        <f aca="false">IFERROR(VLOOKUP(AB1230,'ETAPAS ORCAM'!$B$4:$C$58,2,FALSE()),"-")</f>
        <v>B24 – BANCADAS, LOUÇAS, METAIS SANITÁRIOS E DIVISÓRIAS DE GRANITO</v>
      </c>
      <c r="AMH1230" s="85"/>
      <c r="AMI1230" s="85"/>
      <c r="AMJ1230" s="85"/>
    </row>
    <row r="1231" s="84" customFormat="true" ht="12.8" hidden="false" customHeight="false" outlineLevel="1" collapsed="false">
      <c r="A1231" s="69"/>
      <c r="B1231" s="86"/>
      <c r="C1231" s="122"/>
      <c r="D1231" s="123"/>
      <c r="E1231" s="123"/>
      <c r="F1231" s="124"/>
      <c r="G1231" s="125"/>
      <c r="H1231" s="126"/>
      <c r="I1231" s="127"/>
      <c r="J1231" s="125"/>
      <c r="K1231" s="126"/>
      <c r="L1231" s="127"/>
      <c r="M1231" s="125"/>
      <c r="N1231" s="126"/>
      <c r="O1231" s="127"/>
      <c r="P1231" s="128"/>
      <c r="Q1231" s="129"/>
      <c r="R1231" s="130"/>
      <c r="S1231" s="131"/>
      <c r="T1231" s="132"/>
      <c r="U1231" s="133"/>
      <c r="V1231" s="134"/>
      <c r="W1231" s="135"/>
      <c r="X1231" s="136"/>
      <c r="Y1231" s="123"/>
      <c r="Z1231" s="123"/>
      <c r="AA1231" s="124"/>
      <c r="AB1231" s="137"/>
      <c r="AC1231" s="138"/>
      <c r="AMH1231" s="85"/>
      <c r="AMI1231" s="85"/>
      <c r="AMJ1231" s="85"/>
    </row>
    <row r="1233" s="84" customFormat="true" ht="12.8" hidden="false" customHeight="false" outlineLevel="0" collapsed="false">
      <c r="A1233" s="69"/>
      <c r="B1233" s="70" t="n">
        <v>37289</v>
      </c>
      <c r="C1233" s="147" t="s">
        <v>16962</v>
      </c>
      <c r="D1233" s="148" t="s">
        <v>17041</v>
      </c>
      <c r="E1233" s="148" t="s">
        <v>17009</v>
      </c>
      <c r="F1233" s="149"/>
      <c r="G1233" s="150"/>
      <c r="H1233" s="151"/>
      <c r="I1233" s="152"/>
      <c r="J1233" s="150"/>
      <c r="K1233" s="151"/>
      <c r="L1233" s="152"/>
      <c r="M1233" s="150"/>
      <c r="N1233" s="151"/>
      <c r="O1233" s="152"/>
      <c r="P1233" s="150"/>
      <c r="Q1233" s="151"/>
      <c r="R1233" s="152"/>
      <c r="S1233" s="153"/>
      <c r="T1233" s="154"/>
      <c r="U1233" s="155"/>
      <c r="V1233" s="156"/>
      <c r="W1233" s="157"/>
      <c r="X1233" s="147"/>
      <c r="Y1233" s="148"/>
      <c r="Z1233" s="148"/>
      <c r="AA1233" s="149"/>
      <c r="AB1233" s="158"/>
      <c r="AC1233" s="159"/>
      <c r="AMH1233" s="85"/>
      <c r="AMI1233" s="85"/>
      <c r="AMJ1233" s="85"/>
    </row>
    <row r="1234" s="104" customFormat="true" ht="12.8" hidden="false" customHeight="false" outlineLevel="1" collapsed="false">
      <c r="A1234" s="69"/>
      <c r="B1234" s="86"/>
      <c r="C1234" s="160" t="str">
        <f aca="false">C1233</f>
        <v>CBM-SE</v>
      </c>
      <c r="D1234" s="161" t="str">
        <f aca="false">D1233</f>
        <v>1º PAV.</v>
      </c>
      <c r="E1234" s="161" t="str">
        <f aca="false">E1233</f>
        <v>BWC PNE MASC. A=3,00m2</v>
      </c>
      <c r="F1234" s="162" t="s">
        <v>16938</v>
      </c>
      <c r="G1234" s="163" t="n">
        <v>3</v>
      </c>
      <c r="H1234" s="164"/>
      <c r="I1234" s="165"/>
      <c r="J1234" s="163"/>
      <c r="K1234" s="164"/>
      <c r="L1234" s="165"/>
      <c r="M1234" s="163"/>
      <c r="N1234" s="164"/>
      <c r="O1234" s="165"/>
      <c r="P1234" s="166"/>
      <c r="Q1234" s="167"/>
      <c r="R1234" s="168"/>
      <c r="S1234" s="169" t="n">
        <f aca="false">IF(G1234&lt;&gt;0,(G1234+P1234),(J1234*M1234)+P1234)</f>
        <v>3</v>
      </c>
      <c r="T1234" s="170" t="n">
        <f aca="false">IF(H1234&lt;&gt;0,(H1234+Q1234),(K1234*N1234)+Q1234)</f>
        <v>0</v>
      </c>
      <c r="U1234" s="171" t="n">
        <f aca="false">IF(I1234&lt;&gt;0,(I1234+R1234),(L1234*O1234)+R1234)</f>
        <v>0</v>
      </c>
      <c r="V1234" s="172" t="n">
        <f aca="false">SUM(S1234:U1234)</f>
        <v>3</v>
      </c>
      <c r="W1234" s="173"/>
      <c r="X1234" s="174"/>
      <c r="Y1234" s="161"/>
      <c r="Z1234" s="161"/>
      <c r="AA1234" s="162"/>
      <c r="AB1234" s="175"/>
      <c r="AC1234" s="176"/>
      <c r="AMH1234" s="85"/>
      <c r="AMI1234" s="85"/>
      <c r="AMJ1234" s="85"/>
    </row>
    <row r="1235" s="84" customFormat="true" ht="12.8" hidden="false" customHeight="false" outlineLevel="1" collapsed="false">
      <c r="A1235" s="69"/>
      <c r="B1235" s="86"/>
      <c r="C1235" s="105" t="str">
        <f aca="false">C1234</f>
        <v>CBM-SE</v>
      </c>
      <c r="D1235" s="106" t="str">
        <f aca="false">D1234</f>
        <v>1º PAV.</v>
      </c>
      <c r="E1235" s="106" t="str">
        <f aca="false">E1234</f>
        <v>BWC PNE MASC. A=3,00m2</v>
      </c>
      <c r="F1235" s="107" t="str">
        <f aca="false">F1234</f>
        <v>PISO</v>
      </c>
      <c r="G1235" s="108"/>
      <c r="H1235" s="109"/>
      <c r="I1235" s="110"/>
      <c r="J1235" s="108"/>
      <c r="K1235" s="109"/>
      <c r="L1235" s="110"/>
      <c r="M1235" s="108"/>
      <c r="N1235" s="109"/>
      <c r="O1235" s="110"/>
      <c r="P1235" s="111"/>
      <c r="Q1235" s="112"/>
      <c r="R1235" s="113"/>
      <c r="S1235" s="114"/>
      <c r="T1235" s="115"/>
      <c r="U1235" s="116"/>
      <c r="V1235" s="117"/>
      <c r="W1235" s="118" t="n">
        <f aca="false">V1234</f>
        <v>3</v>
      </c>
      <c r="X1235" s="119" t="n">
        <v>99811</v>
      </c>
      <c r="Y1235" s="106" t="str">
        <f aca="false">IFERROR(VLOOKUP($X1235,'BASE DADOS'!$B$2:$E$16867,2,FALSE()),"-")</f>
        <v>SINAPI</v>
      </c>
      <c r="Z1235" s="106" t="str">
        <f aca="false">IFERROR(VLOOKUP($X1235,'BASE DADOS'!$B$2:$E$16867,3,FALSE()),"-")</f>
        <v>Limpeza de contrapiso com vassoura a seco. af_04/2019</v>
      </c>
      <c r="AA1235" s="107" t="str">
        <f aca="false">IFERROR(VLOOKUP($X1235,'BASE DADOS'!$B$2:$E$16867,4,FALSE()),"-")</f>
        <v>m2</v>
      </c>
      <c r="AB1235" s="120" t="s">
        <v>16987</v>
      </c>
      <c r="AC1235" s="121" t="str">
        <f aca="false">IFERROR(VLOOKUP(AB1235,'ETAPAS ORCAM'!$B$4:$C$58,2,FALSE()),"-")</f>
        <v>B11 – PAVIMENTAÇÃO</v>
      </c>
      <c r="AMH1235" s="85"/>
      <c r="AMI1235" s="85"/>
      <c r="AMJ1235" s="85"/>
    </row>
    <row r="1236" s="84" customFormat="true" ht="34.3" hidden="false" customHeight="false" outlineLevel="1" collapsed="false">
      <c r="A1236" s="69"/>
      <c r="B1236" s="86"/>
      <c r="C1236" s="105" t="str">
        <f aca="false">C1235</f>
        <v>CBM-SE</v>
      </c>
      <c r="D1236" s="106" t="str">
        <f aca="false">D1235</f>
        <v>1º PAV.</v>
      </c>
      <c r="E1236" s="106" t="str">
        <f aca="false">E1235</f>
        <v>BWC PNE MASC. A=3,00m2</v>
      </c>
      <c r="F1236" s="107" t="str">
        <f aca="false">F1235</f>
        <v>PISO</v>
      </c>
      <c r="G1236" s="108"/>
      <c r="H1236" s="109"/>
      <c r="I1236" s="110"/>
      <c r="J1236" s="108"/>
      <c r="K1236" s="109"/>
      <c r="L1236" s="110"/>
      <c r="M1236" s="108"/>
      <c r="N1236" s="109"/>
      <c r="O1236" s="110"/>
      <c r="P1236" s="111"/>
      <c r="Q1236" s="112"/>
      <c r="R1236" s="113"/>
      <c r="S1236" s="114"/>
      <c r="T1236" s="115"/>
      <c r="U1236" s="116"/>
      <c r="V1236" s="117"/>
      <c r="W1236" s="118" t="n">
        <f aca="false">W1235</f>
        <v>3</v>
      </c>
      <c r="X1236" s="119" t="n">
        <v>87745</v>
      </c>
      <c r="Y1236" s="106" t="str">
        <f aca="false">IFERROR(VLOOKUP($X1236,'BASE DADOS'!$B$2:$E$16867,2,FALSE()),"-")</f>
        <v>SINAPI</v>
      </c>
      <c r="Z1236" s="106" t="str">
        <f aca="false">IFERROR(VLOOKUP($X1236,'BASE DADOS'!$B$2:$E$16867,3,FALSE()),"-")</f>
        <v>Contrapiso em argamassa traço 1:4 (cimento e areia), preparo mecânico com betoneira 400 l, aplicado em áreas molhadas sobre laje, aderido, acabamento não reforçado, espessura 3cm. af_07/2021</v>
      </c>
      <c r="AA1236" s="107" t="str">
        <f aca="false">IFERROR(VLOOKUP($X1236,'BASE DADOS'!$B$2:$E$16867,4,FALSE()),"-")</f>
        <v>m2</v>
      </c>
      <c r="AB1236" s="120" t="s">
        <v>16987</v>
      </c>
      <c r="AC1236" s="121" t="str">
        <f aca="false">IFERROR(VLOOKUP(AB1236,'ETAPAS ORCAM'!$B$4:$C$58,2,FALSE()),"-")</f>
        <v>B11 – PAVIMENTAÇÃO</v>
      </c>
      <c r="AMH1236" s="85"/>
      <c r="AMI1236" s="85"/>
      <c r="AMJ1236" s="85"/>
    </row>
    <row r="1237" s="84" customFormat="true" ht="17.9" hidden="false" customHeight="false" outlineLevel="1" collapsed="false">
      <c r="A1237" s="69"/>
      <c r="B1237" s="86"/>
      <c r="C1237" s="105" t="str">
        <f aca="false">C1236</f>
        <v>CBM-SE</v>
      </c>
      <c r="D1237" s="106" t="str">
        <f aca="false">D1236</f>
        <v>1º PAV.</v>
      </c>
      <c r="E1237" s="106" t="str">
        <f aca="false">E1236</f>
        <v>BWC PNE MASC. A=3,00m2</v>
      </c>
      <c r="F1237" s="107" t="str">
        <f aca="false">F1236</f>
        <v>PISO</v>
      </c>
      <c r="G1237" s="108"/>
      <c r="H1237" s="109"/>
      <c r="I1237" s="110"/>
      <c r="J1237" s="108"/>
      <c r="K1237" s="109"/>
      <c r="L1237" s="110"/>
      <c r="M1237" s="108"/>
      <c r="N1237" s="109"/>
      <c r="O1237" s="110"/>
      <c r="P1237" s="111"/>
      <c r="Q1237" s="112"/>
      <c r="R1237" s="113"/>
      <c r="S1237" s="114"/>
      <c r="T1237" s="115"/>
      <c r="U1237" s="116"/>
      <c r="V1237" s="117"/>
      <c r="W1237" s="118" t="n">
        <f aca="false">W1236</f>
        <v>3</v>
      </c>
      <c r="X1237" s="119" t="n">
        <v>98555</v>
      </c>
      <c r="Y1237" s="106" t="str">
        <f aca="false">IFERROR(VLOOKUP($X1237,'BASE DADOS'!$B$2:$E$16867,2,FALSE()),"-")</f>
        <v>SINAPI</v>
      </c>
      <c r="Z1237" s="106" t="str">
        <f aca="false">IFERROR(VLOOKUP($X1237,'BASE DADOS'!$B$2:$E$16867,3,FALSE()),"-")</f>
        <v>Impermeabilização de superfície com argamassa polimérica / membrana acrílica, 3 demãos. af_06/2018</v>
      </c>
      <c r="AA1237" s="107" t="str">
        <f aca="false">IFERROR(VLOOKUP($X1237,'BASE DADOS'!$B$2:$E$16867,4,FALSE()),"-")</f>
        <v>m2</v>
      </c>
      <c r="AB1237" s="120" t="s">
        <v>16999</v>
      </c>
      <c r="AC1237" s="121" t="str">
        <f aca="false">IFERROR(VLOOKUP(AB1237,'ETAPAS ORCAM'!$B$4:$C$58,2,FALSE()),"-")</f>
        <v>B07 – IMPERMEABILIZAÇÃO</v>
      </c>
      <c r="AMH1237" s="85"/>
      <c r="AMI1237" s="85"/>
      <c r="AMJ1237" s="85"/>
    </row>
    <row r="1238" s="84" customFormat="true" ht="34.3" hidden="false" customHeight="false" outlineLevel="1" collapsed="false">
      <c r="A1238" s="69"/>
      <c r="B1238" s="86"/>
      <c r="C1238" s="105" t="str">
        <f aca="false">C1236</f>
        <v>CBM-SE</v>
      </c>
      <c r="D1238" s="106" t="str">
        <f aca="false">D1236</f>
        <v>1º PAV.</v>
      </c>
      <c r="E1238" s="106" t="str">
        <f aca="false">E1236</f>
        <v>BWC PNE MASC. A=3,00m2</v>
      </c>
      <c r="F1238" s="107" t="str">
        <f aca="false">F1236</f>
        <v>PISO</v>
      </c>
      <c r="G1238" s="108"/>
      <c r="H1238" s="109"/>
      <c r="I1238" s="110"/>
      <c r="J1238" s="108"/>
      <c r="K1238" s="109"/>
      <c r="L1238" s="110"/>
      <c r="M1238" s="108"/>
      <c r="N1238" s="109"/>
      <c r="O1238" s="110"/>
      <c r="P1238" s="111"/>
      <c r="Q1238" s="112"/>
      <c r="R1238" s="113"/>
      <c r="S1238" s="114"/>
      <c r="T1238" s="115"/>
      <c r="U1238" s="116"/>
      <c r="V1238" s="117"/>
      <c r="W1238" s="118" t="n">
        <f aca="false">W1237</f>
        <v>3</v>
      </c>
      <c r="X1238" s="119" t="n">
        <v>13397</v>
      </c>
      <c r="Y1238" s="106" t="str">
        <f aca="false">IFERROR(VLOOKUP($X1238,'BASE DADOS'!$B$2:$E$16867,2,FALSE()),"-")</f>
        <v>ORSE</v>
      </c>
      <c r="Z1238" s="106" t="str">
        <f aca="false">IFERROR(VLOOKUP($X1238,'BASE DADOS'!$B$2:$E$16867,3,FALSE()),"-")</f>
        <v>Revestimento cerâmico para piso ou parede, 53 x 53 cm, Arielle, linha logan, cor branca, ou similar, PEI-5, aplicado com argamassa industrializada ac-ii, rejuntado, exclusive regularização de base ou emboço</v>
      </c>
      <c r="AA1238" s="107" t="str">
        <f aca="false">IFERROR(VLOOKUP($X1238,'BASE DADOS'!$B$2:$E$16867,4,FALSE()),"-")</f>
        <v>m2</v>
      </c>
      <c r="AB1238" s="120" t="s">
        <v>16987</v>
      </c>
      <c r="AC1238" s="121" t="str">
        <f aca="false">IFERROR(VLOOKUP(AB1238,'ETAPAS ORCAM'!$B$4:$C$58,2,FALSE()),"-")</f>
        <v>B11 – PAVIMENTAÇÃO</v>
      </c>
      <c r="AMH1238" s="85"/>
      <c r="AMI1238" s="85"/>
      <c r="AMJ1238" s="85"/>
    </row>
    <row r="1239" s="84" customFormat="true" ht="17.9" hidden="false" customHeight="false" outlineLevel="1" collapsed="false">
      <c r="A1239" s="69"/>
      <c r="B1239" s="86"/>
      <c r="C1239" s="105" t="str">
        <f aca="false">C1238</f>
        <v>CBM-SE</v>
      </c>
      <c r="D1239" s="106" t="str">
        <f aca="false">D1238</f>
        <v>1º PAV.</v>
      </c>
      <c r="E1239" s="106" t="str">
        <f aca="false">E1238</f>
        <v>BWC PNE MASC. A=3,00m2</v>
      </c>
      <c r="F1239" s="107" t="str">
        <f aca="false">F1238</f>
        <v>PISO</v>
      </c>
      <c r="G1239" s="108"/>
      <c r="H1239" s="109"/>
      <c r="I1239" s="110"/>
      <c r="J1239" s="108"/>
      <c r="K1239" s="109"/>
      <c r="L1239" s="110"/>
      <c r="M1239" s="108"/>
      <c r="N1239" s="109"/>
      <c r="O1239" s="110"/>
      <c r="P1239" s="111"/>
      <c r="Q1239" s="112"/>
      <c r="R1239" s="113"/>
      <c r="S1239" s="114"/>
      <c r="T1239" s="115"/>
      <c r="U1239" s="116"/>
      <c r="V1239" s="117"/>
      <c r="W1239" s="118" t="n">
        <f aca="false">W1238</f>
        <v>3</v>
      </c>
      <c r="X1239" s="119" t="n">
        <v>99804</v>
      </c>
      <c r="Y1239" s="106" t="str">
        <f aca="false">IFERROR(VLOOKUP($X1239,'BASE DADOS'!$B$2:$E$16867,2,FALSE()),"-")</f>
        <v>SINAPI</v>
      </c>
      <c r="Z1239" s="106" t="str">
        <f aca="false">IFERROR(VLOOKUP($X1239,'BASE DADOS'!$B$2:$E$16867,3,FALSE()),"-")</f>
        <v>Limpeza de piso cerâmico ou porcelanato utilizando detergente neutro e escovação manual. af_04/2019</v>
      </c>
      <c r="AA1239" s="107" t="str">
        <f aca="false">IFERROR(VLOOKUP($X1239,'BASE DADOS'!$B$2:$E$16867,4,FALSE()),"-")</f>
        <v>m2</v>
      </c>
      <c r="AB1239" s="120" t="s">
        <v>16988</v>
      </c>
      <c r="AC1239" s="121" t="str">
        <f aca="false">IFERROR(VLOOKUP(AB1239,'ETAPAS ORCAM'!$B$4:$C$58,2,FALSE()),"-")</f>
        <v>B39 – LIMPEZA FINAL</v>
      </c>
      <c r="AMH1239" s="85"/>
      <c r="AMI1239" s="85"/>
      <c r="AMJ1239" s="85"/>
    </row>
    <row r="1240" s="104" customFormat="true" ht="12.8" hidden="false" customHeight="false" outlineLevel="1" collapsed="false">
      <c r="A1240" s="69"/>
      <c r="B1240" s="86"/>
      <c r="C1240" s="160" t="str">
        <f aca="false">C1239</f>
        <v>CBM-SE</v>
      </c>
      <c r="D1240" s="161" t="str">
        <f aca="false">D1239</f>
        <v>1º PAV.</v>
      </c>
      <c r="E1240" s="161" t="str">
        <f aca="false">E1239</f>
        <v>BWC PNE MASC. A=3,00m2</v>
      </c>
      <c r="F1240" s="162" t="s">
        <v>16939</v>
      </c>
      <c r="G1240" s="163"/>
      <c r="H1240" s="164"/>
      <c r="I1240" s="165"/>
      <c r="J1240" s="163" t="n">
        <v>7</v>
      </c>
      <c r="K1240" s="164"/>
      <c r="L1240" s="165"/>
      <c r="M1240" s="163" t="n">
        <v>3.09</v>
      </c>
      <c r="N1240" s="164"/>
      <c r="O1240" s="165"/>
      <c r="P1240" s="166" t="n">
        <f aca="false">-(0.8*2.1)-(1.2*0.6)</f>
        <v>-2.4</v>
      </c>
      <c r="Q1240" s="167"/>
      <c r="R1240" s="168"/>
      <c r="S1240" s="169" t="n">
        <f aca="false">IF(G1240&lt;&gt;0,(G1240+P1240),(J1240*M1240)+P1240)</f>
        <v>19.23</v>
      </c>
      <c r="T1240" s="170" t="n">
        <f aca="false">IF(H1240&lt;&gt;0,(H1240+Q1240),(K1240*N1240)+Q1240)</f>
        <v>0</v>
      </c>
      <c r="U1240" s="171" t="n">
        <f aca="false">IF(I1240&lt;&gt;0,(I1240+R1240),(L1240*O1240)+R1240)</f>
        <v>0</v>
      </c>
      <c r="V1240" s="172" t="n">
        <f aca="false">SUM(S1240:U1240)</f>
        <v>19.23</v>
      </c>
      <c r="W1240" s="173"/>
      <c r="X1240" s="174"/>
      <c r="Y1240" s="161"/>
      <c r="Z1240" s="161"/>
      <c r="AA1240" s="162"/>
      <c r="AB1240" s="175"/>
      <c r="AC1240" s="176"/>
      <c r="AMH1240" s="85"/>
      <c r="AMI1240" s="85"/>
      <c r="AMJ1240" s="85"/>
    </row>
    <row r="1241" s="84" customFormat="true" ht="26.1" hidden="false" customHeight="false" outlineLevel="1" collapsed="false">
      <c r="A1241" s="69"/>
      <c r="B1241" s="86"/>
      <c r="C1241" s="105" t="str">
        <f aca="false">C1240</f>
        <v>CBM-SE</v>
      </c>
      <c r="D1241" s="106" t="str">
        <f aca="false">D1240</f>
        <v>1º PAV.</v>
      </c>
      <c r="E1241" s="106" t="str">
        <f aca="false">E1240</f>
        <v>BWC PNE MASC. A=3,00m2</v>
      </c>
      <c r="F1241" s="107" t="str">
        <f aca="false">F1240</f>
        <v>PAREDE</v>
      </c>
      <c r="G1241" s="108"/>
      <c r="H1241" s="109"/>
      <c r="I1241" s="110"/>
      <c r="J1241" s="108"/>
      <c r="K1241" s="109"/>
      <c r="L1241" s="110"/>
      <c r="M1241" s="108"/>
      <c r="N1241" s="109"/>
      <c r="O1241" s="110"/>
      <c r="P1241" s="111"/>
      <c r="Q1241" s="112"/>
      <c r="R1241" s="113"/>
      <c r="S1241" s="114"/>
      <c r="T1241" s="115"/>
      <c r="U1241" s="116"/>
      <c r="V1241" s="117"/>
      <c r="W1241" s="118" t="n">
        <f aca="false">V1240</f>
        <v>19.23</v>
      </c>
      <c r="X1241" s="119" t="n">
        <v>87879</v>
      </c>
      <c r="Y1241" s="106" t="str">
        <f aca="false">IFERROR(VLOOKUP($X1241,'BASE DADOS'!$B$2:$E$16867,2,FALSE()),"-")</f>
        <v>SINAPI</v>
      </c>
      <c r="Z1241" s="106" t="str">
        <f aca="false">IFERROR(VLOOKUP($X1241,'BASE DADOS'!$B$2:$E$16867,3,FALSE()),"-")</f>
        <v>Chapisco aplicado em alvenarias e estruturas de concreto internas, com colher de pedreiro.   argamassa traço 1:3 com preparo em betoneira 400l. af_10/2022</v>
      </c>
      <c r="AA1241" s="107" t="str">
        <f aca="false">IFERROR(VLOOKUP($X1241,'BASE DADOS'!$B$2:$E$16867,4,FALSE()),"-")</f>
        <v>m2</v>
      </c>
      <c r="AB1241" s="120" t="s">
        <v>16989</v>
      </c>
      <c r="AC1241" s="121" t="str">
        <f aca="false">IFERROR(VLOOKUP(AB1241,'ETAPAS ORCAM'!$B$4:$C$58,2,FALSE()),"-")</f>
        <v>B08 – REVESTIMENTO INTERNO – PAREDE</v>
      </c>
      <c r="AMH1241" s="85"/>
      <c r="AMI1241" s="85"/>
      <c r="AMJ1241" s="85"/>
    </row>
    <row r="1242" s="84" customFormat="true" ht="42.5" hidden="false" customHeight="false" outlineLevel="1" collapsed="false">
      <c r="A1242" s="69"/>
      <c r="B1242" s="86"/>
      <c r="C1242" s="105" t="str">
        <f aca="false">C1241</f>
        <v>CBM-SE</v>
      </c>
      <c r="D1242" s="106" t="str">
        <f aca="false">D1241</f>
        <v>1º PAV.</v>
      </c>
      <c r="E1242" s="106" t="str">
        <f aca="false">E1241</f>
        <v>BWC PNE MASC. A=3,00m2</v>
      </c>
      <c r="F1242" s="107" t="str">
        <f aca="false">F1241</f>
        <v>PAREDE</v>
      </c>
      <c r="G1242" s="108"/>
      <c r="H1242" s="109"/>
      <c r="I1242" s="110"/>
      <c r="J1242" s="108"/>
      <c r="K1242" s="109"/>
      <c r="L1242" s="110"/>
      <c r="M1242" s="108"/>
      <c r="N1242" s="109"/>
      <c r="O1242" s="110"/>
      <c r="P1242" s="111"/>
      <c r="Q1242" s="112"/>
      <c r="R1242" s="113"/>
      <c r="S1242" s="114"/>
      <c r="T1242" s="115"/>
      <c r="U1242" s="116"/>
      <c r="V1242" s="117"/>
      <c r="W1242" s="118" t="n">
        <f aca="false">W1241</f>
        <v>19.23</v>
      </c>
      <c r="X1242" s="119" t="n">
        <v>87535</v>
      </c>
      <c r="Y1242" s="106" t="str">
        <f aca="false">IFERROR(VLOOKUP($X1242,'BASE DADOS'!$B$2:$E$16867,2,FALSE()),"-")</f>
        <v>SINAPI</v>
      </c>
      <c r="Z1242" s="106" t="str">
        <f aca="false">IFERROR(VLOOKUP($X1242,'BASE DADOS'!$B$2:$E$16867,3,FALSE()),"-")</f>
        <v>Emboço, para recebimento de cerâmica, em argamassa traço 1:2:8, preparo mecânico com betoneira 400l, aplicado manualmente em faces internas de paredes, para ambiente com área  maior que 10m2, espessura de 20mm, com execução de taliscas. af_06/2014</v>
      </c>
      <c r="AA1242" s="107" t="str">
        <f aca="false">IFERROR(VLOOKUP($X1242,'BASE DADOS'!$B$2:$E$16867,4,FALSE()),"-")</f>
        <v>m2</v>
      </c>
      <c r="AB1242" s="120" t="s">
        <v>16989</v>
      </c>
      <c r="AC1242" s="121" t="str">
        <f aca="false">IFERROR(VLOOKUP(AB1242,'ETAPAS ORCAM'!$B$4:$C$58,2,FALSE()),"-")</f>
        <v>B08 – REVESTIMENTO INTERNO – PAREDE</v>
      </c>
      <c r="AMH1242" s="85"/>
      <c r="AMI1242" s="85"/>
      <c r="AMJ1242" s="85"/>
    </row>
    <row r="1243" s="84" customFormat="true" ht="12.8" hidden="false" customHeight="false" outlineLevel="1" collapsed="false">
      <c r="A1243" s="69"/>
      <c r="B1243" s="86"/>
      <c r="C1243" s="105" t="str">
        <f aca="false">C1242</f>
        <v>CBM-SE</v>
      </c>
      <c r="D1243" s="106" t="str">
        <f aca="false">D1242</f>
        <v>1º PAV.</v>
      </c>
      <c r="E1243" s="106" t="str">
        <f aca="false">E1242</f>
        <v>BWC PNE MASC. A=3,00m2</v>
      </c>
      <c r="F1243" s="107" t="str">
        <f aca="false">F1242</f>
        <v>PAREDE</v>
      </c>
      <c r="G1243" s="108"/>
      <c r="H1243" s="109"/>
      <c r="I1243" s="110"/>
      <c r="J1243" s="108"/>
      <c r="K1243" s="109"/>
      <c r="L1243" s="110"/>
      <c r="M1243" s="108"/>
      <c r="N1243" s="109"/>
      <c r="O1243" s="110"/>
      <c r="P1243" s="111"/>
      <c r="Q1243" s="112"/>
      <c r="R1243" s="113"/>
      <c r="S1243" s="114"/>
      <c r="T1243" s="115"/>
      <c r="U1243" s="116"/>
      <c r="V1243" s="117"/>
      <c r="W1243" s="118" t="n">
        <f aca="false">J1240</f>
        <v>7</v>
      </c>
      <c r="X1243" s="119" t="n">
        <v>98559</v>
      </c>
      <c r="Y1243" s="106" t="str">
        <f aca="false">IFERROR(VLOOKUP($X1243,'BASE DADOS'!$B$2:$E$16867,2,FALSE()),"-")</f>
        <v>SINAPI</v>
      </c>
      <c r="Z1243" s="106" t="str">
        <f aca="false">IFERROR(VLOOKUP($X1243,'BASE DADOS'!$B$2:$E$16867,3,FALSE()),"-")</f>
        <v>Tratamento de rodapé com véu de poliéster. af_06/2018</v>
      </c>
      <c r="AA1243" s="107" t="str">
        <f aca="false">IFERROR(VLOOKUP($X1243,'BASE DADOS'!$B$2:$E$16867,4,FALSE()),"-")</f>
        <v>m</v>
      </c>
      <c r="AB1243" s="120" t="s">
        <v>16999</v>
      </c>
      <c r="AC1243" s="121" t="str">
        <f aca="false">IFERROR(VLOOKUP(AB1243,'ETAPAS ORCAM'!$B$4:$C$58,2,FALSE()),"-")</f>
        <v>B07 – IMPERMEABILIZAÇÃO</v>
      </c>
      <c r="AMH1243" s="85"/>
      <c r="AMI1243" s="85"/>
      <c r="AMJ1243" s="85"/>
    </row>
    <row r="1244" s="84" customFormat="true" ht="17.9" hidden="false" customHeight="false" outlineLevel="1" collapsed="false">
      <c r="A1244" s="69"/>
      <c r="B1244" s="86"/>
      <c r="C1244" s="105" t="str">
        <f aca="false">C1243</f>
        <v>CBM-SE</v>
      </c>
      <c r="D1244" s="106" t="str">
        <f aca="false">D1243</f>
        <v>1º PAV.</v>
      </c>
      <c r="E1244" s="106" t="str">
        <f aca="false">E1243</f>
        <v>BWC PNE MASC. A=3,00m2</v>
      </c>
      <c r="F1244" s="107" t="str">
        <f aca="false">F1243</f>
        <v>PAREDE</v>
      </c>
      <c r="G1244" s="108"/>
      <c r="H1244" s="109"/>
      <c r="I1244" s="110"/>
      <c r="J1244" s="108"/>
      <c r="K1244" s="109"/>
      <c r="L1244" s="110"/>
      <c r="M1244" s="108"/>
      <c r="N1244" s="109"/>
      <c r="O1244" s="110"/>
      <c r="P1244" s="111"/>
      <c r="Q1244" s="112"/>
      <c r="R1244" s="113"/>
      <c r="S1244" s="114"/>
      <c r="T1244" s="115"/>
      <c r="U1244" s="116"/>
      <c r="V1244" s="117"/>
      <c r="W1244" s="118" t="n">
        <f aca="false">W1243*0.6</f>
        <v>4.2</v>
      </c>
      <c r="X1244" s="119" t="n">
        <v>98555</v>
      </c>
      <c r="Y1244" s="106" t="str">
        <f aca="false">IFERROR(VLOOKUP($X1244,'BASE DADOS'!$B$2:$E$16867,2,FALSE()),"-")</f>
        <v>SINAPI</v>
      </c>
      <c r="Z1244" s="106" t="str">
        <f aca="false">IFERROR(VLOOKUP($X1244,'BASE DADOS'!$B$2:$E$16867,3,FALSE()),"-")</f>
        <v>Impermeabilização de superfície com argamassa polimérica / membrana acrílica, 3 demãos. af_06/2018</v>
      </c>
      <c r="AA1244" s="107" t="str">
        <f aca="false">IFERROR(VLOOKUP($X1244,'BASE DADOS'!$B$2:$E$16867,4,FALSE()),"-")</f>
        <v>m2</v>
      </c>
      <c r="AB1244" s="120" t="s">
        <v>16999</v>
      </c>
      <c r="AC1244" s="121" t="str">
        <f aca="false">IFERROR(VLOOKUP(AB1244,'ETAPAS ORCAM'!$B$4:$C$58,2,FALSE()),"-")</f>
        <v>B07 – IMPERMEABILIZAÇÃO</v>
      </c>
      <c r="AMH1244" s="85"/>
      <c r="AMI1244" s="85"/>
      <c r="AMJ1244" s="85"/>
    </row>
    <row r="1245" s="84" customFormat="true" ht="34.3" hidden="false" customHeight="false" outlineLevel="1" collapsed="false">
      <c r="A1245" s="69"/>
      <c r="B1245" s="86"/>
      <c r="C1245" s="105" t="str">
        <f aca="false">C1243</f>
        <v>CBM-SE</v>
      </c>
      <c r="D1245" s="106" t="str">
        <f aca="false">D1243</f>
        <v>1º PAV.</v>
      </c>
      <c r="E1245" s="106" t="str">
        <f aca="false">E1243</f>
        <v>BWC PNE MASC. A=3,00m2</v>
      </c>
      <c r="F1245" s="107" t="str">
        <f aca="false">F1243</f>
        <v>PAREDE</v>
      </c>
      <c r="G1245" s="108"/>
      <c r="H1245" s="109"/>
      <c r="I1245" s="110"/>
      <c r="J1245" s="108"/>
      <c r="K1245" s="109"/>
      <c r="L1245" s="110"/>
      <c r="M1245" s="108"/>
      <c r="N1245" s="109"/>
      <c r="O1245" s="110"/>
      <c r="P1245" s="111"/>
      <c r="Q1245" s="112"/>
      <c r="R1245" s="113"/>
      <c r="S1245" s="114"/>
      <c r="T1245" s="115"/>
      <c r="U1245" s="116"/>
      <c r="V1245" s="117"/>
      <c r="W1245" s="118" t="n">
        <f aca="false">W1242</f>
        <v>19.23</v>
      </c>
      <c r="X1245" s="119" t="n">
        <v>11165</v>
      </c>
      <c r="Y1245" s="106" t="str">
        <f aca="false">IFERROR(VLOOKUP($X1245,'BASE DADOS'!$B$2:$E$16867,2,FALSE()),"-")</f>
        <v>ORSE</v>
      </c>
      <c r="Z1245" s="106" t="str">
        <f aca="false">IFERROR(VLOOKUP($X1245,'BASE DADOS'!$B$2:$E$16867,3,FALSE()),"-")</f>
        <v>Revestimento cerâmico para piso ou parede, 37 x 59 cm, Arielle, linha riviera, cor branca ou similar, PEI-3, aplicado com argamassa industrializada ac-ii, rejuntado, exclusive regularização de base ou emboço</v>
      </c>
      <c r="AA1245" s="107" t="str">
        <f aca="false">IFERROR(VLOOKUP($X1245,'BASE DADOS'!$B$2:$E$16867,4,FALSE()),"-")</f>
        <v>m2</v>
      </c>
      <c r="AB1245" s="120" t="s">
        <v>16989</v>
      </c>
      <c r="AC1245" s="121" t="str">
        <f aca="false">IFERROR(VLOOKUP(AB1245,'ETAPAS ORCAM'!$B$4:$C$58,2,FALSE()),"-")</f>
        <v>B08 – REVESTIMENTO INTERNO – PAREDE</v>
      </c>
      <c r="AMH1245" s="85"/>
      <c r="AMI1245" s="85"/>
      <c r="AMJ1245" s="85"/>
    </row>
    <row r="1246" s="84" customFormat="true" ht="17.9" hidden="false" customHeight="false" outlineLevel="1" collapsed="false">
      <c r="A1246" s="69"/>
      <c r="B1246" s="86"/>
      <c r="C1246" s="105" t="str">
        <f aca="false">C1245</f>
        <v>CBM-SE</v>
      </c>
      <c r="D1246" s="106" t="str">
        <f aca="false">D1245</f>
        <v>1º PAV.</v>
      </c>
      <c r="E1246" s="106" t="str">
        <f aca="false">E1245</f>
        <v>BWC PNE MASC. A=3,00m2</v>
      </c>
      <c r="F1246" s="107" t="str">
        <f aca="false">F1245</f>
        <v>PAREDE</v>
      </c>
      <c r="G1246" s="108"/>
      <c r="H1246" s="109"/>
      <c r="I1246" s="110"/>
      <c r="J1246" s="108"/>
      <c r="K1246" s="109"/>
      <c r="L1246" s="110"/>
      <c r="M1246" s="108"/>
      <c r="N1246" s="109"/>
      <c r="O1246" s="110"/>
      <c r="P1246" s="111"/>
      <c r="Q1246" s="112"/>
      <c r="R1246" s="113"/>
      <c r="S1246" s="114"/>
      <c r="T1246" s="115"/>
      <c r="U1246" s="116"/>
      <c r="V1246" s="117"/>
      <c r="W1246" s="118" t="n">
        <f aca="false">W1245</f>
        <v>19.23</v>
      </c>
      <c r="X1246" s="119" t="n">
        <v>99807</v>
      </c>
      <c r="Y1246" s="106" t="str">
        <f aca="false">IFERROR(VLOOKUP($X1246,'BASE DADOS'!$B$2:$E$16867,2,FALSE()),"-")</f>
        <v>SINAPI</v>
      </c>
      <c r="Z1246" s="106" t="str">
        <f aca="false">IFERROR(VLOOKUP($X1246,'BASE DADOS'!$B$2:$E$16867,3,FALSE()),"-")</f>
        <v>Limpeza de revestimento cerâmico em parede utilizando detergente neutro e escovação manual. af_04/2019</v>
      </c>
      <c r="AA1246" s="107" t="str">
        <f aca="false">IFERROR(VLOOKUP($X1246,'BASE DADOS'!$B$2:$E$16867,4,FALSE()),"-")</f>
        <v>m2</v>
      </c>
      <c r="AB1246" s="120" t="s">
        <v>16988</v>
      </c>
      <c r="AC1246" s="121" t="str">
        <f aca="false">IFERROR(VLOOKUP(AB1246,'ETAPAS ORCAM'!$B$4:$C$58,2,FALSE()),"-")</f>
        <v>B39 – LIMPEZA FINAL</v>
      </c>
      <c r="AMH1246" s="85"/>
      <c r="AMI1246" s="85"/>
      <c r="AMJ1246" s="85"/>
    </row>
    <row r="1247" s="104" customFormat="true" ht="12.8" hidden="false" customHeight="false" outlineLevel="1" collapsed="false">
      <c r="A1247" s="69"/>
      <c r="B1247" s="86"/>
      <c r="C1247" s="160" t="str">
        <f aca="false">C1246</f>
        <v>CBM-SE</v>
      </c>
      <c r="D1247" s="161" t="str">
        <f aca="false">D1246</f>
        <v>1º PAV.</v>
      </c>
      <c r="E1247" s="161" t="str">
        <f aca="false">E1246</f>
        <v>BWC PNE MASC. A=3,00m2</v>
      </c>
      <c r="F1247" s="162" t="s">
        <v>16940</v>
      </c>
      <c r="G1247" s="163" t="n">
        <f aca="false">G1234</f>
        <v>3</v>
      </c>
      <c r="H1247" s="164"/>
      <c r="I1247" s="165"/>
      <c r="J1247" s="163"/>
      <c r="K1247" s="164"/>
      <c r="L1247" s="165"/>
      <c r="M1247" s="163"/>
      <c r="N1247" s="164"/>
      <c r="O1247" s="165"/>
      <c r="P1247" s="166"/>
      <c r="Q1247" s="167"/>
      <c r="R1247" s="168"/>
      <c r="S1247" s="169" t="n">
        <f aca="false">IF(G1247&lt;&gt;0,(G1247+P1247),(J1247*M1247)+P1247)</f>
        <v>3</v>
      </c>
      <c r="T1247" s="170" t="n">
        <f aca="false">IF(H1247&lt;&gt;0,(H1247+Q1247),(K1247*N1247)+Q1247)</f>
        <v>0</v>
      </c>
      <c r="U1247" s="171" t="n">
        <f aca="false">IF(I1247&lt;&gt;0,(I1247+R1247),(L1247*O1247)+R1247)</f>
        <v>0</v>
      </c>
      <c r="V1247" s="172" t="n">
        <f aca="false">SUM(S1247:U1247)</f>
        <v>3</v>
      </c>
      <c r="W1247" s="173"/>
      <c r="X1247" s="174"/>
      <c r="Y1247" s="161"/>
      <c r="Z1247" s="161"/>
      <c r="AA1247" s="162"/>
      <c r="AB1247" s="175"/>
      <c r="AC1247" s="176"/>
      <c r="AMH1247" s="85"/>
      <c r="AMI1247" s="85"/>
      <c r="AMJ1247" s="85"/>
    </row>
    <row r="1248" s="84" customFormat="true" ht="17.9" hidden="false" customHeight="false" outlineLevel="1" collapsed="false">
      <c r="A1248" s="69"/>
      <c r="B1248" s="86"/>
      <c r="C1248" s="105" t="str">
        <f aca="false">C1247</f>
        <v>CBM-SE</v>
      </c>
      <c r="D1248" s="106" t="str">
        <f aca="false">D1247</f>
        <v>1º PAV.</v>
      </c>
      <c r="E1248" s="106" t="str">
        <f aca="false">E1247</f>
        <v>BWC PNE MASC. A=3,00m2</v>
      </c>
      <c r="F1248" s="107" t="str">
        <f aca="false">F1247</f>
        <v>TETO</v>
      </c>
      <c r="G1248" s="108"/>
      <c r="H1248" s="109"/>
      <c r="I1248" s="110"/>
      <c r="J1248" s="108"/>
      <c r="K1248" s="109"/>
      <c r="L1248" s="110"/>
      <c r="M1248" s="108"/>
      <c r="N1248" s="109"/>
      <c r="O1248" s="110"/>
      <c r="P1248" s="111"/>
      <c r="Q1248" s="112"/>
      <c r="R1248" s="113"/>
      <c r="S1248" s="114"/>
      <c r="T1248" s="115"/>
      <c r="U1248" s="116"/>
      <c r="V1248" s="117"/>
      <c r="W1248" s="118" t="n">
        <f aca="false">V1247</f>
        <v>3</v>
      </c>
      <c r="X1248" s="119" t="n">
        <v>96114</v>
      </c>
      <c r="Y1248" s="106" t="str">
        <f aca="false">IFERROR(VLOOKUP($X1248,'BASE DADOS'!$B$2:$E$16867,2,FALSE()),"-")</f>
        <v>SINAPI</v>
      </c>
      <c r="Z1248" s="106" t="str">
        <f aca="false">IFERROR(VLOOKUP($X1248,'BASE DADOS'!$B$2:$E$16867,3,FALSE()),"-")</f>
        <v>Forro em drywall, para ambientes comerciais, inclusive estrutura de fixação. af_05/2017_ps</v>
      </c>
      <c r="AA1248" s="107" t="str">
        <f aca="false">IFERROR(VLOOKUP($X1248,'BASE DADOS'!$B$2:$E$16867,4,FALSE()),"-")</f>
        <v>m2</v>
      </c>
      <c r="AB1248" s="120" t="s">
        <v>16991</v>
      </c>
      <c r="AC1248" s="121" t="str">
        <f aca="false">IFERROR(VLOOKUP(AB1248,'ETAPAS ORCAM'!$B$4:$C$58,2,FALSE()),"-")</f>
        <v>B09 – REVESTIMENTO INTERNO – TETO</v>
      </c>
      <c r="AMH1248" s="85"/>
      <c r="AMI1248" s="85"/>
      <c r="AMJ1248" s="85"/>
    </row>
    <row r="1249" s="84" customFormat="true" ht="17.9" hidden="false" customHeight="false" outlineLevel="1" collapsed="false">
      <c r="A1249" s="69"/>
      <c r="B1249" s="86"/>
      <c r="C1249" s="105" t="str">
        <f aca="false">C1248</f>
        <v>CBM-SE</v>
      </c>
      <c r="D1249" s="106" t="str">
        <f aca="false">D1248</f>
        <v>1º PAV.</v>
      </c>
      <c r="E1249" s="106" t="str">
        <f aca="false">E1248</f>
        <v>BWC PNE MASC. A=3,00m2</v>
      </c>
      <c r="F1249" s="107" t="str">
        <f aca="false">F1248</f>
        <v>TETO</v>
      </c>
      <c r="G1249" s="108"/>
      <c r="H1249" s="109"/>
      <c r="I1249" s="110"/>
      <c r="J1249" s="108"/>
      <c r="K1249" s="109"/>
      <c r="L1249" s="110"/>
      <c r="M1249" s="108"/>
      <c r="N1249" s="109"/>
      <c r="O1249" s="110"/>
      <c r="P1249" s="111"/>
      <c r="Q1249" s="112"/>
      <c r="R1249" s="113"/>
      <c r="S1249" s="114"/>
      <c r="T1249" s="115"/>
      <c r="U1249" s="116"/>
      <c r="V1249" s="117"/>
      <c r="W1249" s="118" t="n">
        <f aca="false">J1240</f>
        <v>7</v>
      </c>
      <c r="X1249" s="119" t="n">
        <v>9082</v>
      </c>
      <c r="Y1249" s="106" t="str">
        <f aca="false">IFERROR(VLOOKUP($X1249,'BASE DADOS'!$B$2:$E$16867,2,FALSE()),"-")</f>
        <v>ORSE</v>
      </c>
      <c r="Z1249" s="106" t="str">
        <f aca="false">IFERROR(VLOOKUP($X1249,'BASE DADOS'!$B$2:$E$16867,3,FALSE()),"-")</f>
        <v>Tabica metálica 3x3cm para forro de gesso (fornecimento e montagem)</v>
      </c>
      <c r="AA1249" s="107" t="str">
        <f aca="false">IFERROR(VLOOKUP($X1249,'BASE DADOS'!$B$2:$E$16867,4,FALSE()),"-")</f>
        <v>m</v>
      </c>
      <c r="AB1249" s="120" t="s">
        <v>16991</v>
      </c>
      <c r="AC1249" s="121" t="str">
        <f aca="false">IFERROR(VLOOKUP(AB1249,'ETAPAS ORCAM'!$B$4:$C$58,2,FALSE()),"-")</f>
        <v>B09 – REVESTIMENTO INTERNO – TETO</v>
      </c>
      <c r="AMH1249" s="85"/>
      <c r="AMI1249" s="85"/>
      <c r="AMJ1249" s="85"/>
    </row>
    <row r="1250" s="84" customFormat="true" ht="17.9" hidden="false" customHeight="false" outlineLevel="1" collapsed="false">
      <c r="A1250" s="69"/>
      <c r="B1250" s="86"/>
      <c r="C1250" s="105" t="str">
        <f aca="false">C1249</f>
        <v>CBM-SE</v>
      </c>
      <c r="D1250" s="106" t="str">
        <f aca="false">D1249</f>
        <v>1º PAV.</v>
      </c>
      <c r="E1250" s="106" t="str">
        <f aca="false">E1249</f>
        <v>BWC PNE MASC. A=3,00m2</v>
      </c>
      <c r="F1250" s="107" t="str">
        <f aca="false">F1249</f>
        <v>TETO</v>
      </c>
      <c r="G1250" s="108"/>
      <c r="H1250" s="109"/>
      <c r="I1250" s="110"/>
      <c r="J1250" s="108"/>
      <c r="K1250" s="109"/>
      <c r="L1250" s="110"/>
      <c r="M1250" s="108"/>
      <c r="N1250" s="109"/>
      <c r="O1250" s="110"/>
      <c r="P1250" s="111"/>
      <c r="Q1250" s="112"/>
      <c r="R1250" s="113"/>
      <c r="S1250" s="114"/>
      <c r="T1250" s="115"/>
      <c r="U1250" s="116"/>
      <c r="V1250" s="117"/>
      <c r="W1250" s="118" t="n">
        <f aca="false">W1248</f>
        <v>3</v>
      </c>
      <c r="X1250" s="119" t="n">
        <v>88484</v>
      </c>
      <c r="Y1250" s="106" t="str">
        <f aca="false">IFERROR(VLOOKUP($X1250,'BASE DADOS'!$B$2:$E$16867,2,FALSE()),"-")</f>
        <v>SINAPI</v>
      </c>
      <c r="Z1250" s="106" t="str">
        <f aca="false">IFERROR(VLOOKUP($X1250,'BASE DADOS'!$B$2:$E$16867,3,FALSE()),"-")</f>
        <v>Aplicação de fundo selador acrílico em teto, uma demão. af_06/2014</v>
      </c>
      <c r="AA1250" s="107" t="str">
        <f aca="false">IFERROR(VLOOKUP($X1250,'BASE DADOS'!$B$2:$E$16867,4,FALSE()),"-")</f>
        <v>m2</v>
      </c>
      <c r="AB1250" s="120" t="s">
        <v>16992</v>
      </c>
      <c r="AC1250" s="121" t="str">
        <f aca="false">IFERROR(VLOOKUP(AB1250,'ETAPAS ORCAM'!$B$4:$C$58,2,FALSE()),"-")</f>
        <v>B15 – PINTURA INTERNA – TETO</v>
      </c>
      <c r="AMH1250" s="85"/>
      <c r="AMI1250" s="85"/>
      <c r="AMJ1250" s="85"/>
    </row>
    <row r="1251" s="84" customFormat="true" ht="17.9" hidden="false" customHeight="false" outlineLevel="1" collapsed="false">
      <c r="A1251" s="69"/>
      <c r="B1251" s="86"/>
      <c r="C1251" s="105" t="str">
        <f aca="false">C1250</f>
        <v>CBM-SE</v>
      </c>
      <c r="D1251" s="106" t="str">
        <f aca="false">D1250</f>
        <v>1º PAV.</v>
      </c>
      <c r="E1251" s="106" t="str">
        <f aca="false">E1250</f>
        <v>BWC PNE MASC. A=3,00m2</v>
      </c>
      <c r="F1251" s="107" t="str">
        <f aca="false">F1250</f>
        <v>TETO</v>
      </c>
      <c r="G1251" s="108"/>
      <c r="H1251" s="109"/>
      <c r="I1251" s="110"/>
      <c r="J1251" s="108"/>
      <c r="K1251" s="109"/>
      <c r="L1251" s="110"/>
      <c r="M1251" s="108"/>
      <c r="N1251" s="109"/>
      <c r="O1251" s="110"/>
      <c r="P1251" s="111"/>
      <c r="Q1251" s="112"/>
      <c r="R1251" s="113"/>
      <c r="S1251" s="114"/>
      <c r="T1251" s="115"/>
      <c r="U1251" s="116"/>
      <c r="V1251" s="117"/>
      <c r="W1251" s="118" t="n">
        <f aca="false">W1250</f>
        <v>3</v>
      </c>
      <c r="X1251" s="119" t="n">
        <v>88496</v>
      </c>
      <c r="Y1251" s="106" t="str">
        <f aca="false">IFERROR(VLOOKUP($X1251,'BASE DADOS'!$B$2:$E$16867,2,FALSE()),"-")</f>
        <v>SINAPI</v>
      </c>
      <c r="Z1251" s="106" t="str">
        <f aca="false">IFERROR(VLOOKUP($X1251,'BASE DADOS'!$B$2:$E$16867,3,FALSE()),"-")</f>
        <v>Aplicação e lixamento de massa látex em teto, duas demãos. af_06/2014</v>
      </c>
      <c r="AA1251" s="107" t="str">
        <f aca="false">IFERROR(VLOOKUP($X1251,'BASE DADOS'!$B$2:$E$16867,4,FALSE()),"-")</f>
        <v>m2</v>
      </c>
      <c r="AB1251" s="120" t="s">
        <v>16992</v>
      </c>
      <c r="AC1251" s="121" t="str">
        <f aca="false">IFERROR(VLOOKUP(AB1251,'ETAPAS ORCAM'!$B$4:$C$58,2,FALSE()),"-")</f>
        <v>B15 – PINTURA INTERNA – TETO</v>
      </c>
      <c r="AMH1251" s="85"/>
      <c r="AMI1251" s="85"/>
      <c r="AMJ1251" s="85"/>
    </row>
    <row r="1252" s="84" customFormat="true" ht="17.9" hidden="false" customHeight="false" outlineLevel="1" collapsed="false">
      <c r="A1252" s="69"/>
      <c r="B1252" s="86"/>
      <c r="C1252" s="105" t="str">
        <f aca="false">C1251</f>
        <v>CBM-SE</v>
      </c>
      <c r="D1252" s="106" t="str">
        <f aca="false">D1251</f>
        <v>1º PAV.</v>
      </c>
      <c r="E1252" s="106" t="str">
        <f aca="false">E1251</f>
        <v>BWC PNE MASC. A=3,00m2</v>
      </c>
      <c r="F1252" s="107" t="str">
        <f aca="false">F1251</f>
        <v>TETO</v>
      </c>
      <c r="G1252" s="108"/>
      <c r="H1252" s="109"/>
      <c r="I1252" s="110"/>
      <c r="J1252" s="108"/>
      <c r="K1252" s="109"/>
      <c r="L1252" s="110"/>
      <c r="M1252" s="108"/>
      <c r="N1252" s="109"/>
      <c r="O1252" s="110"/>
      <c r="P1252" s="111"/>
      <c r="Q1252" s="112"/>
      <c r="R1252" s="113"/>
      <c r="S1252" s="114"/>
      <c r="T1252" s="115"/>
      <c r="U1252" s="116"/>
      <c r="V1252" s="117"/>
      <c r="W1252" s="118" t="n">
        <f aca="false">W1251</f>
        <v>3</v>
      </c>
      <c r="X1252" s="119" t="n">
        <v>104639</v>
      </c>
      <c r="Y1252" s="106" t="str">
        <f aca="false">IFERROR(VLOOKUP($X1252,'BASE DADOS'!$B$2:$E$16867,2,FALSE()),"-")</f>
        <v>SINAPI</v>
      </c>
      <c r="Z1252" s="106" t="str">
        <f aca="false">IFERROR(VLOOKUP($X1252,'BASE DADOS'!$B$2:$E$16867,3,FALSE()),"-")</f>
        <v>Pintura látex acrílica econômica, aplicação manual em teto, duas demãos. Af_04/2023</v>
      </c>
      <c r="AA1252" s="107" t="str">
        <f aca="false">IFERROR(VLOOKUP($X1252,'BASE DADOS'!$B$2:$E$16867,4,FALSE()),"-")</f>
        <v>m2</v>
      </c>
      <c r="AB1252" s="120" t="s">
        <v>16992</v>
      </c>
      <c r="AC1252" s="121" t="str">
        <f aca="false">IFERROR(VLOOKUP(AB1252,'ETAPAS ORCAM'!$B$4:$C$58,2,FALSE()),"-")</f>
        <v>B15 – PINTURA INTERNA – TETO</v>
      </c>
      <c r="AMH1252" s="85"/>
      <c r="AMI1252" s="85"/>
      <c r="AMJ1252" s="85"/>
    </row>
    <row r="1253" s="104" customFormat="true" ht="12.8" hidden="false" customHeight="false" outlineLevel="1" collapsed="false">
      <c r="A1253" s="69"/>
      <c r="B1253" s="86"/>
      <c r="C1253" s="160" t="str">
        <f aca="false">C1252</f>
        <v>CBM-SE</v>
      </c>
      <c r="D1253" s="161" t="str">
        <f aca="false">D1252</f>
        <v>1º PAV.</v>
      </c>
      <c r="E1253" s="161" t="str">
        <f aca="false">E1252</f>
        <v>BWC PNE MASC. A=3,00m2</v>
      </c>
      <c r="F1253" s="162" t="s">
        <v>17004</v>
      </c>
      <c r="G1253" s="163" t="n">
        <v>1</v>
      </c>
      <c r="H1253" s="164"/>
      <c r="I1253" s="165"/>
      <c r="J1253" s="163"/>
      <c r="K1253" s="164"/>
      <c r="L1253" s="165"/>
      <c r="M1253" s="163"/>
      <c r="N1253" s="164"/>
      <c r="O1253" s="165"/>
      <c r="P1253" s="166"/>
      <c r="Q1253" s="167"/>
      <c r="R1253" s="168"/>
      <c r="S1253" s="169" t="n">
        <f aca="false">IF(G1253&lt;&gt;0,(G1253+P1253),(J1253*M1253)+P1253)</f>
        <v>1</v>
      </c>
      <c r="T1253" s="170" t="n">
        <f aca="false">IF(H1253&lt;&gt;0,(H1253+Q1253),(K1253*N1253)+Q1253)</f>
        <v>0</v>
      </c>
      <c r="U1253" s="171" t="n">
        <f aca="false">IF(I1253&lt;&gt;0,(I1253+R1253),(L1253*O1253)+R1253)</f>
        <v>0</v>
      </c>
      <c r="V1253" s="172" t="n">
        <f aca="false">SUM(S1253:U1253)</f>
        <v>1</v>
      </c>
      <c r="W1253" s="173"/>
      <c r="X1253" s="174"/>
      <c r="Y1253" s="161"/>
      <c r="Z1253" s="161"/>
      <c r="AA1253" s="162"/>
      <c r="AB1253" s="175"/>
      <c r="AC1253" s="176"/>
      <c r="AMH1253" s="85"/>
      <c r="AMI1253" s="85"/>
      <c r="AMJ1253" s="85"/>
    </row>
    <row r="1254" s="84" customFormat="true" ht="34.3" hidden="false" customHeight="false" outlineLevel="1" collapsed="false">
      <c r="A1254" s="69"/>
      <c r="B1254" s="86"/>
      <c r="C1254" s="105" t="str">
        <f aca="false">C1253</f>
        <v>CBM-SE</v>
      </c>
      <c r="D1254" s="106" t="str">
        <f aca="false">D1253</f>
        <v>1º PAV.</v>
      </c>
      <c r="E1254" s="106" t="str">
        <f aca="false">E1253</f>
        <v>BWC PNE MASC. A=3,00m2</v>
      </c>
      <c r="F1254" s="107" t="str">
        <f aca="false">F1253</f>
        <v>ESQ. MADEIRA</v>
      </c>
      <c r="G1254" s="108"/>
      <c r="H1254" s="109"/>
      <c r="I1254" s="110"/>
      <c r="J1254" s="108"/>
      <c r="K1254" s="109"/>
      <c r="L1254" s="110"/>
      <c r="M1254" s="108"/>
      <c r="N1254" s="109"/>
      <c r="O1254" s="110"/>
      <c r="P1254" s="111"/>
      <c r="Q1254" s="112"/>
      <c r="R1254" s="113"/>
      <c r="S1254" s="114"/>
      <c r="T1254" s="115"/>
      <c r="U1254" s="116"/>
      <c r="V1254" s="117"/>
      <c r="W1254" s="118" t="n">
        <v>1</v>
      </c>
      <c r="X1254" s="119" t="n">
        <v>13417</v>
      </c>
      <c r="Y1254" s="106" t="str">
        <f aca="false">IFERROR(VLOOKUP($X1254,'BASE DADOS'!$B$2:$E$16867,2,FALSE()),"-")</f>
        <v>ORSE</v>
      </c>
      <c r="Z1254" s="106" t="str">
        <f aca="false">IFERROR(VLOOKUP($X1254,'BASE DADOS'!$B$2:$E$16867,3,FALSE()),"-")</f>
        <v>Porta em madeira compensada (canela), lisa, semi-ôca, 0.80 x 2.10 m, para sanitário de deficiente físico (inclusive batente, ferragens, fechadura, suporte e chapa de alumínio e=1mm)</v>
      </c>
      <c r="AA1254" s="107" t="str">
        <f aca="false">IFERROR(VLOOKUP($X1254,'BASE DADOS'!$B$2:$E$16867,4,FALSE()),"-")</f>
        <v>un</v>
      </c>
      <c r="AB1254" s="120" t="s">
        <v>16995</v>
      </c>
      <c r="AC1254" s="121" t="str">
        <f aca="false">IFERROR(VLOOKUP(AB1254,'ETAPAS ORCAM'!$B$4:$C$58,2,FALSE()),"-")</f>
        <v>B12 – ESQUADRIAS</v>
      </c>
      <c r="AMH1254" s="85"/>
      <c r="AMI1254" s="85"/>
      <c r="AMJ1254" s="85"/>
    </row>
    <row r="1255" s="84" customFormat="true" ht="26.1" hidden="false" customHeight="false" outlineLevel="1" collapsed="false">
      <c r="A1255" s="69"/>
      <c r="B1255" s="86"/>
      <c r="C1255" s="105" t="str">
        <f aca="false">C1254</f>
        <v>CBM-SE</v>
      </c>
      <c r="D1255" s="106" t="str">
        <f aca="false">D1254</f>
        <v>1º PAV.</v>
      </c>
      <c r="E1255" s="106" t="str">
        <f aca="false">E1254</f>
        <v>BWC PNE MASC. A=3,00m2</v>
      </c>
      <c r="F1255" s="107" t="str">
        <f aca="false">F1254</f>
        <v>ESQ. MADEIRA</v>
      </c>
      <c r="G1255" s="108"/>
      <c r="H1255" s="109"/>
      <c r="I1255" s="110"/>
      <c r="J1255" s="108"/>
      <c r="K1255" s="109"/>
      <c r="L1255" s="110"/>
      <c r="M1255" s="108"/>
      <c r="N1255" s="109"/>
      <c r="O1255" s="110"/>
      <c r="P1255" s="111"/>
      <c r="Q1255" s="112"/>
      <c r="R1255" s="113"/>
      <c r="S1255" s="114"/>
      <c r="T1255" s="115"/>
      <c r="U1255" s="116"/>
      <c r="V1255" s="117"/>
      <c r="W1255" s="118" t="n">
        <f aca="false">(0.8*2.1)*3</f>
        <v>5.04</v>
      </c>
      <c r="X1255" s="119" t="n">
        <v>2309</v>
      </c>
      <c r="Y1255" s="106" t="str">
        <f aca="false">IFERROR(VLOOKUP($X1255,'BASE DADOS'!$B$2:$E$16867,2,FALSE()),"-")</f>
        <v>ORSE</v>
      </c>
      <c r="Z1255" s="106" t="str">
        <f aca="false">IFERROR(VLOOKUP($X1255,'BASE DADOS'!$B$2:$E$16867,3,FALSE()),"-")</f>
        <v>Pintura sobre superfícies de madeira com aplicação de 01 demão de fundo sintético nivelador, 01 demão de massa a óleo e 02 demãos de tinta esmalte</v>
      </c>
      <c r="AA1255" s="107" t="str">
        <f aca="false">IFERROR(VLOOKUP($X1255,'BASE DADOS'!$B$2:$E$16867,4,FALSE()),"-")</f>
        <v>m2</v>
      </c>
      <c r="AB1255" s="120" t="s">
        <v>17005</v>
      </c>
      <c r="AC1255" s="121" t="str">
        <f aca="false">IFERROR(VLOOKUP(AB1255,'ETAPAS ORCAM'!$B$4:$C$58,2,FALSE()),"-")</f>
        <v>B16 – PINTURA – ESQ. MADEIRA</v>
      </c>
      <c r="AMH1255" s="85"/>
      <c r="AMI1255" s="85"/>
      <c r="AMJ1255" s="85"/>
    </row>
    <row r="1256" s="84" customFormat="true" ht="12.8" hidden="false" customHeight="false" outlineLevel="1" collapsed="false">
      <c r="A1256" s="69"/>
      <c r="B1256" s="86"/>
      <c r="C1256" s="105" t="str">
        <f aca="false">C1255</f>
        <v>CBM-SE</v>
      </c>
      <c r="D1256" s="106" t="str">
        <f aca="false">D1255</f>
        <v>1º PAV.</v>
      </c>
      <c r="E1256" s="106" t="str">
        <f aca="false">E1255</f>
        <v>BWC PNE MASC. A=3,00m2</v>
      </c>
      <c r="F1256" s="107" t="str">
        <f aca="false">F1255</f>
        <v>ESQ. MADEIRA</v>
      </c>
      <c r="G1256" s="108"/>
      <c r="H1256" s="109"/>
      <c r="I1256" s="110"/>
      <c r="J1256" s="108"/>
      <c r="K1256" s="109"/>
      <c r="L1256" s="110"/>
      <c r="M1256" s="108"/>
      <c r="N1256" s="109"/>
      <c r="O1256" s="110"/>
      <c r="P1256" s="111"/>
      <c r="Q1256" s="112"/>
      <c r="R1256" s="113"/>
      <c r="S1256" s="114"/>
      <c r="T1256" s="115"/>
      <c r="U1256" s="116"/>
      <c r="V1256" s="117"/>
      <c r="W1256" s="118" t="n">
        <v>0.85</v>
      </c>
      <c r="X1256" s="119" t="n">
        <v>2266</v>
      </c>
      <c r="Y1256" s="106" t="str">
        <f aca="false">IFERROR(VLOOKUP($X1256,'BASE DADOS'!$B$2:$E$16867,2,FALSE()),"-")</f>
        <v>ORSE</v>
      </c>
      <c r="Z1256" s="106" t="str">
        <f aca="false">IFERROR(VLOOKUP($X1256,'BASE DADOS'!$B$2:$E$16867,3,FALSE()),"-")</f>
        <v>Soleira em granito cinza andorinha, l = 15 cm, e = 2 cm</v>
      </c>
      <c r="AA1256" s="107" t="str">
        <f aca="false">IFERROR(VLOOKUP($X1256,'BASE DADOS'!$B$2:$E$16867,4,FALSE()),"-")</f>
        <v>m</v>
      </c>
      <c r="AB1256" s="120" t="s">
        <v>16987</v>
      </c>
      <c r="AC1256" s="121" t="str">
        <f aca="false">IFERROR(VLOOKUP(AB1256,'ETAPAS ORCAM'!$B$4:$C$58,2,FALSE()),"-")</f>
        <v>B11 – PAVIMENTAÇÃO</v>
      </c>
      <c r="AMH1256" s="85"/>
      <c r="AMI1256" s="85"/>
      <c r="AMJ1256" s="85"/>
    </row>
    <row r="1257" s="104" customFormat="true" ht="12.8" hidden="false" customHeight="false" outlineLevel="1" collapsed="false">
      <c r="A1257" s="69"/>
      <c r="B1257" s="86"/>
      <c r="C1257" s="160" t="str">
        <f aca="false">C1252</f>
        <v>CBM-SE</v>
      </c>
      <c r="D1257" s="161" t="str">
        <f aca="false">D1252</f>
        <v>1º PAV.</v>
      </c>
      <c r="E1257" s="161" t="str">
        <f aca="false">E1252</f>
        <v>BWC PNE MASC. A=3,00m2</v>
      </c>
      <c r="F1257" s="162" t="s">
        <v>16994</v>
      </c>
      <c r="G1257" s="163"/>
      <c r="H1257" s="164"/>
      <c r="I1257" s="165"/>
      <c r="J1257" s="163" t="n">
        <v>1.2</v>
      </c>
      <c r="K1257" s="164"/>
      <c r="L1257" s="165"/>
      <c r="M1257" s="163" t="n">
        <v>0.6</v>
      </c>
      <c r="N1257" s="164"/>
      <c r="O1257" s="165"/>
      <c r="P1257" s="166"/>
      <c r="Q1257" s="167"/>
      <c r="R1257" s="168"/>
      <c r="S1257" s="169" t="n">
        <f aca="false">IF(G1257&lt;&gt;0,(G1257+P1257),(J1257*M1257)+P1257)</f>
        <v>0.72</v>
      </c>
      <c r="T1257" s="170" t="n">
        <f aca="false">IF(H1257&lt;&gt;0,(H1257+Q1257),(K1257*N1257)+Q1257)</f>
        <v>0</v>
      </c>
      <c r="U1257" s="171" t="n">
        <f aca="false">IF(I1257&lt;&gt;0,(I1257+R1257),(L1257*O1257)+R1257)</f>
        <v>0</v>
      </c>
      <c r="V1257" s="172" t="n">
        <f aca="false">SUM(S1257:U1257)</f>
        <v>0.72</v>
      </c>
      <c r="W1257" s="173"/>
      <c r="X1257" s="174"/>
      <c r="Y1257" s="161"/>
      <c r="Z1257" s="161"/>
      <c r="AA1257" s="162"/>
      <c r="AB1257" s="175"/>
      <c r="AC1257" s="176"/>
      <c r="AMH1257" s="85"/>
      <c r="AMI1257" s="85"/>
      <c r="AMJ1257" s="85"/>
    </row>
    <row r="1258" s="84" customFormat="true" ht="26.1" hidden="false" customHeight="false" outlineLevel="1" collapsed="false">
      <c r="A1258" s="69"/>
      <c r="B1258" s="86"/>
      <c r="C1258" s="105" t="str">
        <f aca="false">C1257</f>
        <v>CBM-SE</v>
      </c>
      <c r="D1258" s="106" t="str">
        <f aca="false">D1257</f>
        <v>1º PAV.</v>
      </c>
      <c r="E1258" s="106" t="str">
        <f aca="false">E1257</f>
        <v>BWC PNE MASC. A=3,00m2</v>
      </c>
      <c r="F1258" s="107" t="str">
        <f aca="false">F1257</f>
        <v>ESQ. ALUMÍNIO</v>
      </c>
      <c r="G1258" s="108"/>
      <c r="H1258" s="109"/>
      <c r="I1258" s="110"/>
      <c r="J1258" s="108"/>
      <c r="K1258" s="109"/>
      <c r="L1258" s="110"/>
      <c r="M1258" s="108"/>
      <c r="N1258" s="109"/>
      <c r="O1258" s="110"/>
      <c r="P1258" s="111"/>
      <c r="Q1258" s="112"/>
      <c r="R1258" s="113"/>
      <c r="S1258" s="114"/>
      <c r="T1258" s="115"/>
      <c r="U1258" s="116"/>
      <c r="V1258" s="117"/>
      <c r="W1258" s="118" t="n">
        <f aca="false">V1257</f>
        <v>0.72</v>
      </c>
      <c r="X1258" s="119" t="n">
        <v>94569</v>
      </c>
      <c r="Y1258" s="106" t="str">
        <f aca="false">IFERROR(VLOOKUP($X1258,'BASE DADOS'!$B$2:$E$16867,2,FALSE()),"-")</f>
        <v>SINAPI</v>
      </c>
      <c r="Z1258" s="106" t="str">
        <f aca="false">IFERROR(VLOOKUP($X1258,'BASE DADOS'!$B$2:$E$16867,3,FALSE()),"-")</f>
        <v>Janela de alumínio tipo maxim-ar, com vidros, batente e ferragens. exclusive alizar, acabamento e contramarco. fornecimento e instalação. af_12/2019</v>
      </c>
      <c r="AA1258" s="107" t="str">
        <f aca="false">IFERROR(VLOOKUP($X1258,'BASE DADOS'!$B$2:$E$16867,4,FALSE()),"-")</f>
        <v>m2</v>
      </c>
      <c r="AB1258" s="120" t="s">
        <v>16995</v>
      </c>
      <c r="AC1258" s="121" t="str">
        <f aca="false">IFERROR(VLOOKUP(AB1258,'ETAPAS ORCAM'!$B$4:$C$58,2,FALSE()),"-")</f>
        <v>B12 – ESQUADRIAS</v>
      </c>
      <c r="AMH1258" s="85"/>
      <c r="AMI1258" s="85"/>
      <c r="AMJ1258" s="85"/>
    </row>
    <row r="1259" s="84" customFormat="true" ht="17.9" hidden="false" customHeight="false" outlineLevel="1" collapsed="false">
      <c r="A1259" s="69"/>
      <c r="B1259" s="86"/>
      <c r="C1259" s="105" t="str">
        <f aca="false">C1258</f>
        <v>CBM-SE</v>
      </c>
      <c r="D1259" s="106" t="str">
        <f aca="false">D1258</f>
        <v>1º PAV.</v>
      </c>
      <c r="E1259" s="106" t="str">
        <f aca="false">E1258</f>
        <v>BWC PNE MASC. A=3,00m2</v>
      </c>
      <c r="F1259" s="107" t="str">
        <f aca="false">F1258</f>
        <v>ESQ. ALUMÍNIO</v>
      </c>
      <c r="G1259" s="108"/>
      <c r="H1259" s="109"/>
      <c r="I1259" s="110"/>
      <c r="J1259" s="108"/>
      <c r="K1259" s="109"/>
      <c r="L1259" s="110"/>
      <c r="M1259" s="108"/>
      <c r="N1259" s="109"/>
      <c r="O1259" s="110"/>
      <c r="P1259" s="111"/>
      <c r="Q1259" s="112"/>
      <c r="R1259" s="113"/>
      <c r="S1259" s="114"/>
      <c r="T1259" s="115"/>
      <c r="U1259" s="116"/>
      <c r="V1259" s="117"/>
      <c r="W1259" s="118" t="n">
        <f aca="false">+W1258*2</f>
        <v>1.44</v>
      </c>
      <c r="X1259" s="119" t="n">
        <v>99821</v>
      </c>
      <c r="Y1259" s="106" t="str">
        <f aca="false">IFERROR(VLOOKUP($X1259,'BASE DADOS'!$B$2:$E$16867,2,FALSE()),"-")</f>
        <v>SINAPI</v>
      </c>
      <c r="Z1259" s="106" t="str">
        <f aca="false">IFERROR(VLOOKUP($X1259,'BASE DADOS'!$B$2:$E$16867,3,FALSE()),"-")</f>
        <v>Limpeza de janela de vidro com caixilho em aço/alumínio/pvc. af_04/2019</v>
      </c>
      <c r="AA1259" s="107" t="str">
        <f aca="false">IFERROR(VLOOKUP($X1259,'BASE DADOS'!$B$2:$E$16867,4,FALSE()),"-")</f>
        <v>m2</v>
      </c>
      <c r="AB1259" s="120" t="s">
        <v>16988</v>
      </c>
      <c r="AC1259" s="121" t="str">
        <f aca="false">IFERROR(VLOOKUP(AB1259,'ETAPAS ORCAM'!$B$4:$C$58,2,FALSE()),"-")</f>
        <v>B39 – LIMPEZA FINAL</v>
      </c>
      <c r="AMH1259" s="85"/>
      <c r="AMI1259" s="85"/>
      <c r="AMJ1259" s="85"/>
    </row>
    <row r="1260" s="84" customFormat="true" ht="12.8" hidden="false" customHeight="false" outlineLevel="1" collapsed="false">
      <c r="A1260" s="69"/>
      <c r="B1260" s="86"/>
      <c r="C1260" s="105" t="str">
        <f aca="false">C1259</f>
        <v>CBM-SE</v>
      </c>
      <c r="D1260" s="106" t="str">
        <f aca="false">D1259</f>
        <v>1º PAV.</v>
      </c>
      <c r="E1260" s="106" t="str">
        <f aca="false">E1259</f>
        <v>BWC PNE MASC. A=3,00m2</v>
      </c>
      <c r="F1260" s="107" t="str">
        <f aca="false">F1259</f>
        <v>ESQ. ALUMÍNIO</v>
      </c>
      <c r="G1260" s="108"/>
      <c r="H1260" s="109"/>
      <c r="I1260" s="110"/>
      <c r="J1260" s="108"/>
      <c r="K1260" s="109"/>
      <c r="L1260" s="110"/>
      <c r="M1260" s="108"/>
      <c r="N1260" s="109"/>
      <c r="O1260" s="110"/>
      <c r="P1260" s="111"/>
      <c r="Q1260" s="112"/>
      <c r="R1260" s="113"/>
      <c r="S1260" s="114"/>
      <c r="T1260" s="115"/>
      <c r="U1260" s="116"/>
      <c r="V1260" s="117"/>
      <c r="W1260" s="118" t="n">
        <v>1.25</v>
      </c>
      <c r="X1260" s="119" t="n">
        <v>1989</v>
      </c>
      <c r="Y1260" s="106" t="str">
        <f aca="false">IFERROR(VLOOKUP($X1260,'BASE DADOS'!$B$2:$E$16867,2,FALSE()),"-")</f>
        <v>ORSE</v>
      </c>
      <c r="Z1260" s="106" t="str">
        <f aca="false">IFERROR(VLOOKUP($X1260,'BASE DADOS'!$B$2:$E$16867,3,FALSE()),"-")</f>
        <v>Peitoril granito cinza polido, c/ largura = 22 cm, esp = 2 cm</v>
      </c>
      <c r="AA1260" s="107" t="str">
        <f aca="false">IFERROR(VLOOKUP($X1260,'BASE DADOS'!$B$2:$E$16867,4,FALSE()),"-")</f>
        <v>m</v>
      </c>
      <c r="AB1260" s="120" t="s">
        <v>16989</v>
      </c>
      <c r="AC1260" s="121" t="str">
        <f aca="false">IFERROR(VLOOKUP(AB1260,'ETAPAS ORCAM'!$B$4:$C$58,2,FALSE()),"-")</f>
        <v>B08 – REVESTIMENTO INTERNO – PAREDE</v>
      </c>
      <c r="AMH1260" s="85"/>
      <c r="AMI1260" s="85"/>
      <c r="AMJ1260" s="85"/>
    </row>
    <row r="1261" s="104" customFormat="true" ht="26.1" hidden="false" customHeight="false" outlineLevel="1" collapsed="false">
      <c r="A1261" s="69"/>
      <c r="B1261" s="86"/>
      <c r="C1261" s="160" t="str">
        <f aca="false">C1252</f>
        <v>CBM-SE</v>
      </c>
      <c r="D1261" s="161" t="str">
        <f aca="false">D1252</f>
        <v>1º PAV.</v>
      </c>
      <c r="E1261" s="161" t="str">
        <f aca="false">E1252</f>
        <v>BWC PNE MASC. A=3,00m2</v>
      </c>
      <c r="F1261" s="162" t="s">
        <v>16951</v>
      </c>
      <c r="G1261" s="163" t="n">
        <v>1</v>
      </c>
      <c r="H1261" s="164"/>
      <c r="I1261" s="165"/>
      <c r="J1261" s="163"/>
      <c r="K1261" s="164"/>
      <c r="L1261" s="165"/>
      <c r="M1261" s="163"/>
      <c r="N1261" s="164"/>
      <c r="O1261" s="165"/>
      <c r="P1261" s="166"/>
      <c r="Q1261" s="167"/>
      <c r="R1261" s="168"/>
      <c r="S1261" s="169" t="n">
        <f aca="false">IF(G1261&lt;&gt;0,(G1261+P1261),(J1261*M1261)+P1261)</f>
        <v>1</v>
      </c>
      <c r="T1261" s="170" t="n">
        <f aca="false">IF(H1261&lt;&gt;0,(H1261+Q1261),(K1261*N1261)+Q1261)</f>
        <v>0</v>
      </c>
      <c r="U1261" s="171" t="n">
        <f aca="false">IF(I1261&lt;&gt;0,(I1261+R1261),(L1261*O1261)+R1261)</f>
        <v>0</v>
      </c>
      <c r="V1261" s="172" t="n">
        <f aca="false">SUM(S1261:U1261)</f>
        <v>1</v>
      </c>
      <c r="W1261" s="173"/>
      <c r="X1261" s="174"/>
      <c r="Y1261" s="161"/>
      <c r="Z1261" s="161"/>
      <c r="AA1261" s="162"/>
      <c r="AB1261" s="175"/>
      <c r="AC1261" s="176"/>
      <c r="AMH1261" s="85"/>
      <c r="AMI1261" s="85"/>
      <c r="AMJ1261" s="85"/>
    </row>
    <row r="1262" s="84" customFormat="true" ht="34.3" hidden="false" customHeight="false" outlineLevel="1" collapsed="false">
      <c r="A1262" s="69"/>
      <c r="B1262" s="86"/>
      <c r="C1262" s="105" t="str">
        <f aca="false">C1261</f>
        <v>CBM-SE</v>
      </c>
      <c r="D1262" s="106" t="str">
        <f aca="false">D1261</f>
        <v>1º PAV.</v>
      </c>
      <c r="E1262" s="106" t="str">
        <f aca="false">E1261</f>
        <v>BWC PNE MASC. A=3,00m2</v>
      </c>
      <c r="F1262" s="107" t="str">
        <f aca="false">F1261</f>
        <v>BANCADAS, LOUÇAS E METAIS</v>
      </c>
      <c r="G1262" s="108"/>
      <c r="H1262" s="109"/>
      <c r="I1262" s="110"/>
      <c r="J1262" s="108"/>
      <c r="K1262" s="109"/>
      <c r="L1262" s="110"/>
      <c r="M1262" s="108"/>
      <c r="N1262" s="109"/>
      <c r="O1262" s="110"/>
      <c r="P1262" s="111"/>
      <c r="Q1262" s="112"/>
      <c r="R1262" s="113"/>
      <c r="S1262" s="114"/>
      <c r="T1262" s="115"/>
      <c r="U1262" s="116"/>
      <c r="V1262" s="117"/>
      <c r="W1262" s="118" t="n">
        <v>1</v>
      </c>
      <c r="X1262" s="119" t="n">
        <v>7759</v>
      </c>
      <c r="Y1262" s="106" t="str">
        <f aca="false">IFERROR(VLOOKUP($X1262,'BASE DADOS'!$B$2:$E$16867,2,FALSE()),"-")</f>
        <v>ORSE</v>
      </c>
      <c r="Z1262" s="106" t="str">
        <f aca="false">IFERROR(VLOOKUP($X1262,'BASE DADOS'!$B$2:$E$16867,3,FALSE()),"-")</f>
        <v>Lavatório louça (Deca-Linha Vogue Plus Conforto, ref L-510 ou similar) com coluna suspensa, (Deca, Linha Vogue Plus Conforto, ref. C-510 ou similar), c/ sifão cromado, válvula cromada, engate cromado, exclusive torneira</v>
      </c>
      <c r="AA1262" s="107" t="str">
        <f aca="false">IFERROR(VLOOKUP($X1262,'BASE DADOS'!$B$2:$E$16867,4,FALSE()),"-")</f>
        <v>un</v>
      </c>
      <c r="AB1262" s="120" t="s">
        <v>17006</v>
      </c>
      <c r="AC1262" s="121" t="str">
        <f aca="false">IFERROR(VLOOKUP(AB1262,'ETAPAS ORCAM'!$B$4:$C$58,2,FALSE()),"-")</f>
        <v>B24 – BANCADAS, LOUÇAS, METAIS SANITÁRIOS E DIVISÓRIAS DE GRANITO</v>
      </c>
      <c r="AMH1262" s="85"/>
      <c r="AMI1262" s="85"/>
      <c r="AMJ1262" s="85"/>
    </row>
    <row r="1263" s="84" customFormat="true" ht="17.9" hidden="false" customHeight="false" outlineLevel="1" collapsed="false">
      <c r="A1263" s="69"/>
      <c r="B1263" s="86"/>
      <c r="C1263" s="105" t="str">
        <f aca="false">C1262</f>
        <v>CBM-SE</v>
      </c>
      <c r="D1263" s="106" t="str">
        <f aca="false">D1262</f>
        <v>1º PAV.</v>
      </c>
      <c r="E1263" s="106" t="str">
        <f aca="false">E1262</f>
        <v>BWC PNE MASC. A=3,00m2</v>
      </c>
      <c r="F1263" s="107" t="str">
        <f aca="false">F1262</f>
        <v>BANCADAS, LOUÇAS E METAIS</v>
      </c>
      <c r="G1263" s="108"/>
      <c r="H1263" s="109"/>
      <c r="I1263" s="110"/>
      <c r="J1263" s="108"/>
      <c r="K1263" s="109"/>
      <c r="L1263" s="110"/>
      <c r="M1263" s="108"/>
      <c r="N1263" s="109"/>
      <c r="O1263" s="110"/>
      <c r="P1263" s="111"/>
      <c r="Q1263" s="112"/>
      <c r="R1263" s="113"/>
      <c r="S1263" s="114"/>
      <c r="T1263" s="115"/>
      <c r="U1263" s="116"/>
      <c r="V1263" s="117"/>
      <c r="W1263" s="118" t="n">
        <v>1</v>
      </c>
      <c r="X1263" s="119" t="n">
        <v>9676</v>
      </c>
      <c r="Y1263" s="106" t="str">
        <f aca="false">IFERROR(VLOOKUP($X1263,'BASE DADOS'!$B$2:$E$16867,2,FALSE()),"-")</f>
        <v>ORSE</v>
      </c>
      <c r="Z1263" s="106" t="str">
        <f aca="false">IFERROR(VLOOKUP($X1263,'BASE DADOS'!$B$2:$E$16867,3,FALSE()),"-")</f>
        <v>Torneira de mesa com fechamento automático, linha Decamatic Eco, ref.1173.C, DECA ou similar</v>
      </c>
      <c r="AA1263" s="107" t="str">
        <f aca="false">IFERROR(VLOOKUP($X1263,'BASE DADOS'!$B$2:$E$16867,4,FALSE()),"-")</f>
        <v>un</v>
      </c>
      <c r="AB1263" s="120" t="s">
        <v>17006</v>
      </c>
      <c r="AC1263" s="121" t="str">
        <f aca="false">IFERROR(VLOOKUP(AB1263,'ETAPAS ORCAM'!$B$4:$C$58,2,FALSE()),"-")</f>
        <v>B24 – BANCADAS, LOUÇAS, METAIS SANITÁRIOS E DIVISÓRIAS DE GRANITO</v>
      </c>
      <c r="AMH1263" s="85"/>
      <c r="AMI1263" s="85"/>
      <c r="AMJ1263" s="85"/>
    </row>
    <row r="1264" s="84" customFormat="true" ht="26.1" hidden="false" customHeight="false" outlineLevel="1" collapsed="false">
      <c r="A1264" s="69"/>
      <c r="B1264" s="86"/>
      <c r="C1264" s="105" t="str">
        <f aca="false">C1263</f>
        <v>CBM-SE</v>
      </c>
      <c r="D1264" s="106" t="str">
        <f aca="false">D1263</f>
        <v>1º PAV.</v>
      </c>
      <c r="E1264" s="106" t="str">
        <f aca="false">E1263</f>
        <v>BWC PNE MASC. A=3,00m2</v>
      </c>
      <c r="F1264" s="107" t="str">
        <f aca="false">F1263</f>
        <v>BANCADAS, LOUÇAS E METAIS</v>
      </c>
      <c r="G1264" s="108"/>
      <c r="H1264" s="109"/>
      <c r="I1264" s="110"/>
      <c r="J1264" s="108"/>
      <c r="K1264" s="109"/>
      <c r="L1264" s="110"/>
      <c r="M1264" s="108"/>
      <c r="N1264" s="109"/>
      <c r="O1264" s="110"/>
      <c r="P1264" s="111"/>
      <c r="Q1264" s="112"/>
      <c r="R1264" s="113"/>
      <c r="S1264" s="114"/>
      <c r="T1264" s="115"/>
      <c r="U1264" s="116"/>
      <c r="V1264" s="117"/>
      <c r="W1264" s="118" t="n">
        <v>1</v>
      </c>
      <c r="X1264" s="119" t="n">
        <v>12099</v>
      </c>
      <c r="Y1264" s="106" t="str">
        <f aca="false">IFERROR(VLOOKUP($X1264,'BASE DADOS'!$B$2:$E$16867,2,FALSE()),"-")</f>
        <v>ORSE</v>
      </c>
      <c r="Z1264" s="106" t="str">
        <f aca="false">IFERROR(VLOOKUP($X1264,'BASE DADOS'!$B$2:$E$16867,3,FALSE()),"-")</f>
        <v>Vaso sanitário com caixa de descarga acoplada, linha vogue plus conforto, sem abertura frontal P.515.17, DECA ou similar</v>
      </c>
      <c r="AA1264" s="107" t="str">
        <f aca="false">IFERROR(VLOOKUP($X1264,'BASE DADOS'!$B$2:$E$16867,4,FALSE()),"-")</f>
        <v>un</v>
      </c>
      <c r="AB1264" s="120" t="s">
        <v>17006</v>
      </c>
      <c r="AC1264" s="121" t="str">
        <f aca="false">IFERROR(VLOOKUP(AB1264,'ETAPAS ORCAM'!$B$4:$C$58,2,FALSE()),"-")</f>
        <v>B24 – BANCADAS, LOUÇAS, METAIS SANITÁRIOS E DIVISÓRIAS DE GRANITO</v>
      </c>
      <c r="AMH1264" s="85"/>
      <c r="AMI1264" s="85"/>
      <c r="AMJ1264" s="85"/>
    </row>
    <row r="1265" s="84" customFormat="true" ht="17.9" hidden="false" customHeight="false" outlineLevel="1" collapsed="false">
      <c r="A1265" s="69"/>
      <c r="B1265" s="86"/>
      <c r="C1265" s="105" t="str">
        <f aca="false">C1264</f>
        <v>CBM-SE</v>
      </c>
      <c r="D1265" s="106" t="str">
        <f aca="false">D1264</f>
        <v>1º PAV.</v>
      </c>
      <c r="E1265" s="106" t="str">
        <f aca="false">E1264</f>
        <v>BWC PNE MASC. A=3,00m2</v>
      </c>
      <c r="F1265" s="107" t="str">
        <f aca="false">F1264</f>
        <v>BANCADAS, LOUÇAS E METAIS</v>
      </c>
      <c r="G1265" s="108"/>
      <c r="H1265" s="109"/>
      <c r="I1265" s="110"/>
      <c r="J1265" s="108"/>
      <c r="K1265" s="109"/>
      <c r="L1265" s="110"/>
      <c r="M1265" s="108"/>
      <c r="N1265" s="109"/>
      <c r="O1265" s="110"/>
      <c r="P1265" s="111"/>
      <c r="Q1265" s="112"/>
      <c r="R1265" s="113"/>
      <c r="S1265" s="114"/>
      <c r="T1265" s="115"/>
      <c r="U1265" s="116"/>
      <c r="V1265" s="117"/>
      <c r="W1265" s="118" t="n">
        <v>1</v>
      </c>
      <c r="X1265" s="119" t="n">
        <v>9502</v>
      </c>
      <c r="Y1265" s="106" t="str">
        <f aca="false">IFERROR(VLOOKUP($X1265,'BASE DADOS'!$B$2:$E$16867,2,FALSE()),"-")</f>
        <v>ORSE</v>
      </c>
      <c r="Z1265" s="106" t="str">
        <f aca="false">IFERROR(VLOOKUP($X1265,'BASE DADOS'!$B$2:$E$16867,3,FALSE()),"-")</f>
        <v>Ducha higiênica com registro, linha Link, ref. 1984.C.ACT. LNK, da DECA ou similar</v>
      </c>
      <c r="AA1265" s="107" t="str">
        <f aca="false">IFERROR(VLOOKUP($X1265,'BASE DADOS'!$B$2:$E$16867,4,FALSE()),"-")</f>
        <v>un</v>
      </c>
      <c r="AB1265" s="120" t="s">
        <v>17006</v>
      </c>
      <c r="AC1265" s="121" t="str">
        <f aca="false">IFERROR(VLOOKUP(AB1265,'ETAPAS ORCAM'!$B$4:$C$58,2,FALSE()),"-")</f>
        <v>B24 – BANCADAS, LOUÇAS, METAIS SANITÁRIOS E DIVISÓRIAS DE GRANITO</v>
      </c>
      <c r="AMH1265" s="85"/>
      <c r="AMI1265" s="85"/>
      <c r="AMJ1265" s="85"/>
    </row>
    <row r="1266" s="84" customFormat="true" ht="17.9" hidden="false" customHeight="false" outlineLevel="1" collapsed="false">
      <c r="A1266" s="69"/>
      <c r="B1266" s="86"/>
      <c r="C1266" s="105" t="str">
        <f aca="false">C1265</f>
        <v>CBM-SE</v>
      </c>
      <c r="D1266" s="106" t="str">
        <f aca="false">D1265</f>
        <v>1º PAV.</v>
      </c>
      <c r="E1266" s="106" t="str">
        <f aca="false">E1265</f>
        <v>BWC PNE MASC. A=3,00m2</v>
      </c>
      <c r="F1266" s="107" t="str">
        <f aca="false">F1265</f>
        <v>BANCADAS, LOUÇAS E METAIS</v>
      </c>
      <c r="G1266" s="108"/>
      <c r="H1266" s="109"/>
      <c r="I1266" s="110"/>
      <c r="J1266" s="108"/>
      <c r="K1266" s="109"/>
      <c r="L1266" s="110"/>
      <c r="M1266" s="108"/>
      <c r="N1266" s="109"/>
      <c r="O1266" s="110"/>
      <c r="P1266" s="111"/>
      <c r="Q1266" s="112"/>
      <c r="R1266" s="113"/>
      <c r="S1266" s="114"/>
      <c r="T1266" s="115"/>
      <c r="U1266" s="116"/>
      <c r="V1266" s="117"/>
      <c r="W1266" s="118" t="n">
        <v>1</v>
      </c>
      <c r="X1266" s="119" t="n">
        <v>8436</v>
      </c>
      <c r="Y1266" s="106" t="str">
        <f aca="false">IFERROR(VLOOKUP($X1266,'BASE DADOS'!$B$2:$E$16867,2,FALSE()),"-")</f>
        <v>ORSE</v>
      </c>
      <c r="Z1266" s="106" t="str">
        <f aca="false">IFERROR(VLOOKUP($X1266,'BASE DADOS'!$B$2:$E$16867,3,FALSE()),"-")</f>
        <v>Acabamento para registro 1/2", 3/4" e 1" (PQ), ref. 4900 - C43, da Deca ou similar</v>
      </c>
      <c r="AA1266" s="107" t="str">
        <f aca="false">IFERROR(VLOOKUP($X1266,'BASE DADOS'!$B$2:$E$16867,4,FALSE()),"-")</f>
        <v>un</v>
      </c>
      <c r="AB1266" s="120" t="s">
        <v>17006</v>
      </c>
      <c r="AC1266" s="121" t="str">
        <f aca="false">IFERROR(VLOOKUP(AB1266,'ETAPAS ORCAM'!$B$4:$C$58,2,FALSE()),"-")</f>
        <v>B24 – BANCADAS, LOUÇAS, METAIS SANITÁRIOS E DIVISÓRIAS DE GRANITO</v>
      </c>
      <c r="AMH1266" s="85"/>
      <c r="AMI1266" s="85"/>
      <c r="AMJ1266" s="85"/>
    </row>
    <row r="1267" s="84" customFormat="true" ht="26.1" hidden="false" customHeight="false" outlineLevel="1" collapsed="false">
      <c r="A1267" s="69"/>
      <c r="B1267" s="86"/>
      <c r="C1267" s="105" t="str">
        <f aca="false">C1266</f>
        <v>CBM-SE</v>
      </c>
      <c r="D1267" s="106" t="str">
        <f aca="false">D1266</f>
        <v>1º PAV.</v>
      </c>
      <c r="E1267" s="106" t="str">
        <f aca="false">E1266</f>
        <v>BWC PNE MASC. A=3,00m2</v>
      </c>
      <c r="F1267" s="107" t="str">
        <f aca="false">F1266</f>
        <v>BANCADAS, LOUÇAS E METAIS</v>
      </c>
      <c r="G1267" s="108"/>
      <c r="H1267" s="109"/>
      <c r="I1267" s="110"/>
      <c r="J1267" s="108"/>
      <c r="K1267" s="109"/>
      <c r="L1267" s="110"/>
      <c r="M1267" s="108"/>
      <c r="N1267" s="109"/>
      <c r="O1267" s="110"/>
      <c r="P1267" s="111"/>
      <c r="Q1267" s="112"/>
      <c r="R1267" s="113"/>
      <c r="S1267" s="114"/>
      <c r="T1267" s="115"/>
      <c r="U1267" s="116"/>
      <c r="V1267" s="117"/>
      <c r="W1267" s="118" t="n">
        <v>2</v>
      </c>
      <c r="X1267" s="119" t="n">
        <v>100868</v>
      </c>
      <c r="Y1267" s="106" t="str">
        <f aca="false">IFERROR(VLOOKUP($X1267,'BASE DADOS'!$B$2:$E$16867,2,FALSE()),"-")</f>
        <v>SINAPI</v>
      </c>
      <c r="Z1267" s="106" t="str">
        <f aca="false">IFERROR(VLOOKUP($X1267,'BASE DADOS'!$B$2:$E$16867,3,FALSE()),"-")</f>
        <v>Barra de apoio reta, em aco inox polido, comprimento 80 cm,  fixada na parede - fornecimento e instalação. af_01/2020</v>
      </c>
      <c r="AA1267" s="107" t="str">
        <f aca="false">IFERROR(VLOOKUP($X1267,'BASE DADOS'!$B$2:$E$16867,4,FALSE()),"-")</f>
        <v>un</v>
      </c>
      <c r="AB1267" s="120" t="s">
        <v>17006</v>
      </c>
      <c r="AC1267" s="121" t="str">
        <f aca="false">IFERROR(VLOOKUP(AB1267,'ETAPAS ORCAM'!$B$4:$C$58,2,FALSE()),"-")</f>
        <v>B24 – BANCADAS, LOUÇAS, METAIS SANITÁRIOS E DIVISÓRIAS DE GRANITO</v>
      </c>
      <c r="AMH1267" s="85"/>
      <c r="AMI1267" s="85"/>
      <c r="AMJ1267" s="85"/>
    </row>
    <row r="1268" s="84" customFormat="true" ht="26.1" hidden="false" customHeight="false" outlineLevel="1" collapsed="false">
      <c r="A1268" s="69"/>
      <c r="B1268" s="86"/>
      <c r="C1268" s="105" t="str">
        <f aca="false">C1267</f>
        <v>CBM-SE</v>
      </c>
      <c r="D1268" s="106" t="str">
        <f aca="false">D1267</f>
        <v>1º PAV.</v>
      </c>
      <c r="E1268" s="106" t="str">
        <f aca="false">E1267</f>
        <v>BWC PNE MASC. A=3,00m2</v>
      </c>
      <c r="F1268" s="107" t="str">
        <f aca="false">F1267</f>
        <v>BANCADAS, LOUÇAS E METAIS</v>
      </c>
      <c r="G1268" s="108"/>
      <c r="H1268" s="109"/>
      <c r="I1268" s="110"/>
      <c r="J1268" s="108"/>
      <c r="K1268" s="109"/>
      <c r="L1268" s="110"/>
      <c r="M1268" s="108"/>
      <c r="N1268" s="109"/>
      <c r="O1268" s="110"/>
      <c r="P1268" s="111"/>
      <c r="Q1268" s="112"/>
      <c r="R1268" s="113"/>
      <c r="S1268" s="114"/>
      <c r="T1268" s="115"/>
      <c r="U1268" s="116"/>
      <c r="V1268" s="117"/>
      <c r="W1268" s="118" t="n">
        <v>1</v>
      </c>
      <c r="X1268" s="119" t="n">
        <v>100867</v>
      </c>
      <c r="Y1268" s="106" t="str">
        <f aca="false">IFERROR(VLOOKUP($X1268,'BASE DADOS'!$B$2:$E$16867,2,FALSE()),"-")</f>
        <v>SINAPI</v>
      </c>
      <c r="Z1268" s="106" t="str">
        <f aca="false">IFERROR(VLOOKUP($X1268,'BASE DADOS'!$B$2:$E$16867,3,FALSE()),"-")</f>
        <v>Barra de apoio reta, em aco inox polido, comprimento 70 cm,  fixada na parede - fornecimento e instalação. af_01/2020</v>
      </c>
      <c r="AA1268" s="107" t="str">
        <f aca="false">IFERROR(VLOOKUP($X1268,'BASE DADOS'!$B$2:$E$16867,4,FALSE()),"-")</f>
        <v>un</v>
      </c>
      <c r="AB1268" s="120" t="s">
        <v>17006</v>
      </c>
      <c r="AC1268" s="121" t="str">
        <f aca="false">IFERROR(VLOOKUP(AB1268,'ETAPAS ORCAM'!$B$4:$C$58,2,FALSE()),"-")</f>
        <v>B24 – BANCADAS, LOUÇAS, METAIS SANITÁRIOS E DIVISÓRIAS DE GRANITO</v>
      </c>
      <c r="AMH1268" s="85"/>
      <c r="AMI1268" s="85"/>
      <c r="AMJ1268" s="85"/>
    </row>
    <row r="1269" s="84" customFormat="true" ht="26.1" hidden="false" customHeight="false" outlineLevel="1" collapsed="false">
      <c r="A1269" s="69"/>
      <c r="B1269" s="86"/>
      <c r="C1269" s="105" t="str">
        <f aca="false">C1268</f>
        <v>CBM-SE</v>
      </c>
      <c r="D1269" s="106" t="str">
        <f aca="false">D1268</f>
        <v>1º PAV.</v>
      </c>
      <c r="E1269" s="106" t="str">
        <f aca="false">E1268</f>
        <v>BWC PNE MASC. A=3,00m2</v>
      </c>
      <c r="F1269" s="107" t="str">
        <f aca="false">F1268</f>
        <v>BANCADAS, LOUÇAS E METAIS</v>
      </c>
      <c r="G1269" s="108"/>
      <c r="H1269" s="109"/>
      <c r="I1269" s="110"/>
      <c r="J1269" s="108"/>
      <c r="K1269" s="109"/>
      <c r="L1269" s="110"/>
      <c r="M1269" s="108"/>
      <c r="N1269" s="109"/>
      <c r="O1269" s="110"/>
      <c r="P1269" s="111"/>
      <c r="Q1269" s="112"/>
      <c r="R1269" s="113"/>
      <c r="S1269" s="114"/>
      <c r="T1269" s="115"/>
      <c r="U1269" s="116"/>
      <c r="V1269" s="117"/>
      <c r="W1269" s="118" t="n">
        <v>2</v>
      </c>
      <c r="X1269" s="119" t="n">
        <v>100866</v>
      </c>
      <c r="Y1269" s="106" t="str">
        <f aca="false">IFERROR(VLOOKUP($X1269,'BASE DADOS'!$B$2:$E$16867,2,FALSE()),"-")</f>
        <v>SINAPI</v>
      </c>
      <c r="Z1269" s="106" t="str">
        <f aca="false">IFERROR(VLOOKUP($X1269,'BASE DADOS'!$B$2:$E$16867,3,FALSE()),"-")</f>
        <v>Barra de apoio reta, em aco inox polido, comprimento 60cm, fixada na parede - fornecimento e instalação. af_01/2020</v>
      </c>
      <c r="AA1269" s="107" t="str">
        <f aca="false">IFERROR(VLOOKUP($X1269,'BASE DADOS'!$B$2:$E$16867,4,FALSE()),"-")</f>
        <v>un</v>
      </c>
      <c r="AB1269" s="120" t="s">
        <v>17006</v>
      </c>
      <c r="AC1269" s="121" t="str">
        <f aca="false">IFERROR(VLOOKUP(AB1269,'ETAPAS ORCAM'!$B$4:$C$58,2,FALSE()),"-")</f>
        <v>B24 – BANCADAS, LOUÇAS, METAIS SANITÁRIOS E DIVISÓRIAS DE GRANITO</v>
      </c>
      <c r="AMH1269" s="85"/>
      <c r="AMI1269" s="85"/>
      <c r="AMJ1269" s="85"/>
    </row>
    <row r="1270" s="84" customFormat="true" ht="17.9" hidden="false" customHeight="false" outlineLevel="1" collapsed="false">
      <c r="A1270" s="69"/>
      <c r="B1270" s="86"/>
      <c r="C1270" s="105" t="str">
        <f aca="false">C1269</f>
        <v>CBM-SE</v>
      </c>
      <c r="D1270" s="106" t="str">
        <f aca="false">D1269</f>
        <v>1º PAV.</v>
      </c>
      <c r="E1270" s="106" t="str">
        <f aca="false">E1269</f>
        <v>BWC PNE MASC. A=3,00m2</v>
      </c>
      <c r="F1270" s="107" t="str">
        <f aca="false">F1269</f>
        <v>BANCADAS, LOUÇAS E METAIS</v>
      </c>
      <c r="G1270" s="108"/>
      <c r="H1270" s="109"/>
      <c r="I1270" s="110"/>
      <c r="J1270" s="108"/>
      <c r="K1270" s="109"/>
      <c r="L1270" s="110"/>
      <c r="M1270" s="108"/>
      <c r="N1270" s="109"/>
      <c r="O1270" s="110"/>
      <c r="P1270" s="111"/>
      <c r="Q1270" s="112"/>
      <c r="R1270" s="113"/>
      <c r="S1270" s="114"/>
      <c r="T1270" s="115"/>
      <c r="U1270" s="116"/>
      <c r="V1270" s="117"/>
      <c r="W1270" s="118" t="n">
        <v>1</v>
      </c>
      <c r="X1270" s="119" t="n">
        <v>2045</v>
      </c>
      <c r="Y1270" s="106" t="str">
        <f aca="false">IFERROR(VLOOKUP($X1270,'BASE DADOS'!$B$2:$E$16867,2,FALSE()),"-")</f>
        <v>ORSE</v>
      </c>
      <c r="Z1270" s="106" t="str">
        <f aca="false">IFERROR(VLOOKUP($X1270,'BASE DADOS'!$B$2:$E$16867,3,FALSE()),"-")</f>
        <v>Porta sabão liquido de plástico</v>
      </c>
      <c r="AA1270" s="107" t="str">
        <f aca="false">IFERROR(VLOOKUP($X1270,'BASE DADOS'!$B$2:$E$16867,4,FALSE()),"-")</f>
        <v>un</v>
      </c>
      <c r="AB1270" s="120" t="s">
        <v>17006</v>
      </c>
      <c r="AC1270" s="121" t="str">
        <f aca="false">IFERROR(VLOOKUP(AB1270,'ETAPAS ORCAM'!$B$4:$C$58,2,FALSE()),"-")</f>
        <v>B24 – BANCADAS, LOUÇAS, METAIS SANITÁRIOS E DIVISÓRIAS DE GRANITO</v>
      </c>
      <c r="AMH1270" s="85"/>
      <c r="AMI1270" s="85"/>
      <c r="AMJ1270" s="85"/>
    </row>
    <row r="1271" s="84" customFormat="true" ht="17.9" hidden="false" customHeight="false" outlineLevel="1" collapsed="false">
      <c r="A1271" s="69"/>
      <c r="B1271" s="86"/>
      <c r="C1271" s="105" t="str">
        <f aca="false">C1270</f>
        <v>CBM-SE</v>
      </c>
      <c r="D1271" s="106" t="str">
        <f aca="false">D1270</f>
        <v>1º PAV.</v>
      </c>
      <c r="E1271" s="106" t="str">
        <f aca="false">E1270</f>
        <v>BWC PNE MASC. A=3,00m2</v>
      </c>
      <c r="F1271" s="107" t="str">
        <f aca="false">F1270</f>
        <v>BANCADAS, LOUÇAS E METAIS</v>
      </c>
      <c r="G1271" s="108"/>
      <c r="H1271" s="109"/>
      <c r="I1271" s="110"/>
      <c r="J1271" s="108"/>
      <c r="K1271" s="109"/>
      <c r="L1271" s="110"/>
      <c r="M1271" s="108"/>
      <c r="N1271" s="109"/>
      <c r="O1271" s="110"/>
      <c r="P1271" s="111"/>
      <c r="Q1271" s="112"/>
      <c r="R1271" s="113"/>
      <c r="S1271" s="114"/>
      <c r="T1271" s="115"/>
      <c r="U1271" s="116"/>
      <c r="V1271" s="117"/>
      <c r="W1271" s="118" t="n">
        <v>1</v>
      </c>
      <c r="X1271" s="119" t="n">
        <v>2034</v>
      </c>
      <c r="Y1271" s="106" t="str">
        <f aca="false">IFERROR(VLOOKUP($X1271,'BASE DADOS'!$B$2:$E$16867,2,FALSE()),"-")</f>
        <v>ORSE</v>
      </c>
      <c r="Z1271" s="106" t="str">
        <f aca="false">IFERROR(VLOOKUP($X1271,'BASE DADOS'!$B$2:$E$16867,3,FALSE()),"-")</f>
        <v>Porta toalha inox para papel toalha em rolo</v>
      </c>
      <c r="AA1271" s="107" t="str">
        <f aca="false">IFERROR(VLOOKUP($X1271,'BASE DADOS'!$B$2:$E$16867,4,FALSE()),"-")</f>
        <v>un</v>
      </c>
      <c r="AB1271" s="120" t="s">
        <v>17006</v>
      </c>
      <c r="AC1271" s="121" t="str">
        <f aca="false">IFERROR(VLOOKUP(AB1271,'ETAPAS ORCAM'!$B$4:$C$58,2,FALSE()),"-")</f>
        <v>B24 – BANCADAS, LOUÇAS, METAIS SANITÁRIOS E DIVISÓRIAS DE GRANITO</v>
      </c>
      <c r="AMH1271" s="85"/>
      <c r="AMI1271" s="85"/>
      <c r="AMJ1271" s="85"/>
    </row>
    <row r="1272" s="84" customFormat="true" ht="17.9" hidden="false" customHeight="false" outlineLevel="1" collapsed="false">
      <c r="A1272" s="69"/>
      <c r="B1272" s="86"/>
      <c r="C1272" s="105" t="str">
        <f aca="false">C1271</f>
        <v>CBM-SE</v>
      </c>
      <c r="D1272" s="106" t="str">
        <f aca="false">D1271</f>
        <v>1º PAV.</v>
      </c>
      <c r="E1272" s="106" t="str">
        <f aca="false">E1271</f>
        <v>BWC PNE MASC. A=3,00m2</v>
      </c>
      <c r="F1272" s="107" t="str">
        <f aca="false">F1271</f>
        <v>BANCADAS, LOUÇAS E METAIS</v>
      </c>
      <c r="G1272" s="108"/>
      <c r="H1272" s="109"/>
      <c r="I1272" s="110"/>
      <c r="J1272" s="108"/>
      <c r="K1272" s="109"/>
      <c r="L1272" s="110"/>
      <c r="M1272" s="108"/>
      <c r="N1272" s="109"/>
      <c r="O1272" s="110"/>
      <c r="P1272" s="111"/>
      <c r="Q1272" s="112"/>
      <c r="R1272" s="113"/>
      <c r="S1272" s="114"/>
      <c r="T1272" s="115"/>
      <c r="U1272" s="116"/>
      <c r="V1272" s="117"/>
      <c r="W1272" s="118" t="n">
        <v>1</v>
      </c>
      <c r="X1272" s="119" t="n">
        <v>12511</v>
      </c>
      <c r="Y1272" s="106" t="str">
        <f aca="false">IFERROR(VLOOKUP($X1272,'BASE DADOS'!$B$2:$E$16867,2,FALSE()),"-")</f>
        <v>ORSE</v>
      </c>
      <c r="Z1272" s="106" t="str">
        <f aca="false">IFERROR(VLOOKUP($X1272,'BASE DADOS'!$B$2:$E$16867,3,FALSE()),"-")</f>
        <v>Dispenser, em plástico, para papel higiênico em rolo</v>
      </c>
      <c r="AA1272" s="107" t="str">
        <f aca="false">IFERROR(VLOOKUP($X1272,'BASE DADOS'!$B$2:$E$16867,4,FALSE()),"-")</f>
        <v>un</v>
      </c>
      <c r="AB1272" s="120" t="s">
        <v>17006</v>
      </c>
      <c r="AC1272" s="121" t="str">
        <f aca="false">IFERROR(VLOOKUP(AB1272,'ETAPAS ORCAM'!$B$4:$C$58,2,FALSE()),"-")</f>
        <v>B24 – BANCADAS, LOUÇAS, METAIS SANITÁRIOS E DIVISÓRIAS DE GRANITO</v>
      </c>
      <c r="AMH1272" s="85"/>
      <c r="AMI1272" s="85"/>
      <c r="AMJ1272" s="85"/>
    </row>
    <row r="1273" s="84" customFormat="true" ht="12.8" hidden="false" customHeight="false" outlineLevel="1" collapsed="false">
      <c r="A1273" s="69"/>
      <c r="B1273" s="86"/>
      <c r="C1273" s="105"/>
      <c r="D1273" s="106"/>
      <c r="E1273" s="106"/>
      <c r="F1273" s="107"/>
      <c r="G1273" s="108"/>
      <c r="H1273" s="109"/>
      <c r="I1273" s="110"/>
      <c r="J1273" s="108"/>
      <c r="K1273" s="109"/>
      <c r="L1273" s="110"/>
      <c r="M1273" s="108"/>
      <c r="N1273" s="109"/>
      <c r="O1273" s="110"/>
      <c r="P1273" s="111"/>
      <c r="Q1273" s="112"/>
      <c r="R1273" s="113"/>
      <c r="S1273" s="114"/>
      <c r="T1273" s="115"/>
      <c r="U1273" s="116"/>
      <c r="V1273" s="117"/>
      <c r="W1273" s="118"/>
      <c r="X1273" s="119"/>
      <c r="Y1273" s="106"/>
      <c r="Z1273" s="106"/>
      <c r="AA1273" s="107"/>
      <c r="AB1273" s="120"/>
      <c r="AC1273" s="121"/>
      <c r="AMH1273" s="85"/>
      <c r="AMI1273" s="85"/>
      <c r="AMJ1273" s="85"/>
    </row>
    <row r="1274" s="104" customFormat="true" ht="12.8" hidden="false" customHeight="false" outlineLevel="1" collapsed="false">
      <c r="A1274" s="69"/>
      <c r="B1274" s="86"/>
      <c r="C1274" s="160" t="str">
        <f aca="false">C1265</f>
        <v>CBM-SE</v>
      </c>
      <c r="D1274" s="161" t="str">
        <f aca="false">D1265</f>
        <v>1º PAV.</v>
      </c>
      <c r="E1274" s="161" t="str">
        <f aca="false">E1265</f>
        <v>BWC PNE MASC. A=3,00m2</v>
      </c>
      <c r="F1274" s="162" t="s">
        <v>16949</v>
      </c>
      <c r="G1274" s="163"/>
      <c r="H1274" s="164"/>
      <c r="I1274" s="165"/>
      <c r="J1274" s="163" t="n">
        <v>0.5</v>
      </c>
      <c r="K1274" s="164"/>
      <c r="L1274" s="165"/>
      <c r="M1274" s="163" t="n">
        <v>1</v>
      </c>
      <c r="N1274" s="164"/>
      <c r="O1274" s="165"/>
      <c r="P1274" s="166"/>
      <c r="Q1274" s="167"/>
      <c r="R1274" s="168"/>
      <c r="S1274" s="169" t="n">
        <f aca="false">IF(G1274&lt;&gt;0,(G1274+P1274),(J1274*M1274)+P1274)</f>
        <v>0.5</v>
      </c>
      <c r="T1274" s="170" t="n">
        <f aca="false">IF(H1274&lt;&gt;0,(H1274+Q1274),(K1274*N1274)+Q1274)</f>
        <v>0</v>
      </c>
      <c r="U1274" s="171" t="n">
        <f aca="false">IF(I1274&lt;&gt;0,(I1274+R1274),(L1274*O1274)+R1274)</f>
        <v>0</v>
      </c>
      <c r="V1274" s="172" t="n">
        <f aca="false">SUM(S1274:U1274)</f>
        <v>0.5</v>
      </c>
      <c r="W1274" s="173"/>
      <c r="X1274" s="174"/>
      <c r="Y1274" s="161"/>
      <c r="Z1274" s="161"/>
      <c r="AA1274" s="162"/>
      <c r="AB1274" s="175"/>
      <c r="AC1274" s="176"/>
      <c r="AMH1274" s="85"/>
      <c r="AMI1274" s="85"/>
      <c r="AMJ1274" s="85"/>
    </row>
    <row r="1275" s="84" customFormat="true" ht="12.8" hidden="false" customHeight="false" outlineLevel="1" collapsed="false">
      <c r="A1275" s="69"/>
      <c r="B1275" s="86"/>
      <c r="C1275" s="105" t="str">
        <f aca="false">C1274</f>
        <v>CBM-SE</v>
      </c>
      <c r="D1275" s="106" t="str">
        <f aca="false">D1274</f>
        <v>1º PAV.</v>
      </c>
      <c r="E1275" s="106" t="str">
        <f aca="false">E1274</f>
        <v>BWC PNE MASC. A=3,00m2</v>
      </c>
      <c r="F1275" s="107" t="str">
        <f aca="false">F1274</f>
        <v>VIDROS</v>
      </c>
      <c r="G1275" s="108"/>
      <c r="H1275" s="109"/>
      <c r="I1275" s="110"/>
      <c r="J1275" s="108"/>
      <c r="K1275" s="109"/>
      <c r="L1275" s="110"/>
      <c r="M1275" s="108"/>
      <c r="N1275" s="109"/>
      <c r="O1275" s="110"/>
      <c r="P1275" s="111"/>
      <c r="Q1275" s="112"/>
      <c r="R1275" s="113"/>
      <c r="S1275" s="114"/>
      <c r="T1275" s="115"/>
      <c r="U1275" s="116"/>
      <c r="V1275" s="117"/>
      <c r="W1275" s="118" t="n">
        <f aca="false">V1274</f>
        <v>0.5</v>
      </c>
      <c r="X1275" s="119" t="n">
        <v>1889</v>
      </c>
      <c r="Y1275" s="106" t="str">
        <f aca="false">IFERROR(VLOOKUP($X1275,'BASE DADOS'!$B$2:$E$16867,2,FALSE()),"-")</f>
        <v>ORSE</v>
      </c>
      <c r="Z1275" s="106" t="str">
        <f aca="false">IFERROR(VLOOKUP($X1275,'BASE DADOS'!$B$2:$E$16867,3,FALSE()),"-")</f>
        <v>Espelho plano 4mm</v>
      </c>
      <c r="AA1275" s="107" t="str">
        <f aca="false">IFERROR(VLOOKUP($X1275,'BASE DADOS'!$B$2:$E$16867,4,FALSE()),"-")</f>
        <v>m2</v>
      </c>
      <c r="AB1275" s="120" t="s">
        <v>16995</v>
      </c>
      <c r="AC1275" s="121" t="str">
        <f aca="false">IFERROR(VLOOKUP(AB1275,'ETAPAS ORCAM'!$B$4:$C$58,2,FALSE()),"-")</f>
        <v>B12 – ESQUADRIAS</v>
      </c>
      <c r="AMH1275" s="85"/>
      <c r="AMI1275" s="85"/>
      <c r="AMJ1275" s="85"/>
    </row>
    <row r="1276" s="84" customFormat="true" ht="12.8" hidden="false" customHeight="false" outlineLevel="1" collapsed="false">
      <c r="A1276" s="69"/>
      <c r="B1276" s="86"/>
      <c r="C1276" s="122"/>
      <c r="D1276" s="123"/>
      <c r="E1276" s="123"/>
      <c r="F1276" s="124"/>
      <c r="G1276" s="125"/>
      <c r="H1276" s="126"/>
      <c r="I1276" s="127"/>
      <c r="J1276" s="125"/>
      <c r="K1276" s="126"/>
      <c r="L1276" s="127"/>
      <c r="M1276" s="125"/>
      <c r="N1276" s="126"/>
      <c r="O1276" s="127"/>
      <c r="P1276" s="128"/>
      <c r="Q1276" s="129"/>
      <c r="R1276" s="130"/>
      <c r="S1276" s="131"/>
      <c r="T1276" s="132"/>
      <c r="U1276" s="133"/>
      <c r="V1276" s="134"/>
      <c r="W1276" s="135"/>
      <c r="X1276" s="136"/>
      <c r="Y1276" s="123"/>
      <c r="Z1276" s="123"/>
      <c r="AA1276" s="124"/>
      <c r="AB1276" s="137"/>
      <c r="AC1276" s="138"/>
      <c r="AMH1276" s="85"/>
      <c r="AMI1276" s="85"/>
      <c r="AMJ1276" s="85"/>
    </row>
    <row r="1278" s="84" customFormat="true" ht="12.8" hidden="false" customHeight="false" outlineLevel="0" collapsed="false">
      <c r="A1278" s="69"/>
      <c r="B1278" s="70" t="n">
        <v>37289</v>
      </c>
      <c r="C1278" s="147" t="s">
        <v>16962</v>
      </c>
      <c r="D1278" s="148" t="s">
        <v>17041</v>
      </c>
      <c r="E1278" s="148" t="s">
        <v>17010</v>
      </c>
      <c r="F1278" s="149"/>
      <c r="G1278" s="150"/>
      <c r="H1278" s="151"/>
      <c r="I1278" s="152"/>
      <c r="J1278" s="150"/>
      <c r="K1278" s="151"/>
      <c r="L1278" s="152"/>
      <c r="M1278" s="150"/>
      <c r="N1278" s="151"/>
      <c r="O1278" s="152"/>
      <c r="P1278" s="150"/>
      <c r="Q1278" s="151"/>
      <c r="R1278" s="152"/>
      <c r="S1278" s="153"/>
      <c r="T1278" s="154"/>
      <c r="U1278" s="155"/>
      <c r="V1278" s="156"/>
      <c r="W1278" s="157"/>
      <c r="X1278" s="147"/>
      <c r="Y1278" s="148"/>
      <c r="Z1278" s="148"/>
      <c r="AA1278" s="149"/>
      <c r="AB1278" s="158"/>
      <c r="AC1278" s="159"/>
      <c r="AMH1278" s="85"/>
      <c r="AMI1278" s="85"/>
      <c r="AMJ1278" s="85"/>
    </row>
    <row r="1279" s="104" customFormat="true" ht="12.8" hidden="false" customHeight="false" outlineLevel="1" collapsed="false">
      <c r="A1279" s="69"/>
      <c r="B1279" s="86"/>
      <c r="C1279" s="160" t="str">
        <f aca="false">C1278</f>
        <v>CBM-SE</v>
      </c>
      <c r="D1279" s="161" t="str">
        <f aca="false">D1278</f>
        <v>1º PAV.</v>
      </c>
      <c r="E1279" s="161" t="str">
        <f aca="false">E1278</f>
        <v>BWC PNE FEM. A=3,00m2</v>
      </c>
      <c r="F1279" s="162" t="s">
        <v>16938</v>
      </c>
      <c r="G1279" s="163" t="n">
        <v>3</v>
      </c>
      <c r="H1279" s="164"/>
      <c r="I1279" s="165"/>
      <c r="J1279" s="163"/>
      <c r="K1279" s="164"/>
      <c r="L1279" s="165"/>
      <c r="M1279" s="163"/>
      <c r="N1279" s="164"/>
      <c r="O1279" s="165"/>
      <c r="P1279" s="166"/>
      <c r="Q1279" s="167"/>
      <c r="R1279" s="168"/>
      <c r="S1279" s="169" t="n">
        <f aca="false">IF(G1279&lt;&gt;0,(G1279+P1279),(J1279*M1279)+P1279)</f>
        <v>3</v>
      </c>
      <c r="T1279" s="170" t="n">
        <f aca="false">IF(H1279&lt;&gt;0,(H1279+Q1279),(K1279*N1279)+Q1279)</f>
        <v>0</v>
      </c>
      <c r="U1279" s="171" t="n">
        <f aca="false">IF(I1279&lt;&gt;0,(I1279+R1279),(L1279*O1279)+R1279)</f>
        <v>0</v>
      </c>
      <c r="V1279" s="172" t="n">
        <f aca="false">SUM(S1279:U1279)</f>
        <v>3</v>
      </c>
      <c r="W1279" s="173"/>
      <c r="X1279" s="174"/>
      <c r="Y1279" s="161"/>
      <c r="Z1279" s="161"/>
      <c r="AA1279" s="162"/>
      <c r="AB1279" s="175"/>
      <c r="AC1279" s="176"/>
      <c r="AMH1279" s="85"/>
      <c r="AMI1279" s="85"/>
      <c r="AMJ1279" s="85"/>
    </row>
    <row r="1280" s="84" customFormat="true" ht="12.8" hidden="false" customHeight="false" outlineLevel="1" collapsed="false">
      <c r="A1280" s="69"/>
      <c r="B1280" s="86"/>
      <c r="C1280" s="105" t="str">
        <f aca="false">C1279</f>
        <v>CBM-SE</v>
      </c>
      <c r="D1280" s="106" t="str">
        <f aca="false">D1279</f>
        <v>1º PAV.</v>
      </c>
      <c r="E1280" s="106" t="str">
        <f aca="false">E1279</f>
        <v>BWC PNE FEM. A=3,00m2</v>
      </c>
      <c r="F1280" s="107" t="str">
        <f aca="false">F1279</f>
        <v>PISO</v>
      </c>
      <c r="G1280" s="108"/>
      <c r="H1280" s="109"/>
      <c r="I1280" s="110"/>
      <c r="J1280" s="108"/>
      <c r="K1280" s="109"/>
      <c r="L1280" s="110"/>
      <c r="M1280" s="108"/>
      <c r="N1280" s="109"/>
      <c r="O1280" s="110"/>
      <c r="P1280" s="111"/>
      <c r="Q1280" s="112"/>
      <c r="R1280" s="113"/>
      <c r="S1280" s="114"/>
      <c r="T1280" s="115"/>
      <c r="U1280" s="116"/>
      <c r="V1280" s="117"/>
      <c r="W1280" s="118" t="n">
        <f aca="false">V1279</f>
        <v>3</v>
      </c>
      <c r="X1280" s="119" t="n">
        <v>99811</v>
      </c>
      <c r="Y1280" s="106" t="str">
        <f aca="false">IFERROR(VLOOKUP($X1280,'BASE DADOS'!$B$2:$E$16867,2,FALSE()),"-")</f>
        <v>SINAPI</v>
      </c>
      <c r="Z1280" s="106" t="str">
        <f aca="false">IFERROR(VLOOKUP($X1280,'BASE DADOS'!$B$2:$E$16867,3,FALSE()),"-")</f>
        <v>Limpeza de contrapiso com vassoura a seco. af_04/2019</v>
      </c>
      <c r="AA1280" s="107" t="str">
        <f aca="false">IFERROR(VLOOKUP($X1280,'BASE DADOS'!$B$2:$E$16867,4,FALSE()),"-")</f>
        <v>m2</v>
      </c>
      <c r="AB1280" s="120" t="s">
        <v>16987</v>
      </c>
      <c r="AC1280" s="121" t="str">
        <f aca="false">IFERROR(VLOOKUP(AB1280,'ETAPAS ORCAM'!$B$4:$C$58,2,FALSE()),"-")</f>
        <v>B11 – PAVIMENTAÇÃO</v>
      </c>
      <c r="AMH1280" s="85"/>
      <c r="AMI1280" s="85"/>
      <c r="AMJ1280" s="85"/>
    </row>
    <row r="1281" s="84" customFormat="true" ht="34.3" hidden="false" customHeight="false" outlineLevel="1" collapsed="false">
      <c r="A1281" s="69"/>
      <c r="B1281" s="86"/>
      <c r="C1281" s="105" t="str">
        <f aca="false">C1280</f>
        <v>CBM-SE</v>
      </c>
      <c r="D1281" s="106" t="str">
        <f aca="false">D1280</f>
        <v>1º PAV.</v>
      </c>
      <c r="E1281" s="106" t="str">
        <f aca="false">E1280</f>
        <v>BWC PNE FEM. A=3,00m2</v>
      </c>
      <c r="F1281" s="107" t="str">
        <f aca="false">F1280</f>
        <v>PISO</v>
      </c>
      <c r="G1281" s="108"/>
      <c r="H1281" s="109"/>
      <c r="I1281" s="110"/>
      <c r="J1281" s="108"/>
      <c r="K1281" s="109"/>
      <c r="L1281" s="110"/>
      <c r="M1281" s="108"/>
      <c r="N1281" s="109"/>
      <c r="O1281" s="110"/>
      <c r="P1281" s="111"/>
      <c r="Q1281" s="112"/>
      <c r="R1281" s="113"/>
      <c r="S1281" s="114"/>
      <c r="T1281" s="115"/>
      <c r="U1281" s="116"/>
      <c r="V1281" s="117"/>
      <c r="W1281" s="118" t="n">
        <f aca="false">W1280</f>
        <v>3</v>
      </c>
      <c r="X1281" s="119" t="n">
        <v>87745</v>
      </c>
      <c r="Y1281" s="106" t="str">
        <f aca="false">IFERROR(VLOOKUP($X1281,'BASE DADOS'!$B$2:$E$16867,2,FALSE()),"-")</f>
        <v>SINAPI</v>
      </c>
      <c r="Z1281" s="106" t="str">
        <f aca="false">IFERROR(VLOOKUP($X1281,'BASE DADOS'!$B$2:$E$16867,3,FALSE()),"-")</f>
        <v>Contrapiso em argamassa traço 1:4 (cimento e areia), preparo mecânico com betoneira 400 l, aplicado em áreas molhadas sobre laje, aderido, acabamento não reforçado, espessura 3cm. af_07/2021</v>
      </c>
      <c r="AA1281" s="107" t="str">
        <f aca="false">IFERROR(VLOOKUP($X1281,'BASE DADOS'!$B$2:$E$16867,4,FALSE()),"-")</f>
        <v>m2</v>
      </c>
      <c r="AB1281" s="120" t="s">
        <v>16987</v>
      </c>
      <c r="AC1281" s="121" t="str">
        <f aca="false">IFERROR(VLOOKUP(AB1281,'ETAPAS ORCAM'!$B$4:$C$58,2,FALSE()),"-")</f>
        <v>B11 – PAVIMENTAÇÃO</v>
      </c>
      <c r="AMH1281" s="85"/>
      <c r="AMI1281" s="85"/>
      <c r="AMJ1281" s="85"/>
    </row>
    <row r="1282" s="84" customFormat="true" ht="17.9" hidden="false" customHeight="false" outlineLevel="1" collapsed="false">
      <c r="A1282" s="69"/>
      <c r="B1282" s="86"/>
      <c r="C1282" s="105" t="str">
        <f aca="false">C1281</f>
        <v>CBM-SE</v>
      </c>
      <c r="D1282" s="106" t="str">
        <f aca="false">D1281</f>
        <v>1º PAV.</v>
      </c>
      <c r="E1282" s="106" t="str">
        <f aca="false">E1281</f>
        <v>BWC PNE FEM. A=3,00m2</v>
      </c>
      <c r="F1282" s="107" t="str">
        <f aca="false">F1281</f>
        <v>PISO</v>
      </c>
      <c r="G1282" s="108"/>
      <c r="H1282" s="109"/>
      <c r="I1282" s="110"/>
      <c r="J1282" s="108"/>
      <c r="K1282" s="109"/>
      <c r="L1282" s="110"/>
      <c r="M1282" s="108"/>
      <c r="N1282" s="109"/>
      <c r="O1282" s="110"/>
      <c r="P1282" s="111"/>
      <c r="Q1282" s="112"/>
      <c r="R1282" s="113"/>
      <c r="S1282" s="114"/>
      <c r="T1282" s="115"/>
      <c r="U1282" s="116"/>
      <c r="V1282" s="117"/>
      <c r="W1282" s="118" t="n">
        <f aca="false">W1281</f>
        <v>3</v>
      </c>
      <c r="X1282" s="119" t="n">
        <v>98555</v>
      </c>
      <c r="Y1282" s="106" t="str">
        <f aca="false">IFERROR(VLOOKUP($X1282,'BASE DADOS'!$B$2:$E$16867,2,FALSE()),"-")</f>
        <v>SINAPI</v>
      </c>
      <c r="Z1282" s="106" t="str">
        <f aca="false">IFERROR(VLOOKUP($X1282,'BASE DADOS'!$B$2:$E$16867,3,FALSE()),"-")</f>
        <v>Impermeabilização de superfície com argamassa polimérica / membrana acrílica, 3 demãos. af_06/2018</v>
      </c>
      <c r="AA1282" s="107" t="str">
        <f aca="false">IFERROR(VLOOKUP($X1282,'BASE DADOS'!$B$2:$E$16867,4,FALSE()),"-")</f>
        <v>m2</v>
      </c>
      <c r="AB1282" s="120" t="s">
        <v>16999</v>
      </c>
      <c r="AC1282" s="121" t="str">
        <f aca="false">IFERROR(VLOOKUP(AB1282,'ETAPAS ORCAM'!$B$4:$C$58,2,FALSE()),"-")</f>
        <v>B07 – IMPERMEABILIZAÇÃO</v>
      </c>
      <c r="AMH1282" s="85"/>
      <c r="AMI1282" s="85"/>
      <c r="AMJ1282" s="85"/>
    </row>
    <row r="1283" s="84" customFormat="true" ht="34.3" hidden="false" customHeight="false" outlineLevel="1" collapsed="false">
      <c r="A1283" s="69"/>
      <c r="B1283" s="86"/>
      <c r="C1283" s="105" t="str">
        <f aca="false">C1281</f>
        <v>CBM-SE</v>
      </c>
      <c r="D1283" s="106" t="str">
        <f aca="false">D1281</f>
        <v>1º PAV.</v>
      </c>
      <c r="E1283" s="106" t="str">
        <f aca="false">E1281</f>
        <v>BWC PNE FEM. A=3,00m2</v>
      </c>
      <c r="F1283" s="107" t="str">
        <f aca="false">F1281</f>
        <v>PISO</v>
      </c>
      <c r="G1283" s="108"/>
      <c r="H1283" s="109"/>
      <c r="I1283" s="110"/>
      <c r="J1283" s="108"/>
      <c r="K1283" s="109"/>
      <c r="L1283" s="110"/>
      <c r="M1283" s="108"/>
      <c r="N1283" s="109"/>
      <c r="O1283" s="110"/>
      <c r="P1283" s="111"/>
      <c r="Q1283" s="112"/>
      <c r="R1283" s="113"/>
      <c r="S1283" s="114"/>
      <c r="T1283" s="115"/>
      <c r="U1283" s="116"/>
      <c r="V1283" s="117"/>
      <c r="W1283" s="118" t="n">
        <f aca="false">W1282</f>
        <v>3</v>
      </c>
      <c r="X1283" s="119" t="n">
        <v>13397</v>
      </c>
      <c r="Y1283" s="106" t="str">
        <f aca="false">IFERROR(VLOOKUP($X1283,'BASE DADOS'!$B$2:$E$16867,2,FALSE()),"-")</f>
        <v>ORSE</v>
      </c>
      <c r="Z1283" s="106" t="str">
        <f aca="false">IFERROR(VLOOKUP($X1283,'BASE DADOS'!$B$2:$E$16867,3,FALSE()),"-")</f>
        <v>Revestimento cerâmico para piso ou parede, 53 x 53 cm, Arielle, linha logan, cor branca, ou similar, PEI-5, aplicado com argamassa industrializada ac-ii, rejuntado, exclusive regularização de base ou emboço</v>
      </c>
      <c r="AA1283" s="107" t="str">
        <f aca="false">IFERROR(VLOOKUP($X1283,'BASE DADOS'!$B$2:$E$16867,4,FALSE()),"-")</f>
        <v>m2</v>
      </c>
      <c r="AB1283" s="120" t="s">
        <v>16987</v>
      </c>
      <c r="AC1283" s="121" t="str">
        <f aca="false">IFERROR(VLOOKUP(AB1283,'ETAPAS ORCAM'!$B$4:$C$58,2,FALSE()),"-")</f>
        <v>B11 – PAVIMENTAÇÃO</v>
      </c>
      <c r="AMH1283" s="85"/>
      <c r="AMI1283" s="85"/>
      <c r="AMJ1283" s="85"/>
    </row>
    <row r="1284" s="84" customFormat="true" ht="17.9" hidden="false" customHeight="false" outlineLevel="1" collapsed="false">
      <c r="A1284" s="69"/>
      <c r="B1284" s="86"/>
      <c r="C1284" s="105" t="str">
        <f aca="false">C1283</f>
        <v>CBM-SE</v>
      </c>
      <c r="D1284" s="106" t="str">
        <f aca="false">D1283</f>
        <v>1º PAV.</v>
      </c>
      <c r="E1284" s="106" t="str">
        <f aca="false">E1283</f>
        <v>BWC PNE FEM. A=3,00m2</v>
      </c>
      <c r="F1284" s="107" t="str">
        <f aca="false">F1283</f>
        <v>PISO</v>
      </c>
      <c r="G1284" s="108"/>
      <c r="H1284" s="109"/>
      <c r="I1284" s="110"/>
      <c r="J1284" s="108"/>
      <c r="K1284" s="109"/>
      <c r="L1284" s="110"/>
      <c r="M1284" s="108"/>
      <c r="N1284" s="109"/>
      <c r="O1284" s="110"/>
      <c r="P1284" s="111"/>
      <c r="Q1284" s="112"/>
      <c r="R1284" s="113"/>
      <c r="S1284" s="114"/>
      <c r="T1284" s="115"/>
      <c r="U1284" s="116"/>
      <c r="V1284" s="117"/>
      <c r="W1284" s="118" t="n">
        <f aca="false">W1283</f>
        <v>3</v>
      </c>
      <c r="X1284" s="119" t="n">
        <v>99804</v>
      </c>
      <c r="Y1284" s="106" t="str">
        <f aca="false">IFERROR(VLOOKUP($X1284,'BASE DADOS'!$B$2:$E$16867,2,FALSE()),"-")</f>
        <v>SINAPI</v>
      </c>
      <c r="Z1284" s="106" t="str">
        <f aca="false">IFERROR(VLOOKUP($X1284,'BASE DADOS'!$B$2:$E$16867,3,FALSE()),"-")</f>
        <v>Limpeza de piso cerâmico ou porcelanato utilizando detergente neutro e escovação manual. af_04/2019</v>
      </c>
      <c r="AA1284" s="107" t="str">
        <f aca="false">IFERROR(VLOOKUP($X1284,'BASE DADOS'!$B$2:$E$16867,4,FALSE()),"-")</f>
        <v>m2</v>
      </c>
      <c r="AB1284" s="120" t="s">
        <v>16988</v>
      </c>
      <c r="AC1284" s="121" t="str">
        <f aca="false">IFERROR(VLOOKUP(AB1284,'ETAPAS ORCAM'!$B$4:$C$58,2,FALSE()),"-")</f>
        <v>B39 – LIMPEZA FINAL</v>
      </c>
      <c r="AMH1284" s="85"/>
      <c r="AMI1284" s="85"/>
      <c r="AMJ1284" s="85"/>
    </row>
    <row r="1285" s="104" customFormat="true" ht="12.8" hidden="false" customHeight="false" outlineLevel="1" collapsed="false">
      <c r="A1285" s="69"/>
      <c r="B1285" s="86"/>
      <c r="C1285" s="160" t="str">
        <f aca="false">C1284</f>
        <v>CBM-SE</v>
      </c>
      <c r="D1285" s="161" t="str">
        <f aca="false">D1284</f>
        <v>1º PAV.</v>
      </c>
      <c r="E1285" s="161" t="str">
        <f aca="false">E1284</f>
        <v>BWC PNE FEM. A=3,00m2</v>
      </c>
      <c r="F1285" s="162" t="s">
        <v>16939</v>
      </c>
      <c r="G1285" s="163"/>
      <c r="H1285" s="164"/>
      <c r="I1285" s="165"/>
      <c r="J1285" s="163" t="n">
        <v>7</v>
      </c>
      <c r="K1285" s="164"/>
      <c r="L1285" s="165"/>
      <c r="M1285" s="163" t="n">
        <v>3.09</v>
      </c>
      <c r="N1285" s="164"/>
      <c r="O1285" s="165"/>
      <c r="P1285" s="166" t="n">
        <f aca="false">-(0.8*2.1)-(1.2*0.6)</f>
        <v>-2.4</v>
      </c>
      <c r="Q1285" s="167"/>
      <c r="R1285" s="168"/>
      <c r="S1285" s="169" t="n">
        <f aca="false">IF(G1285&lt;&gt;0,(G1285+P1285),(J1285*M1285)+P1285)</f>
        <v>19.23</v>
      </c>
      <c r="T1285" s="170" t="n">
        <f aca="false">IF(H1285&lt;&gt;0,(H1285+Q1285),(K1285*N1285)+Q1285)</f>
        <v>0</v>
      </c>
      <c r="U1285" s="171" t="n">
        <f aca="false">IF(I1285&lt;&gt;0,(I1285+R1285),(L1285*O1285)+R1285)</f>
        <v>0</v>
      </c>
      <c r="V1285" s="172" t="n">
        <f aca="false">SUM(S1285:U1285)</f>
        <v>19.23</v>
      </c>
      <c r="W1285" s="173"/>
      <c r="X1285" s="174"/>
      <c r="Y1285" s="161"/>
      <c r="Z1285" s="161"/>
      <c r="AA1285" s="162"/>
      <c r="AB1285" s="175"/>
      <c r="AC1285" s="176"/>
      <c r="AMH1285" s="85"/>
      <c r="AMI1285" s="85"/>
      <c r="AMJ1285" s="85"/>
    </row>
    <row r="1286" s="84" customFormat="true" ht="26.1" hidden="false" customHeight="false" outlineLevel="1" collapsed="false">
      <c r="A1286" s="69"/>
      <c r="B1286" s="86"/>
      <c r="C1286" s="105" t="str">
        <f aca="false">C1285</f>
        <v>CBM-SE</v>
      </c>
      <c r="D1286" s="106" t="str">
        <f aca="false">D1285</f>
        <v>1º PAV.</v>
      </c>
      <c r="E1286" s="106" t="str">
        <f aca="false">E1285</f>
        <v>BWC PNE FEM. A=3,00m2</v>
      </c>
      <c r="F1286" s="107" t="str">
        <f aca="false">F1285</f>
        <v>PAREDE</v>
      </c>
      <c r="G1286" s="108"/>
      <c r="H1286" s="109"/>
      <c r="I1286" s="110"/>
      <c r="J1286" s="108"/>
      <c r="K1286" s="109"/>
      <c r="L1286" s="110"/>
      <c r="M1286" s="108"/>
      <c r="N1286" s="109"/>
      <c r="O1286" s="110"/>
      <c r="P1286" s="111"/>
      <c r="Q1286" s="112"/>
      <c r="R1286" s="113"/>
      <c r="S1286" s="114"/>
      <c r="T1286" s="115"/>
      <c r="U1286" s="116"/>
      <c r="V1286" s="117"/>
      <c r="W1286" s="118" t="n">
        <f aca="false">V1285</f>
        <v>19.23</v>
      </c>
      <c r="X1286" s="119" t="n">
        <v>87879</v>
      </c>
      <c r="Y1286" s="106" t="str">
        <f aca="false">IFERROR(VLOOKUP($X1286,'BASE DADOS'!$B$2:$E$16867,2,FALSE()),"-")</f>
        <v>SINAPI</v>
      </c>
      <c r="Z1286" s="106" t="str">
        <f aca="false">IFERROR(VLOOKUP($X1286,'BASE DADOS'!$B$2:$E$16867,3,FALSE()),"-")</f>
        <v>Chapisco aplicado em alvenarias e estruturas de concreto internas, com colher de pedreiro.   argamassa traço 1:3 com preparo em betoneira 400l. af_10/2022</v>
      </c>
      <c r="AA1286" s="107" t="str">
        <f aca="false">IFERROR(VLOOKUP($X1286,'BASE DADOS'!$B$2:$E$16867,4,FALSE()),"-")</f>
        <v>m2</v>
      </c>
      <c r="AB1286" s="120" t="s">
        <v>16989</v>
      </c>
      <c r="AC1286" s="121" t="str">
        <f aca="false">IFERROR(VLOOKUP(AB1286,'ETAPAS ORCAM'!$B$4:$C$58,2,FALSE()),"-")</f>
        <v>B08 – REVESTIMENTO INTERNO – PAREDE</v>
      </c>
      <c r="AMH1286" s="85"/>
      <c r="AMI1286" s="85"/>
      <c r="AMJ1286" s="85"/>
    </row>
    <row r="1287" s="84" customFormat="true" ht="42.5" hidden="false" customHeight="false" outlineLevel="1" collapsed="false">
      <c r="A1287" s="69"/>
      <c r="B1287" s="86"/>
      <c r="C1287" s="105" t="str">
        <f aca="false">C1286</f>
        <v>CBM-SE</v>
      </c>
      <c r="D1287" s="106" t="str">
        <f aca="false">D1286</f>
        <v>1º PAV.</v>
      </c>
      <c r="E1287" s="106" t="str">
        <f aca="false">E1286</f>
        <v>BWC PNE FEM. A=3,00m2</v>
      </c>
      <c r="F1287" s="107" t="str">
        <f aca="false">F1286</f>
        <v>PAREDE</v>
      </c>
      <c r="G1287" s="108"/>
      <c r="H1287" s="109"/>
      <c r="I1287" s="110"/>
      <c r="J1287" s="108"/>
      <c r="K1287" s="109"/>
      <c r="L1287" s="110"/>
      <c r="M1287" s="108"/>
      <c r="N1287" s="109"/>
      <c r="O1287" s="110"/>
      <c r="P1287" s="111"/>
      <c r="Q1287" s="112"/>
      <c r="R1287" s="113"/>
      <c r="S1287" s="114"/>
      <c r="T1287" s="115"/>
      <c r="U1287" s="116"/>
      <c r="V1287" s="117"/>
      <c r="W1287" s="118" t="n">
        <f aca="false">W1286</f>
        <v>19.23</v>
      </c>
      <c r="X1287" s="119" t="n">
        <v>87535</v>
      </c>
      <c r="Y1287" s="106" t="str">
        <f aca="false">IFERROR(VLOOKUP($X1287,'BASE DADOS'!$B$2:$E$16867,2,FALSE()),"-")</f>
        <v>SINAPI</v>
      </c>
      <c r="Z1287" s="106" t="str">
        <f aca="false">IFERROR(VLOOKUP($X1287,'BASE DADOS'!$B$2:$E$16867,3,FALSE()),"-")</f>
        <v>Emboço, para recebimento de cerâmica, em argamassa traço 1:2:8, preparo mecânico com betoneira 400l, aplicado manualmente em faces internas de paredes, para ambiente com área  maior que 10m2, espessura de 20mm, com execução de taliscas. af_06/2014</v>
      </c>
      <c r="AA1287" s="107" t="str">
        <f aca="false">IFERROR(VLOOKUP($X1287,'BASE DADOS'!$B$2:$E$16867,4,FALSE()),"-")</f>
        <v>m2</v>
      </c>
      <c r="AB1287" s="120" t="s">
        <v>16989</v>
      </c>
      <c r="AC1287" s="121" t="str">
        <f aca="false">IFERROR(VLOOKUP(AB1287,'ETAPAS ORCAM'!$B$4:$C$58,2,FALSE()),"-")</f>
        <v>B08 – REVESTIMENTO INTERNO – PAREDE</v>
      </c>
      <c r="AMH1287" s="85"/>
      <c r="AMI1287" s="85"/>
      <c r="AMJ1287" s="85"/>
    </row>
    <row r="1288" s="84" customFormat="true" ht="12.8" hidden="false" customHeight="false" outlineLevel="1" collapsed="false">
      <c r="A1288" s="69"/>
      <c r="B1288" s="86"/>
      <c r="C1288" s="105" t="str">
        <f aca="false">C1287</f>
        <v>CBM-SE</v>
      </c>
      <c r="D1288" s="106" t="str">
        <f aca="false">D1287</f>
        <v>1º PAV.</v>
      </c>
      <c r="E1288" s="106" t="str">
        <f aca="false">E1287</f>
        <v>BWC PNE FEM. A=3,00m2</v>
      </c>
      <c r="F1288" s="107" t="str">
        <f aca="false">F1287</f>
        <v>PAREDE</v>
      </c>
      <c r="G1288" s="108"/>
      <c r="H1288" s="109"/>
      <c r="I1288" s="110"/>
      <c r="J1288" s="108"/>
      <c r="K1288" s="109"/>
      <c r="L1288" s="110"/>
      <c r="M1288" s="108"/>
      <c r="N1288" s="109"/>
      <c r="O1288" s="110"/>
      <c r="P1288" s="111"/>
      <c r="Q1288" s="112"/>
      <c r="R1288" s="113"/>
      <c r="S1288" s="114"/>
      <c r="T1288" s="115"/>
      <c r="U1288" s="116"/>
      <c r="V1288" s="117"/>
      <c r="W1288" s="118" t="n">
        <f aca="false">J1285</f>
        <v>7</v>
      </c>
      <c r="X1288" s="119" t="n">
        <v>98559</v>
      </c>
      <c r="Y1288" s="106" t="str">
        <f aca="false">IFERROR(VLOOKUP($X1288,'BASE DADOS'!$B$2:$E$16867,2,FALSE()),"-")</f>
        <v>SINAPI</v>
      </c>
      <c r="Z1288" s="106" t="str">
        <f aca="false">IFERROR(VLOOKUP($X1288,'BASE DADOS'!$B$2:$E$16867,3,FALSE()),"-")</f>
        <v>Tratamento de rodapé com véu de poliéster. af_06/2018</v>
      </c>
      <c r="AA1288" s="107" t="str">
        <f aca="false">IFERROR(VLOOKUP($X1288,'BASE DADOS'!$B$2:$E$16867,4,FALSE()),"-")</f>
        <v>m</v>
      </c>
      <c r="AB1288" s="120" t="s">
        <v>16999</v>
      </c>
      <c r="AC1288" s="121" t="str">
        <f aca="false">IFERROR(VLOOKUP(AB1288,'ETAPAS ORCAM'!$B$4:$C$58,2,FALSE()),"-")</f>
        <v>B07 – IMPERMEABILIZAÇÃO</v>
      </c>
      <c r="AMH1288" s="85"/>
      <c r="AMI1288" s="85"/>
      <c r="AMJ1288" s="85"/>
    </row>
    <row r="1289" s="84" customFormat="true" ht="17.9" hidden="false" customHeight="false" outlineLevel="1" collapsed="false">
      <c r="A1289" s="69"/>
      <c r="B1289" s="86"/>
      <c r="C1289" s="105" t="str">
        <f aca="false">C1288</f>
        <v>CBM-SE</v>
      </c>
      <c r="D1289" s="106" t="str">
        <f aca="false">D1288</f>
        <v>1º PAV.</v>
      </c>
      <c r="E1289" s="106" t="str">
        <f aca="false">E1288</f>
        <v>BWC PNE FEM. A=3,00m2</v>
      </c>
      <c r="F1289" s="107" t="str">
        <f aca="false">F1288</f>
        <v>PAREDE</v>
      </c>
      <c r="G1289" s="108"/>
      <c r="H1289" s="109"/>
      <c r="I1289" s="110"/>
      <c r="J1289" s="108"/>
      <c r="K1289" s="109"/>
      <c r="L1289" s="110"/>
      <c r="M1289" s="108"/>
      <c r="N1289" s="109"/>
      <c r="O1289" s="110"/>
      <c r="P1289" s="111"/>
      <c r="Q1289" s="112"/>
      <c r="R1289" s="113"/>
      <c r="S1289" s="114"/>
      <c r="T1289" s="115"/>
      <c r="U1289" s="116"/>
      <c r="V1289" s="117"/>
      <c r="W1289" s="118" t="n">
        <f aca="false">W1288*0.6</f>
        <v>4.2</v>
      </c>
      <c r="X1289" s="119" t="n">
        <v>98555</v>
      </c>
      <c r="Y1289" s="106" t="str">
        <f aca="false">IFERROR(VLOOKUP($X1289,'BASE DADOS'!$B$2:$E$16867,2,FALSE()),"-")</f>
        <v>SINAPI</v>
      </c>
      <c r="Z1289" s="106" t="str">
        <f aca="false">IFERROR(VLOOKUP($X1289,'BASE DADOS'!$B$2:$E$16867,3,FALSE()),"-")</f>
        <v>Impermeabilização de superfície com argamassa polimérica / membrana acrílica, 3 demãos. af_06/2018</v>
      </c>
      <c r="AA1289" s="107" t="str">
        <f aca="false">IFERROR(VLOOKUP($X1289,'BASE DADOS'!$B$2:$E$16867,4,FALSE()),"-")</f>
        <v>m2</v>
      </c>
      <c r="AB1289" s="120" t="s">
        <v>16999</v>
      </c>
      <c r="AC1289" s="121" t="str">
        <f aca="false">IFERROR(VLOOKUP(AB1289,'ETAPAS ORCAM'!$B$4:$C$58,2,FALSE()),"-")</f>
        <v>B07 – IMPERMEABILIZAÇÃO</v>
      </c>
      <c r="AMH1289" s="85"/>
      <c r="AMI1289" s="85"/>
      <c r="AMJ1289" s="85"/>
    </row>
    <row r="1290" s="84" customFormat="true" ht="34.3" hidden="false" customHeight="false" outlineLevel="1" collapsed="false">
      <c r="A1290" s="69"/>
      <c r="B1290" s="86"/>
      <c r="C1290" s="105" t="str">
        <f aca="false">C1288</f>
        <v>CBM-SE</v>
      </c>
      <c r="D1290" s="106" t="str">
        <f aca="false">D1288</f>
        <v>1º PAV.</v>
      </c>
      <c r="E1290" s="106" t="str">
        <f aca="false">E1288</f>
        <v>BWC PNE FEM. A=3,00m2</v>
      </c>
      <c r="F1290" s="107" t="str">
        <f aca="false">F1288</f>
        <v>PAREDE</v>
      </c>
      <c r="G1290" s="108"/>
      <c r="H1290" s="109"/>
      <c r="I1290" s="110"/>
      <c r="J1290" s="108"/>
      <c r="K1290" s="109"/>
      <c r="L1290" s="110"/>
      <c r="M1290" s="108"/>
      <c r="N1290" s="109"/>
      <c r="O1290" s="110"/>
      <c r="P1290" s="111"/>
      <c r="Q1290" s="112"/>
      <c r="R1290" s="113"/>
      <c r="S1290" s="114"/>
      <c r="T1290" s="115"/>
      <c r="U1290" s="116"/>
      <c r="V1290" s="117"/>
      <c r="W1290" s="118" t="n">
        <f aca="false">W1287</f>
        <v>19.23</v>
      </c>
      <c r="X1290" s="119" t="n">
        <v>11165</v>
      </c>
      <c r="Y1290" s="106" t="str">
        <f aca="false">IFERROR(VLOOKUP($X1290,'BASE DADOS'!$B$2:$E$16867,2,FALSE()),"-")</f>
        <v>ORSE</v>
      </c>
      <c r="Z1290" s="106" t="str">
        <f aca="false">IFERROR(VLOOKUP($X1290,'BASE DADOS'!$B$2:$E$16867,3,FALSE()),"-")</f>
        <v>Revestimento cerâmico para piso ou parede, 37 x 59 cm, Arielle, linha riviera, cor branca ou similar, PEI-3, aplicado com argamassa industrializada ac-ii, rejuntado, exclusive regularização de base ou emboço</v>
      </c>
      <c r="AA1290" s="107" t="str">
        <f aca="false">IFERROR(VLOOKUP($X1290,'BASE DADOS'!$B$2:$E$16867,4,FALSE()),"-")</f>
        <v>m2</v>
      </c>
      <c r="AB1290" s="120" t="s">
        <v>16989</v>
      </c>
      <c r="AC1290" s="121" t="str">
        <f aca="false">IFERROR(VLOOKUP(AB1290,'ETAPAS ORCAM'!$B$4:$C$58,2,FALSE()),"-")</f>
        <v>B08 – REVESTIMENTO INTERNO – PAREDE</v>
      </c>
      <c r="AMH1290" s="85"/>
      <c r="AMI1290" s="85"/>
      <c r="AMJ1290" s="85"/>
    </row>
    <row r="1291" s="84" customFormat="true" ht="17.9" hidden="false" customHeight="false" outlineLevel="1" collapsed="false">
      <c r="A1291" s="69"/>
      <c r="B1291" s="86"/>
      <c r="C1291" s="105" t="str">
        <f aca="false">C1290</f>
        <v>CBM-SE</v>
      </c>
      <c r="D1291" s="106" t="str">
        <f aca="false">D1290</f>
        <v>1º PAV.</v>
      </c>
      <c r="E1291" s="106" t="str">
        <f aca="false">E1290</f>
        <v>BWC PNE FEM. A=3,00m2</v>
      </c>
      <c r="F1291" s="107" t="str">
        <f aca="false">F1290</f>
        <v>PAREDE</v>
      </c>
      <c r="G1291" s="108"/>
      <c r="H1291" s="109"/>
      <c r="I1291" s="110"/>
      <c r="J1291" s="108"/>
      <c r="K1291" s="109"/>
      <c r="L1291" s="110"/>
      <c r="M1291" s="108"/>
      <c r="N1291" s="109"/>
      <c r="O1291" s="110"/>
      <c r="P1291" s="111"/>
      <c r="Q1291" s="112"/>
      <c r="R1291" s="113"/>
      <c r="S1291" s="114"/>
      <c r="T1291" s="115"/>
      <c r="U1291" s="116"/>
      <c r="V1291" s="117"/>
      <c r="W1291" s="118" t="n">
        <f aca="false">W1290</f>
        <v>19.23</v>
      </c>
      <c r="X1291" s="119" t="n">
        <v>99807</v>
      </c>
      <c r="Y1291" s="106" t="str">
        <f aca="false">IFERROR(VLOOKUP($X1291,'BASE DADOS'!$B$2:$E$16867,2,FALSE()),"-")</f>
        <v>SINAPI</v>
      </c>
      <c r="Z1291" s="106" t="str">
        <f aca="false">IFERROR(VLOOKUP($X1291,'BASE DADOS'!$B$2:$E$16867,3,FALSE()),"-")</f>
        <v>Limpeza de revestimento cerâmico em parede utilizando detergente neutro e escovação manual. af_04/2019</v>
      </c>
      <c r="AA1291" s="107" t="str">
        <f aca="false">IFERROR(VLOOKUP($X1291,'BASE DADOS'!$B$2:$E$16867,4,FALSE()),"-")</f>
        <v>m2</v>
      </c>
      <c r="AB1291" s="120" t="s">
        <v>16988</v>
      </c>
      <c r="AC1291" s="121" t="str">
        <f aca="false">IFERROR(VLOOKUP(AB1291,'ETAPAS ORCAM'!$B$4:$C$58,2,FALSE()),"-")</f>
        <v>B39 – LIMPEZA FINAL</v>
      </c>
      <c r="AMH1291" s="85"/>
      <c r="AMI1291" s="85"/>
      <c r="AMJ1291" s="85"/>
    </row>
    <row r="1292" s="104" customFormat="true" ht="12.8" hidden="false" customHeight="false" outlineLevel="1" collapsed="false">
      <c r="A1292" s="69"/>
      <c r="B1292" s="86"/>
      <c r="C1292" s="160" t="str">
        <f aca="false">C1291</f>
        <v>CBM-SE</v>
      </c>
      <c r="D1292" s="161" t="str">
        <f aca="false">D1291</f>
        <v>1º PAV.</v>
      </c>
      <c r="E1292" s="161" t="str">
        <f aca="false">E1291</f>
        <v>BWC PNE FEM. A=3,00m2</v>
      </c>
      <c r="F1292" s="162" t="s">
        <v>16940</v>
      </c>
      <c r="G1292" s="163" t="n">
        <f aca="false">G1279</f>
        <v>3</v>
      </c>
      <c r="H1292" s="164"/>
      <c r="I1292" s="165"/>
      <c r="J1292" s="163"/>
      <c r="K1292" s="164"/>
      <c r="L1292" s="165"/>
      <c r="M1292" s="163"/>
      <c r="N1292" s="164"/>
      <c r="O1292" s="165"/>
      <c r="P1292" s="166"/>
      <c r="Q1292" s="167"/>
      <c r="R1292" s="168"/>
      <c r="S1292" s="169" t="n">
        <f aca="false">IF(G1292&lt;&gt;0,(G1292+P1292),(J1292*M1292)+P1292)</f>
        <v>3</v>
      </c>
      <c r="T1292" s="170" t="n">
        <f aca="false">IF(H1292&lt;&gt;0,(H1292+Q1292),(K1292*N1292)+Q1292)</f>
        <v>0</v>
      </c>
      <c r="U1292" s="171" t="n">
        <f aca="false">IF(I1292&lt;&gt;0,(I1292+R1292),(L1292*O1292)+R1292)</f>
        <v>0</v>
      </c>
      <c r="V1292" s="172" t="n">
        <f aca="false">SUM(S1292:U1292)</f>
        <v>3</v>
      </c>
      <c r="W1292" s="173"/>
      <c r="X1292" s="174"/>
      <c r="Y1292" s="161"/>
      <c r="Z1292" s="161"/>
      <c r="AA1292" s="162"/>
      <c r="AB1292" s="175"/>
      <c r="AC1292" s="176"/>
      <c r="AMH1292" s="85"/>
      <c r="AMI1292" s="85"/>
      <c r="AMJ1292" s="85"/>
    </row>
    <row r="1293" s="84" customFormat="true" ht="17.9" hidden="false" customHeight="false" outlineLevel="1" collapsed="false">
      <c r="A1293" s="69"/>
      <c r="B1293" s="86"/>
      <c r="C1293" s="105" t="str">
        <f aca="false">C1292</f>
        <v>CBM-SE</v>
      </c>
      <c r="D1293" s="106" t="str">
        <f aca="false">D1292</f>
        <v>1º PAV.</v>
      </c>
      <c r="E1293" s="106" t="str">
        <f aca="false">E1292</f>
        <v>BWC PNE FEM. A=3,00m2</v>
      </c>
      <c r="F1293" s="107" t="str">
        <f aca="false">F1292</f>
        <v>TETO</v>
      </c>
      <c r="G1293" s="108"/>
      <c r="H1293" s="109"/>
      <c r="I1293" s="110"/>
      <c r="J1293" s="108"/>
      <c r="K1293" s="109"/>
      <c r="L1293" s="110"/>
      <c r="M1293" s="108"/>
      <c r="N1293" s="109"/>
      <c r="O1293" s="110"/>
      <c r="P1293" s="111"/>
      <c r="Q1293" s="112"/>
      <c r="R1293" s="113"/>
      <c r="S1293" s="114"/>
      <c r="T1293" s="115"/>
      <c r="U1293" s="116"/>
      <c r="V1293" s="117"/>
      <c r="W1293" s="118" t="n">
        <f aca="false">V1292</f>
        <v>3</v>
      </c>
      <c r="X1293" s="119" t="n">
        <v>96114</v>
      </c>
      <c r="Y1293" s="106" t="str">
        <f aca="false">IFERROR(VLOOKUP($X1293,'BASE DADOS'!$B$2:$E$16867,2,FALSE()),"-")</f>
        <v>SINAPI</v>
      </c>
      <c r="Z1293" s="106" t="str">
        <f aca="false">IFERROR(VLOOKUP($X1293,'BASE DADOS'!$B$2:$E$16867,3,FALSE()),"-")</f>
        <v>Forro em drywall, para ambientes comerciais, inclusive estrutura de fixação. af_05/2017_ps</v>
      </c>
      <c r="AA1293" s="107" t="str">
        <f aca="false">IFERROR(VLOOKUP($X1293,'BASE DADOS'!$B$2:$E$16867,4,FALSE()),"-")</f>
        <v>m2</v>
      </c>
      <c r="AB1293" s="120" t="s">
        <v>16991</v>
      </c>
      <c r="AC1293" s="121" t="str">
        <f aca="false">IFERROR(VLOOKUP(AB1293,'ETAPAS ORCAM'!$B$4:$C$58,2,FALSE()),"-")</f>
        <v>B09 – REVESTIMENTO INTERNO – TETO</v>
      </c>
      <c r="AMH1293" s="85"/>
      <c r="AMI1293" s="85"/>
      <c r="AMJ1293" s="85"/>
    </row>
    <row r="1294" s="84" customFormat="true" ht="17.9" hidden="false" customHeight="false" outlineLevel="1" collapsed="false">
      <c r="A1294" s="69"/>
      <c r="B1294" s="86"/>
      <c r="C1294" s="105" t="str">
        <f aca="false">C1293</f>
        <v>CBM-SE</v>
      </c>
      <c r="D1294" s="106" t="str">
        <f aca="false">D1293</f>
        <v>1º PAV.</v>
      </c>
      <c r="E1294" s="106" t="str">
        <f aca="false">E1293</f>
        <v>BWC PNE FEM. A=3,00m2</v>
      </c>
      <c r="F1294" s="107" t="str">
        <f aca="false">F1293</f>
        <v>TETO</v>
      </c>
      <c r="G1294" s="108"/>
      <c r="H1294" s="109"/>
      <c r="I1294" s="110"/>
      <c r="J1294" s="108"/>
      <c r="K1294" s="109"/>
      <c r="L1294" s="110"/>
      <c r="M1294" s="108"/>
      <c r="N1294" s="109"/>
      <c r="O1294" s="110"/>
      <c r="P1294" s="111"/>
      <c r="Q1294" s="112"/>
      <c r="R1294" s="113"/>
      <c r="S1294" s="114"/>
      <c r="T1294" s="115"/>
      <c r="U1294" s="116"/>
      <c r="V1294" s="117"/>
      <c r="W1294" s="118" t="n">
        <f aca="false">J1285</f>
        <v>7</v>
      </c>
      <c r="X1294" s="119" t="n">
        <v>9082</v>
      </c>
      <c r="Y1294" s="106" t="str">
        <f aca="false">IFERROR(VLOOKUP($X1294,'BASE DADOS'!$B$2:$E$16867,2,FALSE()),"-")</f>
        <v>ORSE</v>
      </c>
      <c r="Z1294" s="106" t="str">
        <f aca="false">IFERROR(VLOOKUP($X1294,'BASE DADOS'!$B$2:$E$16867,3,FALSE()),"-")</f>
        <v>Tabica metálica 3x3cm para forro de gesso (fornecimento e montagem)</v>
      </c>
      <c r="AA1294" s="107" t="str">
        <f aca="false">IFERROR(VLOOKUP($X1294,'BASE DADOS'!$B$2:$E$16867,4,FALSE()),"-")</f>
        <v>m</v>
      </c>
      <c r="AB1294" s="120" t="s">
        <v>16991</v>
      </c>
      <c r="AC1294" s="121" t="str">
        <f aca="false">IFERROR(VLOOKUP(AB1294,'ETAPAS ORCAM'!$B$4:$C$58,2,FALSE()),"-")</f>
        <v>B09 – REVESTIMENTO INTERNO – TETO</v>
      </c>
      <c r="AMH1294" s="85"/>
      <c r="AMI1294" s="85"/>
      <c r="AMJ1294" s="85"/>
    </row>
    <row r="1295" s="84" customFormat="true" ht="17.9" hidden="false" customHeight="false" outlineLevel="1" collapsed="false">
      <c r="A1295" s="69"/>
      <c r="B1295" s="86"/>
      <c r="C1295" s="105" t="str">
        <f aca="false">C1294</f>
        <v>CBM-SE</v>
      </c>
      <c r="D1295" s="106" t="str">
        <f aca="false">D1294</f>
        <v>1º PAV.</v>
      </c>
      <c r="E1295" s="106" t="str">
        <f aca="false">E1294</f>
        <v>BWC PNE FEM. A=3,00m2</v>
      </c>
      <c r="F1295" s="107" t="str">
        <f aca="false">F1294</f>
        <v>TETO</v>
      </c>
      <c r="G1295" s="108"/>
      <c r="H1295" s="109"/>
      <c r="I1295" s="110"/>
      <c r="J1295" s="108"/>
      <c r="K1295" s="109"/>
      <c r="L1295" s="110"/>
      <c r="M1295" s="108"/>
      <c r="N1295" s="109"/>
      <c r="O1295" s="110"/>
      <c r="P1295" s="111"/>
      <c r="Q1295" s="112"/>
      <c r="R1295" s="113"/>
      <c r="S1295" s="114"/>
      <c r="T1295" s="115"/>
      <c r="U1295" s="116"/>
      <c r="V1295" s="117"/>
      <c r="W1295" s="118" t="n">
        <f aca="false">W1293</f>
        <v>3</v>
      </c>
      <c r="X1295" s="119" t="n">
        <v>88484</v>
      </c>
      <c r="Y1295" s="106" t="str">
        <f aca="false">IFERROR(VLOOKUP($X1295,'BASE DADOS'!$B$2:$E$16867,2,FALSE()),"-")</f>
        <v>SINAPI</v>
      </c>
      <c r="Z1295" s="106" t="str">
        <f aca="false">IFERROR(VLOOKUP($X1295,'BASE DADOS'!$B$2:$E$16867,3,FALSE()),"-")</f>
        <v>Aplicação de fundo selador acrílico em teto, uma demão. af_06/2014</v>
      </c>
      <c r="AA1295" s="107" t="str">
        <f aca="false">IFERROR(VLOOKUP($X1295,'BASE DADOS'!$B$2:$E$16867,4,FALSE()),"-")</f>
        <v>m2</v>
      </c>
      <c r="AB1295" s="120" t="s">
        <v>16992</v>
      </c>
      <c r="AC1295" s="121" t="str">
        <f aca="false">IFERROR(VLOOKUP(AB1295,'ETAPAS ORCAM'!$B$4:$C$58,2,FALSE()),"-")</f>
        <v>B15 – PINTURA INTERNA – TETO</v>
      </c>
      <c r="AMH1295" s="85"/>
      <c r="AMI1295" s="85"/>
      <c r="AMJ1295" s="85"/>
    </row>
    <row r="1296" s="84" customFormat="true" ht="17.9" hidden="false" customHeight="false" outlineLevel="1" collapsed="false">
      <c r="A1296" s="69"/>
      <c r="B1296" s="86"/>
      <c r="C1296" s="105" t="str">
        <f aca="false">C1295</f>
        <v>CBM-SE</v>
      </c>
      <c r="D1296" s="106" t="str">
        <f aca="false">D1295</f>
        <v>1º PAV.</v>
      </c>
      <c r="E1296" s="106" t="str">
        <f aca="false">E1295</f>
        <v>BWC PNE FEM. A=3,00m2</v>
      </c>
      <c r="F1296" s="107" t="str">
        <f aca="false">F1295</f>
        <v>TETO</v>
      </c>
      <c r="G1296" s="108"/>
      <c r="H1296" s="109"/>
      <c r="I1296" s="110"/>
      <c r="J1296" s="108"/>
      <c r="K1296" s="109"/>
      <c r="L1296" s="110"/>
      <c r="M1296" s="108"/>
      <c r="N1296" s="109"/>
      <c r="O1296" s="110"/>
      <c r="P1296" s="111"/>
      <c r="Q1296" s="112"/>
      <c r="R1296" s="113"/>
      <c r="S1296" s="114"/>
      <c r="T1296" s="115"/>
      <c r="U1296" s="116"/>
      <c r="V1296" s="117"/>
      <c r="W1296" s="118" t="n">
        <f aca="false">W1295</f>
        <v>3</v>
      </c>
      <c r="X1296" s="119" t="n">
        <v>88496</v>
      </c>
      <c r="Y1296" s="106" t="str">
        <f aca="false">IFERROR(VLOOKUP($X1296,'BASE DADOS'!$B$2:$E$16867,2,FALSE()),"-")</f>
        <v>SINAPI</v>
      </c>
      <c r="Z1296" s="106" t="str">
        <f aca="false">IFERROR(VLOOKUP($X1296,'BASE DADOS'!$B$2:$E$16867,3,FALSE()),"-")</f>
        <v>Aplicação e lixamento de massa látex em teto, duas demãos. af_06/2014</v>
      </c>
      <c r="AA1296" s="107" t="str">
        <f aca="false">IFERROR(VLOOKUP($X1296,'BASE DADOS'!$B$2:$E$16867,4,FALSE()),"-")</f>
        <v>m2</v>
      </c>
      <c r="AB1296" s="120" t="s">
        <v>16992</v>
      </c>
      <c r="AC1296" s="121" t="str">
        <f aca="false">IFERROR(VLOOKUP(AB1296,'ETAPAS ORCAM'!$B$4:$C$58,2,FALSE()),"-")</f>
        <v>B15 – PINTURA INTERNA – TETO</v>
      </c>
      <c r="AMH1296" s="85"/>
      <c r="AMI1296" s="85"/>
      <c r="AMJ1296" s="85"/>
    </row>
    <row r="1297" s="84" customFormat="true" ht="17.9" hidden="false" customHeight="false" outlineLevel="1" collapsed="false">
      <c r="A1297" s="69"/>
      <c r="B1297" s="86"/>
      <c r="C1297" s="105" t="str">
        <f aca="false">C1296</f>
        <v>CBM-SE</v>
      </c>
      <c r="D1297" s="106" t="str">
        <f aca="false">D1296</f>
        <v>1º PAV.</v>
      </c>
      <c r="E1297" s="106" t="str">
        <f aca="false">E1296</f>
        <v>BWC PNE FEM. A=3,00m2</v>
      </c>
      <c r="F1297" s="107" t="str">
        <f aca="false">F1296</f>
        <v>TETO</v>
      </c>
      <c r="G1297" s="108"/>
      <c r="H1297" s="109"/>
      <c r="I1297" s="110"/>
      <c r="J1297" s="108"/>
      <c r="K1297" s="109"/>
      <c r="L1297" s="110"/>
      <c r="M1297" s="108"/>
      <c r="N1297" s="109"/>
      <c r="O1297" s="110"/>
      <c r="P1297" s="111"/>
      <c r="Q1297" s="112"/>
      <c r="R1297" s="113"/>
      <c r="S1297" s="114"/>
      <c r="T1297" s="115"/>
      <c r="U1297" s="116"/>
      <c r="V1297" s="117"/>
      <c r="W1297" s="118" t="n">
        <f aca="false">W1296</f>
        <v>3</v>
      </c>
      <c r="X1297" s="119" t="n">
        <v>104639</v>
      </c>
      <c r="Y1297" s="106" t="str">
        <f aca="false">IFERROR(VLOOKUP($X1297,'BASE DADOS'!$B$2:$E$16867,2,FALSE()),"-")</f>
        <v>SINAPI</v>
      </c>
      <c r="Z1297" s="106" t="str">
        <f aca="false">IFERROR(VLOOKUP($X1297,'BASE DADOS'!$B$2:$E$16867,3,FALSE()),"-")</f>
        <v>Pintura látex acrílica econômica, aplicação manual em teto, duas demãos. Af_04/2023</v>
      </c>
      <c r="AA1297" s="107" t="str">
        <f aca="false">IFERROR(VLOOKUP($X1297,'BASE DADOS'!$B$2:$E$16867,4,FALSE()),"-")</f>
        <v>m2</v>
      </c>
      <c r="AB1297" s="120" t="s">
        <v>16992</v>
      </c>
      <c r="AC1297" s="121" t="str">
        <f aca="false">IFERROR(VLOOKUP(AB1297,'ETAPAS ORCAM'!$B$4:$C$58,2,FALSE()),"-")</f>
        <v>B15 – PINTURA INTERNA – TETO</v>
      </c>
      <c r="AMH1297" s="85"/>
      <c r="AMI1297" s="85"/>
      <c r="AMJ1297" s="85"/>
    </row>
    <row r="1298" s="104" customFormat="true" ht="12.8" hidden="false" customHeight="false" outlineLevel="1" collapsed="false">
      <c r="A1298" s="69"/>
      <c r="B1298" s="86"/>
      <c r="C1298" s="160" t="str">
        <f aca="false">C1297</f>
        <v>CBM-SE</v>
      </c>
      <c r="D1298" s="161" t="str">
        <f aca="false">D1297</f>
        <v>1º PAV.</v>
      </c>
      <c r="E1298" s="161" t="str">
        <f aca="false">E1297</f>
        <v>BWC PNE FEM. A=3,00m2</v>
      </c>
      <c r="F1298" s="162" t="s">
        <v>17004</v>
      </c>
      <c r="G1298" s="163" t="n">
        <v>1</v>
      </c>
      <c r="H1298" s="164"/>
      <c r="I1298" s="165"/>
      <c r="J1298" s="163"/>
      <c r="K1298" s="164"/>
      <c r="L1298" s="165"/>
      <c r="M1298" s="163"/>
      <c r="N1298" s="164"/>
      <c r="O1298" s="165"/>
      <c r="P1298" s="166"/>
      <c r="Q1298" s="167"/>
      <c r="R1298" s="168"/>
      <c r="S1298" s="169" t="n">
        <f aca="false">IF(G1298&lt;&gt;0,(G1298+P1298),(J1298*M1298)+P1298)</f>
        <v>1</v>
      </c>
      <c r="T1298" s="170" t="n">
        <f aca="false">IF(H1298&lt;&gt;0,(H1298+Q1298),(K1298*N1298)+Q1298)</f>
        <v>0</v>
      </c>
      <c r="U1298" s="171" t="n">
        <f aca="false">IF(I1298&lt;&gt;0,(I1298+R1298),(L1298*O1298)+R1298)</f>
        <v>0</v>
      </c>
      <c r="V1298" s="172" t="n">
        <f aca="false">SUM(S1298:U1298)</f>
        <v>1</v>
      </c>
      <c r="W1298" s="173"/>
      <c r="X1298" s="174"/>
      <c r="Y1298" s="161"/>
      <c r="Z1298" s="161"/>
      <c r="AA1298" s="162"/>
      <c r="AB1298" s="175"/>
      <c r="AC1298" s="176"/>
      <c r="AMH1298" s="85"/>
      <c r="AMI1298" s="85"/>
      <c r="AMJ1298" s="85"/>
    </row>
    <row r="1299" s="84" customFormat="true" ht="34.3" hidden="false" customHeight="false" outlineLevel="1" collapsed="false">
      <c r="A1299" s="69"/>
      <c r="B1299" s="86"/>
      <c r="C1299" s="105" t="str">
        <f aca="false">C1298</f>
        <v>CBM-SE</v>
      </c>
      <c r="D1299" s="106" t="str">
        <f aca="false">D1298</f>
        <v>1º PAV.</v>
      </c>
      <c r="E1299" s="106" t="str">
        <f aca="false">E1298</f>
        <v>BWC PNE FEM. A=3,00m2</v>
      </c>
      <c r="F1299" s="107" t="str">
        <f aca="false">F1298</f>
        <v>ESQ. MADEIRA</v>
      </c>
      <c r="G1299" s="108"/>
      <c r="H1299" s="109"/>
      <c r="I1299" s="110"/>
      <c r="J1299" s="108"/>
      <c r="K1299" s="109"/>
      <c r="L1299" s="110"/>
      <c r="M1299" s="108"/>
      <c r="N1299" s="109"/>
      <c r="O1299" s="110"/>
      <c r="P1299" s="111"/>
      <c r="Q1299" s="112"/>
      <c r="R1299" s="113"/>
      <c r="S1299" s="114"/>
      <c r="T1299" s="115"/>
      <c r="U1299" s="116"/>
      <c r="V1299" s="117"/>
      <c r="W1299" s="118" t="n">
        <v>1</v>
      </c>
      <c r="X1299" s="119" t="n">
        <v>13417</v>
      </c>
      <c r="Y1299" s="106" t="str">
        <f aca="false">IFERROR(VLOOKUP($X1299,'BASE DADOS'!$B$2:$E$16867,2,FALSE()),"-")</f>
        <v>ORSE</v>
      </c>
      <c r="Z1299" s="106" t="str">
        <f aca="false">IFERROR(VLOOKUP($X1299,'BASE DADOS'!$B$2:$E$16867,3,FALSE()),"-")</f>
        <v>Porta em madeira compensada (canela), lisa, semi-ôca, 0.80 x 2.10 m, para sanitário de deficiente físico (inclusive batente, ferragens, fechadura, suporte e chapa de alumínio e=1mm)</v>
      </c>
      <c r="AA1299" s="107" t="str">
        <f aca="false">IFERROR(VLOOKUP($X1299,'BASE DADOS'!$B$2:$E$16867,4,FALSE()),"-")</f>
        <v>un</v>
      </c>
      <c r="AB1299" s="120" t="s">
        <v>16995</v>
      </c>
      <c r="AC1299" s="121" t="str">
        <f aca="false">IFERROR(VLOOKUP(AB1299,'ETAPAS ORCAM'!$B$4:$C$58,2,FALSE()),"-")</f>
        <v>B12 – ESQUADRIAS</v>
      </c>
      <c r="AMH1299" s="85"/>
      <c r="AMI1299" s="85"/>
      <c r="AMJ1299" s="85"/>
    </row>
    <row r="1300" s="84" customFormat="true" ht="26.1" hidden="false" customHeight="false" outlineLevel="1" collapsed="false">
      <c r="A1300" s="69"/>
      <c r="B1300" s="86"/>
      <c r="C1300" s="105" t="str">
        <f aca="false">C1299</f>
        <v>CBM-SE</v>
      </c>
      <c r="D1300" s="106" t="str">
        <f aca="false">D1299</f>
        <v>1º PAV.</v>
      </c>
      <c r="E1300" s="106" t="str">
        <f aca="false">E1299</f>
        <v>BWC PNE FEM. A=3,00m2</v>
      </c>
      <c r="F1300" s="107" t="str">
        <f aca="false">F1299</f>
        <v>ESQ. MADEIRA</v>
      </c>
      <c r="G1300" s="108"/>
      <c r="H1300" s="109"/>
      <c r="I1300" s="110"/>
      <c r="J1300" s="108"/>
      <c r="K1300" s="109"/>
      <c r="L1300" s="110"/>
      <c r="M1300" s="108"/>
      <c r="N1300" s="109"/>
      <c r="O1300" s="110"/>
      <c r="P1300" s="111"/>
      <c r="Q1300" s="112"/>
      <c r="R1300" s="113"/>
      <c r="S1300" s="114"/>
      <c r="T1300" s="115"/>
      <c r="U1300" s="116"/>
      <c r="V1300" s="117"/>
      <c r="W1300" s="118" t="n">
        <f aca="false">(0.8*2.1)*3</f>
        <v>5.04</v>
      </c>
      <c r="X1300" s="119" t="n">
        <v>2309</v>
      </c>
      <c r="Y1300" s="106" t="str">
        <f aca="false">IFERROR(VLOOKUP($X1300,'BASE DADOS'!$B$2:$E$16867,2,FALSE()),"-")</f>
        <v>ORSE</v>
      </c>
      <c r="Z1300" s="106" t="str">
        <f aca="false">IFERROR(VLOOKUP($X1300,'BASE DADOS'!$B$2:$E$16867,3,FALSE()),"-")</f>
        <v>Pintura sobre superfícies de madeira com aplicação de 01 demão de fundo sintético nivelador, 01 demão de massa a óleo e 02 demãos de tinta esmalte</v>
      </c>
      <c r="AA1300" s="107" t="str">
        <f aca="false">IFERROR(VLOOKUP($X1300,'BASE DADOS'!$B$2:$E$16867,4,FALSE()),"-")</f>
        <v>m2</v>
      </c>
      <c r="AB1300" s="120" t="s">
        <v>17005</v>
      </c>
      <c r="AC1300" s="121" t="str">
        <f aca="false">IFERROR(VLOOKUP(AB1300,'ETAPAS ORCAM'!$B$4:$C$58,2,FALSE()),"-")</f>
        <v>B16 – PINTURA – ESQ. MADEIRA</v>
      </c>
      <c r="AMH1300" s="85"/>
      <c r="AMI1300" s="85"/>
      <c r="AMJ1300" s="85"/>
    </row>
    <row r="1301" s="84" customFormat="true" ht="12.8" hidden="false" customHeight="false" outlineLevel="1" collapsed="false">
      <c r="A1301" s="69"/>
      <c r="B1301" s="86"/>
      <c r="C1301" s="105" t="str">
        <f aca="false">C1300</f>
        <v>CBM-SE</v>
      </c>
      <c r="D1301" s="106" t="str">
        <f aca="false">D1300</f>
        <v>1º PAV.</v>
      </c>
      <c r="E1301" s="106" t="str">
        <f aca="false">E1300</f>
        <v>BWC PNE FEM. A=3,00m2</v>
      </c>
      <c r="F1301" s="107" t="str">
        <f aca="false">F1300</f>
        <v>ESQ. MADEIRA</v>
      </c>
      <c r="G1301" s="108"/>
      <c r="H1301" s="109"/>
      <c r="I1301" s="110"/>
      <c r="J1301" s="108"/>
      <c r="K1301" s="109"/>
      <c r="L1301" s="110"/>
      <c r="M1301" s="108"/>
      <c r="N1301" s="109"/>
      <c r="O1301" s="110"/>
      <c r="P1301" s="111"/>
      <c r="Q1301" s="112"/>
      <c r="R1301" s="113"/>
      <c r="S1301" s="114"/>
      <c r="T1301" s="115"/>
      <c r="U1301" s="116"/>
      <c r="V1301" s="117"/>
      <c r="W1301" s="118" t="n">
        <v>0.85</v>
      </c>
      <c r="X1301" s="119" t="n">
        <v>2266</v>
      </c>
      <c r="Y1301" s="106" t="str">
        <f aca="false">IFERROR(VLOOKUP($X1301,'BASE DADOS'!$B$2:$E$16867,2,FALSE()),"-")</f>
        <v>ORSE</v>
      </c>
      <c r="Z1301" s="106" t="str">
        <f aca="false">IFERROR(VLOOKUP($X1301,'BASE DADOS'!$B$2:$E$16867,3,FALSE()),"-")</f>
        <v>Soleira em granito cinza andorinha, l = 15 cm, e = 2 cm</v>
      </c>
      <c r="AA1301" s="107" t="str">
        <f aca="false">IFERROR(VLOOKUP($X1301,'BASE DADOS'!$B$2:$E$16867,4,FALSE()),"-")</f>
        <v>m</v>
      </c>
      <c r="AB1301" s="120" t="s">
        <v>16987</v>
      </c>
      <c r="AC1301" s="121" t="str">
        <f aca="false">IFERROR(VLOOKUP(AB1301,'ETAPAS ORCAM'!$B$4:$C$58,2,FALSE()),"-")</f>
        <v>B11 – PAVIMENTAÇÃO</v>
      </c>
      <c r="AMH1301" s="85"/>
      <c r="AMI1301" s="85"/>
      <c r="AMJ1301" s="85"/>
    </row>
    <row r="1302" s="104" customFormat="true" ht="12.8" hidden="false" customHeight="false" outlineLevel="1" collapsed="false">
      <c r="A1302" s="69"/>
      <c r="B1302" s="86"/>
      <c r="C1302" s="160" t="str">
        <f aca="false">C1297</f>
        <v>CBM-SE</v>
      </c>
      <c r="D1302" s="161" t="str">
        <f aca="false">D1297</f>
        <v>1º PAV.</v>
      </c>
      <c r="E1302" s="161" t="str">
        <f aca="false">E1297</f>
        <v>BWC PNE FEM. A=3,00m2</v>
      </c>
      <c r="F1302" s="162" t="s">
        <v>16994</v>
      </c>
      <c r="G1302" s="163"/>
      <c r="H1302" s="164"/>
      <c r="I1302" s="165"/>
      <c r="J1302" s="163" t="n">
        <v>1.2</v>
      </c>
      <c r="K1302" s="164"/>
      <c r="L1302" s="165"/>
      <c r="M1302" s="163" t="n">
        <v>0.6</v>
      </c>
      <c r="N1302" s="164"/>
      <c r="O1302" s="165"/>
      <c r="P1302" s="166"/>
      <c r="Q1302" s="167"/>
      <c r="R1302" s="168"/>
      <c r="S1302" s="169" t="n">
        <f aca="false">IF(G1302&lt;&gt;0,(G1302+P1302),(J1302*M1302)+P1302)</f>
        <v>0.72</v>
      </c>
      <c r="T1302" s="170" t="n">
        <f aca="false">IF(H1302&lt;&gt;0,(H1302+Q1302),(K1302*N1302)+Q1302)</f>
        <v>0</v>
      </c>
      <c r="U1302" s="171" t="n">
        <f aca="false">IF(I1302&lt;&gt;0,(I1302+R1302),(L1302*O1302)+R1302)</f>
        <v>0</v>
      </c>
      <c r="V1302" s="172" t="n">
        <f aca="false">SUM(S1302:U1302)</f>
        <v>0.72</v>
      </c>
      <c r="W1302" s="173"/>
      <c r="X1302" s="174"/>
      <c r="Y1302" s="161"/>
      <c r="Z1302" s="161"/>
      <c r="AA1302" s="162"/>
      <c r="AB1302" s="175"/>
      <c r="AC1302" s="176"/>
      <c r="AMH1302" s="85"/>
      <c r="AMI1302" s="85"/>
      <c r="AMJ1302" s="85"/>
    </row>
    <row r="1303" s="84" customFormat="true" ht="26.1" hidden="false" customHeight="false" outlineLevel="1" collapsed="false">
      <c r="A1303" s="69"/>
      <c r="B1303" s="86"/>
      <c r="C1303" s="105" t="str">
        <f aca="false">C1302</f>
        <v>CBM-SE</v>
      </c>
      <c r="D1303" s="106" t="str">
        <f aca="false">D1302</f>
        <v>1º PAV.</v>
      </c>
      <c r="E1303" s="106" t="str">
        <f aca="false">E1302</f>
        <v>BWC PNE FEM. A=3,00m2</v>
      </c>
      <c r="F1303" s="107" t="str">
        <f aca="false">F1302</f>
        <v>ESQ. ALUMÍNIO</v>
      </c>
      <c r="G1303" s="108"/>
      <c r="H1303" s="109"/>
      <c r="I1303" s="110"/>
      <c r="J1303" s="108"/>
      <c r="K1303" s="109"/>
      <c r="L1303" s="110"/>
      <c r="M1303" s="108"/>
      <c r="N1303" s="109"/>
      <c r="O1303" s="110"/>
      <c r="P1303" s="111"/>
      <c r="Q1303" s="112"/>
      <c r="R1303" s="113"/>
      <c r="S1303" s="114"/>
      <c r="T1303" s="115"/>
      <c r="U1303" s="116"/>
      <c r="V1303" s="117"/>
      <c r="W1303" s="118" t="n">
        <f aca="false">V1302</f>
        <v>0.72</v>
      </c>
      <c r="X1303" s="119" t="n">
        <v>94569</v>
      </c>
      <c r="Y1303" s="106" t="str">
        <f aca="false">IFERROR(VLOOKUP($X1303,'BASE DADOS'!$B$2:$E$16867,2,FALSE()),"-")</f>
        <v>SINAPI</v>
      </c>
      <c r="Z1303" s="106" t="str">
        <f aca="false">IFERROR(VLOOKUP($X1303,'BASE DADOS'!$B$2:$E$16867,3,FALSE()),"-")</f>
        <v>Janela de alumínio tipo maxim-ar, com vidros, batente e ferragens. exclusive alizar, acabamento e contramarco. fornecimento e instalação. af_12/2019</v>
      </c>
      <c r="AA1303" s="107" t="str">
        <f aca="false">IFERROR(VLOOKUP($X1303,'BASE DADOS'!$B$2:$E$16867,4,FALSE()),"-")</f>
        <v>m2</v>
      </c>
      <c r="AB1303" s="120" t="s">
        <v>16995</v>
      </c>
      <c r="AC1303" s="121" t="str">
        <f aca="false">IFERROR(VLOOKUP(AB1303,'ETAPAS ORCAM'!$B$4:$C$58,2,FALSE()),"-")</f>
        <v>B12 – ESQUADRIAS</v>
      </c>
      <c r="AMH1303" s="85"/>
      <c r="AMI1303" s="85"/>
      <c r="AMJ1303" s="85"/>
    </row>
    <row r="1304" s="84" customFormat="true" ht="17.9" hidden="false" customHeight="false" outlineLevel="1" collapsed="false">
      <c r="A1304" s="69"/>
      <c r="B1304" s="86"/>
      <c r="C1304" s="105" t="str">
        <f aca="false">C1303</f>
        <v>CBM-SE</v>
      </c>
      <c r="D1304" s="106" t="str">
        <f aca="false">D1303</f>
        <v>1º PAV.</v>
      </c>
      <c r="E1304" s="106" t="str">
        <f aca="false">E1303</f>
        <v>BWC PNE FEM. A=3,00m2</v>
      </c>
      <c r="F1304" s="107" t="str">
        <f aca="false">F1303</f>
        <v>ESQ. ALUMÍNIO</v>
      </c>
      <c r="G1304" s="108"/>
      <c r="H1304" s="109"/>
      <c r="I1304" s="110"/>
      <c r="J1304" s="108"/>
      <c r="K1304" s="109"/>
      <c r="L1304" s="110"/>
      <c r="M1304" s="108"/>
      <c r="N1304" s="109"/>
      <c r="O1304" s="110"/>
      <c r="P1304" s="111"/>
      <c r="Q1304" s="112"/>
      <c r="R1304" s="113"/>
      <c r="S1304" s="114"/>
      <c r="T1304" s="115"/>
      <c r="U1304" s="116"/>
      <c r="V1304" s="117"/>
      <c r="W1304" s="118" t="n">
        <f aca="false">+W1303*2</f>
        <v>1.44</v>
      </c>
      <c r="X1304" s="119" t="n">
        <v>99821</v>
      </c>
      <c r="Y1304" s="106" t="str">
        <f aca="false">IFERROR(VLOOKUP($X1304,'BASE DADOS'!$B$2:$E$16867,2,FALSE()),"-")</f>
        <v>SINAPI</v>
      </c>
      <c r="Z1304" s="106" t="str">
        <f aca="false">IFERROR(VLOOKUP($X1304,'BASE DADOS'!$B$2:$E$16867,3,FALSE()),"-")</f>
        <v>Limpeza de janela de vidro com caixilho em aço/alumínio/pvc. af_04/2019</v>
      </c>
      <c r="AA1304" s="107" t="str">
        <f aca="false">IFERROR(VLOOKUP($X1304,'BASE DADOS'!$B$2:$E$16867,4,FALSE()),"-")</f>
        <v>m2</v>
      </c>
      <c r="AB1304" s="120" t="s">
        <v>16988</v>
      </c>
      <c r="AC1304" s="121" t="str">
        <f aca="false">IFERROR(VLOOKUP(AB1304,'ETAPAS ORCAM'!$B$4:$C$58,2,FALSE()),"-")</f>
        <v>B39 – LIMPEZA FINAL</v>
      </c>
      <c r="AMH1304" s="85"/>
      <c r="AMI1304" s="85"/>
      <c r="AMJ1304" s="85"/>
    </row>
    <row r="1305" s="84" customFormat="true" ht="12.8" hidden="false" customHeight="false" outlineLevel="1" collapsed="false">
      <c r="A1305" s="69"/>
      <c r="B1305" s="86"/>
      <c r="C1305" s="105" t="str">
        <f aca="false">C1304</f>
        <v>CBM-SE</v>
      </c>
      <c r="D1305" s="106" t="str">
        <f aca="false">D1304</f>
        <v>1º PAV.</v>
      </c>
      <c r="E1305" s="106" t="str">
        <f aca="false">E1304</f>
        <v>BWC PNE FEM. A=3,00m2</v>
      </c>
      <c r="F1305" s="107" t="str">
        <f aca="false">F1304</f>
        <v>ESQ. ALUMÍNIO</v>
      </c>
      <c r="G1305" s="108"/>
      <c r="H1305" s="109"/>
      <c r="I1305" s="110"/>
      <c r="J1305" s="108"/>
      <c r="K1305" s="109"/>
      <c r="L1305" s="110"/>
      <c r="M1305" s="108"/>
      <c r="N1305" s="109"/>
      <c r="O1305" s="110"/>
      <c r="P1305" s="111"/>
      <c r="Q1305" s="112"/>
      <c r="R1305" s="113"/>
      <c r="S1305" s="114"/>
      <c r="T1305" s="115"/>
      <c r="U1305" s="116"/>
      <c r="V1305" s="117"/>
      <c r="W1305" s="118" t="n">
        <v>1.25</v>
      </c>
      <c r="X1305" s="119" t="n">
        <v>1989</v>
      </c>
      <c r="Y1305" s="106" t="str">
        <f aca="false">IFERROR(VLOOKUP($X1305,'BASE DADOS'!$B$2:$E$16867,2,FALSE()),"-")</f>
        <v>ORSE</v>
      </c>
      <c r="Z1305" s="106" t="str">
        <f aca="false">IFERROR(VLOOKUP($X1305,'BASE DADOS'!$B$2:$E$16867,3,FALSE()),"-")</f>
        <v>Peitoril granito cinza polido, c/ largura = 22 cm, esp = 2 cm</v>
      </c>
      <c r="AA1305" s="107" t="str">
        <f aca="false">IFERROR(VLOOKUP($X1305,'BASE DADOS'!$B$2:$E$16867,4,FALSE()),"-")</f>
        <v>m</v>
      </c>
      <c r="AB1305" s="120" t="s">
        <v>16989</v>
      </c>
      <c r="AC1305" s="121" t="str">
        <f aca="false">IFERROR(VLOOKUP(AB1305,'ETAPAS ORCAM'!$B$4:$C$58,2,FALSE()),"-")</f>
        <v>B08 – REVESTIMENTO INTERNO – PAREDE</v>
      </c>
      <c r="AMH1305" s="85"/>
      <c r="AMI1305" s="85"/>
      <c r="AMJ1305" s="85"/>
    </row>
    <row r="1306" s="104" customFormat="true" ht="26.1" hidden="false" customHeight="false" outlineLevel="1" collapsed="false">
      <c r="A1306" s="69"/>
      <c r="B1306" s="86"/>
      <c r="C1306" s="160" t="str">
        <f aca="false">C1297</f>
        <v>CBM-SE</v>
      </c>
      <c r="D1306" s="161" t="str">
        <f aca="false">D1297</f>
        <v>1º PAV.</v>
      </c>
      <c r="E1306" s="161" t="str">
        <f aca="false">E1297</f>
        <v>BWC PNE FEM. A=3,00m2</v>
      </c>
      <c r="F1306" s="162" t="s">
        <v>16951</v>
      </c>
      <c r="G1306" s="163" t="n">
        <v>1</v>
      </c>
      <c r="H1306" s="164"/>
      <c r="I1306" s="165"/>
      <c r="J1306" s="163"/>
      <c r="K1306" s="164"/>
      <c r="L1306" s="165"/>
      <c r="M1306" s="163"/>
      <c r="N1306" s="164"/>
      <c r="O1306" s="165"/>
      <c r="P1306" s="166"/>
      <c r="Q1306" s="167"/>
      <c r="R1306" s="168"/>
      <c r="S1306" s="169" t="n">
        <f aca="false">IF(G1306&lt;&gt;0,(G1306+P1306),(J1306*M1306)+P1306)</f>
        <v>1</v>
      </c>
      <c r="T1306" s="170" t="n">
        <f aca="false">IF(H1306&lt;&gt;0,(H1306+Q1306),(K1306*N1306)+Q1306)</f>
        <v>0</v>
      </c>
      <c r="U1306" s="171" t="n">
        <f aca="false">IF(I1306&lt;&gt;0,(I1306+R1306),(L1306*O1306)+R1306)</f>
        <v>0</v>
      </c>
      <c r="V1306" s="172" t="n">
        <f aca="false">SUM(S1306:U1306)</f>
        <v>1</v>
      </c>
      <c r="W1306" s="173"/>
      <c r="X1306" s="174"/>
      <c r="Y1306" s="161"/>
      <c r="Z1306" s="161"/>
      <c r="AA1306" s="162"/>
      <c r="AB1306" s="175"/>
      <c r="AC1306" s="176"/>
      <c r="AMH1306" s="85"/>
      <c r="AMI1306" s="85"/>
      <c r="AMJ1306" s="85"/>
    </row>
    <row r="1307" s="84" customFormat="true" ht="34.3" hidden="false" customHeight="false" outlineLevel="1" collapsed="false">
      <c r="A1307" s="69"/>
      <c r="B1307" s="86"/>
      <c r="C1307" s="105" t="str">
        <f aca="false">C1306</f>
        <v>CBM-SE</v>
      </c>
      <c r="D1307" s="106" t="str">
        <f aca="false">D1306</f>
        <v>1º PAV.</v>
      </c>
      <c r="E1307" s="106" t="str">
        <f aca="false">E1306</f>
        <v>BWC PNE FEM. A=3,00m2</v>
      </c>
      <c r="F1307" s="107" t="str">
        <f aca="false">F1306</f>
        <v>BANCADAS, LOUÇAS E METAIS</v>
      </c>
      <c r="G1307" s="108"/>
      <c r="H1307" s="109"/>
      <c r="I1307" s="110"/>
      <c r="J1307" s="108"/>
      <c r="K1307" s="109"/>
      <c r="L1307" s="110"/>
      <c r="M1307" s="108"/>
      <c r="N1307" s="109"/>
      <c r="O1307" s="110"/>
      <c r="P1307" s="111"/>
      <c r="Q1307" s="112"/>
      <c r="R1307" s="113"/>
      <c r="S1307" s="114"/>
      <c r="T1307" s="115"/>
      <c r="U1307" s="116"/>
      <c r="V1307" s="117"/>
      <c r="W1307" s="118" t="n">
        <v>1</v>
      </c>
      <c r="X1307" s="119" t="n">
        <v>7759</v>
      </c>
      <c r="Y1307" s="106" t="str">
        <f aca="false">IFERROR(VLOOKUP($X1307,'BASE DADOS'!$B$2:$E$16867,2,FALSE()),"-")</f>
        <v>ORSE</v>
      </c>
      <c r="Z1307" s="106" t="str">
        <f aca="false">IFERROR(VLOOKUP($X1307,'BASE DADOS'!$B$2:$E$16867,3,FALSE()),"-")</f>
        <v>Lavatório louça (Deca-Linha Vogue Plus Conforto, ref L-510 ou similar) com coluna suspensa, (Deca, Linha Vogue Plus Conforto, ref. C-510 ou similar), c/ sifão cromado, válvula cromada, engate cromado, exclusive torneira</v>
      </c>
      <c r="AA1307" s="107" t="str">
        <f aca="false">IFERROR(VLOOKUP($X1307,'BASE DADOS'!$B$2:$E$16867,4,FALSE()),"-")</f>
        <v>un</v>
      </c>
      <c r="AB1307" s="120" t="s">
        <v>17006</v>
      </c>
      <c r="AC1307" s="121" t="str">
        <f aca="false">IFERROR(VLOOKUP(AB1307,'ETAPAS ORCAM'!$B$4:$C$58,2,FALSE()),"-")</f>
        <v>B24 – BANCADAS, LOUÇAS, METAIS SANITÁRIOS E DIVISÓRIAS DE GRANITO</v>
      </c>
      <c r="AMH1307" s="85"/>
      <c r="AMI1307" s="85"/>
      <c r="AMJ1307" s="85"/>
    </row>
    <row r="1308" s="84" customFormat="true" ht="17.9" hidden="false" customHeight="false" outlineLevel="1" collapsed="false">
      <c r="A1308" s="69"/>
      <c r="B1308" s="86"/>
      <c r="C1308" s="105" t="str">
        <f aca="false">C1307</f>
        <v>CBM-SE</v>
      </c>
      <c r="D1308" s="106" t="str">
        <f aca="false">D1307</f>
        <v>1º PAV.</v>
      </c>
      <c r="E1308" s="106" t="str">
        <f aca="false">E1307</f>
        <v>BWC PNE FEM. A=3,00m2</v>
      </c>
      <c r="F1308" s="107" t="str">
        <f aca="false">F1307</f>
        <v>BANCADAS, LOUÇAS E METAIS</v>
      </c>
      <c r="G1308" s="108"/>
      <c r="H1308" s="109"/>
      <c r="I1308" s="110"/>
      <c r="J1308" s="108"/>
      <c r="K1308" s="109"/>
      <c r="L1308" s="110"/>
      <c r="M1308" s="108"/>
      <c r="N1308" s="109"/>
      <c r="O1308" s="110"/>
      <c r="P1308" s="111"/>
      <c r="Q1308" s="112"/>
      <c r="R1308" s="113"/>
      <c r="S1308" s="114"/>
      <c r="T1308" s="115"/>
      <c r="U1308" s="116"/>
      <c r="V1308" s="117"/>
      <c r="W1308" s="118" t="n">
        <v>1</v>
      </c>
      <c r="X1308" s="119" t="n">
        <v>9676</v>
      </c>
      <c r="Y1308" s="106" t="str">
        <f aca="false">IFERROR(VLOOKUP($X1308,'BASE DADOS'!$B$2:$E$16867,2,FALSE()),"-")</f>
        <v>ORSE</v>
      </c>
      <c r="Z1308" s="106" t="str">
        <f aca="false">IFERROR(VLOOKUP($X1308,'BASE DADOS'!$B$2:$E$16867,3,FALSE()),"-")</f>
        <v>Torneira de mesa com fechamento automático, linha Decamatic Eco, ref.1173.C, DECA ou similar</v>
      </c>
      <c r="AA1308" s="107" t="str">
        <f aca="false">IFERROR(VLOOKUP($X1308,'BASE DADOS'!$B$2:$E$16867,4,FALSE()),"-")</f>
        <v>un</v>
      </c>
      <c r="AB1308" s="120" t="s">
        <v>17006</v>
      </c>
      <c r="AC1308" s="121" t="str">
        <f aca="false">IFERROR(VLOOKUP(AB1308,'ETAPAS ORCAM'!$B$4:$C$58,2,FALSE()),"-")</f>
        <v>B24 – BANCADAS, LOUÇAS, METAIS SANITÁRIOS E DIVISÓRIAS DE GRANITO</v>
      </c>
      <c r="AMH1308" s="85"/>
      <c r="AMI1308" s="85"/>
      <c r="AMJ1308" s="85"/>
    </row>
    <row r="1309" s="84" customFormat="true" ht="26.1" hidden="false" customHeight="false" outlineLevel="1" collapsed="false">
      <c r="A1309" s="69"/>
      <c r="B1309" s="86"/>
      <c r="C1309" s="105" t="str">
        <f aca="false">C1308</f>
        <v>CBM-SE</v>
      </c>
      <c r="D1309" s="106" t="str">
        <f aca="false">D1308</f>
        <v>1º PAV.</v>
      </c>
      <c r="E1309" s="106" t="str">
        <f aca="false">E1308</f>
        <v>BWC PNE FEM. A=3,00m2</v>
      </c>
      <c r="F1309" s="107" t="str">
        <f aca="false">F1308</f>
        <v>BANCADAS, LOUÇAS E METAIS</v>
      </c>
      <c r="G1309" s="108"/>
      <c r="H1309" s="109"/>
      <c r="I1309" s="110"/>
      <c r="J1309" s="108"/>
      <c r="K1309" s="109"/>
      <c r="L1309" s="110"/>
      <c r="M1309" s="108"/>
      <c r="N1309" s="109"/>
      <c r="O1309" s="110"/>
      <c r="P1309" s="111"/>
      <c r="Q1309" s="112"/>
      <c r="R1309" s="113"/>
      <c r="S1309" s="114"/>
      <c r="T1309" s="115"/>
      <c r="U1309" s="116"/>
      <c r="V1309" s="117"/>
      <c r="W1309" s="118" t="n">
        <v>1</v>
      </c>
      <c r="X1309" s="119" t="n">
        <v>12099</v>
      </c>
      <c r="Y1309" s="106" t="str">
        <f aca="false">IFERROR(VLOOKUP($X1309,'BASE DADOS'!$B$2:$E$16867,2,FALSE()),"-")</f>
        <v>ORSE</v>
      </c>
      <c r="Z1309" s="106" t="str">
        <f aca="false">IFERROR(VLOOKUP($X1309,'BASE DADOS'!$B$2:$E$16867,3,FALSE()),"-")</f>
        <v>Vaso sanitário com caixa de descarga acoplada, linha vogue plus conforto, sem abertura frontal P.515.17, DECA ou similar</v>
      </c>
      <c r="AA1309" s="107" t="str">
        <f aca="false">IFERROR(VLOOKUP($X1309,'BASE DADOS'!$B$2:$E$16867,4,FALSE()),"-")</f>
        <v>un</v>
      </c>
      <c r="AB1309" s="120" t="s">
        <v>17006</v>
      </c>
      <c r="AC1309" s="121" t="str">
        <f aca="false">IFERROR(VLOOKUP(AB1309,'ETAPAS ORCAM'!$B$4:$C$58,2,FALSE()),"-")</f>
        <v>B24 – BANCADAS, LOUÇAS, METAIS SANITÁRIOS E DIVISÓRIAS DE GRANITO</v>
      </c>
      <c r="AMH1309" s="85"/>
      <c r="AMI1309" s="85"/>
      <c r="AMJ1309" s="85"/>
    </row>
    <row r="1310" s="84" customFormat="true" ht="17.9" hidden="false" customHeight="false" outlineLevel="1" collapsed="false">
      <c r="A1310" s="69"/>
      <c r="B1310" s="86"/>
      <c r="C1310" s="105" t="str">
        <f aca="false">C1309</f>
        <v>CBM-SE</v>
      </c>
      <c r="D1310" s="106" t="str">
        <f aca="false">D1309</f>
        <v>1º PAV.</v>
      </c>
      <c r="E1310" s="106" t="str">
        <f aca="false">E1309</f>
        <v>BWC PNE FEM. A=3,00m2</v>
      </c>
      <c r="F1310" s="107" t="str">
        <f aca="false">F1309</f>
        <v>BANCADAS, LOUÇAS E METAIS</v>
      </c>
      <c r="G1310" s="108"/>
      <c r="H1310" s="109"/>
      <c r="I1310" s="110"/>
      <c r="J1310" s="108"/>
      <c r="K1310" s="109"/>
      <c r="L1310" s="110"/>
      <c r="M1310" s="108"/>
      <c r="N1310" s="109"/>
      <c r="O1310" s="110"/>
      <c r="P1310" s="111"/>
      <c r="Q1310" s="112"/>
      <c r="R1310" s="113"/>
      <c r="S1310" s="114"/>
      <c r="T1310" s="115"/>
      <c r="U1310" s="116"/>
      <c r="V1310" s="117"/>
      <c r="W1310" s="118" t="n">
        <v>1</v>
      </c>
      <c r="X1310" s="119" t="n">
        <v>9502</v>
      </c>
      <c r="Y1310" s="106" t="str">
        <f aca="false">IFERROR(VLOOKUP($X1310,'BASE DADOS'!$B$2:$E$16867,2,FALSE()),"-")</f>
        <v>ORSE</v>
      </c>
      <c r="Z1310" s="106" t="str">
        <f aca="false">IFERROR(VLOOKUP($X1310,'BASE DADOS'!$B$2:$E$16867,3,FALSE()),"-")</f>
        <v>Ducha higiênica com registro, linha Link, ref. 1984.C.ACT. LNK, da DECA ou similar</v>
      </c>
      <c r="AA1310" s="107" t="str">
        <f aca="false">IFERROR(VLOOKUP($X1310,'BASE DADOS'!$B$2:$E$16867,4,FALSE()),"-")</f>
        <v>un</v>
      </c>
      <c r="AB1310" s="120" t="s">
        <v>17006</v>
      </c>
      <c r="AC1310" s="121" t="str">
        <f aca="false">IFERROR(VLOOKUP(AB1310,'ETAPAS ORCAM'!$B$4:$C$58,2,FALSE()),"-")</f>
        <v>B24 – BANCADAS, LOUÇAS, METAIS SANITÁRIOS E DIVISÓRIAS DE GRANITO</v>
      </c>
      <c r="AMH1310" s="85"/>
      <c r="AMI1310" s="85"/>
      <c r="AMJ1310" s="85"/>
    </row>
    <row r="1311" s="84" customFormat="true" ht="17.9" hidden="false" customHeight="false" outlineLevel="1" collapsed="false">
      <c r="A1311" s="69"/>
      <c r="B1311" s="86"/>
      <c r="C1311" s="105" t="str">
        <f aca="false">C1310</f>
        <v>CBM-SE</v>
      </c>
      <c r="D1311" s="106" t="str">
        <f aca="false">D1310</f>
        <v>1º PAV.</v>
      </c>
      <c r="E1311" s="106" t="str">
        <f aca="false">E1310</f>
        <v>BWC PNE FEM. A=3,00m2</v>
      </c>
      <c r="F1311" s="107" t="str">
        <f aca="false">F1310</f>
        <v>BANCADAS, LOUÇAS E METAIS</v>
      </c>
      <c r="G1311" s="108"/>
      <c r="H1311" s="109"/>
      <c r="I1311" s="110"/>
      <c r="J1311" s="108"/>
      <c r="K1311" s="109"/>
      <c r="L1311" s="110"/>
      <c r="M1311" s="108"/>
      <c r="N1311" s="109"/>
      <c r="O1311" s="110"/>
      <c r="P1311" s="111"/>
      <c r="Q1311" s="112"/>
      <c r="R1311" s="113"/>
      <c r="S1311" s="114"/>
      <c r="T1311" s="115"/>
      <c r="U1311" s="116"/>
      <c r="V1311" s="117"/>
      <c r="W1311" s="118" t="n">
        <v>1</v>
      </c>
      <c r="X1311" s="119" t="n">
        <v>8436</v>
      </c>
      <c r="Y1311" s="106" t="str">
        <f aca="false">IFERROR(VLOOKUP($X1311,'BASE DADOS'!$B$2:$E$16867,2,FALSE()),"-")</f>
        <v>ORSE</v>
      </c>
      <c r="Z1311" s="106" t="str">
        <f aca="false">IFERROR(VLOOKUP($X1311,'BASE DADOS'!$B$2:$E$16867,3,FALSE()),"-")</f>
        <v>Acabamento para registro 1/2", 3/4" e 1" (PQ), ref. 4900 - C43, da Deca ou similar</v>
      </c>
      <c r="AA1311" s="107" t="str">
        <f aca="false">IFERROR(VLOOKUP($X1311,'BASE DADOS'!$B$2:$E$16867,4,FALSE()),"-")</f>
        <v>un</v>
      </c>
      <c r="AB1311" s="120" t="s">
        <v>17006</v>
      </c>
      <c r="AC1311" s="121" t="str">
        <f aca="false">IFERROR(VLOOKUP(AB1311,'ETAPAS ORCAM'!$B$4:$C$58,2,FALSE()),"-")</f>
        <v>B24 – BANCADAS, LOUÇAS, METAIS SANITÁRIOS E DIVISÓRIAS DE GRANITO</v>
      </c>
      <c r="AMH1311" s="85"/>
      <c r="AMI1311" s="85"/>
      <c r="AMJ1311" s="85"/>
    </row>
    <row r="1312" s="84" customFormat="true" ht="26.1" hidden="false" customHeight="false" outlineLevel="1" collapsed="false">
      <c r="A1312" s="69"/>
      <c r="B1312" s="86"/>
      <c r="C1312" s="105" t="str">
        <f aca="false">C1311</f>
        <v>CBM-SE</v>
      </c>
      <c r="D1312" s="106" t="str">
        <f aca="false">D1311</f>
        <v>1º PAV.</v>
      </c>
      <c r="E1312" s="106" t="str">
        <f aca="false">E1311</f>
        <v>BWC PNE FEM. A=3,00m2</v>
      </c>
      <c r="F1312" s="107" t="str">
        <f aca="false">F1311</f>
        <v>BANCADAS, LOUÇAS E METAIS</v>
      </c>
      <c r="G1312" s="108"/>
      <c r="H1312" s="109"/>
      <c r="I1312" s="110"/>
      <c r="J1312" s="108"/>
      <c r="K1312" s="109"/>
      <c r="L1312" s="110"/>
      <c r="M1312" s="108"/>
      <c r="N1312" s="109"/>
      <c r="O1312" s="110"/>
      <c r="P1312" s="111"/>
      <c r="Q1312" s="112"/>
      <c r="R1312" s="113"/>
      <c r="S1312" s="114"/>
      <c r="T1312" s="115"/>
      <c r="U1312" s="116"/>
      <c r="V1312" s="117"/>
      <c r="W1312" s="118" t="n">
        <v>2</v>
      </c>
      <c r="X1312" s="119" t="n">
        <v>100868</v>
      </c>
      <c r="Y1312" s="106" t="str">
        <f aca="false">IFERROR(VLOOKUP($X1312,'BASE DADOS'!$B$2:$E$16867,2,FALSE()),"-")</f>
        <v>SINAPI</v>
      </c>
      <c r="Z1312" s="106" t="str">
        <f aca="false">IFERROR(VLOOKUP($X1312,'BASE DADOS'!$B$2:$E$16867,3,FALSE()),"-")</f>
        <v>Barra de apoio reta, em aco inox polido, comprimento 80 cm,  fixada na parede - fornecimento e instalação. af_01/2020</v>
      </c>
      <c r="AA1312" s="107" t="str">
        <f aca="false">IFERROR(VLOOKUP($X1312,'BASE DADOS'!$B$2:$E$16867,4,FALSE()),"-")</f>
        <v>un</v>
      </c>
      <c r="AB1312" s="120" t="s">
        <v>17006</v>
      </c>
      <c r="AC1312" s="121" t="str">
        <f aca="false">IFERROR(VLOOKUP(AB1312,'ETAPAS ORCAM'!$B$4:$C$58,2,FALSE()),"-")</f>
        <v>B24 – BANCADAS, LOUÇAS, METAIS SANITÁRIOS E DIVISÓRIAS DE GRANITO</v>
      </c>
      <c r="AMH1312" s="85"/>
      <c r="AMI1312" s="85"/>
      <c r="AMJ1312" s="85"/>
    </row>
    <row r="1313" s="84" customFormat="true" ht="26.1" hidden="false" customHeight="false" outlineLevel="1" collapsed="false">
      <c r="A1313" s="69"/>
      <c r="B1313" s="86"/>
      <c r="C1313" s="105" t="str">
        <f aca="false">C1312</f>
        <v>CBM-SE</v>
      </c>
      <c r="D1313" s="106" t="str">
        <f aca="false">D1312</f>
        <v>1º PAV.</v>
      </c>
      <c r="E1313" s="106" t="str">
        <f aca="false">E1312</f>
        <v>BWC PNE FEM. A=3,00m2</v>
      </c>
      <c r="F1313" s="107" t="str">
        <f aca="false">F1312</f>
        <v>BANCADAS, LOUÇAS E METAIS</v>
      </c>
      <c r="G1313" s="108"/>
      <c r="H1313" s="109"/>
      <c r="I1313" s="110"/>
      <c r="J1313" s="108"/>
      <c r="K1313" s="109"/>
      <c r="L1313" s="110"/>
      <c r="M1313" s="108"/>
      <c r="N1313" s="109"/>
      <c r="O1313" s="110"/>
      <c r="P1313" s="111"/>
      <c r="Q1313" s="112"/>
      <c r="R1313" s="113"/>
      <c r="S1313" s="114"/>
      <c r="T1313" s="115"/>
      <c r="U1313" s="116"/>
      <c r="V1313" s="117"/>
      <c r="W1313" s="118" t="n">
        <v>1</v>
      </c>
      <c r="X1313" s="119" t="n">
        <v>100867</v>
      </c>
      <c r="Y1313" s="106" t="str">
        <f aca="false">IFERROR(VLOOKUP($X1313,'BASE DADOS'!$B$2:$E$16867,2,FALSE()),"-")</f>
        <v>SINAPI</v>
      </c>
      <c r="Z1313" s="106" t="str">
        <f aca="false">IFERROR(VLOOKUP($X1313,'BASE DADOS'!$B$2:$E$16867,3,FALSE()),"-")</f>
        <v>Barra de apoio reta, em aco inox polido, comprimento 70 cm,  fixada na parede - fornecimento e instalação. af_01/2020</v>
      </c>
      <c r="AA1313" s="107" t="str">
        <f aca="false">IFERROR(VLOOKUP($X1313,'BASE DADOS'!$B$2:$E$16867,4,FALSE()),"-")</f>
        <v>un</v>
      </c>
      <c r="AB1313" s="120" t="s">
        <v>17006</v>
      </c>
      <c r="AC1313" s="121" t="str">
        <f aca="false">IFERROR(VLOOKUP(AB1313,'ETAPAS ORCAM'!$B$4:$C$58,2,FALSE()),"-")</f>
        <v>B24 – BANCADAS, LOUÇAS, METAIS SANITÁRIOS E DIVISÓRIAS DE GRANITO</v>
      </c>
      <c r="AMH1313" s="85"/>
      <c r="AMI1313" s="85"/>
      <c r="AMJ1313" s="85"/>
    </row>
    <row r="1314" s="84" customFormat="true" ht="26.1" hidden="false" customHeight="false" outlineLevel="1" collapsed="false">
      <c r="A1314" s="69"/>
      <c r="B1314" s="86"/>
      <c r="C1314" s="105" t="str">
        <f aca="false">C1313</f>
        <v>CBM-SE</v>
      </c>
      <c r="D1314" s="106" t="str">
        <f aca="false">D1313</f>
        <v>1º PAV.</v>
      </c>
      <c r="E1314" s="106" t="str">
        <f aca="false">E1313</f>
        <v>BWC PNE FEM. A=3,00m2</v>
      </c>
      <c r="F1314" s="107" t="str">
        <f aca="false">F1313</f>
        <v>BANCADAS, LOUÇAS E METAIS</v>
      </c>
      <c r="G1314" s="108"/>
      <c r="H1314" s="109"/>
      <c r="I1314" s="110"/>
      <c r="J1314" s="108"/>
      <c r="K1314" s="109"/>
      <c r="L1314" s="110"/>
      <c r="M1314" s="108"/>
      <c r="N1314" s="109"/>
      <c r="O1314" s="110"/>
      <c r="P1314" s="111"/>
      <c r="Q1314" s="112"/>
      <c r="R1314" s="113"/>
      <c r="S1314" s="114"/>
      <c r="T1314" s="115"/>
      <c r="U1314" s="116"/>
      <c r="V1314" s="117"/>
      <c r="W1314" s="118" t="n">
        <v>2</v>
      </c>
      <c r="X1314" s="119" t="n">
        <v>100866</v>
      </c>
      <c r="Y1314" s="106" t="str">
        <f aca="false">IFERROR(VLOOKUP($X1314,'BASE DADOS'!$B$2:$E$16867,2,FALSE()),"-")</f>
        <v>SINAPI</v>
      </c>
      <c r="Z1314" s="106" t="str">
        <f aca="false">IFERROR(VLOOKUP($X1314,'BASE DADOS'!$B$2:$E$16867,3,FALSE()),"-")</f>
        <v>Barra de apoio reta, em aco inox polido, comprimento 60cm, fixada na parede - fornecimento e instalação. af_01/2020</v>
      </c>
      <c r="AA1314" s="107" t="str">
        <f aca="false">IFERROR(VLOOKUP($X1314,'BASE DADOS'!$B$2:$E$16867,4,FALSE()),"-")</f>
        <v>un</v>
      </c>
      <c r="AB1314" s="120" t="s">
        <v>17006</v>
      </c>
      <c r="AC1314" s="121" t="str">
        <f aca="false">IFERROR(VLOOKUP(AB1314,'ETAPAS ORCAM'!$B$4:$C$58,2,FALSE()),"-")</f>
        <v>B24 – BANCADAS, LOUÇAS, METAIS SANITÁRIOS E DIVISÓRIAS DE GRANITO</v>
      </c>
      <c r="AMH1314" s="85"/>
      <c r="AMI1314" s="85"/>
      <c r="AMJ1314" s="85"/>
    </row>
    <row r="1315" s="84" customFormat="true" ht="17.9" hidden="false" customHeight="false" outlineLevel="1" collapsed="false">
      <c r="A1315" s="69"/>
      <c r="B1315" s="86"/>
      <c r="C1315" s="105" t="str">
        <f aca="false">C1314</f>
        <v>CBM-SE</v>
      </c>
      <c r="D1315" s="106" t="str">
        <f aca="false">D1314</f>
        <v>1º PAV.</v>
      </c>
      <c r="E1315" s="106" t="str">
        <f aca="false">E1314</f>
        <v>BWC PNE FEM. A=3,00m2</v>
      </c>
      <c r="F1315" s="107" t="str">
        <f aca="false">F1314</f>
        <v>BANCADAS, LOUÇAS E METAIS</v>
      </c>
      <c r="G1315" s="108"/>
      <c r="H1315" s="109"/>
      <c r="I1315" s="110"/>
      <c r="J1315" s="108"/>
      <c r="K1315" s="109"/>
      <c r="L1315" s="110"/>
      <c r="M1315" s="108"/>
      <c r="N1315" s="109"/>
      <c r="O1315" s="110"/>
      <c r="P1315" s="111"/>
      <c r="Q1315" s="112"/>
      <c r="R1315" s="113"/>
      <c r="S1315" s="114"/>
      <c r="T1315" s="115"/>
      <c r="U1315" s="116"/>
      <c r="V1315" s="117"/>
      <c r="W1315" s="118" t="n">
        <v>1</v>
      </c>
      <c r="X1315" s="119" t="n">
        <v>2045</v>
      </c>
      <c r="Y1315" s="106" t="str">
        <f aca="false">IFERROR(VLOOKUP($X1315,'BASE DADOS'!$B$2:$E$16867,2,FALSE()),"-")</f>
        <v>ORSE</v>
      </c>
      <c r="Z1315" s="106" t="str">
        <f aca="false">IFERROR(VLOOKUP($X1315,'BASE DADOS'!$B$2:$E$16867,3,FALSE()),"-")</f>
        <v>Porta sabão liquido de plástico</v>
      </c>
      <c r="AA1315" s="107" t="str">
        <f aca="false">IFERROR(VLOOKUP($X1315,'BASE DADOS'!$B$2:$E$16867,4,FALSE()),"-")</f>
        <v>un</v>
      </c>
      <c r="AB1315" s="120" t="s">
        <v>17006</v>
      </c>
      <c r="AC1315" s="121" t="str">
        <f aca="false">IFERROR(VLOOKUP(AB1315,'ETAPAS ORCAM'!$B$4:$C$58,2,FALSE()),"-")</f>
        <v>B24 – BANCADAS, LOUÇAS, METAIS SANITÁRIOS E DIVISÓRIAS DE GRANITO</v>
      </c>
      <c r="AMH1315" s="85"/>
      <c r="AMI1315" s="85"/>
      <c r="AMJ1315" s="85"/>
    </row>
    <row r="1316" s="84" customFormat="true" ht="17.9" hidden="false" customHeight="false" outlineLevel="1" collapsed="false">
      <c r="A1316" s="69"/>
      <c r="B1316" s="86"/>
      <c r="C1316" s="105" t="str">
        <f aca="false">C1315</f>
        <v>CBM-SE</v>
      </c>
      <c r="D1316" s="106" t="str">
        <f aca="false">D1315</f>
        <v>1º PAV.</v>
      </c>
      <c r="E1316" s="106" t="str">
        <f aca="false">E1315</f>
        <v>BWC PNE FEM. A=3,00m2</v>
      </c>
      <c r="F1316" s="107" t="str">
        <f aca="false">F1315</f>
        <v>BANCADAS, LOUÇAS E METAIS</v>
      </c>
      <c r="G1316" s="108"/>
      <c r="H1316" s="109"/>
      <c r="I1316" s="110"/>
      <c r="J1316" s="108"/>
      <c r="K1316" s="109"/>
      <c r="L1316" s="110"/>
      <c r="M1316" s="108"/>
      <c r="N1316" s="109"/>
      <c r="O1316" s="110"/>
      <c r="P1316" s="111"/>
      <c r="Q1316" s="112"/>
      <c r="R1316" s="113"/>
      <c r="S1316" s="114"/>
      <c r="T1316" s="115"/>
      <c r="U1316" s="116"/>
      <c r="V1316" s="117"/>
      <c r="W1316" s="118" t="n">
        <v>1</v>
      </c>
      <c r="X1316" s="119" t="n">
        <v>2034</v>
      </c>
      <c r="Y1316" s="106" t="str">
        <f aca="false">IFERROR(VLOOKUP($X1316,'BASE DADOS'!$B$2:$E$16867,2,FALSE()),"-")</f>
        <v>ORSE</v>
      </c>
      <c r="Z1316" s="106" t="str">
        <f aca="false">IFERROR(VLOOKUP($X1316,'BASE DADOS'!$B$2:$E$16867,3,FALSE()),"-")</f>
        <v>Porta toalha inox para papel toalha em rolo</v>
      </c>
      <c r="AA1316" s="107" t="str">
        <f aca="false">IFERROR(VLOOKUP($X1316,'BASE DADOS'!$B$2:$E$16867,4,FALSE()),"-")</f>
        <v>un</v>
      </c>
      <c r="AB1316" s="120" t="s">
        <v>17006</v>
      </c>
      <c r="AC1316" s="121" t="str">
        <f aca="false">IFERROR(VLOOKUP(AB1316,'ETAPAS ORCAM'!$B$4:$C$58,2,FALSE()),"-")</f>
        <v>B24 – BANCADAS, LOUÇAS, METAIS SANITÁRIOS E DIVISÓRIAS DE GRANITO</v>
      </c>
      <c r="AMH1316" s="85"/>
      <c r="AMI1316" s="85"/>
      <c r="AMJ1316" s="85"/>
    </row>
    <row r="1317" s="84" customFormat="true" ht="17.9" hidden="false" customHeight="false" outlineLevel="1" collapsed="false">
      <c r="A1317" s="69"/>
      <c r="B1317" s="86"/>
      <c r="C1317" s="105" t="str">
        <f aca="false">C1316</f>
        <v>CBM-SE</v>
      </c>
      <c r="D1317" s="106" t="str">
        <f aca="false">D1316</f>
        <v>1º PAV.</v>
      </c>
      <c r="E1317" s="106" t="str">
        <f aca="false">E1316</f>
        <v>BWC PNE FEM. A=3,00m2</v>
      </c>
      <c r="F1317" s="107" t="str">
        <f aca="false">F1316</f>
        <v>BANCADAS, LOUÇAS E METAIS</v>
      </c>
      <c r="G1317" s="108"/>
      <c r="H1317" s="109"/>
      <c r="I1317" s="110"/>
      <c r="J1317" s="108"/>
      <c r="K1317" s="109"/>
      <c r="L1317" s="110"/>
      <c r="M1317" s="108"/>
      <c r="N1317" s="109"/>
      <c r="O1317" s="110"/>
      <c r="P1317" s="111"/>
      <c r="Q1317" s="112"/>
      <c r="R1317" s="113"/>
      <c r="S1317" s="114"/>
      <c r="T1317" s="115"/>
      <c r="U1317" s="116"/>
      <c r="V1317" s="117"/>
      <c r="W1317" s="118" t="n">
        <v>1</v>
      </c>
      <c r="X1317" s="119" t="n">
        <v>12511</v>
      </c>
      <c r="Y1317" s="106" t="str">
        <f aca="false">IFERROR(VLOOKUP($X1317,'BASE DADOS'!$B$2:$E$16867,2,FALSE()),"-")</f>
        <v>ORSE</v>
      </c>
      <c r="Z1317" s="106" t="str">
        <f aca="false">IFERROR(VLOOKUP($X1317,'BASE DADOS'!$B$2:$E$16867,3,FALSE()),"-")</f>
        <v>Dispenser, em plástico, para papel higiênico em rolo</v>
      </c>
      <c r="AA1317" s="107" t="str">
        <f aca="false">IFERROR(VLOOKUP($X1317,'BASE DADOS'!$B$2:$E$16867,4,FALSE()),"-")</f>
        <v>un</v>
      </c>
      <c r="AB1317" s="120" t="s">
        <v>17006</v>
      </c>
      <c r="AC1317" s="121" t="str">
        <f aca="false">IFERROR(VLOOKUP(AB1317,'ETAPAS ORCAM'!$B$4:$C$58,2,FALSE()),"-")</f>
        <v>B24 – BANCADAS, LOUÇAS, METAIS SANITÁRIOS E DIVISÓRIAS DE GRANITO</v>
      </c>
      <c r="AMH1317" s="85"/>
      <c r="AMI1317" s="85"/>
      <c r="AMJ1317" s="85"/>
    </row>
    <row r="1318" s="84" customFormat="true" ht="12.8" hidden="false" customHeight="false" outlineLevel="1" collapsed="false">
      <c r="A1318" s="69"/>
      <c r="B1318" s="86"/>
      <c r="C1318" s="105"/>
      <c r="D1318" s="106"/>
      <c r="E1318" s="106"/>
      <c r="F1318" s="107"/>
      <c r="G1318" s="108"/>
      <c r="H1318" s="109"/>
      <c r="I1318" s="110"/>
      <c r="J1318" s="108"/>
      <c r="K1318" s="109"/>
      <c r="L1318" s="110"/>
      <c r="M1318" s="108"/>
      <c r="N1318" s="109"/>
      <c r="O1318" s="110"/>
      <c r="P1318" s="111"/>
      <c r="Q1318" s="112"/>
      <c r="R1318" s="113"/>
      <c r="S1318" s="114"/>
      <c r="T1318" s="115"/>
      <c r="U1318" s="116"/>
      <c r="V1318" s="117"/>
      <c r="W1318" s="118"/>
      <c r="X1318" s="119"/>
      <c r="Y1318" s="106"/>
      <c r="Z1318" s="106"/>
      <c r="AA1318" s="107"/>
      <c r="AB1318" s="120"/>
      <c r="AC1318" s="121"/>
      <c r="AMH1318" s="85"/>
      <c r="AMI1318" s="85"/>
      <c r="AMJ1318" s="85"/>
    </row>
    <row r="1319" s="104" customFormat="true" ht="12.8" hidden="false" customHeight="false" outlineLevel="1" collapsed="false">
      <c r="A1319" s="69"/>
      <c r="B1319" s="86"/>
      <c r="C1319" s="160" t="str">
        <f aca="false">C1310</f>
        <v>CBM-SE</v>
      </c>
      <c r="D1319" s="161" t="str">
        <f aca="false">D1310</f>
        <v>1º PAV.</v>
      </c>
      <c r="E1319" s="161" t="str">
        <f aca="false">E1310</f>
        <v>BWC PNE FEM. A=3,00m2</v>
      </c>
      <c r="F1319" s="162" t="s">
        <v>16949</v>
      </c>
      <c r="G1319" s="163"/>
      <c r="H1319" s="164"/>
      <c r="I1319" s="165"/>
      <c r="J1319" s="163" t="n">
        <v>0.5</v>
      </c>
      <c r="K1319" s="164"/>
      <c r="L1319" s="165"/>
      <c r="M1319" s="163" t="n">
        <v>1</v>
      </c>
      <c r="N1319" s="164"/>
      <c r="O1319" s="165"/>
      <c r="P1319" s="166"/>
      <c r="Q1319" s="167"/>
      <c r="R1319" s="168"/>
      <c r="S1319" s="169" t="n">
        <f aca="false">IF(G1319&lt;&gt;0,(G1319+P1319),(J1319*M1319)+P1319)</f>
        <v>0.5</v>
      </c>
      <c r="T1319" s="170" t="n">
        <f aca="false">IF(H1319&lt;&gt;0,(H1319+Q1319),(K1319*N1319)+Q1319)</f>
        <v>0</v>
      </c>
      <c r="U1319" s="171" t="n">
        <f aca="false">IF(I1319&lt;&gt;0,(I1319+R1319),(L1319*O1319)+R1319)</f>
        <v>0</v>
      </c>
      <c r="V1319" s="172" t="n">
        <f aca="false">SUM(S1319:U1319)</f>
        <v>0.5</v>
      </c>
      <c r="W1319" s="173"/>
      <c r="X1319" s="174"/>
      <c r="Y1319" s="161"/>
      <c r="Z1319" s="161"/>
      <c r="AA1319" s="162"/>
      <c r="AB1319" s="175"/>
      <c r="AC1319" s="176"/>
      <c r="AMH1319" s="85"/>
      <c r="AMI1319" s="85"/>
      <c r="AMJ1319" s="85"/>
    </row>
    <row r="1320" s="84" customFormat="true" ht="12.8" hidden="false" customHeight="false" outlineLevel="1" collapsed="false">
      <c r="A1320" s="69"/>
      <c r="B1320" s="86"/>
      <c r="C1320" s="105" t="str">
        <f aca="false">C1319</f>
        <v>CBM-SE</v>
      </c>
      <c r="D1320" s="106" t="str">
        <f aca="false">D1319</f>
        <v>1º PAV.</v>
      </c>
      <c r="E1320" s="106" t="str">
        <f aca="false">E1319</f>
        <v>BWC PNE FEM. A=3,00m2</v>
      </c>
      <c r="F1320" s="107" t="str">
        <f aca="false">F1319</f>
        <v>VIDROS</v>
      </c>
      <c r="G1320" s="108"/>
      <c r="H1320" s="109"/>
      <c r="I1320" s="110"/>
      <c r="J1320" s="108"/>
      <c r="K1320" s="109"/>
      <c r="L1320" s="110"/>
      <c r="M1320" s="108"/>
      <c r="N1320" s="109"/>
      <c r="O1320" s="110"/>
      <c r="P1320" s="111"/>
      <c r="Q1320" s="112"/>
      <c r="R1320" s="113"/>
      <c r="S1320" s="114"/>
      <c r="T1320" s="115"/>
      <c r="U1320" s="116"/>
      <c r="V1320" s="117"/>
      <c r="W1320" s="118" t="n">
        <f aca="false">V1319</f>
        <v>0.5</v>
      </c>
      <c r="X1320" s="119" t="n">
        <v>1889</v>
      </c>
      <c r="Y1320" s="106" t="str">
        <f aca="false">IFERROR(VLOOKUP($X1320,'BASE DADOS'!$B$2:$E$16867,2,FALSE()),"-")</f>
        <v>ORSE</v>
      </c>
      <c r="Z1320" s="106" t="str">
        <f aca="false">IFERROR(VLOOKUP($X1320,'BASE DADOS'!$B$2:$E$16867,3,FALSE()),"-")</f>
        <v>Espelho plano 4mm</v>
      </c>
      <c r="AA1320" s="107" t="str">
        <f aca="false">IFERROR(VLOOKUP($X1320,'BASE DADOS'!$B$2:$E$16867,4,FALSE()),"-")</f>
        <v>m2</v>
      </c>
      <c r="AB1320" s="120" t="s">
        <v>16995</v>
      </c>
      <c r="AC1320" s="121" t="str">
        <f aca="false">IFERROR(VLOOKUP(AB1320,'ETAPAS ORCAM'!$B$4:$C$58,2,FALSE()),"-")</f>
        <v>B12 – ESQUADRIAS</v>
      </c>
      <c r="AMH1320" s="85"/>
      <c r="AMI1320" s="85"/>
      <c r="AMJ1320" s="85"/>
    </row>
    <row r="1321" s="84" customFormat="true" ht="12.8" hidden="false" customHeight="false" outlineLevel="1" collapsed="false">
      <c r="A1321" s="69"/>
      <c r="B1321" s="86"/>
      <c r="C1321" s="122"/>
      <c r="D1321" s="123"/>
      <c r="E1321" s="123"/>
      <c r="F1321" s="124"/>
      <c r="G1321" s="125"/>
      <c r="H1321" s="126"/>
      <c r="I1321" s="127"/>
      <c r="J1321" s="125"/>
      <c r="K1321" s="126"/>
      <c r="L1321" s="127"/>
      <c r="M1321" s="125"/>
      <c r="N1321" s="126"/>
      <c r="O1321" s="127"/>
      <c r="P1321" s="128"/>
      <c r="Q1321" s="129"/>
      <c r="R1321" s="130"/>
      <c r="S1321" s="131"/>
      <c r="T1321" s="132"/>
      <c r="U1321" s="133"/>
      <c r="V1321" s="134"/>
      <c r="W1321" s="135"/>
      <c r="X1321" s="136"/>
      <c r="Y1321" s="123"/>
      <c r="Z1321" s="123"/>
      <c r="AA1321" s="124"/>
      <c r="AB1321" s="137"/>
      <c r="AC1321" s="138"/>
      <c r="AMH1321" s="85"/>
      <c r="AMI1321" s="85"/>
      <c r="AMJ1321" s="85"/>
    </row>
    <row r="1323" s="84" customFormat="true" ht="17.9" hidden="false" customHeight="false" outlineLevel="0" collapsed="false">
      <c r="A1323" s="69"/>
      <c r="B1323" s="70" t="s">
        <v>17021</v>
      </c>
      <c r="C1323" s="207" t="s">
        <v>16962</v>
      </c>
      <c r="D1323" s="208" t="s">
        <v>17041</v>
      </c>
      <c r="E1323" s="208" t="s">
        <v>17044</v>
      </c>
      <c r="F1323" s="209"/>
      <c r="G1323" s="210"/>
      <c r="H1323" s="211"/>
      <c r="I1323" s="212"/>
      <c r="J1323" s="210"/>
      <c r="K1323" s="211"/>
      <c r="L1323" s="212"/>
      <c r="M1323" s="210"/>
      <c r="N1323" s="211"/>
      <c r="O1323" s="212"/>
      <c r="P1323" s="210"/>
      <c r="Q1323" s="211"/>
      <c r="R1323" s="212"/>
      <c r="S1323" s="213"/>
      <c r="T1323" s="214"/>
      <c r="U1323" s="215"/>
      <c r="V1323" s="216"/>
      <c r="W1323" s="217"/>
      <c r="X1323" s="207"/>
      <c r="Y1323" s="208"/>
      <c r="Z1323" s="208"/>
      <c r="AA1323" s="209"/>
      <c r="AB1323" s="218"/>
      <c r="AC1323" s="219"/>
      <c r="AMH1323" s="85"/>
      <c r="AMI1323" s="85"/>
      <c r="AMJ1323" s="85"/>
    </row>
    <row r="1324" s="104" customFormat="true" ht="17.9" hidden="false" customHeight="false" outlineLevel="1" collapsed="false">
      <c r="A1324" s="69"/>
      <c r="B1324" s="86"/>
      <c r="C1324" s="220" t="str">
        <f aca="false">C1323</f>
        <v>CBM-SE</v>
      </c>
      <c r="D1324" s="221" t="str">
        <f aca="false">D1323</f>
        <v>1º PAV.</v>
      </c>
      <c r="E1324" s="221" t="str">
        <f aca="false">E1323</f>
        <v>LAJE IMPERMEABILIZADA A=8,48m2</v>
      </c>
      <c r="F1324" s="222" t="s">
        <v>16938</v>
      </c>
      <c r="G1324" s="223" t="n">
        <v>8.48</v>
      </c>
      <c r="H1324" s="224"/>
      <c r="I1324" s="225"/>
      <c r="J1324" s="223"/>
      <c r="K1324" s="224"/>
      <c r="L1324" s="225"/>
      <c r="M1324" s="223"/>
      <c r="N1324" s="224"/>
      <c r="O1324" s="225"/>
      <c r="P1324" s="226"/>
      <c r="Q1324" s="227"/>
      <c r="R1324" s="228"/>
      <c r="S1324" s="229" t="n">
        <f aca="false">IF(G1324&lt;&gt;0,(G1324+P1324),(J1324*M1324)+P1324)</f>
        <v>8.48</v>
      </c>
      <c r="T1324" s="230" t="n">
        <f aca="false">IF(H1324&lt;&gt;0,(H1324+Q1324),(K1324*N1324)+Q1324)</f>
        <v>0</v>
      </c>
      <c r="U1324" s="231" t="n">
        <f aca="false">IF(I1324&lt;&gt;0,(I1324+R1324),(L1324*O1324)+R1324)</f>
        <v>0</v>
      </c>
      <c r="V1324" s="232" t="n">
        <f aca="false">SUM(S1324:U1324)</f>
        <v>8.48</v>
      </c>
      <c r="W1324" s="233"/>
      <c r="X1324" s="234"/>
      <c r="Y1324" s="221"/>
      <c r="Z1324" s="221"/>
      <c r="AA1324" s="222"/>
      <c r="AB1324" s="235"/>
      <c r="AC1324" s="236"/>
      <c r="AMH1324" s="85"/>
      <c r="AMI1324" s="85"/>
      <c r="AMJ1324" s="85"/>
    </row>
    <row r="1325" s="84" customFormat="true" ht="17.9" hidden="false" customHeight="false" outlineLevel="1" collapsed="false">
      <c r="A1325" s="69"/>
      <c r="B1325" s="86"/>
      <c r="C1325" s="105" t="str">
        <f aca="false">C1324</f>
        <v>CBM-SE</v>
      </c>
      <c r="D1325" s="106" t="str">
        <f aca="false">D1324</f>
        <v>1º PAV.</v>
      </c>
      <c r="E1325" s="106" t="str">
        <f aca="false">E1324</f>
        <v>LAJE IMPERMEABILIZADA A=8,48m2</v>
      </c>
      <c r="F1325" s="107" t="str">
        <f aca="false">F1324</f>
        <v>PISO</v>
      </c>
      <c r="G1325" s="108"/>
      <c r="H1325" s="109"/>
      <c r="I1325" s="110"/>
      <c r="J1325" s="108"/>
      <c r="K1325" s="109"/>
      <c r="L1325" s="110"/>
      <c r="M1325" s="108"/>
      <c r="N1325" s="109"/>
      <c r="O1325" s="110"/>
      <c r="P1325" s="111"/>
      <c r="Q1325" s="112"/>
      <c r="R1325" s="113"/>
      <c r="S1325" s="114"/>
      <c r="T1325" s="115"/>
      <c r="U1325" s="116"/>
      <c r="V1325" s="117"/>
      <c r="W1325" s="118" t="n">
        <f aca="false">+V1324</f>
        <v>8.48</v>
      </c>
      <c r="X1325" s="119" t="n">
        <v>99811</v>
      </c>
      <c r="Y1325" s="106" t="str">
        <f aca="false">IFERROR(VLOOKUP($X1325,'BASE DADOS'!$B$2:$E$16867,2,FALSE()),"-")</f>
        <v>SINAPI</v>
      </c>
      <c r="Z1325" s="106" t="str">
        <f aca="false">IFERROR(VLOOKUP($X1325,'BASE DADOS'!$B$2:$E$16867,3,FALSE()),"-")</f>
        <v>Limpeza de contrapiso com vassoura a seco. af_04/2019</v>
      </c>
      <c r="AA1325" s="107" t="str">
        <f aca="false">IFERROR(VLOOKUP($X1325,'BASE DADOS'!$B$2:$E$16867,4,FALSE()),"-")</f>
        <v>m2</v>
      </c>
      <c r="AB1325" s="120" t="s">
        <v>16999</v>
      </c>
      <c r="AC1325" s="121" t="str">
        <f aca="false">IFERROR(VLOOKUP(AB1325,'ETAPAS ORCAM'!$B$4:$C$58,2,FALSE()),"-")</f>
        <v>B07 – IMPERMEABILIZAÇÃO</v>
      </c>
      <c r="AMH1325" s="85"/>
      <c r="AMI1325" s="85"/>
      <c r="AMJ1325" s="85"/>
    </row>
    <row r="1326" s="84" customFormat="true" ht="34.3" hidden="false" customHeight="false" outlineLevel="1" collapsed="false">
      <c r="A1326" s="69"/>
      <c r="B1326" s="86"/>
      <c r="C1326" s="105" t="str">
        <f aca="false">C1325</f>
        <v>CBM-SE</v>
      </c>
      <c r="D1326" s="106" t="str">
        <f aca="false">D1325</f>
        <v>1º PAV.</v>
      </c>
      <c r="E1326" s="106" t="str">
        <f aca="false">E1325</f>
        <v>LAJE IMPERMEABILIZADA A=8,48m2</v>
      </c>
      <c r="F1326" s="107" t="str">
        <f aca="false">F1325</f>
        <v>PISO</v>
      </c>
      <c r="G1326" s="108"/>
      <c r="H1326" s="109"/>
      <c r="I1326" s="110"/>
      <c r="J1326" s="108"/>
      <c r="K1326" s="109"/>
      <c r="L1326" s="110"/>
      <c r="M1326" s="108"/>
      <c r="N1326" s="109"/>
      <c r="O1326" s="110"/>
      <c r="P1326" s="111"/>
      <c r="Q1326" s="112"/>
      <c r="R1326" s="113"/>
      <c r="S1326" s="114"/>
      <c r="T1326" s="115"/>
      <c r="U1326" s="116"/>
      <c r="V1326" s="117"/>
      <c r="W1326" s="118" t="n">
        <f aca="false">W1325</f>
        <v>8.48</v>
      </c>
      <c r="X1326" s="119" t="n">
        <v>87755</v>
      </c>
      <c r="Y1326" s="106" t="str">
        <f aca="false">IFERROR(VLOOKUP($X1326,'BASE DADOS'!$B$2:$E$16867,2,FALSE()),"-")</f>
        <v>SINAPI</v>
      </c>
      <c r="Z1326" s="106" t="str">
        <f aca="false">IFERROR(VLOOKUP($X1326,'BASE DADOS'!$B$2:$E$16867,3,FALSE()),"-")</f>
        <v>Contrapiso em argamassa traço 1:4 (cimento e areia), preparo mecânico com betoneira 400 l, aplicado em áreas molhadas sobre impermeabilização, acabamento não reforçado, espessura 3cm. af_07/2021</v>
      </c>
      <c r="AA1326" s="107" t="str">
        <f aca="false">IFERROR(VLOOKUP($X1326,'BASE DADOS'!$B$2:$E$16867,4,FALSE()),"-")</f>
        <v>m2</v>
      </c>
      <c r="AB1326" s="120" t="s">
        <v>16999</v>
      </c>
      <c r="AC1326" s="121" t="str">
        <f aca="false">IFERROR(VLOOKUP(AB1326,'ETAPAS ORCAM'!$B$4:$C$58,2,FALSE()),"-")</f>
        <v>B07 – IMPERMEABILIZAÇÃO</v>
      </c>
      <c r="AMH1326" s="85"/>
      <c r="AMI1326" s="85"/>
      <c r="AMJ1326" s="85"/>
    </row>
    <row r="1327" s="84" customFormat="true" ht="26.1" hidden="false" customHeight="false" outlineLevel="1" collapsed="false">
      <c r="A1327" s="69"/>
      <c r="B1327" s="86"/>
      <c r="C1327" s="105" t="str">
        <f aca="false">C1326</f>
        <v>CBM-SE</v>
      </c>
      <c r="D1327" s="106" t="str">
        <f aca="false">D1326</f>
        <v>1º PAV.</v>
      </c>
      <c r="E1327" s="106" t="str">
        <f aca="false">E1326</f>
        <v>LAJE IMPERMEABILIZADA A=8,48m2</v>
      </c>
      <c r="F1327" s="107" t="str">
        <f aca="false">F1326</f>
        <v>PISO</v>
      </c>
      <c r="G1327" s="108"/>
      <c r="H1327" s="109"/>
      <c r="I1327" s="110"/>
      <c r="J1327" s="108"/>
      <c r="K1327" s="109"/>
      <c r="L1327" s="110"/>
      <c r="M1327" s="108"/>
      <c r="N1327" s="109"/>
      <c r="O1327" s="110"/>
      <c r="P1327" s="111"/>
      <c r="Q1327" s="112"/>
      <c r="R1327" s="113"/>
      <c r="S1327" s="114"/>
      <c r="T1327" s="115"/>
      <c r="U1327" s="116"/>
      <c r="V1327" s="117"/>
      <c r="W1327" s="118" t="n">
        <f aca="false">+W1326</f>
        <v>8.48</v>
      </c>
      <c r="X1327" s="119" t="n">
        <v>10020</v>
      </c>
      <c r="Y1327" s="106" t="str">
        <f aca="false">IFERROR(VLOOKUP($X1327,'BASE DADOS'!$B$2:$E$16867,2,FALSE()),"-")</f>
        <v>ORSE</v>
      </c>
      <c r="Z1327" s="106" t="str">
        <f aca="false">IFERROR(VLOOKUP($X1327,'BASE DADOS'!$B$2:$E$16867,3,FALSE()),"-")</f>
        <v>Impermeabilização c/ manta asfáltica 4mm, estruturada com não-tecido de poliéster, inclusive aplicação de 1 demão de primer, exceto proteção mecânica</v>
      </c>
      <c r="AA1327" s="107" t="str">
        <f aca="false">IFERROR(VLOOKUP($X1327,'BASE DADOS'!$B$2:$E$16867,4,FALSE()),"-")</f>
        <v>m2</v>
      </c>
      <c r="AB1327" s="120" t="s">
        <v>16999</v>
      </c>
      <c r="AC1327" s="121" t="str">
        <f aca="false">IFERROR(VLOOKUP(AB1327,'ETAPAS ORCAM'!$B$4:$C$58,2,FALSE()),"-")</f>
        <v>B07 – IMPERMEABILIZAÇÃO</v>
      </c>
      <c r="AMH1327" s="85"/>
      <c r="AMI1327" s="85"/>
      <c r="AMJ1327" s="85"/>
    </row>
    <row r="1328" s="84" customFormat="true" ht="17.9" hidden="false" customHeight="false" outlineLevel="1" collapsed="false">
      <c r="A1328" s="69"/>
      <c r="B1328" s="86"/>
      <c r="C1328" s="105" t="str">
        <f aca="false">C1327</f>
        <v>CBM-SE</v>
      </c>
      <c r="D1328" s="106" t="str">
        <f aca="false">D1327</f>
        <v>1º PAV.</v>
      </c>
      <c r="E1328" s="106" t="str">
        <f aca="false">E1327</f>
        <v>LAJE IMPERMEABILIZADA A=8,48m2</v>
      </c>
      <c r="F1328" s="107" t="str">
        <f aca="false">F1327</f>
        <v>PISO</v>
      </c>
      <c r="G1328" s="108"/>
      <c r="H1328" s="109"/>
      <c r="I1328" s="110"/>
      <c r="J1328" s="108"/>
      <c r="K1328" s="109"/>
      <c r="L1328" s="110"/>
      <c r="M1328" s="108"/>
      <c r="N1328" s="109"/>
      <c r="O1328" s="110"/>
      <c r="P1328" s="111"/>
      <c r="Q1328" s="112"/>
      <c r="R1328" s="113"/>
      <c r="S1328" s="114"/>
      <c r="T1328" s="115"/>
      <c r="U1328" s="116"/>
      <c r="V1328" s="117"/>
      <c r="W1328" s="118" t="n">
        <f aca="false">+W1327</f>
        <v>8.48</v>
      </c>
      <c r="X1328" s="119" t="n">
        <v>98563</v>
      </c>
      <c r="Y1328" s="106" t="str">
        <f aca="false">IFERROR(VLOOKUP($X1328,'BASE DADOS'!$B$2:$E$16867,2,FALSE()),"-")</f>
        <v>SINAPI</v>
      </c>
      <c r="Z1328" s="106" t="str">
        <f aca="false">IFERROR(VLOOKUP($X1328,'BASE DADOS'!$B$2:$E$16867,3,FALSE()),"-")</f>
        <v>Proteção mecânica de superfície horizontal com argamassa de cimento e areia, traço 1:3, e=2cm. af_06/2018</v>
      </c>
      <c r="AA1328" s="107" t="str">
        <f aca="false">IFERROR(VLOOKUP($X1328,'BASE DADOS'!$B$2:$E$16867,4,FALSE()),"-")</f>
        <v>m2</v>
      </c>
      <c r="AB1328" s="120" t="s">
        <v>16999</v>
      </c>
      <c r="AC1328" s="121" t="str">
        <f aca="false">IFERROR(VLOOKUP(AB1328,'ETAPAS ORCAM'!$B$4:$C$58,2,FALSE()),"-")</f>
        <v>B07 – IMPERMEABILIZAÇÃO</v>
      </c>
      <c r="AMH1328" s="85"/>
      <c r="AMI1328" s="85"/>
      <c r="AMJ1328" s="85"/>
    </row>
    <row r="1329" s="84" customFormat="true" ht="17.9" hidden="false" customHeight="false" outlineLevel="1" collapsed="false">
      <c r="A1329" s="69"/>
      <c r="B1329" s="86"/>
      <c r="C1329" s="105" t="str">
        <f aca="false">C1328</f>
        <v>CBM-SE</v>
      </c>
      <c r="D1329" s="106" t="str">
        <f aca="false">D1328</f>
        <v>1º PAV.</v>
      </c>
      <c r="E1329" s="106" t="str">
        <f aca="false">E1328</f>
        <v>LAJE IMPERMEABILIZADA A=8,48m2</v>
      </c>
      <c r="F1329" s="107" t="str">
        <f aca="false">F1328</f>
        <v>PISO</v>
      </c>
      <c r="G1329" s="108"/>
      <c r="H1329" s="109"/>
      <c r="I1329" s="110"/>
      <c r="J1329" s="108"/>
      <c r="K1329" s="109"/>
      <c r="L1329" s="110"/>
      <c r="M1329" s="108"/>
      <c r="N1329" s="109"/>
      <c r="O1329" s="110"/>
      <c r="P1329" s="111"/>
      <c r="Q1329" s="112"/>
      <c r="R1329" s="113"/>
      <c r="S1329" s="114"/>
      <c r="T1329" s="115"/>
      <c r="U1329" s="116"/>
      <c r="V1329" s="117"/>
      <c r="W1329" s="118" t="n">
        <f aca="false">+W1328</f>
        <v>8.48</v>
      </c>
      <c r="X1329" s="119" t="n">
        <v>102488</v>
      </c>
      <c r="Y1329" s="106" t="str">
        <f aca="false">IFERROR(VLOOKUP($X1329,'BASE DADOS'!$B$2:$E$16867,2,FALSE()),"-")</f>
        <v>SINAPI</v>
      </c>
      <c r="Z1329" s="106" t="str">
        <f aca="false">IFERROR(VLOOKUP($X1329,'BASE DADOS'!$B$2:$E$16867,3,FALSE()),"-")</f>
        <v>Preparo do piso cimentado para pintura - lixamento e limpeza. af_05/2021</v>
      </c>
      <c r="AA1329" s="107" t="str">
        <f aca="false">IFERROR(VLOOKUP($X1329,'BASE DADOS'!$B$2:$E$16867,4,FALSE()),"-")</f>
        <v>m2</v>
      </c>
      <c r="AB1329" s="120" t="s">
        <v>17000</v>
      </c>
      <c r="AC1329" s="121" t="str">
        <f aca="false">IFERROR(VLOOKUP(AB1329,'ETAPAS ORCAM'!$B$4:$C$58,2,FALSE()),"-")</f>
        <v>B13 – PINTURA INTERNA – PISO</v>
      </c>
      <c r="AMH1329" s="85"/>
      <c r="AMI1329" s="85"/>
      <c r="AMJ1329" s="85"/>
    </row>
    <row r="1330" s="84" customFormat="true" ht="17.9" hidden="false" customHeight="false" outlineLevel="1" collapsed="false">
      <c r="A1330" s="69"/>
      <c r="B1330" s="86"/>
      <c r="C1330" s="105" t="str">
        <f aca="false">C1329</f>
        <v>CBM-SE</v>
      </c>
      <c r="D1330" s="106" t="str">
        <f aca="false">D1329</f>
        <v>1º PAV.</v>
      </c>
      <c r="E1330" s="106" t="str">
        <f aca="false">E1329</f>
        <v>LAJE IMPERMEABILIZADA A=8,48m2</v>
      </c>
      <c r="F1330" s="107" t="str">
        <f aca="false">F1329</f>
        <v>PISO</v>
      </c>
      <c r="G1330" s="108"/>
      <c r="H1330" s="109"/>
      <c r="I1330" s="110"/>
      <c r="J1330" s="108"/>
      <c r="K1330" s="109"/>
      <c r="L1330" s="110"/>
      <c r="M1330" s="108"/>
      <c r="N1330" s="109"/>
      <c r="O1330" s="110"/>
      <c r="P1330" s="111"/>
      <c r="Q1330" s="112"/>
      <c r="R1330" s="113"/>
      <c r="S1330" s="114"/>
      <c r="T1330" s="115"/>
      <c r="U1330" s="116"/>
      <c r="V1330" s="117"/>
      <c r="W1330" s="118" t="n">
        <f aca="false">+W1329</f>
        <v>8.48</v>
      </c>
      <c r="X1330" s="119" t="n">
        <v>4939</v>
      </c>
      <c r="Y1330" s="106" t="str">
        <f aca="false">IFERROR(VLOOKUP($X1330,'BASE DADOS'!$B$2:$E$16867,2,FALSE()),"-")</f>
        <v>ORSE</v>
      </c>
      <c r="Z1330" s="106" t="str">
        <f aca="false">IFERROR(VLOOKUP($X1330,'BASE DADOS'!$B$2:$E$16867,3,FALSE()),"-")</f>
        <v>Pintura de acabamento com tinta emborrachada - 02 demãos</v>
      </c>
      <c r="AA1330" s="107" t="str">
        <f aca="false">IFERROR(VLOOKUP($X1330,'BASE DADOS'!$B$2:$E$16867,4,FALSE()),"-")</f>
        <v>m2</v>
      </c>
      <c r="AB1330" s="120" t="s">
        <v>17000</v>
      </c>
      <c r="AC1330" s="121" t="str">
        <f aca="false">IFERROR(VLOOKUP(AB1330,'ETAPAS ORCAM'!$B$4:$C$58,2,FALSE()),"-")</f>
        <v>B13 – PINTURA INTERNA – PISO</v>
      </c>
      <c r="AMH1330" s="85"/>
      <c r="AMI1330" s="85"/>
      <c r="AMJ1330" s="85"/>
    </row>
    <row r="1331" s="104" customFormat="true" ht="17.9" hidden="false" customHeight="false" outlineLevel="1" collapsed="false">
      <c r="A1331" s="69"/>
      <c r="B1331" s="86"/>
      <c r="C1331" s="220" t="str">
        <f aca="false">C1328</f>
        <v>CBM-SE</v>
      </c>
      <c r="D1331" s="221" t="str">
        <f aca="false">D1328</f>
        <v>1º PAV.</v>
      </c>
      <c r="E1331" s="221" t="str">
        <f aca="false">E1328</f>
        <v>LAJE IMPERMEABILIZADA A=8,48m2</v>
      </c>
      <c r="F1331" s="222" t="s">
        <v>16939</v>
      </c>
      <c r="G1331" s="223"/>
      <c r="H1331" s="224"/>
      <c r="I1331" s="225"/>
      <c r="J1331" s="223" t="n">
        <v>11.68</v>
      </c>
      <c r="K1331" s="224"/>
      <c r="L1331" s="225"/>
      <c r="M1331" s="223" t="n">
        <v>0.4</v>
      </c>
      <c r="N1331" s="224"/>
      <c r="O1331" s="225"/>
      <c r="P1331" s="226"/>
      <c r="Q1331" s="227"/>
      <c r="R1331" s="228"/>
      <c r="S1331" s="229" t="n">
        <f aca="false">IF(G1331&lt;&gt;0,(G1331+P1331),(J1331*M1331)+P1331)</f>
        <v>4.672</v>
      </c>
      <c r="T1331" s="230" t="n">
        <f aca="false">IF(H1331&lt;&gt;0,(H1331+Q1331),(K1331*N1331)+Q1331)</f>
        <v>0</v>
      </c>
      <c r="U1331" s="231" t="n">
        <f aca="false">IF(I1331&lt;&gt;0,(I1331+R1331),(L1331*O1331)+R1331)</f>
        <v>0</v>
      </c>
      <c r="V1331" s="232" t="n">
        <f aca="false">SUM(S1331:U1331)</f>
        <v>4.672</v>
      </c>
      <c r="W1331" s="233"/>
      <c r="X1331" s="234"/>
      <c r="Y1331" s="221"/>
      <c r="Z1331" s="221"/>
      <c r="AA1331" s="222"/>
      <c r="AB1331" s="235"/>
      <c r="AC1331" s="236"/>
      <c r="AMH1331" s="85"/>
      <c r="AMI1331" s="85"/>
      <c r="AMJ1331" s="85"/>
    </row>
    <row r="1332" s="84" customFormat="true" ht="26.1" hidden="false" customHeight="false" outlineLevel="1" collapsed="false">
      <c r="A1332" s="69"/>
      <c r="B1332" s="86"/>
      <c r="C1332" s="105" t="str">
        <f aca="false">C1331</f>
        <v>CBM-SE</v>
      </c>
      <c r="D1332" s="106" t="str">
        <f aca="false">D1331</f>
        <v>1º PAV.</v>
      </c>
      <c r="E1332" s="106" t="str">
        <f aca="false">E1331</f>
        <v>LAJE IMPERMEABILIZADA A=8,48m2</v>
      </c>
      <c r="F1332" s="107" t="str">
        <f aca="false">F1331</f>
        <v>PAREDE</v>
      </c>
      <c r="G1332" s="108"/>
      <c r="H1332" s="109"/>
      <c r="I1332" s="110"/>
      <c r="J1332" s="108"/>
      <c r="K1332" s="109"/>
      <c r="L1332" s="110"/>
      <c r="M1332" s="108"/>
      <c r="N1332" s="109"/>
      <c r="O1332" s="110"/>
      <c r="P1332" s="111"/>
      <c r="Q1332" s="112"/>
      <c r="R1332" s="113"/>
      <c r="S1332" s="114"/>
      <c r="T1332" s="115"/>
      <c r="U1332" s="116"/>
      <c r="V1332" s="117"/>
      <c r="W1332" s="118" t="n">
        <f aca="false">+V1331</f>
        <v>4.672</v>
      </c>
      <c r="X1332" s="119" t="n">
        <v>10020</v>
      </c>
      <c r="Y1332" s="106" t="str">
        <f aca="false">IFERROR(VLOOKUP($X1332,'BASE DADOS'!$B$2:$E$16867,2,FALSE()),"-")</f>
        <v>ORSE</v>
      </c>
      <c r="Z1332" s="106" t="str">
        <f aca="false">IFERROR(VLOOKUP($X1332,'BASE DADOS'!$B$2:$E$16867,3,FALSE()),"-")</f>
        <v>Impermeabilização c/ manta asfáltica 4mm, estruturada com não-tecido de poliéster, inclusive aplicação de 1 demão de primer, exceto proteção mecânica</v>
      </c>
      <c r="AA1332" s="107" t="str">
        <f aca="false">IFERROR(VLOOKUP($X1332,'BASE DADOS'!$B$2:$E$16867,4,FALSE()),"-")</f>
        <v>m2</v>
      </c>
      <c r="AB1332" s="120" t="s">
        <v>16999</v>
      </c>
      <c r="AC1332" s="121" t="str">
        <f aca="false">IFERROR(VLOOKUP(AB1332,'ETAPAS ORCAM'!$B$4:$C$58,2,FALSE()),"-")</f>
        <v>B07 – IMPERMEABILIZAÇÃO</v>
      </c>
      <c r="AMH1332" s="85"/>
      <c r="AMI1332" s="85"/>
      <c r="AMJ1332" s="85"/>
    </row>
    <row r="1333" s="84" customFormat="true" ht="17.9" hidden="false" customHeight="false" outlineLevel="1" collapsed="false">
      <c r="A1333" s="69"/>
      <c r="B1333" s="86"/>
      <c r="C1333" s="105" t="str">
        <f aca="false">C1332</f>
        <v>CBM-SE</v>
      </c>
      <c r="D1333" s="106" t="str">
        <f aca="false">D1332</f>
        <v>1º PAV.</v>
      </c>
      <c r="E1333" s="106" t="str">
        <f aca="false">E1332</f>
        <v>LAJE IMPERMEABILIZADA A=8,48m2</v>
      </c>
      <c r="F1333" s="107" t="str">
        <f aca="false">F1332</f>
        <v>PAREDE</v>
      </c>
      <c r="G1333" s="108"/>
      <c r="H1333" s="109"/>
      <c r="I1333" s="110"/>
      <c r="J1333" s="108"/>
      <c r="K1333" s="109"/>
      <c r="L1333" s="110"/>
      <c r="M1333" s="108"/>
      <c r="N1333" s="109"/>
      <c r="O1333" s="110"/>
      <c r="P1333" s="111"/>
      <c r="Q1333" s="112"/>
      <c r="R1333" s="113"/>
      <c r="S1333" s="114"/>
      <c r="T1333" s="115"/>
      <c r="U1333" s="116"/>
      <c r="V1333" s="117"/>
      <c r="W1333" s="118" t="n">
        <f aca="false">+W1332</f>
        <v>4.672</v>
      </c>
      <c r="X1333" s="119" t="n">
        <v>98564</v>
      </c>
      <c r="Y1333" s="106" t="str">
        <f aca="false">IFERROR(VLOOKUP($X1333,'BASE DADOS'!$B$2:$E$16867,2,FALSE()),"-")</f>
        <v>SINAPI</v>
      </c>
      <c r="Z1333" s="106" t="str">
        <f aca="false">IFERROR(VLOOKUP($X1333,'BASE DADOS'!$B$2:$E$16867,3,FALSE()),"-")</f>
        <v>Proteção mecânica de superfície vertical com argamassa de cimento e areia, traço 1:3, e=2cm. af_06/2018</v>
      </c>
      <c r="AA1333" s="107" t="str">
        <f aca="false">IFERROR(VLOOKUP($X1333,'BASE DADOS'!$B$2:$E$16867,4,FALSE()),"-")</f>
        <v>m2</v>
      </c>
      <c r="AB1333" s="120" t="s">
        <v>16999</v>
      </c>
      <c r="AC1333" s="121" t="str">
        <f aca="false">IFERROR(VLOOKUP(AB1333,'ETAPAS ORCAM'!$B$4:$C$58,2,FALSE()),"-")</f>
        <v>B07 – IMPERMEABILIZAÇÃO</v>
      </c>
      <c r="AMH1333" s="85"/>
      <c r="AMI1333" s="85"/>
      <c r="AMJ1333" s="85"/>
    </row>
    <row r="1334" s="84" customFormat="true" ht="17.9" hidden="false" customHeight="false" outlineLevel="1" collapsed="false">
      <c r="A1334" s="69"/>
      <c r="B1334" s="86"/>
      <c r="C1334" s="105" t="str">
        <f aca="false">C1333</f>
        <v>CBM-SE</v>
      </c>
      <c r="D1334" s="106" t="str">
        <f aca="false">D1333</f>
        <v>1º PAV.</v>
      </c>
      <c r="E1334" s="106" t="str">
        <f aca="false">E1333</f>
        <v>LAJE IMPERMEABILIZADA A=8,48m2</v>
      </c>
      <c r="F1334" s="107" t="str">
        <f aca="false">F1333</f>
        <v>PAREDE</v>
      </c>
      <c r="G1334" s="108"/>
      <c r="H1334" s="109"/>
      <c r="I1334" s="110"/>
      <c r="J1334" s="108"/>
      <c r="K1334" s="109"/>
      <c r="L1334" s="110"/>
      <c r="M1334" s="108"/>
      <c r="N1334" s="109"/>
      <c r="O1334" s="110"/>
      <c r="P1334" s="111"/>
      <c r="Q1334" s="112"/>
      <c r="R1334" s="113"/>
      <c r="S1334" s="114"/>
      <c r="T1334" s="115"/>
      <c r="U1334" s="116"/>
      <c r="V1334" s="117"/>
      <c r="W1334" s="118" t="n">
        <f aca="false">+W1333</f>
        <v>4.672</v>
      </c>
      <c r="X1334" s="119" t="n">
        <v>4939</v>
      </c>
      <c r="Y1334" s="106" t="str">
        <f aca="false">IFERROR(VLOOKUP($X1334,'BASE DADOS'!$B$2:$E$16867,2,FALSE()),"-")</f>
        <v>ORSE</v>
      </c>
      <c r="Z1334" s="106" t="str">
        <f aca="false">IFERROR(VLOOKUP($X1334,'BASE DADOS'!$B$2:$E$16867,3,FALSE()),"-")</f>
        <v>Pintura de acabamento com tinta emborrachada - 02 demãos</v>
      </c>
      <c r="AA1334" s="107" t="str">
        <f aca="false">IFERROR(VLOOKUP($X1334,'BASE DADOS'!$B$2:$E$16867,4,FALSE()),"-")</f>
        <v>m2</v>
      </c>
      <c r="AB1334" s="120" t="s">
        <v>16990</v>
      </c>
      <c r="AC1334" s="121" t="str">
        <f aca="false">IFERROR(VLOOKUP(AB1334,'ETAPAS ORCAM'!$B$4:$C$58,2,FALSE()),"-")</f>
        <v>B14 – PINTURA INTERNA – PAREDE</v>
      </c>
      <c r="AMH1334" s="85"/>
      <c r="AMI1334" s="85"/>
      <c r="AMJ1334" s="85"/>
    </row>
    <row r="1335" s="84" customFormat="true" ht="12.8" hidden="false" customHeight="false" outlineLevel="1" collapsed="false">
      <c r="A1335" s="69"/>
      <c r="B1335" s="86"/>
      <c r="C1335" s="122"/>
      <c r="D1335" s="123"/>
      <c r="E1335" s="123"/>
      <c r="F1335" s="124"/>
      <c r="G1335" s="125"/>
      <c r="H1335" s="126"/>
      <c r="I1335" s="127"/>
      <c r="J1335" s="125"/>
      <c r="K1335" s="126"/>
      <c r="L1335" s="127"/>
      <c r="M1335" s="125"/>
      <c r="N1335" s="126"/>
      <c r="O1335" s="127"/>
      <c r="P1335" s="128"/>
      <c r="Q1335" s="129"/>
      <c r="R1335" s="130"/>
      <c r="S1335" s="131"/>
      <c r="T1335" s="132"/>
      <c r="U1335" s="133"/>
      <c r="V1335" s="134"/>
      <c r="W1335" s="135"/>
      <c r="X1335" s="136"/>
      <c r="Y1335" s="123"/>
      <c r="Z1335" s="123"/>
      <c r="AA1335" s="124"/>
      <c r="AB1335" s="137"/>
      <c r="AC1335" s="138"/>
      <c r="AMH1335" s="85"/>
      <c r="AMI1335" s="85"/>
      <c r="AMJ1335" s="85"/>
    </row>
    <row r="1336" s="84" customFormat="true" ht="12.8" hidden="false" customHeight="false" outlineLevel="0" collapsed="false">
      <c r="A1336" s="69"/>
      <c r="B1336" s="86"/>
      <c r="C1336" s="139"/>
      <c r="D1336" s="139"/>
      <c r="E1336" s="139"/>
      <c r="F1336" s="139"/>
      <c r="G1336" s="140"/>
      <c r="H1336" s="140"/>
      <c r="I1336" s="140"/>
      <c r="J1336" s="140"/>
      <c r="K1336" s="140"/>
      <c r="L1336" s="140"/>
      <c r="M1336" s="140"/>
      <c r="N1336" s="140"/>
      <c r="O1336" s="140"/>
      <c r="P1336" s="141"/>
      <c r="Q1336" s="141"/>
      <c r="R1336" s="141"/>
      <c r="S1336" s="142"/>
      <c r="T1336" s="142"/>
      <c r="U1336" s="142"/>
      <c r="V1336" s="142"/>
      <c r="W1336" s="143"/>
      <c r="X1336" s="144"/>
      <c r="Y1336" s="139"/>
      <c r="Z1336" s="139"/>
      <c r="AA1336" s="139"/>
      <c r="AB1336" s="145"/>
      <c r="AC1336" s="146"/>
      <c r="AMH1336" s="85"/>
      <c r="AMI1336" s="85"/>
      <c r="AMJ1336" s="85"/>
    </row>
    <row r="1337" s="84" customFormat="true" ht="12.8" hidden="false" customHeight="false" outlineLevel="0" collapsed="false">
      <c r="A1337" s="69"/>
      <c r="B1337" s="70" t="n">
        <v>37257</v>
      </c>
      <c r="C1337" s="71" t="s">
        <v>16962</v>
      </c>
      <c r="D1337" s="72" t="s">
        <v>17041</v>
      </c>
      <c r="E1337" s="72" t="s">
        <v>17045</v>
      </c>
      <c r="F1337" s="73"/>
      <c r="G1337" s="74"/>
      <c r="H1337" s="75"/>
      <c r="I1337" s="76"/>
      <c r="J1337" s="74"/>
      <c r="K1337" s="75"/>
      <c r="L1337" s="76"/>
      <c r="M1337" s="74"/>
      <c r="N1337" s="75"/>
      <c r="O1337" s="76"/>
      <c r="P1337" s="74"/>
      <c r="Q1337" s="75"/>
      <c r="R1337" s="76"/>
      <c r="S1337" s="77"/>
      <c r="T1337" s="78"/>
      <c r="U1337" s="79"/>
      <c r="V1337" s="80"/>
      <c r="W1337" s="81"/>
      <c r="X1337" s="71"/>
      <c r="Y1337" s="72"/>
      <c r="Z1337" s="72"/>
      <c r="AA1337" s="73"/>
      <c r="AB1337" s="82"/>
      <c r="AC1337" s="83"/>
      <c r="AMH1337" s="85"/>
      <c r="AMI1337" s="85"/>
      <c r="AMJ1337" s="85"/>
    </row>
    <row r="1338" s="104" customFormat="true" ht="12.8" hidden="false" customHeight="false" outlineLevel="1" collapsed="false">
      <c r="A1338" s="69"/>
      <c r="B1338" s="86"/>
      <c r="C1338" s="87" t="str">
        <f aca="false">C1337</f>
        <v>CBM-SE</v>
      </c>
      <c r="D1338" s="88" t="str">
        <f aca="false">D1337</f>
        <v>1º PAV.</v>
      </c>
      <c r="E1338" s="88" t="str">
        <f aca="false">E1337</f>
        <v>ESTAR A= 55,35m2</v>
      </c>
      <c r="F1338" s="89" t="s">
        <v>16938</v>
      </c>
      <c r="G1338" s="90" t="n">
        <v>55.35</v>
      </c>
      <c r="H1338" s="91"/>
      <c r="I1338" s="92"/>
      <c r="J1338" s="90"/>
      <c r="K1338" s="91"/>
      <c r="L1338" s="92"/>
      <c r="M1338" s="90"/>
      <c r="N1338" s="91"/>
      <c r="O1338" s="92"/>
      <c r="P1338" s="93"/>
      <c r="Q1338" s="94"/>
      <c r="R1338" s="95"/>
      <c r="S1338" s="96" t="n">
        <f aca="false">IF(G1338&lt;&gt;0,(G1338+P1338),(J1338*M1338)+P1338)</f>
        <v>55.35</v>
      </c>
      <c r="T1338" s="97" t="n">
        <f aca="false">IF(H1338&lt;&gt;0,(H1338+Q1338),(K1338*N1338)+Q1338)</f>
        <v>0</v>
      </c>
      <c r="U1338" s="98" t="n">
        <f aca="false">IF(I1338&lt;&gt;0,(I1338+R1338),(L1338*O1338)+R1338)</f>
        <v>0</v>
      </c>
      <c r="V1338" s="99" t="n">
        <f aca="false">SUM(S1338:U1338)</f>
        <v>55.35</v>
      </c>
      <c r="W1338" s="100"/>
      <c r="X1338" s="101"/>
      <c r="Y1338" s="88"/>
      <c r="Z1338" s="88"/>
      <c r="AA1338" s="89"/>
      <c r="AB1338" s="102"/>
      <c r="AC1338" s="103"/>
      <c r="AMH1338" s="85"/>
      <c r="AMI1338" s="85"/>
      <c r="AMJ1338" s="85"/>
    </row>
    <row r="1339" s="84" customFormat="true" ht="12.8" hidden="false" customHeight="false" outlineLevel="1" collapsed="false">
      <c r="A1339" s="69"/>
      <c r="B1339" s="86"/>
      <c r="C1339" s="105" t="str">
        <f aca="false">C1338</f>
        <v>CBM-SE</v>
      </c>
      <c r="D1339" s="106" t="str">
        <f aca="false">D1338</f>
        <v>1º PAV.</v>
      </c>
      <c r="E1339" s="106" t="str">
        <f aca="false">E1338</f>
        <v>ESTAR A= 55,35m2</v>
      </c>
      <c r="F1339" s="107" t="str">
        <f aca="false">F1338</f>
        <v>PISO</v>
      </c>
      <c r="G1339" s="108"/>
      <c r="H1339" s="109"/>
      <c r="I1339" s="110"/>
      <c r="J1339" s="108"/>
      <c r="K1339" s="109"/>
      <c r="L1339" s="110"/>
      <c r="M1339" s="108"/>
      <c r="N1339" s="109"/>
      <c r="O1339" s="110"/>
      <c r="P1339" s="111"/>
      <c r="Q1339" s="112"/>
      <c r="R1339" s="113"/>
      <c r="S1339" s="114"/>
      <c r="T1339" s="115"/>
      <c r="U1339" s="116"/>
      <c r="V1339" s="117"/>
      <c r="W1339" s="118" t="n">
        <f aca="false">V1338</f>
        <v>55.35</v>
      </c>
      <c r="X1339" s="119" t="n">
        <v>99811</v>
      </c>
      <c r="Y1339" s="106" t="str">
        <f aca="false">IFERROR(VLOOKUP($X1339,'BASE DADOS'!$B$2:$E$16867,2,FALSE()),"-")</f>
        <v>SINAPI</v>
      </c>
      <c r="Z1339" s="106" t="str">
        <f aca="false">IFERROR(VLOOKUP($X1339,'BASE DADOS'!$B$2:$E$16867,3,FALSE()),"-")</f>
        <v>Limpeza de contrapiso com vassoura a seco. af_04/2019</v>
      </c>
      <c r="AA1339" s="107" t="str">
        <f aca="false">IFERROR(VLOOKUP($X1339,'BASE DADOS'!$B$2:$E$16867,4,FALSE()),"-")</f>
        <v>m2</v>
      </c>
      <c r="AB1339" s="120" t="s">
        <v>16987</v>
      </c>
      <c r="AC1339" s="121" t="str">
        <f aca="false">IFERROR(VLOOKUP(AB1339,'ETAPAS ORCAM'!$B$4:$C$58,2,FALSE()),"-")</f>
        <v>B11 – PAVIMENTAÇÃO</v>
      </c>
      <c r="AMH1339" s="85"/>
      <c r="AMI1339" s="85"/>
      <c r="AMJ1339" s="85"/>
    </row>
    <row r="1340" s="84" customFormat="true" ht="34.3" hidden="false" customHeight="false" outlineLevel="1" collapsed="false">
      <c r="A1340" s="69"/>
      <c r="B1340" s="86"/>
      <c r="C1340" s="105" t="str">
        <f aca="false">C1339</f>
        <v>CBM-SE</v>
      </c>
      <c r="D1340" s="106" t="str">
        <f aca="false">D1339</f>
        <v>1º PAV.</v>
      </c>
      <c r="E1340" s="106" t="str">
        <f aca="false">E1339</f>
        <v>ESTAR A= 55,35m2</v>
      </c>
      <c r="F1340" s="107" t="str">
        <f aca="false">F1339</f>
        <v>PISO</v>
      </c>
      <c r="G1340" s="108"/>
      <c r="H1340" s="109"/>
      <c r="I1340" s="110"/>
      <c r="J1340" s="108"/>
      <c r="K1340" s="109"/>
      <c r="L1340" s="110"/>
      <c r="M1340" s="108"/>
      <c r="N1340" s="109"/>
      <c r="O1340" s="110"/>
      <c r="P1340" s="111"/>
      <c r="Q1340" s="112"/>
      <c r="R1340" s="113"/>
      <c r="S1340" s="114"/>
      <c r="T1340" s="115"/>
      <c r="U1340" s="116"/>
      <c r="V1340" s="117"/>
      <c r="W1340" s="118" t="n">
        <f aca="false">W1339</f>
        <v>55.35</v>
      </c>
      <c r="X1340" s="119" t="n">
        <v>87630</v>
      </c>
      <c r="Y1340" s="106" t="str">
        <f aca="false">IFERROR(VLOOKUP($X1340,'BASE DADOS'!$B$2:$E$16867,2,FALSE()),"-")</f>
        <v>SINAPI</v>
      </c>
      <c r="Z1340" s="106" t="str">
        <f aca="false">IFERROR(VLOOKUP($X1340,'BASE DADOS'!$B$2:$E$16867,3,FALSE()),"-")</f>
        <v>Contrapiso em argamassa traço 1:4 (cimento e areia), preparo mecânico com betoneira 400 l, aplicado em áreas secas sobre laje, aderido, acabamento não reforçado, espessura 3cm. af_07/2021</v>
      </c>
      <c r="AA1340" s="107" t="str">
        <f aca="false">IFERROR(VLOOKUP($X1340,'BASE DADOS'!$B$2:$E$16867,4,FALSE()),"-")</f>
        <v>m2</v>
      </c>
      <c r="AB1340" s="120" t="s">
        <v>16987</v>
      </c>
      <c r="AC1340" s="121" t="str">
        <f aca="false">IFERROR(VLOOKUP(AB1340,'ETAPAS ORCAM'!$B$4:$C$58,2,FALSE()),"-")</f>
        <v>B11 – PAVIMENTAÇÃO</v>
      </c>
      <c r="AMH1340" s="85"/>
      <c r="AMI1340" s="85"/>
      <c r="AMJ1340" s="85"/>
    </row>
    <row r="1341" s="84" customFormat="true" ht="42.5" hidden="false" customHeight="false" outlineLevel="1" collapsed="false">
      <c r="A1341" s="69"/>
      <c r="B1341" s="86"/>
      <c r="C1341" s="105" t="str">
        <f aca="false">C1340</f>
        <v>CBM-SE</v>
      </c>
      <c r="D1341" s="106" t="str">
        <f aca="false">D1340</f>
        <v>1º PAV.</v>
      </c>
      <c r="E1341" s="106" t="str">
        <f aca="false">E1340</f>
        <v>ESTAR A= 55,35m2</v>
      </c>
      <c r="F1341" s="107" t="str">
        <f aca="false">F1340</f>
        <v>PISO</v>
      </c>
      <c r="G1341" s="108"/>
      <c r="H1341" s="109"/>
      <c r="I1341" s="110"/>
      <c r="J1341" s="108"/>
      <c r="K1341" s="109"/>
      <c r="L1341" s="110"/>
      <c r="M1341" s="108"/>
      <c r="N1341" s="109"/>
      <c r="O1341" s="110"/>
      <c r="P1341" s="111"/>
      <c r="Q1341" s="112"/>
      <c r="R1341" s="113"/>
      <c r="S1341" s="114"/>
      <c r="T1341" s="115"/>
      <c r="U1341" s="116"/>
      <c r="V1341" s="117"/>
      <c r="W1341" s="118" t="n">
        <f aca="false">W1340</f>
        <v>55.35</v>
      </c>
      <c r="X1341" s="119" t="n">
        <v>104162</v>
      </c>
      <c r="Y1341" s="106" t="str">
        <f aca="false">IFERROR(VLOOKUP($X1341,'BASE DADOS'!$B$2:$E$16867,2,FALSE()),"-")</f>
        <v>SINAPI</v>
      </c>
      <c r="Z1341" s="106" t="str">
        <f aca="false">IFERROR(VLOOKUP($X1341,'BASE DADOS'!$B$2:$E$16867,3,FALSE()),"-")</f>
        <v>Piso em granilite, marmorite ou granitina em ambientes internos, com espessura de 8 mm, incluso mistura em betoneira, colocação das juntas, aplicação do piso, 4 polimentos com politriz, estucamento, selador e cera. af_06/2022</v>
      </c>
      <c r="AA1341" s="107" t="str">
        <f aca="false">IFERROR(VLOOKUP($X1341,'BASE DADOS'!$B$2:$E$16867,4,FALSE()),"-")</f>
        <v>m2</v>
      </c>
      <c r="AB1341" s="120" t="s">
        <v>16987</v>
      </c>
      <c r="AC1341" s="121" t="str">
        <f aca="false">IFERROR(VLOOKUP(AB1341,'ETAPAS ORCAM'!$B$4:$C$58,2,FALSE()),"-")</f>
        <v>B11 – PAVIMENTAÇÃO</v>
      </c>
      <c r="AMH1341" s="85"/>
      <c r="AMI1341" s="85"/>
      <c r="AMJ1341" s="85"/>
    </row>
    <row r="1342" s="84" customFormat="true" ht="12.8" hidden="false" customHeight="false" outlineLevel="1" collapsed="false">
      <c r="A1342" s="69"/>
      <c r="B1342" s="86"/>
      <c r="C1342" s="105" t="str">
        <f aca="false">C1341</f>
        <v>CBM-SE</v>
      </c>
      <c r="D1342" s="106" t="str">
        <f aca="false">D1341</f>
        <v>1º PAV.</v>
      </c>
      <c r="E1342" s="106" t="str">
        <f aca="false">E1341</f>
        <v>ESTAR A= 55,35m2</v>
      </c>
      <c r="F1342" s="107" t="str">
        <f aca="false">F1341</f>
        <v>PISO</v>
      </c>
      <c r="G1342" s="108"/>
      <c r="H1342" s="109"/>
      <c r="I1342" s="110"/>
      <c r="J1342" s="108"/>
      <c r="K1342" s="109"/>
      <c r="L1342" s="110"/>
      <c r="M1342" s="108"/>
      <c r="N1342" s="109"/>
      <c r="O1342" s="110"/>
      <c r="P1342" s="111"/>
      <c r="Q1342" s="112"/>
      <c r="R1342" s="113"/>
      <c r="S1342" s="114"/>
      <c r="T1342" s="115"/>
      <c r="U1342" s="116"/>
      <c r="V1342" s="117"/>
      <c r="W1342" s="118" t="n">
        <f aca="false">W1341</f>
        <v>55.35</v>
      </c>
      <c r="X1342" s="119" t="n">
        <v>2450</v>
      </c>
      <c r="Y1342" s="106" t="str">
        <f aca="false">IFERROR(VLOOKUP($X1342,'BASE DADOS'!$B$2:$E$16867,2,FALSE()),"-")</f>
        <v>ORSE</v>
      </c>
      <c r="Z1342" s="106" t="str">
        <f aca="false">IFERROR(VLOOKUP($X1342,'BASE DADOS'!$B$2:$E$16867,3,FALSE()),"-")</f>
        <v>Limpeza geral</v>
      </c>
      <c r="AA1342" s="107" t="str">
        <f aca="false">IFERROR(VLOOKUP($X1342,'BASE DADOS'!$B$2:$E$16867,4,FALSE()),"-")</f>
        <v>m2</v>
      </c>
      <c r="AB1342" s="120" t="s">
        <v>16988</v>
      </c>
      <c r="AC1342" s="121" t="str">
        <f aca="false">IFERROR(VLOOKUP(AB1342,'ETAPAS ORCAM'!$B$4:$C$58,2,FALSE()),"-")</f>
        <v>B39 – LIMPEZA FINAL</v>
      </c>
      <c r="AMH1342" s="85"/>
      <c r="AMI1342" s="85"/>
      <c r="AMJ1342" s="85"/>
    </row>
    <row r="1343" s="104" customFormat="true" ht="12.8" hidden="false" customHeight="false" outlineLevel="1" collapsed="false">
      <c r="A1343" s="69"/>
      <c r="B1343" s="86"/>
      <c r="C1343" s="87" t="str">
        <f aca="false">C1342</f>
        <v>CBM-SE</v>
      </c>
      <c r="D1343" s="88" t="str">
        <f aca="false">D1342</f>
        <v>1º PAV.</v>
      </c>
      <c r="E1343" s="88" t="str">
        <f aca="false">E1342</f>
        <v>ESTAR A= 55,35m2</v>
      </c>
      <c r="F1343" s="89" t="s">
        <v>16939</v>
      </c>
      <c r="G1343" s="90"/>
      <c r="H1343" s="91"/>
      <c r="I1343" s="92"/>
      <c r="J1343" s="90" t="n">
        <v>46.22</v>
      </c>
      <c r="K1343" s="91"/>
      <c r="L1343" s="92"/>
      <c r="M1343" s="90" t="n">
        <v>3.09</v>
      </c>
      <c r="N1343" s="91"/>
      <c r="O1343" s="92"/>
      <c r="P1343" s="93" t="n">
        <f aca="false">-(2*2.1)-(2*1.45)-(0.8*2.1)*5</f>
        <v>-15.5</v>
      </c>
      <c r="Q1343" s="94"/>
      <c r="R1343" s="95"/>
      <c r="S1343" s="96" t="n">
        <f aca="false">IF(G1343&lt;&gt;0,(G1343+P1343),(J1343*M1343)+P1343)</f>
        <v>127.3198</v>
      </c>
      <c r="T1343" s="97" t="n">
        <f aca="false">IF(H1343&lt;&gt;0,(H1343+Q1343),(K1343*N1343)+Q1343)</f>
        <v>0</v>
      </c>
      <c r="U1343" s="98" t="n">
        <f aca="false">IF(I1343&lt;&gt;0,(I1343+R1343),(L1343*O1343)+R1343)</f>
        <v>0</v>
      </c>
      <c r="V1343" s="99" t="n">
        <f aca="false">SUM(S1343:U1343)</f>
        <v>127.3198</v>
      </c>
      <c r="W1343" s="100"/>
      <c r="X1343" s="101"/>
      <c r="Y1343" s="88"/>
      <c r="Z1343" s="88"/>
      <c r="AA1343" s="89"/>
      <c r="AB1343" s="102"/>
      <c r="AC1343" s="103"/>
      <c r="AMH1343" s="85"/>
      <c r="AMI1343" s="85"/>
      <c r="AMJ1343" s="85"/>
    </row>
    <row r="1344" s="84" customFormat="true" ht="26.1" hidden="false" customHeight="false" outlineLevel="1" collapsed="false">
      <c r="A1344" s="69"/>
      <c r="B1344" s="86"/>
      <c r="C1344" s="105" t="str">
        <f aca="false">C1343</f>
        <v>CBM-SE</v>
      </c>
      <c r="D1344" s="106" t="str">
        <f aca="false">D1343</f>
        <v>1º PAV.</v>
      </c>
      <c r="E1344" s="106" t="str">
        <f aca="false">E1343</f>
        <v>ESTAR A= 55,35m2</v>
      </c>
      <c r="F1344" s="107" t="str">
        <f aca="false">F1343</f>
        <v>PAREDE</v>
      </c>
      <c r="G1344" s="108"/>
      <c r="H1344" s="109"/>
      <c r="I1344" s="110"/>
      <c r="J1344" s="108"/>
      <c r="K1344" s="109"/>
      <c r="L1344" s="110"/>
      <c r="M1344" s="108"/>
      <c r="N1344" s="109"/>
      <c r="O1344" s="110"/>
      <c r="P1344" s="111"/>
      <c r="Q1344" s="112"/>
      <c r="R1344" s="113"/>
      <c r="S1344" s="114"/>
      <c r="T1344" s="115"/>
      <c r="U1344" s="116"/>
      <c r="V1344" s="117"/>
      <c r="W1344" s="118" t="n">
        <f aca="false">V1343</f>
        <v>127.3198</v>
      </c>
      <c r="X1344" s="119" t="n">
        <v>87879</v>
      </c>
      <c r="Y1344" s="106" t="str">
        <f aca="false">IFERROR(VLOOKUP($X1344,'BASE DADOS'!$B$2:$E$16867,2,FALSE()),"-")</f>
        <v>SINAPI</v>
      </c>
      <c r="Z1344" s="106" t="str">
        <f aca="false">IFERROR(VLOOKUP($X1344,'BASE DADOS'!$B$2:$E$16867,3,FALSE()),"-")</f>
        <v>Chapisco aplicado em alvenarias e estruturas de concreto internas, com colher de pedreiro.   argamassa traço 1:3 com preparo em betoneira 400l. af_10/2022</v>
      </c>
      <c r="AA1344" s="107" t="str">
        <f aca="false">IFERROR(VLOOKUP($X1344,'BASE DADOS'!$B$2:$E$16867,4,FALSE()),"-")</f>
        <v>m2</v>
      </c>
      <c r="AB1344" s="120" t="s">
        <v>16989</v>
      </c>
      <c r="AC1344" s="121" t="str">
        <f aca="false">IFERROR(VLOOKUP(AB1344,'ETAPAS ORCAM'!$B$4:$C$58,2,FALSE()),"-")</f>
        <v>B08 – REVESTIMENTO INTERNO – PAREDE</v>
      </c>
      <c r="AMH1344" s="85"/>
      <c r="AMI1344" s="85"/>
      <c r="AMJ1344" s="85"/>
    </row>
    <row r="1345" s="84" customFormat="true" ht="34.3" hidden="false" customHeight="false" outlineLevel="1" collapsed="false">
      <c r="A1345" s="69"/>
      <c r="B1345" s="86"/>
      <c r="C1345" s="105" t="str">
        <f aca="false">C1344</f>
        <v>CBM-SE</v>
      </c>
      <c r="D1345" s="106" t="str">
        <f aca="false">D1344</f>
        <v>1º PAV.</v>
      </c>
      <c r="E1345" s="106" t="str">
        <f aca="false">E1344</f>
        <v>ESTAR A= 55,35m2</v>
      </c>
      <c r="F1345" s="107" t="str">
        <f aca="false">F1344</f>
        <v>PAREDE</v>
      </c>
      <c r="G1345" s="108"/>
      <c r="H1345" s="109"/>
      <c r="I1345" s="110"/>
      <c r="J1345" s="108"/>
      <c r="K1345" s="109"/>
      <c r="L1345" s="110"/>
      <c r="M1345" s="108"/>
      <c r="N1345" s="109"/>
      <c r="O1345" s="110"/>
      <c r="P1345" s="111"/>
      <c r="Q1345" s="112"/>
      <c r="R1345" s="113"/>
      <c r="S1345" s="114"/>
      <c r="T1345" s="115"/>
      <c r="U1345" s="116"/>
      <c r="V1345" s="117"/>
      <c r="W1345" s="118" t="n">
        <f aca="false">W1344</f>
        <v>127.3198</v>
      </c>
      <c r="X1345" s="119" t="n">
        <v>87529</v>
      </c>
      <c r="Y1345" s="106" t="str">
        <f aca="false">IFERROR(VLOOKUP($X1345,'BASE DADOS'!$B$2:$E$16867,2,FALSE()),"-")</f>
        <v>SINAPI</v>
      </c>
      <c r="Z1345" s="106" t="str">
        <f aca="false">IFERROR(VLOOKUP($X1345,'BASE DADOS'!$B$2:$E$16867,3,FALSE()),"-")</f>
        <v>Massa única, para recebimento de pintura, em argamassa traço 1:2:8, preparo mecânico com betoneira 400l, aplicada manualmente em faces internas de paredes, espessura de 20mm, com execução de taliscas. af_06/2014</v>
      </c>
      <c r="AA1345" s="107" t="str">
        <f aca="false">IFERROR(VLOOKUP($X1345,'BASE DADOS'!$B$2:$E$16867,4,FALSE()),"-")</f>
        <v>m2</v>
      </c>
      <c r="AB1345" s="120" t="s">
        <v>16989</v>
      </c>
      <c r="AC1345" s="121" t="str">
        <f aca="false">IFERROR(VLOOKUP(AB1345,'ETAPAS ORCAM'!$B$4:$C$58,2,FALSE()),"-")</f>
        <v>B08 – REVESTIMENTO INTERNO – PAREDE</v>
      </c>
      <c r="AMH1345" s="85"/>
      <c r="AMI1345" s="85"/>
      <c r="AMJ1345" s="85"/>
    </row>
    <row r="1346" s="84" customFormat="true" ht="17.9" hidden="false" customHeight="false" outlineLevel="1" collapsed="false">
      <c r="A1346" s="69"/>
      <c r="B1346" s="86"/>
      <c r="C1346" s="105" t="str">
        <f aca="false">C1345</f>
        <v>CBM-SE</v>
      </c>
      <c r="D1346" s="106" t="str">
        <f aca="false">D1345</f>
        <v>1º PAV.</v>
      </c>
      <c r="E1346" s="106" t="str">
        <f aca="false">E1345</f>
        <v>ESTAR A= 55,35m2</v>
      </c>
      <c r="F1346" s="107" t="str">
        <f aca="false">F1345</f>
        <v>PAREDE</v>
      </c>
      <c r="G1346" s="108"/>
      <c r="H1346" s="109"/>
      <c r="I1346" s="110"/>
      <c r="J1346" s="108"/>
      <c r="K1346" s="109"/>
      <c r="L1346" s="110"/>
      <c r="M1346" s="108"/>
      <c r="N1346" s="109"/>
      <c r="O1346" s="110"/>
      <c r="P1346" s="111"/>
      <c r="Q1346" s="112"/>
      <c r="R1346" s="113"/>
      <c r="S1346" s="114"/>
      <c r="T1346" s="115"/>
      <c r="U1346" s="116"/>
      <c r="V1346" s="117"/>
      <c r="W1346" s="118" t="n">
        <f aca="false">W1345</f>
        <v>127.3198</v>
      </c>
      <c r="X1346" s="119" t="n">
        <v>88485</v>
      </c>
      <c r="Y1346" s="106" t="str">
        <f aca="false">IFERROR(VLOOKUP($X1346,'BASE DADOS'!$B$2:$E$16867,2,FALSE()),"-")</f>
        <v>SINAPI</v>
      </c>
      <c r="Z1346" s="106" t="str">
        <f aca="false">IFERROR(VLOOKUP($X1346,'BASE DADOS'!$B$2:$E$16867,3,FALSE()),"-")</f>
        <v>Aplicação de fundo selador acrílico em paredes, uma demão. af_06/2014</v>
      </c>
      <c r="AA1346" s="107" t="str">
        <f aca="false">IFERROR(VLOOKUP($X1346,'BASE DADOS'!$B$2:$E$16867,4,FALSE()),"-")</f>
        <v>m2</v>
      </c>
      <c r="AB1346" s="120" t="s">
        <v>16990</v>
      </c>
      <c r="AC1346" s="121" t="str">
        <f aca="false">IFERROR(VLOOKUP(AB1346,'ETAPAS ORCAM'!$B$4:$C$58,2,FALSE()),"-")</f>
        <v>B14 – PINTURA INTERNA – PAREDE</v>
      </c>
      <c r="AMH1346" s="85"/>
      <c r="AMI1346" s="85"/>
      <c r="AMJ1346" s="85"/>
    </row>
    <row r="1347" s="84" customFormat="true" ht="17.9" hidden="false" customHeight="false" outlineLevel="1" collapsed="false">
      <c r="A1347" s="69"/>
      <c r="B1347" s="86"/>
      <c r="C1347" s="105" t="str">
        <f aca="false">C1346</f>
        <v>CBM-SE</v>
      </c>
      <c r="D1347" s="106" t="str">
        <f aca="false">D1346</f>
        <v>1º PAV.</v>
      </c>
      <c r="E1347" s="106" t="str">
        <f aca="false">E1346</f>
        <v>ESTAR A= 55,35m2</v>
      </c>
      <c r="F1347" s="107" t="str">
        <f aca="false">F1346</f>
        <v>PAREDE</v>
      </c>
      <c r="G1347" s="108"/>
      <c r="H1347" s="109"/>
      <c r="I1347" s="110"/>
      <c r="J1347" s="108"/>
      <c r="K1347" s="109"/>
      <c r="L1347" s="110"/>
      <c r="M1347" s="108"/>
      <c r="N1347" s="109"/>
      <c r="O1347" s="110"/>
      <c r="P1347" s="111"/>
      <c r="Q1347" s="112"/>
      <c r="R1347" s="113"/>
      <c r="S1347" s="114"/>
      <c r="T1347" s="115"/>
      <c r="U1347" s="116"/>
      <c r="V1347" s="117"/>
      <c r="W1347" s="118" t="n">
        <f aca="false">W1346</f>
        <v>127.3198</v>
      </c>
      <c r="X1347" s="119" t="n">
        <v>88497</v>
      </c>
      <c r="Y1347" s="106" t="str">
        <f aca="false">IFERROR(VLOOKUP($X1347,'BASE DADOS'!$B$2:$E$16867,2,FALSE()),"-")</f>
        <v>SINAPI</v>
      </c>
      <c r="Z1347" s="106" t="str">
        <f aca="false">IFERROR(VLOOKUP($X1347,'BASE DADOS'!$B$2:$E$16867,3,FALSE()),"-")</f>
        <v>Aplicação e lixamento de massa látex em paredes, duas demãos. af_06/2014</v>
      </c>
      <c r="AA1347" s="107" t="str">
        <f aca="false">IFERROR(VLOOKUP($X1347,'BASE DADOS'!$B$2:$E$16867,4,FALSE()),"-")</f>
        <v>m2</v>
      </c>
      <c r="AB1347" s="120" t="s">
        <v>16990</v>
      </c>
      <c r="AC1347" s="121" t="str">
        <f aca="false">IFERROR(VLOOKUP(AB1347,'ETAPAS ORCAM'!$B$4:$C$58,2,FALSE()),"-")</f>
        <v>B14 – PINTURA INTERNA – PAREDE</v>
      </c>
      <c r="AMH1347" s="85"/>
      <c r="AMI1347" s="85"/>
      <c r="AMJ1347" s="85"/>
    </row>
    <row r="1348" s="84" customFormat="true" ht="17.9" hidden="false" customHeight="false" outlineLevel="1" collapsed="false">
      <c r="A1348" s="69"/>
      <c r="B1348" s="86"/>
      <c r="C1348" s="105" t="str">
        <f aca="false">C1347</f>
        <v>CBM-SE</v>
      </c>
      <c r="D1348" s="106" t="str">
        <f aca="false">D1347</f>
        <v>1º PAV.</v>
      </c>
      <c r="E1348" s="106" t="str">
        <f aca="false">E1347</f>
        <v>ESTAR A= 55,35m2</v>
      </c>
      <c r="F1348" s="107" t="str">
        <f aca="false">F1347</f>
        <v>PAREDE</v>
      </c>
      <c r="G1348" s="108"/>
      <c r="H1348" s="109"/>
      <c r="I1348" s="110"/>
      <c r="J1348" s="108"/>
      <c r="K1348" s="109"/>
      <c r="L1348" s="110"/>
      <c r="M1348" s="108"/>
      <c r="N1348" s="109"/>
      <c r="O1348" s="110"/>
      <c r="P1348" s="111"/>
      <c r="Q1348" s="112"/>
      <c r="R1348" s="113"/>
      <c r="S1348" s="114"/>
      <c r="T1348" s="115"/>
      <c r="U1348" s="116"/>
      <c r="V1348" s="117"/>
      <c r="W1348" s="118" t="n">
        <f aca="false">W1347</f>
        <v>127.3198</v>
      </c>
      <c r="X1348" s="119" t="n">
        <v>104641</v>
      </c>
      <c r="Y1348" s="106" t="str">
        <f aca="false">IFERROR(VLOOKUP($X1348,'BASE DADOS'!$B$2:$E$16867,2,FALSE()),"-")</f>
        <v>SINAPI</v>
      </c>
      <c r="Z1348" s="106" t="str">
        <f aca="false">IFERROR(VLOOKUP($X1348,'BASE DADOS'!$B$2:$E$16867,3,FALSE()),"-")</f>
        <v>Pintura látex acrílica econômica, aplicação manual em paredes, duas demãos. Af_04/2023</v>
      </c>
      <c r="AA1348" s="107" t="str">
        <f aca="false">IFERROR(VLOOKUP($X1348,'BASE DADOS'!$B$2:$E$16867,4,FALSE()),"-")</f>
        <v>m2</v>
      </c>
      <c r="AB1348" s="120" t="s">
        <v>16990</v>
      </c>
      <c r="AC1348" s="121" t="str">
        <f aca="false">IFERROR(VLOOKUP(AB1348,'ETAPAS ORCAM'!$B$4:$C$58,2,FALSE()),"-")</f>
        <v>B14 – PINTURA INTERNA – PAREDE</v>
      </c>
      <c r="AMH1348" s="85"/>
      <c r="AMI1348" s="85"/>
      <c r="AMJ1348" s="85"/>
    </row>
    <row r="1349" s="104" customFormat="true" ht="12.8" hidden="false" customHeight="false" outlineLevel="1" collapsed="false">
      <c r="A1349" s="69"/>
      <c r="B1349" s="86"/>
      <c r="C1349" s="87" t="str">
        <f aca="false">C1348</f>
        <v>CBM-SE</v>
      </c>
      <c r="D1349" s="88" t="str">
        <f aca="false">D1348</f>
        <v>1º PAV.</v>
      </c>
      <c r="E1349" s="88" t="str">
        <f aca="false">E1348</f>
        <v>ESTAR A= 55,35m2</v>
      </c>
      <c r="F1349" s="89" t="s">
        <v>16940</v>
      </c>
      <c r="G1349" s="90" t="n">
        <f aca="false">G1338</f>
        <v>55.35</v>
      </c>
      <c r="H1349" s="91"/>
      <c r="I1349" s="92"/>
      <c r="J1349" s="90"/>
      <c r="K1349" s="91"/>
      <c r="L1349" s="92"/>
      <c r="M1349" s="90"/>
      <c r="N1349" s="91"/>
      <c r="O1349" s="92"/>
      <c r="P1349" s="93"/>
      <c r="Q1349" s="94"/>
      <c r="R1349" s="95"/>
      <c r="S1349" s="96" t="n">
        <f aca="false">IF(G1349&lt;&gt;0,(G1349+P1349),(J1349*M1349)+P1349)</f>
        <v>55.35</v>
      </c>
      <c r="T1349" s="97" t="n">
        <f aca="false">IF(H1349&lt;&gt;0,(H1349+Q1349),(K1349*N1349)+Q1349)</f>
        <v>0</v>
      </c>
      <c r="U1349" s="98" t="n">
        <f aca="false">IF(I1349&lt;&gt;0,(I1349+R1349),(L1349*O1349)+R1349)</f>
        <v>0</v>
      </c>
      <c r="V1349" s="99" t="n">
        <f aca="false">SUM(S1349:U1349)</f>
        <v>55.35</v>
      </c>
      <c r="W1349" s="100"/>
      <c r="X1349" s="101"/>
      <c r="Y1349" s="88"/>
      <c r="Z1349" s="88"/>
      <c r="AA1349" s="89"/>
      <c r="AB1349" s="102"/>
      <c r="AC1349" s="103"/>
      <c r="AMH1349" s="85"/>
      <c r="AMI1349" s="85"/>
      <c r="AMJ1349" s="85"/>
    </row>
    <row r="1350" s="84" customFormat="true" ht="17.9" hidden="false" customHeight="false" outlineLevel="1" collapsed="false">
      <c r="A1350" s="69"/>
      <c r="B1350" s="86"/>
      <c r="C1350" s="105" t="str">
        <f aca="false">C1349</f>
        <v>CBM-SE</v>
      </c>
      <c r="D1350" s="106" t="str">
        <f aca="false">D1349</f>
        <v>1º PAV.</v>
      </c>
      <c r="E1350" s="106" t="str">
        <f aca="false">E1349</f>
        <v>ESTAR A= 55,35m2</v>
      </c>
      <c r="F1350" s="107" t="str">
        <f aca="false">F1349</f>
        <v>TETO</v>
      </c>
      <c r="G1350" s="108"/>
      <c r="H1350" s="109"/>
      <c r="I1350" s="110"/>
      <c r="J1350" s="108"/>
      <c r="K1350" s="109"/>
      <c r="L1350" s="110"/>
      <c r="M1350" s="108"/>
      <c r="N1350" s="109"/>
      <c r="O1350" s="110"/>
      <c r="P1350" s="111"/>
      <c r="Q1350" s="112"/>
      <c r="R1350" s="113"/>
      <c r="S1350" s="114"/>
      <c r="T1350" s="115"/>
      <c r="U1350" s="116"/>
      <c r="V1350" s="117"/>
      <c r="W1350" s="118" t="n">
        <f aca="false">V1349</f>
        <v>55.35</v>
      </c>
      <c r="X1350" s="119" t="n">
        <v>96114</v>
      </c>
      <c r="Y1350" s="106" t="str">
        <f aca="false">IFERROR(VLOOKUP($X1350,'BASE DADOS'!$B$2:$E$16867,2,FALSE()),"-")</f>
        <v>SINAPI</v>
      </c>
      <c r="Z1350" s="106" t="str">
        <f aca="false">IFERROR(VLOOKUP($X1350,'BASE DADOS'!$B$2:$E$16867,3,FALSE()),"-")</f>
        <v>Forro em drywall, para ambientes comerciais, inclusive estrutura de fixação. af_05/2017_ps</v>
      </c>
      <c r="AA1350" s="107" t="str">
        <f aca="false">IFERROR(VLOOKUP($X1350,'BASE DADOS'!$B$2:$E$16867,4,FALSE()),"-")</f>
        <v>m2</v>
      </c>
      <c r="AB1350" s="120" t="s">
        <v>16991</v>
      </c>
      <c r="AC1350" s="121" t="str">
        <f aca="false">IFERROR(VLOOKUP(AB1350,'ETAPAS ORCAM'!$B$4:$C$58,2,FALSE()),"-")</f>
        <v>B09 – REVESTIMENTO INTERNO – TETO</v>
      </c>
      <c r="AMH1350" s="85"/>
      <c r="AMI1350" s="85"/>
      <c r="AMJ1350" s="85"/>
    </row>
    <row r="1351" s="84" customFormat="true" ht="17.9" hidden="false" customHeight="false" outlineLevel="1" collapsed="false">
      <c r="A1351" s="69"/>
      <c r="B1351" s="86"/>
      <c r="C1351" s="105" t="str">
        <f aca="false">C1350</f>
        <v>CBM-SE</v>
      </c>
      <c r="D1351" s="106" t="str">
        <f aca="false">D1350</f>
        <v>1º PAV.</v>
      </c>
      <c r="E1351" s="106" t="str">
        <f aca="false">E1350</f>
        <v>ESTAR A= 55,35m2</v>
      </c>
      <c r="F1351" s="107" t="str">
        <f aca="false">F1350</f>
        <v>TETO</v>
      </c>
      <c r="G1351" s="108"/>
      <c r="H1351" s="109"/>
      <c r="I1351" s="110"/>
      <c r="J1351" s="108"/>
      <c r="K1351" s="109"/>
      <c r="L1351" s="110"/>
      <c r="M1351" s="108"/>
      <c r="N1351" s="109"/>
      <c r="O1351" s="110"/>
      <c r="P1351" s="111"/>
      <c r="Q1351" s="112"/>
      <c r="R1351" s="113"/>
      <c r="S1351" s="114"/>
      <c r="T1351" s="115"/>
      <c r="U1351" s="116"/>
      <c r="V1351" s="117"/>
      <c r="W1351" s="118" t="n">
        <f aca="false">J1343</f>
        <v>46.22</v>
      </c>
      <c r="X1351" s="119" t="n">
        <v>9082</v>
      </c>
      <c r="Y1351" s="106" t="str">
        <f aca="false">IFERROR(VLOOKUP($X1351,'BASE DADOS'!$B$2:$E$16867,2,FALSE()),"-")</f>
        <v>ORSE</v>
      </c>
      <c r="Z1351" s="106" t="str">
        <f aca="false">IFERROR(VLOOKUP($X1351,'BASE DADOS'!$B$2:$E$16867,3,FALSE()),"-")</f>
        <v>Tabica metálica 3x3cm para forro de gesso (fornecimento e montagem)</v>
      </c>
      <c r="AA1351" s="107" t="str">
        <f aca="false">IFERROR(VLOOKUP($X1351,'BASE DADOS'!$B$2:$E$16867,4,FALSE()),"-")</f>
        <v>m</v>
      </c>
      <c r="AB1351" s="120" t="s">
        <v>16991</v>
      </c>
      <c r="AC1351" s="121" t="str">
        <f aca="false">IFERROR(VLOOKUP(AB1351,'ETAPAS ORCAM'!$B$4:$C$58,2,FALSE()),"-")</f>
        <v>B09 – REVESTIMENTO INTERNO – TETO</v>
      </c>
      <c r="AMH1351" s="85"/>
      <c r="AMI1351" s="85"/>
      <c r="AMJ1351" s="85"/>
    </row>
    <row r="1352" s="84" customFormat="true" ht="17.9" hidden="false" customHeight="false" outlineLevel="1" collapsed="false">
      <c r="A1352" s="69"/>
      <c r="B1352" s="86"/>
      <c r="C1352" s="105" t="str">
        <f aca="false">C1351</f>
        <v>CBM-SE</v>
      </c>
      <c r="D1352" s="106" t="str">
        <f aca="false">D1351</f>
        <v>1º PAV.</v>
      </c>
      <c r="E1352" s="106" t="str">
        <f aca="false">E1351</f>
        <v>ESTAR A= 55,35m2</v>
      </c>
      <c r="F1352" s="107" t="str">
        <f aca="false">F1351</f>
        <v>TETO</v>
      </c>
      <c r="G1352" s="108"/>
      <c r="H1352" s="109"/>
      <c r="I1352" s="110"/>
      <c r="J1352" s="108"/>
      <c r="K1352" s="109"/>
      <c r="L1352" s="110"/>
      <c r="M1352" s="108"/>
      <c r="N1352" s="109"/>
      <c r="O1352" s="110"/>
      <c r="P1352" s="111"/>
      <c r="Q1352" s="112"/>
      <c r="R1352" s="113"/>
      <c r="S1352" s="114"/>
      <c r="T1352" s="115"/>
      <c r="U1352" s="116"/>
      <c r="V1352" s="117"/>
      <c r="W1352" s="118" t="n">
        <f aca="false">W1350</f>
        <v>55.35</v>
      </c>
      <c r="X1352" s="119" t="n">
        <v>88484</v>
      </c>
      <c r="Y1352" s="106" t="str">
        <f aca="false">IFERROR(VLOOKUP($X1352,'BASE DADOS'!$B$2:$E$16867,2,FALSE()),"-")</f>
        <v>SINAPI</v>
      </c>
      <c r="Z1352" s="106" t="str">
        <f aca="false">IFERROR(VLOOKUP($X1352,'BASE DADOS'!$B$2:$E$16867,3,FALSE()),"-")</f>
        <v>Aplicação de fundo selador acrílico em teto, uma demão. af_06/2014</v>
      </c>
      <c r="AA1352" s="107" t="str">
        <f aca="false">IFERROR(VLOOKUP($X1352,'BASE DADOS'!$B$2:$E$16867,4,FALSE()),"-")</f>
        <v>m2</v>
      </c>
      <c r="AB1352" s="120" t="s">
        <v>16992</v>
      </c>
      <c r="AC1352" s="121" t="str">
        <f aca="false">IFERROR(VLOOKUP(AB1352,'ETAPAS ORCAM'!$B$4:$C$58,2,FALSE()),"-")</f>
        <v>B15 – PINTURA INTERNA – TETO</v>
      </c>
      <c r="AMH1352" s="85"/>
      <c r="AMI1352" s="85"/>
      <c r="AMJ1352" s="85"/>
    </row>
    <row r="1353" s="84" customFormat="true" ht="17.9" hidden="false" customHeight="false" outlineLevel="1" collapsed="false">
      <c r="A1353" s="69"/>
      <c r="B1353" s="86"/>
      <c r="C1353" s="105" t="str">
        <f aca="false">C1352</f>
        <v>CBM-SE</v>
      </c>
      <c r="D1353" s="106" t="str">
        <f aca="false">D1352</f>
        <v>1º PAV.</v>
      </c>
      <c r="E1353" s="106" t="str">
        <f aca="false">E1352</f>
        <v>ESTAR A= 55,35m2</v>
      </c>
      <c r="F1353" s="107" t="str">
        <f aca="false">F1352</f>
        <v>TETO</v>
      </c>
      <c r="G1353" s="108"/>
      <c r="H1353" s="109"/>
      <c r="I1353" s="110"/>
      <c r="J1353" s="108"/>
      <c r="K1353" s="109"/>
      <c r="L1353" s="110"/>
      <c r="M1353" s="108"/>
      <c r="N1353" s="109"/>
      <c r="O1353" s="110"/>
      <c r="P1353" s="111"/>
      <c r="Q1353" s="112"/>
      <c r="R1353" s="113"/>
      <c r="S1353" s="114"/>
      <c r="T1353" s="115"/>
      <c r="U1353" s="116"/>
      <c r="V1353" s="117"/>
      <c r="W1353" s="118" t="n">
        <f aca="false">W1352</f>
        <v>55.35</v>
      </c>
      <c r="X1353" s="119" t="n">
        <v>88496</v>
      </c>
      <c r="Y1353" s="106" t="str">
        <f aca="false">IFERROR(VLOOKUP($X1353,'BASE DADOS'!$B$2:$E$16867,2,FALSE()),"-")</f>
        <v>SINAPI</v>
      </c>
      <c r="Z1353" s="106" t="str">
        <f aca="false">IFERROR(VLOOKUP($X1353,'BASE DADOS'!$B$2:$E$16867,3,FALSE()),"-")</f>
        <v>Aplicação e lixamento de massa látex em teto, duas demãos. af_06/2014</v>
      </c>
      <c r="AA1353" s="107" t="str">
        <f aca="false">IFERROR(VLOOKUP($X1353,'BASE DADOS'!$B$2:$E$16867,4,FALSE()),"-")</f>
        <v>m2</v>
      </c>
      <c r="AB1353" s="120" t="s">
        <v>16992</v>
      </c>
      <c r="AC1353" s="121" t="str">
        <f aca="false">IFERROR(VLOOKUP(AB1353,'ETAPAS ORCAM'!$B$4:$C$58,2,FALSE()),"-")</f>
        <v>B15 – PINTURA INTERNA – TETO</v>
      </c>
      <c r="AMH1353" s="85"/>
      <c r="AMI1353" s="85"/>
      <c r="AMJ1353" s="85"/>
    </row>
    <row r="1354" s="84" customFormat="true" ht="17.9" hidden="false" customHeight="false" outlineLevel="1" collapsed="false">
      <c r="A1354" s="69"/>
      <c r="B1354" s="86"/>
      <c r="C1354" s="105" t="str">
        <f aca="false">C1353</f>
        <v>CBM-SE</v>
      </c>
      <c r="D1354" s="106" t="str">
        <f aca="false">D1353</f>
        <v>1º PAV.</v>
      </c>
      <c r="E1354" s="106" t="str">
        <f aca="false">E1353</f>
        <v>ESTAR A= 55,35m2</v>
      </c>
      <c r="F1354" s="107" t="str">
        <f aca="false">F1353</f>
        <v>TETO</v>
      </c>
      <c r="G1354" s="108"/>
      <c r="H1354" s="109"/>
      <c r="I1354" s="110"/>
      <c r="J1354" s="108"/>
      <c r="K1354" s="109"/>
      <c r="L1354" s="110"/>
      <c r="M1354" s="108"/>
      <c r="N1354" s="109"/>
      <c r="O1354" s="110"/>
      <c r="P1354" s="111"/>
      <c r="Q1354" s="112"/>
      <c r="R1354" s="113"/>
      <c r="S1354" s="114"/>
      <c r="T1354" s="115"/>
      <c r="U1354" s="116"/>
      <c r="V1354" s="117"/>
      <c r="W1354" s="118" t="n">
        <f aca="false">W1353</f>
        <v>55.35</v>
      </c>
      <c r="X1354" s="119" t="n">
        <v>104639</v>
      </c>
      <c r="Y1354" s="106" t="str">
        <f aca="false">IFERROR(VLOOKUP($X1354,'BASE DADOS'!$B$2:$E$16867,2,FALSE()),"-")</f>
        <v>SINAPI</v>
      </c>
      <c r="Z1354" s="106" t="str">
        <f aca="false">IFERROR(VLOOKUP($X1354,'BASE DADOS'!$B$2:$E$16867,3,FALSE()),"-")</f>
        <v>Pintura látex acrílica econômica, aplicação manual em teto, duas demãos. Af_04/2023</v>
      </c>
      <c r="AA1354" s="107" t="str">
        <f aca="false">IFERROR(VLOOKUP($X1354,'BASE DADOS'!$B$2:$E$16867,4,FALSE()),"-")</f>
        <v>m2</v>
      </c>
      <c r="AB1354" s="120" t="s">
        <v>16992</v>
      </c>
      <c r="AC1354" s="121" t="str">
        <f aca="false">IFERROR(VLOOKUP(AB1354,'ETAPAS ORCAM'!$B$4:$C$58,2,FALSE()),"-")</f>
        <v>B15 – PINTURA INTERNA – TETO</v>
      </c>
      <c r="AMH1354" s="85"/>
      <c r="AMI1354" s="85"/>
      <c r="AMJ1354" s="85"/>
    </row>
    <row r="1355" s="104" customFormat="true" ht="12.8" hidden="false" customHeight="false" outlineLevel="1" collapsed="false">
      <c r="A1355" s="69"/>
      <c r="B1355" s="86"/>
      <c r="C1355" s="87" t="str">
        <f aca="false">C1354</f>
        <v>CBM-SE</v>
      </c>
      <c r="D1355" s="88" t="str">
        <f aca="false">D1354</f>
        <v>1º PAV.</v>
      </c>
      <c r="E1355" s="88" t="str">
        <f aca="false">E1354</f>
        <v>ESTAR A= 55,35m2</v>
      </c>
      <c r="F1355" s="89" t="s">
        <v>16941</v>
      </c>
      <c r="G1355" s="90" t="n">
        <f aca="false">J1343</f>
        <v>46.22</v>
      </c>
      <c r="H1355" s="91"/>
      <c r="I1355" s="92"/>
      <c r="J1355" s="90"/>
      <c r="K1355" s="91"/>
      <c r="L1355" s="92"/>
      <c r="M1355" s="90"/>
      <c r="N1355" s="91"/>
      <c r="O1355" s="92"/>
      <c r="P1355" s="93" t="n">
        <f aca="false">-2-(0.8*5)</f>
        <v>-6</v>
      </c>
      <c r="Q1355" s="94"/>
      <c r="R1355" s="95"/>
      <c r="S1355" s="96" t="n">
        <f aca="false">IF(G1355&lt;&gt;0,(G1355+P1355),(J1355*M1355)+P1355)</f>
        <v>40.22</v>
      </c>
      <c r="T1355" s="97" t="n">
        <f aca="false">IF(H1355&lt;&gt;0,(H1355+Q1355),(K1355*N1355)+Q1355)</f>
        <v>0</v>
      </c>
      <c r="U1355" s="98" t="n">
        <f aca="false">IF(I1355&lt;&gt;0,(I1355+R1355),(L1355*O1355)+R1355)</f>
        <v>0</v>
      </c>
      <c r="V1355" s="99" t="n">
        <f aca="false">SUM(S1355:U1355)</f>
        <v>40.22</v>
      </c>
      <c r="W1355" s="100"/>
      <c r="X1355" s="101"/>
      <c r="Y1355" s="88"/>
      <c r="Z1355" s="88"/>
      <c r="AA1355" s="89"/>
      <c r="AB1355" s="102"/>
      <c r="AC1355" s="103"/>
      <c r="AMH1355" s="85"/>
      <c r="AMI1355" s="85"/>
      <c r="AMJ1355" s="85"/>
    </row>
    <row r="1356" s="84" customFormat="true" ht="12.8" hidden="false" customHeight="false" outlineLevel="1" collapsed="false">
      <c r="A1356" s="69"/>
      <c r="B1356" s="86"/>
      <c r="C1356" s="105" t="str">
        <f aca="false">C1355</f>
        <v>CBM-SE</v>
      </c>
      <c r="D1356" s="106" t="str">
        <f aca="false">D1355</f>
        <v>1º PAV.</v>
      </c>
      <c r="E1356" s="106" t="str">
        <f aca="false">E1355</f>
        <v>ESTAR A= 55,35m2</v>
      </c>
      <c r="F1356" s="107" t="str">
        <f aca="false">F1355</f>
        <v>RODAPÉ</v>
      </c>
      <c r="G1356" s="108"/>
      <c r="H1356" s="109"/>
      <c r="I1356" s="110"/>
      <c r="J1356" s="108"/>
      <c r="K1356" s="109"/>
      <c r="L1356" s="110"/>
      <c r="M1356" s="108"/>
      <c r="N1356" s="109"/>
      <c r="O1356" s="110"/>
      <c r="P1356" s="111"/>
      <c r="Q1356" s="112"/>
      <c r="R1356" s="113"/>
      <c r="S1356" s="114"/>
      <c r="T1356" s="115"/>
      <c r="U1356" s="116"/>
      <c r="V1356" s="117"/>
      <c r="W1356" s="118" t="n">
        <f aca="false">V1355</f>
        <v>40.22</v>
      </c>
      <c r="X1356" s="119" t="n">
        <v>2260</v>
      </c>
      <c r="Y1356" s="106" t="str">
        <f aca="false">IFERROR(VLOOKUP($X1356,'BASE DADOS'!$B$2:$E$16867,2,FALSE()),"-")</f>
        <v>ORSE</v>
      </c>
      <c r="Z1356" s="106" t="str">
        <f aca="false">IFERROR(VLOOKUP($X1356,'BASE DADOS'!$B$2:$E$16867,3,FALSE()),"-")</f>
        <v>Rodapé alta resistência, h = 10 cm</v>
      </c>
      <c r="AA1356" s="107" t="str">
        <f aca="false">IFERROR(VLOOKUP($X1356,'BASE DADOS'!$B$2:$E$16867,4,FALSE()),"-")</f>
        <v>m</v>
      </c>
      <c r="AB1356" s="120" t="s">
        <v>16989</v>
      </c>
      <c r="AC1356" s="121" t="str">
        <f aca="false">IFERROR(VLOOKUP(AB1356,'ETAPAS ORCAM'!$B$4:$C$58,2,FALSE()),"-")</f>
        <v>B08 – REVESTIMENTO INTERNO – PAREDE</v>
      </c>
      <c r="AMH1356" s="85"/>
      <c r="AMI1356" s="85"/>
      <c r="AMJ1356" s="85"/>
    </row>
    <row r="1357" s="104" customFormat="true" ht="12.8" hidden="false" customHeight="false" outlineLevel="1" collapsed="false">
      <c r="A1357" s="69"/>
      <c r="B1357" s="86"/>
      <c r="C1357" s="87" t="str">
        <f aca="false">C1356</f>
        <v>CBM-SE</v>
      </c>
      <c r="D1357" s="88" t="str">
        <f aca="false">D1356</f>
        <v>1º PAV.</v>
      </c>
      <c r="E1357" s="88" t="str">
        <f aca="false">E1356</f>
        <v>ESTAR A= 55,35m2</v>
      </c>
      <c r="F1357" s="89" t="s">
        <v>16994</v>
      </c>
      <c r="G1357" s="90"/>
      <c r="H1357" s="91"/>
      <c r="I1357" s="92"/>
      <c r="J1357" s="90" t="n">
        <v>2</v>
      </c>
      <c r="K1357" s="91"/>
      <c r="L1357" s="92"/>
      <c r="M1357" s="90" t="n">
        <v>1.45</v>
      </c>
      <c r="N1357" s="91"/>
      <c r="O1357" s="92"/>
      <c r="P1357" s="93"/>
      <c r="Q1357" s="94"/>
      <c r="R1357" s="95"/>
      <c r="S1357" s="96" t="n">
        <f aca="false">IF(G1357&lt;&gt;0,(G1357+P1357),(J1357*M1357)+P1357)</f>
        <v>2.9</v>
      </c>
      <c r="T1357" s="97" t="n">
        <f aca="false">IF(H1357&lt;&gt;0,(H1357+Q1357),(K1357*N1357)+Q1357)</f>
        <v>0</v>
      </c>
      <c r="U1357" s="98" t="n">
        <f aca="false">IF(I1357&lt;&gt;0,(I1357+R1357),(L1357*O1357)+R1357)</f>
        <v>0</v>
      </c>
      <c r="V1357" s="99" t="n">
        <f aca="false">SUM(S1357:U1357)</f>
        <v>2.9</v>
      </c>
      <c r="W1357" s="100"/>
      <c r="X1357" s="101"/>
      <c r="Y1357" s="88"/>
      <c r="Z1357" s="88"/>
      <c r="AA1357" s="89"/>
      <c r="AB1357" s="102"/>
      <c r="AC1357" s="103"/>
      <c r="AMH1357" s="85"/>
      <c r="AMI1357" s="85"/>
      <c r="AMJ1357" s="85"/>
    </row>
    <row r="1358" s="84" customFormat="true" ht="26.1" hidden="false" customHeight="false" outlineLevel="1" collapsed="false">
      <c r="A1358" s="69"/>
      <c r="B1358" s="86"/>
      <c r="C1358" s="105" t="str">
        <f aca="false">C1357</f>
        <v>CBM-SE</v>
      </c>
      <c r="D1358" s="106" t="str">
        <f aca="false">D1357</f>
        <v>1º PAV.</v>
      </c>
      <c r="E1358" s="106" t="str">
        <f aca="false">E1357</f>
        <v>ESTAR A= 55,35m2</v>
      </c>
      <c r="F1358" s="107" t="str">
        <f aca="false">F1357</f>
        <v>ESQ. ALUMÍNIO</v>
      </c>
      <c r="G1358" s="108"/>
      <c r="H1358" s="109"/>
      <c r="I1358" s="110"/>
      <c r="J1358" s="108"/>
      <c r="K1358" s="109"/>
      <c r="L1358" s="110"/>
      <c r="M1358" s="108"/>
      <c r="N1358" s="109"/>
      <c r="O1358" s="110"/>
      <c r="P1358" s="111"/>
      <c r="Q1358" s="112"/>
      <c r="R1358" s="113"/>
      <c r="S1358" s="114"/>
      <c r="T1358" s="115"/>
      <c r="U1358" s="116"/>
      <c r="V1358" s="117"/>
      <c r="W1358" s="118" t="n">
        <f aca="false">V1357</f>
        <v>2.9</v>
      </c>
      <c r="X1358" s="119" t="n">
        <v>100674</v>
      </c>
      <c r="Y1358" s="106" t="str">
        <f aca="false">IFERROR(VLOOKUP($X1358,'BASE DADOS'!$B$2:$E$16867,2,FALSE()),"-")</f>
        <v>SINAPI</v>
      </c>
      <c r="Z1358" s="106" t="str">
        <f aca="false">IFERROR(VLOOKUP($X1358,'BASE DADOS'!$B$2:$E$16867,3,FALSE()),"-")</f>
        <v>Janela fixa de alumínio para vidro, com vidro, batente e ferragens. exclusive acabamento, alizar e contramarco. fornecimento e instalação. af_12/2019</v>
      </c>
      <c r="AA1358" s="107" t="str">
        <f aca="false">IFERROR(VLOOKUP($X1358,'BASE DADOS'!$B$2:$E$16867,4,FALSE()),"-")</f>
        <v>m2</v>
      </c>
      <c r="AB1358" s="120" t="s">
        <v>16995</v>
      </c>
      <c r="AC1358" s="121" t="str">
        <f aca="false">IFERROR(VLOOKUP(AB1358,'ETAPAS ORCAM'!$B$4:$C$58,2,FALSE()),"-")</f>
        <v>B12 – ESQUADRIAS</v>
      </c>
      <c r="AMH1358" s="85"/>
      <c r="AMI1358" s="85"/>
      <c r="AMJ1358" s="85"/>
    </row>
    <row r="1359" s="84" customFormat="true" ht="17.9" hidden="false" customHeight="false" outlineLevel="1" collapsed="false">
      <c r="A1359" s="69"/>
      <c r="B1359" s="86"/>
      <c r="C1359" s="105" t="str">
        <f aca="false">C1358</f>
        <v>CBM-SE</v>
      </c>
      <c r="D1359" s="106" t="str">
        <f aca="false">D1358</f>
        <v>1º PAV.</v>
      </c>
      <c r="E1359" s="106" t="str">
        <f aca="false">E1358</f>
        <v>ESTAR A= 55,35m2</v>
      </c>
      <c r="F1359" s="107" t="str">
        <f aca="false">F1358</f>
        <v>ESQ. ALUMÍNIO</v>
      </c>
      <c r="G1359" s="108"/>
      <c r="H1359" s="109"/>
      <c r="I1359" s="110"/>
      <c r="J1359" s="108"/>
      <c r="K1359" s="109"/>
      <c r="L1359" s="110"/>
      <c r="M1359" s="108"/>
      <c r="N1359" s="109"/>
      <c r="O1359" s="110"/>
      <c r="P1359" s="111"/>
      <c r="Q1359" s="112"/>
      <c r="R1359" s="113"/>
      <c r="S1359" s="114"/>
      <c r="T1359" s="115"/>
      <c r="U1359" s="116"/>
      <c r="V1359" s="117"/>
      <c r="W1359" s="118" t="n">
        <f aca="false">W1358*2</f>
        <v>5.8</v>
      </c>
      <c r="X1359" s="119" t="n">
        <v>99821</v>
      </c>
      <c r="Y1359" s="106" t="str">
        <f aca="false">IFERROR(VLOOKUP($X1359,'BASE DADOS'!$B$2:$E$16867,2,FALSE()),"-")</f>
        <v>SINAPI</v>
      </c>
      <c r="Z1359" s="106" t="str">
        <f aca="false">IFERROR(VLOOKUP($X1359,'BASE DADOS'!$B$2:$E$16867,3,FALSE()),"-")</f>
        <v>Limpeza de janela de vidro com caixilho em aço/alumínio/pvc. af_04/2019</v>
      </c>
      <c r="AA1359" s="107" t="str">
        <f aca="false">IFERROR(VLOOKUP($X1359,'BASE DADOS'!$B$2:$E$16867,4,FALSE()),"-")</f>
        <v>m2</v>
      </c>
      <c r="AB1359" s="120" t="s">
        <v>16988</v>
      </c>
      <c r="AC1359" s="121" t="str">
        <f aca="false">IFERROR(VLOOKUP(AB1359,'ETAPAS ORCAM'!$B$4:$C$58,2,FALSE()),"-")</f>
        <v>B39 – LIMPEZA FINAL</v>
      </c>
      <c r="AMH1359" s="85"/>
      <c r="AMI1359" s="85"/>
      <c r="AMJ1359" s="85"/>
    </row>
    <row r="1360" s="84" customFormat="true" ht="12.8" hidden="false" customHeight="false" outlineLevel="1" collapsed="false">
      <c r="A1360" s="69"/>
      <c r="B1360" s="86"/>
      <c r="C1360" s="105" t="str">
        <f aca="false">C1359</f>
        <v>CBM-SE</v>
      </c>
      <c r="D1360" s="106" t="str">
        <f aca="false">D1359</f>
        <v>1º PAV.</v>
      </c>
      <c r="E1360" s="106" t="str">
        <f aca="false">E1359</f>
        <v>ESTAR A= 55,35m2</v>
      </c>
      <c r="F1360" s="107" t="str">
        <f aca="false">F1359</f>
        <v>ESQ. ALUMÍNIO</v>
      </c>
      <c r="G1360" s="108"/>
      <c r="H1360" s="109"/>
      <c r="I1360" s="110"/>
      <c r="J1360" s="108"/>
      <c r="K1360" s="109"/>
      <c r="L1360" s="110"/>
      <c r="M1360" s="108"/>
      <c r="N1360" s="109"/>
      <c r="O1360" s="110"/>
      <c r="P1360" s="111"/>
      <c r="Q1360" s="112"/>
      <c r="R1360" s="113"/>
      <c r="S1360" s="114"/>
      <c r="T1360" s="115"/>
      <c r="U1360" s="116"/>
      <c r="V1360" s="117"/>
      <c r="W1360" s="118" t="n">
        <v>2.05</v>
      </c>
      <c r="X1360" s="119" t="n">
        <v>1989</v>
      </c>
      <c r="Y1360" s="106" t="str">
        <f aca="false">IFERROR(VLOOKUP($X1360,'BASE DADOS'!$B$2:$E$16867,2,FALSE()),"-")</f>
        <v>ORSE</v>
      </c>
      <c r="Z1360" s="106" t="str">
        <f aca="false">IFERROR(VLOOKUP($X1360,'BASE DADOS'!$B$2:$E$16867,3,FALSE()),"-")</f>
        <v>Peitoril granito cinza polido, c/ largura = 22 cm, esp = 2 cm</v>
      </c>
      <c r="AA1360" s="107" t="str">
        <f aca="false">IFERROR(VLOOKUP($X1360,'BASE DADOS'!$B$2:$E$16867,4,FALSE()),"-")</f>
        <v>m</v>
      </c>
      <c r="AB1360" s="120" t="s">
        <v>16989</v>
      </c>
      <c r="AC1360" s="121" t="str">
        <f aca="false">IFERROR(VLOOKUP(AB1360,'ETAPAS ORCAM'!$B$4:$C$58,2,FALSE()),"-")</f>
        <v>B08 – REVESTIMENTO INTERNO – PAREDE</v>
      </c>
      <c r="AMH1360" s="85"/>
      <c r="AMI1360" s="85"/>
      <c r="AMJ1360" s="85"/>
    </row>
    <row r="1361" s="104" customFormat="true" ht="12.8" hidden="false" customHeight="false" outlineLevel="1" collapsed="false">
      <c r="A1361" s="69"/>
      <c r="B1361" s="86"/>
      <c r="C1361" s="87" t="str">
        <f aca="false">C1360</f>
        <v>CBM-SE</v>
      </c>
      <c r="D1361" s="88" t="str">
        <f aca="false">D1360</f>
        <v>1º PAV.</v>
      </c>
      <c r="E1361" s="88" t="str">
        <f aca="false">E1360</f>
        <v>ESTAR A= 55,35m2</v>
      </c>
      <c r="F1361" s="89" t="s">
        <v>16994</v>
      </c>
      <c r="G1361" s="90"/>
      <c r="H1361" s="91"/>
      <c r="I1361" s="92"/>
      <c r="J1361" s="90" t="n">
        <v>2</v>
      </c>
      <c r="K1361" s="91"/>
      <c r="L1361" s="92"/>
      <c r="M1361" s="90" t="n">
        <v>2.1</v>
      </c>
      <c r="N1361" s="91"/>
      <c r="O1361" s="92"/>
      <c r="P1361" s="93"/>
      <c r="Q1361" s="94"/>
      <c r="R1361" s="95"/>
      <c r="S1361" s="96" t="n">
        <f aca="false">IF(G1361&lt;&gt;0,(G1361+P1361),(J1361*M1361)+P1361)</f>
        <v>4.2</v>
      </c>
      <c r="T1361" s="97" t="n">
        <f aca="false">IF(H1361&lt;&gt;0,(H1361+Q1361),(K1361*N1361)+Q1361)</f>
        <v>0</v>
      </c>
      <c r="U1361" s="98" t="n">
        <f aca="false">IF(I1361&lt;&gt;0,(I1361+R1361),(L1361*O1361)+R1361)</f>
        <v>0</v>
      </c>
      <c r="V1361" s="99" t="n">
        <f aca="false">SUM(S1361:U1361)</f>
        <v>4.2</v>
      </c>
      <c r="W1361" s="100"/>
      <c r="X1361" s="101"/>
      <c r="Y1361" s="88"/>
      <c r="Z1361" s="88"/>
      <c r="AA1361" s="89"/>
      <c r="AB1361" s="102"/>
      <c r="AC1361" s="103"/>
      <c r="AMH1361" s="85"/>
      <c r="AMI1361" s="85"/>
      <c r="AMJ1361" s="85"/>
    </row>
    <row r="1362" s="84" customFormat="true" ht="26.1" hidden="false" customHeight="false" outlineLevel="1" collapsed="false">
      <c r="A1362" s="69"/>
      <c r="B1362" s="86"/>
      <c r="C1362" s="105" t="str">
        <f aca="false">C1361</f>
        <v>CBM-SE</v>
      </c>
      <c r="D1362" s="106" t="str">
        <f aca="false">D1361</f>
        <v>1º PAV.</v>
      </c>
      <c r="E1362" s="106" t="str">
        <f aca="false">E1361</f>
        <v>ESTAR A= 55,35m2</v>
      </c>
      <c r="F1362" s="107" t="str">
        <f aca="false">F1361</f>
        <v>ESQ. ALUMÍNIO</v>
      </c>
      <c r="G1362" s="108"/>
      <c r="H1362" s="109"/>
      <c r="I1362" s="110"/>
      <c r="J1362" s="108"/>
      <c r="K1362" s="109"/>
      <c r="L1362" s="110"/>
      <c r="M1362" s="108"/>
      <c r="N1362" s="109"/>
      <c r="O1362" s="110"/>
      <c r="P1362" s="111"/>
      <c r="Q1362" s="112"/>
      <c r="R1362" s="113"/>
      <c r="S1362" s="114"/>
      <c r="T1362" s="115"/>
      <c r="U1362" s="116"/>
      <c r="V1362" s="117"/>
      <c r="W1362" s="118" t="n">
        <f aca="false">V1361</f>
        <v>4.2</v>
      </c>
      <c r="X1362" s="119" t="n">
        <v>12333</v>
      </c>
      <c r="Y1362" s="106" t="str">
        <f aca="false">IFERROR(VLOOKUP($X1362,'BASE DADOS'!$B$2:$E$16867,2,FALSE()),"-")</f>
        <v>ORSE</v>
      </c>
      <c r="Z1362" s="106" t="str">
        <f aca="false">IFERROR(VLOOKUP($X1362,'BASE DADOS'!$B$2:$E$16867,3,FALSE()),"-")</f>
        <v>Porta/Esquadria em alumínio, cor N/P/B, tipo moldura-vidro, inclusive caixilho vertical 5 x 10, maxi-ar fixo, dobradiças ou roldanas e fechadura, exclusive vidro</v>
      </c>
      <c r="AA1362" s="107" t="str">
        <f aca="false">IFERROR(VLOOKUP($X1362,'BASE DADOS'!$B$2:$E$16867,4,FALSE()),"-")</f>
        <v>m2</v>
      </c>
      <c r="AB1362" s="120" t="s">
        <v>16995</v>
      </c>
      <c r="AC1362" s="121" t="str">
        <f aca="false">IFERROR(VLOOKUP(AB1362,'ETAPAS ORCAM'!$B$4:$C$58,2,FALSE()),"-")</f>
        <v>B12 – ESQUADRIAS</v>
      </c>
      <c r="AMH1362" s="85"/>
      <c r="AMI1362" s="85"/>
      <c r="AMJ1362" s="85"/>
    </row>
    <row r="1363" s="84" customFormat="true" ht="17.9" hidden="false" customHeight="false" outlineLevel="1" collapsed="false">
      <c r="A1363" s="69"/>
      <c r="B1363" s="86"/>
      <c r="C1363" s="105" t="str">
        <f aca="false">C1362</f>
        <v>CBM-SE</v>
      </c>
      <c r="D1363" s="106" t="str">
        <f aca="false">D1362</f>
        <v>1º PAV.</v>
      </c>
      <c r="E1363" s="106" t="str">
        <f aca="false">E1362</f>
        <v>ESTAR A= 55,35m2</v>
      </c>
      <c r="F1363" s="107" t="str">
        <f aca="false">F1362</f>
        <v>ESQ. ALUMÍNIO</v>
      </c>
      <c r="G1363" s="108"/>
      <c r="H1363" s="109"/>
      <c r="I1363" s="110"/>
      <c r="J1363" s="108"/>
      <c r="K1363" s="109"/>
      <c r="L1363" s="110"/>
      <c r="M1363" s="108"/>
      <c r="N1363" s="109"/>
      <c r="O1363" s="110"/>
      <c r="P1363" s="111"/>
      <c r="Q1363" s="112"/>
      <c r="R1363" s="113"/>
      <c r="S1363" s="114"/>
      <c r="T1363" s="115"/>
      <c r="U1363" s="116"/>
      <c r="V1363" s="117"/>
      <c r="W1363" s="118" t="n">
        <f aca="false">W1362</f>
        <v>4.2</v>
      </c>
      <c r="X1363" s="119" t="n">
        <v>102179</v>
      </c>
      <c r="Y1363" s="106" t="str">
        <f aca="false">IFERROR(VLOOKUP($X1363,'BASE DADOS'!$B$2:$E$16867,2,FALSE()),"-")</f>
        <v>SINAPI</v>
      </c>
      <c r="Z1363" s="106" t="str">
        <f aca="false">IFERROR(VLOOKUP($X1363,'BASE DADOS'!$B$2:$E$16867,3,FALSE()),"-")</f>
        <v>Instalação de vidro temperado, e = 6 mm, encaixado em perfil u. af_01/2021_ps</v>
      </c>
      <c r="AA1363" s="107" t="str">
        <f aca="false">IFERROR(VLOOKUP($X1363,'BASE DADOS'!$B$2:$E$16867,4,FALSE()),"-")</f>
        <v>m2</v>
      </c>
      <c r="AB1363" s="120" t="s">
        <v>16995</v>
      </c>
      <c r="AC1363" s="121" t="str">
        <f aca="false">IFERROR(VLOOKUP(AB1363,'ETAPAS ORCAM'!$B$4:$C$58,2,FALSE()),"-")</f>
        <v>B12 – ESQUADRIAS</v>
      </c>
      <c r="AMH1363" s="85"/>
      <c r="AMI1363" s="85"/>
      <c r="AMJ1363" s="85"/>
    </row>
    <row r="1364" s="84" customFormat="true" ht="17.9" hidden="false" customHeight="false" outlineLevel="1" collapsed="false">
      <c r="A1364" s="69"/>
      <c r="B1364" s="86"/>
      <c r="C1364" s="105" t="str">
        <f aca="false">C1363</f>
        <v>CBM-SE</v>
      </c>
      <c r="D1364" s="106" t="str">
        <f aca="false">D1363</f>
        <v>1º PAV.</v>
      </c>
      <c r="E1364" s="106" t="str">
        <f aca="false">E1363</f>
        <v>ESTAR A= 55,35m2</v>
      </c>
      <c r="F1364" s="107" t="str">
        <f aca="false">F1363</f>
        <v>ESQ. ALUMÍNIO</v>
      </c>
      <c r="G1364" s="108"/>
      <c r="H1364" s="109"/>
      <c r="I1364" s="110"/>
      <c r="J1364" s="108"/>
      <c r="K1364" s="109"/>
      <c r="L1364" s="110"/>
      <c r="M1364" s="108"/>
      <c r="N1364" s="109"/>
      <c r="O1364" s="110"/>
      <c r="P1364" s="111"/>
      <c r="Q1364" s="112"/>
      <c r="R1364" s="113"/>
      <c r="S1364" s="114"/>
      <c r="T1364" s="115"/>
      <c r="U1364" s="116"/>
      <c r="V1364" s="117"/>
      <c r="W1364" s="118" t="n">
        <f aca="false">+W1363*2</f>
        <v>8.4</v>
      </c>
      <c r="X1364" s="119" t="n">
        <v>99825</v>
      </c>
      <c r="Y1364" s="106" t="str">
        <f aca="false">IFERROR(VLOOKUP($X1364,'BASE DADOS'!$B$2:$E$16867,2,FALSE()),"-")</f>
        <v>SINAPI</v>
      </c>
      <c r="Z1364" s="106" t="str">
        <f aca="false">IFERROR(VLOOKUP($X1364,'BASE DADOS'!$B$2:$E$16867,3,FALSE()),"-")</f>
        <v>Limpeza de porta de vidro com caixilho em aço/ alumínio/ pvc. af_04/2019</v>
      </c>
      <c r="AA1364" s="107" t="str">
        <f aca="false">IFERROR(VLOOKUP($X1364,'BASE DADOS'!$B$2:$E$16867,4,FALSE()),"-")</f>
        <v>m2</v>
      </c>
      <c r="AB1364" s="120" t="s">
        <v>16988</v>
      </c>
      <c r="AC1364" s="121" t="str">
        <f aca="false">IFERROR(VLOOKUP(AB1364,'ETAPAS ORCAM'!$B$4:$C$58,2,FALSE()),"-")</f>
        <v>B39 – LIMPEZA FINAL</v>
      </c>
      <c r="AMH1364" s="85"/>
      <c r="AMI1364" s="85"/>
      <c r="AMJ1364" s="85"/>
    </row>
    <row r="1365" s="84" customFormat="true" ht="17.9" hidden="false" customHeight="false" outlineLevel="1" collapsed="false">
      <c r="A1365" s="69"/>
      <c r="B1365" s="86"/>
      <c r="C1365" s="105" t="str">
        <f aca="false">C1364</f>
        <v>CBM-SE</v>
      </c>
      <c r="D1365" s="106" t="str">
        <f aca="false">D1364</f>
        <v>1º PAV.</v>
      </c>
      <c r="E1365" s="106" t="str">
        <f aca="false">E1364</f>
        <v>ESTAR A= 55,35m2</v>
      </c>
      <c r="F1365" s="107" t="str">
        <f aca="false">F1364</f>
        <v>ESQ. ALUMÍNIO</v>
      </c>
      <c r="G1365" s="108"/>
      <c r="H1365" s="109"/>
      <c r="I1365" s="110"/>
      <c r="J1365" s="108"/>
      <c r="K1365" s="109"/>
      <c r="L1365" s="110"/>
      <c r="M1365" s="108"/>
      <c r="N1365" s="109"/>
      <c r="O1365" s="110"/>
      <c r="P1365" s="111"/>
      <c r="Q1365" s="112"/>
      <c r="R1365" s="113"/>
      <c r="S1365" s="114"/>
      <c r="T1365" s="115"/>
      <c r="U1365" s="116"/>
      <c r="V1365" s="117"/>
      <c r="W1365" s="118" t="n">
        <v>2.05</v>
      </c>
      <c r="X1365" s="119" t="n">
        <v>2262</v>
      </c>
      <c r="Y1365" s="106" t="str">
        <f aca="false">IFERROR(VLOOKUP($X1365,'BASE DADOS'!$B$2:$E$16867,2,FALSE()),"-")</f>
        <v>ORSE</v>
      </c>
      <c r="Z1365" s="106" t="str">
        <f aca="false">IFERROR(VLOOKUP($X1365,'BASE DADOS'!$B$2:$E$16867,3,FALSE()),"-")</f>
        <v>Soleira alta resistência moldada "in-loco", e = 2 cm, l = 15 cm</v>
      </c>
      <c r="AA1365" s="107" t="str">
        <f aca="false">IFERROR(VLOOKUP($X1365,'BASE DADOS'!$B$2:$E$16867,4,FALSE()),"-")</f>
        <v>m</v>
      </c>
      <c r="AB1365" s="120" t="s">
        <v>16987</v>
      </c>
      <c r="AC1365" s="121" t="str">
        <f aca="false">IFERROR(VLOOKUP(AB1365,'ETAPAS ORCAM'!$B$4:$C$58,2,FALSE()),"-")</f>
        <v>B11 – PAVIMENTAÇÃO</v>
      </c>
      <c r="AMH1365" s="85"/>
      <c r="AMI1365" s="85"/>
      <c r="AMJ1365" s="85"/>
    </row>
    <row r="1366" s="104" customFormat="true" ht="12.8" hidden="false" customHeight="false" outlineLevel="1" collapsed="false">
      <c r="A1366" s="69"/>
      <c r="B1366" s="86"/>
      <c r="C1366" s="87" t="str">
        <f aca="false">C1359</f>
        <v>CBM-SE</v>
      </c>
      <c r="D1366" s="88" t="str">
        <f aca="false">D1359</f>
        <v>1º PAV.</v>
      </c>
      <c r="E1366" s="88" t="str">
        <f aca="false">E1359</f>
        <v>ESTAR A= 55,35m2</v>
      </c>
      <c r="F1366" s="89" t="s">
        <v>17004</v>
      </c>
      <c r="G1366" s="90" t="n">
        <v>1</v>
      </c>
      <c r="H1366" s="91"/>
      <c r="I1366" s="92"/>
      <c r="J1366" s="90"/>
      <c r="K1366" s="91"/>
      <c r="L1366" s="92"/>
      <c r="M1366" s="90"/>
      <c r="N1366" s="91"/>
      <c r="O1366" s="92"/>
      <c r="P1366" s="93"/>
      <c r="Q1366" s="94"/>
      <c r="R1366" s="95"/>
      <c r="S1366" s="96" t="n">
        <f aca="false">IF(G1366&lt;&gt;0,(G1366+P1366),(J1366*M1366)+P1366)</f>
        <v>1</v>
      </c>
      <c r="T1366" s="97" t="n">
        <f aca="false">IF(H1366&lt;&gt;0,(H1366+Q1366),(K1366*N1366)+Q1366)</f>
        <v>0</v>
      </c>
      <c r="U1366" s="98" t="n">
        <f aca="false">IF(I1366&lt;&gt;0,(I1366+R1366),(L1366*O1366)+R1366)</f>
        <v>0</v>
      </c>
      <c r="V1366" s="99" t="n">
        <f aca="false">SUM(S1366:U1366)</f>
        <v>1</v>
      </c>
      <c r="W1366" s="100"/>
      <c r="X1366" s="101"/>
      <c r="Y1366" s="88"/>
      <c r="Z1366" s="88"/>
      <c r="AA1366" s="89"/>
      <c r="AB1366" s="102"/>
      <c r="AC1366" s="103"/>
      <c r="AMH1366" s="85"/>
      <c r="AMI1366" s="85"/>
      <c r="AMJ1366" s="85"/>
    </row>
    <row r="1367" s="84" customFormat="true" ht="42.5" hidden="false" customHeight="false" outlineLevel="1" collapsed="false">
      <c r="A1367" s="69"/>
      <c r="B1367" s="86"/>
      <c r="C1367" s="105" t="str">
        <f aca="false">C1366</f>
        <v>CBM-SE</v>
      </c>
      <c r="D1367" s="106" t="str">
        <f aca="false">D1366</f>
        <v>1º PAV.</v>
      </c>
      <c r="E1367" s="106" t="str">
        <f aca="false">E1366</f>
        <v>ESTAR A= 55,35m2</v>
      </c>
      <c r="F1367" s="107" t="str">
        <f aca="false">F1366</f>
        <v>ESQ. MADEIRA</v>
      </c>
      <c r="G1367" s="108"/>
      <c r="H1367" s="109"/>
      <c r="I1367" s="110"/>
      <c r="J1367" s="108"/>
      <c r="K1367" s="109"/>
      <c r="L1367" s="110"/>
      <c r="M1367" s="108"/>
      <c r="N1367" s="109"/>
      <c r="O1367" s="110"/>
      <c r="P1367" s="111"/>
      <c r="Q1367" s="112"/>
      <c r="R1367" s="113"/>
      <c r="S1367" s="114"/>
      <c r="T1367" s="115"/>
      <c r="U1367" s="116"/>
      <c r="V1367" s="117"/>
      <c r="W1367" s="118" t="n">
        <v>1</v>
      </c>
      <c r="X1367" s="119" t="n">
        <v>90843</v>
      </c>
      <c r="Y1367" s="106" t="str">
        <f aca="false">IFERROR(VLOOKUP($X1367,'BASE DADOS'!$B$2:$E$16867,2,FALSE()),"-")</f>
        <v>SINAPI</v>
      </c>
      <c r="Z1367" s="106" t="str">
        <f aca="false">IFERROR(VLOOKUP($X1367,'BASE DADOS'!$B$2:$E$16867,3,FALSE()),"-")</f>
        <v>Kit de porta de madeira para pintura, semi-oca (leve ou média), padrão médio, 80x210cm, espessura de 3,5cm, itens inclusos: dobradiças, montagem e instalação do batente, fechadura com execução do furo - fornecimento e instalação. af_12/2019</v>
      </c>
      <c r="AA1367" s="107" t="str">
        <f aca="false">IFERROR(VLOOKUP($X1367,'BASE DADOS'!$B$2:$E$16867,4,FALSE()),"-")</f>
        <v>un</v>
      </c>
      <c r="AB1367" s="120" t="s">
        <v>16995</v>
      </c>
      <c r="AC1367" s="121" t="str">
        <f aca="false">IFERROR(VLOOKUP(AB1367,'ETAPAS ORCAM'!$B$4:$C$58,2,FALSE()),"-")</f>
        <v>B12 – ESQUADRIAS</v>
      </c>
      <c r="AMH1367" s="85"/>
      <c r="AMI1367" s="85"/>
      <c r="AMJ1367" s="85"/>
    </row>
    <row r="1368" s="84" customFormat="true" ht="26.1" hidden="false" customHeight="false" outlineLevel="1" collapsed="false">
      <c r="A1368" s="69"/>
      <c r="B1368" s="86"/>
      <c r="C1368" s="105" t="str">
        <f aca="false">C1367</f>
        <v>CBM-SE</v>
      </c>
      <c r="D1368" s="106" t="str">
        <f aca="false">D1367</f>
        <v>1º PAV.</v>
      </c>
      <c r="E1368" s="106" t="str">
        <f aca="false">E1367</f>
        <v>ESTAR A= 55,35m2</v>
      </c>
      <c r="F1368" s="107" t="str">
        <f aca="false">F1367</f>
        <v>ESQ. MADEIRA</v>
      </c>
      <c r="G1368" s="108"/>
      <c r="H1368" s="109"/>
      <c r="I1368" s="110"/>
      <c r="J1368" s="108"/>
      <c r="K1368" s="109"/>
      <c r="L1368" s="110"/>
      <c r="M1368" s="108"/>
      <c r="N1368" s="109"/>
      <c r="O1368" s="110"/>
      <c r="P1368" s="111"/>
      <c r="Q1368" s="112"/>
      <c r="R1368" s="113"/>
      <c r="S1368" s="114"/>
      <c r="T1368" s="115"/>
      <c r="U1368" s="116"/>
      <c r="V1368" s="117"/>
      <c r="W1368" s="118" t="n">
        <f aca="false">(0.8*2.1)*3</f>
        <v>5.04</v>
      </c>
      <c r="X1368" s="119" t="n">
        <v>2309</v>
      </c>
      <c r="Y1368" s="106" t="str">
        <f aca="false">IFERROR(VLOOKUP($X1368,'BASE DADOS'!$B$2:$E$16867,2,FALSE()),"-")</f>
        <v>ORSE</v>
      </c>
      <c r="Z1368" s="106" t="str">
        <f aca="false">IFERROR(VLOOKUP($X1368,'BASE DADOS'!$B$2:$E$16867,3,FALSE()),"-")</f>
        <v>Pintura sobre superfícies de madeira com aplicação de 01 demão de fundo sintético nivelador, 01 demão de massa a óleo e 02 demãos de tinta esmalte</v>
      </c>
      <c r="AA1368" s="107" t="str">
        <f aca="false">IFERROR(VLOOKUP($X1368,'BASE DADOS'!$B$2:$E$16867,4,FALSE()),"-")</f>
        <v>m2</v>
      </c>
      <c r="AB1368" s="120" t="s">
        <v>17005</v>
      </c>
      <c r="AC1368" s="121" t="str">
        <f aca="false">IFERROR(VLOOKUP(AB1368,'ETAPAS ORCAM'!$B$4:$C$58,2,FALSE()),"-")</f>
        <v>B16 – PINTURA – ESQ. MADEIRA</v>
      </c>
      <c r="AMH1368" s="85"/>
      <c r="AMI1368" s="85"/>
      <c r="AMJ1368" s="85"/>
    </row>
    <row r="1369" s="84" customFormat="true" ht="17.9" hidden="false" customHeight="false" outlineLevel="1" collapsed="false">
      <c r="A1369" s="69"/>
      <c r="B1369" s="86"/>
      <c r="C1369" s="105" t="str">
        <f aca="false">C1342</f>
        <v>CBM-SE</v>
      </c>
      <c r="D1369" s="106" t="str">
        <f aca="false">D1342</f>
        <v>1º PAV.</v>
      </c>
      <c r="E1369" s="106" t="str">
        <f aca="false">E1342</f>
        <v>ESTAR A= 55,35m2</v>
      </c>
      <c r="F1369" s="107" t="str">
        <f aca="false">F1368</f>
        <v>ESQ. MADEIRA</v>
      </c>
      <c r="G1369" s="108"/>
      <c r="H1369" s="109"/>
      <c r="I1369" s="110"/>
      <c r="J1369" s="108"/>
      <c r="K1369" s="109"/>
      <c r="L1369" s="110"/>
      <c r="M1369" s="108"/>
      <c r="N1369" s="109"/>
      <c r="O1369" s="110"/>
      <c r="P1369" s="111"/>
      <c r="Q1369" s="112"/>
      <c r="R1369" s="113"/>
      <c r="S1369" s="114"/>
      <c r="T1369" s="115"/>
      <c r="U1369" s="116"/>
      <c r="V1369" s="117"/>
      <c r="W1369" s="118" t="n">
        <v>0.85</v>
      </c>
      <c r="X1369" s="119" t="n">
        <v>2262</v>
      </c>
      <c r="Y1369" s="106" t="str">
        <f aca="false">IFERROR(VLOOKUP($X1369,'BASE DADOS'!$B$2:$E$16867,2,FALSE()),"-")</f>
        <v>ORSE</v>
      </c>
      <c r="Z1369" s="106" t="str">
        <f aca="false">IFERROR(VLOOKUP($X1369,'BASE DADOS'!$B$2:$E$16867,3,FALSE()),"-")</f>
        <v>Soleira alta resistência moldada "in-loco", e = 2 cm, l = 15 cm</v>
      </c>
      <c r="AA1369" s="107" t="str">
        <f aca="false">IFERROR(VLOOKUP($X1369,'BASE DADOS'!$B$2:$E$16867,4,FALSE()),"-")</f>
        <v>m</v>
      </c>
      <c r="AB1369" s="120" t="s">
        <v>16987</v>
      </c>
      <c r="AC1369" s="121" t="str">
        <f aca="false">IFERROR(VLOOKUP(AB1369,'ETAPAS ORCAM'!$B$4:$C$58,2,FALSE()),"-")</f>
        <v>B11 – PAVIMENTAÇÃO</v>
      </c>
      <c r="AMH1369" s="85"/>
      <c r="AMI1369" s="85"/>
      <c r="AMJ1369" s="85"/>
    </row>
    <row r="1370" s="84" customFormat="true" ht="12.8" hidden="false" customHeight="false" outlineLevel="1" collapsed="false">
      <c r="A1370" s="69"/>
      <c r="B1370" s="86"/>
      <c r="C1370" s="122"/>
      <c r="D1370" s="123"/>
      <c r="E1370" s="123"/>
      <c r="F1370" s="124"/>
      <c r="G1370" s="125"/>
      <c r="H1370" s="126"/>
      <c r="I1370" s="127"/>
      <c r="J1370" s="125"/>
      <c r="K1370" s="126"/>
      <c r="L1370" s="127"/>
      <c r="M1370" s="125"/>
      <c r="N1370" s="126"/>
      <c r="O1370" s="127"/>
      <c r="P1370" s="128"/>
      <c r="Q1370" s="129"/>
      <c r="R1370" s="130"/>
      <c r="S1370" s="131"/>
      <c r="T1370" s="132"/>
      <c r="U1370" s="133"/>
      <c r="V1370" s="134"/>
      <c r="W1370" s="135"/>
      <c r="X1370" s="136"/>
      <c r="Y1370" s="123"/>
      <c r="Z1370" s="123"/>
      <c r="AA1370" s="124"/>
      <c r="AB1370" s="137"/>
      <c r="AC1370" s="138"/>
      <c r="AMH1370" s="85"/>
      <c r="AMI1370" s="85"/>
      <c r="AMJ1370" s="85"/>
    </row>
    <row r="1371" s="84" customFormat="true" ht="12.8" hidden="false" customHeight="false" outlineLevel="0" collapsed="false">
      <c r="A1371" s="69"/>
      <c r="B1371" s="86"/>
      <c r="C1371" s="139"/>
      <c r="D1371" s="139"/>
      <c r="E1371" s="139"/>
      <c r="F1371" s="139"/>
      <c r="G1371" s="140"/>
      <c r="H1371" s="140"/>
      <c r="I1371" s="140"/>
      <c r="J1371" s="140"/>
      <c r="K1371" s="140"/>
      <c r="L1371" s="140"/>
      <c r="M1371" s="140"/>
      <c r="N1371" s="140"/>
      <c r="O1371" s="140"/>
      <c r="P1371" s="141"/>
      <c r="Q1371" s="141"/>
      <c r="R1371" s="141"/>
      <c r="S1371" s="142"/>
      <c r="T1371" s="142"/>
      <c r="U1371" s="142"/>
      <c r="V1371" s="142"/>
      <c r="W1371" s="143"/>
      <c r="X1371" s="144"/>
      <c r="Y1371" s="139"/>
      <c r="Z1371" s="139"/>
      <c r="AA1371" s="139"/>
      <c r="AB1371" s="145"/>
      <c r="AC1371" s="146"/>
      <c r="AMH1371" s="85"/>
      <c r="AMI1371" s="85"/>
      <c r="AMJ1371" s="85"/>
    </row>
    <row r="1372" s="84" customFormat="true" ht="17.9" hidden="false" customHeight="false" outlineLevel="0" collapsed="false">
      <c r="A1372" s="69"/>
      <c r="B1372" s="70" t="n">
        <v>37257</v>
      </c>
      <c r="C1372" s="71" t="s">
        <v>16962</v>
      </c>
      <c r="D1372" s="72" t="s">
        <v>17041</v>
      </c>
      <c r="E1372" s="72" t="s">
        <v>17046</v>
      </c>
      <c r="F1372" s="73"/>
      <c r="G1372" s="74"/>
      <c r="H1372" s="75"/>
      <c r="I1372" s="76"/>
      <c r="J1372" s="74"/>
      <c r="K1372" s="75"/>
      <c r="L1372" s="76"/>
      <c r="M1372" s="74"/>
      <c r="N1372" s="75"/>
      <c r="O1372" s="76"/>
      <c r="P1372" s="74"/>
      <c r="Q1372" s="75"/>
      <c r="R1372" s="76"/>
      <c r="S1372" s="77"/>
      <c r="T1372" s="78"/>
      <c r="U1372" s="79"/>
      <c r="V1372" s="80"/>
      <c r="W1372" s="81"/>
      <c r="X1372" s="71"/>
      <c r="Y1372" s="72"/>
      <c r="Z1372" s="72"/>
      <c r="AA1372" s="73"/>
      <c r="AB1372" s="82"/>
      <c r="AC1372" s="83"/>
      <c r="AMH1372" s="85"/>
      <c r="AMI1372" s="85"/>
      <c r="AMJ1372" s="85"/>
    </row>
    <row r="1373" s="104" customFormat="true" ht="17.9" hidden="false" customHeight="false" outlineLevel="1" collapsed="false">
      <c r="A1373" s="69"/>
      <c r="B1373" s="86"/>
      <c r="C1373" s="87" t="str">
        <f aca="false">C1372</f>
        <v>CBM-SE</v>
      </c>
      <c r="D1373" s="88" t="str">
        <f aca="false">D1372</f>
        <v>1º PAV.</v>
      </c>
      <c r="E1373" s="88" t="str">
        <f aca="false">E1372</f>
        <v>SALA DE INSTRUÇÃO A= 35,15m2</v>
      </c>
      <c r="F1373" s="89" t="s">
        <v>16938</v>
      </c>
      <c r="G1373" s="90" t="n">
        <v>35.15</v>
      </c>
      <c r="H1373" s="91"/>
      <c r="I1373" s="92"/>
      <c r="J1373" s="90"/>
      <c r="K1373" s="91"/>
      <c r="L1373" s="92"/>
      <c r="M1373" s="90"/>
      <c r="N1373" s="91"/>
      <c r="O1373" s="92"/>
      <c r="P1373" s="93"/>
      <c r="Q1373" s="94"/>
      <c r="R1373" s="95"/>
      <c r="S1373" s="96" t="n">
        <f aca="false">IF(G1373&lt;&gt;0,(G1373+P1373),(J1373*M1373)+P1373)</f>
        <v>35.15</v>
      </c>
      <c r="T1373" s="97" t="n">
        <f aca="false">IF(H1373&lt;&gt;0,(H1373+Q1373),(K1373*N1373)+Q1373)</f>
        <v>0</v>
      </c>
      <c r="U1373" s="98" t="n">
        <f aca="false">IF(I1373&lt;&gt;0,(I1373+R1373),(L1373*O1373)+R1373)</f>
        <v>0</v>
      </c>
      <c r="V1373" s="99" t="n">
        <f aca="false">SUM(S1373:U1373)</f>
        <v>35.15</v>
      </c>
      <c r="W1373" s="100"/>
      <c r="X1373" s="101"/>
      <c r="Y1373" s="88"/>
      <c r="Z1373" s="88"/>
      <c r="AA1373" s="89"/>
      <c r="AB1373" s="102"/>
      <c r="AC1373" s="103"/>
      <c r="AMH1373" s="85"/>
      <c r="AMI1373" s="85"/>
      <c r="AMJ1373" s="85"/>
    </row>
    <row r="1374" s="84" customFormat="true" ht="17.9" hidden="false" customHeight="false" outlineLevel="1" collapsed="false">
      <c r="A1374" s="69"/>
      <c r="B1374" s="86"/>
      <c r="C1374" s="105" t="str">
        <f aca="false">C1373</f>
        <v>CBM-SE</v>
      </c>
      <c r="D1374" s="106" t="str">
        <f aca="false">D1373</f>
        <v>1º PAV.</v>
      </c>
      <c r="E1374" s="106" t="str">
        <f aca="false">E1373</f>
        <v>SALA DE INSTRUÇÃO A= 35,15m2</v>
      </c>
      <c r="F1374" s="107" t="str">
        <f aca="false">F1373</f>
        <v>PISO</v>
      </c>
      <c r="G1374" s="108"/>
      <c r="H1374" s="109"/>
      <c r="I1374" s="110"/>
      <c r="J1374" s="108"/>
      <c r="K1374" s="109"/>
      <c r="L1374" s="110"/>
      <c r="M1374" s="108"/>
      <c r="N1374" s="109"/>
      <c r="O1374" s="110"/>
      <c r="P1374" s="111"/>
      <c r="Q1374" s="112"/>
      <c r="R1374" s="113"/>
      <c r="S1374" s="114"/>
      <c r="T1374" s="115"/>
      <c r="U1374" s="116"/>
      <c r="V1374" s="117"/>
      <c r="W1374" s="118" t="n">
        <f aca="false">V1373</f>
        <v>35.15</v>
      </c>
      <c r="X1374" s="119" t="n">
        <v>99811</v>
      </c>
      <c r="Y1374" s="106" t="str">
        <f aca="false">IFERROR(VLOOKUP($X1374,'BASE DADOS'!$B$2:$E$16867,2,FALSE()),"-")</f>
        <v>SINAPI</v>
      </c>
      <c r="Z1374" s="106" t="str">
        <f aca="false">IFERROR(VLOOKUP($X1374,'BASE DADOS'!$B$2:$E$16867,3,FALSE()),"-")</f>
        <v>Limpeza de contrapiso com vassoura a seco. af_04/2019</v>
      </c>
      <c r="AA1374" s="107" t="str">
        <f aca="false">IFERROR(VLOOKUP($X1374,'BASE DADOS'!$B$2:$E$16867,4,FALSE()),"-")</f>
        <v>m2</v>
      </c>
      <c r="AB1374" s="120" t="s">
        <v>16987</v>
      </c>
      <c r="AC1374" s="121" t="str">
        <f aca="false">IFERROR(VLOOKUP(AB1374,'ETAPAS ORCAM'!$B$4:$C$58,2,FALSE()),"-")</f>
        <v>B11 – PAVIMENTAÇÃO</v>
      </c>
      <c r="AMH1374" s="85"/>
      <c r="AMI1374" s="85"/>
      <c r="AMJ1374" s="85"/>
    </row>
    <row r="1375" s="84" customFormat="true" ht="34.3" hidden="false" customHeight="false" outlineLevel="1" collapsed="false">
      <c r="A1375" s="69"/>
      <c r="B1375" s="86"/>
      <c r="C1375" s="105" t="str">
        <f aca="false">C1374</f>
        <v>CBM-SE</v>
      </c>
      <c r="D1375" s="106" t="str">
        <f aca="false">D1374</f>
        <v>1º PAV.</v>
      </c>
      <c r="E1375" s="106" t="str">
        <f aca="false">E1374</f>
        <v>SALA DE INSTRUÇÃO A= 35,15m2</v>
      </c>
      <c r="F1375" s="107" t="str">
        <f aca="false">F1374</f>
        <v>PISO</v>
      </c>
      <c r="G1375" s="108"/>
      <c r="H1375" s="109"/>
      <c r="I1375" s="110"/>
      <c r="J1375" s="108"/>
      <c r="K1375" s="109"/>
      <c r="L1375" s="110"/>
      <c r="M1375" s="108"/>
      <c r="N1375" s="109"/>
      <c r="O1375" s="110"/>
      <c r="P1375" s="111"/>
      <c r="Q1375" s="112"/>
      <c r="R1375" s="113"/>
      <c r="S1375" s="114"/>
      <c r="T1375" s="115"/>
      <c r="U1375" s="116"/>
      <c r="V1375" s="117"/>
      <c r="W1375" s="118" t="n">
        <f aca="false">W1374</f>
        <v>35.15</v>
      </c>
      <c r="X1375" s="119" t="n">
        <v>87630</v>
      </c>
      <c r="Y1375" s="106" t="str">
        <f aca="false">IFERROR(VLOOKUP($X1375,'BASE DADOS'!$B$2:$E$16867,2,FALSE()),"-")</f>
        <v>SINAPI</v>
      </c>
      <c r="Z1375" s="106" t="str">
        <f aca="false">IFERROR(VLOOKUP($X1375,'BASE DADOS'!$B$2:$E$16867,3,FALSE()),"-")</f>
        <v>Contrapiso em argamassa traço 1:4 (cimento e areia), preparo mecânico com betoneira 400 l, aplicado em áreas secas sobre laje, aderido, acabamento não reforçado, espessura 3cm. af_07/2021</v>
      </c>
      <c r="AA1375" s="107" t="str">
        <f aca="false">IFERROR(VLOOKUP($X1375,'BASE DADOS'!$B$2:$E$16867,4,FALSE()),"-")</f>
        <v>m2</v>
      </c>
      <c r="AB1375" s="120" t="s">
        <v>16987</v>
      </c>
      <c r="AC1375" s="121" t="str">
        <f aca="false">IFERROR(VLOOKUP(AB1375,'ETAPAS ORCAM'!$B$4:$C$58,2,FALSE()),"-")</f>
        <v>B11 – PAVIMENTAÇÃO</v>
      </c>
      <c r="AMH1375" s="85"/>
      <c r="AMI1375" s="85"/>
      <c r="AMJ1375" s="85"/>
    </row>
    <row r="1376" s="84" customFormat="true" ht="42.5" hidden="false" customHeight="false" outlineLevel="1" collapsed="false">
      <c r="A1376" s="69"/>
      <c r="B1376" s="86"/>
      <c r="C1376" s="105" t="str">
        <f aca="false">C1375</f>
        <v>CBM-SE</v>
      </c>
      <c r="D1376" s="106" t="str">
        <f aca="false">D1375</f>
        <v>1º PAV.</v>
      </c>
      <c r="E1376" s="106" t="str">
        <f aca="false">E1375</f>
        <v>SALA DE INSTRUÇÃO A= 35,15m2</v>
      </c>
      <c r="F1376" s="107" t="str">
        <f aca="false">F1375</f>
        <v>PISO</v>
      </c>
      <c r="G1376" s="108"/>
      <c r="H1376" s="109"/>
      <c r="I1376" s="110"/>
      <c r="J1376" s="108"/>
      <c r="K1376" s="109"/>
      <c r="L1376" s="110"/>
      <c r="M1376" s="108"/>
      <c r="N1376" s="109"/>
      <c r="O1376" s="110"/>
      <c r="P1376" s="111"/>
      <c r="Q1376" s="112"/>
      <c r="R1376" s="113"/>
      <c r="S1376" s="114"/>
      <c r="T1376" s="115"/>
      <c r="U1376" s="116"/>
      <c r="V1376" s="117"/>
      <c r="W1376" s="118" t="n">
        <f aca="false">W1375</f>
        <v>35.15</v>
      </c>
      <c r="X1376" s="119" t="n">
        <v>104162</v>
      </c>
      <c r="Y1376" s="106" t="str">
        <f aca="false">IFERROR(VLOOKUP($X1376,'BASE DADOS'!$B$2:$E$16867,2,FALSE()),"-")</f>
        <v>SINAPI</v>
      </c>
      <c r="Z1376" s="106" t="str">
        <f aca="false">IFERROR(VLOOKUP($X1376,'BASE DADOS'!$B$2:$E$16867,3,FALSE()),"-")</f>
        <v>Piso em granilite, marmorite ou granitina em ambientes internos, com espessura de 8 mm, incluso mistura em betoneira, colocação das juntas, aplicação do piso, 4 polimentos com politriz, estucamento, selador e cera. af_06/2022</v>
      </c>
      <c r="AA1376" s="107" t="str">
        <f aca="false">IFERROR(VLOOKUP($X1376,'BASE DADOS'!$B$2:$E$16867,4,FALSE()),"-")</f>
        <v>m2</v>
      </c>
      <c r="AB1376" s="120" t="s">
        <v>16987</v>
      </c>
      <c r="AC1376" s="121" t="str">
        <f aca="false">IFERROR(VLOOKUP(AB1376,'ETAPAS ORCAM'!$B$4:$C$58,2,FALSE()),"-")</f>
        <v>B11 – PAVIMENTAÇÃO</v>
      </c>
      <c r="AMH1376" s="85"/>
      <c r="AMI1376" s="85"/>
      <c r="AMJ1376" s="85"/>
    </row>
    <row r="1377" s="84" customFormat="true" ht="17.9" hidden="false" customHeight="false" outlineLevel="1" collapsed="false">
      <c r="A1377" s="69"/>
      <c r="B1377" s="86"/>
      <c r="C1377" s="105" t="str">
        <f aca="false">C1376</f>
        <v>CBM-SE</v>
      </c>
      <c r="D1377" s="106" t="str">
        <f aca="false">D1376</f>
        <v>1º PAV.</v>
      </c>
      <c r="E1377" s="106" t="str">
        <f aca="false">E1376</f>
        <v>SALA DE INSTRUÇÃO A= 35,15m2</v>
      </c>
      <c r="F1377" s="107" t="str">
        <f aca="false">F1376</f>
        <v>PISO</v>
      </c>
      <c r="G1377" s="108"/>
      <c r="H1377" s="109"/>
      <c r="I1377" s="110"/>
      <c r="J1377" s="108"/>
      <c r="K1377" s="109"/>
      <c r="L1377" s="110"/>
      <c r="M1377" s="108"/>
      <c r="N1377" s="109"/>
      <c r="O1377" s="110"/>
      <c r="P1377" s="111"/>
      <c r="Q1377" s="112"/>
      <c r="R1377" s="113"/>
      <c r="S1377" s="114"/>
      <c r="T1377" s="115"/>
      <c r="U1377" s="116"/>
      <c r="V1377" s="117"/>
      <c r="W1377" s="118" t="n">
        <f aca="false">W1376</f>
        <v>35.15</v>
      </c>
      <c r="X1377" s="119" t="n">
        <v>2450</v>
      </c>
      <c r="Y1377" s="106" t="str">
        <f aca="false">IFERROR(VLOOKUP($X1377,'BASE DADOS'!$B$2:$E$16867,2,FALSE()),"-")</f>
        <v>ORSE</v>
      </c>
      <c r="Z1377" s="106" t="str">
        <f aca="false">IFERROR(VLOOKUP($X1377,'BASE DADOS'!$B$2:$E$16867,3,FALSE()),"-")</f>
        <v>Limpeza geral</v>
      </c>
      <c r="AA1377" s="107" t="str">
        <f aca="false">IFERROR(VLOOKUP($X1377,'BASE DADOS'!$B$2:$E$16867,4,FALSE()),"-")</f>
        <v>m2</v>
      </c>
      <c r="AB1377" s="120" t="s">
        <v>16988</v>
      </c>
      <c r="AC1377" s="121" t="str">
        <f aca="false">IFERROR(VLOOKUP(AB1377,'ETAPAS ORCAM'!$B$4:$C$58,2,FALSE()),"-")</f>
        <v>B39 – LIMPEZA FINAL</v>
      </c>
      <c r="AMH1377" s="85"/>
      <c r="AMI1377" s="85"/>
      <c r="AMJ1377" s="85"/>
    </row>
    <row r="1378" s="104" customFormat="true" ht="17.9" hidden="false" customHeight="false" outlineLevel="1" collapsed="false">
      <c r="A1378" s="69"/>
      <c r="B1378" s="86"/>
      <c r="C1378" s="87" t="str">
        <f aca="false">C1377</f>
        <v>CBM-SE</v>
      </c>
      <c r="D1378" s="88" t="str">
        <f aca="false">D1377</f>
        <v>1º PAV.</v>
      </c>
      <c r="E1378" s="88" t="str">
        <f aca="false">E1377</f>
        <v>SALA DE INSTRUÇÃO A= 35,15m2</v>
      </c>
      <c r="F1378" s="89" t="s">
        <v>16939</v>
      </c>
      <c r="G1378" s="90"/>
      <c r="H1378" s="91"/>
      <c r="I1378" s="92"/>
      <c r="J1378" s="90" t="n">
        <v>23.78</v>
      </c>
      <c r="K1378" s="91"/>
      <c r="L1378" s="92"/>
      <c r="M1378" s="90" t="n">
        <v>3.09</v>
      </c>
      <c r="N1378" s="91"/>
      <c r="O1378" s="92"/>
      <c r="P1378" s="93" t="n">
        <f aca="false">-(0.8*2.1)*2-(2*1.45)*2</f>
        <v>-9.16</v>
      </c>
      <c r="Q1378" s="94"/>
      <c r="R1378" s="95"/>
      <c r="S1378" s="96" t="n">
        <f aca="false">IF(G1378&lt;&gt;0,(G1378+P1378),(J1378*M1378)+P1378)</f>
        <v>64.3202</v>
      </c>
      <c r="T1378" s="97" t="n">
        <f aca="false">IF(H1378&lt;&gt;0,(H1378+Q1378),(K1378*N1378)+Q1378)</f>
        <v>0</v>
      </c>
      <c r="U1378" s="98" t="n">
        <f aca="false">IF(I1378&lt;&gt;0,(I1378+R1378),(L1378*O1378)+R1378)</f>
        <v>0</v>
      </c>
      <c r="V1378" s="99" t="n">
        <f aca="false">SUM(S1378:U1378)</f>
        <v>64.3202</v>
      </c>
      <c r="W1378" s="100"/>
      <c r="X1378" s="101"/>
      <c r="Y1378" s="88"/>
      <c r="Z1378" s="88"/>
      <c r="AA1378" s="89"/>
      <c r="AB1378" s="102"/>
      <c r="AC1378" s="103"/>
      <c r="AMH1378" s="85"/>
      <c r="AMI1378" s="85"/>
      <c r="AMJ1378" s="85"/>
    </row>
    <row r="1379" s="84" customFormat="true" ht="26.1" hidden="false" customHeight="false" outlineLevel="1" collapsed="false">
      <c r="A1379" s="69"/>
      <c r="B1379" s="86"/>
      <c r="C1379" s="105" t="str">
        <f aca="false">C1378</f>
        <v>CBM-SE</v>
      </c>
      <c r="D1379" s="106" t="str">
        <f aca="false">D1378</f>
        <v>1º PAV.</v>
      </c>
      <c r="E1379" s="106" t="str">
        <f aca="false">E1378</f>
        <v>SALA DE INSTRUÇÃO A= 35,15m2</v>
      </c>
      <c r="F1379" s="107" t="str">
        <f aca="false">F1378</f>
        <v>PAREDE</v>
      </c>
      <c r="G1379" s="108"/>
      <c r="H1379" s="109"/>
      <c r="I1379" s="110"/>
      <c r="J1379" s="108"/>
      <c r="K1379" s="109"/>
      <c r="L1379" s="110"/>
      <c r="M1379" s="108"/>
      <c r="N1379" s="109"/>
      <c r="O1379" s="110"/>
      <c r="P1379" s="111"/>
      <c r="Q1379" s="112"/>
      <c r="R1379" s="113"/>
      <c r="S1379" s="114"/>
      <c r="T1379" s="115"/>
      <c r="U1379" s="116"/>
      <c r="V1379" s="117"/>
      <c r="W1379" s="118" t="n">
        <f aca="false">V1378</f>
        <v>64.3202</v>
      </c>
      <c r="X1379" s="119" t="n">
        <v>87879</v>
      </c>
      <c r="Y1379" s="106" t="str">
        <f aca="false">IFERROR(VLOOKUP($X1379,'BASE DADOS'!$B$2:$E$16867,2,FALSE()),"-")</f>
        <v>SINAPI</v>
      </c>
      <c r="Z1379" s="106" t="str">
        <f aca="false">IFERROR(VLOOKUP($X1379,'BASE DADOS'!$B$2:$E$16867,3,FALSE()),"-")</f>
        <v>Chapisco aplicado em alvenarias e estruturas de concreto internas, com colher de pedreiro.   argamassa traço 1:3 com preparo em betoneira 400l. af_10/2022</v>
      </c>
      <c r="AA1379" s="107" t="str">
        <f aca="false">IFERROR(VLOOKUP($X1379,'BASE DADOS'!$B$2:$E$16867,4,FALSE()),"-")</f>
        <v>m2</v>
      </c>
      <c r="AB1379" s="120" t="s">
        <v>16989</v>
      </c>
      <c r="AC1379" s="121" t="str">
        <f aca="false">IFERROR(VLOOKUP(AB1379,'ETAPAS ORCAM'!$B$4:$C$58,2,FALSE()),"-")</f>
        <v>B08 – REVESTIMENTO INTERNO – PAREDE</v>
      </c>
      <c r="AMH1379" s="85"/>
      <c r="AMI1379" s="85"/>
      <c r="AMJ1379" s="85"/>
    </row>
    <row r="1380" s="84" customFormat="true" ht="34.3" hidden="false" customHeight="false" outlineLevel="1" collapsed="false">
      <c r="A1380" s="69"/>
      <c r="B1380" s="86"/>
      <c r="C1380" s="105" t="str">
        <f aca="false">C1379</f>
        <v>CBM-SE</v>
      </c>
      <c r="D1380" s="106" t="str">
        <f aca="false">D1379</f>
        <v>1º PAV.</v>
      </c>
      <c r="E1380" s="106" t="str">
        <f aca="false">E1379</f>
        <v>SALA DE INSTRUÇÃO A= 35,15m2</v>
      </c>
      <c r="F1380" s="107" t="str">
        <f aca="false">F1379</f>
        <v>PAREDE</v>
      </c>
      <c r="G1380" s="108"/>
      <c r="H1380" s="109"/>
      <c r="I1380" s="110"/>
      <c r="J1380" s="108"/>
      <c r="K1380" s="109"/>
      <c r="L1380" s="110"/>
      <c r="M1380" s="108"/>
      <c r="N1380" s="109"/>
      <c r="O1380" s="110"/>
      <c r="P1380" s="111"/>
      <c r="Q1380" s="112"/>
      <c r="R1380" s="113"/>
      <c r="S1380" s="114"/>
      <c r="T1380" s="115"/>
      <c r="U1380" s="116"/>
      <c r="V1380" s="117"/>
      <c r="W1380" s="118" t="n">
        <f aca="false">W1379</f>
        <v>64.3202</v>
      </c>
      <c r="X1380" s="119" t="n">
        <v>87529</v>
      </c>
      <c r="Y1380" s="106" t="str">
        <f aca="false">IFERROR(VLOOKUP($X1380,'BASE DADOS'!$B$2:$E$16867,2,FALSE()),"-")</f>
        <v>SINAPI</v>
      </c>
      <c r="Z1380" s="106" t="str">
        <f aca="false">IFERROR(VLOOKUP($X1380,'BASE DADOS'!$B$2:$E$16867,3,FALSE()),"-")</f>
        <v>Massa única, para recebimento de pintura, em argamassa traço 1:2:8, preparo mecânico com betoneira 400l, aplicada manualmente em faces internas de paredes, espessura de 20mm, com execução de taliscas. af_06/2014</v>
      </c>
      <c r="AA1380" s="107" t="str">
        <f aca="false">IFERROR(VLOOKUP($X1380,'BASE DADOS'!$B$2:$E$16867,4,FALSE()),"-")</f>
        <v>m2</v>
      </c>
      <c r="AB1380" s="120" t="s">
        <v>16989</v>
      </c>
      <c r="AC1380" s="121" t="str">
        <f aca="false">IFERROR(VLOOKUP(AB1380,'ETAPAS ORCAM'!$B$4:$C$58,2,FALSE()),"-")</f>
        <v>B08 – REVESTIMENTO INTERNO – PAREDE</v>
      </c>
      <c r="AMH1380" s="85"/>
      <c r="AMI1380" s="85"/>
      <c r="AMJ1380" s="85"/>
    </row>
    <row r="1381" s="84" customFormat="true" ht="17.9" hidden="false" customHeight="false" outlineLevel="1" collapsed="false">
      <c r="A1381" s="69"/>
      <c r="B1381" s="86"/>
      <c r="C1381" s="105" t="str">
        <f aca="false">C1380</f>
        <v>CBM-SE</v>
      </c>
      <c r="D1381" s="106" t="str">
        <f aca="false">D1380</f>
        <v>1º PAV.</v>
      </c>
      <c r="E1381" s="106" t="str">
        <f aca="false">E1380</f>
        <v>SALA DE INSTRUÇÃO A= 35,15m2</v>
      </c>
      <c r="F1381" s="107" t="str">
        <f aca="false">F1380</f>
        <v>PAREDE</v>
      </c>
      <c r="G1381" s="108"/>
      <c r="H1381" s="109"/>
      <c r="I1381" s="110"/>
      <c r="J1381" s="108"/>
      <c r="K1381" s="109"/>
      <c r="L1381" s="110"/>
      <c r="M1381" s="108"/>
      <c r="N1381" s="109"/>
      <c r="O1381" s="110"/>
      <c r="P1381" s="111"/>
      <c r="Q1381" s="112"/>
      <c r="R1381" s="113"/>
      <c r="S1381" s="114"/>
      <c r="T1381" s="115"/>
      <c r="U1381" s="116"/>
      <c r="V1381" s="117"/>
      <c r="W1381" s="118" t="n">
        <f aca="false">W1380</f>
        <v>64.3202</v>
      </c>
      <c r="X1381" s="119" t="n">
        <v>88485</v>
      </c>
      <c r="Y1381" s="106" t="str">
        <f aca="false">IFERROR(VLOOKUP($X1381,'BASE DADOS'!$B$2:$E$16867,2,FALSE()),"-")</f>
        <v>SINAPI</v>
      </c>
      <c r="Z1381" s="106" t="str">
        <f aca="false">IFERROR(VLOOKUP($X1381,'BASE DADOS'!$B$2:$E$16867,3,FALSE()),"-")</f>
        <v>Aplicação de fundo selador acrílico em paredes, uma demão. af_06/2014</v>
      </c>
      <c r="AA1381" s="107" t="str">
        <f aca="false">IFERROR(VLOOKUP($X1381,'BASE DADOS'!$B$2:$E$16867,4,FALSE()),"-")</f>
        <v>m2</v>
      </c>
      <c r="AB1381" s="120" t="s">
        <v>16990</v>
      </c>
      <c r="AC1381" s="121" t="str">
        <f aca="false">IFERROR(VLOOKUP(AB1381,'ETAPAS ORCAM'!$B$4:$C$58,2,FALSE()),"-")</f>
        <v>B14 – PINTURA INTERNA – PAREDE</v>
      </c>
      <c r="AMH1381" s="85"/>
      <c r="AMI1381" s="85"/>
      <c r="AMJ1381" s="85"/>
    </row>
    <row r="1382" s="84" customFormat="true" ht="17.9" hidden="false" customHeight="false" outlineLevel="1" collapsed="false">
      <c r="A1382" s="69"/>
      <c r="B1382" s="86"/>
      <c r="C1382" s="105" t="str">
        <f aca="false">C1381</f>
        <v>CBM-SE</v>
      </c>
      <c r="D1382" s="106" t="str">
        <f aca="false">D1381</f>
        <v>1º PAV.</v>
      </c>
      <c r="E1382" s="106" t="str">
        <f aca="false">E1381</f>
        <v>SALA DE INSTRUÇÃO A= 35,15m2</v>
      </c>
      <c r="F1382" s="107" t="str">
        <f aca="false">F1381</f>
        <v>PAREDE</v>
      </c>
      <c r="G1382" s="108"/>
      <c r="H1382" s="109"/>
      <c r="I1382" s="110"/>
      <c r="J1382" s="108"/>
      <c r="K1382" s="109"/>
      <c r="L1382" s="110"/>
      <c r="M1382" s="108"/>
      <c r="N1382" s="109"/>
      <c r="O1382" s="110"/>
      <c r="P1382" s="111"/>
      <c r="Q1382" s="112"/>
      <c r="R1382" s="113"/>
      <c r="S1382" s="114"/>
      <c r="T1382" s="115"/>
      <c r="U1382" s="116"/>
      <c r="V1382" s="117"/>
      <c r="W1382" s="118" t="n">
        <f aca="false">W1381</f>
        <v>64.3202</v>
      </c>
      <c r="X1382" s="119" t="n">
        <v>88497</v>
      </c>
      <c r="Y1382" s="106" t="str">
        <f aca="false">IFERROR(VLOOKUP($X1382,'BASE DADOS'!$B$2:$E$16867,2,FALSE()),"-")</f>
        <v>SINAPI</v>
      </c>
      <c r="Z1382" s="106" t="str">
        <f aca="false">IFERROR(VLOOKUP($X1382,'BASE DADOS'!$B$2:$E$16867,3,FALSE()),"-")</f>
        <v>Aplicação e lixamento de massa látex em paredes, duas demãos. af_06/2014</v>
      </c>
      <c r="AA1382" s="107" t="str">
        <f aca="false">IFERROR(VLOOKUP($X1382,'BASE DADOS'!$B$2:$E$16867,4,FALSE()),"-")</f>
        <v>m2</v>
      </c>
      <c r="AB1382" s="120" t="s">
        <v>16990</v>
      </c>
      <c r="AC1382" s="121" t="str">
        <f aca="false">IFERROR(VLOOKUP(AB1382,'ETAPAS ORCAM'!$B$4:$C$58,2,FALSE()),"-")</f>
        <v>B14 – PINTURA INTERNA – PAREDE</v>
      </c>
      <c r="AMH1382" s="85"/>
      <c r="AMI1382" s="85"/>
      <c r="AMJ1382" s="85"/>
    </row>
    <row r="1383" s="84" customFormat="true" ht="17.9" hidden="false" customHeight="false" outlineLevel="1" collapsed="false">
      <c r="A1383" s="69"/>
      <c r="B1383" s="86"/>
      <c r="C1383" s="105" t="str">
        <f aca="false">C1382</f>
        <v>CBM-SE</v>
      </c>
      <c r="D1383" s="106" t="str">
        <f aca="false">D1382</f>
        <v>1º PAV.</v>
      </c>
      <c r="E1383" s="106" t="str">
        <f aca="false">E1382</f>
        <v>SALA DE INSTRUÇÃO A= 35,15m2</v>
      </c>
      <c r="F1383" s="107" t="str">
        <f aca="false">F1382</f>
        <v>PAREDE</v>
      </c>
      <c r="G1383" s="108"/>
      <c r="H1383" s="109"/>
      <c r="I1383" s="110"/>
      <c r="J1383" s="108"/>
      <c r="K1383" s="109"/>
      <c r="L1383" s="110"/>
      <c r="M1383" s="108"/>
      <c r="N1383" s="109"/>
      <c r="O1383" s="110"/>
      <c r="P1383" s="111"/>
      <c r="Q1383" s="112"/>
      <c r="R1383" s="113"/>
      <c r="S1383" s="114"/>
      <c r="T1383" s="115"/>
      <c r="U1383" s="116"/>
      <c r="V1383" s="117"/>
      <c r="W1383" s="118" t="n">
        <f aca="false">W1382</f>
        <v>64.3202</v>
      </c>
      <c r="X1383" s="119" t="n">
        <v>104641</v>
      </c>
      <c r="Y1383" s="106" t="str">
        <f aca="false">IFERROR(VLOOKUP($X1383,'BASE DADOS'!$B$2:$E$16867,2,FALSE()),"-")</f>
        <v>SINAPI</v>
      </c>
      <c r="Z1383" s="106" t="str">
        <f aca="false">IFERROR(VLOOKUP($X1383,'BASE DADOS'!$B$2:$E$16867,3,FALSE()),"-")</f>
        <v>Pintura látex acrílica econômica, aplicação manual em paredes, duas demãos. Af_04/2023</v>
      </c>
      <c r="AA1383" s="107" t="str">
        <f aca="false">IFERROR(VLOOKUP($X1383,'BASE DADOS'!$B$2:$E$16867,4,FALSE()),"-")</f>
        <v>m2</v>
      </c>
      <c r="AB1383" s="120" t="s">
        <v>16990</v>
      </c>
      <c r="AC1383" s="121" t="str">
        <f aca="false">IFERROR(VLOOKUP(AB1383,'ETAPAS ORCAM'!$B$4:$C$58,2,FALSE()),"-")</f>
        <v>B14 – PINTURA INTERNA – PAREDE</v>
      </c>
      <c r="AMH1383" s="85"/>
      <c r="AMI1383" s="85"/>
      <c r="AMJ1383" s="85"/>
    </row>
    <row r="1384" s="104" customFormat="true" ht="17.9" hidden="false" customHeight="false" outlineLevel="1" collapsed="false">
      <c r="A1384" s="69"/>
      <c r="B1384" s="86"/>
      <c r="C1384" s="87" t="str">
        <f aca="false">C1383</f>
        <v>CBM-SE</v>
      </c>
      <c r="D1384" s="88" t="str">
        <f aca="false">D1383</f>
        <v>1º PAV.</v>
      </c>
      <c r="E1384" s="88" t="str">
        <f aca="false">E1383</f>
        <v>SALA DE INSTRUÇÃO A= 35,15m2</v>
      </c>
      <c r="F1384" s="89" t="s">
        <v>16940</v>
      </c>
      <c r="G1384" s="90" t="n">
        <f aca="false">G1373</f>
        <v>35.15</v>
      </c>
      <c r="H1384" s="91"/>
      <c r="I1384" s="92"/>
      <c r="J1384" s="90"/>
      <c r="K1384" s="91"/>
      <c r="L1384" s="92"/>
      <c r="M1384" s="90"/>
      <c r="N1384" s="91"/>
      <c r="O1384" s="92"/>
      <c r="P1384" s="93"/>
      <c r="Q1384" s="94"/>
      <c r="R1384" s="95"/>
      <c r="S1384" s="96" t="n">
        <f aca="false">IF(G1384&lt;&gt;0,(G1384+P1384),(J1384*M1384)+P1384)</f>
        <v>35.15</v>
      </c>
      <c r="T1384" s="97" t="n">
        <f aca="false">IF(H1384&lt;&gt;0,(H1384+Q1384),(K1384*N1384)+Q1384)</f>
        <v>0</v>
      </c>
      <c r="U1384" s="98" t="n">
        <f aca="false">IF(I1384&lt;&gt;0,(I1384+R1384),(L1384*O1384)+R1384)</f>
        <v>0</v>
      </c>
      <c r="V1384" s="99" t="n">
        <f aca="false">SUM(S1384:U1384)</f>
        <v>35.15</v>
      </c>
      <c r="W1384" s="100"/>
      <c r="X1384" s="101"/>
      <c r="Y1384" s="88"/>
      <c r="Z1384" s="88"/>
      <c r="AA1384" s="89"/>
      <c r="AB1384" s="102"/>
      <c r="AC1384" s="103"/>
      <c r="AMH1384" s="85"/>
      <c r="AMI1384" s="85"/>
      <c r="AMJ1384" s="85"/>
    </row>
    <row r="1385" s="84" customFormat="true" ht="17.9" hidden="false" customHeight="false" outlineLevel="1" collapsed="false">
      <c r="A1385" s="69"/>
      <c r="B1385" s="86"/>
      <c r="C1385" s="105" t="str">
        <f aca="false">C1384</f>
        <v>CBM-SE</v>
      </c>
      <c r="D1385" s="106" t="str">
        <f aca="false">D1384</f>
        <v>1º PAV.</v>
      </c>
      <c r="E1385" s="106" t="str">
        <f aca="false">E1384</f>
        <v>SALA DE INSTRUÇÃO A= 35,15m2</v>
      </c>
      <c r="F1385" s="107" t="str">
        <f aca="false">F1384</f>
        <v>TETO</v>
      </c>
      <c r="G1385" s="108"/>
      <c r="H1385" s="109"/>
      <c r="I1385" s="110"/>
      <c r="J1385" s="108"/>
      <c r="K1385" s="109"/>
      <c r="L1385" s="110"/>
      <c r="M1385" s="108"/>
      <c r="N1385" s="109"/>
      <c r="O1385" s="110"/>
      <c r="P1385" s="111"/>
      <c r="Q1385" s="112"/>
      <c r="R1385" s="113"/>
      <c r="S1385" s="114"/>
      <c r="T1385" s="115"/>
      <c r="U1385" s="116"/>
      <c r="V1385" s="117"/>
      <c r="W1385" s="118" t="n">
        <f aca="false">V1384</f>
        <v>35.15</v>
      </c>
      <c r="X1385" s="119" t="n">
        <v>96114</v>
      </c>
      <c r="Y1385" s="106" t="str">
        <f aca="false">IFERROR(VLOOKUP($X1385,'BASE DADOS'!$B$2:$E$16867,2,FALSE()),"-")</f>
        <v>SINAPI</v>
      </c>
      <c r="Z1385" s="106" t="str">
        <f aca="false">IFERROR(VLOOKUP($X1385,'BASE DADOS'!$B$2:$E$16867,3,FALSE()),"-")</f>
        <v>Forro em drywall, para ambientes comerciais, inclusive estrutura de fixação. af_05/2017_ps</v>
      </c>
      <c r="AA1385" s="107" t="str">
        <f aca="false">IFERROR(VLOOKUP($X1385,'BASE DADOS'!$B$2:$E$16867,4,FALSE()),"-")</f>
        <v>m2</v>
      </c>
      <c r="AB1385" s="120" t="s">
        <v>16991</v>
      </c>
      <c r="AC1385" s="121" t="str">
        <f aca="false">IFERROR(VLOOKUP(AB1385,'ETAPAS ORCAM'!$B$4:$C$58,2,FALSE()),"-")</f>
        <v>B09 – REVESTIMENTO INTERNO – TETO</v>
      </c>
      <c r="AMH1385" s="85"/>
      <c r="AMI1385" s="85"/>
      <c r="AMJ1385" s="85"/>
    </row>
    <row r="1386" s="84" customFormat="true" ht="17.9" hidden="false" customHeight="false" outlineLevel="1" collapsed="false">
      <c r="A1386" s="69"/>
      <c r="B1386" s="86"/>
      <c r="C1386" s="105" t="str">
        <f aca="false">C1385</f>
        <v>CBM-SE</v>
      </c>
      <c r="D1386" s="106" t="str">
        <f aca="false">D1385</f>
        <v>1º PAV.</v>
      </c>
      <c r="E1386" s="106" t="str">
        <f aca="false">E1385</f>
        <v>SALA DE INSTRUÇÃO A= 35,15m2</v>
      </c>
      <c r="F1386" s="107" t="str">
        <f aca="false">F1385</f>
        <v>TETO</v>
      </c>
      <c r="G1386" s="108"/>
      <c r="H1386" s="109"/>
      <c r="I1386" s="110"/>
      <c r="J1386" s="108"/>
      <c r="K1386" s="109"/>
      <c r="L1386" s="110"/>
      <c r="M1386" s="108"/>
      <c r="N1386" s="109"/>
      <c r="O1386" s="110"/>
      <c r="P1386" s="111"/>
      <c r="Q1386" s="112"/>
      <c r="R1386" s="113"/>
      <c r="S1386" s="114"/>
      <c r="T1386" s="115"/>
      <c r="U1386" s="116"/>
      <c r="V1386" s="117"/>
      <c r="W1386" s="118" t="n">
        <f aca="false">J1378</f>
        <v>23.78</v>
      </c>
      <c r="X1386" s="119" t="n">
        <v>9082</v>
      </c>
      <c r="Y1386" s="106" t="str">
        <f aca="false">IFERROR(VLOOKUP($X1386,'BASE DADOS'!$B$2:$E$16867,2,FALSE()),"-")</f>
        <v>ORSE</v>
      </c>
      <c r="Z1386" s="106" t="str">
        <f aca="false">IFERROR(VLOOKUP($X1386,'BASE DADOS'!$B$2:$E$16867,3,FALSE()),"-")</f>
        <v>Tabica metálica 3x3cm para forro de gesso (fornecimento e montagem)</v>
      </c>
      <c r="AA1386" s="107" t="str">
        <f aca="false">IFERROR(VLOOKUP($X1386,'BASE DADOS'!$B$2:$E$16867,4,FALSE()),"-")</f>
        <v>m</v>
      </c>
      <c r="AB1386" s="120" t="s">
        <v>16991</v>
      </c>
      <c r="AC1386" s="121" t="str">
        <f aca="false">IFERROR(VLOOKUP(AB1386,'ETAPAS ORCAM'!$B$4:$C$58,2,FALSE()),"-")</f>
        <v>B09 – REVESTIMENTO INTERNO – TETO</v>
      </c>
      <c r="AMH1386" s="85"/>
      <c r="AMI1386" s="85"/>
      <c r="AMJ1386" s="85"/>
    </row>
    <row r="1387" s="84" customFormat="true" ht="17.9" hidden="false" customHeight="false" outlineLevel="1" collapsed="false">
      <c r="A1387" s="69"/>
      <c r="B1387" s="86"/>
      <c r="C1387" s="105" t="str">
        <f aca="false">C1386</f>
        <v>CBM-SE</v>
      </c>
      <c r="D1387" s="106" t="str">
        <f aca="false">D1386</f>
        <v>1º PAV.</v>
      </c>
      <c r="E1387" s="106" t="str">
        <f aca="false">E1386</f>
        <v>SALA DE INSTRUÇÃO A= 35,15m2</v>
      </c>
      <c r="F1387" s="107" t="str">
        <f aca="false">F1386</f>
        <v>TETO</v>
      </c>
      <c r="G1387" s="108"/>
      <c r="H1387" s="109"/>
      <c r="I1387" s="110"/>
      <c r="J1387" s="108"/>
      <c r="K1387" s="109"/>
      <c r="L1387" s="110"/>
      <c r="M1387" s="108"/>
      <c r="N1387" s="109"/>
      <c r="O1387" s="110"/>
      <c r="P1387" s="111"/>
      <c r="Q1387" s="112"/>
      <c r="R1387" s="113"/>
      <c r="S1387" s="114"/>
      <c r="T1387" s="115"/>
      <c r="U1387" s="116"/>
      <c r="V1387" s="117"/>
      <c r="W1387" s="118" t="n">
        <f aca="false">W1385</f>
        <v>35.15</v>
      </c>
      <c r="X1387" s="119" t="n">
        <v>88484</v>
      </c>
      <c r="Y1387" s="106" t="str">
        <f aca="false">IFERROR(VLOOKUP($X1387,'BASE DADOS'!$B$2:$E$16867,2,FALSE()),"-")</f>
        <v>SINAPI</v>
      </c>
      <c r="Z1387" s="106" t="str">
        <f aca="false">IFERROR(VLOOKUP($X1387,'BASE DADOS'!$B$2:$E$16867,3,FALSE()),"-")</f>
        <v>Aplicação de fundo selador acrílico em teto, uma demão. af_06/2014</v>
      </c>
      <c r="AA1387" s="107" t="str">
        <f aca="false">IFERROR(VLOOKUP($X1387,'BASE DADOS'!$B$2:$E$16867,4,FALSE()),"-")</f>
        <v>m2</v>
      </c>
      <c r="AB1387" s="120" t="s">
        <v>16992</v>
      </c>
      <c r="AC1387" s="121" t="str">
        <f aca="false">IFERROR(VLOOKUP(AB1387,'ETAPAS ORCAM'!$B$4:$C$58,2,FALSE()),"-")</f>
        <v>B15 – PINTURA INTERNA – TETO</v>
      </c>
      <c r="AMH1387" s="85"/>
      <c r="AMI1387" s="85"/>
      <c r="AMJ1387" s="85"/>
    </row>
    <row r="1388" s="84" customFormat="true" ht="17.9" hidden="false" customHeight="false" outlineLevel="1" collapsed="false">
      <c r="A1388" s="69"/>
      <c r="B1388" s="86"/>
      <c r="C1388" s="105" t="str">
        <f aca="false">C1387</f>
        <v>CBM-SE</v>
      </c>
      <c r="D1388" s="106" t="str">
        <f aca="false">D1387</f>
        <v>1º PAV.</v>
      </c>
      <c r="E1388" s="106" t="str">
        <f aca="false">E1387</f>
        <v>SALA DE INSTRUÇÃO A= 35,15m2</v>
      </c>
      <c r="F1388" s="107" t="str">
        <f aca="false">F1387</f>
        <v>TETO</v>
      </c>
      <c r="G1388" s="108"/>
      <c r="H1388" s="109"/>
      <c r="I1388" s="110"/>
      <c r="J1388" s="108"/>
      <c r="K1388" s="109"/>
      <c r="L1388" s="110"/>
      <c r="M1388" s="108"/>
      <c r="N1388" s="109"/>
      <c r="O1388" s="110"/>
      <c r="P1388" s="111"/>
      <c r="Q1388" s="112"/>
      <c r="R1388" s="113"/>
      <c r="S1388" s="114"/>
      <c r="T1388" s="115"/>
      <c r="U1388" s="116"/>
      <c r="V1388" s="117"/>
      <c r="W1388" s="118" t="n">
        <f aca="false">W1387</f>
        <v>35.15</v>
      </c>
      <c r="X1388" s="119" t="n">
        <v>88496</v>
      </c>
      <c r="Y1388" s="106" t="str">
        <f aca="false">IFERROR(VLOOKUP($X1388,'BASE DADOS'!$B$2:$E$16867,2,FALSE()),"-")</f>
        <v>SINAPI</v>
      </c>
      <c r="Z1388" s="106" t="str">
        <f aca="false">IFERROR(VLOOKUP($X1388,'BASE DADOS'!$B$2:$E$16867,3,FALSE()),"-")</f>
        <v>Aplicação e lixamento de massa látex em teto, duas demãos. af_06/2014</v>
      </c>
      <c r="AA1388" s="107" t="str">
        <f aca="false">IFERROR(VLOOKUP($X1388,'BASE DADOS'!$B$2:$E$16867,4,FALSE()),"-")</f>
        <v>m2</v>
      </c>
      <c r="AB1388" s="120" t="s">
        <v>16992</v>
      </c>
      <c r="AC1388" s="121" t="str">
        <f aca="false">IFERROR(VLOOKUP(AB1388,'ETAPAS ORCAM'!$B$4:$C$58,2,FALSE()),"-")</f>
        <v>B15 – PINTURA INTERNA – TETO</v>
      </c>
      <c r="AMH1388" s="85"/>
      <c r="AMI1388" s="85"/>
      <c r="AMJ1388" s="85"/>
    </row>
    <row r="1389" s="84" customFormat="true" ht="17.9" hidden="false" customHeight="false" outlineLevel="1" collapsed="false">
      <c r="A1389" s="69"/>
      <c r="B1389" s="86"/>
      <c r="C1389" s="105" t="str">
        <f aca="false">C1388</f>
        <v>CBM-SE</v>
      </c>
      <c r="D1389" s="106" t="str">
        <f aca="false">D1388</f>
        <v>1º PAV.</v>
      </c>
      <c r="E1389" s="106" t="str">
        <f aca="false">E1388</f>
        <v>SALA DE INSTRUÇÃO A= 35,15m2</v>
      </c>
      <c r="F1389" s="107" t="str">
        <f aca="false">F1388</f>
        <v>TETO</v>
      </c>
      <c r="G1389" s="108"/>
      <c r="H1389" s="109"/>
      <c r="I1389" s="110"/>
      <c r="J1389" s="108"/>
      <c r="K1389" s="109"/>
      <c r="L1389" s="110"/>
      <c r="M1389" s="108"/>
      <c r="N1389" s="109"/>
      <c r="O1389" s="110"/>
      <c r="P1389" s="111"/>
      <c r="Q1389" s="112"/>
      <c r="R1389" s="113"/>
      <c r="S1389" s="114"/>
      <c r="T1389" s="115"/>
      <c r="U1389" s="116"/>
      <c r="V1389" s="117"/>
      <c r="W1389" s="118" t="n">
        <f aca="false">W1388</f>
        <v>35.15</v>
      </c>
      <c r="X1389" s="119" t="n">
        <v>104639</v>
      </c>
      <c r="Y1389" s="106" t="str">
        <f aca="false">IFERROR(VLOOKUP($X1389,'BASE DADOS'!$B$2:$E$16867,2,FALSE()),"-")</f>
        <v>SINAPI</v>
      </c>
      <c r="Z1389" s="106" t="str">
        <f aca="false">IFERROR(VLOOKUP($X1389,'BASE DADOS'!$B$2:$E$16867,3,FALSE()),"-")</f>
        <v>Pintura látex acrílica econômica, aplicação manual em teto, duas demãos. Af_04/2023</v>
      </c>
      <c r="AA1389" s="107" t="str">
        <f aca="false">IFERROR(VLOOKUP($X1389,'BASE DADOS'!$B$2:$E$16867,4,FALSE()),"-")</f>
        <v>m2</v>
      </c>
      <c r="AB1389" s="120" t="s">
        <v>16992</v>
      </c>
      <c r="AC1389" s="121" t="str">
        <f aca="false">IFERROR(VLOOKUP(AB1389,'ETAPAS ORCAM'!$B$4:$C$58,2,FALSE()),"-")</f>
        <v>B15 – PINTURA INTERNA – TETO</v>
      </c>
      <c r="AMH1389" s="85"/>
      <c r="AMI1389" s="85"/>
      <c r="AMJ1389" s="85"/>
    </row>
    <row r="1390" s="104" customFormat="true" ht="17.9" hidden="false" customHeight="false" outlineLevel="1" collapsed="false">
      <c r="A1390" s="69"/>
      <c r="B1390" s="86"/>
      <c r="C1390" s="87" t="str">
        <f aca="false">C1389</f>
        <v>CBM-SE</v>
      </c>
      <c r="D1390" s="88" t="str">
        <f aca="false">D1389</f>
        <v>1º PAV.</v>
      </c>
      <c r="E1390" s="88" t="str">
        <f aca="false">E1389</f>
        <v>SALA DE INSTRUÇÃO A= 35,15m2</v>
      </c>
      <c r="F1390" s="89" t="s">
        <v>16941</v>
      </c>
      <c r="G1390" s="90" t="n">
        <f aca="false">J1378</f>
        <v>23.78</v>
      </c>
      <c r="H1390" s="91"/>
      <c r="I1390" s="92"/>
      <c r="J1390" s="90"/>
      <c r="K1390" s="91"/>
      <c r="L1390" s="92"/>
      <c r="M1390" s="90"/>
      <c r="N1390" s="91"/>
      <c r="O1390" s="92"/>
      <c r="P1390" s="93" t="n">
        <v>-0.8</v>
      </c>
      <c r="Q1390" s="94"/>
      <c r="R1390" s="95"/>
      <c r="S1390" s="96" t="n">
        <f aca="false">IF(G1390&lt;&gt;0,(G1390+P1390),(J1390*M1390)+P1390)</f>
        <v>22.98</v>
      </c>
      <c r="T1390" s="97" t="n">
        <f aca="false">IF(H1390&lt;&gt;0,(H1390+Q1390),(K1390*N1390)+Q1390)</f>
        <v>0</v>
      </c>
      <c r="U1390" s="98" t="n">
        <f aca="false">IF(I1390&lt;&gt;0,(I1390+R1390),(L1390*O1390)+R1390)</f>
        <v>0</v>
      </c>
      <c r="V1390" s="99" t="n">
        <f aca="false">SUM(S1390:U1390)</f>
        <v>22.98</v>
      </c>
      <c r="W1390" s="100"/>
      <c r="X1390" s="101"/>
      <c r="Y1390" s="88"/>
      <c r="Z1390" s="88"/>
      <c r="AA1390" s="89"/>
      <c r="AB1390" s="102"/>
      <c r="AC1390" s="103"/>
      <c r="AMH1390" s="85"/>
      <c r="AMI1390" s="85"/>
      <c r="AMJ1390" s="85"/>
    </row>
    <row r="1391" s="84" customFormat="true" ht="17.9" hidden="false" customHeight="false" outlineLevel="1" collapsed="false">
      <c r="A1391" s="69"/>
      <c r="B1391" s="86"/>
      <c r="C1391" s="105" t="str">
        <f aca="false">C1390</f>
        <v>CBM-SE</v>
      </c>
      <c r="D1391" s="106" t="str">
        <f aca="false">D1390</f>
        <v>1º PAV.</v>
      </c>
      <c r="E1391" s="106" t="str">
        <f aca="false">E1390</f>
        <v>SALA DE INSTRUÇÃO A= 35,15m2</v>
      </c>
      <c r="F1391" s="107" t="str">
        <f aca="false">F1390</f>
        <v>RODAPÉ</v>
      </c>
      <c r="G1391" s="108"/>
      <c r="H1391" s="109"/>
      <c r="I1391" s="110"/>
      <c r="J1391" s="108"/>
      <c r="K1391" s="109"/>
      <c r="L1391" s="110"/>
      <c r="M1391" s="108"/>
      <c r="N1391" s="109"/>
      <c r="O1391" s="110"/>
      <c r="P1391" s="111"/>
      <c r="Q1391" s="112"/>
      <c r="R1391" s="113"/>
      <c r="S1391" s="114"/>
      <c r="T1391" s="115"/>
      <c r="U1391" s="116"/>
      <c r="V1391" s="117"/>
      <c r="W1391" s="118" t="n">
        <f aca="false">V1390</f>
        <v>22.98</v>
      </c>
      <c r="X1391" s="119" t="n">
        <v>2260</v>
      </c>
      <c r="Y1391" s="106" t="str">
        <f aca="false">IFERROR(VLOOKUP($X1391,'BASE DADOS'!$B$2:$E$16867,2,FALSE()),"-")</f>
        <v>ORSE</v>
      </c>
      <c r="Z1391" s="106" t="str">
        <f aca="false">IFERROR(VLOOKUP($X1391,'BASE DADOS'!$B$2:$E$16867,3,FALSE()),"-")</f>
        <v>Rodapé alta resistência, h = 10 cm</v>
      </c>
      <c r="AA1391" s="107" t="str">
        <f aca="false">IFERROR(VLOOKUP($X1391,'BASE DADOS'!$B$2:$E$16867,4,FALSE()),"-")</f>
        <v>m</v>
      </c>
      <c r="AB1391" s="120" t="s">
        <v>16989</v>
      </c>
      <c r="AC1391" s="121" t="str">
        <f aca="false">IFERROR(VLOOKUP(AB1391,'ETAPAS ORCAM'!$B$4:$C$58,2,FALSE()),"-")</f>
        <v>B08 – REVESTIMENTO INTERNO – PAREDE</v>
      </c>
      <c r="AMH1391" s="85"/>
      <c r="AMI1391" s="85"/>
      <c r="AMJ1391" s="85"/>
    </row>
    <row r="1392" s="104" customFormat="true" ht="17.9" hidden="false" customHeight="false" outlineLevel="1" collapsed="false">
      <c r="A1392" s="69"/>
      <c r="B1392" s="86"/>
      <c r="C1392" s="87" t="str">
        <f aca="false">C1391</f>
        <v>CBM-SE</v>
      </c>
      <c r="D1392" s="88" t="str">
        <f aca="false">D1391</f>
        <v>1º PAV.</v>
      </c>
      <c r="E1392" s="88" t="str">
        <f aca="false">E1391</f>
        <v>SALA DE INSTRUÇÃO A= 35,15m2</v>
      </c>
      <c r="F1392" s="89" t="s">
        <v>16994</v>
      </c>
      <c r="G1392" s="90"/>
      <c r="H1392" s="91"/>
      <c r="I1392" s="92"/>
      <c r="J1392" s="90" t="n">
        <v>2</v>
      </c>
      <c r="K1392" s="91" t="n">
        <v>2</v>
      </c>
      <c r="L1392" s="92"/>
      <c r="M1392" s="90" t="n">
        <v>1.45</v>
      </c>
      <c r="N1392" s="91" t="n">
        <v>1.45</v>
      </c>
      <c r="O1392" s="92"/>
      <c r="P1392" s="93"/>
      <c r="Q1392" s="94"/>
      <c r="R1392" s="95"/>
      <c r="S1392" s="96" t="n">
        <f aca="false">IF(G1392&lt;&gt;0,(G1392+P1392),(J1392*M1392)+P1392)</f>
        <v>2.9</v>
      </c>
      <c r="T1392" s="97" t="n">
        <f aca="false">IF(H1392&lt;&gt;0,(H1392+Q1392),(K1392*N1392)+Q1392)</f>
        <v>2.9</v>
      </c>
      <c r="U1392" s="98" t="n">
        <f aca="false">IF(I1392&lt;&gt;0,(I1392+R1392),(L1392*O1392)+R1392)</f>
        <v>0</v>
      </c>
      <c r="V1392" s="99" t="n">
        <f aca="false">SUM(S1392:U1392)</f>
        <v>5.8</v>
      </c>
      <c r="W1392" s="100"/>
      <c r="X1392" s="101"/>
      <c r="Y1392" s="88"/>
      <c r="Z1392" s="88"/>
      <c r="AA1392" s="89"/>
      <c r="AB1392" s="102"/>
      <c r="AC1392" s="103"/>
      <c r="AMH1392" s="85"/>
      <c r="AMI1392" s="85"/>
      <c r="AMJ1392" s="85"/>
    </row>
    <row r="1393" s="84" customFormat="true" ht="26.1" hidden="false" customHeight="false" outlineLevel="1" collapsed="false">
      <c r="A1393" s="69"/>
      <c r="B1393" s="86"/>
      <c r="C1393" s="105" t="str">
        <f aca="false">C1392</f>
        <v>CBM-SE</v>
      </c>
      <c r="D1393" s="106" t="str">
        <f aca="false">D1392</f>
        <v>1º PAV.</v>
      </c>
      <c r="E1393" s="106" t="str">
        <f aca="false">E1392</f>
        <v>SALA DE INSTRUÇÃO A= 35,15m2</v>
      </c>
      <c r="F1393" s="107" t="str">
        <f aca="false">F1392</f>
        <v>ESQ. ALUMÍNIO</v>
      </c>
      <c r="G1393" s="108"/>
      <c r="H1393" s="109"/>
      <c r="I1393" s="110"/>
      <c r="J1393" s="108"/>
      <c r="K1393" s="109"/>
      <c r="L1393" s="110"/>
      <c r="M1393" s="108"/>
      <c r="N1393" s="109"/>
      <c r="O1393" s="110"/>
      <c r="P1393" s="111"/>
      <c r="Q1393" s="112"/>
      <c r="R1393" s="113"/>
      <c r="S1393" s="114"/>
      <c r="T1393" s="115"/>
      <c r="U1393" s="116"/>
      <c r="V1393" s="117"/>
      <c r="W1393" s="118" t="n">
        <f aca="false">V1392</f>
        <v>5.8</v>
      </c>
      <c r="X1393" s="119" t="n">
        <v>100674</v>
      </c>
      <c r="Y1393" s="106" t="str">
        <f aca="false">IFERROR(VLOOKUP($X1393,'BASE DADOS'!$B$2:$E$16867,2,FALSE()),"-")</f>
        <v>SINAPI</v>
      </c>
      <c r="Z1393" s="106" t="str">
        <f aca="false">IFERROR(VLOOKUP($X1393,'BASE DADOS'!$B$2:$E$16867,3,FALSE()),"-")</f>
        <v>Janela fixa de alumínio para vidro, com vidro, batente e ferragens. exclusive acabamento, alizar e contramarco. fornecimento e instalação. af_12/2019</v>
      </c>
      <c r="AA1393" s="107" t="str">
        <f aca="false">IFERROR(VLOOKUP($X1393,'BASE DADOS'!$B$2:$E$16867,4,FALSE()),"-")</f>
        <v>m2</v>
      </c>
      <c r="AB1393" s="120" t="s">
        <v>16995</v>
      </c>
      <c r="AC1393" s="121" t="str">
        <f aca="false">IFERROR(VLOOKUP(AB1393,'ETAPAS ORCAM'!$B$4:$C$58,2,FALSE()),"-")</f>
        <v>B12 – ESQUADRIAS</v>
      </c>
      <c r="AMH1393" s="85"/>
      <c r="AMI1393" s="85"/>
      <c r="AMJ1393" s="85"/>
    </row>
    <row r="1394" s="84" customFormat="true" ht="17.9" hidden="false" customHeight="false" outlineLevel="1" collapsed="false">
      <c r="A1394" s="69"/>
      <c r="B1394" s="86"/>
      <c r="C1394" s="105" t="str">
        <f aca="false">C1393</f>
        <v>CBM-SE</v>
      </c>
      <c r="D1394" s="106" t="str">
        <f aca="false">D1393</f>
        <v>1º PAV.</v>
      </c>
      <c r="E1394" s="106" t="str">
        <f aca="false">E1393</f>
        <v>SALA DE INSTRUÇÃO A= 35,15m2</v>
      </c>
      <c r="F1394" s="107" t="str">
        <f aca="false">F1393</f>
        <v>ESQ. ALUMÍNIO</v>
      </c>
      <c r="G1394" s="108"/>
      <c r="H1394" s="109"/>
      <c r="I1394" s="110"/>
      <c r="J1394" s="108"/>
      <c r="K1394" s="109"/>
      <c r="L1394" s="110"/>
      <c r="M1394" s="108"/>
      <c r="N1394" s="109"/>
      <c r="O1394" s="110"/>
      <c r="P1394" s="111"/>
      <c r="Q1394" s="112"/>
      <c r="R1394" s="113"/>
      <c r="S1394" s="114"/>
      <c r="T1394" s="115"/>
      <c r="U1394" s="116"/>
      <c r="V1394" s="117"/>
      <c r="W1394" s="118" t="n">
        <f aca="false">W1393*2</f>
        <v>11.6</v>
      </c>
      <c r="X1394" s="119" t="n">
        <v>99821</v>
      </c>
      <c r="Y1394" s="106" t="str">
        <f aca="false">IFERROR(VLOOKUP($X1394,'BASE DADOS'!$B$2:$E$16867,2,FALSE()),"-")</f>
        <v>SINAPI</v>
      </c>
      <c r="Z1394" s="106" t="str">
        <f aca="false">IFERROR(VLOOKUP($X1394,'BASE DADOS'!$B$2:$E$16867,3,FALSE()),"-")</f>
        <v>Limpeza de janela de vidro com caixilho em aço/alumínio/pvc. af_04/2019</v>
      </c>
      <c r="AA1394" s="107" t="str">
        <f aca="false">IFERROR(VLOOKUP($X1394,'BASE DADOS'!$B$2:$E$16867,4,FALSE()),"-")</f>
        <v>m2</v>
      </c>
      <c r="AB1394" s="120" t="s">
        <v>16988</v>
      </c>
      <c r="AC1394" s="121" t="str">
        <f aca="false">IFERROR(VLOOKUP(AB1394,'ETAPAS ORCAM'!$B$4:$C$58,2,FALSE()),"-")</f>
        <v>B39 – LIMPEZA FINAL</v>
      </c>
      <c r="AMH1394" s="85"/>
      <c r="AMI1394" s="85"/>
      <c r="AMJ1394" s="85"/>
    </row>
    <row r="1395" s="84" customFormat="true" ht="17.9" hidden="false" customHeight="false" outlineLevel="1" collapsed="false">
      <c r="A1395" s="69"/>
      <c r="B1395" s="86"/>
      <c r="C1395" s="105" t="str">
        <f aca="false">C1394</f>
        <v>CBM-SE</v>
      </c>
      <c r="D1395" s="106" t="str">
        <f aca="false">D1394</f>
        <v>1º PAV.</v>
      </c>
      <c r="E1395" s="106" t="str">
        <f aca="false">E1394</f>
        <v>SALA DE INSTRUÇÃO A= 35,15m2</v>
      </c>
      <c r="F1395" s="107" t="str">
        <f aca="false">F1394</f>
        <v>ESQ. ALUMÍNIO</v>
      </c>
      <c r="G1395" s="108"/>
      <c r="H1395" s="109"/>
      <c r="I1395" s="110"/>
      <c r="J1395" s="108"/>
      <c r="K1395" s="109"/>
      <c r="L1395" s="110"/>
      <c r="M1395" s="108"/>
      <c r="N1395" s="109"/>
      <c r="O1395" s="110"/>
      <c r="P1395" s="111"/>
      <c r="Q1395" s="112"/>
      <c r="R1395" s="113"/>
      <c r="S1395" s="114"/>
      <c r="T1395" s="115"/>
      <c r="U1395" s="116"/>
      <c r="V1395" s="117"/>
      <c r="W1395" s="118" t="n">
        <f aca="false">+2.05*2</f>
        <v>4.1</v>
      </c>
      <c r="X1395" s="119" t="n">
        <v>1989</v>
      </c>
      <c r="Y1395" s="106" t="str">
        <f aca="false">IFERROR(VLOOKUP($X1395,'BASE DADOS'!$B$2:$E$16867,2,FALSE()),"-")</f>
        <v>ORSE</v>
      </c>
      <c r="Z1395" s="106" t="str">
        <f aca="false">IFERROR(VLOOKUP($X1395,'BASE DADOS'!$B$2:$E$16867,3,FALSE()),"-")</f>
        <v>Peitoril granito cinza polido, c/ largura = 22 cm, esp = 2 cm</v>
      </c>
      <c r="AA1395" s="107" t="str">
        <f aca="false">IFERROR(VLOOKUP($X1395,'BASE DADOS'!$B$2:$E$16867,4,FALSE()),"-")</f>
        <v>m</v>
      </c>
      <c r="AB1395" s="120" t="s">
        <v>16989</v>
      </c>
      <c r="AC1395" s="121" t="str">
        <f aca="false">IFERROR(VLOOKUP(AB1395,'ETAPAS ORCAM'!$B$4:$C$58,2,FALSE()),"-")</f>
        <v>B08 – REVESTIMENTO INTERNO – PAREDE</v>
      </c>
      <c r="AMH1395" s="85"/>
      <c r="AMI1395" s="85"/>
      <c r="AMJ1395" s="85"/>
    </row>
    <row r="1396" s="104" customFormat="true" ht="17.9" hidden="false" customHeight="false" outlineLevel="1" collapsed="false">
      <c r="A1396" s="69"/>
      <c r="B1396" s="86"/>
      <c r="C1396" s="87" t="str">
        <f aca="false">C1394</f>
        <v>CBM-SE</v>
      </c>
      <c r="D1396" s="88" t="str">
        <f aca="false">D1394</f>
        <v>1º PAV.</v>
      </c>
      <c r="E1396" s="88" t="str">
        <f aca="false">E1394</f>
        <v>SALA DE INSTRUÇÃO A= 35,15m2</v>
      </c>
      <c r="F1396" s="89" t="s">
        <v>17004</v>
      </c>
      <c r="G1396" s="90" t="n">
        <v>1</v>
      </c>
      <c r="H1396" s="91"/>
      <c r="I1396" s="92"/>
      <c r="J1396" s="90"/>
      <c r="K1396" s="91"/>
      <c r="L1396" s="92"/>
      <c r="M1396" s="90"/>
      <c r="N1396" s="91"/>
      <c r="O1396" s="92"/>
      <c r="P1396" s="93"/>
      <c r="Q1396" s="94"/>
      <c r="R1396" s="95"/>
      <c r="S1396" s="96" t="n">
        <f aca="false">IF(G1396&lt;&gt;0,(G1396+P1396),(J1396*M1396)+P1396)</f>
        <v>1</v>
      </c>
      <c r="T1396" s="97" t="n">
        <f aca="false">IF(H1396&lt;&gt;0,(H1396+Q1396),(K1396*N1396)+Q1396)</f>
        <v>0</v>
      </c>
      <c r="U1396" s="98" t="n">
        <f aca="false">IF(I1396&lt;&gt;0,(I1396+R1396),(L1396*O1396)+R1396)</f>
        <v>0</v>
      </c>
      <c r="V1396" s="99" t="n">
        <f aca="false">SUM(S1396:U1396)</f>
        <v>1</v>
      </c>
      <c r="W1396" s="100"/>
      <c r="X1396" s="101"/>
      <c r="Y1396" s="88"/>
      <c r="Z1396" s="88"/>
      <c r="AA1396" s="89"/>
      <c r="AB1396" s="102"/>
      <c r="AC1396" s="103"/>
      <c r="AMH1396" s="85"/>
      <c r="AMI1396" s="85"/>
      <c r="AMJ1396" s="85"/>
    </row>
    <row r="1397" s="84" customFormat="true" ht="42.5" hidden="false" customHeight="false" outlineLevel="1" collapsed="false">
      <c r="A1397" s="69"/>
      <c r="B1397" s="86"/>
      <c r="C1397" s="105" t="str">
        <f aca="false">C1396</f>
        <v>CBM-SE</v>
      </c>
      <c r="D1397" s="106" t="str">
        <f aca="false">D1396</f>
        <v>1º PAV.</v>
      </c>
      <c r="E1397" s="106" t="str">
        <f aca="false">E1396</f>
        <v>SALA DE INSTRUÇÃO A= 35,15m2</v>
      </c>
      <c r="F1397" s="107" t="str">
        <f aca="false">F1396</f>
        <v>ESQ. MADEIRA</v>
      </c>
      <c r="G1397" s="108"/>
      <c r="H1397" s="109"/>
      <c r="I1397" s="110"/>
      <c r="J1397" s="108"/>
      <c r="K1397" s="109"/>
      <c r="L1397" s="110"/>
      <c r="M1397" s="108"/>
      <c r="N1397" s="109"/>
      <c r="O1397" s="110"/>
      <c r="P1397" s="111"/>
      <c r="Q1397" s="112"/>
      <c r="R1397" s="113"/>
      <c r="S1397" s="114"/>
      <c r="T1397" s="115"/>
      <c r="U1397" s="116"/>
      <c r="V1397" s="117"/>
      <c r="W1397" s="118" t="n">
        <v>1</v>
      </c>
      <c r="X1397" s="119" t="n">
        <v>90843</v>
      </c>
      <c r="Y1397" s="106" t="str">
        <f aca="false">IFERROR(VLOOKUP($X1397,'BASE DADOS'!$B$2:$E$16867,2,FALSE()),"-")</f>
        <v>SINAPI</v>
      </c>
      <c r="Z1397" s="106" t="str">
        <f aca="false">IFERROR(VLOOKUP($X1397,'BASE DADOS'!$B$2:$E$16867,3,FALSE()),"-")</f>
        <v>Kit de porta de madeira para pintura, semi-oca (leve ou média), padrão médio, 80x210cm, espessura de 3,5cm, itens inclusos: dobradiças, montagem e instalação do batente, fechadura com execução do furo - fornecimento e instalação. af_12/2019</v>
      </c>
      <c r="AA1397" s="107" t="str">
        <f aca="false">IFERROR(VLOOKUP($X1397,'BASE DADOS'!$B$2:$E$16867,4,FALSE()),"-")</f>
        <v>un</v>
      </c>
      <c r="AB1397" s="120" t="s">
        <v>16995</v>
      </c>
      <c r="AC1397" s="121" t="str">
        <f aca="false">IFERROR(VLOOKUP(AB1397,'ETAPAS ORCAM'!$B$4:$C$58,2,FALSE()),"-")</f>
        <v>B12 – ESQUADRIAS</v>
      </c>
      <c r="AMH1397" s="85"/>
      <c r="AMI1397" s="85"/>
      <c r="AMJ1397" s="85"/>
    </row>
    <row r="1398" s="84" customFormat="true" ht="26.1" hidden="false" customHeight="false" outlineLevel="1" collapsed="false">
      <c r="A1398" s="69"/>
      <c r="B1398" s="86"/>
      <c r="C1398" s="105" t="str">
        <f aca="false">C1397</f>
        <v>CBM-SE</v>
      </c>
      <c r="D1398" s="106" t="str">
        <f aca="false">D1397</f>
        <v>1º PAV.</v>
      </c>
      <c r="E1398" s="106" t="str">
        <f aca="false">E1397</f>
        <v>SALA DE INSTRUÇÃO A= 35,15m2</v>
      </c>
      <c r="F1398" s="107" t="str">
        <f aca="false">F1397</f>
        <v>ESQ. MADEIRA</v>
      </c>
      <c r="G1398" s="108"/>
      <c r="H1398" s="109"/>
      <c r="I1398" s="110"/>
      <c r="J1398" s="108"/>
      <c r="K1398" s="109"/>
      <c r="L1398" s="110"/>
      <c r="M1398" s="108"/>
      <c r="N1398" s="109"/>
      <c r="O1398" s="110"/>
      <c r="P1398" s="111"/>
      <c r="Q1398" s="112"/>
      <c r="R1398" s="113"/>
      <c r="S1398" s="114"/>
      <c r="T1398" s="115"/>
      <c r="U1398" s="116"/>
      <c r="V1398" s="117"/>
      <c r="W1398" s="118" t="n">
        <f aca="false">(0.8*2.1)*3</f>
        <v>5.04</v>
      </c>
      <c r="X1398" s="119" t="n">
        <v>2309</v>
      </c>
      <c r="Y1398" s="106" t="str">
        <f aca="false">IFERROR(VLOOKUP($X1398,'BASE DADOS'!$B$2:$E$16867,2,FALSE()),"-")</f>
        <v>ORSE</v>
      </c>
      <c r="Z1398" s="106" t="str">
        <f aca="false">IFERROR(VLOOKUP($X1398,'BASE DADOS'!$B$2:$E$16867,3,FALSE()),"-")</f>
        <v>Pintura sobre superfícies de madeira com aplicação de 01 demão de fundo sintético nivelador, 01 demão de massa a óleo e 02 demãos de tinta esmalte</v>
      </c>
      <c r="AA1398" s="107" t="str">
        <f aca="false">IFERROR(VLOOKUP($X1398,'BASE DADOS'!$B$2:$E$16867,4,FALSE()),"-")</f>
        <v>m2</v>
      </c>
      <c r="AB1398" s="120" t="s">
        <v>17005</v>
      </c>
      <c r="AC1398" s="121" t="str">
        <f aca="false">IFERROR(VLOOKUP(AB1398,'ETAPAS ORCAM'!$B$4:$C$58,2,FALSE()),"-")</f>
        <v>B16 – PINTURA – ESQ. MADEIRA</v>
      </c>
      <c r="AMH1398" s="85"/>
      <c r="AMI1398" s="85"/>
      <c r="AMJ1398" s="85"/>
    </row>
    <row r="1399" s="84" customFormat="true" ht="17.9" hidden="false" customHeight="false" outlineLevel="1" collapsed="false">
      <c r="A1399" s="69"/>
      <c r="B1399" s="86"/>
      <c r="C1399" s="105" t="str">
        <f aca="false">C1377</f>
        <v>CBM-SE</v>
      </c>
      <c r="D1399" s="106" t="str">
        <f aca="false">D1377</f>
        <v>1º PAV.</v>
      </c>
      <c r="E1399" s="106" t="str">
        <f aca="false">E1377</f>
        <v>SALA DE INSTRUÇÃO A= 35,15m2</v>
      </c>
      <c r="F1399" s="107" t="str">
        <f aca="false">F1398</f>
        <v>ESQ. MADEIRA</v>
      </c>
      <c r="G1399" s="108"/>
      <c r="H1399" s="109"/>
      <c r="I1399" s="110"/>
      <c r="J1399" s="108"/>
      <c r="K1399" s="109"/>
      <c r="L1399" s="110"/>
      <c r="M1399" s="108"/>
      <c r="N1399" s="109"/>
      <c r="O1399" s="110"/>
      <c r="P1399" s="111"/>
      <c r="Q1399" s="112"/>
      <c r="R1399" s="113"/>
      <c r="S1399" s="114"/>
      <c r="T1399" s="115"/>
      <c r="U1399" s="116"/>
      <c r="V1399" s="117"/>
      <c r="W1399" s="118" t="n">
        <v>0.85</v>
      </c>
      <c r="X1399" s="119" t="n">
        <v>2262</v>
      </c>
      <c r="Y1399" s="106" t="str">
        <f aca="false">IFERROR(VLOOKUP($X1399,'BASE DADOS'!$B$2:$E$16867,2,FALSE()),"-")</f>
        <v>ORSE</v>
      </c>
      <c r="Z1399" s="106" t="str">
        <f aca="false">IFERROR(VLOOKUP($X1399,'BASE DADOS'!$B$2:$E$16867,3,FALSE()),"-")</f>
        <v>Soleira alta resistência moldada "in-loco", e = 2 cm, l = 15 cm</v>
      </c>
      <c r="AA1399" s="107" t="str">
        <f aca="false">IFERROR(VLOOKUP($X1399,'BASE DADOS'!$B$2:$E$16867,4,FALSE()),"-")</f>
        <v>m</v>
      </c>
      <c r="AB1399" s="120" t="s">
        <v>16987</v>
      </c>
      <c r="AC1399" s="121" t="str">
        <f aca="false">IFERROR(VLOOKUP(AB1399,'ETAPAS ORCAM'!$B$4:$C$58,2,FALSE()),"-")</f>
        <v>B11 – PAVIMENTAÇÃO</v>
      </c>
      <c r="AMH1399" s="85"/>
      <c r="AMI1399" s="85"/>
      <c r="AMJ1399" s="85"/>
    </row>
    <row r="1400" s="84" customFormat="true" ht="12.8" hidden="false" customHeight="false" outlineLevel="1" collapsed="false">
      <c r="A1400" s="69"/>
      <c r="B1400" s="86"/>
      <c r="C1400" s="122"/>
      <c r="D1400" s="123"/>
      <c r="E1400" s="123"/>
      <c r="F1400" s="124"/>
      <c r="G1400" s="125"/>
      <c r="H1400" s="126"/>
      <c r="I1400" s="127"/>
      <c r="J1400" s="125"/>
      <c r="K1400" s="126"/>
      <c r="L1400" s="127"/>
      <c r="M1400" s="125"/>
      <c r="N1400" s="126"/>
      <c r="O1400" s="127"/>
      <c r="P1400" s="128"/>
      <c r="Q1400" s="129"/>
      <c r="R1400" s="130"/>
      <c r="S1400" s="131"/>
      <c r="T1400" s="132"/>
      <c r="U1400" s="133"/>
      <c r="V1400" s="134"/>
      <c r="W1400" s="135"/>
      <c r="X1400" s="136"/>
      <c r="Y1400" s="123"/>
      <c r="Z1400" s="123"/>
      <c r="AA1400" s="124"/>
      <c r="AB1400" s="137"/>
      <c r="AC1400" s="138"/>
      <c r="AMH1400" s="85"/>
      <c r="AMI1400" s="85"/>
      <c r="AMJ1400" s="85"/>
    </row>
    <row r="1401" s="84" customFormat="true" ht="12.8" hidden="false" customHeight="false" outlineLevel="0" collapsed="false">
      <c r="A1401" s="69"/>
      <c r="B1401" s="86"/>
      <c r="C1401" s="139"/>
      <c r="D1401" s="139"/>
      <c r="E1401" s="139"/>
      <c r="F1401" s="139"/>
      <c r="G1401" s="140"/>
      <c r="H1401" s="140"/>
      <c r="I1401" s="140"/>
      <c r="J1401" s="140"/>
      <c r="K1401" s="140"/>
      <c r="L1401" s="140"/>
      <c r="M1401" s="140"/>
      <c r="N1401" s="140"/>
      <c r="O1401" s="140"/>
      <c r="P1401" s="141"/>
      <c r="Q1401" s="141"/>
      <c r="R1401" s="141"/>
      <c r="S1401" s="142"/>
      <c r="T1401" s="142"/>
      <c r="U1401" s="142"/>
      <c r="V1401" s="142"/>
      <c r="W1401" s="143"/>
      <c r="X1401" s="144"/>
      <c r="Y1401" s="139"/>
      <c r="Z1401" s="139"/>
      <c r="AA1401" s="139"/>
      <c r="AB1401" s="145"/>
      <c r="AC1401" s="146"/>
      <c r="AMH1401" s="85"/>
      <c r="AMI1401" s="85"/>
      <c r="AMJ1401" s="85"/>
    </row>
    <row r="1402" s="84" customFormat="true" ht="12.8" hidden="false" customHeight="false" outlineLevel="0" collapsed="false">
      <c r="A1402" s="69"/>
      <c r="B1402" s="70" t="n">
        <v>37257</v>
      </c>
      <c r="C1402" s="71" t="s">
        <v>16962</v>
      </c>
      <c r="D1402" s="72" t="s">
        <v>17041</v>
      </c>
      <c r="E1402" s="72" t="s">
        <v>17047</v>
      </c>
      <c r="F1402" s="73"/>
      <c r="G1402" s="74"/>
      <c r="H1402" s="75"/>
      <c r="I1402" s="76"/>
      <c r="J1402" s="74"/>
      <c r="K1402" s="75"/>
      <c r="L1402" s="76"/>
      <c r="M1402" s="74"/>
      <c r="N1402" s="75"/>
      <c r="O1402" s="76"/>
      <c r="P1402" s="74"/>
      <c r="Q1402" s="75"/>
      <c r="R1402" s="76"/>
      <c r="S1402" s="77"/>
      <c r="T1402" s="78"/>
      <c r="U1402" s="79"/>
      <c r="V1402" s="80"/>
      <c r="W1402" s="81"/>
      <c r="X1402" s="71"/>
      <c r="Y1402" s="72"/>
      <c r="Z1402" s="72"/>
      <c r="AA1402" s="73"/>
      <c r="AB1402" s="82"/>
      <c r="AC1402" s="83"/>
      <c r="AMH1402" s="85"/>
      <c r="AMI1402" s="85"/>
      <c r="AMJ1402" s="85"/>
    </row>
    <row r="1403" s="104" customFormat="true" ht="12.8" hidden="false" customHeight="false" outlineLevel="1" collapsed="false">
      <c r="A1403" s="69"/>
      <c r="B1403" s="86"/>
      <c r="C1403" s="87" t="str">
        <f aca="false">C1402</f>
        <v>CBM-SE</v>
      </c>
      <c r="D1403" s="88" t="str">
        <f aca="false">D1402</f>
        <v>1º PAV.</v>
      </c>
      <c r="E1403" s="88" t="str">
        <f aca="false">E1402</f>
        <v>SALA DO RACK A= 6,64m2</v>
      </c>
      <c r="F1403" s="89" t="s">
        <v>16938</v>
      </c>
      <c r="G1403" s="90" t="n">
        <v>6.64</v>
      </c>
      <c r="H1403" s="91"/>
      <c r="I1403" s="92"/>
      <c r="J1403" s="90"/>
      <c r="K1403" s="91"/>
      <c r="L1403" s="92"/>
      <c r="M1403" s="90"/>
      <c r="N1403" s="91"/>
      <c r="O1403" s="92"/>
      <c r="P1403" s="93"/>
      <c r="Q1403" s="94"/>
      <c r="R1403" s="95"/>
      <c r="S1403" s="96" t="n">
        <f aca="false">IF(G1403&lt;&gt;0,(G1403+P1403),(J1403*M1403)+P1403)</f>
        <v>6.64</v>
      </c>
      <c r="T1403" s="97" t="n">
        <f aca="false">IF(H1403&lt;&gt;0,(H1403+Q1403),(K1403*N1403)+Q1403)</f>
        <v>0</v>
      </c>
      <c r="U1403" s="98" t="n">
        <f aca="false">IF(I1403&lt;&gt;0,(I1403+R1403),(L1403*O1403)+R1403)</f>
        <v>0</v>
      </c>
      <c r="V1403" s="99" t="n">
        <f aca="false">SUM(S1403:U1403)</f>
        <v>6.64</v>
      </c>
      <c r="W1403" s="100"/>
      <c r="X1403" s="101"/>
      <c r="Y1403" s="88"/>
      <c r="Z1403" s="88"/>
      <c r="AA1403" s="89"/>
      <c r="AB1403" s="102"/>
      <c r="AC1403" s="103"/>
      <c r="AMH1403" s="85"/>
      <c r="AMI1403" s="85"/>
      <c r="AMJ1403" s="85"/>
    </row>
    <row r="1404" s="84" customFormat="true" ht="12.8" hidden="false" customHeight="false" outlineLevel="1" collapsed="false">
      <c r="A1404" s="69"/>
      <c r="B1404" s="86"/>
      <c r="C1404" s="105" t="str">
        <f aca="false">C1403</f>
        <v>CBM-SE</v>
      </c>
      <c r="D1404" s="106" t="str">
        <f aca="false">D1403</f>
        <v>1º PAV.</v>
      </c>
      <c r="E1404" s="106" t="str">
        <f aca="false">E1403</f>
        <v>SALA DO RACK A= 6,64m2</v>
      </c>
      <c r="F1404" s="107" t="str">
        <f aca="false">F1403</f>
        <v>PISO</v>
      </c>
      <c r="G1404" s="108"/>
      <c r="H1404" s="109"/>
      <c r="I1404" s="110"/>
      <c r="J1404" s="108"/>
      <c r="K1404" s="109"/>
      <c r="L1404" s="110"/>
      <c r="M1404" s="108"/>
      <c r="N1404" s="109"/>
      <c r="O1404" s="110"/>
      <c r="P1404" s="111"/>
      <c r="Q1404" s="112"/>
      <c r="R1404" s="113"/>
      <c r="S1404" s="114"/>
      <c r="T1404" s="115"/>
      <c r="U1404" s="116"/>
      <c r="V1404" s="117"/>
      <c r="W1404" s="118" t="n">
        <f aca="false">V1403</f>
        <v>6.64</v>
      </c>
      <c r="X1404" s="119" t="n">
        <v>99811</v>
      </c>
      <c r="Y1404" s="106" t="str">
        <f aca="false">IFERROR(VLOOKUP($X1404,'BASE DADOS'!$B$2:$E$16867,2,FALSE()),"-")</f>
        <v>SINAPI</v>
      </c>
      <c r="Z1404" s="106" t="str">
        <f aca="false">IFERROR(VLOOKUP($X1404,'BASE DADOS'!$B$2:$E$16867,3,FALSE()),"-")</f>
        <v>Limpeza de contrapiso com vassoura a seco. af_04/2019</v>
      </c>
      <c r="AA1404" s="107" t="str">
        <f aca="false">IFERROR(VLOOKUP($X1404,'BASE DADOS'!$B$2:$E$16867,4,FALSE()),"-")</f>
        <v>m2</v>
      </c>
      <c r="AB1404" s="120" t="s">
        <v>16987</v>
      </c>
      <c r="AC1404" s="121" t="str">
        <f aca="false">IFERROR(VLOOKUP(AB1404,'ETAPAS ORCAM'!$B$4:$C$58,2,FALSE()),"-")</f>
        <v>B11 – PAVIMENTAÇÃO</v>
      </c>
      <c r="AMH1404" s="85"/>
      <c r="AMI1404" s="85"/>
      <c r="AMJ1404" s="85"/>
    </row>
    <row r="1405" s="84" customFormat="true" ht="34.3" hidden="false" customHeight="false" outlineLevel="1" collapsed="false">
      <c r="A1405" s="69"/>
      <c r="B1405" s="86"/>
      <c r="C1405" s="105" t="str">
        <f aca="false">C1404</f>
        <v>CBM-SE</v>
      </c>
      <c r="D1405" s="106" t="str">
        <f aca="false">D1404</f>
        <v>1º PAV.</v>
      </c>
      <c r="E1405" s="106" t="str">
        <f aca="false">E1404</f>
        <v>SALA DO RACK A= 6,64m2</v>
      </c>
      <c r="F1405" s="107" t="str">
        <f aca="false">F1404</f>
        <v>PISO</v>
      </c>
      <c r="G1405" s="108"/>
      <c r="H1405" s="109"/>
      <c r="I1405" s="110"/>
      <c r="J1405" s="108"/>
      <c r="K1405" s="109"/>
      <c r="L1405" s="110"/>
      <c r="M1405" s="108"/>
      <c r="N1405" s="109"/>
      <c r="O1405" s="110"/>
      <c r="P1405" s="111"/>
      <c r="Q1405" s="112"/>
      <c r="R1405" s="113"/>
      <c r="S1405" s="114"/>
      <c r="T1405" s="115"/>
      <c r="U1405" s="116"/>
      <c r="V1405" s="117"/>
      <c r="W1405" s="118" t="n">
        <f aca="false">W1404</f>
        <v>6.64</v>
      </c>
      <c r="X1405" s="119" t="n">
        <v>87630</v>
      </c>
      <c r="Y1405" s="106" t="str">
        <f aca="false">IFERROR(VLOOKUP($X1405,'BASE DADOS'!$B$2:$E$16867,2,FALSE()),"-")</f>
        <v>SINAPI</v>
      </c>
      <c r="Z1405" s="106" t="str">
        <f aca="false">IFERROR(VLOOKUP($X1405,'BASE DADOS'!$B$2:$E$16867,3,FALSE()),"-")</f>
        <v>Contrapiso em argamassa traço 1:4 (cimento e areia), preparo mecânico com betoneira 400 l, aplicado em áreas secas sobre laje, aderido, acabamento não reforçado, espessura 3cm. af_07/2021</v>
      </c>
      <c r="AA1405" s="107" t="str">
        <f aca="false">IFERROR(VLOOKUP($X1405,'BASE DADOS'!$B$2:$E$16867,4,FALSE()),"-")</f>
        <v>m2</v>
      </c>
      <c r="AB1405" s="120" t="s">
        <v>16987</v>
      </c>
      <c r="AC1405" s="121" t="str">
        <f aca="false">IFERROR(VLOOKUP(AB1405,'ETAPAS ORCAM'!$B$4:$C$58,2,FALSE()),"-")</f>
        <v>B11 – PAVIMENTAÇÃO</v>
      </c>
      <c r="AMH1405" s="85"/>
      <c r="AMI1405" s="85"/>
      <c r="AMJ1405" s="85"/>
    </row>
    <row r="1406" s="84" customFormat="true" ht="42.5" hidden="false" customHeight="false" outlineLevel="1" collapsed="false">
      <c r="A1406" s="69"/>
      <c r="B1406" s="86"/>
      <c r="C1406" s="105" t="str">
        <f aca="false">C1405</f>
        <v>CBM-SE</v>
      </c>
      <c r="D1406" s="106" t="str">
        <f aca="false">D1405</f>
        <v>1º PAV.</v>
      </c>
      <c r="E1406" s="106" t="str">
        <f aca="false">E1405</f>
        <v>SALA DO RACK A= 6,64m2</v>
      </c>
      <c r="F1406" s="107" t="str">
        <f aca="false">F1405</f>
        <v>PISO</v>
      </c>
      <c r="G1406" s="108"/>
      <c r="H1406" s="109"/>
      <c r="I1406" s="110"/>
      <c r="J1406" s="108"/>
      <c r="K1406" s="109"/>
      <c r="L1406" s="110"/>
      <c r="M1406" s="108"/>
      <c r="N1406" s="109"/>
      <c r="O1406" s="110"/>
      <c r="P1406" s="111"/>
      <c r="Q1406" s="112"/>
      <c r="R1406" s="113"/>
      <c r="S1406" s="114"/>
      <c r="T1406" s="115"/>
      <c r="U1406" s="116"/>
      <c r="V1406" s="117"/>
      <c r="W1406" s="118" t="n">
        <f aca="false">W1405</f>
        <v>6.64</v>
      </c>
      <c r="X1406" s="119" t="n">
        <v>104162</v>
      </c>
      <c r="Y1406" s="106" t="str">
        <f aca="false">IFERROR(VLOOKUP($X1406,'BASE DADOS'!$B$2:$E$16867,2,FALSE()),"-")</f>
        <v>SINAPI</v>
      </c>
      <c r="Z1406" s="106" t="str">
        <f aca="false">IFERROR(VLOOKUP($X1406,'BASE DADOS'!$B$2:$E$16867,3,FALSE()),"-")</f>
        <v>Piso em granilite, marmorite ou granitina em ambientes internos, com espessura de 8 mm, incluso mistura em betoneira, colocação das juntas, aplicação do piso, 4 polimentos com politriz, estucamento, selador e cera. af_06/2022</v>
      </c>
      <c r="AA1406" s="107" t="str">
        <f aca="false">IFERROR(VLOOKUP($X1406,'BASE DADOS'!$B$2:$E$16867,4,FALSE()),"-")</f>
        <v>m2</v>
      </c>
      <c r="AB1406" s="120" t="s">
        <v>16987</v>
      </c>
      <c r="AC1406" s="121" t="str">
        <f aca="false">IFERROR(VLOOKUP(AB1406,'ETAPAS ORCAM'!$B$4:$C$58,2,FALSE()),"-")</f>
        <v>B11 – PAVIMENTAÇÃO</v>
      </c>
      <c r="AMH1406" s="85"/>
      <c r="AMI1406" s="85"/>
      <c r="AMJ1406" s="85"/>
    </row>
    <row r="1407" s="84" customFormat="true" ht="12.8" hidden="false" customHeight="false" outlineLevel="1" collapsed="false">
      <c r="A1407" s="69"/>
      <c r="B1407" s="86"/>
      <c r="C1407" s="105" t="str">
        <f aca="false">C1406</f>
        <v>CBM-SE</v>
      </c>
      <c r="D1407" s="106" t="str">
        <f aca="false">D1406</f>
        <v>1º PAV.</v>
      </c>
      <c r="E1407" s="106" t="str">
        <f aca="false">E1406</f>
        <v>SALA DO RACK A= 6,64m2</v>
      </c>
      <c r="F1407" s="107" t="str">
        <f aca="false">F1406</f>
        <v>PISO</v>
      </c>
      <c r="G1407" s="108"/>
      <c r="H1407" s="109"/>
      <c r="I1407" s="110"/>
      <c r="J1407" s="108"/>
      <c r="K1407" s="109"/>
      <c r="L1407" s="110"/>
      <c r="M1407" s="108"/>
      <c r="N1407" s="109"/>
      <c r="O1407" s="110"/>
      <c r="P1407" s="111"/>
      <c r="Q1407" s="112"/>
      <c r="R1407" s="113"/>
      <c r="S1407" s="114"/>
      <c r="T1407" s="115"/>
      <c r="U1407" s="116"/>
      <c r="V1407" s="117"/>
      <c r="W1407" s="118" t="n">
        <f aca="false">W1406</f>
        <v>6.64</v>
      </c>
      <c r="X1407" s="119" t="n">
        <v>2450</v>
      </c>
      <c r="Y1407" s="106" t="str">
        <f aca="false">IFERROR(VLOOKUP($X1407,'BASE DADOS'!$B$2:$E$16867,2,FALSE()),"-")</f>
        <v>ORSE</v>
      </c>
      <c r="Z1407" s="106" t="str">
        <f aca="false">IFERROR(VLOOKUP($X1407,'BASE DADOS'!$B$2:$E$16867,3,FALSE()),"-")</f>
        <v>Limpeza geral</v>
      </c>
      <c r="AA1407" s="107" t="str">
        <f aca="false">IFERROR(VLOOKUP($X1407,'BASE DADOS'!$B$2:$E$16867,4,FALSE()),"-")</f>
        <v>m2</v>
      </c>
      <c r="AB1407" s="120" t="s">
        <v>16988</v>
      </c>
      <c r="AC1407" s="121" t="str">
        <f aca="false">IFERROR(VLOOKUP(AB1407,'ETAPAS ORCAM'!$B$4:$C$58,2,FALSE()),"-")</f>
        <v>B39 – LIMPEZA FINAL</v>
      </c>
      <c r="AMH1407" s="85"/>
      <c r="AMI1407" s="85"/>
      <c r="AMJ1407" s="85"/>
    </row>
    <row r="1408" s="104" customFormat="true" ht="12.8" hidden="false" customHeight="false" outlineLevel="1" collapsed="false">
      <c r="A1408" s="69"/>
      <c r="B1408" s="86"/>
      <c r="C1408" s="87" t="str">
        <f aca="false">C1407</f>
        <v>CBM-SE</v>
      </c>
      <c r="D1408" s="88" t="str">
        <f aca="false">D1407</f>
        <v>1º PAV.</v>
      </c>
      <c r="E1408" s="88" t="str">
        <f aca="false">E1407</f>
        <v>SALA DO RACK A= 6,64m2</v>
      </c>
      <c r="F1408" s="89" t="s">
        <v>16939</v>
      </c>
      <c r="G1408" s="90"/>
      <c r="H1408" s="91"/>
      <c r="I1408" s="92"/>
      <c r="J1408" s="90" t="n">
        <v>11.5</v>
      </c>
      <c r="K1408" s="91"/>
      <c r="L1408" s="92"/>
      <c r="M1408" s="90" t="n">
        <v>3.09</v>
      </c>
      <c r="N1408" s="91"/>
      <c r="O1408" s="92"/>
      <c r="P1408" s="93" t="n">
        <f aca="false">-(0.8*2.1)-(1*1.45)</f>
        <v>-3.13</v>
      </c>
      <c r="Q1408" s="94"/>
      <c r="R1408" s="95"/>
      <c r="S1408" s="96" t="n">
        <f aca="false">IF(G1408&lt;&gt;0,(G1408+P1408),(J1408*M1408)+P1408)</f>
        <v>32.405</v>
      </c>
      <c r="T1408" s="97" t="n">
        <f aca="false">IF(H1408&lt;&gt;0,(H1408+Q1408),(K1408*N1408)+Q1408)</f>
        <v>0</v>
      </c>
      <c r="U1408" s="98" t="n">
        <f aca="false">IF(I1408&lt;&gt;0,(I1408+R1408),(L1408*O1408)+R1408)</f>
        <v>0</v>
      </c>
      <c r="V1408" s="99" t="n">
        <f aca="false">SUM(S1408:U1408)</f>
        <v>32.405</v>
      </c>
      <c r="W1408" s="100"/>
      <c r="X1408" s="101"/>
      <c r="Y1408" s="88"/>
      <c r="Z1408" s="88"/>
      <c r="AA1408" s="89"/>
      <c r="AB1408" s="102"/>
      <c r="AC1408" s="103"/>
      <c r="AMH1408" s="85"/>
      <c r="AMI1408" s="85"/>
      <c r="AMJ1408" s="85"/>
    </row>
    <row r="1409" s="84" customFormat="true" ht="26.1" hidden="false" customHeight="false" outlineLevel="1" collapsed="false">
      <c r="A1409" s="69"/>
      <c r="B1409" s="86"/>
      <c r="C1409" s="105" t="str">
        <f aca="false">C1408</f>
        <v>CBM-SE</v>
      </c>
      <c r="D1409" s="106" t="str">
        <f aca="false">D1408</f>
        <v>1º PAV.</v>
      </c>
      <c r="E1409" s="106" t="str">
        <f aca="false">E1408</f>
        <v>SALA DO RACK A= 6,64m2</v>
      </c>
      <c r="F1409" s="107" t="str">
        <f aca="false">F1408</f>
        <v>PAREDE</v>
      </c>
      <c r="G1409" s="108"/>
      <c r="H1409" s="109"/>
      <c r="I1409" s="110"/>
      <c r="J1409" s="108"/>
      <c r="K1409" s="109"/>
      <c r="L1409" s="110"/>
      <c r="M1409" s="108"/>
      <c r="N1409" s="109"/>
      <c r="O1409" s="110"/>
      <c r="P1409" s="111"/>
      <c r="Q1409" s="112"/>
      <c r="R1409" s="113"/>
      <c r="S1409" s="114"/>
      <c r="T1409" s="115"/>
      <c r="U1409" s="116"/>
      <c r="V1409" s="117"/>
      <c r="W1409" s="118" t="n">
        <f aca="false">V1408</f>
        <v>32.405</v>
      </c>
      <c r="X1409" s="119" t="n">
        <v>87879</v>
      </c>
      <c r="Y1409" s="106" t="str">
        <f aca="false">IFERROR(VLOOKUP($X1409,'BASE DADOS'!$B$2:$E$16867,2,FALSE()),"-")</f>
        <v>SINAPI</v>
      </c>
      <c r="Z1409" s="106" t="str">
        <f aca="false">IFERROR(VLOOKUP($X1409,'BASE DADOS'!$B$2:$E$16867,3,FALSE()),"-")</f>
        <v>Chapisco aplicado em alvenarias e estruturas de concreto internas, com colher de pedreiro.   argamassa traço 1:3 com preparo em betoneira 400l. af_10/2022</v>
      </c>
      <c r="AA1409" s="107" t="str">
        <f aca="false">IFERROR(VLOOKUP($X1409,'BASE DADOS'!$B$2:$E$16867,4,FALSE()),"-")</f>
        <v>m2</v>
      </c>
      <c r="AB1409" s="120" t="s">
        <v>16989</v>
      </c>
      <c r="AC1409" s="121" t="str">
        <f aca="false">IFERROR(VLOOKUP(AB1409,'ETAPAS ORCAM'!$B$4:$C$58,2,FALSE()),"-")</f>
        <v>B08 – REVESTIMENTO INTERNO – PAREDE</v>
      </c>
      <c r="AMH1409" s="85"/>
      <c r="AMI1409" s="85"/>
      <c r="AMJ1409" s="85"/>
    </row>
    <row r="1410" s="84" customFormat="true" ht="34.3" hidden="false" customHeight="false" outlineLevel="1" collapsed="false">
      <c r="A1410" s="69"/>
      <c r="B1410" s="86"/>
      <c r="C1410" s="105" t="str">
        <f aca="false">C1409</f>
        <v>CBM-SE</v>
      </c>
      <c r="D1410" s="106" t="str">
        <f aca="false">D1409</f>
        <v>1º PAV.</v>
      </c>
      <c r="E1410" s="106" t="str">
        <f aca="false">E1409</f>
        <v>SALA DO RACK A= 6,64m2</v>
      </c>
      <c r="F1410" s="107" t="str">
        <f aca="false">F1409</f>
        <v>PAREDE</v>
      </c>
      <c r="G1410" s="108"/>
      <c r="H1410" s="109"/>
      <c r="I1410" s="110"/>
      <c r="J1410" s="108"/>
      <c r="K1410" s="109"/>
      <c r="L1410" s="110"/>
      <c r="M1410" s="108"/>
      <c r="N1410" s="109"/>
      <c r="O1410" s="110"/>
      <c r="P1410" s="111"/>
      <c r="Q1410" s="112"/>
      <c r="R1410" s="113"/>
      <c r="S1410" s="114"/>
      <c r="T1410" s="115"/>
      <c r="U1410" s="116"/>
      <c r="V1410" s="117"/>
      <c r="W1410" s="118" t="n">
        <f aca="false">W1409</f>
        <v>32.405</v>
      </c>
      <c r="X1410" s="119" t="n">
        <v>87529</v>
      </c>
      <c r="Y1410" s="106" t="str">
        <f aca="false">IFERROR(VLOOKUP($X1410,'BASE DADOS'!$B$2:$E$16867,2,FALSE()),"-")</f>
        <v>SINAPI</v>
      </c>
      <c r="Z1410" s="106" t="str">
        <f aca="false">IFERROR(VLOOKUP($X1410,'BASE DADOS'!$B$2:$E$16867,3,FALSE()),"-")</f>
        <v>Massa única, para recebimento de pintura, em argamassa traço 1:2:8, preparo mecânico com betoneira 400l, aplicada manualmente em faces internas de paredes, espessura de 20mm, com execução de taliscas. af_06/2014</v>
      </c>
      <c r="AA1410" s="107" t="str">
        <f aca="false">IFERROR(VLOOKUP($X1410,'BASE DADOS'!$B$2:$E$16867,4,FALSE()),"-")</f>
        <v>m2</v>
      </c>
      <c r="AB1410" s="120" t="s">
        <v>16989</v>
      </c>
      <c r="AC1410" s="121" t="str">
        <f aca="false">IFERROR(VLOOKUP(AB1410,'ETAPAS ORCAM'!$B$4:$C$58,2,FALSE()),"-")</f>
        <v>B08 – REVESTIMENTO INTERNO – PAREDE</v>
      </c>
      <c r="AMH1410" s="85"/>
      <c r="AMI1410" s="85"/>
      <c r="AMJ1410" s="85"/>
    </row>
    <row r="1411" s="84" customFormat="true" ht="17.9" hidden="false" customHeight="false" outlineLevel="1" collapsed="false">
      <c r="A1411" s="69"/>
      <c r="B1411" s="86"/>
      <c r="C1411" s="105" t="str">
        <f aca="false">C1410</f>
        <v>CBM-SE</v>
      </c>
      <c r="D1411" s="106" t="str">
        <f aca="false">D1410</f>
        <v>1º PAV.</v>
      </c>
      <c r="E1411" s="106" t="str">
        <f aca="false">E1410</f>
        <v>SALA DO RACK A= 6,64m2</v>
      </c>
      <c r="F1411" s="107" t="str">
        <f aca="false">F1410</f>
        <v>PAREDE</v>
      </c>
      <c r="G1411" s="108"/>
      <c r="H1411" s="109"/>
      <c r="I1411" s="110"/>
      <c r="J1411" s="108"/>
      <c r="K1411" s="109"/>
      <c r="L1411" s="110"/>
      <c r="M1411" s="108"/>
      <c r="N1411" s="109"/>
      <c r="O1411" s="110"/>
      <c r="P1411" s="111"/>
      <c r="Q1411" s="112"/>
      <c r="R1411" s="113"/>
      <c r="S1411" s="114"/>
      <c r="T1411" s="115"/>
      <c r="U1411" s="116"/>
      <c r="V1411" s="117"/>
      <c r="W1411" s="118" t="n">
        <f aca="false">W1410</f>
        <v>32.405</v>
      </c>
      <c r="X1411" s="119" t="n">
        <v>88485</v>
      </c>
      <c r="Y1411" s="106" t="str">
        <f aca="false">IFERROR(VLOOKUP($X1411,'BASE DADOS'!$B$2:$E$16867,2,FALSE()),"-")</f>
        <v>SINAPI</v>
      </c>
      <c r="Z1411" s="106" t="str">
        <f aca="false">IFERROR(VLOOKUP($X1411,'BASE DADOS'!$B$2:$E$16867,3,FALSE()),"-")</f>
        <v>Aplicação de fundo selador acrílico em paredes, uma demão. af_06/2014</v>
      </c>
      <c r="AA1411" s="107" t="str">
        <f aca="false">IFERROR(VLOOKUP($X1411,'BASE DADOS'!$B$2:$E$16867,4,FALSE()),"-")</f>
        <v>m2</v>
      </c>
      <c r="AB1411" s="120" t="s">
        <v>16990</v>
      </c>
      <c r="AC1411" s="121" t="str">
        <f aca="false">IFERROR(VLOOKUP(AB1411,'ETAPAS ORCAM'!$B$4:$C$58,2,FALSE()),"-")</f>
        <v>B14 – PINTURA INTERNA – PAREDE</v>
      </c>
      <c r="AMH1411" s="85"/>
      <c r="AMI1411" s="85"/>
      <c r="AMJ1411" s="85"/>
    </row>
    <row r="1412" s="84" customFormat="true" ht="17.9" hidden="false" customHeight="false" outlineLevel="1" collapsed="false">
      <c r="A1412" s="69"/>
      <c r="B1412" s="86"/>
      <c r="C1412" s="105" t="str">
        <f aca="false">C1411</f>
        <v>CBM-SE</v>
      </c>
      <c r="D1412" s="106" t="str">
        <f aca="false">D1411</f>
        <v>1º PAV.</v>
      </c>
      <c r="E1412" s="106" t="str">
        <f aca="false">E1411</f>
        <v>SALA DO RACK A= 6,64m2</v>
      </c>
      <c r="F1412" s="107" t="str">
        <f aca="false">F1411</f>
        <v>PAREDE</v>
      </c>
      <c r="G1412" s="108"/>
      <c r="H1412" s="109"/>
      <c r="I1412" s="110"/>
      <c r="J1412" s="108"/>
      <c r="K1412" s="109"/>
      <c r="L1412" s="110"/>
      <c r="M1412" s="108"/>
      <c r="N1412" s="109"/>
      <c r="O1412" s="110"/>
      <c r="P1412" s="111"/>
      <c r="Q1412" s="112"/>
      <c r="R1412" s="113"/>
      <c r="S1412" s="114"/>
      <c r="T1412" s="115"/>
      <c r="U1412" s="116"/>
      <c r="V1412" s="117"/>
      <c r="W1412" s="118" t="n">
        <f aca="false">W1411</f>
        <v>32.405</v>
      </c>
      <c r="X1412" s="119" t="n">
        <v>88497</v>
      </c>
      <c r="Y1412" s="106" t="str">
        <f aca="false">IFERROR(VLOOKUP($X1412,'BASE DADOS'!$B$2:$E$16867,2,FALSE()),"-")</f>
        <v>SINAPI</v>
      </c>
      <c r="Z1412" s="106" t="str">
        <f aca="false">IFERROR(VLOOKUP($X1412,'BASE DADOS'!$B$2:$E$16867,3,FALSE()),"-")</f>
        <v>Aplicação e lixamento de massa látex em paredes, duas demãos. af_06/2014</v>
      </c>
      <c r="AA1412" s="107" t="str">
        <f aca="false">IFERROR(VLOOKUP($X1412,'BASE DADOS'!$B$2:$E$16867,4,FALSE()),"-")</f>
        <v>m2</v>
      </c>
      <c r="AB1412" s="120" t="s">
        <v>16990</v>
      </c>
      <c r="AC1412" s="121" t="str">
        <f aca="false">IFERROR(VLOOKUP(AB1412,'ETAPAS ORCAM'!$B$4:$C$58,2,FALSE()),"-")</f>
        <v>B14 – PINTURA INTERNA – PAREDE</v>
      </c>
      <c r="AMH1412" s="85"/>
      <c r="AMI1412" s="85"/>
      <c r="AMJ1412" s="85"/>
    </row>
    <row r="1413" s="84" customFormat="true" ht="17.9" hidden="false" customHeight="false" outlineLevel="1" collapsed="false">
      <c r="A1413" s="69"/>
      <c r="B1413" s="86"/>
      <c r="C1413" s="105" t="str">
        <f aca="false">C1412</f>
        <v>CBM-SE</v>
      </c>
      <c r="D1413" s="106" t="str">
        <f aca="false">D1412</f>
        <v>1º PAV.</v>
      </c>
      <c r="E1413" s="106" t="str">
        <f aca="false">E1412</f>
        <v>SALA DO RACK A= 6,64m2</v>
      </c>
      <c r="F1413" s="107" t="str">
        <f aca="false">F1412</f>
        <v>PAREDE</v>
      </c>
      <c r="G1413" s="108"/>
      <c r="H1413" s="109"/>
      <c r="I1413" s="110"/>
      <c r="J1413" s="108"/>
      <c r="K1413" s="109"/>
      <c r="L1413" s="110"/>
      <c r="M1413" s="108"/>
      <c r="N1413" s="109"/>
      <c r="O1413" s="110"/>
      <c r="P1413" s="111"/>
      <c r="Q1413" s="112"/>
      <c r="R1413" s="113"/>
      <c r="S1413" s="114"/>
      <c r="T1413" s="115"/>
      <c r="U1413" s="116"/>
      <c r="V1413" s="117"/>
      <c r="W1413" s="118" t="n">
        <f aca="false">W1412</f>
        <v>32.405</v>
      </c>
      <c r="X1413" s="119" t="n">
        <v>104641</v>
      </c>
      <c r="Y1413" s="106" t="str">
        <f aca="false">IFERROR(VLOOKUP($X1413,'BASE DADOS'!$B$2:$E$16867,2,FALSE()),"-")</f>
        <v>SINAPI</v>
      </c>
      <c r="Z1413" s="106" t="str">
        <f aca="false">IFERROR(VLOOKUP($X1413,'BASE DADOS'!$B$2:$E$16867,3,FALSE()),"-")</f>
        <v>Pintura látex acrílica econômica, aplicação manual em paredes, duas demãos. Af_04/2023</v>
      </c>
      <c r="AA1413" s="107" t="str">
        <f aca="false">IFERROR(VLOOKUP($X1413,'BASE DADOS'!$B$2:$E$16867,4,FALSE()),"-")</f>
        <v>m2</v>
      </c>
      <c r="AB1413" s="120" t="s">
        <v>16990</v>
      </c>
      <c r="AC1413" s="121" t="str">
        <f aca="false">IFERROR(VLOOKUP(AB1413,'ETAPAS ORCAM'!$B$4:$C$58,2,FALSE()),"-")</f>
        <v>B14 – PINTURA INTERNA – PAREDE</v>
      </c>
      <c r="AMH1413" s="85"/>
      <c r="AMI1413" s="85"/>
      <c r="AMJ1413" s="85"/>
    </row>
    <row r="1414" s="104" customFormat="true" ht="12.8" hidden="false" customHeight="false" outlineLevel="1" collapsed="false">
      <c r="A1414" s="69"/>
      <c r="B1414" s="86"/>
      <c r="C1414" s="87" t="str">
        <f aca="false">C1413</f>
        <v>CBM-SE</v>
      </c>
      <c r="D1414" s="88" t="str">
        <f aca="false">D1413</f>
        <v>1º PAV.</v>
      </c>
      <c r="E1414" s="88" t="str">
        <f aca="false">E1413</f>
        <v>SALA DO RACK A= 6,64m2</v>
      </c>
      <c r="F1414" s="89" t="s">
        <v>16940</v>
      </c>
      <c r="G1414" s="90" t="n">
        <f aca="false">G1403</f>
        <v>6.64</v>
      </c>
      <c r="H1414" s="91"/>
      <c r="I1414" s="92"/>
      <c r="J1414" s="90"/>
      <c r="K1414" s="91"/>
      <c r="L1414" s="92"/>
      <c r="M1414" s="90"/>
      <c r="N1414" s="91"/>
      <c r="O1414" s="92"/>
      <c r="P1414" s="93"/>
      <c r="Q1414" s="94"/>
      <c r="R1414" s="95"/>
      <c r="S1414" s="96" t="n">
        <f aca="false">IF(G1414&lt;&gt;0,(G1414+P1414),(J1414*M1414)+P1414)</f>
        <v>6.64</v>
      </c>
      <c r="T1414" s="97" t="n">
        <f aca="false">IF(H1414&lt;&gt;0,(H1414+Q1414),(K1414*N1414)+Q1414)</f>
        <v>0</v>
      </c>
      <c r="U1414" s="98" t="n">
        <f aca="false">IF(I1414&lt;&gt;0,(I1414+R1414),(L1414*O1414)+R1414)</f>
        <v>0</v>
      </c>
      <c r="V1414" s="99" t="n">
        <f aca="false">SUM(S1414:U1414)</f>
        <v>6.64</v>
      </c>
      <c r="W1414" s="100"/>
      <c r="X1414" s="101"/>
      <c r="Y1414" s="88"/>
      <c r="Z1414" s="88"/>
      <c r="AA1414" s="89"/>
      <c r="AB1414" s="102"/>
      <c r="AC1414" s="103"/>
      <c r="AMH1414" s="85"/>
      <c r="AMI1414" s="85"/>
      <c r="AMJ1414" s="85"/>
    </row>
    <row r="1415" s="84" customFormat="true" ht="17.9" hidden="false" customHeight="false" outlineLevel="1" collapsed="false">
      <c r="A1415" s="69"/>
      <c r="B1415" s="86"/>
      <c r="C1415" s="105" t="str">
        <f aca="false">C1414</f>
        <v>CBM-SE</v>
      </c>
      <c r="D1415" s="106" t="str">
        <f aca="false">D1414</f>
        <v>1º PAV.</v>
      </c>
      <c r="E1415" s="106" t="str">
        <f aca="false">E1414</f>
        <v>SALA DO RACK A= 6,64m2</v>
      </c>
      <c r="F1415" s="107" t="str">
        <f aca="false">F1414</f>
        <v>TETO</v>
      </c>
      <c r="G1415" s="108"/>
      <c r="H1415" s="109"/>
      <c r="I1415" s="110"/>
      <c r="J1415" s="108"/>
      <c r="K1415" s="109"/>
      <c r="L1415" s="110"/>
      <c r="M1415" s="108"/>
      <c r="N1415" s="109"/>
      <c r="O1415" s="110"/>
      <c r="P1415" s="111"/>
      <c r="Q1415" s="112"/>
      <c r="R1415" s="113"/>
      <c r="S1415" s="114"/>
      <c r="T1415" s="115"/>
      <c r="U1415" s="116"/>
      <c r="V1415" s="117"/>
      <c r="W1415" s="118" t="n">
        <f aca="false">V1414</f>
        <v>6.64</v>
      </c>
      <c r="X1415" s="119" t="n">
        <v>96114</v>
      </c>
      <c r="Y1415" s="106" t="str">
        <f aca="false">IFERROR(VLOOKUP($X1415,'BASE DADOS'!$B$2:$E$16867,2,FALSE()),"-")</f>
        <v>SINAPI</v>
      </c>
      <c r="Z1415" s="106" t="str">
        <f aca="false">IFERROR(VLOOKUP($X1415,'BASE DADOS'!$B$2:$E$16867,3,FALSE()),"-")</f>
        <v>Forro em drywall, para ambientes comerciais, inclusive estrutura de fixação. af_05/2017_ps</v>
      </c>
      <c r="AA1415" s="107" t="str">
        <f aca="false">IFERROR(VLOOKUP($X1415,'BASE DADOS'!$B$2:$E$16867,4,FALSE()),"-")</f>
        <v>m2</v>
      </c>
      <c r="AB1415" s="120" t="s">
        <v>16991</v>
      </c>
      <c r="AC1415" s="121" t="str">
        <f aca="false">IFERROR(VLOOKUP(AB1415,'ETAPAS ORCAM'!$B$4:$C$58,2,FALSE()),"-")</f>
        <v>B09 – REVESTIMENTO INTERNO – TETO</v>
      </c>
      <c r="AMH1415" s="85"/>
      <c r="AMI1415" s="85"/>
      <c r="AMJ1415" s="85"/>
    </row>
    <row r="1416" s="84" customFormat="true" ht="17.9" hidden="false" customHeight="false" outlineLevel="1" collapsed="false">
      <c r="A1416" s="69"/>
      <c r="B1416" s="86"/>
      <c r="C1416" s="105" t="str">
        <f aca="false">C1415</f>
        <v>CBM-SE</v>
      </c>
      <c r="D1416" s="106" t="str">
        <f aca="false">D1415</f>
        <v>1º PAV.</v>
      </c>
      <c r="E1416" s="106" t="str">
        <f aca="false">E1415</f>
        <v>SALA DO RACK A= 6,64m2</v>
      </c>
      <c r="F1416" s="107" t="str">
        <f aca="false">F1415</f>
        <v>TETO</v>
      </c>
      <c r="G1416" s="108"/>
      <c r="H1416" s="109"/>
      <c r="I1416" s="110"/>
      <c r="J1416" s="108"/>
      <c r="K1416" s="109"/>
      <c r="L1416" s="110"/>
      <c r="M1416" s="108"/>
      <c r="N1416" s="109"/>
      <c r="O1416" s="110"/>
      <c r="P1416" s="111"/>
      <c r="Q1416" s="112"/>
      <c r="R1416" s="113"/>
      <c r="S1416" s="114"/>
      <c r="T1416" s="115"/>
      <c r="U1416" s="116"/>
      <c r="V1416" s="117"/>
      <c r="W1416" s="118" t="n">
        <f aca="false">J1408</f>
        <v>11.5</v>
      </c>
      <c r="X1416" s="119" t="n">
        <v>9082</v>
      </c>
      <c r="Y1416" s="106" t="str">
        <f aca="false">IFERROR(VLOOKUP($X1416,'BASE DADOS'!$B$2:$E$16867,2,FALSE()),"-")</f>
        <v>ORSE</v>
      </c>
      <c r="Z1416" s="106" t="str">
        <f aca="false">IFERROR(VLOOKUP($X1416,'BASE DADOS'!$B$2:$E$16867,3,FALSE()),"-")</f>
        <v>Tabica metálica 3x3cm para forro de gesso (fornecimento e montagem)</v>
      </c>
      <c r="AA1416" s="107" t="str">
        <f aca="false">IFERROR(VLOOKUP($X1416,'BASE DADOS'!$B$2:$E$16867,4,FALSE()),"-")</f>
        <v>m</v>
      </c>
      <c r="AB1416" s="120" t="s">
        <v>16991</v>
      </c>
      <c r="AC1416" s="121" t="str">
        <f aca="false">IFERROR(VLOOKUP(AB1416,'ETAPAS ORCAM'!$B$4:$C$58,2,FALSE()),"-")</f>
        <v>B09 – REVESTIMENTO INTERNO – TETO</v>
      </c>
      <c r="AMH1416" s="85"/>
      <c r="AMI1416" s="85"/>
      <c r="AMJ1416" s="85"/>
    </row>
    <row r="1417" s="84" customFormat="true" ht="17.9" hidden="false" customHeight="false" outlineLevel="1" collapsed="false">
      <c r="A1417" s="69"/>
      <c r="B1417" s="86"/>
      <c r="C1417" s="105" t="str">
        <f aca="false">C1416</f>
        <v>CBM-SE</v>
      </c>
      <c r="D1417" s="106" t="str">
        <f aca="false">D1416</f>
        <v>1º PAV.</v>
      </c>
      <c r="E1417" s="106" t="str">
        <f aca="false">E1416</f>
        <v>SALA DO RACK A= 6,64m2</v>
      </c>
      <c r="F1417" s="107" t="str">
        <f aca="false">F1416</f>
        <v>TETO</v>
      </c>
      <c r="G1417" s="108"/>
      <c r="H1417" s="109"/>
      <c r="I1417" s="110"/>
      <c r="J1417" s="108"/>
      <c r="K1417" s="109"/>
      <c r="L1417" s="110"/>
      <c r="M1417" s="108"/>
      <c r="N1417" s="109"/>
      <c r="O1417" s="110"/>
      <c r="P1417" s="111"/>
      <c r="Q1417" s="112"/>
      <c r="R1417" s="113"/>
      <c r="S1417" s="114"/>
      <c r="T1417" s="115"/>
      <c r="U1417" s="116"/>
      <c r="V1417" s="117"/>
      <c r="W1417" s="118" t="n">
        <f aca="false">W1415</f>
        <v>6.64</v>
      </c>
      <c r="X1417" s="119" t="n">
        <v>88484</v>
      </c>
      <c r="Y1417" s="106" t="str">
        <f aca="false">IFERROR(VLOOKUP($X1417,'BASE DADOS'!$B$2:$E$16867,2,FALSE()),"-")</f>
        <v>SINAPI</v>
      </c>
      <c r="Z1417" s="106" t="str">
        <f aca="false">IFERROR(VLOOKUP($X1417,'BASE DADOS'!$B$2:$E$16867,3,FALSE()),"-")</f>
        <v>Aplicação de fundo selador acrílico em teto, uma demão. af_06/2014</v>
      </c>
      <c r="AA1417" s="107" t="str">
        <f aca="false">IFERROR(VLOOKUP($X1417,'BASE DADOS'!$B$2:$E$16867,4,FALSE()),"-")</f>
        <v>m2</v>
      </c>
      <c r="AB1417" s="120" t="s">
        <v>16992</v>
      </c>
      <c r="AC1417" s="121" t="str">
        <f aca="false">IFERROR(VLOOKUP(AB1417,'ETAPAS ORCAM'!$B$4:$C$58,2,FALSE()),"-")</f>
        <v>B15 – PINTURA INTERNA – TETO</v>
      </c>
      <c r="AMH1417" s="85"/>
      <c r="AMI1417" s="85"/>
      <c r="AMJ1417" s="85"/>
    </row>
    <row r="1418" s="84" customFormat="true" ht="17.9" hidden="false" customHeight="false" outlineLevel="1" collapsed="false">
      <c r="A1418" s="69"/>
      <c r="B1418" s="86"/>
      <c r="C1418" s="105" t="str">
        <f aca="false">C1417</f>
        <v>CBM-SE</v>
      </c>
      <c r="D1418" s="106" t="str">
        <f aca="false">D1417</f>
        <v>1º PAV.</v>
      </c>
      <c r="E1418" s="106" t="str">
        <f aca="false">E1417</f>
        <v>SALA DO RACK A= 6,64m2</v>
      </c>
      <c r="F1418" s="107" t="str">
        <f aca="false">F1417</f>
        <v>TETO</v>
      </c>
      <c r="G1418" s="108"/>
      <c r="H1418" s="109"/>
      <c r="I1418" s="110"/>
      <c r="J1418" s="108"/>
      <c r="K1418" s="109"/>
      <c r="L1418" s="110"/>
      <c r="M1418" s="108"/>
      <c r="N1418" s="109"/>
      <c r="O1418" s="110"/>
      <c r="P1418" s="111"/>
      <c r="Q1418" s="112"/>
      <c r="R1418" s="113"/>
      <c r="S1418" s="114"/>
      <c r="T1418" s="115"/>
      <c r="U1418" s="116"/>
      <c r="V1418" s="117"/>
      <c r="W1418" s="118" t="n">
        <f aca="false">W1417</f>
        <v>6.64</v>
      </c>
      <c r="X1418" s="119" t="n">
        <v>88496</v>
      </c>
      <c r="Y1418" s="106" t="str">
        <f aca="false">IFERROR(VLOOKUP($X1418,'BASE DADOS'!$B$2:$E$16867,2,FALSE()),"-")</f>
        <v>SINAPI</v>
      </c>
      <c r="Z1418" s="106" t="str">
        <f aca="false">IFERROR(VLOOKUP($X1418,'BASE DADOS'!$B$2:$E$16867,3,FALSE()),"-")</f>
        <v>Aplicação e lixamento de massa látex em teto, duas demãos. af_06/2014</v>
      </c>
      <c r="AA1418" s="107" t="str">
        <f aca="false">IFERROR(VLOOKUP($X1418,'BASE DADOS'!$B$2:$E$16867,4,FALSE()),"-")</f>
        <v>m2</v>
      </c>
      <c r="AB1418" s="120" t="s">
        <v>16992</v>
      </c>
      <c r="AC1418" s="121" t="str">
        <f aca="false">IFERROR(VLOOKUP(AB1418,'ETAPAS ORCAM'!$B$4:$C$58,2,FALSE()),"-")</f>
        <v>B15 – PINTURA INTERNA – TETO</v>
      </c>
      <c r="AMH1418" s="85"/>
      <c r="AMI1418" s="85"/>
      <c r="AMJ1418" s="85"/>
    </row>
    <row r="1419" s="84" customFormat="true" ht="17.9" hidden="false" customHeight="false" outlineLevel="1" collapsed="false">
      <c r="A1419" s="69"/>
      <c r="B1419" s="86"/>
      <c r="C1419" s="105" t="str">
        <f aca="false">C1418</f>
        <v>CBM-SE</v>
      </c>
      <c r="D1419" s="106" t="str">
        <f aca="false">D1418</f>
        <v>1º PAV.</v>
      </c>
      <c r="E1419" s="106" t="str">
        <f aca="false">E1418</f>
        <v>SALA DO RACK A= 6,64m2</v>
      </c>
      <c r="F1419" s="107" t="str">
        <f aca="false">F1418</f>
        <v>TETO</v>
      </c>
      <c r="G1419" s="108"/>
      <c r="H1419" s="109"/>
      <c r="I1419" s="110"/>
      <c r="J1419" s="108"/>
      <c r="K1419" s="109"/>
      <c r="L1419" s="110"/>
      <c r="M1419" s="108"/>
      <c r="N1419" s="109"/>
      <c r="O1419" s="110"/>
      <c r="P1419" s="111"/>
      <c r="Q1419" s="112"/>
      <c r="R1419" s="113"/>
      <c r="S1419" s="114"/>
      <c r="T1419" s="115"/>
      <c r="U1419" s="116"/>
      <c r="V1419" s="117"/>
      <c r="W1419" s="118" t="n">
        <f aca="false">W1418</f>
        <v>6.64</v>
      </c>
      <c r="X1419" s="119" t="n">
        <v>104639</v>
      </c>
      <c r="Y1419" s="106" t="str">
        <f aca="false">IFERROR(VLOOKUP($X1419,'BASE DADOS'!$B$2:$E$16867,2,FALSE()),"-")</f>
        <v>SINAPI</v>
      </c>
      <c r="Z1419" s="106" t="str">
        <f aca="false">IFERROR(VLOOKUP($X1419,'BASE DADOS'!$B$2:$E$16867,3,FALSE()),"-")</f>
        <v>Pintura látex acrílica econômica, aplicação manual em teto, duas demãos. Af_04/2023</v>
      </c>
      <c r="AA1419" s="107" t="str">
        <f aca="false">IFERROR(VLOOKUP($X1419,'BASE DADOS'!$B$2:$E$16867,4,FALSE()),"-")</f>
        <v>m2</v>
      </c>
      <c r="AB1419" s="120" t="s">
        <v>16992</v>
      </c>
      <c r="AC1419" s="121" t="str">
        <f aca="false">IFERROR(VLOOKUP(AB1419,'ETAPAS ORCAM'!$B$4:$C$58,2,FALSE()),"-")</f>
        <v>B15 – PINTURA INTERNA – TETO</v>
      </c>
      <c r="AMH1419" s="85"/>
      <c r="AMI1419" s="85"/>
      <c r="AMJ1419" s="85"/>
    </row>
    <row r="1420" s="104" customFormat="true" ht="12.8" hidden="false" customHeight="false" outlineLevel="1" collapsed="false">
      <c r="A1420" s="69"/>
      <c r="B1420" s="86"/>
      <c r="C1420" s="87" t="str">
        <f aca="false">C1419</f>
        <v>CBM-SE</v>
      </c>
      <c r="D1420" s="88" t="str">
        <f aca="false">D1419</f>
        <v>1º PAV.</v>
      </c>
      <c r="E1420" s="88" t="str">
        <f aca="false">E1419</f>
        <v>SALA DO RACK A= 6,64m2</v>
      </c>
      <c r="F1420" s="89" t="s">
        <v>16941</v>
      </c>
      <c r="G1420" s="90" t="n">
        <f aca="false">J1408</f>
        <v>11.5</v>
      </c>
      <c r="H1420" s="91"/>
      <c r="I1420" s="92"/>
      <c r="J1420" s="90"/>
      <c r="K1420" s="91"/>
      <c r="L1420" s="92"/>
      <c r="M1420" s="90"/>
      <c r="N1420" s="91"/>
      <c r="O1420" s="92"/>
      <c r="P1420" s="93" t="n">
        <v>-0.8</v>
      </c>
      <c r="Q1420" s="94"/>
      <c r="R1420" s="95"/>
      <c r="S1420" s="96" t="n">
        <f aca="false">IF(G1420&lt;&gt;0,(G1420+P1420),(J1420*M1420)+P1420)</f>
        <v>10.7</v>
      </c>
      <c r="T1420" s="97" t="n">
        <f aca="false">IF(H1420&lt;&gt;0,(H1420+Q1420),(K1420*N1420)+Q1420)</f>
        <v>0</v>
      </c>
      <c r="U1420" s="98" t="n">
        <f aca="false">IF(I1420&lt;&gt;0,(I1420+R1420),(L1420*O1420)+R1420)</f>
        <v>0</v>
      </c>
      <c r="V1420" s="99" t="n">
        <f aca="false">SUM(S1420:U1420)</f>
        <v>10.7</v>
      </c>
      <c r="W1420" s="100"/>
      <c r="X1420" s="101"/>
      <c r="Y1420" s="88"/>
      <c r="Z1420" s="88"/>
      <c r="AA1420" s="89"/>
      <c r="AB1420" s="102"/>
      <c r="AC1420" s="103"/>
      <c r="AMH1420" s="85"/>
      <c r="AMI1420" s="85"/>
      <c r="AMJ1420" s="85"/>
    </row>
    <row r="1421" s="84" customFormat="true" ht="12.8" hidden="false" customHeight="false" outlineLevel="1" collapsed="false">
      <c r="A1421" s="69"/>
      <c r="B1421" s="86"/>
      <c r="C1421" s="105" t="str">
        <f aca="false">C1420</f>
        <v>CBM-SE</v>
      </c>
      <c r="D1421" s="106" t="str">
        <f aca="false">D1420</f>
        <v>1º PAV.</v>
      </c>
      <c r="E1421" s="106" t="str">
        <f aca="false">E1420</f>
        <v>SALA DO RACK A= 6,64m2</v>
      </c>
      <c r="F1421" s="107" t="str">
        <f aca="false">F1420</f>
        <v>RODAPÉ</v>
      </c>
      <c r="G1421" s="108"/>
      <c r="H1421" s="109"/>
      <c r="I1421" s="110"/>
      <c r="J1421" s="108"/>
      <c r="K1421" s="109"/>
      <c r="L1421" s="110"/>
      <c r="M1421" s="108"/>
      <c r="N1421" s="109"/>
      <c r="O1421" s="110"/>
      <c r="P1421" s="111"/>
      <c r="Q1421" s="112"/>
      <c r="R1421" s="113"/>
      <c r="S1421" s="114"/>
      <c r="T1421" s="115"/>
      <c r="U1421" s="116"/>
      <c r="V1421" s="117"/>
      <c r="W1421" s="118" t="n">
        <f aca="false">V1420</f>
        <v>10.7</v>
      </c>
      <c r="X1421" s="119" t="n">
        <v>2260</v>
      </c>
      <c r="Y1421" s="106" t="str">
        <f aca="false">IFERROR(VLOOKUP($X1421,'BASE DADOS'!$B$2:$E$16867,2,FALSE()),"-")</f>
        <v>ORSE</v>
      </c>
      <c r="Z1421" s="106" t="str">
        <f aca="false">IFERROR(VLOOKUP($X1421,'BASE DADOS'!$B$2:$E$16867,3,FALSE()),"-")</f>
        <v>Rodapé alta resistência, h = 10 cm</v>
      </c>
      <c r="AA1421" s="107" t="str">
        <f aca="false">IFERROR(VLOOKUP($X1421,'BASE DADOS'!$B$2:$E$16867,4,FALSE()),"-")</f>
        <v>m</v>
      </c>
      <c r="AB1421" s="120" t="s">
        <v>16989</v>
      </c>
      <c r="AC1421" s="121" t="str">
        <f aca="false">IFERROR(VLOOKUP(AB1421,'ETAPAS ORCAM'!$B$4:$C$58,2,FALSE()),"-")</f>
        <v>B08 – REVESTIMENTO INTERNO – PAREDE</v>
      </c>
      <c r="AMH1421" s="85"/>
      <c r="AMI1421" s="85"/>
      <c r="AMJ1421" s="85"/>
    </row>
    <row r="1422" s="104" customFormat="true" ht="12.8" hidden="false" customHeight="false" outlineLevel="1" collapsed="false">
      <c r="A1422" s="69"/>
      <c r="B1422" s="86"/>
      <c r="C1422" s="87" t="str">
        <f aca="false">C1421</f>
        <v>CBM-SE</v>
      </c>
      <c r="D1422" s="88" t="str">
        <f aca="false">D1421</f>
        <v>1º PAV.</v>
      </c>
      <c r="E1422" s="88" t="str">
        <f aca="false">E1421</f>
        <v>SALA DO RACK A= 6,64m2</v>
      </c>
      <c r="F1422" s="89" t="s">
        <v>16994</v>
      </c>
      <c r="G1422" s="90"/>
      <c r="H1422" s="91"/>
      <c r="I1422" s="92"/>
      <c r="J1422" s="90" t="n">
        <v>1</v>
      </c>
      <c r="K1422" s="91"/>
      <c r="L1422" s="92"/>
      <c r="M1422" s="90" t="n">
        <v>1.45</v>
      </c>
      <c r="N1422" s="91"/>
      <c r="O1422" s="92"/>
      <c r="P1422" s="93"/>
      <c r="Q1422" s="94"/>
      <c r="R1422" s="95"/>
      <c r="S1422" s="96" t="n">
        <f aca="false">IF(G1422&lt;&gt;0,(G1422+P1422),(J1422*M1422)+P1422)</f>
        <v>1.45</v>
      </c>
      <c r="T1422" s="97" t="n">
        <f aca="false">IF(H1422&lt;&gt;0,(H1422+Q1422),(K1422*N1422)+Q1422)</f>
        <v>0</v>
      </c>
      <c r="U1422" s="98" t="n">
        <f aca="false">IF(I1422&lt;&gt;0,(I1422+R1422),(L1422*O1422)+R1422)</f>
        <v>0</v>
      </c>
      <c r="V1422" s="99" t="n">
        <f aca="false">SUM(S1422:U1422)</f>
        <v>1.45</v>
      </c>
      <c r="W1422" s="100"/>
      <c r="X1422" s="101"/>
      <c r="Y1422" s="88"/>
      <c r="Z1422" s="88"/>
      <c r="AA1422" s="89"/>
      <c r="AB1422" s="102"/>
      <c r="AC1422" s="103"/>
      <c r="AMH1422" s="85"/>
      <c r="AMI1422" s="85"/>
      <c r="AMJ1422" s="85"/>
    </row>
    <row r="1423" s="84" customFormat="true" ht="26.1" hidden="false" customHeight="false" outlineLevel="1" collapsed="false">
      <c r="A1423" s="69"/>
      <c r="B1423" s="86"/>
      <c r="C1423" s="105" t="str">
        <f aca="false">C1422</f>
        <v>CBM-SE</v>
      </c>
      <c r="D1423" s="106" t="str">
        <f aca="false">D1422</f>
        <v>1º PAV.</v>
      </c>
      <c r="E1423" s="106" t="str">
        <f aca="false">E1422</f>
        <v>SALA DO RACK A= 6,64m2</v>
      </c>
      <c r="F1423" s="107" t="str">
        <f aca="false">F1422</f>
        <v>ESQ. ALUMÍNIO</v>
      </c>
      <c r="G1423" s="108"/>
      <c r="H1423" s="109"/>
      <c r="I1423" s="110"/>
      <c r="J1423" s="108"/>
      <c r="K1423" s="109"/>
      <c r="L1423" s="110"/>
      <c r="M1423" s="108"/>
      <c r="N1423" s="109"/>
      <c r="O1423" s="110"/>
      <c r="P1423" s="111"/>
      <c r="Q1423" s="112"/>
      <c r="R1423" s="113"/>
      <c r="S1423" s="114"/>
      <c r="T1423" s="115"/>
      <c r="U1423" s="116"/>
      <c r="V1423" s="117"/>
      <c r="W1423" s="118" t="n">
        <f aca="false">V1422</f>
        <v>1.45</v>
      </c>
      <c r="X1423" s="119" t="n">
        <v>100674</v>
      </c>
      <c r="Y1423" s="106" t="str">
        <f aca="false">IFERROR(VLOOKUP($X1423,'BASE DADOS'!$B$2:$E$16867,2,FALSE()),"-")</f>
        <v>SINAPI</v>
      </c>
      <c r="Z1423" s="106" t="str">
        <f aca="false">IFERROR(VLOOKUP($X1423,'BASE DADOS'!$B$2:$E$16867,3,FALSE()),"-")</f>
        <v>Janela fixa de alumínio para vidro, com vidro, batente e ferragens. exclusive acabamento, alizar e contramarco. fornecimento e instalação. af_12/2019</v>
      </c>
      <c r="AA1423" s="107" t="str">
        <f aca="false">IFERROR(VLOOKUP($X1423,'BASE DADOS'!$B$2:$E$16867,4,FALSE()),"-")</f>
        <v>m2</v>
      </c>
      <c r="AB1423" s="120" t="s">
        <v>16995</v>
      </c>
      <c r="AC1423" s="121" t="str">
        <f aca="false">IFERROR(VLOOKUP(AB1423,'ETAPAS ORCAM'!$B$4:$C$58,2,FALSE()),"-")</f>
        <v>B12 – ESQUADRIAS</v>
      </c>
      <c r="AMH1423" s="85"/>
      <c r="AMI1423" s="85"/>
      <c r="AMJ1423" s="85"/>
    </row>
    <row r="1424" s="84" customFormat="true" ht="17.9" hidden="false" customHeight="false" outlineLevel="1" collapsed="false">
      <c r="A1424" s="69"/>
      <c r="B1424" s="86"/>
      <c r="C1424" s="105" t="str">
        <f aca="false">C1423</f>
        <v>CBM-SE</v>
      </c>
      <c r="D1424" s="106" t="str">
        <f aca="false">D1423</f>
        <v>1º PAV.</v>
      </c>
      <c r="E1424" s="106" t="str">
        <f aca="false">E1423</f>
        <v>SALA DO RACK A= 6,64m2</v>
      </c>
      <c r="F1424" s="107" t="str">
        <f aca="false">F1423</f>
        <v>ESQ. ALUMÍNIO</v>
      </c>
      <c r="G1424" s="108"/>
      <c r="H1424" s="109"/>
      <c r="I1424" s="110"/>
      <c r="J1424" s="108"/>
      <c r="K1424" s="109"/>
      <c r="L1424" s="110"/>
      <c r="M1424" s="108"/>
      <c r="N1424" s="109"/>
      <c r="O1424" s="110"/>
      <c r="P1424" s="111"/>
      <c r="Q1424" s="112"/>
      <c r="R1424" s="113"/>
      <c r="S1424" s="114"/>
      <c r="T1424" s="115"/>
      <c r="U1424" s="116"/>
      <c r="V1424" s="117"/>
      <c r="W1424" s="118" t="n">
        <f aca="false">W1423*2</f>
        <v>2.9</v>
      </c>
      <c r="X1424" s="119" t="n">
        <v>99821</v>
      </c>
      <c r="Y1424" s="106" t="str">
        <f aca="false">IFERROR(VLOOKUP($X1424,'BASE DADOS'!$B$2:$E$16867,2,FALSE()),"-")</f>
        <v>SINAPI</v>
      </c>
      <c r="Z1424" s="106" t="str">
        <f aca="false">IFERROR(VLOOKUP($X1424,'BASE DADOS'!$B$2:$E$16867,3,FALSE()),"-")</f>
        <v>Limpeza de janela de vidro com caixilho em aço/alumínio/pvc. af_04/2019</v>
      </c>
      <c r="AA1424" s="107" t="str">
        <f aca="false">IFERROR(VLOOKUP($X1424,'BASE DADOS'!$B$2:$E$16867,4,FALSE()),"-")</f>
        <v>m2</v>
      </c>
      <c r="AB1424" s="120" t="s">
        <v>16988</v>
      </c>
      <c r="AC1424" s="121" t="str">
        <f aca="false">IFERROR(VLOOKUP(AB1424,'ETAPAS ORCAM'!$B$4:$C$58,2,FALSE()),"-")</f>
        <v>B39 – LIMPEZA FINAL</v>
      </c>
      <c r="AMH1424" s="85"/>
      <c r="AMI1424" s="85"/>
      <c r="AMJ1424" s="85"/>
    </row>
    <row r="1425" s="84" customFormat="true" ht="12.8" hidden="false" customHeight="false" outlineLevel="1" collapsed="false">
      <c r="A1425" s="69"/>
      <c r="B1425" s="86"/>
      <c r="C1425" s="105" t="str">
        <f aca="false">C1424</f>
        <v>CBM-SE</v>
      </c>
      <c r="D1425" s="106" t="str">
        <f aca="false">D1424</f>
        <v>1º PAV.</v>
      </c>
      <c r="E1425" s="106" t="str">
        <f aca="false">E1424</f>
        <v>SALA DO RACK A= 6,64m2</v>
      </c>
      <c r="F1425" s="107" t="str">
        <f aca="false">F1424</f>
        <v>ESQ. ALUMÍNIO</v>
      </c>
      <c r="G1425" s="108"/>
      <c r="H1425" s="109"/>
      <c r="I1425" s="110"/>
      <c r="J1425" s="108"/>
      <c r="K1425" s="109"/>
      <c r="L1425" s="110"/>
      <c r="M1425" s="108"/>
      <c r="N1425" s="109"/>
      <c r="O1425" s="110"/>
      <c r="P1425" s="111"/>
      <c r="Q1425" s="112"/>
      <c r="R1425" s="113"/>
      <c r="S1425" s="114"/>
      <c r="T1425" s="115"/>
      <c r="U1425" s="116"/>
      <c r="V1425" s="117"/>
      <c r="W1425" s="118" t="n">
        <v>1.05</v>
      </c>
      <c r="X1425" s="119" t="n">
        <v>1989</v>
      </c>
      <c r="Y1425" s="106" t="str">
        <f aca="false">IFERROR(VLOOKUP($X1425,'BASE DADOS'!$B$2:$E$16867,2,FALSE()),"-")</f>
        <v>ORSE</v>
      </c>
      <c r="Z1425" s="106" t="str">
        <f aca="false">IFERROR(VLOOKUP($X1425,'BASE DADOS'!$B$2:$E$16867,3,FALSE()),"-")</f>
        <v>Peitoril granito cinza polido, c/ largura = 22 cm, esp = 2 cm</v>
      </c>
      <c r="AA1425" s="107" t="str">
        <f aca="false">IFERROR(VLOOKUP($X1425,'BASE DADOS'!$B$2:$E$16867,4,FALSE()),"-")</f>
        <v>m</v>
      </c>
      <c r="AB1425" s="120" t="s">
        <v>16989</v>
      </c>
      <c r="AC1425" s="121" t="str">
        <f aca="false">IFERROR(VLOOKUP(AB1425,'ETAPAS ORCAM'!$B$4:$C$58,2,FALSE()),"-")</f>
        <v>B08 – REVESTIMENTO INTERNO – PAREDE</v>
      </c>
      <c r="AMH1425" s="85"/>
      <c r="AMI1425" s="85"/>
      <c r="AMJ1425" s="85"/>
    </row>
    <row r="1426" s="104" customFormat="true" ht="12.8" hidden="false" customHeight="false" outlineLevel="1" collapsed="false">
      <c r="A1426" s="69"/>
      <c r="B1426" s="86"/>
      <c r="C1426" s="87" t="str">
        <f aca="false">C1424</f>
        <v>CBM-SE</v>
      </c>
      <c r="D1426" s="88" t="str">
        <f aca="false">D1424</f>
        <v>1º PAV.</v>
      </c>
      <c r="E1426" s="88" t="str">
        <f aca="false">E1424</f>
        <v>SALA DO RACK A= 6,64m2</v>
      </c>
      <c r="F1426" s="89" t="s">
        <v>17004</v>
      </c>
      <c r="G1426" s="90" t="n">
        <v>1</v>
      </c>
      <c r="H1426" s="91"/>
      <c r="I1426" s="92"/>
      <c r="J1426" s="90"/>
      <c r="K1426" s="91"/>
      <c r="L1426" s="92"/>
      <c r="M1426" s="90"/>
      <c r="N1426" s="91"/>
      <c r="O1426" s="92"/>
      <c r="P1426" s="93"/>
      <c r="Q1426" s="94"/>
      <c r="R1426" s="95"/>
      <c r="S1426" s="96" t="n">
        <f aca="false">IF(G1426&lt;&gt;0,(G1426+P1426),(J1426*M1426)+P1426)</f>
        <v>1</v>
      </c>
      <c r="T1426" s="97" t="n">
        <f aca="false">IF(H1426&lt;&gt;0,(H1426+Q1426),(K1426*N1426)+Q1426)</f>
        <v>0</v>
      </c>
      <c r="U1426" s="98" t="n">
        <f aca="false">IF(I1426&lt;&gt;0,(I1426+R1426),(L1426*O1426)+R1426)</f>
        <v>0</v>
      </c>
      <c r="V1426" s="99" t="n">
        <f aca="false">SUM(S1426:U1426)</f>
        <v>1</v>
      </c>
      <c r="W1426" s="100"/>
      <c r="X1426" s="101"/>
      <c r="Y1426" s="88"/>
      <c r="Z1426" s="88"/>
      <c r="AA1426" s="89"/>
      <c r="AB1426" s="102"/>
      <c r="AC1426" s="103"/>
      <c r="AMH1426" s="85"/>
      <c r="AMI1426" s="85"/>
      <c r="AMJ1426" s="85"/>
    </row>
    <row r="1427" s="84" customFormat="true" ht="42.5" hidden="false" customHeight="false" outlineLevel="1" collapsed="false">
      <c r="A1427" s="69"/>
      <c r="B1427" s="86"/>
      <c r="C1427" s="105" t="str">
        <f aca="false">C1426</f>
        <v>CBM-SE</v>
      </c>
      <c r="D1427" s="106" t="str">
        <f aca="false">D1426</f>
        <v>1º PAV.</v>
      </c>
      <c r="E1427" s="106" t="str">
        <f aca="false">E1426</f>
        <v>SALA DO RACK A= 6,64m2</v>
      </c>
      <c r="F1427" s="107" t="str">
        <f aca="false">F1426</f>
        <v>ESQ. MADEIRA</v>
      </c>
      <c r="G1427" s="108"/>
      <c r="H1427" s="109"/>
      <c r="I1427" s="110"/>
      <c r="J1427" s="108"/>
      <c r="K1427" s="109"/>
      <c r="L1427" s="110"/>
      <c r="M1427" s="108"/>
      <c r="N1427" s="109"/>
      <c r="O1427" s="110"/>
      <c r="P1427" s="111"/>
      <c r="Q1427" s="112"/>
      <c r="R1427" s="113"/>
      <c r="S1427" s="114"/>
      <c r="T1427" s="115"/>
      <c r="U1427" s="116"/>
      <c r="V1427" s="117"/>
      <c r="W1427" s="118" t="n">
        <v>1</v>
      </c>
      <c r="X1427" s="119" t="n">
        <v>90843</v>
      </c>
      <c r="Y1427" s="106" t="str">
        <f aca="false">IFERROR(VLOOKUP($X1427,'BASE DADOS'!$B$2:$E$16867,2,FALSE()),"-")</f>
        <v>SINAPI</v>
      </c>
      <c r="Z1427" s="106" t="str">
        <f aca="false">IFERROR(VLOOKUP($X1427,'BASE DADOS'!$B$2:$E$16867,3,FALSE()),"-")</f>
        <v>Kit de porta de madeira para pintura, semi-oca (leve ou média), padrão médio, 80x210cm, espessura de 3,5cm, itens inclusos: dobradiças, montagem e instalação do batente, fechadura com execução do furo - fornecimento e instalação. af_12/2019</v>
      </c>
      <c r="AA1427" s="107" t="str">
        <f aca="false">IFERROR(VLOOKUP($X1427,'BASE DADOS'!$B$2:$E$16867,4,FALSE()),"-")</f>
        <v>un</v>
      </c>
      <c r="AB1427" s="120" t="s">
        <v>16995</v>
      </c>
      <c r="AC1427" s="121" t="str">
        <f aca="false">IFERROR(VLOOKUP(AB1427,'ETAPAS ORCAM'!$B$4:$C$58,2,FALSE()),"-")</f>
        <v>B12 – ESQUADRIAS</v>
      </c>
      <c r="AMH1427" s="85"/>
      <c r="AMI1427" s="85"/>
      <c r="AMJ1427" s="85"/>
    </row>
    <row r="1428" s="84" customFormat="true" ht="26.1" hidden="false" customHeight="false" outlineLevel="1" collapsed="false">
      <c r="A1428" s="69"/>
      <c r="B1428" s="86"/>
      <c r="C1428" s="105" t="str">
        <f aca="false">C1427</f>
        <v>CBM-SE</v>
      </c>
      <c r="D1428" s="106" t="str">
        <f aca="false">D1427</f>
        <v>1º PAV.</v>
      </c>
      <c r="E1428" s="106" t="str">
        <f aca="false">E1427</f>
        <v>SALA DO RACK A= 6,64m2</v>
      </c>
      <c r="F1428" s="107" t="str">
        <f aca="false">F1427</f>
        <v>ESQ. MADEIRA</v>
      </c>
      <c r="G1428" s="108"/>
      <c r="H1428" s="109"/>
      <c r="I1428" s="110"/>
      <c r="J1428" s="108"/>
      <c r="K1428" s="109"/>
      <c r="L1428" s="110"/>
      <c r="M1428" s="108"/>
      <c r="N1428" s="109"/>
      <c r="O1428" s="110"/>
      <c r="P1428" s="111"/>
      <c r="Q1428" s="112"/>
      <c r="R1428" s="113"/>
      <c r="S1428" s="114"/>
      <c r="T1428" s="115"/>
      <c r="U1428" s="116"/>
      <c r="V1428" s="117"/>
      <c r="W1428" s="118" t="n">
        <f aca="false">(0.8*2.1)*3</f>
        <v>5.04</v>
      </c>
      <c r="X1428" s="119" t="n">
        <v>2309</v>
      </c>
      <c r="Y1428" s="106" t="str">
        <f aca="false">IFERROR(VLOOKUP($X1428,'BASE DADOS'!$B$2:$E$16867,2,FALSE()),"-")</f>
        <v>ORSE</v>
      </c>
      <c r="Z1428" s="106" t="str">
        <f aca="false">IFERROR(VLOOKUP($X1428,'BASE DADOS'!$B$2:$E$16867,3,FALSE()),"-")</f>
        <v>Pintura sobre superfícies de madeira com aplicação de 01 demão de fundo sintético nivelador, 01 demão de massa a óleo e 02 demãos de tinta esmalte</v>
      </c>
      <c r="AA1428" s="107" t="str">
        <f aca="false">IFERROR(VLOOKUP($X1428,'BASE DADOS'!$B$2:$E$16867,4,FALSE()),"-")</f>
        <v>m2</v>
      </c>
      <c r="AB1428" s="120" t="s">
        <v>17005</v>
      </c>
      <c r="AC1428" s="121" t="str">
        <f aca="false">IFERROR(VLOOKUP(AB1428,'ETAPAS ORCAM'!$B$4:$C$58,2,FALSE()),"-")</f>
        <v>B16 – PINTURA – ESQ. MADEIRA</v>
      </c>
      <c r="AMH1428" s="85"/>
      <c r="AMI1428" s="85"/>
      <c r="AMJ1428" s="85"/>
    </row>
    <row r="1429" s="84" customFormat="true" ht="17.9" hidden="false" customHeight="false" outlineLevel="1" collapsed="false">
      <c r="A1429" s="69"/>
      <c r="B1429" s="86"/>
      <c r="C1429" s="105" t="str">
        <f aca="false">C1407</f>
        <v>CBM-SE</v>
      </c>
      <c r="D1429" s="106" t="str">
        <f aca="false">D1407</f>
        <v>1º PAV.</v>
      </c>
      <c r="E1429" s="106" t="str">
        <f aca="false">E1407</f>
        <v>SALA DO RACK A= 6,64m2</v>
      </c>
      <c r="F1429" s="107" t="str">
        <f aca="false">F1428</f>
        <v>ESQ. MADEIRA</v>
      </c>
      <c r="G1429" s="108"/>
      <c r="H1429" s="109"/>
      <c r="I1429" s="110"/>
      <c r="J1429" s="108"/>
      <c r="K1429" s="109"/>
      <c r="L1429" s="110"/>
      <c r="M1429" s="108"/>
      <c r="N1429" s="109"/>
      <c r="O1429" s="110"/>
      <c r="P1429" s="111"/>
      <c r="Q1429" s="112"/>
      <c r="R1429" s="113"/>
      <c r="S1429" s="114"/>
      <c r="T1429" s="115"/>
      <c r="U1429" s="116"/>
      <c r="V1429" s="117"/>
      <c r="W1429" s="118" t="n">
        <v>0.85</v>
      </c>
      <c r="X1429" s="119" t="n">
        <v>2262</v>
      </c>
      <c r="Y1429" s="106" t="str">
        <f aca="false">IFERROR(VLOOKUP($X1429,'BASE DADOS'!$B$2:$E$16867,2,FALSE()),"-")</f>
        <v>ORSE</v>
      </c>
      <c r="Z1429" s="106" t="str">
        <f aca="false">IFERROR(VLOOKUP($X1429,'BASE DADOS'!$B$2:$E$16867,3,FALSE()),"-")</f>
        <v>Soleira alta resistência moldada "in-loco", e = 2 cm, l = 15 cm</v>
      </c>
      <c r="AA1429" s="107" t="str">
        <f aca="false">IFERROR(VLOOKUP($X1429,'BASE DADOS'!$B$2:$E$16867,4,FALSE()),"-")</f>
        <v>m</v>
      </c>
      <c r="AB1429" s="120" t="s">
        <v>16987</v>
      </c>
      <c r="AC1429" s="121" t="str">
        <f aca="false">IFERROR(VLOOKUP(AB1429,'ETAPAS ORCAM'!$B$4:$C$58,2,FALSE()),"-")</f>
        <v>B11 – PAVIMENTAÇÃO</v>
      </c>
      <c r="AMH1429" s="85"/>
      <c r="AMI1429" s="85"/>
      <c r="AMJ1429" s="85"/>
    </row>
    <row r="1430" s="84" customFormat="true" ht="12.8" hidden="false" customHeight="false" outlineLevel="1" collapsed="false">
      <c r="A1430" s="69"/>
      <c r="B1430" s="86"/>
      <c r="C1430" s="122"/>
      <c r="D1430" s="123"/>
      <c r="E1430" s="123"/>
      <c r="F1430" s="124"/>
      <c r="G1430" s="125"/>
      <c r="H1430" s="126"/>
      <c r="I1430" s="127"/>
      <c r="J1430" s="125"/>
      <c r="K1430" s="126"/>
      <c r="L1430" s="127"/>
      <c r="M1430" s="125"/>
      <c r="N1430" s="126"/>
      <c r="O1430" s="127"/>
      <c r="P1430" s="128"/>
      <c r="Q1430" s="129"/>
      <c r="R1430" s="130"/>
      <c r="S1430" s="131"/>
      <c r="T1430" s="132"/>
      <c r="U1430" s="133"/>
      <c r="V1430" s="134"/>
      <c r="W1430" s="135"/>
      <c r="X1430" s="136"/>
      <c r="Y1430" s="123"/>
      <c r="Z1430" s="123"/>
      <c r="AA1430" s="124"/>
      <c r="AB1430" s="137"/>
      <c r="AC1430" s="138"/>
      <c r="AMH1430" s="85"/>
      <c r="AMI1430" s="85"/>
      <c r="AMJ1430" s="85"/>
    </row>
    <row r="1431" s="84" customFormat="true" ht="12.8" hidden="false" customHeight="false" outlineLevel="0" collapsed="false">
      <c r="A1431" s="69"/>
      <c r="B1431" s="86"/>
      <c r="C1431" s="139"/>
      <c r="D1431" s="139"/>
      <c r="E1431" s="139"/>
      <c r="F1431" s="139"/>
      <c r="G1431" s="140"/>
      <c r="H1431" s="140"/>
      <c r="I1431" s="140"/>
      <c r="J1431" s="140"/>
      <c r="K1431" s="140"/>
      <c r="L1431" s="140"/>
      <c r="M1431" s="140"/>
      <c r="N1431" s="140"/>
      <c r="O1431" s="140"/>
      <c r="P1431" s="141"/>
      <c r="Q1431" s="141"/>
      <c r="R1431" s="141"/>
      <c r="S1431" s="142"/>
      <c r="T1431" s="142"/>
      <c r="U1431" s="142"/>
      <c r="V1431" s="142"/>
      <c r="W1431" s="143"/>
      <c r="X1431" s="144"/>
      <c r="Y1431" s="139"/>
      <c r="Z1431" s="139"/>
      <c r="AA1431" s="139"/>
      <c r="AB1431" s="145"/>
      <c r="AC1431" s="146"/>
      <c r="AMH1431" s="85"/>
      <c r="AMI1431" s="85"/>
      <c r="AMJ1431" s="85"/>
    </row>
    <row r="1432" s="84" customFormat="true" ht="26.1" hidden="false" customHeight="false" outlineLevel="0" collapsed="false">
      <c r="A1432" s="69"/>
      <c r="B1432" s="70" t="n">
        <v>37257</v>
      </c>
      <c r="C1432" s="71" t="s">
        <v>16962</v>
      </c>
      <c r="D1432" s="72" t="s">
        <v>17041</v>
      </c>
      <c r="E1432" s="72" t="s">
        <v>17048</v>
      </c>
      <c r="F1432" s="73"/>
      <c r="G1432" s="74"/>
      <c r="H1432" s="75"/>
      <c r="I1432" s="76"/>
      <c r="J1432" s="74"/>
      <c r="K1432" s="75"/>
      <c r="L1432" s="76"/>
      <c r="M1432" s="74"/>
      <c r="N1432" s="75"/>
      <c r="O1432" s="76"/>
      <c r="P1432" s="74"/>
      <c r="Q1432" s="75"/>
      <c r="R1432" s="76"/>
      <c r="S1432" s="77"/>
      <c r="T1432" s="78"/>
      <c r="U1432" s="79"/>
      <c r="V1432" s="80"/>
      <c r="W1432" s="81"/>
      <c r="X1432" s="71"/>
      <c r="Y1432" s="72"/>
      <c r="Z1432" s="72"/>
      <c r="AA1432" s="73"/>
      <c r="AB1432" s="82"/>
      <c r="AC1432" s="83"/>
      <c r="AMH1432" s="85"/>
      <c r="AMI1432" s="85"/>
      <c r="AMJ1432" s="85"/>
    </row>
    <row r="1433" s="104" customFormat="true" ht="26.1" hidden="false" customHeight="false" outlineLevel="1" collapsed="false">
      <c r="A1433" s="69"/>
      <c r="B1433" s="86"/>
      <c r="C1433" s="87" t="str">
        <f aca="false">C1432</f>
        <v>CBM-SE</v>
      </c>
      <c r="D1433" s="88" t="str">
        <f aca="false">D1432</f>
        <v>1º PAV.</v>
      </c>
      <c r="E1433" s="88" t="str">
        <f aca="false">E1432</f>
        <v>ALOJAMENTO CABOS E SOLDADOS FEM. A= 16,18m2</v>
      </c>
      <c r="F1433" s="89" t="s">
        <v>16938</v>
      </c>
      <c r="G1433" s="90" t="n">
        <v>16.18</v>
      </c>
      <c r="H1433" s="91"/>
      <c r="I1433" s="92"/>
      <c r="J1433" s="90"/>
      <c r="K1433" s="91"/>
      <c r="L1433" s="92"/>
      <c r="M1433" s="90"/>
      <c r="N1433" s="91"/>
      <c r="O1433" s="92"/>
      <c r="P1433" s="93"/>
      <c r="Q1433" s="94"/>
      <c r="R1433" s="95"/>
      <c r="S1433" s="96" t="n">
        <f aca="false">IF(G1433&lt;&gt;0,(G1433+P1433),(J1433*M1433)+P1433)</f>
        <v>16.18</v>
      </c>
      <c r="T1433" s="97" t="n">
        <f aca="false">IF(H1433&lt;&gt;0,(H1433+Q1433),(K1433*N1433)+Q1433)</f>
        <v>0</v>
      </c>
      <c r="U1433" s="98" t="n">
        <f aca="false">IF(I1433&lt;&gt;0,(I1433+R1433),(L1433*O1433)+R1433)</f>
        <v>0</v>
      </c>
      <c r="V1433" s="99" t="n">
        <f aca="false">SUM(S1433:U1433)</f>
        <v>16.18</v>
      </c>
      <c r="W1433" s="100"/>
      <c r="X1433" s="101"/>
      <c r="Y1433" s="88"/>
      <c r="Z1433" s="88"/>
      <c r="AA1433" s="89"/>
      <c r="AB1433" s="102"/>
      <c r="AC1433" s="103"/>
      <c r="AMH1433" s="85"/>
      <c r="AMI1433" s="85"/>
      <c r="AMJ1433" s="85"/>
    </row>
    <row r="1434" s="84" customFormat="true" ht="26.1" hidden="false" customHeight="false" outlineLevel="1" collapsed="false">
      <c r="A1434" s="69"/>
      <c r="B1434" s="86"/>
      <c r="C1434" s="105" t="str">
        <f aca="false">C1433</f>
        <v>CBM-SE</v>
      </c>
      <c r="D1434" s="106" t="str">
        <f aca="false">D1433</f>
        <v>1º PAV.</v>
      </c>
      <c r="E1434" s="106" t="str">
        <f aca="false">E1433</f>
        <v>ALOJAMENTO CABOS E SOLDADOS FEM. A= 16,18m2</v>
      </c>
      <c r="F1434" s="107" t="str">
        <f aca="false">F1433</f>
        <v>PISO</v>
      </c>
      <c r="G1434" s="108"/>
      <c r="H1434" s="109"/>
      <c r="I1434" s="110"/>
      <c r="J1434" s="108"/>
      <c r="K1434" s="109"/>
      <c r="L1434" s="110"/>
      <c r="M1434" s="108"/>
      <c r="N1434" s="109"/>
      <c r="O1434" s="110"/>
      <c r="P1434" s="111"/>
      <c r="Q1434" s="112"/>
      <c r="R1434" s="113"/>
      <c r="S1434" s="114"/>
      <c r="T1434" s="115"/>
      <c r="U1434" s="116"/>
      <c r="V1434" s="117"/>
      <c r="W1434" s="118" t="n">
        <f aca="false">V1433</f>
        <v>16.18</v>
      </c>
      <c r="X1434" s="119" t="n">
        <v>99811</v>
      </c>
      <c r="Y1434" s="106" t="str">
        <f aca="false">IFERROR(VLOOKUP($X1434,'BASE DADOS'!$B$2:$E$16867,2,FALSE()),"-")</f>
        <v>SINAPI</v>
      </c>
      <c r="Z1434" s="106" t="str">
        <f aca="false">IFERROR(VLOOKUP($X1434,'BASE DADOS'!$B$2:$E$16867,3,FALSE()),"-")</f>
        <v>Limpeza de contrapiso com vassoura a seco. af_04/2019</v>
      </c>
      <c r="AA1434" s="107" t="str">
        <f aca="false">IFERROR(VLOOKUP($X1434,'BASE DADOS'!$B$2:$E$16867,4,FALSE()),"-")</f>
        <v>m2</v>
      </c>
      <c r="AB1434" s="120" t="s">
        <v>16987</v>
      </c>
      <c r="AC1434" s="121" t="str">
        <f aca="false">IFERROR(VLOOKUP(AB1434,'ETAPAS ORCAM'!$B$4:$C$58,2,FALSE()),"-")</f>
        <v>B11 – PAVIMENTAÇÃO</v>
      </c>
      <c r="AMH1434" s="85"/>
      <c r="AMI1434" s="85"/>
      <c r="AMJ1434" s="85"/>
    </row>
    <row r="1435" s="84" customFormat="true" ht="34.3" hidden="false" customHeight="false" outlineLevel="1" collapsed="false">
      <c r="A1435" s="69"/>
      <c r="B1435" s="86"/>
      <c r="C1435" s="105" t="str">
        <f aca="false">C1434</f>
        <v>CBM-SE</v>
      </c>
      <c r="D1435" s="106" t="str">
        <f aca="false">D1434</f>
        <v>1º PAV.</v>
      </c>
      <c r="E1435" s="106" t="str">
        <f aca="false">E1434</f>
        <v>ALOJAMENTO CABOS E SOLDADOS FEM. A= 16,18m2</v>
      </c>
      <c r="F1435" s="107" t="str">
        <f aca="false">F1434</f>
        <v>PISO</v>
      </c>
      <c r="G1435" s="108"/>
      <c r="H1435" s="109"/>
      <c r="I1435" s="110"/>
      <c r="J1435" s="108"/>
      <c r="K1435" s="109"/>
      <c r="L1435" s="110"/>
      <c r="M1435" s="108"/>
      <c r="N1435" s="109"/>
      <c r="O1435" s="110"/>
      <c r="P1435" s="111"/>
      <c r="Q1435" s="112"/>
      <c r="R1435" s="113"/>
      <c r="S1435" s="114"/>
      <c r="T1435" s="115"/>
      <c r="U1435" s="116"/>
      <c r="V1435" s="117"/>
      <c r="W1435" s="118" t="n">
        <f aca="false">W1434</f>
        <v>16.18</v>
      </c>
      <c r="X1435" s="119" t="n">
        <v>87630</v>
      </c>
      <c r="Y1435" s="106" t="str">
        <f aca="false">IFERROR(VLOOKUP($X1435,'BASE DADOS'!$B$2:$E$16867,2,FALSE()),"-")</f>
        <v>SINAPI</v>
      </c>
      <c r="Z1435" s="106" t="str">
        <f aca="false">IFERROR(VLOOKUP($X1435,'BASE DADOS'!$B$2:$E$16867,3,FALSE()),"-")</f>
        <v>Contrapiso em argamassa traço 1:4 (cimento e areia), preparo mecânico com betoneira 400 l, aplicado em áreas secas sobre laje, aderido, acabamento não reforçado, espessura 3cm. af_07/2021</v>
      </c>
      <c r="AA1435" s="107" t="str">
        <f aca="false">IFERROR(VLOOKUP($X1435,'BASE DADOS'!$B$2:$E$16867,4,FALSE()),"-")</f>
        <v>m2</v>
      </c>
      <c r="AB1435" s="120" t="s">
        <v>16987</v>
      </c>
      <c r="AC1435" s="121" t="str">
        <f aca="false">IFERROR(VLOOKUP(AB1435,'ETAPAS ORCAM'!$B$4:$C$58,2,FALSE()),"-")</f>
        <v>B11 – PAVIMENTAÇÃO</v>
      </c>
      <c r="AMH1435" s="85"/>
      <c r="AMI1435" s="85"/>
      <c r="AMJ1435" s="85"/>
    </row>
    <row r="1436" s="84" customFormat="true" ht="42.5" hidden="false" customHeight="false" outlineLevel="1" collapsed="false">
      <c r="A1436" s="69"/>
      <c r="B1436" s="86"/>
      <c r="C1436" s="105" t="str">
        <f aca="false">C1435</f>
        <v>CBM-SE</v>
      </c>
      <c r="D1436" s="106" t="str">
        <f aca="false">D1435</f>
        <v>1º PAV.</v>
      </c>
      <c r="E1436" s="106" t="str">
        <f aca="false">E1435</f>
        <v>ALOJAMENTO CABOS E SOLDADOS FEM. A= 16,18m2</v>
      </c>
      <c r="F1436" s="107" t="str">
        <f aca="false">F1435</f>
        <v>PISO</v>
      </c>
      <c r="G1436" s="108"/>
      <c r="H1436" s="109"/>
      <c r="I1436" s="110"/>
      <c r="J1436" s="108"/>
      <c r="K1436" s="109"/>
      <c r="L1436" s="110"/>
      <c r="M1436" s="108"/>
      <c r="N1436" s="109"/>
      <c r="O1436" s="110"/>
      <c r="P1436" s="111"/>
      <c r="Q1436" s="112"/>
      <c r="R1436" s="113"/>
      <c r="S1436" s="114"/>
      <c r="T1436" s="115"/>
      <c r="U1436" s="116"/>
      <c r="V1436" s="117"/>
      <c r="W1436" s="118" t="n">
        <f aca="false">W1435</f>
        <v>16.18</v>
      </c>
      <c r="X1436" s="119" t="n">
        <v>104162</v>
      </c>
      <c r="Y1436" s="106" t="str">
        <f aca="false">IFERROR(VLOOKUP($X1436,'BASE DADOS'!$B$2:$E$16867,2,FALSE()),"-")</f>
        <v>SINAPI</v>
      </c>
      <c r="Z1436" s="106" t="str">
        <f aca="false">IFERROR(VLOOKUP($X1436,'BASE DADOS'!$B$2:$E$16867,3,FALSE()),"-")</f>
        <v>Piso em granilite, marmorite ou granitina em ambientes internos, com espessura de 8 mm, incluso mistura em betoneira, colocação das juntas, aplicação do piso, 4 polimentos com politriz, estucamento, selador e cera. af_06/2022</v>
      </c>
      <c r="AA1436" s="107" t="str">
        <f aca="false">IFERROR(VLOOKUP($X1436,'BASE DADOS'!$B$2:$E$16867,4,FALSE()),"-")</f>
        <v>m2</v>
      </c>
      <c r="AB1436" s="120" t="s">
        <v>16987</v>
      </c>
      <c r="AC1436" s="121" t="str">
        <f aca="false">IFERROR(VLOOKUP(AB1436,'ETAPAS ORCAM'!$B$4:$C$58,2,FALSE()),"-")</f>
        <v>B11 – PAVIMENTAÇÃO</v>
      </c>
      <c r="AMH1436" s="85"/>
      <c r="AMI1436" s="85"/>
      <c r="AMJ1436" s="85"/>
    </row>
    <row r="1437" s="84" customFormat="true" ht="26.1" hidden="false" customHeight="false" outlineLevel="1" collapsed="false">
      <c r="A1437" s="69"/>
      <c r="B1437" s="86"/>
      <c r="C1437" s="105" t="str">
        <f aca="false">C1436</f>
        <v>CBM-SE</v>
      </c>
      <c r="D1437" s="106" t="str">
        <f aca="false">D1436</f>
        <v>1º PAV.</v>
      </c>
      <c r="E1437" s="106" t="str">
        <f aca="false">E1436</f>
        <v>ALOJAMENTO CABOS E SOLDADOS FEM. A= 16,18m2</v>
      </c>
      <c r="F1437" s="107" t="str">
        <f aca="false">F1436</f>
        <v>PISO</v>
      </c>
      <c r="G1437" s="108"/>
      <c r="H1437" s="109"/>
      <c r="I1437" s="110"/>
      <c r="J1437" s="108"/>
      <c r="K1437" s="109"/>
      <c r="L1437" s="110"/>
      <c r="M1437" s="108"/>
      <c r="N1437" s="109"/>
      <c r="O1437" s="110"/>
      <c r="P1437" s="111"/>
      <c r="Q1437" s="112"/>
      <c r="R1437" s="113"/>
      <c r="S1437" s="114"/>
      <c r="T1437" s="115"/>
      <c r="U1437" s="116"/>
      <c r="V1437" s="117"/>
      <c r="W1437" s="118" t="n">
        <f aca="false">W1436</f>
        <v>16.18</v>
      </c>
      <c r="X1437" s="119" t="n">
        <v>2450</v>
      </c>
      <c r="Y1437" s="106" t="str">
        <f aca="false">IFERROR(VLOOKUP($X1437,'BASE DADOS'!$B$2:$E$16867,2,FALSE()),"-")</f>
        <v>ORSE</v>
      </c>
      <c r="Z1437" s="106" t="str">
        <f aca="false">IFERROR(VLOOKUP($X1437,'BASE DADOS'!$B$2:$E$16867,3,FALSE()),"-")</f>
        <v>Limpeza geral</v>
      </c>
      <c r="AA1437" s="107" t="str">
        <f aca="false">IFERROR(VLOOKUP($X1437,'BASE DADOS'!$B$2:$E$16867,4,FALSE()),"-")</f>
        <v>m2</v>
      </c>
      <c r="AB1437" s="120" t="s">
        <v>16988</v>
      </c>
      <c r="AC1437" s="121" t="str">
        <f aca="false">IFERROR(VLOOKUP(AB1437,'ETAPAS ORCAM'!$B$4:$C$58,2,FALSE()),"-")</f>
        <v>B39 – LIMPEZA FINAL</v>
      </c>
      <c r="AMH1437" s="85"/>
      <c r="AMI1437" s="85"/>
      <c r="AMJ1437" s="85"/>
    </row>
    <row r="1438" s="104" customFormat="true" ht="26.1" hidden="false" customHeight="false" outlineLevel="1" collapsed="false">
      <c r="A1438" s="69"/>
      <c r="B1438" s="86"/>
      <c r="C1438" s="87" t="str">
        <f aca="false">C1437</f>
        <v>CBM-SE</v>
      </c>
      <c r="D1438" s="88" t="str">
        <f aca="false">D1437</f>
        <v>1º PAV.</v>
      </c>
      <c r="E1438" s="88" t="str">
        <f aca="false">E1437</f>
        <v>ALOJAMENTO CABOS E SOLDADOS FEM. A= 16,18m2</v>
      </c>
      <c r="F1438" s="89" t="s">
        <v>16939</v>
      </c>
      <c r="G1438" s="90"/>
      <c r="H1438" s="91"/>
      <c r="I1438" s="92"/>
      <c r="J1438" s="90" t="n">
        <v>16.1</v>
      </c>
      <c r="K1438" s="91"/>
      <c r="L1438" s="92"/>
      <c r="M1438" s="90" t="n">
        <v>3.09</v>
      </c>
      <c r="N1438" s="91"/>
      <c r="O1438" s="92"/>
      <c r="P1438" s="93" t="n">
        <f aca="false">-(1.5*1.45)*2-(0.8*2.1)*2</f>
        <v>-7.71</v>
      </c>
      <c r="Q1438" s="94"/>
      <c r="R1438" s="95"/>
      <c r="S1438" s="96" t="n">
        <f aca="false">IF(G1438&lt;&gt;0,(G1438+P1438),(J1438*M1438)+P1438)</f>
        <v>42.039</v>
      </c>
      <c r="T1438" s="97" t="n">
        <f aca="false">IF(H1438&lt;&gt;0,(H1438+Q1438),(K1438*N1438)+Q1438)</f>
        <v>0</v>
      </c>
      <c r="U1438" s="98" t="n">
        <f aca="false">IF(I1438&lt;&gt;0,(I1438+R1438),(L1438*O1438)+R1438)</f>
        <v>0</v>
      </c>
      <c r="V1438" s="99" t="n">
        <f aca="false">SUM(S1438:U1438)</f>
        <v>42.039</v>
      </c>
      <c r="W1438" s="100"/>
      <c r="X1438" s="101"/>
      <c r="Y1438" s="88"/>
      <c r="Z1438" s="88"/>
      <c r="AA1438" s="89"/>
      <c r="AB1438" s="102"/>
      <c r="AC1438" s="103"/>
      <c r="AMH1438" s="85"/>
      <c r="AMI1438" s="85"/>
      <c r="AMJ1438" s="85"/>
    </row>
    <row r="1439" s="84" customFormat="true" ht="26.1" hidden="false" customHeight="false" outlineLevel="1" collapsed="false">
      <c r="A1439" s="69"/>
      <c r="B1439" s="86"/>
      <c r="C1439" s="105" t="str">
        <f aca="false">C1438</f>
        <v>CBM-SE</v>
      </c>
      <c r="D1439" s="106" t="str">
        <f aca="false">D1438</f>
        <v>1º PAV.</v>
      </c>
      <c r="E1439" s="106" t="str">
        <f aca="false">E1438</f>
        <v>ALOJAMENTO CABOS E SOLDADOS FEM. A= 16,18m2</v>
      </c>
      <c r="F1439" s="107" t="str">
        <f aca="false">F1438</f>
        <v>PAREDE</v>
      </c>
      <c r="G1439" s="108"/>
      <c r="H1439" s="109"/>
      <c r="I1439" s="110"/>
      <c r="J1439" s="108"/>
      <c r="K1439" s="109"/>
      <c r="L1439" s="110"/>
      <c r="M1439" s="108"/>
      <c r="N1439" s="109"/>
      <c r="O1439" s="110"/>
      <c r="P1439" s="111"/>
      <c r="Q1439" s="112"/>
      <c r="R1439" s="113"/>
      <c r="S1439" s="114"/>
      <c r="T1439" s="115"/>
      <c r="U1439" s="116"/>
      <c r="V1439" s="117"/>
      <c r="W1439" s="118" t="n">
        <f aca="false">V1438</f>
        <v>42.039</v>
      </c>
      <c r="X1439" s="119" t="n">
        <v>87879</v>
      </c>
      <c r="Y1439" s="106" t="str">
        <f aca="false">IFERROR(VLOOKUP($X1439,'BASE DADOS'!$B$2:$E$16867,2,FALSE()),"-")</f>
        <v>SINAPI</v>
      </c>
      <c r="Z1439" s="106" t="str">
        <f aca="false">IFERROR(VLOOKUP($X1439,'BASE DADOS'!$B$2:$E$16867,3,FALSE()),"-")</f>
        <v>Chapisco aplicado em alvenarias e estruturas de concreto internas, com colher de pedreiro.   argamassa traço 1:3 com preparo em betoneira 400l. af_10/2022</v>
      </c>
      <c r="AA1439" s="107" t="str">
        <f aca="false">IFERROR(VLOOKUP($X1439,'BASE DADOS'!$B$2:$E$16867,4,FALSE()),"-")</f>
        <v>m2</v>
      </c>
      <c r="AB1439" s="120" t="s">
        <v>16989</v>
      </c>
      <c r="AC1439" s="121" t="str">
        <f aca="false">IFERROR(VLOOKUP(AB1439,'ETAPAS ORCAM'!$B$4:$C$58,2,FALSE()),"-")</f>
        <v>B08 – REVESTIMENTO INTERNO – PAREDE</v>
      </c>
      <c r="AMH1439" s="85"/>
      <c r="AMI1439" s="85"/>
      <c r="AMJ1439" s="85"/>
    </row>
    <row r="1440" s="84" customFormat="true" ht="34.3" hidden="false" customHeight="false" outlineLevel="1" collapsed="false">
      <c r="A1440" s="69"/>
      <c r="B1440" s="86"/>
      <c r="C1440" s="105" t="str">
        <f aca="false">C1439</f>
        <v>CBM-SE</v>
      </c>
      <c r="D1440" s="106" t="str">
        <f aca="false">D1439</f>
        <v>1º PAV.</v>
      </c>
      <c r="E1440" s="106" t="str">
        <f aca="false">E1439</f>
        <v>ALOJAMENTO CABOS E SOLDADOS FEM. A= 16,18m2</v>
      </c>
      <c r="F1440" s="107" t="str">
        <f aca="false">F1439</f>
        <v>PAREDE</v>
      </c>
      <c r="G1440" s="108"/>
      <c r="H1440" s="109"/>
      <c r="I1440" s="110"/>
      <c r="J1440" s="108"/>
      <c r="K1440" s="109"/>
      <c r="L1440" s="110"/>
      <c r="M1440" s="108"/>
      <c r="N1440" s="109"/>
      <c r="O1440" s="110"/>
      <c r="P1440" s="111"/>
      <c r="Q1440" s="112"/>
      <c r="R1440" s="113"/>
      <c r="S1440" s="114"/>
      <c r="T1440" s="115"/>
      <c r="U1440" s="116"/>
      <c r="V1440" s="117"/>
      <c r="W1440" s="118" t="n">
        <f aca="false">W1439</f>
        <v>42.039</v>
      </c>
      <c r="X1440" s="119" t="n">
        <v>87529</v>
      </c>
      <c r="Y1440" s="106" t="str">
        <f aca="false">IFERROR(VLOOKUP($X1440,'BASE DADOS'!$B$2:$E$16867,2,FALSE()),"-")</f>
        <v>SINAPI</v>
      </c>
      <c r="Z1440" s="106" t="str">
        <f aca="false">IFERROR(VLOOKUP($X1440,'BASE DADOS'!$B$2:$E$16867,3,FALSE()),"-")</f>
        <v>Massa única, para recebimento de pintura, em argamassa traço 1:2:8, preparo mecânico com betoneira 400l, aplicada manualmente em faces internas de paredes, espessura de 20mm, com execução de taliscas. af_06/2014</v>
      </c>
      <c r="AA1440" s="107" t="str">
        <f aca="false">IFERROR(VLOOKUP($X1440,'BASE DADOS'!$B$2:$E$16867,4,FALSE()),"-")</f>
        <v>m2</v>
      </c>
      <c r="AB1440" s="120" t="s">
        <v>16989</v>
      </c>
      <c r="AC1440" s="121" t="str">
        <f aca="false">IFERROR(VLOOKUP(AB1440,'ETAPAS ORCAM'!$B$4:$C$58,2,FALSE()),"-")</f>
        <v>B08 – REVESTIMENTO INTERNO – PAREDE</v>
      </c>
      <c r="AMH1440" s="85"/>
      <c r="AMI1440" s="85"/>
      <c r="AMJ1440" s="85"/>
    </row>
    <row r="1441" s="84" customFormat="true" ht="26.1" hidden="false" customHeight="false" outlineLevel="1" collapsed="false">
      <c r="A1441" s="69"/>
      <c r="B1441" s="86"/>
      <c r="C1441" s="105" t="str">
        <f aca="false">C1440</f>
        <v>CBM-SE</v>
      </c>
      <c r="D1441" s="106" t="str">
        <f aca="false">D1440</f>
        <v>1º PAV.</v>
      </c>
      <c r="E1441" s="106" t="str">
        <f aca="false">E1440</f>
        <v>ALOJAMENTO CABOS E SOLDADOS FEM. A= 16,18m2</v>
      </c>
      <c r="F1441" s="107" t="str">
        <f aca="false">F1440</f>
        <v>PAREDE</v>
      </c>
      <c r="G1441" s="108"/>
      <c r="H1441" s="109"/>
      <c r="I1441" s="110"/>
      <c r="J1441" s="108"/>
      <c r="K1441" s="109"/>
      <c r="L1441" s="110"/>
      <c r="M1441" s="108"/>
      <c r="N1441" s="109"/>
      <c r="O1441" s="110"/>
      <c r="P1441" s="111"/>
      <c r="Q1441" s="112"/>
      <c r="R1441" s="113"/>
      <c r="S1441" s="114"/>
      <c r="T1441" s="115"/>
      <c r="U1441" s="116"/>
      <c r="V1441" s="117"/>
      <c r="W1441" s="118" t="n">
        <f aca="false">W1440</f>
        <v>42.039</v>
      </c>
      <c r="X1441" s="119" t="n">
        <v>88485</v>
      </c>
      <c r="Y1441" s="106" t="str">
        <f aca="false">IFERROR(VLOOKUP($X1441,'BASE DADOS'!$B$2:$E$16867,2,FALSE()),"-")</f>
        <v>SINAPI</v>
      </c>
      <c r="Z1441" s="106" t="str">
        <f aca="false">IFERROR(VLOOKUP($X1441,'BASE DADOS'!$B$2:$E$16867,3,FALSE()),"-")</f>
        <v>Aplicação de fundo selador acrílico em paredes, uma demão. af_06/2014</v>
      </c>
      <c r="AA1441" s="107" t="str">
        <f aca="false">IFERROR(VLOOKUP($X1441,'BASE DADOS'!$B$2:$E$16867,4,FALSE()),"-")</f>
        <v>m2</v>
      </c>
      <c r="AB1441" s="120" t="s">
        <v>16990</v>
      </c>
      <c r="AC1441" s="121" t="str">
        <f aca="false">IFERROR(VLOOKUP(AB1441,'ETAPAS ORCAM'!$B$4:$C$58,2,FALSE()),"-")</f>
        <v>B14 – PINTURA INTERNA – PAREDE</v>
      </c>
      <c r="AMH1441" s="85"/>
      <c r="AMI1441" s="85"/>
      <c r="AMJ1441" s="85"/>
    </row>
    <row r="1442" s="84" customFormat="true" ht="26.1" hidden="false" customHeight="false" outlineLevel="1" collapsed="false">
      <c r="A1442" s="69"/>
      <c r="B1442" s="86"/>
      <c r="C1442" s="105" t="str">
        <f aca="false">C1441</f>
        <v>CBM-SE</v>
      </c>
      <c r="D1442" s="106" t="str">
        <f aca="false">D1441</f>
        <v>1º PAV.</v>
      </c>
      <c r="E1442" s="106" t="str">
        <f aca="false">E1441</f>
        <v>ALOJAMENTO CABOS E SOLDADOS FEM. A= 16,18m2</v>
      </c>
      <c r="F1442" s="107" t="str">
        <f aca="false">F1441</f>
        <v>PAREDE</v>
      </c>
      <c r="G1442" s="108"/>
      <c r="H1442" s="109"/>
      <c r="I1442" s="110"/>
      <c r="J1442" s="108"/>
      <c r="K1442" s="109"/>
      <c r="L1442" s="110"/>
      <c r="M1442" s="108"/>
      <c r="N1442" s="109"/>
      <c r="O1442" s="110"/>
      <c r="P1442" s="111"/>
      <c r="Q1442" s="112"/>
      <c r="R1442" s="113"/>
      <c r="S1442" s="114"/>
      <c r="T1442" s="115"/>
      <c r="U1442" s="116"/>
      <c r="V1442" s="117"/>
      <c r="W1442" s="118" t="n">
        <f aca="false">W1441</f>
        <v>42.039</v>
      </c>
      <c r="X1442" s="119" t="n">
        <v>88497</v>
      </c>
      <c r="Y1442" s="106" t="str">
        <f aca="false">IFERROR(VLOOKUP($X1442,'BASE DADOS'!$B$2:$E$16867,2,FALSE()),"-")</f>
        <v>SINAPI</v>
      </c>
      <c r="Z1442" s="106" t="str">
        <f aca="false">IFERROR(VLOOKUP($X1442,'BASE DADOS'!$B$2:$E$16867,3,FALSE()),"-")</f>
        <v>Aplicação e lixamento de massa látex em paredes, duas demãos. af_06/2014</v>
      </c>
      <c r="AA1442" s="107" t="str">
        <f aca="false">IFERROR(VLOOKUP($X1442,'BASE DADOS'!$B$2:$E$16867,4,FALSE()),"-")</f>
        <v>m2</v>
      </c>
      <c r="AB1442" s="120" t="s">
        <v>16990</v>
      </c>
      <c r="AC1442" s="121" t="str">
        <f aca="false">IFERROR(VLOOKUP(AB1442,'ETAPAS ORCAM'!$B$4:$C$58,2,FALSE()),"-")</f>
        <v>B14 – PINTURA INTERNA – PAREDE</v>
      </c>
      <c r="AMH1442" s="85"/>
      <c r="AMI1442" s="85"/>
      <c r="AMJ1442" s="85"/>
    </row>
    <row r="1443" s="84" customFormat="true" ht="26.1" hidden="false" customHeight="false" outlineLevel="1" collapsed="false">
      <c r="A1443" s="69"/>
      <c r="B1443" s="86"/>
      <c r="C1443" s="105" t="str">
        <f aca="false">C1442</f>
        <v>CBM-SE</v>
      </c>
      <c r="D1443" s="106" t="str">
        <f aca="false">D1442</f>
        <v>1º PAV.</v>
      </c>
      <c r="E1443" s="106" t="str">
        <f aca="false">E1442</f>
        <v>ALOJAMENTO CABOS E SOLDADOS FEM. A= 16,18m2</v>
      </c>
      <c r="F1443" s="107" t="str">
        <f aca="false">F1442</f>
        <v>PAREDE</v>
      </c>
      <c r="G1443" s="108"/>
      <c r="H1443" s="109"/>
      <c r="I1443" s="110"/>
      <c r="J1443" s="108"/>
      <c r="K1443" s="109"/>
      <c r="L1443" s="110"/>
      <c r="M1443" s="108"/>
      <c r="N1443" s="109"/>
      <c r="O1443" s="110"/>
      <c r="P1443" s="111"/>
      <c r="Q1443" s="112"/>
      <c r="R1443" s="113"/>
      <c r="S1443" s="114"/>
      <c r="T1443" s="115"/>
      <c r="U1443" s="116"/>
      <c r="V1443" s="117"/>
      <c r="W1443" s="118" t="n">
        <f aca="false">W1442</f>
        <v>42.039</v>
      </c>
      <c r="X1443" s="119" t="n">
        <v>104641</v>
      </c>
      <c r="Y1443" s="106" t="str">
        <f aca="false">IFERROR(VLOOKUP($X1443,'BASE DADOS'!$B$2:$E$16867,2,FALSE()),"-")</f>
        <v>SINAPI</v>
      </c>
      <c r="Z1443" s="106" t="str">
        <f aca="false">IFERROR(VLOOKUP($X1443,'BASE DADOS'!$B$2:$E$16867,3,FALSE()),"-")</f>
        <v>Pintura látex acrílica econômica, aplicação manual em paredes, duas demãos. Af_04/2023</v>
      </c>
      <c r="AA1443" s="107" t="str">
        <f aca="false">IFERROR(VLOOKUP($X1443,'BASE DADOS'!$B$2:$E$16867,4,FALSE()),"-")</f>
        <v>m2</v>
      </c>
      <c r="AB1443" s="120" t="s">
        <v>16990</v>
      </c>
      <c r="AC1443" s="121" t="str">
        <f aca="false">IFERROR(VLOOKUP(AB1443,'ETAPAS ORCAM'!$B$4:$C$58,2,FALSE()),"-")</f>
        <v>B14 – PINTURA INTERNA – PAREDE</v>
      </c>
      <c r="AMH1443" s="85"/>
      <c r="AMI1443" s="85"/>
      <c r="AMJ1443" s="85"/>
    </row>
    <row r="1444" s="104" customFormat="true" ht="26.1" hidden="false" customHeight="false" outlineLevel="1" collapsed="false">
      <c r="A1444" s="69"/>
      <c r="B1444" s="86"/>
      <c r="C1444" s="87" t="str">
        <f aca="false">C1443</f>
        <v>CBM-SE</v>
      </c>
      <c r="D1444" s="88" t="str">
        <f aca="false">D1443</f>
        <v>1º PAV.</v>
      </c>
      <c r="E1444" s="88" t="str">
        <f aca="false">E1443</f>
        <v>ALOJAMENTO CABOS E SOLDADOS FEM. A= 16,18m2</v>
      </c>
      <c r="F1444" s="89" t="s">
        <v>16940</v>
      </c>
      <c r="G1444" s="90" t="n">
        <f aca="false">G1433</f>
        <v>16.18</v>
      </c>
      <c r="H1444" s="91"/>
      <c r="I1444" s="92"/>
      <c r="J1444" s="90"/>
      <c r="K1444" s="91"/>
      <c r="L1444" s="92"/>
      <c r="M1444" s="90"/>
      <c r="N1444" s="91"/>
      <c r="O1444" s="92"/>
      <c r="P1444" s="93"/>
      <c r="Q1444" s="94"/>
      <c r="R1444" s="95"/>
      <c r="S1444" s="96" t="n">
        <f aca="false">IF(G1444&lt;&gt;0,(G1444+P1444),(J1444*M1444)+P1444)</f>
        <v>16.18</v>
      </c>
      <c r="T1444" s="97" t="n">
        <f aca="false">IF(H1444&lt;&gt;0,(H1444+Q1444),(K1444*N1444)+Q1444)</f>
        <v>0</v>
      </c>
      <c r="U1444" s="98" t="n">
        <f aca="false">IF(I1444&lt;&gt;0,(I1444+R1444),(L1444*O1444)+R1444)</f>
        <v>0</v>
      </c>
      <c r="V1444" s="99" t="n">
        <f aca="false">SUM(S1444:U1444)</f>
        <v>16.18</v>
      </c>
      <c r="W1444" s="100"/>
      <c r="X1444" s="101"/>
      <c r="Y1444" s="88"/>
      <c r="Z1444" s="88"/>
      <c r="AA1444" s="89"/>
      <c r="AB1444" s="102"/>
      <c r="AC1444" s="103"/>
      <c r="AMH1444" s="85"/>
      <c r="AMI1444" s="85"/>
      <c r="AMJ1444" s="85"/>
    </row>
    <row r="1445" s="84" customFormat="true" ht="26.1" hidden="false" customHeight="false" outlineLevel="1" collapsed="false">
      <c r="A1445" s="69"/>
      <c r="B1445" s="86"/>
      <c r="C1445" s="105" t="str">
        <f aca="false">C1444</f>
        <v>CBM-SE</v>
      </c>
      <c r="D1445" s="106" t="str">
        <f aca="false">D1444</f>
        <v>1º PAV.</v>
      </c>
      <c r="E1445" s="106" t="str">
        <f aca="false">E1444</f>
        <v>ALOJAMENTO CABOS E SOLDADOS FEM. A= 16,18m2</v>
      </c>
      <c r="F1445" s="107" t="str">
        <f aca="false">F1444</f>
        <v>TETO</v>
      </c>
      <c r="G1445" s="108"/>
      <c r="H1445" s="109"/>
      <c r="I1445" s="110"/>
      <c r="J1445" s="108"/>
      <c r="K1445" s="109"/>
      <c r="L1445" s="110"/>
      <c r="M1445" s="108"/>
      <c r="N1445" s="109"/>
      <c r="O1445" s="110"/>
      <c r="P1445" s="111"/>
      <c r="Q1445" s="112"/>
      <c r="R1445" s="113"/>
      <c r="S1445" s="114"/>
      <c r="T1445" s="115"/>
      <c r="U1445" s="116"/>
      <c r="V1445" s="117"/>
      <c r="W1445" s="118" t="n">
        <f aca="false">V1444</f>
        <v>16.18</v>
      </c>
      <c r="X1445" s="119" t="n">
        <v>96114</v>
      </c>
      <c r="Y1445" s="106" t="str">
        <f aca="false">IFERROR(VLOOKUP($X1445,'BASE DADOS'!$B$2:$E$16867,2,FALSE()),"-")</f>
        <v>SINAPI</v>
      </c>
      <c r="Z1445" s="106" t="str">
        <f aca="false">IFERROR(VLOOKUP($X1445,'BASE DADOS'!$B$2:$E$16867,3,FALSE()),"-")</f>
        <v>Forro em drywall, para ambientes comerciais, inclusive estrutura de fixação. af_05/2017_ps</v>
      </c>
      <c r="AA1445" s="107" t="str">
        <f aca="false">IFERROR(VLOOKUP($X1445,'BASE DADOS'!$B$2:$E$16867,4,FALSE()),"-")</f>
        <v>m2</v>
      </c>
      <c r="AB1445" s="120" t="s">
        <v>16991</v>
      </c>
      <c r="AC1445" s="121" t="str">
        <f aca="false">IFERROR(VLOOKUP(AB1445,'ETAPAS ORCAM'!$B$4:$C$58,2,FALSE()),"-")</f>
        <v>B09 – REVESTIMENTO INTERNO – TETO</v>
      </c>
      <c r="AMH1445" s="85"/>
      <c r="AMI1445" s="85"/>
      <c r="AMJ1445" s="85"/>
    </row>
    <row r="1446" s="84" customFormat="true" ht="26.1" hidden="false" customHeight="false" outlineLevel="1" collapsed="false">
      <c r="A1446" s="69"/>
      <c r="B1446" s="86"/>
      <c r="C1446" s="105" t="str">
        <f aca="false">C1445</f>
        <v>CBM-SE</v>
      </c>
      <c r="D1446" s="106" t="str">
        <f aca="false">D1445</f>
        <v>1º PAV.</v>
      </c>
      <c r="E1446" s="106" t="str">
        <f aca="false">E1445</f>
        <v>ALOJAMENTO CABOS E SOLDADOS FEM. A= 16,18m2</v>
      </c>
      <c r="F1446" s="107" t="str">
        <f aca="false">F1445</f>
        <v>TETO</v>
      </c>
      <c r="G1446" s="108"/>
      <c r="H1446" s="109"/>
      <c r="I1446" s="110"/>
      <c r="J1446" s="108"/>
      <c r="K1446" s="109"/>
      <c r="L1446" s="110"/>
      <c r="M1446" s="108"/>
      <c r="N1446" s="109"/>
      <c r="O1446" s="110"/>
      <c r="P1446" s="111"/>
      <c r="Q1446" s="112"/>
      <c r="R1446" s="113"/>
      <c r="S1446" s="114"/>
      <c r="T1446" s="115"/>
      <c r="U1446" s="116"/>
      <c r="V1446" s="117"/>
      <c r="W1446" s="118" t="n">
        <f aca="false">J1438</f>
        <v>16.1</v>
      </c>
      <c r="X1446" s="119" t="n">
        <v>9082</v>
      </c>
      <c r="Y1446" s="106" t="str">
        <f aca="false">IFERROR(VLOOKUP($X1446,'BASE DADOS'!$B$2:$E$16867,2,FALSE()),"-")</f>
        <v>ORSE</v>
      </c>
      <c r="Z1446" s="106" t="str">
        <f aca="false">IFERROR(VLOOKUP($X1446,'BASE DADOS'!$B$2:$E$16867,3,FALSE()),"-")</f>
        <v>Tabica metálica 3x3cm para forro de gesso (fornecimento e montagem)</v>
      </c>
      <c r="AA1446" s="107" t="str">
        <f aca="false">IFERROR(VLOOKUP($X1446,'BASE DADOS'!$B$2:$E$16867,4,FALSE()),"-")</f>
        <v>m</v>
      </c>
      <c r="AB1446" s="120" t="s">
        <v>16991</v>
      </c>
      <c r="AC1446" s="121" t="str">
        <f aca="false">IFERROR(VLOOKUP(AB1446,'ETAPAS ORCAM'!$B$4:$C$58,2,FALSE()),"-")</f>
        <v>B09 – REVESTIMENTO INTERNO – TETO</v>
      </c>
      <c r="AMH1446" s="85"/>
      <c r="AMI1446" s="85"/>
      <c r="AMJ1446" s="85"/>
    </row>
    <row r="1447" s="84" customFormat="true" ht="26.1" hidden="false" customHeight="false" outlineLevel="1" collapsed="false">
      <c r="A1447" s="69"/>
      <c r="B1447" s="86"/>
      <c r="C1447" s="105" t="str">
        <f aca="false">C1446</f>
        <v>CBM-SE</v>
      </c>
      <c r="D1447" s="106" t="str">
        <f aca="false">D1446</f>
        <v>1º PAV.</v>
      </c>
      <c r="E1447" s="106" t="str">
        <f aca="false">E1446</f>
        <v>ALOJAMENTO CABOS E SOLDADOS FEM. A= 16,18m2</v>
      </c>
      <c r="F1447" s="107" t="str">
        <f aca="false">F1446</f>
        <v>TETO</v>
      </c>
      <c r="G1447" s="108"/>
      <c r="H1447" s="109"/>
      <c r="I1447" s="110"/>
      <c r="J1447" s="108"/>
      <c r="K1447" s="109"/>
      <c r="L1447" s="110"/>
      <c r="M1447" s="108"/>
      <c r="N1447" s="109"/>
      <c r="O1447" s="110"/>
      <c r="P1447" s="111"/>
      <c r="Q1447" s="112"/>
      <c r="R1447" s="113"/>
      <c r="S1447" s="114"/>
      <c r="T1447" s="115"/>
      <c r="U1447" s="116"/>
      <c r="V1447" s="117"/>
      <c r="W1447" s="118" t="n">
        <f aca="false">W1445</f>
        <v>16.18</v>
      </c>
      <c r="X1447" s="119" t="n">
        <v>88484</v>
      </c>
      <c r="Y1447" s="106" t="str">
        <f aca="false">IFERROR(VLOOKUP($X1447,'BASE DADOS'!$B$2:$E$16867,2,FALSE()),"-")</f>
        <v>SINAPI</v>
      </c>
      <c r="Z1447" s="106" t="str">
        <f aca="false">IFERROR(VLOOKUP($X1447,'BASE DADOS'!$B$2:$E$16867,3,FALSE()),"-")</f>
        <v>Aplicação de fundo selador acrílico em teto, uma demão. af_06/2014</v>
      </c>
      <c r="AA1447" s="107" t="str">
        <f aca="false">IFERROR(VLOOKUP($X1447,'BASE DADOS'!$B$2:$E$16867,4,FALSE()),"-")</f>
        <v>m2</v>
      </c>
      <c r="AB1447" s="120" t="s">
        <v>16992</v>
      </c>
      <c r="AC1447" s="121" t="str">
        <f aca="false">IFERROR(VLOOKUP(AB1447,'ETAPAS ORCAM'!$B$4:$C$58,2,FALSE()),"-")</f>
        <v>B15 – PINTURA INTERNA – TETO</v>
      </c>
      <c r="AMH1447" s="85"/>
      <c r="AMI1447" s="85"/>
      <c r="AMJ1447" s="85"/>
    </row>
    <row r="1448" s="84" customFormat="true" ht="26.1" hidden="false" customHeight="false" outlineLevel="1" collapsed="false">
      <c r="A1448" s="69"/>
      <c r="B1448" s="86"/>
      <c r="C1448" s="105" t="str">
        <f aca="false">C1447</f>
        <v>CBM-SE</v>
      </c>
      <c r="D1448" s="106" t="str">
        <f aca="false">D1447</f>
        <v>1º PAV.</v>
      </c>
      <c r="E1448" s="106" t="str">
        <f aca="false">E1447</f>
        <v>ALOJAMENTO CABOS E SOLDADOS FEM. A= 16,18m2</v>
      </c>
      <c r="F1448" s="107" t="str">
        <f aca="false">F1447</f>
        <v>TETO</v>
      </c>
      <c r="G1448" s="108"/>
      <c r="H1448" s="109"/>
      <c r="I1448" s="110"/>
      <c r="J1448" s="108"/>
      <c r="K1448" s="109"/>
      <c r="L1448" s="110"/>
      <c r="M1448" s="108"/>
      <c r="N1448" s="109"/>
      <c r="O1448" s="110"/>
      <c r="P1448" s="111"/>
      <c r="Q1448" s="112"/>
      <c r="R1448" s="113"/>
      <c r="S1448" s="114"/>
      <c r="T1448" s="115"/>
      <c r="U1448" s="116"/>
      <c r="V1448" s="117"/>
      <c r="W1448" s="118" t="n">
        <f aca="false">W1447</f>
        <v>16.18</v>
      </c>
      <c r="X1448" s="119" t="n">
        <v>88496</v>
      </c>
      <c r="Y1448" s="106" t="str">
        <f aca="false">IFERROR(VLOOKUP($X1448,'BASE DADOS'!$B$2:$E$16867,2,FALSE()),"-")</f>
        <v>SINAPI</v>
      </c>
      <c r="Z1448" s="106" t="str">
        <f aca="false">IFERROR(VLOOKUP($X1448,'BASE DADOS'!$B$2:$E$16867,3,FALSE()),"-")</f>
        <v>Aplicação e lixamento de massa látex em teto, duas demãos. af_06/2014</v>
      </c>
      <c r="AA1448" s="107" t="str">
        <f aca="false">IFERROR(VLOOKUP($X1448,'BASE DADOS'!$B$2:$E$16867,4,FALSE()),"-")</f>
        <v>m2</v>
      </c>
      <c r="AB1448" s="120" t="s">
        <v>16992</v>
      </c>
      <c r="AC1448" s="121" t="str">
        <f aca="false">IFERROR(VLOOKUP(AB1448,'ETAPAS ORCAM'!$B$4:$C$58,2,FALSE()),"-")</f>
        <v>B15 – PINTURA INTERNA – TETO</v>
      </c>
      <c r="AMH1448" s="85"/>
      <c r="AMI1448" s="85"/>
      <c r="AMJ1448" s="85"/>
    </row>
    <row r="1449" s="84" customFormat="true" ht="26.1" hidden="false" customHeight="false" outlineLevel="1" collapsed="false">
      <c r="A1449" s="69"/>
      <c r="B1449" s="86"/>
      <c r="C1449" s="105" t="str">
        <f aca="false">C1448</f>
        <v>CBM-SE</v>
      </c>
      <c r="D1449" s="106" t="str">
        <f aca="false">D1448</f>
        <v>1º PAV.</v>
      </c>
      <c r="E1449" s="106" t="str">
        <f aca="false">E1448</f>
        <v>ALOJAMENTO CABOS E SOLDADOS FEM. A= 16,18m2</v>
      </c>
      <c r="F1449" s="107" t="str">
        <f aca="false">F1448</f>
        <v>TETO</v>
      </c>
      <c r="G1449" s="108"/>
      <c r="H1449" s="109"/>
      <c r="I1449" s="110"/>
      <c r="J1449" s="108"/>
      <c r="K1449" s="109"/>
      <c r="L1449" s="110"/>
      <c r="M1449" s="108"/>
      <c r="N1449" s="109"/>
      <c r="O1449" s="110"/>
      <c r="P1449" s="111"/>
      <c r="Q1449" s="112"/>
      <c r="R1449" s="113"/>
      <c r="S1449" s="114"/>
      <c r="T1449" s="115"/>
      <c r="U1449" s="116"/>
      <c r="V1449" s="117"/>
      <c r="W1449" s="118" t="n">
        <f aca="false">W1448</f>
        <v>16.18</v>
      </c>
      <c r="X1449" s="119" t="n">
        <v>104639</v>
      </c>
      <c r="Y1449" s="106" t="str">
        <f aca="false">IFERROR(VLOOKUP($X1449,'BASE DADOS'!$B$2:$E$16867,2,FALSE()),"-")</f>
        <v>SINAPI</v>
      </c>
      <c r="Z1449" s="106" t="str">
        <f aca="false">IFERROR(VLOOKUP($X1449,'BASE DADOS'!$B$2:$E$16867,3,FALSE()),"-")</f>
        <v>Pintura látex acrílica econômica, aplicação manual em teto, duas demãos. Af_04/2023</v>
      </c>
      <c r="AA1449" s="107" t="str">
        <f aca="false">IFERROR(VLOOKUP($X1449,'BASE DADOS'!$B$2:$E$16867,4,FALSE()),"-")</f>
        <v>m2</v>
      </c>
      <c r="AB1449" s="120" t="s">
        <v>16992</v>
      </c>
      <c r="AC1449" s="121" t="str">
        <f aca="false">IFERROR(VLOOKUP(AB1449,'ETAPAS ORCAM'!$B$4:$C$58,2,FALSE()),"-")</f>
        <v>B15 – PINTURA INTERNA – TETO</v>
      </c>
      <c r="AMH1449" s="85"/>
      <c r="AMI1449" s="85"/>
      <c r="AMJ1449" s="85"/>
    </row>
    <row r="1450" s="104" customFormat="true" ht="26.1" hidden="false" customHeight="false" outlineLevel="1" collapsed="false">
      <c r="A1450" s="69"/>
      <c r="B1450" s="86"/>
      <c r="C1450" s="87" t="str">
        <f aca="false">C1449</f>
        <v>CBM-SE</v>
      </c>
      <c r="D1450" s="88" t="str">
        <f aca="false">D1449</f>
        <v>1º PAV.</v>
      </c>
      <c r="E1450" s="88" t="str">
        <f aca="false">E1449</f>
        <v>ALOJAMENTO CABOS E SOLDADOS FEM. A= 16,18m2</v>
      </c>
      <c r="F1450" s="89" t="s">
        <v>16941</v>
      </c>
      <c r="G1450" s="90" t="n">
        <f aca="false">J1438</f>
        <v>16.1</v>
      </c>
      <c r="H1450" s="91"/>
      <c r="I1450" s="92"/>
      <c r="J1450" s="90"/>
      <c r="K1450" s="91"/>
      <c r="L1450" s="92"/>
      <c r="M1450" s="90"/>
      <c r="N1450" s="91"/>
      <c r="O1450" s="92"/>
      <c r="P1450" s="93" t="n">
        <f aca="false">-0.8*2</f>
        <v>-1.6</v>
      </c>
      <c r="Q1450" s="94"/>
      <c r="R1450" s="95"/>
      <c r="S1450" s="96" t="n">
        <f aca="false">IF(G1450&lt;&gt;0,(G1450+P1450),(J1450*M1450)+P1450)</f>
        <v>14.5</v>
      </c>
      <c r="T1450" s="97" t="n">
        <f aca="false">IF(H1450&lt;&gt;0,(H1450+Q1450),(K1450*N1450)+Q1450)</f>
        <v>0</v>
      </c>
      <c r="U1450" s="98" t="n">
        <f aca="false">IF(I1450&lt;&gt;0,(I1450+R1450),(L1450*O1450)+R1450)</f>
        <v>0</v>
      </c>
      <c r="V1450" s="99" t="n">
        <f aca="false">SUM(S1450:U1450)</f>
        <v>14.5</v>
      </c>
      <c r="W1450" s="100"/>
      <c r="X1450" s="101"/>
      <c r="Y1450" s="88"/>
      <c r="Z1450" s="88"/>
      <c r="AA1450" s="89"/>
      <c r="AB1450" s="102"/>
      <c r="AC1450" s="103"/>
      <c r="AMH1450" s="85"/>
      <c r="AMI1450" s="85"/>
      <c r="AMJ1450" s="85"/>
    </row>
    <row r="1451" s="84" customFormat="true" ht="26.1" hidden="false" customHeight="false" outlineLevel="1" collapsed="false">
      <c r="A1451" s="69"/>
      <c r="B1451" s="86"/>
      <c r="C1451" s="105" t="str">
        <f aca="false">C1450</f>
        <v>CBM-SE</v>
      </c>
      <c r="D1451" s="106" t="str">
        <f aca="false">D1450</f>
        <v>1º PAV.</v>
      </c>
      <c r="E1451" s="106" t="str">
        <f aca="false">E1450</f>
        <v>ALOJAMENTO CABOS E SOLDADOS FEM. A= 16,18m2</v>
      </c>
      <c r="F1451" s="107" t="str">
        <f aca="false">F1450</f>
        <v>RODAPÉ</v>
      </c>
      <c r="G1451" s="108"/>
      <c r="H1451" s="109"/>
      <c r="I1451" s="110"/>
      <c r="J1451" s="108"/>
      <c r="K1451" s="109"/>
      <c r="L1451" s="110"/>
      <c r="M1451" s="108"/>
      <c r="N1451" s="109"/>
      <c r="O1451" s="110"/>
      <c r="P1451" s="111"/>
      <c r="Q1451" s="112"/>
      <c r="R1451" s="113"/>
      <c r="S1451" s="114"/>
      <c r="T1451" s="115"/>
      <c r="U1451" s="116"/>
      <c r="V1451" s="117"/>
      <c r="W1451" s="118" t="n">
        <f aca="false">V1450</f>
        <v>14.5</v>
      </c>
      <c r="X1451" s="119" t="n">
        <v>2260</v>
      </c>
      <c r="Y1451" s="106" t="str">
        <f aca="false">IFERROR(VLOOKUP($X1451,'BASE DADOS'!$B$2:$E$16867,2,FALSE()),"-")</f>
        <v>ORSE</v>
      </c>
      <c r="Z1451" s="106" t="str">
        <f aca="false">IFERROR(VLOOKUP($X1451,'BASE DADOS'!$B$2:$E$16867,3,FALSE()),"-")</f>
        <v>Rodapé alta resistência, h = 10 cm</v>
      </c>
      <c r="AA1451" s="107" t="str">
        <f aca="false">IFERROR(VLOOKUP($X1451,'BASE DADOS'!$B$2:$E$16867,4,FALSE()),"-")</f>
        <v>m</v>
      </c>
      <c r="AB1451" s="120" t="s">
        <v>16989</v>
      </c>
      <c r="AC1451" s="121" t="str">
        <f aca="false">IFERROR(VLOOKUP(AB1451,'ETAPAS ORCAM'!$B$4:$C$58,2,FALSE()),"-")</f>
        <v>B08 – REVESTIMENTO INTERNO – PAREDE</v>
      </c>
      <c r="AMH1451" s="85"/>
      <c r="AMI1451" s="85"/>
      <c r="AMJ1451" s="85"/>
    </row>
    <row r="1452" s="104" customFormat="true" ht="26.1" hidden="false" customHeight="false" outlineLevel="1" collapsed="false">
      <c r="A1452" s="69"/>
      <c r="B1452" s="86"/>
      <c r="C1452" s="87" t="str">
        <f aca="false">C1451</f>
        <v>CBM-SE</v>
      </c>
      <c r="D1452" s="88" t="str">
        <f aca="false">D1451</f>
        <v>1º PAV.</v>
      </c>
      <c r="E1452" s="88" t="str">
        <f aca="false">E1451</f>
        <v>ALOJAMENTO CABOS E SOLDADOS FEM. A= 16,18m2</v>
      </c>
      <c r="F1452" s="89" t="s">
        <v>16994</v>
      </c>
      <c r="G1452" s="90"/>
      <c r="H1452" s="91"/>
      <c r="I1452" s="92"/>
      <c r="J1452" s="90" t="n">
        <v>1.5</v>
      </c>
      <c r="K1452" s="91" t="n">
        <v>1.5</v>
      </c>
      <c r="L1452" s="92"/>
      <c r="M1452" s="90" t="n">
        <v>1.45</v>
      </c>
      <c r="N1452" s="91" t="n">
        <v>1.45</v>
      </c>
      <c r="O1452" s="92"/>
      <c r="P1452" s="93"/>
      <c r="Q1452" s="94"/>
      <c r="R1452" s="95"/>
      <c r="S1452" s="96" t="n">
        <f aca="false">IF(G1452&lt;&gt;0,(G1452+P1452),(J1452*M1452)+P1452)</f>
        <v>2.175</v>
      </c>
      <c r="T1452" s="97" t="n">
        <f aca="false">IF(H1452&lt;&gt;0,(H1452+Q1452),(K1452*N1452)+Q1452)</f>
        <v>2.175</v>
      </c>
      <c r="U1452" s="98" t="n">
        <f aca="false">IF(I1452&lt;&gt;0,(I1452+R1452),(L1452*O1452)+R1452)</f>
        <v>0</v>
      </c>
      <c r="V1452" s="99" t="n">
        <f aca="false">SUM(S1452:U1452)</f>
        <v>4.35</v>
      </c>
      <c r="W1452" s="100"/>
      <c r="X1452" s="101"/>
      <c r="Y1452" s="88"/>
      <c r="Z1452" s="88"/>
      <c r="AA1452" s="89"/>
      <c r="AB1452" s="102"/>
      <c r="AC1452" s="103"/>
      <c r="AMH1452" s="85"/>
      <c r="AMI1452" s="85"/>
      <c r="AMJ1452" s="85"/>
    </row>
    <row r="1453" s="84" customFormat="true" ht="26.1" hidden="false" customHeight="false" outlineLevel="1" collapsed="false">
      <c r="A1453" s="69"/>
      <c r="B1453" s="86"/>
      <c r="C1453" s="105" t="str">
        <f aca="false">C1452</f>
        <v>CBM-SE</v>
      </c>
      <c r="D1453" s="106" t="str">
        <f aca="false">D1452</f>
        <v>1º PAV.</v>
      </c>
      <c r="E1453" s="106" t="str">
        <f aca="false">E1452</f>
        <v>ALOJAMENTO CABOS E SOLDADOS FEM. A= 16,18m2</v>
      </c>
      <c r="F1453" s="107" t="str">
        <f aca="false">F1452</f>
        <v>ESQ. ALUMÍNIO</v>
      </c>
      <c r="G1453" s="108"/>
      <c r="H1453" s="109"/>
      <c r="I1453" s="110"/>
      <c r="J1453" s="108"/>
      <c r="K1453" s="109"/>
      <c r="L1453" s="110"/>
      <c r="M1453" s="108"/>
      <c r="N1453" s="109"/>
      <c r="O1453" s="110"/>
      <c r="P1453" s="111"/>
      <c r="Q1453" s="112"/>
      <c r="R1453" s="113"/>
      <c r="S1453" s="114"/>
      <c r="T1453" s="115"/>
      <c r="U1453" s="116"/>
      <c r="V1453" s="117"/>
      <c r="W1453" s="118" t="n">
        <f aca="false">V1452</f>
        <v>4.35</v>
      </c>
      <c r="X1453" s="119" t="n">
        <v>100674</v>
      </c>
      <c r="Y1453" s="106" t="str">
        <f aca="false">IFERROR(VLOOKUP($X1453,'BASE DADOS'!$B$2:$E$16867,2,FALSE()),"-")</f>
        <v>SINAPI</v>
      </c>
      <c r="Z1453" s="106" t="str">
        <f aca="false">IFERROR(VLOOKUP($X1453,'BASE DADOS'!$B$2:$E$16867,3,FALSE()),"-")</f>
        <v>Janela fixa de alumínio para vidro, com vidro, batente e ferragens. exclusive acabamento, alizar e contramarco. fornecimento e instalação. af_12/2019</v>
      </c>
      <c r="AA1453" s="107" t="str">
        <f aca="false">IFERROR(VLOOKUP($X1453,'BASE DADOS'!$B$2:$E$16867,4,FALSE()),"-")</f>
        <v>m2</v>
      </c>
      <c r="AB1453" s="120" t="s">
        <v>16995</v>
      </c>
      <c r="AC1453" s="121" t="str">
        <f aca="false">IFERROR(VLOOKUP(AB1453,'ETAPAS ORCAM'!$B$4:$C$58,2,FALSE()),"-")</f>
        <v>B12 – ESQUADRIAS</v>
      </c>
      <c r="AMH1453" s="85"/>
      <c r="AMI1453" s="85"/>
      <c r="AMJ1453" s="85"/>
    </row>
    <row r="1454" s="84" customFormat="true" ht="26.1" hidden="false" customHeight="false" outlineLevel="1" collapsed="false">
      <c r="A1454" s="69"/>
      <c r="B1454" s="86"/>
      <c r="C1454" s="105" t="str">
        <f aca="false">C1453</f>
        <v>CBM-SE</v>
      </c>
      <c r="D1454" s="106" t="str">
        <f aca="false">D1453</f>
        <v>1º PAV.</v>
      </c>
      <c r="E1454" s="106" t="str">
        <f aca="false">E1453</f>
        <v>ALOJAMENTO CABOS E SOLDADOS FEM. A= 16,18m2</v>
      </c>
      <c r="F1454" s="107" t="str">
        <f aca="false">F1453</f>
        <v>ESQ. ALUMÍNIO</v>
      </c>
      <c r="G1454" s="108"/>
      <c r="H1454" s="109"/>
      <c r="I1454" s="110"/>
      <c r="J1454" s="108"/>
      <c r="K1454" s="109"/>
      <c r="L1454" s="110"/>
      <c r="M1454" s="108"/>
      <c r="N1454" s="109"/>
      <c r="O1454" s="110"/>
      <c r="P1454" s="111"/>
      <c r="Q1454" s="112"/>
      <c r="R1454" s="113"/>
      <c r="S1454" s="114"/>
      <c r="T1454" s="115"/>
      <c r="U1454" s="116"/>
      <c r="V1454" s="117"/>
      <c r="W1454" s="118" t="n">
        <f aca="false">W1453*2</f>
        <v>8.7</v>
      </c>
      <c r="X1454" s="119" t="n">
        <v>99821</v>
      </c>
      <c r="Y1454" s="106" t="str">
        <f aca="false">IFERROR(VLOOKUP($X1454,'BASE DADOS'!$B$2:$E$16867,2,FALSE()),"-")</f>
        <v>SINAPI</v>
      </c>
      <c r="Z1454" s="106" t="str">
        <f aca="false">IFERROR(VLOOKUP($X1454,'BASE DADOS'!$B$2:$E$16867,3,FALSE()),"-")</f>
        <v>Limpeza de janela de vidro com caixilho em aço/alumínio/pvc. af_04/2019</v>
      </c>
      <c r="AA1454" s="107" t="str">
        <f aca="false">IFERROR(VLOOKUP($X1454,'BASE DADOS'!$B$2:$E$16867,4,FALSE()),"-")</f>
        <v>m2</v>
      </c>
      <c r="AB1454" s="120" t="s">
        <v>16988</v>
      </c>
      <c r="AC1454" s="121" t="str">
        <f aca="false">IFERROR(VLOOKUP(AB1454,'ETAPAS ORCAM'!$B$4:$C$58,2,FALSE()),"-")</f>
        <v>B39 – LIMPEZA FINAL</v>
      </c>
      <c r="AMH1454" s="85"/>
      <c r="AMI1454" s="85"/>
      <c r="AMJ1454" s="85"/>
    </row>
    <row r="1455" s="84" customFormat="true" ht="26.1" hidden="false" customHeight="false" outlineLevel="1" collapsed="false">
      <c r="A1455" s="69"/>
      <c r="B1455" s="86"/>
      <c r="C1455" s="105" t="str">
        <f aca="false">C1454</f>
        <v>CBM-SE</v>
      </c>
      <c r="D1455" s="106" t="str">
        <f aca="false">D1454</f>
        <v>1º PAV.</v>
      </c>
      <c r="E1455" s="106" t="str">
        <f aca="false">E1454</f>
        <v>ALOJAMENTO CABOS E SOLDADOS FEM. A= 16,18m2</v>
      </c>
      <c r="F1455" s="107" t="str">
        <f aca="false">F1454</f>
        <v>ESQ. ALUMÍNIO</v>
      </c>
      <c r="G1455" s="108"/>
      <c r="H1455" s="109"/>
      <c r="I1455" s="110"/>
      <c r="J1455" s="108"/>
      <c r="K1455" s="109"/>
      <c r="L1455" s="110"/>
      <c r="M1455" s="108"/>
      <c r="N1455" s="109"/>
      <c r="O1455" s="110"/>
      <c r="P1455" s="111"/>
      <c r="Q1455" s="112"/>
      <c r="R1455" s="113"/>
      <c r="S1455" s="114"/>
      <c r="T1455" s="115"/>
      <c r="U1455" s="116"/>
      <c r="V1455" s="117"/>
      <c r="W1455" s="118" t="n">
        <f aca="false">+1.55*2</f>
        <v>3.1</v>
      </c>
      <c r="X1455" s="119" t="n">
        <v>1989</v>
      </c>
      <c r="Y1455" s="106" t="str">
        <f aca="false">IFERROR(VLOOKUP($X1455,'BASE DADOS'!$B$2:$E$16867,2,FALSE()),"-")</f>
        <v>ORSE</v>
      </c>
      <c r="Z1455" s="106" t="str">
        <f aca="false">IFERROR(VLOOKUP($X1455,'BASE DADOS'!$B$2:$E$16867,3,FALSE()),"-")</f>
        <v>Peitoril granito cinza polido, c/ largura = 22 cm, esp = 2 cm</v>
      </c>
      <c r="AA1455" s="107" t="str">
        <f aca="false">IFERROR(VLOOKUP($X1455,'BASE DADOS'!$B$2:$E$16867,4,FALSE()),"-")</f>
        <v>m</v>
      </c>
      <c r="AB1455" s="120" t="s">
        <v>16989</v>
      </c>
      <c r="AC1455" s="121" t="str">
        <f aca="false">IFERROR(VLOOKUP(AB1455,'ETAPAS ORCAM'!$B$4:$C$58,2,FALSE()),"-")</f>
        <v>B08 – REVESTIMENTO INTERNO – PAREDE</v>
      </c>
      <c r="AMH1455" s="85"/>
      <c r="AMI1455" s="85"/>
      <c r="AMJ1455" s="85"/>
    </row>
    <row r="1456" s="104" customFormat="true" ht="26.1" hidden="false" customHeight="false" outlineLevel="1" collapsed="false">
      <c r="A1456" s="69"/>
      <c r="B1456" s="86"/>
      <c r="C1456" s="87" t="str">
        <f aca="false">C1454</f>
        <v>CBM-SE</v>
      </c>
      <c r="D1456" s="88" t="str">
        <f aca="false">D1454</f>
        <v>1º PAV.</v>
      </c>
      <c r="E1456" s="88" t="str">
        <f aca="false">E1454</f>
        <v>ALOJAMENTO CABOS E SOLDADOS FEM. A= 16,18m2</v>
      </c>
      <c r="F1456" s="89" t="s">
        <v>17004</v>
      </c>
      <c r="G1456" s="90" t="n">
        <v>1</v>
      </c>
      <c r="H1456" s="91"/>
      <c r="I1456" s="92"/>
      <c r="J1456" s="90"/>
      <c r="K1456" s="91"/>
      <c r="L1456" s="92"/>
      <c r="M1456" s="90"/>
      <c r="N1456" s="91"/>
      <c r="O1456" s="92"/>
      <c r="P1456" s="93"/>
      <c r="Q1456" s="94"/>
      <c r="R1456" s="95"/>
      <c r="S1456" s="96" t="n">
        <f aca="false">IF(G1456&lt;&gt;0,(G1456+P1456),(J1456*M1456)+P1456)</f>
        <v>1</v>
      </c>
      <c r="T1456" s="97" t="n">
        <f aca="false">IF(H1456&lt;&gt;0,(H1456+Q1456),(K1456*N1456)+Q1456)</f>
        <v>0</v>
      </c>
      <c r="U1456" s="98" t="n">
        <f aca="false">IF(I1456&lt;&gt;0,(I1456+R1456),(L1456*O1456)+R1456)</f>
        <v>0</v>
      </c>
      <c r="V1456" s="99" t="n">
        <f aca="false">SUM(S1456:U1456)</f>
        <v>1</v>
      </c>
      <c r="W1456" s="100"/>
      <c r="X1456" s="101"/>
      <c r="Y1456" s="88"/>
      <c r="Z1456" s="88"/>
      <c r="AA1456" s="89"/>
      <c r="AB1456" s="102"/>
      <c r="AC1456" s="103"/>
      <c r="AMH1456" s="85"/>
      <c r="AMI1456" s="85"/>
      <c r="AMJ1456" s="85"/>
    </row>
    <row r="1457" s="84" customFormat="true" ht="42.5" hidden="false" customHeight="false" outlineLevel="1" collapsed="false">
      <c r="A1457" s="69"/>
      <c r="B1457" s="86"/>
      <c r="C1457" s="105" t="str">
        <f aca="false">C1456</f>
        <v>CBM-SE</v>
      </c>
      <c r="D1457" s="106" t="str">
        <f aca="false">D1456</f>
        <v>1º PAV.</v>
      </c>
      <c r="E1457" s="106" t="str">
        <f aca="false">E1456</f>
        <v>ALOJAMENTO CABOS E SOLDADOS FEM. A= 16,18m2</v>
      </c>
      <c r="F1457" s="107" t="str">
        <f aca="false">F1456</f>
        <v>ESQ. MADEIRA</v>
      </c>
      <c r="G1457" s="108"/>
      <c r="H1457" s="109"/>
      <c r="I1457" s="110"/>
      <c r="J1457" s="108"/>
      <c r="K1457" s="109"/>
      <c r="L1457" s="110"/>
      <c r="M1457" s="108"/>
      <c r="N1457" s="109"/>
      <c r="O1457" s="110"/>
      <c r="P1457" s="111"/>
      <c r="Q1457" s="112"/>
      <c r="R1457" s="113"/>
      <c r="S1457" s="114"/>
      <c r="T1457" s="115"/>
      <c r="U1457" s="116"/>
      <c r="V1457" s="117"/>
      <c r="W1457" s="118" t="n">
        <v>1</v>
      </c>
      <c r="X1457" s="119" t="n">
        <v>90843</v>
      </c>
      <c r="Y1457" s="106" t="str">
        <f aca="false">IFERROR(VLOOKUP($X1457,'BASE DADOS'!$B$2:$E$16867,2,FALSE()),"-")</f>
        <v>SINAPI</v>
      </c>
      <c r="Z1457" s="106" t="str">
        <f aca="false">IFERROR(VLOOKUP($X1457,'BASE DADOS'!$B$2:$E$16867,3,FALSE()),"-")</f>
        <v>Kit de porta de madeira para pintura, semi-oca (leve ou média), padrão médio, 80x210cm, espessura de 3,5cm, itens inclusos: dobradiças, montagem e instalação do batente, fechadura com execução do furo - fornecimento e instalação. af_12/2019</v>
      </c>
      <c r="AA1457" s="107" t="str">
        <f aca="false">IFERROR(VLOOKUP($X1457,'BASE DADOS'!$B$2:$E$16867,4,FALSE()),"-")</f>
        <v>un</v>
      </c>
      <c r="AB1457" s="120" t="s">
        <v>16995</v>
      </c>
      <c r="AC1457" s="121" t="str">
        <f aca="false">IFERROR(VLOOKUP(AB1457,'ETAPAS ORCAM'!$B$4:$C$58,2,FALSE()),"-")</f>
        <v>B12 – ESQUADRIAS</v>
      </c>
      <c r="AMH1457" s="85"/>
      <c r="AMI1457" s="85"/>
      <c r="AMJ1457" s="85"/>
    </row>
    <row r="1458" s="84" customFormat="true" ht="26.1" hidden="false" customHeight="false" outlineLevel="1" collapsed="false">
      <c r="A1458" s="69"/>
      <c r="B1458" s="86"/>
      <c r="C1458" s="105" t="str">
        <f aca="false">C1457</f>
        <v>CBM-SE</v>
      </c>
      <c r="D1458" s="106" t="str">
        <f aca="false">D1457</f>
        <v>1º PAV.</v>
      </c>
      <c r="E1458" s="106" t="str">
        <f aca="false">E1457</f>
        <v>ALOJAMENTO CABOS E SOLDADOS FEM. A= 16,18m2</v>
      </c>
      <c r="F1458" s="107" t="str">
        <f aca="false">F1457</f>
        <v>ESQ. MADEIRA</v>
      </c>
      <c r="G1458" s="108"/>
      <c r="H1458" s="109"/>
      <c r="I1458" s="110"/>
      <c r="J1458" s="108"/>
      <c r="K1458" s="109"/>
      <c r="L1458" s="110"/>
      <c r="M1458" s="108"/>
      <c r="N1458" s="109"/>
      <c r="O1458" s="110"/>
      <c r="P1458" s="111"/>
      <c r="Q1458" s="112"/>
      <c r="R1458" s="113"/>
      <c r="S1458" s="114"/>
      <c r="T1458" s="115"/>
      <c r="U1458" s="116"/>
      <c r="V1458" s="117"/>
      <c r="W1458" s="118" t="n">
        <f aca="false">(0.8*2.1)*3</f>
        <v>5.04</v>
      </c>
      <c r="X1458" s="119" t="n">
        <v>2309</v>
      </c>
      <c r="Y1458" s="106" t="str">
        <f aca="false">IFERROR(VLOOKUP($X1458,'BASE DADOS'!$B$2:$E$16867,2,FALSE()),"-")</f>
        <v>ORSE</v>
      </c>
      <c r="Z1458" s="106" t="str">
        <f aca="false">IFERROR(VLOOKUP($X1458,'BASE DADOS'!$B$2:$E$16867,3,FALSE()),"-")</f>
        <v>Pintura sobre superfícies de madeira com aplicação de 01 demão de fundo sintético nivelador, 01 demão de massa a óleo e 02 demãos de tinta esmalte</v>
      </c>
      <c r="AA1458" s="107" t="str">
        <f aca="false">IFERROR(VLOOKUP($X1458,'BASE DADOS'!$B$2:$E$16867,4,FALSE()),"-")</f>
        <v>m2</v>
      </c>
      <c r="AB1458" s="120" t="s">
        <v>17005</v>
      </c>
      <c r="AC1458" s="121" t="str">
        <f aca="false">IFERROR(VLOOKUP(AB1458,'ETAPAS ORCAM'!$B$4:$C$58,2,FALSE()),"-")</f>
        <v>B16 – PINTURA – ESQ. MADEIRA</v>
      </c>
      <c r="AMH1458" s="85"/>
      <c r="AMI1458" s="85"/>
      <c r="AMJ1458" s="85"/>
    </row>
    <row r="1459" s="84" customFormat="true" ht="26.1" hidden="false" customHeight="false" outlineLevel="1" collapsed="false">
      <c r="A1459" s="69"/>
      <c r="B1459" s="86"/>
      <c r="C1459" s="105" t="str">
        <f aca="false">C1437</f>
        <v>CBM-SE</v>
      </c>
      <c r="D1459" s="106" t="str">
        <f aca="false">D1437</f>
        <v>1º PAV.</v>
      </c>
      <c r="E1459" s="106" t="str">
        <f aca="false">E1437</f>
        <v>ALOJAMENTO CABOS E SOLDADOS FEM. A= 16,18m2</v>
      </c>
      <c r="F1459" s="107" t="str">
        <f aca="false">F1458</f>
        <v>ESQ. MADEIRA</v>
      </c>
      <c r="G1459" s="108"/>
      <c r="H1459" s="109"/>
      <c r="I1459" s="110"/>
      <c r="J1459" s="108"/>
      <c r="K1459" s="109"/>
      <c r="L1459" s="110"/>
      <c r="M1459" s="108"/>
      <c r="N1459" s="109"/>
      <c r="O1459" s="110"/>
      <c r="P1459" s="111"/>
      <c r="Q1459" s="112"/>
      <c r="R1459" s="113"/>
      <c r="S1459" s="114"/>
      <c r="T1459" s="115"/>
      <c r="U1459" s="116"/>
      <c r="V1459" s="117"/>
      <c r="W1459" s="118" t="n">
        <v>0.85</v>
      </c>
      <c r="X1459" s="119" t="n">
        <v>2262</v>
      </c>
      <c r="Y1459" s="106" t="str">
        <f aca="false">IFERROR(VLOOKUP($X1459,'BASE DADOS'!$B$2:$E$16867,2,FALSE()),"-")</f>
        <v>ORSE</v>
      </c>
      <c r="Z1459" s="106" t="str">
        <f aca="false">IFERROR(VLOOKUP($X1459,'BASE DADOS'!$B$2:$E$16867,3,FALSE()),"-")</f>
        <v>Soleira alta resistência moldada "in-loco", e = 2 cm, l = 15 cm</v>
      </c>
      <c r="AA1459" s="107" t="str">
        <f aca="false">IFERROR(VLOOKUP($X1459,'BASE DADOS'!$B$2:$E$16867,4,FALSE()),"-")</f>
        <v>m</v>
      </c>
      <c r="AB1459" s="120" t="s">
        <v>16987</v>
      </c>
      <c r="AC1459" s="121" t="str">
        <f aca="false">IFERROR(VLOOKUP(AB1459,'ETAPAS ORCAM'!$B$4:$C$58,2,FALSE()),"-")</f>
        <v>B11 – PAVIMENTAÇÃO</v>
      </c>
      <c r="AMH1459" s="85"/>
      <c r="AMI1459" s="85"/>
      <c r="AMJ1459" s="85"/>
    </row>
    <row r="1460" s="84" customFormat="true" ht="12.8" hidden="false" customHeight="false" outlineLevel="1" collapsed="false">
      <c r="A1460" s="69"/>
      <c r="B1460" s="86"/>
      <c r="C1460" s="122"/>
      <c r="D1460" s="123"/>
      <c r="E1460" s="123"/>
      <c r="F1460" s="124"/>
      <c r="G1460" s="125"/>
      <c r="H1460" s="126"/>
      <c r="I1460" s="127"/>
      <c r="J1460" s="125"/>
      <c r="K1460" s="126"/>
      <c r="L1460" s="127"/>
      <c r="M1460" s="125"/>
      <c r="N1460" s="126"/>
      <c r="O1460" s="127"/>
      <c r="P1460" s="128"/>
      <c r="Q1460" s="129"/>
      <c r="R1460" s="130"/>
      <c r="S1460" s="131"/>
      <c r="T1460" s="132"/>
      <c r="U1460" s="133"/>
      <c r="V1460" s="134"/>
      <c r="W1460" s="135"/>
      <c r="X1460" s="136"/>
      <c r="Y1460" s="123"/>
      <c r="Z1460" s="123"/>
      <c r="AA1460" s="124"/>
      <c r="AB1460" s="137"/>
      <c r="AC1460" s="138"/>
      <c r="AMH1460" s="85"/>
      <c r="AMI1460" s="85"/>
      <c r="AMJ1460" s="85"/>
    </row>
    <row r="1461" s="84" customFormat="true" ht="12.8" hidden="false" customHeight="false" outlineLevel="0" collapsed="false">
      <c r="A1461" s="69"/>
      <c r="B1461" s="86"/>
      <c r="C1461" s="139"/>
      <c r="D1461" s="139"/>
      <c r="E1461" s="139"/>
      <c r="F1461" s="139"/>
      <c r="G1461" s="140"/>
      <c r="H1461" s="140"/>
      <c r="I1461" s="140"/>
      <c r="J1461" s="140"/>
      <c r="K1461" s="140"/>
      <c r="L1461" s="140"/>
      <c r="M1461" s="140"/>
      <c r="N1461" s="140"/>
      <c r="O1461" s="140"/>
      <c r="P1461" s="141"/>
      <c r="Q1461" s="141"/>
      <c r="R1461" s="141"/>
      <c r="S1461" s="142"/>
      <c r="T1461" s="142"/>
      <c r="U1461" s="142"/>
      <c r="V1461" s="142"/>
      <c r="W1461" s="143"/>
      <c r="X1461" s="144"/>
      <c r="Y1461" s="139"/>
      <c r="Z1461" s="139"/>
      <c r="AA1461" s="139"/>
      <c r="AB1461" s="145"/>
      <c r="AC1461" s="146"/>
      <c r="AMH1461" s="85"/>
      <c r="AMI1461" s="85"/>
      <c r="AMJ1461" s="85"/>
    </row>
    <row r="1462" s="84" customFormat="true" ht="26.1" hidden="false" customHeight="false" outlineLevel="0" collapsed="false">
      <c r="A1462" s="69"/>
      <c r="B1462" s="70" t="n">
        <v>37289</v>
      </c>
      <c r="C1462" s="147" t="s">
        <v>16962</v>
      </c>
      <c r="D1462" s="148" t="s">
        <v>17041</v>
      </c>
      <c r="E1462" s="148" t="s">
        <v>17049</v>
      </c>
      <c r="F1462" s="149"/>
      <c r="G1462" s="150"/>
      <c r="H1462" s="151"/>
      <c r="I1462" s="152"/>
      <c r="J1462" s="150"/>
      <c r="K1462" s="151"/>
      <c r="L1462" s="152"/>
      <c r="M1462" s="150"/>
      <c r="N1462" s="151"/>
      <c r="O1462" s="152"/>
      <c r="P1462" s="150"/>
      <c r="Q1462" s="151"/>
      <c r="R1462" s="152"/>
      <c r="S1462" s="153"/>
      <c r="T1462" s="154"/>
      <c r="U1462" s="155"/>
      <c r="V1462" s="156"/>
      <c r="W1462" s="157"/>
      <c r="X1462" s="147"/>
      <c r="Y1462" s="148"/>
      <c r="Z1462" s="148"/>
      <c r="AA1462" s="149"/>
      <c r="AB1462" s="158"/>
      <c r="AC1462" s="159"/>
      <c r="AMH1462" s="85"/>
      <c r="AMI1462" s="85"/>
      <c r="AMJ1462" s="85"/>
    </row>
    <row r="1463" s="104" customFormat="true" ht="26.1" hidden="false" customHeight="false" outlineLevel="1" collapsed="false">
      <c r="A1463" s="69"/>
      <c r="B1463" s="86"/>
      <c r="C1463" s="160" t="str">
        <f aca="false">C1462</f>
        <v>CBM-SE</v>
      </c>
      <c r="D1463" s="161" t="str">
        <f aca="false">D1462</f>
        <v>1º PAV.</v>
      </c>
      <c r="E1463" s="161" t="str">
        <f aca="false">E1462</f>
        <v>VESTIÁRIO CABOS E SOLDADOS FEM. A=11,50m2</v>
      </c>
      <c r="F1463" s="162" t="s">
        <v>16938</v>
      </c>
      <c r="G1463" s="163" t="n">
        <v>11.5</v>
      </c>
      <c r="H1463" s="164"/>
      <c r="I1463" s="165"/>
      <c r="J1463" s="163"/>
      <c r="K1463" s="164"/>
      <c r="L1463" s="165"/>
      <c r="M1463" s="163"/>
      <c r="N1463" s="164"/>
      <c r="O1463" s="165"/>
      <c r="P1463" s="166"/>
      <c r="Q1463" s="167"/>
      <c r="R1463" s="168"/>
      <c r="S1463" s="169" t="n">
        <f aca="false">IF(G1463&lt;&gt;0,(G1463+P1463),(J1463*M1463)+P1463)</f>
        <v>11.5</v>
      </c>
      <c r="T1463" s="170" t="n">
        <f aca="false">IF(H1463&lt;&gt;0,(H1463+Q1463),(K1463*N1463)+Q1463)</f>
        <v>0</v>
      </c>
      <c r="U1463" s="171" t="n">
        <f aca="false">IF(I1463&lt;&gt;0,(I1463+R1463),(L1463*O1463)+R1463)</f>
        <v>0</v>
      </c>
      <c r="V1463" s="172" t="n">
        <f aca="false">SUM(S1463:U1463)</f>
        <v>11.5</v>
      </c>
      <c r="W1463" s="173"/>
      <c r="X1463" s="174"/>
      <c r="Y1463" s="161"/>
      <c r="Z1463" s="161"/>
      <c r="AA1463" s="162"/>
      <c r="AB1463" s="175"/>
      <c r="AC1463" s="176"/>
      <c r="AMH1463" s="85"/>
      <c r="AMI1463" s="85"/>
      <c r="AMJ1463" s="85"/>
    </row>
    <row r="1464" s="84" customFormat="true" ht="26.1" hidden="false" customHeight="false" outlineLevel="1" collapsed="false">
      <c r="A1464" s="69"/>
      <c r="B1464" s="86"/>
      <c r="C1464" s="105" t="str">
        <f aca="false">C1463</f>
        <v>CBM-SE</v>
      </c>
      <c r="D1464" s="106" t="str">
        <f aca="false">D1463</f>
        <v>1º PAV.</v>
      </c>
      <c r="E1464" s="106" t="str">
        <f aca="false">E1463</f>
        <v>VESTIÁRIO CABOS E SOLDADOS FEM. A=11,50m2</v>
      </c>
      <c r="F1464" s="107" t="str">
        <f aca="false">F1463</f>
        <v>PISO</v>
      </c>
      <c r="G1464" s="108"/>
      <c r="H1464" s="109"/>
      <c r="I1464" s="110"/>
      <c r="J1464" s="108"/>
      <c r="K1464" s="109"/>
      <c r="L1464" s="110"/>
      <c r="M1464" s="108"/>
      <c r="N1464" s="109"/>
      <c r="O1464" s="110"/>
      <c r="P1464" s="111"/>
      <c r="Q1464" s="112"/>
      <c r="R1464" s="113"/>
      <c r="S1464" s="114"/>
      <c r="T1464" s="115"/>
      <c r="U1464" s="116"/>
      <c r="V1464" s="117"/>
      <c r="W1464" s="118" t="n">
        <f aca="false">V1463</f>
        <v>11.5</v>
      </c>
      <c r="X1464" s="119" t="n">
        <v>99811</v>
      </c>
      <c r="Y1464" s="106" t="str">
        <f aca="false">IFERROR(VLOOKUP($X1464,'BASE DADOS'!$B$2:$E$16867,2,FALSE()),"-")</f>
        <v>SINAPI</v>
      </c>
      <c r="Z1464" s="106" t="str">
        <f aca="false">IFERROR(VLOOKUP($X1464,'BASE DADOS'!$B$2:$E$16867,3,FALSE()),"-")</f>
        <v>Limpeza de contrapiso com vassoura a seco. af_04/2019</v>
      </c>
      <c r="AA1464" s="107" t="str">
        <f aca="false">IFERROR(VLOOKUP($X1464,'BASE DADOS'!$B$2:$E$16867,4,FALSE()),"-")</f>
        <v>m2</v>
      </c>
      <c r="AB1464" s="120" t="s">
        <v>16987</v>
      </c>
      <c r="AC1464" s="121" t="str">
        <f aca="false">IFERROR(VLOOKUP(AB1464,'ETAPAS ORCAM'!$B$4:$C$58,2,FALSE()),"-")</f>
        <v>B11 – PAVIMENTAÇÃO</v>
      </c>
      <c r="AMH1464" s="85"/>
      <c r="AMI1464" s="85"/>
      <c r="AMJ1464" s="85"/>
    </row>
    <row r="1465" s="84" customFormat="true" ht="34.3" hidden="false" customHeight="false" outlineLevel="1" collapsed="false">
      <c r="A1465" s="69"/>
      <c r="B1465" s="86"/>
      <c r="C1465" s="105" t="str">
        <f aca="false">C1464</f>
        <v>CBM-SE</v>
      </c>
      <c r="D1465" s="106" t="str">
        <f aca="false">D1464</f>
        <v>1º PAV.</v>
      </c>
      <c r="E1465" s="106" t="str">
        <f aca="false">E1464</f>
        <v>VESTIÁRIO CABOS E SOLDADOS FEM. A=11,50m2</v>
      </c>
      <c r="F1465" s="107" t="str">
        <f aca="false">F1464</f>
        <v>PISO</v>
      </c>
      <c r="G1465" s="108"/>
      <c r="H1465" s="109"/>
      <c r="I1465" s="110"/>
      <c r="J1465" s="108"/>
      <c r="K1465" s="109"/>
      <c r="L1465" s="110"/>
      <c r="M1465" s="108"/>
      <c r="N1465" s="109"/>
      <c r="O1465" s="110"/>
      <c r="P1465" s="111"/>
      <c r="Q1465" s="112"/>
      <c r="R1465" s="113"/>
      <c r="S1465" s="114"/>
      <c r="T1465" s="115"/>
      <c r="U1465" s="116"/>
      <c r="V1465" s="117"/>
      <c r="W1465" s="118" t="n">
        <f aca="false">W1464</f>
        <v>11.5</v>
      </c>
      <c r="X1465" s="119" t="n">
        <v>87745</v>
      </c>
      <c r="Y1465" s="106" t="str">
        <f aca="false">IFERROR(VLOOKUP($X1465,'BASE DADOS'!$B$2:$E$16867,2,FALSE()),"-")</f>
        <v>SINAPI</v>
      </c>
      <c r="Z1465" s="106" t="str">
        <f aca="false">IFERROR(VLOOKUP($X1465,'BASE DADOS'!$B$2:$E$16867,3,FALSE()),"-")</f>
        <v>Contrapiso em argamassa traço 1:4 (cimento e areia), preparo mecânico com betoneira 400 l, aplicado em áreas molhadas sobre laje, aderido, acabamento não reforçado, espessura 3cm. af_07/2021</v>
      </c>
      <c r="AA1465" s="107" t="str">
        <f aca="false">IFERROR(VLOOKUP($X1465,'BASE DADOS'!$B$2:$E$16867,4,FALSE()),"-")</f>
        <v>m2</v>
      </c>
      <c r="AB1465" s="120" t="s">
        <v>16987</v>
      </c>
      <c r="AC1465" s="121" t="str">
        <f aca="false">IFERROR(VLOOKUP(AB1465,'ETAPAS ORCAM'!$B$4:$C$58,2,FALSE()),"-")</f>
        <v>B11 – PAVIMENTAÇÃO</v>
      </c>
      <c r="AMH1465" s="85"/>
      <c r="AMI1465" s="85"/>
      <c r="AMJ1465" s="85"/>
    </row>
    <row r="1466" s="84" customFormat="true" ht="26.1" hidden="false" customHeight="false" outlineLevel="1" collapsed="false">
      <c r="A1466" s="69"/>
      <c r="B1466" s="86"/>
      <c r="C1466" s="105" t="str">
        <f aca="false">C1465</f>
        <v>CBM-SE</v>
      </c>
      <c r="D1466" s="106" t="str">
        <f aca="false">D1465</f>
        <v>1º PAV.</v>
      </c>
      <c r="E1466" s="106" t="str">
        <f aca="false">E1465</f>
        <v>VESTIÁRIO CABOS E SOLDADOS FEM. A=11,50m2</v>
      </c>
      <c r="F1466" s="107" t="str">
        <f aca="false">F1465</f>
        <v>PISO</v>
      </c>
      <c r="G1466" s="108"/>
      <c r="H1466" s="109"/>
      <c r="I1466" s="110"/>
      <c r="J1466" s="108"/>
      <c r="K1466" s="109"/>
      <c r="L1466" s="110"/>
      <c r="M1466" s="108"/>
      <c r="N1466" s="109"/>
      <c r="O1466" s="110"/>
      <c r="P1466" s="111"/>
      <c r="Q1466" s="112"/>
      <c r="R1466" s="113"/>
      <c r="S1466" s="114"/>
      <c r="T1466" s="115"/>
      <c r="U1466" s="116"/>
      <c r="V1466" s="117"/>
      <c r="W1466" s="118" t="n">
        <f aca="false">W1465</f>
        <v>11.5</v>
      </c>
      <c r="X1466" s="119" t="n">
        <v>98555</v>
      </c>
      <c r="Y1466" s="106" t="str">
        <f aca="false">IFERROR(VLOOKUP($X1466,'BASE DADOS'!$B$2:$E$16867,2,FALSE()),"-")</f>
        <v>SINAPI</v>
      </c>
      <c r="Z1466" s="106" t="str">
        <f aca="false">IFERROR(VLOOKUP($X1466,'BASE DADOS'!$B$2:$E$16867,3,FALSE()),"-")</f>
        <v>Impermeabilização de superfície com argamassa polimérica / membrana acrílica, 3 demãos. af_06/2018</v>
      </c>
      <c r="AA1466" s="107" t="str">
        <f aca="false">IFERROR(VLOOKUP($X1466,'BASE DADOS'!$B$2:$E$16867,4,FALSE()),"-")</f>
        <v>m2</v>
      </c>
      <c r="AB1466" s="120" t="s">
        <v>16999</v>
      </c>
      <c r="AC1466" s="121" t="str">
        <f aca="false">IFERROR(VLOOKUP(AB1466,'ETAPAS ORCAM'!$B$4:$C$58,2,FALSE()),"-")</f>
        <v>B07 – IMPERMEABILIZAÇÃO</v>
      </c>
      <c r="AMH1466" s="85"/>
      <c r="AMI1466" s="85"/>
      <c r="AMJ1466" s="85"/>
    </row>
    <row r="1467" s="84" customFormat="true" ht="34.3" hidden="false" customHeight="false" outlineLevel="1" collapsed="false">
      <c r="A1467" s="69"/>
      <c r="B1467" s="86"/>
      <c r="C1467" s="105" t="str">
        <f aca="false">C1465</f>
        <v>CBM-SE</v>
      </c>
      <c r="D1467" s="106" t="str">
        <f aca="false">D1465</f>
        <v>1º PAV.</v>
      </c>
      <c r="E1467" s="106" t="str">
        <f aca="false">E1465</f>
        <v>VESTIÁRIO CABOS E SOLDADOS FEM. A=11,50m2</v>
      </c>
      <c r="F1467" s="107" t="str">
        <f aca="false">F1465</f>
        <v>PISO</v>
      </c>
      <c r="G1467" s="108"/>
      <c r="H1467" s="109"/>
      <c r="I1467" s="110"/>
      <c r="J1467" s="108"/>
      <c r="K1467" s="109"/>
      <c r="L1467" s="110"/>
      <c r="M1467" s="108"/>
      <c r="N1467" s="109"/>
      <c r="O1467" s="110"/>
      <c r="P1467" s="111"/>
      <c r="Q1467" s="112"/>
      <c r="R1467" s="113"/>
      <c r="S1467" s="114"/>
      <c r="T1467" s="115"/>
      <c r="U1467" s="116"/>
      <c r="V1467" s="117"/>
      <c r="W1467" s="118" t="n">
        <f aca="false">W1466</f>
        <v>11.5</v>
      </c>
      <c r="X1467" s="119" t="n">
        <v>13397</v>
      </c>
      <c r="Y1467" s="106" t="str">
        <f aca="false">IFERROR(VLOOKUP($X1467,'BASE DADOS'!$B$2:$E$16867,2,FALSE()),"-")</f>
        <v>ORSE</v>
      </c>
      <c r="Z1467" s="106" t="str">
        <f aca="false">IFERROR(VLOOKUP($X1467,'BASE DADOS'!$B$2:$E$16867,3,FALSE()),"-")</f>
        <v>Revestimento cerâmico para piso ou parede, 53 x 53 cm, Arielle, linha logan, cor branca, ou similar, PEI-5, aplicado com argamassa industrializada ac-ii, rejuntado, exclusive regularização de base ou emboço</v>
      </c>
      <c r="AA1467" s="107" t="str">
        <f aca="false">IFERROR(VLOOKUP($X1467,'BASE DADOS'!$B$2:$E$16867,4,FALSE()),"-")</f>
        <v>m2</v>
      </c>
      <c r="AB1467" s="120" t="s">
        <v>16987</v>
      </c>
      <c r="AC1467" s="121" t="str">
        <f aca="false">IFERROR(VLOOKUP(AB1467,'ETAPAS ORCAM'!$B$4:$C$58,2,FALSE()),"-")</f>
        <v>B11 – PAVIMENTAÇÃO</v>
      </c>
      <c r="AMH1467" s="85"/>
      <c r="AMI1467" s="85"/>
      <c r="AMJ1467" s="85"/>
    </row>
    <row r="1468" s="84" customFormat="true" ht="26.1" hidden="false" customHeight="false" outlineLevel="1" collapsed="false">
      <c r="A1468" s="69"/>
      <c r="B1468" s="86"/>
      <c r="C1468" s="105" t="str">
        <f aca="false">C1467</f>
        <v>CBM-SE</v>
      </c>
      <c r="D1468" s="106" t="str">
        <f aca="false">D1467</f>
        <v>1º PAV.</v>
      </c>
      <c r="E1468" s="106" t="str">
        <f aca="false">E1467</f>
        <v>VESTIÁRIO CABOS E SOLDADOS FEM. A=11,50m2</v>
      </c>
      <c r="F1468" s="107" t="str">
        <f aca="false">F1467</f>
        <v>PISO</v>
      </c>
      <c r="G1468" s="108"/>
      <c r="H1468" s="109"/>
      <c r="I1468" s="110"/>
      <c r="J1468" s="108"/>
      <c r="K1468" s="109"/>
      <c r="L1468" s="110"/>
      <c r="M1468" s="108"/>
      <c r="N1468" s="109"/>
      <c r="O1468" s="110"/>
      <c r="P1468" s="111"/>
      <c r="Q1468" s="112"/>
      <c r="R1468" s="113"/>
      <c r="S1468" s="114"/>
      <c r="T1468" s="115"/>
      <c r="U1468" s="116"/>
      <c r="V1468" s="117"/>
      <c r="W1468" s="118" t="n">
        <f aca="false">W1467</f>
        <v>11.5</v>
      </c>
      <c r="X1468" s="119" t="n">
        <v>99804</v>
      </c>
      <c r="Y1468" s="106" t="str">
        <f aca="false">IFERROR(VLOOKUP($X1468,'BASE DADOS'!$B$2:$E$16867,2,FALSE()),"-")</f>
        <v>SINAPI</v>
      </c>
      <c r="Z1468" s="106" t="str">
        <f aca="false">IFERROR(VLOOKUP($X1468,'BASE DADOS'!$B$2:$E$16867,3,FALSE()),"-")</f>
        <v>Limpeza de piso cerâmico ou porcelanato utilizando detergente neutro e escovação manual. af_04/2019</v>
      </c>
      <c r="AA1468" s="107" t="str">
        <f aca="false">IFERROR(VLOOKUP($X1468,'BASE DADOS'!$B$2:$E$16867,4,FALSE()),"-")</f>
        <v>m2</v>
      </c>
      <c r="AB1468" s="120" t="s">
        <v>16988</v>
      </c>
      <c r="AC1468" s="121" t="str">
        <f aca="false">IFERROR(VLOOKUP(AB1468,'ETAPAS ORCAM'!$B$4:$C$58,2,FALSE()),"-")</f>
        <v>B39 – LIMPEZA FINAL</v>
      </c>
      <c r="AMH1468" s="85"/>
      <c r="AMI1468" s="85"/>
      <c r="AMJ1468" s="85"/>
    </row>
    <row r="1469" s="104" customFormat="true" ht="26.1" hidden="false" customHeight="false" outlineLevel="1" collapsed="false">
      <c r="A1469" s="69"/>
      <c r="B1469" s="86"/>
      <c r="C1469" s="160" t="str">
        <f aca="false">C1468</f>
        <v>CBM-SE</v>
      </c>
      <c r="D1469" s="161" t="str">
        <f aca="false">D1468</f>
        <v>1º PAV.</v>
      </c>
      <c r="E1469" s="161" t="str">
        <f aca="false">E1468</f>
        <v>VESTIÁRIO CABOS E SOLDADOS FEM. A=11,50m2</v>
      </c>
      <c r="F1469" s="162" t="s">
        <v>16939</v>
      </c>
      <c r="G1469" s="163"/>
      <c r="H1469" s="164"/>
      <c r="I1469" s="165"/>
      <c r="J1469" s="163" t="n">
        <v>13.84</v>
      </c>
      <c r="K1469" s="164" t="n">
        <f aca="false">(2.77+2.77-0.15)+(2.21+2.21-0.15)</f>
        <v>9.66</v>
      </c>
      <c r="L1469" s="165"/>
      <c r="M1469" s="163" t="n">
        <v>3.09</v>
      </c>
      <c r="N1469" s="164" t="n">
        <v>2.3</v>
      </c>
      <c r="O1469" s="165"/>
      <c r="P1469" s="166" t="n">
        <f aca="false">-(2.5*0.6)-(0.8*2.1)</f>
        <v>-3.18</v>
      </c>
      <c r="Q1469" s="167" t="n">
        <f aca="false">-(0.6*2.1)*2*2</f>
        <v>-5.04</v>
      </c>
      <c r="R1469" s="168"/>
      <c r="S1469" s="169" t="n">
        <f aca="false">IF(G1469&lt;&gt;0,(G1469+P1469),(J1469*M1469)+P1469)</f>
        <v>39.5856</v>
      </c>
      <c r="T1469" s="170" t="n">
        <f aca="false">IF(H1469&lt;&gt;0,(H1469+Q1469),(K1469*N1469)+Q1469)</f>
        <v>17.178</v>
      </c>
      <c r="U1469" s="171" t="n">
        <f aca="false">IF(I1469&lt;&gt;0,(I1469+R1469),(L1469*O1469)+R1469)</f>
        <v>0</v>
      </c>
      <c r="V1469" s="172" t="n">
        <f aca="false">SUM(S1469:U1469)</f>
        <v>56.7636</v>
      </c>
      <c r="W1469" s="173"/>
      <c r="X1469" s="174"/>
      <c r="Y1469" s="161"/>
      <c r="Z1469" s="161"/>
      <c r="AA1469" s="162"/>
      <c r="AB1469" s="175"/>
      <c r="AC1469" s="176"/>
      <c r="AMH1469" s="85"/>
      <c r="AMI1469" s="85"/>
      <c r="AMJ1469" s="85"/>
    </row>
    <row r="1470" s="84" customFormat="true" ht="26.1" hidden="false" customHeight="false" outlineLevel="1" collapsed="false">
      <c r="A1470" s="69"/>
      <c r="B1470" s="86"/>
      <c r="C1470" s="105" t="str">
        <f aca="false">C1469</f>
        <v>CBM-SE</v>
      </c>
      <c r="D1470" s="106" t="str">
        <f aca="false">D1469</f>
        <v>1º PAV.</v>
      </c>
      <c r="E1470" s="106" t="str">
        <f aca="false">E1469</f>
        <v>VESTIÁRIO CABOS E SOLDADOS FEM. A=11,50m2</v>
      </c>
      <c r="F1470" s="107" t="str">
        <f aca="false">F1469</f>
        <v>PAREDE</v>
      </c>
      <c r="G1470" s="108"/>
      <c r="H1470" s="109"/>
      <c r="I1470" s="110"/>
      <c r="J1470" s="108"/>
      <c r="K1470" s="109"/>
      <c r="L1470" s="110"/>
      <c r="M1470" s="108"/>
      <c r="N1470" s="109"/>
      <c r="O1470" s="110"/>
      <c r="P1470" s="111"/>
      <c r="Q1470" s="112"/>
      <c r="R1470" s="113"/>
      <c r="S1470" s="114"/>
      <c r="T1470" s="115"/>
      <c r="U1470" s="116"/>
      <c r="V1470" s="117"/>
      <c r="W1470" s="118" t="n">
        <f aca="false">V1469</f>
        <v>56.7636</v>
      </c>
      <c r="X1470" s="119" t="n">
        <v>87879</v>
      </c>
      <c r="Y1470" s="106" t="str">
        <f aca="false">IFERROR(VLOOKUP($X1470,'BASE DADOS'!$B$2:$E$16867,2,FALSE()),"-")</f>
        <v>SINAPI</v>
      </c>
      <c r="Z1470" s="106" t="str">
        <f aca="false">IFERROR(VLOOKUP($X1470,'BASE DADOS'!$B$2:$E$16867,3,FALSE()),"-")</f>
        <v>Chapisco aplicado em alvenarias e estruturas de concreto internas, com colher de pedreiro.   argamassa traço 1:3 com preparo em betoneira 400l. af_10/2022</v>
      </c>
      <c r="AA1470" s="107" t="str">
        <f aca="false">IFERROR(VLOOKUP($X1470,'BASE DADOS'!$B$2:$E$16867,4,FALSE()),"-")</f>
        <v>m2</v>
      </c>
      <c r="AB1470" s="120" t="s">
        <v>16989</v>
      </c>
      <c r="AC1470" s="121" t="str">
        <f aca="false">IFERROR(VLOOKUP(AB1470,'ETAPAS ORCAM'!$B$4:$C$58,2,FALSE()),"-")</f>
        <v>B08 – REVESTIMENTO INTERNO – PAREDE</v>
      </c>
      <c r="AMH1470" s="85"/>
      <c r="AMI1470" s="85"/>
      <c r="AMJ1470" s="85"/>
    </row>
    <row r="1471" s="84" customFormat="true" ht="42.5" hidden="false" customHeight="false" outlineLevel="1" collapsed="false">
      <c r="A1471" s="69"/>
      <c r="B1471" s="86"/>
      <c r="C1471" s="105" t="str">
        <f aca="false">C1470</f>
        <v>CBM-SE</v>
      </c>
      <c r="D1471" s="106" t="str">
        <f aca="false">D1470</f>
        <v>1º PAV.</v>
      </c>
      <c r="E1471" s="106" t="str">
        <f aca="false">E1470</f>
        <v>VESTIÁRIO CABOS E SOLDADOS FEM. A=11,50m2</v>
      </c>
      <c r="F1471" s="107" t="str">
        <f aca="false">F1470</f>
        <v>PAREDE</v>
      </c>
      <c r="G1471" s="108"/>
      <c r="H1471" s="109"/>
      <c r="I1471" s="110"/>
      <c r="J1471" s="108"/>
      <c r="K1471" s="109"/>
      <c r="L1471" s="110"/>
      <c r="M1471" s="108"/>
      <c r="N1471" s="109"/>
      <c r="O1471" s="110"/>
      <c r="P1471" s="111"/>
      <c r="Q1471" s="112"/>
      <c r="R1471" s="113"/>
      <c r="S1471" s="114"/>
      <c r="T1471" s="115"/>
      <c r="U1471" s="116"/>
      <c r="V1471" s="117"/>
      <c r="W1471" s="118" t="n">
        <f aca="false">W1470</f>
        <v>56.7636</v>
      </c>
      <c r="X1471" s="119" t="n">
        <v>87535</v>
      </c>
      <c r="Y1471" s="106" t="str">
        <f aca="false">IFERROR(VLOOKUP($X1471,'BASE DADOS'!$B$2:$E$16867,2,FALSE()),"-")</f>
        <v>SINAPI</v>
      </c>
      <c r="Z1471" s="106" t="str">
        <f aca="false">IFERROR(VLOOKUP($X1471,'BASE DADOS'!$B$2:$E$16867,3,FALSE()),"-")</f>
        <v>Emboço, para recebimento de cerâmica, em argamassa traço 1:2:8, preparo mecânico com betoneira 400l, aplicado manualmente em faces internas de paredes, para ambiente com área  maior que 10m2, espessura de 20mm, com execução de taliscas. af_06/2014</v>
      </c>
      <c r="AA1471" s="107" t="str">
        <f aca="false">IFERROR(VLOOKUP($X1471,'BASE DADOS'!$B$2:$E$16867,4,FALSE()),"-")</f>
        <v>m2</v>
      </c>
      <c r="AB1471" s="120" t="s">
        <v>16989</v>
      </c>
      <c r="AC1471" s="121" t="str">
        <f aca="false">IFERROR(VLOOKUP(AB1471,'ETAPAS ORCAM'!$B$4:$C$58,2,FALSE()),"-")</f>
        <v>B08 – REVESTIMENTO INTERNO – PAREDE</v>
      </c>
      <c r="AMH1471" s="85"/>
      <c r="AMI1471" s="85"/>
      <c r="AMJ1471" s="85"/>
    </row>
    <row r="1472" s="84" customFormat="true" ht="26.1" hidden="false" customHeight="false" outlineLevel="1" collapsed="false">
      <c r="A1472" s="69"/>
      <c r="B1472" s="86"/>
      <c r="C1472" s="105" t="str">
        <f aca="false">C1471</f>
        <v>CBM-SE</v>
      </c>
      <c r="D1472" s="106" t="str">
        <f aca="false">D1471</f>
        <v>1º PAV.</v>
      </c>
      <c r="E1472" s="106" t="str">
        <f aca="false">E1471</f>
        <v>VESTIÁRIO CABOS E SOLDADOS FEM. A=11,50m2</v>
      </c>
      <c r="F1472" s="107" t="str">
        <f aca="false">F1471</f>
        <v>PAREDE</v>
      </c>
      <c r="G1472" s="108"/>
      <c r="H1472" s="109"/>
      <c r="I1472" s="110"/>
      <c r="J1472" s="108"/>
      <c r="K1472" s="109"/>
      <c r="L1472" s="110"/>
      <c r="M1472" s="108"/>
      <c r="N1472" s="109"/>
      <c r="O1472" s="110"/>
      <c r="P1472" s="111"/>
      <c r="Q1472" s="112"/>
      <c r="R1472" s="113"/>
      <c r="S1472" s="114"/>
      <c r="T1472" s="115"/>
      <c r="U1472" s="116"/>
      <c r="V1472" s="117"/>
      <c r="W1472" s="118" t="n">
        <f aca="false">J1469+K1469</f>
        <v>23.5</v>
      </c>
      <c r="X1472" s="119" t="n">
        <v>98559</v>
      </c>
      <c r="Y1472" s="106" t="str">
        <f aca="false">IFERROR(VLOOKUP($X1472,'BASE DADOS'!$B$2:$E$16867,2,FALSE()),"-")</f>
        <v>SINAPI</v>
      </c>
      <c r="Z1472" s="106" t="str">
        <f aca="false">IFERROR(VLOOKUP($X1472,'BASE DADOS'!$B$2:$E$16867,3,FALSE()),"-")</f>
        <v>Tratamento de rodapé com véu de poliéster. af_06/2018</v>
      </c>
      <c r="AA1472" s="107" t="str">
        <f aca="false">IFERROR(VLOOKUP($X1472,'BASE DADOS'!$B$2:$E$16867,4,FALSE()),"-")</f>
        <v>m</v>
      </c>
      <c r="AB1472" s="120" t="s">
        <v>16999</v>
      </c>
      <c r="AC1472" s="121" t="str">
        <f aca="false">IFERROR(VLOOKUP(AB1472,'ETAPAS ORCAM'!$B$4:$C$58,2,FALSE()),"-")</f>
        <v>B07 – IMPERMEABILIZAÇÃO</v>
      </c>
      <c r="AMH1472" s="85"/>
      <c r="AMI1472" s="85"/>
      <c r="AMJ1472" s="85"/>
    </row>
    <row r="1473" s="84" customFormat="true" ht="26.1" hidden="false" customHeight="false" outlineLevel="1" collapsed="false">
      <c r="A1473" s="69"/>
      <c r="B1473" s="86"/>
      <c r="C1473" s="105" t="str">
        <f aca="false">C1472</f>
        <v>CBM-SE</v>
      </c>
      <c r="D1473" s="106" t="str">
        <f aca="false">D1472</f>
        <v>1º PAV.</v>
      </c>
      <c r="E1473" s="106" t="str">
        <f aca="false">E1472</f>
        <v>VESTIÁRIO CABOS E SOLDADOS FEM. A=11,50m2</v>
      </c>
      <c r="F1473" s="107" t="str">
        <f aca="false">F1472</f>
        <v>PAREDE</v>
      </c>
      <c r="G1473" s="108"/>
      <c r="H1473" s="109"/>
      <c r="I1473" s="110"/>
      <c r="J1473" s="108"/>
      <c r="K1473" s="109"/>
      <c r="L1473" s="110"/>
      <c r="M1473" s="108"/>
      <c r="N1473" s="109"/>
      <c r="O1473" s="110"/>
      <c r="P1473" s="111"/>
      <c r="Q1473" s="112"/>
      <c r="R1473" s="113"/>
      <c r="S1473" s="114"/>
      <c r="T1473" s="115"/>
      <c r="U1473" s="116"/>
      <c r="V1473" s="117"/>
      <c r="W1473" s="118" t="n">
        <f aca="false">+W1472*0.6</f>
        <v>14.1</v>
      </c>
      <c r="X1473" s="119" t="n">
        <v>98555</v>
      </c>
      <c r="Y1473" s="106" t="str">
        <f aca="false">IFERROR(VLOOKUP($X1473,'BASE DADOS'!$B$2:$E$16867,2,FALSE()),"-")</f>
        <v>SINAPI</v>
      </c>
      <c r="Z1473" s="106" t="str">
        <f aca="false">IFERROR(VLOOKUP($X1473,'BASE DADOS'!$B$2:$E$16867,3,FALSE()),"-")</f>
        <v>Impermeabilização de superfície com argamassa polimérica / membrana acrílica, 3 demãos. af_06/2018</v>
      </c>
      <c r="AA1473" s="107" t="str">
        <f aca="false">IFERROR(VLOOKUP($X1473,'BASE DADOS'!$B$2:$E$16867,4,FALSE()),"-")</f>
        <v>m2</v>
      </c>
      <c r="AB1473" s="120" t="s">
        <v>16999</v>
      </c>
      <c r="AC1473" s="121" t="str">
        <f aca="false">IFERROR(VLOOKUP(AB1473,'ETAPAS ORCAM'!$B$4:$C$58,2,FALSE()),"-")</f>
        <v>B07 – IMPERMEABILIZAÇÃO</v>
      </c>
      <c r="AMH1473" s="85"/>
      <c r="AMI1473" s="85"/>
      <c r="AMJ1473" s="85"/>
    </row>
    <row r="1474" s="84" customFormat="true" ht="34.3" hidden="false" customHeight="false" outlineLevel="1" collapsed="false">
      <c r="A1474" s="69"/>
      <c r="B1474" s="86"/>
      <c r="C1474" s="105" t="str">
        <f aca="false">C1472</f>
        <v>CBM-SE</v>
      </c>
      <c r="D1474" s="106" t="str">
        <f aca="false">D1472</f>
        <v>1º PAV.</v>
      </c>
      <c r="E1474" s="106" t="str">
        <f aca="false">E1472</f>
        <v>VESTIÁRIO CABOS E SOLDADOS FEM. A=11,50m2</v>
      </c>
      <c r="F1474" s="107" t="str">
        <f aca="false">F1472</f>
        <v>PAREDE</v>
      </c>
      <c r="G1474" s="108"/>
      <c r="H1474" s="109"/>
      <c r="I1474" s="110"/>
      <c r="J1474" s="108"/>
      <c r="K1474" s="109"/>
      <c r="L1474" s="110"/>
      <c r="M1474" s="108"/>
      <c r="N1474" s="109"/>
      <c r="O1474" s="110"/>
      <c r="P1474" s="111"/>
      <c r="Q1474" s="112"/>
      <c r="R1474" s="113"/>
      <c r="S1474" s="114"/>
      <c r="T1474" s="115"/>
      <c r="U1474" s="116"/>
      <c r="V1474" s="117"/>
      <c r="W1474" s="118" t="n">
        <f aca="false">W1471</f>
        <v>56.7636</v>
      </c>
      <c r="X1474" s="119" t="n">
        <v>11165</v>
      </c>
      <c r="Y1474" s="106" t="str">
        <f aca="false">IFERROR(VLOOKUP($X1474,'BASE DADOS'!$B$2:$E$16867,2,FALSE()),"-")</f>
        <v>ORSE</v>
      </c>
      <c r="Z1474" s="106" t="str">
        <f aca="false">IFERROR(VLOOKUP($X1474,'BASE DADOS'!$B$2:$E$16867,3,FALSE()),"-")</f>
        <v>Revestimento cerâmico para piso ou parede, 37 x 59 cm, Arielle, linha riviera, cor branca ou similar, PEI-3, aplicado com argamassa industrializada ac-ii, rejuntado, exclusive regularização de base ou emboço</v>
      </c>
      <c r="AA1474" s="107" t="str">
        <f aca="false">IFERROR(VLOOKUP($X1474,'BASE DADOS'!$B$2:$E$16867,4,FALSE()),"-")</f>
        <v>m2</v>
      </c>
      <c r="AB1474" s="120" t="s">
        <v>16989</v>
      </c>
      <c r="AC1474" s="121" t="str">
        <f aca="false">IFERROR(VLOOKUP(AB1474,'ETAPAS ORCAM'!$B$4:$C$58,2,FALSE()),"-")</f>
        <v>B08 – REVESTIMENTO INTERNO – PAREDE</v>
      </c>
      <c r="AMH1474" s="85"/>
      <c r="AMI1474" s="85"/>
      <c r="AMJ1474" s="85"/>
    </row>
    <row r="1475" s="84" customFormat="true" ht="26.1" hidden="false" customHeight="false" outlineLevel="1" collapsed="false">
      <c r="A1475" s="69"/>
      <c r="B1475" s="86"/>
      <c r="C1475" s="105" t="str">
        <f aca="false">C1474</f>
        <v>CBM-SE</v>
      </c>
      <c r="D1475" s="106" t="str">
        <f aca="false">D1474</f>
        <v>1º PAV.</v>
      </c>
      <c r="E1475" s="106" t="str">
        <f aca="false">E1474</f>
        <v>VESTIÁRIO CABOS E SOLDADOS FEM. A=11,50m2</v>
      </c>
      <c r="F1475" s="107" t="str">
        <f aca="false">F1474</f>
        <v>PAREDE</v>
      </c>
      <c r="G1475" s="108"/>
      <c r="H1475" s="109"/>
      <c r="I1475" s="110"/>
      <c r="J1475" s="108"/>
      <c r="K1475" s="109"/>
      <c r="L1475" s="110"/>
      <c r="M1475" s="108"/>
      <c r="N1475" s="109"/>
      <c r="O1475" s="110"/>
      <c r="P1475" s="111"/>
      <c r="Q1475" s="112"/>
      <c r="R1475" s="113"/>
      <c r="S1475" s="114"/>
      <c r="T1475" s="115"/>
      <c r="U1475" s="116"/>
      <c r="V1475" s="117"/>
      <c r="W1475" s="118" t="n">
        <f aca="false">W1474</f>
        <v>56.7636</v>
      </c>
      <c r="X1475" s="119" t="n">
        <v>99807</v>
      </c>
      <c r="Y1475" s="106" t="str">
        <f aca="false">IFERROR(VLOOKUP($X1475,'BASE DADOS'!$B$2:$E$16867,2,FALSE()),"-")</f>
        <v>SINAPI</v>
      </c>
      <c r="Z1475" s="106" t="str">
        <f aca="false">IFERROR(VLOOKUP($X1475,'BASE DADOS'!$B$2:$E$16867,3,FALSE()),"-")</f>
        <v>Limpeza de revestimento cerâmico em parede utilizando detergente neutro e escovação manual. af_04/2019</v>
      </c>
      <c r="AA1475" s="107" t="str">
        <f aca="false">IFERROR(VLOOKUP($X1475,'BASE DADOS'!$B$2:$E$16867,4,FALSE()),"-")</f>
        <v>m2</v>
      </c>
      <c r="AB1475" s="120" t="s">
        <v>16988</v>
      </c>
      <c r="AC1475" s="121" t="str">
        <f aca="false">IFERROR(VLOOKUP(AB1475,'ETAPAS ORCAM'!$B$4:$C$58,2,FALSE()),"-")</f>
        <v>B39 – LIMPEZA FINAL</v>
      </c>
      <c r="AMH1475" s="85"/>
      <c r="AMI1475" s="85"/>
      <c r="AMJ1475" s="85"/>
    </row>
    <row r="1476" s="104" customFormat="true" ht="26.1" hidden="false" customHeight="false" outlineLevel="1" collapsed="false">
      <c r="A1476" s="69"/>
      <c r="B1476" s="86"/>
      <c r="C1476" s="160" t="str">
        <f aca="false">C1475</f>
        <v>CBM-SE</v>
      </c>
      <c r="D1476" s="161" t="str">
        <f aca="false">D1475</f>
        <v>1º PAV.</v>
      </c>
      <c r="E1476" s="161" t="str">
        <f aca="false">E1475</f>
        <v>VESTIÁRIO CABOS E SOLDADOS FEM. A=11,50m2</v>
      </c>
      <c r="F1476" s="162" t="s">
        <v>16940</v>
      </c>
      <c r="G1476" s="163" t="n">
        <f aca="false">G1463</f>
        <v>11.5</v>
      </c>
      <c r="H1476" s="164"/>
      <c r="I1476" s="165"/>
      <c r="J1476" s="163"/>
      <c r="K1476" s="164"/>
      <c r="L1476" s="165"/>
      <c r="M1476" s="163"/>
      <c r="N1476" s="164"/>
      <c r="O1476" s="165"/>
      <c r="P1476" s="166"/>
      <c r="Q1476" s="167"/>
      <c r="R1476" s="168"/>
      <c r="S1476" s="169" t="n">
        <f aca="false">IF(G1476&lt;&gt;0,(G1476+P1476),(J1476*M1476)+P1476)</f>
        <v>11.5</v>
      </c>
      <c r="T1476" s="170" t="n">
        <f aca="false">IF(H1476&lt;&gt;0,(H1476+Q1476),(K1476*N1476)+Q1476)</f>
        <v>0</v>
      </c>
      <c r="U1476" s="171" t="n">
        <f aca="false">IF(I1476&lt;&gt;0,(I1476+R1476),(L1476*O1476)+R1476)</f>
        <v>0</v>
      </c>
      <c r="V1476" s="172" t="n">
        <f aca="false">SUM(S1476:U1476)</f>
        <v>11.5</v>
      </c>
      <c r="W1476" s="173"/>
      <c r="X1476" s="174"/>
      <c r="Y1476" s="161"/>
      <c r="Z1476" s="161"/>
      <c r="AA1476" s="162"/>
      <c r="AB1476" s="175"/>
      <c r="AC1476" s="176"/>
      <c r="AMH1476" s="85"/>
      <c r="AMI1476" s="85"/>
      <c r="AMJ1476" s="85"/>
    </row>
    <row r="1477" s="84" customFormat="true" ht="26.1" hidden="false" customHeight="false" outlineLevel="1" collapsed="false">
      <c r="A1477" s="69"/>
      <c r="B1477" s="86"/>
      <c r="C1477" s="105" t="str">
        <f aca="false">C1476</f>
        <v>CBM-SE</v>
      </c>
      <c r="D1477" s="106" t="str">
        <f aca="false">D1476</f>
        <v>1º PAV.</v>
      </c>
      <c r="E1477" s="106" t="str">
        <f aca="false">E1476</f>
        <v>VESTIÁRIO CABOS E SOLDADOS FEM. A=11,50m2</v>
      </c>
      <c r="F1477" s="107" t="str">
        <f aca="false">F1476</f>
        <v>TETO</v>
      </c>
      <c r="G1477" s="108"/>
      <c r="H1477" s="109"/>
      <c r="I1477" s="110"/>
      <c r="J1477" s="108"/>
      <c r="K1477" s="109"/>
      <c r="L1477" s="110"/>
      <c r="M1477" s="108"/>
      <c r="N1477" s="109"/>
      <c r="O1477" s="110"/>
      <c r="P1477" s="111"/>
      <c r="Q1477" s="112"/>
      <c r="R1477" s="113"/>
      <c r="S1477" s="114"/>
      <c r="T1477" s="115"/>
      <c r="U1477" s="116"/>
      <c r="V1477" s="117"/>
      <c r="W1477" s="118" t="n">
        <f aca="false">V1476</f>
        <v>11.5</v>
      </c>
      <c r="X1477" s="119" t="n">
        <v>96114</v>
      </c>
      <c r="Y1477" s="106" t="str">
        <f aca="false">IFERROR(VLOOKUP($X1477,'BASE DADOS'!$B$2:$E$16867,2,FALSE()),"-")</f>
        <v>SINAPI</v>
      </c>
      <c r="Z1477" s="106" t="str">
        <f aca="false">IFERROR(VLOOKUP($X1477,'BASE DADOS'!$B$2:$E$16867,3,FALSE()),"-")</f>
        <v>Forro em drywall, para ambientes comerciais, inclusive estrutura de fixação. af_05/2017_ps</v>
      </c>
      <c r="AA1477" s="107" t="str">
        <f aca="false">IFERROR(VLOOKUP($X1477,'BASE DADOS'!$B$2:$E$16867,4,FALSE()),"-")</f>
        <v>m2</v>
      </c>
      <c r="AB1477" s="120" t="s">
        <v>16991</v>
      </c>
      <c r="AC1477" s="121" t="str">
        <f aca="false">IFERROR(VLOOKUP(AB1477,'ETAPAS ORCAM'!$B$4:$C$58,2,FALSE()),"-")</f>
        <v>B09 – REVESTIMENTO INTERNO – TETO</v>
      </c>
      <c r="AMH1477" s="85"/>
      <c r="AMI1477" s="85"/>
      <c r="AMJ1477" s="85"/>
    </row>
    <row r="1478" s="84" customFormat="true" ht="26.1" hidden="false" customHeight="false" outlineLevel="1" collapsed="false">
      <c r="A1478" s="69"/>
      <c r="B1478" s="86"/>
      <c r="C1478" s="105" t="str">
        <f aca="false">C1477</f>
        <v>CBM-SE</v>
      </c>
      <c r="D1478" s="106" t="str">
        <f aca="false">D1477</f>
        <v>1º PAV.</v>
      </c>
      <c r="E1478" s="106" t="str">
        <f aca="false">E1477</f>
        <v>VESTIÁRIO CABOS E SOLDADOS FEM. A=11,50m2</v>
      </c>
      <c r="F1478" s="107" t="str">
        <f aca="false">F1477</f>
        <v>TETO</v>
      </c>
      <c r="G1478" s="108"/>
      <c r="H1478" s="109"/>
      <c r="I1478" s="110"/>
      <c r="J1478" s="108"/>
      <c r="K1478" s="109"/>
      <c r="L1478" s="110"/>
      <c r="M1478" s="108"/>
      <c r="N1478" s="109"/>
      <c r="O1478" s="110"/>
      <c r="P1478" s="111"/>
      <c r="Q1478" s="112"/>
      <c r="R1478" s="113"/>
      <c r="S1478" s="114"/>
      <c r="T1478" s="115"/>
      <c r="U1478" s="116"/>
      <c r="V1478" s="117"/>
      <c r="W1478" s="118" t="n">
        <f aca="false">J1469</f>
        <v>13.84</v>
      </c>
      <c r="X1478" s="119" t="n">
        <v>9082</v>
      </c>
      <c r="Y1478" s="106" t="str">
        <f aca="false">IFERROR(VLOOKUP($X1478,'BASE DADOS'!$B$2:$E$16867,2,FALSE()),"-")</f>
        <v>ORSE</v>
      </c>
      <c r="Z1478" s="106" t="str">
        <f aca="false">IFERROR(VLOOKUP($X1478,'BASE DADOS'!$B$2:$E$16867,3,FALSE()),"-")</f>
        <v>Tabica metálica 3x3cm para forro de gesso (fornecimento e montagem)</v>
      </c>
      <c r="AA1478" s="107" t="str">
        <f aca="false">IFERROR(VLOOKUP($X1478,'BASE DADOS'!$B$2:$E$16867,4,FALSE()),"-")</f>
        <v>m</v>
      </c>
      <c r="AB1478" s="120" t="s">
        <v>16991</v>
      </c>
      <c r="AC1478" s="121" t="str">
        <f aca="false">IFERROR(VLOOKUP(AB1478,'ETAPAS ORCAM'!$B$4:$C$58,2,FALSE()),"-")</f>
        <v>B09 – REVESTIMENTO INTERNO – TETO</v>
      </c>
      <c r="AMH1478" s="85"/>
      <c r="AMI1478" s="85"/>
      <c r="AMJ1478" s="85"/>
    </row>
    <row r="1479" s="84" customFormat="true" ht="26.1" hidden="false" customHeight="false" outlineLevel="1" collapsed="false">
      <c r="A1479" s="69"/>
      <c r="B1479" s="86"/>
      <c r="C1479" s="105" t="str">
        <f aca="false">C1478</f>
        <v>CBM-SE</v>
      </c>
      <c r="D1479" s="106" t="str">
        <f aca="false">D1478</f>
        <v>1º PAV.</v>
      </c>
      <c r="E1479" s="106" t="str">
        <f aca="false">E1478</f>
        <v>VESTIÁRIO CABOS E SOLDADOS FEM. A=11,50m2</v>
      </c>
      <c r="F1479" s="107" t="str">
        <f aca="false">F1478</f>
        <v>TETO</v>
      </c>
      <c r="G1479" s="108"/>
      <c r="H1479" s="109"/>
      <c r="I1479" s="110"/>
      <c r="J1479" s="108"/>
      <c r="K1479" s="109"/>
      <c r="L1479" s="110"/>
      <c r="M1479" s="108"/>
      <c r="N1479" s="109"/>
      <c r="O1479" s="110"/>
      <c r="P1479" s="111"/>
      <c r="Q1479" s="112"/>
      <c r="R1479" s="113"/>
      <c r="S1479" s="114"/>
      <c r="T1479" s="115"/>
      <c r="U1479" s="116"/>
      <c r="V1479" s="117"/>
      <c r="W1479" s="118" t="n">
        <f aca="false">W1477</f>
        <v>11.5</v>
      </c>
      <c r="X1479" s="119" t="n">
        <v>88484</v>
      </c>
      <c r="Y1479" s="106" t="str">
        <f aca="false">IFERROR(VLOOKUP($X1479,'BASE DADOS'!$B$2:$E$16867,2,FALSE()),"-")</f>
        <v>SINAPI</v>
      </c>
      <c r="Z1479" s="106" t="str">
        <f aca="false">IFERROR(VLOOKUP($X1479,'BASE DADOS'!$B$2:$E$16867,3,FALSE()),"-")</f>
        <v>Aplicação de fundo selador acrílico em teto, uma demão. af_06/2014</v>
      </c>
      <c r="AA1479" s="107" t="str">
        <f aca="false">IFERROR(VLOOKUP($X1479,'BASE DADOS'!$B$2:$E$16867,4,FALSE()),"-")</f>
        <v>m2</v>
      </c>
      <c r="AB1479" s="120" t="s">
        <v>16992</v>
      </c>
      <c r="AC1479" s="121" t="str">
        <f aca="false">IFERROR(VLOOKUP(AB1479,'ETAPAS ORCAM'!$B$4:$C$58,2,FALSE()),"-")</f>
        <v>B15 – PINTURA INTERNA – TETO</v>
      </c>
      <c r="AMH1479" s="85"/>
      <c r="AMI1479" s="85"/>
      <c r="AMJ1479" s="85"/>
    </row>
    <row r="1480" s="84" customFormat="true" ht="26.1" hidden="false" customHeight="false" outlineLevel="1" collapsed="false">
      <c r="A1480" s="69"/>
      <c r="B1480" s="86"/>
      <c r="C1480" s="105" t="str">
        <f aca="false">C1479</f>
        <v>CBM-SE</v>
      </c>
      <c r="D1480" s="106" t="str">
        <f aca="false">D1479</f>
        <v>1º PAV.</v>
      </c>
      <c r="E1480" s="106" t="str">
        <f aca="false">E1479</f>
        <v>VESTIÁRIO CABOS E SOLDADOS FEM. A=11,50m2</v>
      </c>
      <c r="F1480" s="107" t="str">
        <f aca="false">F1479</f>
        <v>TETO</v>
      </c>
      <c r="G1480" s="108"/>
      <c r="H1480" s="109"/>
      <c r="I1480" s="110"/>
      <c r="J1480" s="108"/>
      <c r="K1480" s="109"/>
      <c r="L1480" s="110"/>
      <c r="M1480" s="108"/>
      <c r="N1480" s="109"/>
      <c r="O1480" s="110"/>
      <c r="P1480" s="111"/>
      <c r="Q1480" s="112"/>
      <c r="R1480" s="113"/>
      <c r="S1480" s="114"/>
      <c r="T1480" s="115"/>
      <c r="U1480" s="116"/>
      <c r="V1480" s="117"/>
      <c r="W1480" s="118" t="n">
        <f aca="false">W1479</f>
        <v>11.5</v>
      </c>
      <c r="X1480" s="119" t="n">
        <v>88496</v>
      </c>
      <c r="Y1480" s="106" t="str">
        <f aca="false">IFERROR(VLOOKUP($X1480,'BASE DADOS'!$B$2:$E$16867,2,FALSE()),"-")</f>
        <v>SINAPI</v>
      </c>
      <c r="Z1480" s="106" t="str">
        <f aca="false">IFERROR(VLOOKUP($X1480,'BASE DADOS'!$B$2:$E$16867,3,FALSE()),"-")</f>
        <v>Aplicação e lixamento de massa látex em teto, duas demãos. af_06/2014</v>
      </c>
      <c r="AA1480" s="107" t="str">
        <f aca="false">IFERROR(VLOOKUP($X1480,'BASE DADOS'!$B$2:$E$16867,4,FALSE()),"-")</f>
        <v>m2</v>
      </c>
      <c r="AB1480" s="120" t="s">
        <v>16992</v>
      </c>
      <c r="AC1480" s="121" t="str">
        <f aca="false">IFERROR(VLOOKUP(AB1480,'ETAPAS ORCAM'!$B$4:$C$58,2,FALSE()),"-")</f>
        <v>B15 – PINTURA INTERNA – TETO</v>
      </c>
      <c r="AMH1480" s="85"/>
      <c r="AMI1480" s="85"/>
      <c r="AMJ1480" s="85"/>
    </row>
    <row r="1481" s="84" customFormat="true" ht="26.1" hidden="false" customHeight="false" outlineLevel="1" collapsed="false">
      <c r="A1481" s="69"/>
      <c r="B1481" s="86"/>
      <c r="C1481" s="105" t="str">
        <f aca="false">C1480</f>
        <v>CBM-SE</v>
      </c>
      <c r="D1481" s="106" t="str">
        <f aca="false">D1480</f>
        <v>1º PAV.</v>
      </c>
      <c r="E1481" s="106" t="str">
        <f aca="false">E1480</f>
        <v>VESTIÁRIO CABOS E SOLDADOS FEM. A=11,50m2</v>
      </c>
      <c r="F1481" s="107" t="str">
        <f aca="false">F1480</f>
        <v>TETO</v>
      </c>
      <c r="G1481" s="108"/>
      <c r="H1481" s="109"/>
      <c r="I1481" s="110"/>
      <c r="J1481" s="108"/>
      <c r="K1481" s="109"/>
      <c r="L1481" s="110"/>
      <c r="M1481" s="108"/>
      <c r="N1481" s="109"/>
      <c r="O1481" s="110"/>
      <c r="P1481" s="111"/>
      <c r="Q1481" s="112"/>
      <c r="R1481" s="113"/>
      <c r="S1481" s="114"/>
      <c r="T1481" s="115"/>
      <c r="U1481" s="116"/>
      <c r="V1481" s="117"/>
      <c r="W1481" s="118" t="n">
        <f aca="false">W1480</f>
        <v>11.5</v>
      </c>
      <c r="X1481" s="119" t="n">
        <v>104639</v>
      </c>
      <c r="Y1481" s="106" t="str">
        <f aca="false">IFERROR(VLOOKUP($X1481,'BASE DADOS'!$B$2:$E$16867,2,FALSE()),"-")</f>
        <v>SINAPI</v>
      </c>
      <c r="Z1481" s="106" t="str">
        <f aca="false">IFERROR(VLOOKUP($X1481,'BASE DADOS'!$B$2:$E$16867,3,FALSE()),"-")</f>
        <v>Pintura látex acrílica econômica, aplicação manual em teto, duas demãos. Af_04/2023</v>
      </c>
      <c r="AA1481" s="107" t="str">
        <f aca="false">IFERROR(VLOOKUP($X1481,'BASE DADOS'!$B$2:$E$16867,4,FALSE()),"-")</f>
        <v>m2</v>
      </c>
      <c r="AB1481" s="120" t="s">
        <v>16992</v>
      </c>
      <c r="AC1481" s="121" t="str">
        <f aca="false">IFERROR(VLOOKUP(AB1481,'ETAPAS ORCAM'!$B$4:$C$58,2,FALSE()),"-")</f>
        <v>B15 – PINTURA INTERNA – TETO</v>
      </c>
      <c r="AMH1481" s="85"/>
      <c r="AMI1481" s="85"/>
      <c r="AMJ1481" s="85"/>
    </row>
    <row r="1482" s="104" customFormat="true" ht="26.1" hidden="false" customHeight="false" outlineLevel="1" collapsed="false">
      <c r="A1482" s="69"/>
      <c r="B1482" s="86"/>
      <c r="C1482" s="160" t="str">
        <f aca="false">C1481</f>
        <v>CBM-SE</v>
      </c>
      <c r="D1482" s="161" t="str">
        <f aca="false">D1481</f>
        <v>1º PAV.</v>
      </c>
      <c r="E1482" s="161" t="str">
        <f aca="false">E1481</f>
        <v>VESTIÁRIO CABOS E SOLDADOS FEM. A=11,50m2</v>
      </c>
      <c r="F1482" s="162" t="s">
        <v>17004</v>
      </c>
      <c r="G1482" s="163" t="n">
        <v>1</v>
      </c>
      <c r="H1482" s="164"/>
      <c r="I1482" s="165"/>
      <c r="J1482" s="163"/>
      <c r="K1482" s="164"/>
      <c r="L1482" s="165"/>
      <c r="M1482" s="163"/>
      <c r="N1482" s="164"/>
      <c r="O1482" s="165"/>
      <c r="P1482" s="166"/>
      <c r="Q1482" s="167"/>
      <c r="R1482" s="168"/>
      <c r="S1482" s="169" t="n">
        <f aca="false">IF(G1482&lt;&gt;0,(G1482+P1482),(J1482*M1482)+P1482)</f>
        <v>1</v>
      </c>
      <c r="T1482" s="170" t="n">
        <f aca="false">IF(H1482&lt;&gt;0,(H1482+Q1482),(K1482*N1482)+Q1482)</f>
        <v>0</v>
      </c>
      <c r="U1482" s="171" t="n">
        <f aca="false">IF(I1482&lt;&gt;0,(I1482+R1482),(L1482*O1482)+R1482)</f>
        <v>0</v>
      </c>
      <c r="V1482" s="172" t="n">
        <f aca="false">SUM(S1482:U1482)</f>
        <v>1</v>
      </c>
      <c r="W1482" s="173"/>
      <c r="X1482" s="174"/>
      <c r="Y1482" s="161"/>
      <c r="Z1482" s="161"/>
      <c r="AA1482" s="162"/>
      <c r="AB1482" s="175"/>
      <c r="AC1482" s="176"/>
      <c r="AMH1482" s="85"/>
      <c r="AMI1482" s="85"/>
      <c r="AMJ1482" s="85"/>
    </row>
    <row r="1483" s="84" customFormat="true" ht="34.3" hidden="false" customHeight="false" outlineLevel="1" collapsed="false">
      <c r="A1483" s="69"/>
      <c r="B1483" s="86"/>
      <c r="C1483" s="105" t="str">
        <f aca="false">C1482</f>
        <v>CBM-SE</v>
      </c>
      <c r="D1483" s="106" t="str">
        <f aca="false">D1482</f>
        <v>1º PAV.</v>
      </c>
      <c r="E1483" s="106" t="str">
        <f aca="false">E1482</f>
        <v>VESTIÁRIO CABOS E SOLDADOS FEM. A=11,50m2</v>
      </c>
      <c r="F1483" s="107" t="str">
        <f aca="false">F1482</f>
        <v>ESQ. MADEIRA</v>
      </c>
      <c r="G1483" s="108"/>
      <c r="H1483" s="109"/>
      <c r="I1483" s="110"/>
      <c r="J1483" s="108"/>
      <c r="K1483" s="109"/>
      <c r="L1483" s="110"/>
      <c r="M1483" s="108"/>
      <c r="N1483" s="109"/>
      <c r="O1483" s="110"/>
      <c r="P1483" s="111"/>
      <c r="Q1483" s="112"/>
      <c r="R1483" s="113"/>
      <c r="S1483" s="114"/>
      <c r="T1483" s="115"/>
      <c r="U1483" s="116"/>
      <c r="V1483" s="117"/>
      <c r="W1483" s="118" t="n">
        <v>2</v>
      </c>
      <c r="X1483" s="119" t="n">
        <v>7788</v>
      </c>
      <c r="Y1483" s="106" t="str">
        <f aca="false">IFERROR(VLOOKUP($X1483,'BASE DADOS'!$B$2:$E$16867,2,FALSE()),"-")</f>
        <v>ORSE</v>
      </c>
      <c r="Z1483" s="106" t="str">
        <f aca="false">IFERROR(VLOOKUP($X1483,'BASE DADOS'!$B$2:$E$16867,3,FALSE()),"-")</f>
        <v>Porta em madeira compensada (canela), lisa, semi-ôca, (0.60 x 1,60 a 2.10 m), revestida c/fórmica, inclusive ferragens (livre/ocupado), para uso em divisórias granito ou mármore</v>
      </c>
      <c r="AA1483" s="107" t="str">
        <f aca="false">IFERROR(VLOOKUP($X1483,'BASE DADOS'!$B$2:$E$16867,4,FALSE()),"-")</f>
        <v>un</v>
      </c>
      <c r="AB1483" s="120" t="s">
        <v>16995</v>
      </c>
      <c r="AC1483" s="121" t="str">
        <f aca="false">IFERROR(VLOOKUP(AB1483,'ETAPAS ORCAM'!$B$4:$C$58,2,FALSE()),"-")</f>
        <v>B12 – ESQUADRIAS</v>
      </c>
      <c r="AMH1483" s="85"/>
      <c r="AMI1483" s="85"/>
      <c r="AMJ1483" s="85"/>
    </row>
    <row r="1484" s="84" customFormat="true" ht="42.5" hidden="false" customHeight="false" outlineLevel="1" collapsed="false">
      <c r="A1484" s="69"/>
      <c r="B1484" s="86"/>
      <c r="C1484" s="105" t="str">
        <f aca="false">C1483</f>
        <v>CBM-SE</v>
      </c>
      <c r="D1484" s="106" t="str">
        <f aca="false">D1483</f>
        <v>1º PAV.</v>
      </c>
      <c r="E1484" s="106" t="str">
        <f aca="false">E1483</f>
        <v>VESTIÁRIO CABOS E SOLDADOS FEM. A=11,50m2</v>
      </c>
      <c r="F1484" s="107" t="str">
        <f aca="false">F1483</f>
        <v>ESQ. MADEIRA</v>
      </c>
      <c r="G1484" s="108"/>
      <c r="H1484" s="109"/>
      <c r="I1484" s="110"/>
      <c r="J1484" s="108"/>
      <c r="K1484" s="109"/>
      <c r="L1484" s="110"/>
      <c r="M1484" s="108"/>
      <c r="N1484" s="109"/>
      <c r="O1484" s="110"/>
      <c r="P1484" s="111"/>
      <c r="Q1484" s="112"/>
      <c r="R1484" s="113"/>
      <c r="S1484" s="114"/>
      <c r="T1484" s="115"/>
      <c r="U1484" s="116"/>
      <c r="V1484" s="117"/>
      <c r="W1484" s="118" t="n">
        <v>1</v>
      </c>
      <c r="X1484" s="119" t="n">
        <v>90843</v>
      </c>
      <c r="Y1484" s="106" t="str">
        <f aca="false">IFERROR(VLOOKUP($X1484,'BASE DADOS'!$B$2:$E$16867,2,FALSE()),"-")</f>
        <v>SINAPI</v>
      </c>
      <c r="Z1484" s="106" t="str">
        <f aca="false">IFERROR(VLOOKUP($X1484,'BASE DADOS'!$B$2:$E$16867,3,FALSE()),"-")</f>
        <v>Kit de porta de madeira para pintura, semi-oca (leve ou média), padrão médio, 80x210cm, espessura de 3,5cm, itens inclusos: dobradiças, montagem e instalação do batente, fechadura com execução do furo - fornecimento e instalação. af_12/2019</v>
      </c>
      <c r="AA1484" s="107" t="str">
        <f aca="false">IFERROR(VLOOKUP($X1484,'BASE DADOS'!$B$2:$E$16867,4,FALSE()),"-")</f>
        <v>un</v>
      </c>
      <c r="AB1484" s="120" t="s">
        <v>16995</v>
      </c>
      <c r="AC1484" s="121" t="str">
        <f aca="false">IFERROR(VLOOKUP(AB1484,'ETAPAS ORCAM'!$B$4:$C$58,2,FALSE()),"-")</f>
        <v>B12 – ESQUADRIAS</v>
      </c>
      <c r="AMH1484" s="85"/>
      <c r="AMI1484" s="85"/>
      <c r="AMJ1484" s="85"/>
    </row>
    <row r="1485" s="84" customFormat="true" ht="26.1" hidden="false" customHeight="false" outlineLevel="1" collapsed="false">
      <c r="A1485" s="69"/>
      <c r="B1485" s="86"/>
      <c r="C1485" s="105" t="str">
        <f aca="false">C1484</f>
        <v>CBM-SE</v>
      </c>
      <c r="D1485" s="106" t="str">
        <f aca="false">D1484</f>
        <v>1º PAV.</v>
      </c>
      <c r="E1485" s="106" t="str">
        <f aca="false">E1484</f>
        <v>VESTIÁRIO CABOS E SOLDADOS FEM. A=11,50m2</v>
      </c>
      <c r="F1485" s="107" t="str">
        <f aca="false">F1484</f>
        <v>ESQ. MADEIRA</v>
      </c>
      <c r="G1485" s="108"/>
      <c r="H1485" s="109"/>
      <c r="I1485" s="110"/>
      <c r="J1485" s="108"/>
      <c r="K1485" s="109"/>
      <c r="L1485" s="110"/>
      <c r="M1485" s="108"/>
      <c r="N1485" s="109"/>
      <c r="O1485" s="110"/>
      <c r="P1485" s="111"/>
      <c r="Q1485" s="112"/>
      <c r="R1485" s="113"/>
      <c r="S1485" s="114"/>
      <c r="T1485" s="115"/>
      <c r="U1485" s="116"/>
      <c r="V1485" s="117"/>
      <c r="W1485" s="118" t="n">
        <f aca="false">(0.8*2.1)*3</f>
        <v>5.04</v>
      </c>
      <c r="X1485" s="119" t="n">
        <v>2309</v>
      </c>
      <c r="Y1485" s="106" t="str">
        <f aca="false">IFERROR(VLOOKUP($X1485,'BASE DADOS'!$B$2:$E$16867,2,FALSE()),"-")</f>
        <v>ORSE</v>
      </c>
      <c r="Z1485" s="106" t="str">
        <f aca="false">IFERROR(VLOOKUP($X1485,'BASE DADOS'!$B$2:$E$16867,3,FALSE()),"-")</f>
        <v>Pintura sobre superfícies de madeira com aplicação de 01 demão de fundo sintético nivelador, 01 demão de massa a óleo e 02 demãos de tinta esmalte</v>
      </c>
      <c r="AA1485" s="107" t="str">
        <f aca="false">IFERROR(VLOOKUP($X1485,'BASE DADOS'!$B$2:$E$16867,4,FALSE()),"-")</f>
        <v>m2</v>
      </c>
      <c r="AB1485" s="120" t="s">
        <v>17005</v>
      </c>
      <c r="AC1485" s="121" t="str">
        <f aca="false">IFERROR(VLOOKUP(AB1485,'ETAPAS ORCAM'!$B$4:$C$58,2,FALSE()),"-")</f>
        <v>B16 – PINTURA – ESQ. MADEIRA</v>
      </c>
      <c r="AMH1485" s="85"/>
      <c r="AMI1485" s="85"/>
      <c r="AMJ1485" s="85"/>
    </row>
    <row r="1486" s="84" customFormat="true" ht="26.1" hidden="false" customHeight="false" outlineLevel="1" collapsed="false">
      <c r="A1486" s="69"/>
      <c r="B1486" s="86"/>
      <c r="C1486" s="105" t="str">
        <f aca="false">C1485</f>
        <v>CBM-SE</v>
      </c>
      <c r="D1486" s="106" t="str">
        <f aca="false">D1485</f>
        <v>1º PAV.</v>
      </c>
      <c r="E1486" s="106" t="str">
        <f aca="false">E1485</f>
        <v>VESTIÁRIO CABOS E SOLDADOS FEM. A=11,50m2</v>
      </c>
      <c r="F1486" s="107" t="str">
        <f aca="false">F1485</f>
        <v>ESQ. MADEIRA</v>
      </c>
      <c r="G1486" s="108"/>
      <c r="H1486" s="109"/>
      <c r="I1486" s="110"/>
      <c r="J1486" s="108"/>
      <c r="K1486" s="109"/>
      <c r="L1486" s="110"/>
      <c r="M1486" s="108"/>
      <c r="N1486" s="109"/>
      <c r="O1486" s="110"/>
      <c r="P1486" s="111"/>
      <c r="Q1486" s="112"/>
      <c r="R1486" s="113"/>
      <c r="S1486" s="114"/>
      <c r="T1486" s="115"/>
      <c r="U1486" s="116"/>
      <c r="V1486" s="117"/>
      <c r="W1486" s="118" t="n">
        <f aca="false">0.85+(0.65*2)</f>
        <v>2.15</v>
      </c>
      <c r="X1486" s="119" t="n">
        <v>2266</v>
      </c>
      <c r="Y1486" s="106" t="str">
        <f aca="false">IFERROR(VLOOKUP($X1486,'BASE DADOS'!$B$2:$E$16867,2,FALSE()),"-")</f>
        <v>ORSE</v>
      </c>
      <c r="Z1486" s="106" t="str">
        <f aca="false">IFERROR(VLOOKUP($X1486,'BASE DADOS'!$B$2:$E$16867,3,FALSE()),"-")</f>
        <v>Soleira em granito cinza andorinha, l = 15 cm, e = 2 cm</v>
      </c>
      <c r="AA1486" s="107" t="str">
        <f aca="false">IFERROR(VLOOKUP($X1486,'BASE DADOS'!$B$2:$E$16867,4,FALSE()),"-")</f>
        <v>m</v>
      </c>
      <c r="AB1486" s="120" t="s">
        <v>16987</v>
      </c>
      <c r="AC1486" s="121" t="str">
        <f aca="false">IFERROR(VLOOKUP(AB1486,'ETAPAS ORCAM'!$B$4:$C$58,2,FALSE()),"-")</f>
        <v>B11 – PAVIMENTAÇÃO</v>
      </c>
      <c r="AMH1486" s="85"/>
      <c r="AMI1486" s="85"/>
      <c r="AMJ1486" s="85"/>
    </row>
    <row r="1487" s="104" customFormat="true" ht="26.1" hidden="false" customHeight="false" outlineLevel="1" collapsed="false">
      <c r="A1487" s="69"/>
      <c r="B1487" s="86"/>
      <c r="C1487" s="160" t="str">
        <f aca="false">C1481</f>
        <v>CBM-SE</v>
      </c>
      <c r="D1487" s="161" t="str">
        <f aca="false">D1481</f>
        <v>1º PAV.</v>
      </c>
      <c r="E1487" s="161" t="str">
        <f aca="false">E1481</f>
        <v>VESTIÁRIO CABOS E SOLDADOS FEM. A=11,50m2</v>
      </c>
      <c r="F1487" s="162" t="s">
        <v>16994</v>
      </c>
      <c r="G1487" s="163"/>
      <c r="H1487" s="164"/>
      <c r="I1487" s="165"/>
      <c r="J1487" s="163" t="n">
        <v>2.5</v>
      </c>
      <c r="K1487" s="164"/>
      <c r="L1487" s="165"/>
      <c r="M1487" s="163" t="n">
        <v>0.6</v>
      </c>
      <c r="N1487" s="164"/>
      <c r="O1487" s="165"/>
      <c r="P1487" s="166"/>
      <c r="Q1487" s="167"/>
      <c r="R1487" s="168"/>
      <c r="S1487" s="169" t="n">
        <f aca="false">IF(G1487&lt;&gt;0,(G1487+P1487),(J1487*M1487)+P1487)</f>
        <v>1.5</v>
      </c>
      <c r="T1487" s="170" t="n">
        <f aca="false">IF(H1487&lt;&gt;0,(H1487+Q1487),(K1487*N1487)+Q1487)</f>
        <v>0</v>
      </c>
      <c r="U1487" s="171" t="n">
        <f aca="false">IF(I1487&lt;&gt;0,(I1487+R1487),(L1487*O1487)+R1487)</f>
        <v>0</v>
      </c>
      <c r="V1487" s="172" t="n">
        <f aca="false">SUM(S1487:U1487)</f>
        <v>1.5</v>
      </c>
      <c r="W1487" s="173"/>
      <c r="X1487" s="174"/>
      <c r="Y1487" s="161"/>
      <c r="Z1487" s="161"/>
      <c r="AA1487" s="162"/>
      <c r="AB1487" s="175"/>
      <c r="AC1487" s="176"/>
      <c r="AMH1487" s="85"/>
      <c r="AMI1487" s="85"/>
      <c r="AMJ1487" s="85"/>
    </row>
    <row r="1488" s="84" customFormat="true" ht="26.1" hidden="false" customHeight="false" outlineLevel="1" collapsed="false">
      <c r="A1488" s="69"/>
      <c r="B1488" s="86"/>
      <c r="C1488" s="105" t="str">
        <f aca="false">C1487</f>
        <v>CBM-SE</v>
      </c>
      <c r="D1488" s="106" t="str">
        <f aca="false">D1487</f>
        <v>1º PAV.</v>
      </c>
      <c r="E1488" s="106" t="str">
        <f aca="false">E1487</f>
        <v>VESTIÁRIO CABOS E SOLDADOS FEM. A=11,50m2</v>
      </c>
      <c r="F1488" s="107" t="str">
        <f aca="false">F1487</f>
        <v>ESQ. ALUMÍNIO</v>
      </c>
      <c r="G1488" s="108"/>
      <c r="H1488" s="109"/>
      <c r="I1488" s="110"/>
      <c r="J1488" s="108"/>
      <c r="K1488" s="109"/>
      <c r="L1488" s="110"/>
      <c r="M1488" s="108"/>
      <c r="N1488" s="109"/>
      <c r="O1488" s="110"/>
      <c r="P1488" s="111"/>
      <c r="Q1488" s="112"/>
      <c r="R1488" s="113"/>
      <c r="S1488" s="114"/>
      <c r="T1488" s="115"/>
      <c r="U1488" s="116"/>
      <c r="V1488" s="117"/>
      <c r="W1488" s="118" t="n">
        <f aca="false">V1487</f>
        <v>1.5</v>
      </c>
      <c r="X1488" s="119" t="n">
        <v>94569</v>
      </c>
      <c r="Y1488" s="106" t="str">
        <f aca="false">IFERROR(VLOOKUP($X1488,'BASE DADOS'!$B$2:$E$16867,2,FALSE()),"-")</f>
        <v>SINAPI</v>
      </c>
      <c r="Z1488" s="106" t="str">
        <f aca="false">IFERROR(VLOOKUP($X1488,'BASE DADOS'!$B$2:$E$16867,3,FALSE()),"-")</f>
        <v>Janela de alumínio tipo maxim-ar, com vidros, batente e ferragens. exclusive alizar, acabamento e contramarco. fornecimento e instalação. af_12/2019</v>
      </c>
      <c r="AA1488" s="107" t="str">
        <f aca="false">IFERROR(VLOOKUP($X1488,'BASE DADOS'!$B$2:$E$16867,4,FALSE()),"-")</f>
        <v>m2</v>
      </c>
      <c r="AB1488" s="120" t="s">
        <v>16995</v>
      </c>
      <c r="AC1488" s="121" t="str">
        <f aca="false">IFERROR(VLOOKUP(AB1488,'ETAPAS ORCAM'!$B$4:$C$58,2,FALSE()),"-")</f>
        <v>B12 – ESQUADRIAS</v>
      </c>
      <c r="AMH1488" s="85"/>
      <c r="AMI1488" s="85"/>
      <c r="AMJ1488" s="85"/>
    </row>
    <row r="1489" s="84" customFormat="true" ht="26.1" hidden="false" customHeight="false" outlineLevel="1" collapsed="false">
      <c r="A1489" s="69"/>
      <c r="B1489" s="86"/>
      <c r="C1489" s="105" t="str">
        <f aca="false">C1488</f>
        <v>CBM-SE</v>
      </c>
      <c r="D1489" s="106" t="str">
        <f aca="false">D1488</f>
        <v>1º PAV.</v>
      </c>
      <c r="E1489" s="106" t="str">
        <f aca="false">E1488</f>
        <v>VESTIÁRIO CABOS E SOLDADOS FEM. A=11,50m2</v>
      </c>
      <c r="F1489" s="107" t="str">
        <f aca="false">F1488</f>
        <v>ESQ. ALUMÍNIO</v>
      </c>
      <c r="G1489" s="108"/>
      <c r="H1489" s="109"/>
      <c r="I1489" s="110"/>
      <c r="J1489" s="108"/>
      <c r="K1489" s="109"/>
      <c r="L1489" s="110"/>
      <c r="M1489" s="108"/>
      <c r="N1489" s="109"/>
      <c r="O1489" s="110"/>
      <c r="P1489" s="111"/>
      <c r="Q1489" s="112"/>
      <c r="R1489" s="113"/>
      <c r="S1489" s="114"/>
      <c r="T1489" s="115"/>
      <c r="U1489" s="116"/>
      <c r="V1489" s="117"/>
      <c r="W1489" s="118" t="n">
        <f aca="false">+W1488*2</f>
        <v>3</v>
      </c>
      <c r="X1489" s="119" t="n">
        <v>99821</v>
      </c>
      <c r="Y1489" s="106" t="str">
        <f aca="false">IFERROR(VLOOKUP($X1489,'BASE DADOS'!$B$2:$E$16867,2,FALSE()),"-")</f>
        <v>SINAPI</v>
      </c>
      <c r="Z1489" s="106" t="str">
        <f aca="false">IFERROR(VLOOKUP($X1489,'BASE DADOS'!$B$2:$E$16867,3,FALSE()),"-")</f>
        <v>Limpeza de janela de vidro com caixilho em aço/alumínio/pvc. af_04/2019</v>
      </c>
      <c r="AA1489" s="107" t="str">
        <f aca="false">IFERROR(VLOOKUP($X1489,'BASE DADOS'!$B$2:$E$16867,4,FALSE()),"-")</f>
        <v>m2</v>
      </c>
      <c r="AB1489" s="120" t="s">
        <v>16988</v>
      </c>
      <c r="AC1489" s="121" t="str">
        <f aca="false">IFERROR(VLOOKUP(AB1489,'ETAPAS ORCAM'!$B$4:$C$58,2,FALSE()),"-")</f>
        <v>B39 – LIMPEZA FINAL</v>
      </c>
      <c r="AMH1489" s="85"/>
      <c r="AMI1489" s="85"/>
      <c r="AMJ1489" s="85"/>
    </row>
    <row r="1490" s="84" customFormat="true" ht="26.1" hidden="false" customHeight="false" outlineLevel="1" collapsed="false">
      <c r="A1490" s="69"/>
      <c r="B1490" s="86"/>
      <c r="C1490" s="105" t="str">
        <f aca="false">C1489</f>
        <v>CBM-SE</v>
      </c>
      <c r="D1490" s="106" t="str">
        <f aca="false">D1489</f>
        <v>1º PAV.</v>
      </c>
      <c r="E1490" s="106" t="str">
        <f aca="false">E1489</f>
        <v>VESTIÁRIO CABOS E SOLDADOS FEM. A=11,50m2</v>
      </c>
      <c r="F1490" s="107" t="str">
        <f aca="false">F1489</f>
        <v>ESQ. ALUMÍNIO</v>
      </c>
      <c r="G1490" s="108"/>
      <c r="H1490" s="109"/>
      <c r="I1490" s="110"/>
      <c r="J1490" s="108"/>
      <c r="K1490" s="109"/>
      <c r="L1490" s="110"/>
      <c r="M1490" s="108"/>
      <c r="N1490" s="109"/>
      <c r="O1490" s="110"/>
      <c r="P1490" s="111"/>
      <c r="Q1490" s="112"/>
      <c r="R1490" s="113"/>
      <c r="S1490" s="114"/>
      <c r="T1490" s="115"/>
      <c r="U1490" s="116"/>
      <c r="V1490" s="117"/>
      <c r="W1490" s="118" t="n">
        <v>2.55</v>
      </c>
      <c r="X1490" s="119" t="n">
        <v>1989</v>
      </c>
      <c r="Y1490" s="106" t="str">
        <f aca="false">IFERROR(VLOOKUP($X1490,'BASE DADOS'!$B$2:$E$16867,2,FALSE()),"-")</f>
        <v>ORSE</v>
      </c>
      <c r="Z1490" s="106" t="str">
        <f aca="false">IFERROR(VLOOKUP($X1490,'BASE DADOS'!$B$2:$E$16867,3,FALSE()),"-")</f>
        <v>Peitoril granito cinza polido, c/ largura = 22 cm, esp = 2 cm</v>
      </c>
      <c r="AA1490" s="107" t="str">
        <f aca="false">IFERROR(VLOOKUP($X1490,'BASE DADOS'!$B$2:$E$16867,4,FALSE()),"-")</f>
        <v>m</v>
      </c>
      <c r="AB1490" s="120" t="s">
        <v>16989</v>
      </c>
      <c r="AC1490" s="121" t="str">
        <f aca="false">IFERROR(VLOOKUP(AB1490,'ETAPAS ORCAM'!$B$4:$C$58,2,FALSE()),"-")</f>
        <v>B08 – REVESTIMENTO INTERNO – PAREDE</v>
      </c>
      <c r="AMH1490" s="85"/>
      <c r="AMI1490" s="85"/>
      <c r="AMJ1490" s="85"/>
    </row>
    <row r="1491" s="104" customFormat="true" ht="26.1" hidden="false" customHeight="false" outlineLevel="1" collapsed="false">
      <c r="A1491" s="69"/>
      <c r="B1491" s="86"/>
      <c r="C1491" s="160" t="str">
        <f aca="false">C1481</f>
        <v>CBM-SE</v>
      </c>
      <c r="D1491" s="161" t="str">
        <f aca="false">D1481</f>
        <v>1º PAV.</v>
      </c>
      <c r="E1491" s="161" t="str">
        <f aca="false">E1481</f>
        <v>VESTIÁRIO CABOS E SOLDADOS FEM. A=11,50m2</v>
      </c>
      <c r="F1491" s="162" t="s">
        <v>16951</v>
      </c>
      <c r="G1491" s="163" t="n">
        <v>1</v>
      </c>
      <c r="H1491" s="164"/>
      <c r="I1491" s="165"/>
      <c r="J1491" s="163"/>
      <c r="K1491" s="164"/>
      <c r="L1491" s="165"/>
      <c r="M1491" s="163"/>
      <c r="N1491" s="164"/>
      <c r="O1491" s="165"/>
      <c r="P1491" s="166"/>
      <c r="Q1491" s="167"/>
      <c r="R1491" s="168"/>
      <c r="S1491" s="169" t="n">
        <f aca="false">IF(G1491&lt;&gt;0,(G1491+P1491),(J1491*M1491)+P1491)</f>
        <v>1</v>
      </c>
      <c r="T1491" s="170" t="n">
        <f aca="false">IF(H1491&lt;&gt;0,(H1491+Q1491),(K1491*N1491)+Q1491)</f>
        <v>0</v>
      </c>
      <c r="U1491" s="171" t="n">
        <f aca="false">IF(I1491&lt;&gt;0,(I1491+R1491),(L1491*O1491)+R1491)</f>
        <v>0</v>
      </c>
      <c r="V1491" s="172" t="n">
        <f aca="false">SUM(S1491:U1491)</f>
        <v>1</v>
      </c>
      <c r="W1491" s="173"/>
      <c r="X1491" s="174"/>
      <c r="Y1491" s="161"/>
      <c r="Z1491" s="161"/>
      <c r="AA1491" s="162"/>
      <c r="AB1491" s="175"/>
      <c r="AC1491" s="176"/>
      <c r="AMH1491" s="85"/>
      <c r="AMI1491" s="85"/>
      <c r="AMJ1491" s="85"/>
    </row>
    <row r="1492" s="84" customFormat="true" ht="34.3" hidden="false" customHeight="false" outlineLevel="1" collapsed="false">
      <c r="A1492" s="69"/>
      <c r="B1492" s="86"/>
      <c r="C1492" s="105" t="str">
        <f aca="false">C1491</f>
        <v>CBM-SE</v>
      </c>
      <c r="D1492" s="106" t="str">
        <f aca="false">D1491</f>
        <v>1º PAV.</v>
      </c>
      <c r="E1492" s="106" t="str">
        <f aca="false">E1491</f>
        <v>VESTIÁRIO CABOS E SOLDADOS FEM. A=11,50m2</v>
      </c>
      <c r="F1492" s="107" t="str">
        <f aca="false">F1491</f>
        <v>BANCADAS, LOUÇAS E METAIS</v>
      </c>
      <c r="G1492" s="108"/>
      <c r="H1492" s="109"/>
      <c r="I1492" s="110"/>
      <c r="J1492" s="108"/>
      <c r="K1492" s="109"/>
      <c r="L1492" s="110"/>
      <c r="M1492" s="108"/>
      <c r="N1492" s="109"/>
      <c r="O1492" s="110"/>
      <c r="P1492" s="111"/>
      <c r="Q1492" s="112"/>
      <c r="R1492" s="113"/>
      <c r="S1492" s="114"/>
      <c r="T1492" s="115"/>
      <c r="U1492" s="116"/>
      <c r="V1492" s="117"/>
      <c r="W1492" s="118" t="n">
        <v>1</v>
      </c>
      <c r="X1492" s="119" t="s">
        <v>136</v>
      </c>
      <c r="Y1492" s="106" t="str">
        <f aca="false">IFERROR(VLOOKUP($X1492,'BASE DADOS'!$B$2:$E$16867,2,FALSE()),"-")</f>
        <v>CRIAR</v>
      </c>
      <c r="Z1492" s="106" t="str">
        <f aca="false">IFERROR(VLOOKUP($X1492,'BASE DADOS'!$B$2:$E$16867,3,FALSE()),"-")</f>
        <v>Lavatório com bancada em granito cinza andorinha, e = 2cm, dim 1.90x0.60, com 02 cubas de embutir de louça,  sifão ajustável metalizado, válvula cromada, torneira cromada, inclusive rodopia 10 cm, assentada</v>
      </c>
      <c r="AA1492" s="107" t="str">
        <f aca="false">IFERROR(VLOOKUP($X1492,'BASE DADOS'!$B$2:$E$16867,4,FALSE()),"-")</f>
        <v>un</v>
      </c>
      <c r="AB1492" s="120" t="s">
        <v>17006</v>
      </c>
      <c r="AC1492" s="121" t="str">
        <f aca="false">IFERROR(VLOOKUP(AB1492,'ETAPAS ORCAM'!$B$4:$C$58,2,FALSE()),"-")</f>
        <v>B24 – BANCADAS, LOUÇAS, METAIS SANITÁRIOS E DIVISÓRIAS DE GRANITO</v>
      </c>
      <c r="AMH1492" s="85"/>
      <c r="AMI1492" s="85"/>
      <c r="AMJ1492" s="85"/>
    </row>
    <row r="1493" s="84" customFormat="true" ht="34.3" hidden="false" customHeight="false" outlineLevel="1" collapsed="false">
      <c r="A1493" s="69"/>
      <c r="B1493" s="86"/>
      <c r="C1493" s="105" t="str">
        <f aca="false">C1492</f>
        <v>CBM-SE</v>
      </c>
      <c r="D1493" s="106" t="str">
        <f aca="false">D1492</f>
        <v>1º PAV.</v>
      </c>
      <c r="E1493" s="106" t="str">
        <f aca="false">E1492</f>
        <v>VESTIÁRIO CABOS E SOLDADOS FEM. A=11,50m2</v>
      </c>
      <c r="F1493" s="107" t="str">
        <f aca="false">F1492</f>
        <v>BANCADAS, LOUÇAS E METAIS</v>
      </c>
      <c r="G1493" s="108"/>
      <c r="H1493" s="109"/>
      <c r="I1493" s="110"/>
      <c r="J1493" s="108"/>
      <c r="K1493" s="109"/>
      <c r="L1493" s="110"/>
      <c r="M1493" s="108"/>
      <c r="N1493" s="109"/>
      <c r="O1493" s="110"/>
      <c r="P1493" s="111"/>
      <c r="Q1493" s="112"/>
      <c r="R1493" s="113"/>
      <c r="S1493" s="114"/>
      <c r="T1493" s="115"/>
      <c r="U1493" s="116"/>
      <c r="V1493" s="117"/>
      <c r="W1493" s="118" t="n">
        <v>1</v>
      </c>
      <c r="X1493" s="119" t="n">
        <v>7710</v>
      </c>
      <c r="Y1493" s="106" t="str">
        <f aca="false">IFERROR(VLOOKUP($X1493,'BASE DADOS'!$B$2:$E$16867,2,FALSE()),"-")</f>
        <v>ORSE</v>
      </c>
      <c r="Z1493" s="106" t="str">
        <f aca="false">IFERROR(VLOOKUP($X1493,'BASE DADOS'!$B$2:$E$16867,3,FALSE()),"-")</f>
        <v>Vaso sanitario c/caixa de descarga acoplada, linha thema ecoflush, 3/6 lt, ref. 25353/25570, INCEPA ou similar,incl. assento INCEPA linha thema ref. 25987 ou similar, conjunto de fixação, anel de vedação e engate plástico</v>
      </c>
      <c r="AA1493" s="107" t="str">
        <f aca="false">IFERROR(VLOOKUP($X1493,'BASE DADOS'!$B$2:$E$16867,4,FALSE()),"-")</f>
        <v>un</v>
      </c>
      <c r="AB1493" s="120" t="s">
        <v>17006</v>
      </c>
      <c r="AC1493" s="121" t="str">
        <f aca="false">IFERROR(VLOOKUP(AB1493,'ETAPAS ORCAM'!$B$4:$C$58,2,FALSE()),"-")</f>
        <v>B24 – BANCADAS, LOUÇAS, METAIS SANITÁRIOS E DIVISÓRIAS DE GRANITO</v>
      </c>
      <c r="AMH1493" s="85"/>
      <c r="AMI1493" s="85"/>
      <c r="AMJ1493" s="85"/>
    </row>
    <row r="1494" s="84" customFormat="true" ht="26.1" hidden="false" customHeight="false" outlineLevel="1" collapsed="false">
      <c r="A1494" s="69"/>
      <c r="B1494" s="86"/>
      <c r="C1494" s="105" t="str">
        <f aca="false">C1493</f>
        <v>CBM-SE</v>
      </c>
      <c r="D1494" s="106" t="str">
        <f aca="false">D1493</f>
        <v>1º PAV.</v>
      </c>
      <c r="E1494" s="106" t="str">
        <f aca="false">E1493</f>
        <v>VESTIÁRIO CABOS E SOLDADOS FEM. A=11,50m2</v>
      </c>
      <c r="F1494" s="107" t="str">
        <f aca="false">F1493</f>
        <v>BANCADAS, LOUÇAS E METAIS</v>
      </c>
      <c r="G1494" s="108"/>
      <c r="H1494" s="109"/>
      <c r="I1494" s="110"/>
      <c r="J1494" s="108"/>
      <c r="K1494" s="109"/>
      <c r="L1494" s="110"/>
      <c r="M1494" s="108"/>
      <c r="N1494" s="109"/>
      <c r="O1494" s="110"/>
      <c r="P1494" s="111"/>
      <c r="Q1494" s="112"/>
      <c r="R1494" s="113"/>
      <c r="S1494" s="114"/>
      <c r="T1494" s="115"/>
      <c r="U1494" s="116"/>
      <c r="V1494" s="117"/>
      <c r="W1494" s="118" t="n">
        <v>1</v>
      </c>
      <c r="X1494" s="119" t="n">
        <v>9502</v>
      </c>
      <c r="Y1494" s="106" t="str">
        <f aca="false">IFERROR(VLOOKUP($X1494,'BASE DADOS'!$B$2:$E$16867,2,FALSE()),"-")</f>
        <v>ORSE</v>
      </c>
      <c r="Z1494" s="106" t="str">
        <f aca="false">IFERROR(VLOOKUP($X1494,'BASE DADOS'!$B$2:$E$16867,3,FALSE()),"-")</f>
        <v>Ducha higiênica com registro, linha Link, ref. 1984.C.ACT. LNK, da DECA ou similar</v>
      </c>
      <c r="AA1494" s="107" t="str">
        <f aca="false">IFERROR(VLOOKUP($X1494,'BASE DADOS'!$B$2:$E$16867,4,FALSE()),"-")</f>
        <v>un</v>
      </c>
      <c r="AB1494" s="120" t="s">
        <v>17006</v>
      </c>
      <c r="AC1494" s="121" t="str">
        <f aca="false">IFERROR(VLOOKUP(AB1494,'ETAPAS ORCAM'!$B$4:$C$58,2,FALSE()),"-")</f>
        <v>B24 – BANCADAS, LOUÇAS, METAIS SANITÁRIOS E DIVISÓRIAS DE GRANITO</v>
      </c>
      <c r="AMH1494" s="85"/>
      <c r="AMI1494" s="85"/>
      <c r="AMJ1494" s="85"/>
    </row>
    <row r="1495" s="84" customFormat="true" ht="26.1" hidden="false" customHeight="false" outlineLevel="1" collapsed="false">
      <c r="A1495" s="69"/>
      <c r="B1495" s="86"/>
      <c r="C1495" s="105" t="str">
        <f aca="false">C1494</f>
        <v>CBM-SE</v>
      </c>
      <c r="D1495" s="106" t="str">
        <f aca="false">D1494</f>
        <v>1º PAV.</v>
      </c>
      <c r="E1495" s="106" t="str">
        <f aca="false">E1494</f>
        <v>VESTIÁRIO CABOS E SOLDADOS FEM. A=11,50m2</v>
      </c>
      <c r="F1495" s="107" t="str">
        <f aca="false">F1494</f>
        <v>BANCADAS, LOUÇAS E METAIS</v>
      </c>
      <c r="G1495" s="108"/>
      <c r="H1495" s="109"/>
      <c r="I1495" s="110"/>
      <c r="J1495" s="108"/>
      <c r="K1495" s="109"/>
      <c r="L1495" s="110"/>
      <c r="M1495" s="108"/>
      <c r="N1495" s="109"/>
      <c r="O1495" s="110"/>
      <c r="P1495" s="111"/>
      <c r="Q1495" s="112"/>
      <c r="R1495" s="113"/>
      <c r="S1495" s="114"/>
      <c r="T1495" s="115"/>
      <c r="U1495" s="116"/>
      <c r="V1495" s="117"/>
      <c r="W1495" s="118" t="n">
        <v>1</v>
      </c>
      <c r="X1495" s="119" t="n">
        <v>9504</v>
      </c>
      <c r="Y1495" s="106" t="str">
        <f aca="false">IFERROR(VLOOKUP($X1495,'BASE DADOS'!$B$2:$E$16867,2,FALSE()),"-")</f>
        <v>ORSE</v>
      </c>
      <c r="Z1495" s="106" t="str">
        <f aca="false">IFERROR(VLOOKUP($X1495,'BASE DADOS'!$B$2:$E$16867,3,FALSE()),"-")</f>
        <v>Chuveiro elétrico jet master (lorenzetti  ou similar)</v>
      </c>
      <c r="AA1495" s="107" t="str">
        <f aca="false">IFERROR(VLOOKUP($X1495,'BASE DADOS'!$B$2:$E$16867,4,FALSE()),"-")</f>
        <v>un</v>
      </c>
      <c r="AB1495" s="120" t="s">
        <v>17006</v>
      </c>
      <c r="AC1495" s="121" t="str">
        <f aca="false">IFERROR(VLOOKUP(AB1495,'ETAPAS ORCAM'!$B$4:$C$58,2,FALSE()),"-")</f>
        <v>B24 – BANCADAS, LOUÇAS, METAIS SANITÁRIOS E DIVISÓRIAS DE GRANITO</v>
      </c>
      <c r="AMH1495" s="85"/>
      <c r="AMI1495" s="85"/>
      <c r="AMJ1495" s="85"/>
    </row>
    <row r="1496" s="84" customFormat="true" ht="26.1" hidden="false" customHeight="false" outlineLevel="1" collapsed="false">
      <c r="A1496" s="69"/>
      <c r="B1496" s="86"/>
      <c r="C1496" s="105" t="str">
        <f aca="false">C1494</f>
        <v>CBM-SE</v>
      </c>
      <c r="D1496" s="106" t="str">
        <f aca="false">D1494</f>
        <v>1º PAV.</v>
      </c>
      <c r="E1496" s="106" t="str">
        <f aca="false">E1494</f>
        <v>VESTIÁRIO CABOS E SOLDADOS FEM. A=11,50m2</v>
      </c>
      <c r="F1496" s="107" t="str">
        <f aca="false">F1494</f>
        <v>BANCADAS, LOUÇAS E METAIS</v>
      </c>
      <c r="G1496" s="108"/>
      <c r="H1496" s="109"/>
      <c r="I1496" s="110"/>
      <c r="J1496" s="108"/>
      <c r="K1496" s="109"/>
      <c r="L1496" s="110"/>
      <c r="M1496" s="108"/>
      <c r="N1496" s="109"/>
      <c r="O1496" s="110"/>
      <c r="P1496" s="111"/>
      <c r="Q1496" s="112"/>
      <c r="R1496" s="113"/>
      <c r="S1496" s="114"/>
      <c r="T1496" s="115"/>
      <c r="U1496" s="116"/>
      <c r="V1496" s="117"/>
      <c r="W1496" s="118" t="n">
        <v>2</v>
      </c>
      <c r="X1496" s="119" t="n">
        <v>8436</v>
      </c>
      <c r="Y1496" s="106" t="str">
        <f aca="false">IFERROR(VLOOKUP($X1496,'BASE DADOS'!$B$2:$E$16867,2,FALSE()),"-")</f>
        <v>ORSE</v>
      </c>
      <c r="Z1496" s="106" t="str">
        <f aca="false">IFERROR(VLOOKUP($X1496,'BASE DADOS'!$B$2:$E$16867,3,FALSE()),"-")</f>
        <v>Acabamento para registro 1/2", 3/4" e 1" (PQ), ref. 4900 - C43, da Deca ou similar</v>
      </c>
      <c r="AA1496" s="107" t="str">
        <f aca="false">IFERROR(VLOOKUP($X1496,'BASE DADOS'!$B$2:$E$16867,4,FALSE()),"-")</f>
        <v>un</v>
      </c>
      <c r="AB1496" s="120" t="s">
        <v>17006</v>
      </c>
      <c r="AC1496" s="121" t="str">
        <f aca="false">IFERROR(VLOOKUP(AB1496,'ETAPAS ORCAM'!$B$4:$C$58,2,FALSE()),"-")</f>
        <v>B24 – BANCADAS, LOUÇAS, METAIS SANITÁRIOS E DIVISÓRIAS DE GRANITO</v>
      </c>
      <c r="AMH1496" s="85"/>
      <c r="AMI1496" s="85"/>
      <c r="AMJ1496" s="85"/>
    </row>
    <row r="1497" s="84" customFormat="true" ht="26.1" hidden="false" customHeight="false" outlineLevel="1" collapsed="false">
      <c r="A1497" s="69"/>
      <c r="B1497" s="86"/>
      <c r="C1497" s="105" t="str">
        <f aca="false">C1496</f>
        <v>CBM-SE</v>
      </c>
      <c r="D1497" s="106" t="str">
        <f aca="false">D1496</f>
        <v>1º PAV.</v>
      </c>
      <c r="E1497" s="106" t="str">
        <f aca="false">E1496</f>
        <v>VESTIÁRIO CABOS E SOLDADOS FEM. A=11,50m2</v>
      </c>
      <c r="F1497" s="107" t="str">
        <f aca="false">F1496</f>
        <v>BANCADAS, LOUÇAS E METAIS</v>
      </c>
      <c r="G1497" s="108"/>
      <c r="H1497" s="109"/>
      <c r="I1497" s="110"/>
      <c r="J1497" s="108"/>
      <c r="K1497" s="109"/>
      <c r="L1497" s="110"/>
      <c r="M1497" s="108"/>
      <c r="N1497" s="109"/>
      <c r="O1497" s="110"/>
      <c r="P1497" s="111"/>
      <c r="Q1497" s="112"/>
      <c r="R1497" s="113"/>
      <c r="S1497" s="114"/>
      <c r="T1497" s="115"/>
      <c r="U1497" s="116"/>
      <c r="V1497" s="117"/>
      <c r="W1497" s="118" t="n">
        <v>2</v>
      </c>
      <c r="X1497" s="119" t="n">
        <v>2045</v>
      </c>
      <c r="Y1497" s="106" t="str">
        <f aca="false">IFERROR(VLOOKUP($X1497,'BASE DADOS'!$B$2:$E$16867,2,FALSE()),"-")</f>
        <v>ORSE</v>
      </c>
      <c r="Z1497" s="106" t="str">
        <f aca="false">IFERROR(VLOOKUP($X1497,'BASE DADOS'!$B$2:$E$16867,3,FALSE()),"-")</f>
        <v>Porta sabão liquido de plástico</v>
      </c>
      <c r="AA1497" s="107" t="str">
        <f aca="false">IFERROR(VLOOKUP($X1497,'BASE DADOS'!$B$2:$E$16867,4,FALSE()),"-")</f>
        <v>un</v>
      </c>
      <c r="AB1497" s="120" t="s">
        <v>17006</v>
      </c>
      <c r="AC1497" s="121" t="str">
        <f aca="false">IFERROR(VLOOKUP(AB1497,'ETAPAS ORCAM'!$B$4:$C$58,2,FALSE()),"-")</f>
        <v>B24 – BANCADAS, LOUÇAS, METAIS SANITÁRIOS E DIVISÓRIAS DE GRANITO</v>
      </c>
      <c r="AMH1497" s="85"/>
      <c r="AMI1497" s="85"/>
      <c r="AMJ1497" s="85"/>
    </row>
    <row r="1498" s="84" customFormat="true" ht="26.1" hidden="false" customHeight="false" outlineLevel="1" collapsed="false">
      <c r="A1498" s="69"/>
      <c r="B1498" s="86"/>
      <c r="C1498" s="105" t="str">
        <f aca="false">C1497</f>
        <v>CBM-SE</v>
      </c>
      <c r="D1498" s="106" t="str">
        <f aca="false">D1497</f>
        <v>1º PAV.</v>
      </c>
      <c r="E1498" s="106" t="str">
        <f aca="false">E1497</f>
        <v>VESTIÁRIO CABOS E SOLDADOS FEM. A=11,50m2</v>
      </c>
      <c r="F1498" s="107" t="str">
        <f aca="false">F1497</f>
        <v>BANCADAS, LOUÇAS E METAIS</v>
      </c>
      <c r="G1498" s="108"/>
      <c r="H1498" s="109"/>
      <c r="I1498" s="110"/>
      <c r="J1498" s="108"/>
      <c r="K1498" s="109"/>
      <c r="L1498" s="110"/>
      <c r="M1498" s="108"/>
      <c r="N1498" s="109"/>
      <c r="O1498" s="110"/>
      <c r="P1498" s="111"/>
      <c r="Q1498" s="112"/>
      <c r="R1498" s="113"/>
      <c r="S1498" s="114"/>
      <c r="T1498" s="115"/>
      <c r="U1498" s="116"/>
      <c r="V1498" s="117"/>
      <c r="W1498" s="118" t="n">
        <v>2</v>
      </c>
      <c r="X1498" s="119" t="n">
        <v>2034</v>
      </c>
      <c r="Y1498" s="106" t="str">
        <f aca="false">IFERROR(VLOOKUP($X1498,'BASE DADOS'!$B$2:$E$16867,2,FALSE()),"-")</f>
        <v>ORSE</v>
      </c>
      <c r="Z1498" s="106" t="str">
        <f aca="false">IFERROR(VLOOKUP($X1498,'BASE DADOS'!$B$2:$E$16867,3,FALSE()),"-")</f>
        <v>Porta toalha inox para papel toalha em rolo</v>
      </c>
      <c r="AA1498" s="107" t="str">
        <f aca="false">IFERROR(VLOOKUP($X1498,'BASE DADOS'!$B$2:$E$16867,4,FALSE()),"-")</f>
        <v>un</v>
      </c>
      <c r="AB1498" s="120" t="s">
        <v>17006</v>
      </c>
      <c r="AC1498" s="121" t="str">
        <f aca="false">IFERROR(VLOOKUP(AB1498,'ETAPAS ORCAM'!$B$4:$C$58,2,FALSE()),"-")</f>
        <v>B24 – BANCADAS, LOUÇAS, METAIS SANITÁRIOS E DIVISÓRIAS DE GRANITO</v>
      </c>
      <c r="AMH1498" s="85"/>
      <c r="AMI1498" s="85"/>
      <c r="AMJ1498" s="85"/>
    </row>
    <row r="1499" s="84" customFormat="true" ht="26.1" hidden="false" customHeight="false" outlineLevel="1" collapsed="false">
      <c r="A1499" s="69"/>
      <c r="B1499" s="86"/>
      <c r="C1499" s="105" t="str">
        <f aca="false">C1498</f>
        <v>CBM-SE</v>
      </c>
      <c r="D1499" s="106" t="str">
        <f aca="false">D1498</f>
        <v>1º PAV.</v>
      </c>
      <c r="E1499" s="106" t="str">
        <f aca="false">E1498</f>
        <v>VESTIÁRIO CABOS E SOLDADOS FEM. A=11,50m2</v>
      </c>
      <c r="F1499" s="107" t="str">
        <f aca="false">F1498</f>
        <v>BANCADAS, LOUÇAS E METAIS</v>
      </c>
      <c r="G1499" s="108"/>
      <c r="H1499" s="109"/>
      <c r="I1499" s="110"/>
      <c r="J1499" s="108"/>
      <c r="K1499" s="109"/>
      <c r="L1499" s="110"/>
      <c r="M1499" s="108"/>
      <c r="N1499" s="109"/>
      <c r="O1499" s="110"/>
      <c r="P1499" s="111"/>
      <c r="Q1499" s="112"/>
      <c r="R1499" s="113"/>
      <c r="S1499" s="114"/>
      <c r="T1499" s="115"/>
      <c r="U1499" s="116"/>
      <c r="V1499" s="117"/>
      <c r="W1499" s="118" t="n">
        <v>1</v>
      </c>
      <c r="X1499" s="119" t="n">
        <v>12511</v>
      </c>
      <c r="Y1499" s="106" t="str">
        <f aca="false">IFERROR(VLOOKUP($X1499,'BASE DADOS'!$B$2:$E$16867,2,FALSE()),"-")</f>
        <v>ORSE</v>
      </c>
      <c r="Z1499" s="106" t="str">
        <f aca="false">IFERROR(VLOOKUP($X1499,'BASE DADOS'!$B$2:$E$16867,3,FALSE()),"-")</f>
        <v>Dispenser, em plástico, para papel higiênico em rolo</v>
      </c>
      <c r="AA1499" s="107" t="str">
        <f aca="false">IFERROR(VLOOKUP($X1499,'BASE DADOS'!$B$2:$E$16867,4,FALSE()),"-")</f>
        <v>un</v>
      </c>
      <c r="AB1499" s="120" t="s">
        <v>17006</v>
      </c>
      <c r="AC1499" s="121" t="str">
        <f aca="false">IFERROR(VLOOKUP(AB1499,'ETAPAS ORCAM'!$B$4:$C$58,2,FALSE()),"-")</f>
        <v>B24 – BANCADAS, LOUÇAS, METAIS SANITÁRIOS E DIVISÓRIAS DE GRANITO</v>
      </c>
      <c r="AMH1499" s="85"/>
      <c r="AMI1499" s="85"/>
      <c r="AMJ1499" s="85"/>
    </row>
    <row r="1500" s="104" customFormat="true" ht="26.1" hidden="false" customHeight="false" outlineLevel="1" collapsed="false">
      <c r="A1500" s="69"/>
      <c r="B1500" s="86"/>
      <c r="C1500" s="160" t="str">
        <f aca="false">C1496</f>
        <v>CBM-SE</v>
      </c>
      <c r="D1500" s="161" t="str">
        <f aca="false">D1496</f>
        <v>1º PAV.</v>
      </c>
      <c r="E1500" s="161" t="str">
        <f aca="false">E1496</f>
        <v>VESTIÁRIO CABOS E SOLDADOS FEM. A=11,50m2</v>
      </c>
      <c r="F1500" s="162" t="s">
        <v>16949</v>
      </c>
      <c r="G1500" s="163"/>
      <c r="H1500" s="164"/>
      <c r="I1500" s="165"/>
      <c r="J1500" s="163" t="n">
        <v>1.9</v>
      </c>
      <c r="K1500" s="164"/>
      <c r="L1500" s="165"/>
      <c r="M1500" s="163" t="n">
        <v>1</v>
      </c>
      <c r="N1500" s="164"/>
      <c r="O1500" s="165"/>
      <c r="P1500" s="166"/>
      <c r="Q1500" s="167"/>
      <c r="R1500" s="168"/>
      <c r="S1500" s="169" t="n">
        <f aca="false">IF(G1500&lt;&gt;0,(G1500+P1500),(J1500*M1500)+P1500)</f>
        <v>1.9</v>
      </c>
      <c r="T1500" s="170" t="n">
        <f aca="false">IF(H1500&lt;&gt;0,(H1500+Q1500),(K1500*N1500)+Q1500)</f>
        <v>0</v>
      </c>
      <c r="U1500" s="171" t="n">
        <f aca="false">IF(I1500&lt;&gt;0,(I1500+R1500),(L1500*O1500)+R1500)</f>
        <v>0</v>
      </c>
      <c r="V1500" s="172" t="n">
        <f aca="false">SUM(S1500:U1500)</f>
        <v>1.9</v>
      </c>
      <c r="W1500" s="173"/>
      <c r="X1500" s="174"/>
      <c r="Y1500" s="161"/>
      <c r="Z1500" s="161"/>
      <c r="AA1500" s="162"/>
      <c r="AB1500" s="175"/>
      <c r="AC1500" s="176"/>
      <c r="AMH1500" s="85"/>
      <c r="AMI1500" s="85"/>
      <c r="AMJ1500" s="85"/>
    </row>
    <row r="1501" s="84" customFormat="true" ht="26.1" hidden="false" customHeight="false" outlineLevel="1" collapsed="false">
      <c r="A1501" s="69"/>
      <c r="B1501" s="86"/>
      <c r="C1501" s="105" t="str">
        <f aca="false">C1500</f>
        <v>CBM-SE</v>
      </c>
      <c r="D1501" s="106" t="str">
        <f aca="false">D1500</f>
        <v>1º PAV.</v>
      </c>
      <c r="E1501" s="106" t="str">
        <f aca="false">E1500</f>
        <v>VESTIÁRIO CABOS E SOLDADOS FEM. A=11,50m2</v>
      </c>
      <c r="F1501" s="107" t="str">
        <f aca="false">F1500</f>
        <v>VIDROS</v>
      </c>
      <c r="G1501" s="108"/>
      <c r="H1501" s="109"/>
      <c r="I1501" s="110"/>
      <c r="J1501" s="108"/>
      <c r="K1501" s="109"/>
      <c r="L1501" s="110"/>
      <c r="M1501" s="108"/>
      <c r="N1501" s="109"/>
      <c r="O1501" s="110"/>
      <c r="P1501" s="111"/>
      <c r="Q1501" s="112"/>
      <c r="R1501" s="113"/>
      <c r="S1501" s="114"/>
      <c r="T1501" s="115"/>
      <c r="U1501" s="116"/>
      <c r="V1501" s="117"/>
      <c r="W1501" s="118" t="n">
        <f aca="false">V1500</f>
        <v>1.9</v>
      </c>
      <c r="X1501" s="119" t="n">
        <v>1889</v>
      </c>
      <c r="Y1501" s="106" t="str">
        <f aca="false">IFERROR(VLOOKUP($X1501,'BASE DADOS'!$B$2:$E$16867,2,FALSE()),"-")</f>
        <v>ORSE</v>
      </c>
      <c r="Z1501" s="106" t="str">
        <f aca="false">IFERROR(VLOOKUP($X1501,'BASE DADOS'!$B$2:$E$16867,3,FALSE()),"-")</f>
        <v>Espelho plano 4mm</v>
      </c>
      <c r="AA1501" s="107" t="str">
        <f aca="false">IFERROR(VLOOKUP($X1501,'BASE DADOS'!$B$2:$E$16867,4,FALSE()),"-")</f>
        <v>m2</v>
      </c>
      <c r="AB1501" s="120" t="s">
        <v>43</v>
      </c>
      <c r="AC1501" s="121" t="str">
        <f aca="false">IFERROR(VLOOKUP(AB1501,'ETAPAS ORCAM'!$B$4:$C$58,2,FALSE()),"-")</f>
        <v>B12 – ESQUADRIAS</v>
      </c>
      <c r="AMH1501" s="85"/>
      <c r="AMI1501" s="85"/>
      <c r="AMJ1501" s="85"/>
    </row>
    <row r="1502" s="84" customFormat="true" ht="12.8" hidden="false" customHeight="false" outlineLevel="1" collapsed="false">
      <c r="A1502" s="69"/>
      <c r="B1502" s="86"/>
      <c r="C1502" s="122"/>
      <c r="D1502" s="123"/>
      <c r="E1502" s="123"/>
      <c r="F1502" s="124"/>
      <c r="G1502" s="125"/>
      <c r="H1502" s="126"/>
      <c r="I1502" s="127"/>
      <c r="J1502" s="125"/>
      <c r="K1502" s="126"/>
      <c r="L1502" s="127"/>
      <c r="M1502" s="125"/>
      <c r="N1502" s="126"/>
      <c r="O1502" s="127"/>
      <c r="P1502" s="128"/>
      <c r="Q1502" s="129"/>
      <c r="R1502" s="130"/>
      <c r="S1502" s="131"/>
      <c r="T1502" s="132"/>
      <c r="U1502" s="133"/>
      <c r="V1502" s="134"/>
      <c r="W1502" s="135"/>
      <c r="X1502" s="136"/>
      <c r="Y1502" s="123"/>
      <c r="Z1502" s="123"/>
      <c r="AA1502" s="124"/>
      <c r="AB1502" s="137"/>
      <c r="AC1502" s="138"/>
      <c r="AMH1502" s="85"/>
      <c r="AMI1502" s="85"/>
      <c r="AMJ1502" s="85"/>
    </row>
    <row r="1503" s="84" customFormat="true" ht="12.8" hidden="false" customHeight="false" outlineLevel="0" collapsed="false">
      <c r="A1503" s="69"/>
      <c r="B1503" s="86"/>
      <c r="C1503" s="139"/>
      <c r="D1503" s="139"/>
      <c r="E1503" s="139"/>
      <c r="F1503" s="139"/>
      <c r="G1503" s="140"/>
      <c r="H1503" s="140"/>
      <c r="I1503" s="140"/>
      <c r="J1503" s="140"/>
      <c r="K1503" s="140"/>
      <c r="L1503" s="140"/>
      <c r="M1503" s="140"/>
      <c r="N1503" s="140"/>
      <c r="O1503" s="140"/>
      <c r="P1503" s="141"/>
      <c r="Q1503" s="141"/>
      <c r="R1503" s="141"/>
      <c r="S1503" s="142"/>
      <c r="T1503" s="142"/>
      <c r="U1503" s="142"/>
      <c r="V1503" s="142"/>
      <c r="W1503" s="143"/>
      <c r="X1503" s="144"/>
      <c r="Y1503" s="139"/>
      <c r="Z1503" s="139"/>
      <c r="AA1503" s="139"/>
      <c r="AB1503" s="145"/>
      <c r="AC1503" s="146"/>
      <c r="AMH1503" s="85"/>
      <c r="AMI1503" s="85"/>
      <c r="AMJ1503" s="85"/>
    </row>
    <row r="1504" s="84" customFormat="true" ht="17.9" hidden="false" customHeight="false" outlineLevel="0" collapsed="false">
      <c r="A1504" s="69"/>
      <c r="B1504" s="70" t="n">
        <v>37257</v>
      </c>
      <c r="C1504" s="71" t="s">
        <v>16962</v>
      </c>
      <c r="D1504" s="72" t="s">
        <v>17041</v>
      </c>
      <c r="E1504" s="72" t="s">
        <v>17050</v>
      </c>
      <c r="F1504" s="73"/>
      <c r="G1504" s="74"/>
      <c r="H1504" s="75"/>
      <c r="I1504" s="76"/>
      <c r="J1504" s="74"/>
      <c r="K1504" s="75"/>
      <c r="L1504" s="76"/>
      <c r="M1504" s="74"/>
      <c r="N1504" s="75"/>
      <c r="O1504" s="76"/>
      <c r="P1504" s="74"/>
      <c r="Q1504" s="75"/>
      <c r="R1504" s="76"/>
      <c r="S1504" s="77"/>
      <c r="T1504" s="78"/>
      <c r="U1504" s="79"/>
      <c r="V1504" s="80"/>
      <c r="W1504" s="81"/>
      <c r="X1504" s="71"/>
      <c r="Y1504" s="72"/>
      <c r="Z1504" s="72"/>
      <c r="AA1504" s="73"/>
      <c r="AB1504" s="82"/>
      <c r="AC1504" s="83"/>
      <c r="AMH1504" s="85"/>
      <c r="AMI1504" s="85"/>
      <c r="AMJ1504" s="85"/>
    </row>
    <row r="1505" s="104" customFormat="true" ht="17.9" hidden="false" customHeight="false" outlineLevel="1" collapsed="false">
      <c r="A1505" s="69"/>
      <c r="B1505" s="86"/>
      <c r="C1505" s="87" t="str">
        <f aca="false">C1504</f>
        <v>CBM-SE</v>
      </c>
      <c r="D1505" s="88" t="str">
        <f aca="false">D1504</f>
        <v>1º PAV.</v>
      </c>
      <c r="E1505" s="88" t="str">
        <f aca="false">E1504</f>
        <v>ALOJAMENTO SGT/ SUBT FEM. A= 13,09m2</v>
      </c>
      <c r="F1505" s="89" t="s">
        <v>16938</v>
      </c>
      <c r="G1505" s="90" t="n">
        <v>13.09</v>
      </c>
      <c r="H1505" s="91"/>
      <c r="I1505" s="92"/>
      <c r="J1505" s="90"/>
      <c r="K1505" s="91"/>
      <c r="L1505" s="92"/>
      <c r="M1505" s="90"/>
      <c r="N1505" s="91"/>
      <c r="O1505" s="92"/>
      <c r="P1505" s="93"/>
      <c r="Q1505" s="94"/>
      <c r="R1505" s="95"/>
      <c r="S1505" s="96" t="n">
        <f aca="false">IF(G1505&lt;&gt;0,(G1505+P1505),(J1505*M1505)+P1505)</f>
        <v>13.09</v>
      </c>
      <c r="T1505" s="97" t="n">
        <f aca="false">IF(H1505&lt;&gt;0,(H1505+Q1505),(K1505*N1505)+Q1505)</f>
        <v>0</v>
      </c>
      <c r="U1505" s="98" t="n">
        <f aca="false">IF(I1505&lt;&gt;0,(I1505+R1505),(L1505*O1505)+R1505)</f>
        <v>0</v>
      </c>
      <c r="V1505" s="99" t="n">
        <f aca="false">SUM(S1505:U1505)</f>
        <v>13.09</v>
      </c>
      <c r="W1505" s="100"/>
      <c r="X1505" s="101"/>
      <c r="Y1505" s="88"/>
      <c r="Z1505" s="88"/>
      <c r="AA1505" s="89"/>
      <c r="AB1505" s="102"/>
      <c r="AC1505" s="103"/>
      <c r="AMH1505" s="85"/>
      <c r="AMI1505" s="85"/>
      <c r="AMJ1505" s="85"/>
    </row>
    <row r="1506" s="84" customFormat="true" ht="17.9" hidden="false" customHeight="false" outlineLevel="1" collapsed="false">
      <c r="A1506" s="69"/>
      <c r="B1506" s="86"/>
      <c r="C1506" s="105" t="str">
        <f aca="false">C1505</f>
        <v>CBM-SE</v>
      </c>
      <c r="D1506" s="106" t="str">
        <f aca="false">D1505</f>
        <v>1º PAV.</v>
      </c>
      <c r="E1506" s="106" t="str">
        <f aca="false">E1505</f>
        <v>ALOJAMENTO SGT/ SUBT FEM. A= 13,09m2</v>
      </c>
      <c r="F1506" s="107" t="str">
        <f aca="false">F1505</f>
        <v>PISO</v>
      </c>
      <c r="G1506" s="108"/>
      <c r="H1506" s="109"/>
      <c r="I1506" s="110"/>
      <c r="J1506" s="108"/>
      <c r="K1506" s="109"/>
      <c r="L1506" s="110"/>
      <c r="M1506" s="108"/>
      <c r="N1506" s="109"/>
      <c r="O1506" s="110"/>
      <c r="P1506" s="111"/>
      <c r="Q1506" s="112"/>
      <c r="R1506" s="113"/>
      <c r="S1506" s="114"/>
      <c r="T1506" s="115"/>
      <c r="U1506" s="116"/>
      <c r="V1506" s="117"/>
      <c r="W1506" s="118" t="n">
        <f aca="false">V1505</f>
        <v>13.09</v>
      </c>
      <c r="X1506" s="119" t="n">
        <v>99811</v>
      </c>
      <c r="Y1506" s="106" t="str">
        <f aca="false">IFERROR(VLOOKUP($X1506,'BASE DADOS'!$B$2:$E$16867,2,FALSE()),"-")</f>
        <v>SINAPI</v>
      </c>
      <c r="Z1506" s="106" t="str">
        <f aca="false">IFERROR(VLOOKUP($X1506,'BASE DADOS'!$B$2:$E$16867,3,FALSE()),"-")</f>
        <v>Limpeza de contrapiso com vassoura a seco. af_04/2019</v>
      </c>
      <c r="AA1506" s="107" t="str">
        <f aca="false">IFERROR(VLOOKUP($X1506,'BASE DADOS'!$B$2:$E$16867,4,FALSE()),"-")</f>
        <v>m2</v>
      </c>
      <c r="AB1506" s="120" t="s">
        <v>16987</v>
      </c>
      <c r="AC1506" s="121" t="str">
        <f aca="false">IFERROR(VLOOKUP(AB1506,'ETAPAS ORCAM'!$B$4:$C$58,2,FALSE()),"-")</f>
        <v>B11 – PAVIMENTAÇÃO</v>
      </c>
      <c r="AMH1506" s="85"/>
      <c r="AMI1506" s="85"/>
      <c r="AMJ1506" s="85"/>
    </row>
    <row r="1507" s="84" customFormat="true" ht="34.3" hidden="false" customHeight="false" outlineLevel="1" collapsed="false">
      <c r="A1507" s="69"/>
      <c r="B1507" s="86"/>
      <c r="C1507" s="105" t="str">
        <f aca="false">C1506</f>
        <v>CBM-SE</v>
      </c>
      <c r="D1507" s="106" t="str">
        <f aca="false">D1506</f>
        <v>1º PAV.</v>
      </c>
      <c r="E1507" s="106" t="str">
        <f aca="false">E1506</f>
        <v>ALOJAMENTO SGT/ SUBT FEM. A= 13,09m2</v>
      </c>
      <c r="F1507" s="107" t="str">
        <f aca="false">F1506</f>
        <v>PISO</v>
      </c>
      <c r="G1507" s="108"/>
      <c r="H1507" s="109"/>
      <c r="I1507" s="110"/>
      <c r="J1507" s="108"/>
      <c r="K1507" s="109"/>
      <c r="L1507" s="110"/>
      <c r="M1507" s="108"/>
      <c r="N1507" s="109"/>
      <c r="O1507" s="110"/>
      <c r="P1507" s="111"/>
      <c r="Q1507" s="112"/>
      <c r="R1507" s="113"/>
      <c r="S1507" s="114"/>
      <c r="T1507" s="115"/>
      <c r="U1507" s="116"/>
      <c r="V1507" s="117"/>
      <c r="W1507" s="118" t="n">
        <f aca="false">W1506</f>
        <v>13.09</v>
      </c>
      <c r="X1507" s="119" t="n">
        <v>87630</v>
      </c>
      <c r="Y1507" s="106" t="str">
        <f aca="false">IFERROR(VLOOKUP($X1507,'BASE DADOS'!$B$2:$E$16867,2,FALSE()),"-")</f>
        <v>SINAPI</v>
      </c>
      <c r="Z1507" s="106" t="str">
        <f aca="false">IFERROR(VLOOKUP($X1507,'BASE DADOS'!$B$2:$E$16867,3,FALSE()),"-")</f>
        <v>Contrapiso em argamassa traço 1:4 (cimento e areia), preparo mecânico com betoneira 400 l, aplicado em áreas secas sobre laje, aderido, acabamento não reforçado, espessura 3cm. af_07/2021</v>
      </c>
      <c r="AA1507" s="107" t="str">
        <f aca="false">IFERROR(VLOOKUP($X1507,'BASE DADOS'!$B$2:$E$16867,4,FALSE()),"-")</f>
        <v>m2</v>
      </c>
      <c r="AB1507" s="120" t="s">
        <v>16987</v>
      </c>
      <c r="AC1507" s="121" t="str">
        <f aca="false">IFERROR(VLOOKUP(AB1507,'ETAPAS ORCAM'!$B$4:$C$58,2,FALSE()),"-")</f>
        <v>B11 – PAVIMENTAÇÃO</v>
      </c>
      <c r="AMH1507" s="85"/>
      <c r="AMI1507" s="85"/>
      <c r="AMJ1507" s="85"/>
    </row>
    <row r="1508" s="84" customFormat="true" ht="42.5" hidden="false" customHeight="false" outlineLevel="1" collapsed="false">
      <c r="A1508" s="69"/>
      <c r="B1508" s="86"/>
      <c r="C1508" s="105" t="str">
        <f aca="false">C1507</f>
        <v>CBM-SE</v>
      </c>
      <c r="D1508" s="106" t="str">
        <f aca="false">D1507</f>
        <v>1º PAV.</v>
      </c>
      <c r="E1508" s="106" t="str">
        <f aca="false">E1507</f>
        <v>ALOJAMENTO SGT/ SUBT FEM. A= 13,09m2</v>
      </c>
      <c r="F1508" s="107" t="str">
        <f aca="false">F1507</f>
        <v>PISO</v>
      </c>
      <c r="G1508" s="108"/>
      <c r="H1508" s="109"/>
      <c r="I1508" s="110"/>
      <c r="J1508" s="108"/>
      <c r="K1508" s="109"/>
      <c r="L1508" s="110"/>
      <c r="M1508" s="108"/>
      <c r="N1508" s="109"/>
      <c r="O1508" s="110"/>
      <c r="P1508" s="111"/>
      <c r="Q1508" s="112"/>
      <c r="R1508" s="113"/>
      <c r="S1508" s="114"/>
      <c r="T1508" s="115"/>
      <c r="U1508" s="116"/>
      <c r="V1508" s="117"/>
      <c r="W1508" s="118" t="n">
        <f aca="false">W1507</f>
        <v>13.09</v>
      </c>
      <c r="X1508" s="119" t="n">
        <v>104162</v>
      </c>
      <c r="Y1508" s="106" t="str">
        <f aca="false">IFERROR(VLOOKUP($X1508,'BASE DADOS'!$B$2:$E$16867,2,FALSE()),"-")</f>
        <v>SINAPI</v>
      </c>
      <c r="Z1508" s="106" t="str">
        <f aca="false">IFERROR(VLOOKUP($X1508,'BASE DADOS'!$B$2:$E$16867,3,FALSE()),"-")</f>
        <v>Piso em granilite, marmorite ou granitina em ambientes internos, com espessura de 8 mm, incluso mistura em betoneira, colocação das juntas, aplicação do piso, 4 polimentos com politriz, estucamento, selador e cera. af_06/2022</v>
      </c>
      <c r="AA1508" s="107" t="str">
        <f aca="false">IFERROR(VLOOKUP($X1508,'BASE DADOS'!$B$2:$E$16867,4,FALSE()),"-")</f>
        <v>m2</v>
      </c>
      <c r="AB1508" s="120" t="s">
        <v>16987</v>
      </c>
      <c r="AC1508" s="121" t="str">
        <f aca="false">IFERROR(VLOOKUP(AB1508,'ETAPAS ORCAM'!$B$4:$C$58,2,FALSE()),"-")</f>
        <v>B11 – PAVIMENTAÇÃO</v>
      </c>
      <c r="AMH1508" s="85"/>
      <c r="AMI1508" s="85"/>
      <c r="AMJ1508" s="85"/>
    </row>
    <row r="1509" s="84" customFormat="true" ht="17.9" hidden="false" customHeight="false" outlineLevel="1" collapsed="false">
      <c r="A1509" s="69"/>
      <c r="B1509" s="86"/>
      <c r="C1509" s="105" t="str">
        <f aca="false">C1508</f>
        <v>CBM-SE</v>
      </c>
      <c r="D1509" s="106" t="str">
        <f aca="false">D1508</f>
        <v>1º PAV.</v>
      </c>
      <c r="E1509" s="106" t="str">
        <f aca="false">E1508</f>
        <v>ALOJAMENTO SGT/ SUBT FEM. A= 13,09m2</v>
      </c>
      <c r="F1509" s="107" t="str">
        <f aca="false">F1508</f>
        <v>PISO</v>
      </c>
      <c r="G1509" s="108"/>
      <c r="H1509" s="109"/>
      <c r="I1509" s="110"/>
      <c r="J1509" s="108"/>
      <c r="K1509" s="109"/>
      <c r="L1509" s="110"/>
      <c r="M1509" s="108"/>
      <c r="N1509" s="109"/>
      <c r="O1509" s="110"/>
      <c r="P1509" s="111"/>
      <c r="Q1509" s="112"/>
      <c r="R1509" s="113"/>
      <c r="S1509" s="114"/>
      <c r="T1509" s="115"/>
      <c r="U1509" s="116"/>
      <c r="V1509" s="117"/>
      <c r="W1509" s="118" t="n">
        <f aca="false">W1508</f>
        <v>13.09</v>
      </c>
      <c r="X1509" s="119" t="n">
        <v>2450</v>
      </c>
      <c r="Y1509" s="106" t="str">
        <f aca="false">IFERROR(VLOOKUP($X1509,'BASE DADOS'!$B$2:$E$16867,2,FALSE()),"-")</f>
        <v>ORSE</v>
      </c>
      <c r="Z1509" s="106" t="str">
        <f aca="false">IFERROR(VLOOKUP($X1509,'BASE DADOS'!$B$2:$E$16867,3,FALSE()),"-")</f>
        <v>Limpeza geral</v>
      </c>
      <c r="AA1509" s="107" t="str">
        <f aca="false">IFERROR(VLOOKUP($X1509,'BASE DADOS'!$B$2:$E$16867,4,FALSE()),"-")</f>
        <v>m2</v>
      </c>
      <c r="AB1509" s="120" t="s">
        <v>16988</v>
      </c>
      <c r="AC1509" s="121" t="str">
        <f aca="false">IFERROR(VLOOKUP(AB1509,'ETAPAS ORCAM'!$B$4:$C$58,2,FALSE()),"-")</f>
        <v>B39 – LIMPEZA FINAL</v>
      </c>
      <c r="AMH1509" s="85"/>
      <c r="AMI1509" s="85"/>
      <c r="AMJ1509" s="85"/>
    </row>
    <row r="1510" s="104" customFormat="true" ht="17.9" hidden="false" customHeight="false" outlineLevel="1" collapsed="false">
      <c r="A1510" s="69"/>
      <c r="B1510" s="86"/>
      <c r="C1510" s="87" t="str">
        <f aca="false">C1509</f>
        <v>CBM-SE</v>
      </c>
      <c r="D1510" s="88" t="str">
        <f aca="false">D1509</f>
        <v>1º PAV.</v>
      </c>
      <c r="E1510" s="88" t="str">
        <f aca="false">E1509</f>
        <v>ALOJAMENTO SGT/ SUBT FEM. A= 13,09m2</v>
      </c>
      <c r="F1510" s="89" t="s">
        <v>16939</v>
      </c>
      <c r="G1510" s="90"/>
      <c r="H1510" s="91"/>
      <c r="I1510" s="92"/>
      <c r="J1510" s="90" t="n">
        <v>17.19</v>
      </c>
      <c r="K1510" s="91"/>
      <c r="L1510" s="92"/>
      <c r="M1510" s="90" t="n">
        <v>3.09</v>
      </c>
      <c r="N1510" s="91"/>
      <c r="O1510" s="92"/>
      <c r="P1510" s="93" t="n">
        <f aca="false">-(2*1.45)-(0.8*2.1)*2</f>
        <v>-6.26</v>
      </c>
      <c r="Q1510" s="94"/>
      <c r="R1510" s="95"/>
      <c r="S1510" s="96" t="n">
        <f aca="false">IF(G1510&lt;&gt;0,(G1510+P1510),(J1510*M1510)+P1510)</f>
        <v>46.8571</v>
      </c>
      <c r="T1510" s="97" t="n">
        <f aca="false">IF(H1510&lt;&gt;0,(H1510+Q1510),(K1510*N1510)+Q1510)</f>
        <v>0</v>
      </c>
      <c r="U1510" s="98" t="n">
        <f aca="false">IF(I1510&lt;&gt;0,(I1510+R1510),(L1510*O1510)+R1510)</f>
        <v>0</v>
      </c>
      <c r="V1510" s="99" t="n">
        <f aca="false">SUM(S1510:U1510)</f>
        <v>46.8571</v>
      </c>
      <c r="W1510" s="100"/>
      <c r="X1510" s="101"/>
      <c r="Y1510" s="88"/>
      <c r="Z1510" s="88"/>
      <c r="AA1510" s="89"/>
      <c r="AB1510" s="102"/>
      <c r="AC1510" s="103"/>
      <c r="AMH1510" s="85"/>
      <c r="AMI1510" s="85"/>
      <c r="AMJ1510" s="85"/>
    </row>
    <row r="1511" s="84" customFormat="true" ht="26.1" hidden="false" customHeight="false" outlineLevel="1" collapsed="false">
      <c r="A1511" s="69"/>
      <c r="B1511" s="86"/>
      <c r="C1511" s="105" t="str">
        <f aca="false">C1510</f>
        <v>CBM-SE</v>
      </c>
      <c r="D1511" s="106" t="str">
        <f aca="false">D1510</f>
        <v>1º PAV.</v>
      </c>
      <c r="E1511" s="106" t="str">
        <f aca="false">E1510</f>
        <v>ALOJAMENTO SGT/ SUBT FEM. A= 13,09m2</v>
      </c>
      <c r="F1511" s="107" t="str">
        <f aca="false">F1510</f>
        <v>PAREDE</v>
      </c>
      <c r="G1511" s="108"/>
      <c r="H1511" s="109"/>
      <c r="I1511" s="110"/>
      <c r="J1511" s="108"/>
      <c r="K1511" s="109"/>
      <c r="L1511" s="110"/>
      <c r="M1511" s="108"/>
      <c r="N1511" s="109"/>
      <c r="O1511" s="110"/>
      <c r="P1511" s="111"/>
      <c r="Q1511" s="112"/>
      <c r="R1511" s="113"/>
      <c r="S1511" s="114"/>
      <c r="T1511" s="115"/>
      <c r="U1511" s="116"/>
      <c r="V1511" s="117"/>
      <c r="W1511" s="118" t="n">
        <f aca="false">V1510</f>
        <v>46.8571</v>
      </c>
      <c r="X1511" s="119" t="n">
        <v>87879</v>
      </c>
      <c r="Y1511" s="106" t="str">
        <f aca="false">IFERROR(VLOOKUP($X1511,'BASE DADOS'!$B$2:$E$16867,2,FALSE()),"-")</f>
        <v>SINAPI</v>
      </c>
      <c r="Z1511" s="106" t="str">
        <f aca="false">IFERROR(VLOOKUP($X1511,'BASE DADOS'!$B$2:$E$16867,3,FALSE()),"-")</f>
        <v>Chapisco aplicado em alvenarias e estruturas de concreto internas, com colher de pedreiro.   argamassa traço 1:3 com preparo em betoneira 400l. af_10/2022</v>
      </c>
      <c r="AA1511" s="107" t="str">
        <f aca="false">IFERROR(VLOOKUP($X1511,'BASE DADOS'!$B$2:$E$16867,4,FALSE()),"-")</f>
        <v>m2</v>
      </c>
      <c r="AB1511" s="120" t="s">
        <v>16989</v>
      </c>
      <c r="AC1511" s="121" t="str">
        <f aca="false">IFERROR(VLOOKUP(AB1511,'ETAPAS ORCAM'!$B$4:$C$58,2,FALSE()),"-")</f>
        <v>B08 – REVESTIMENTO INTERNO – PAREDE</v>
      </c>
      <c r="AMH1511" s="85"/>
      <c r="AMI1511" s="85"/>
      <c r="AMJ1511" s="85"/>
    </row>
    <row r="1512" s="84" customFormat="true" ht="34.3" hidden="false" customHeight="false" outlineLevel="1" collapsed="false">
      <c r="A1512" s="69"/>
      <c r="B1512" s="86"/>
      <c r="C1512" s="105" t="str">
        <f aca="false">C1511</f>
        <v>CBM-SE</v>
      </c>
      <c r="D1512" s="106" t="str">
        <f aca="false">D1511</f>
        <v>1º PAV.</v>
      </c>
      <c r="E1512" s="106" t="str">
        <f aca="false">E1511</f>
        <v>ALOJAMENTO SGT/ SUBT FEM. A= 13,09m2</v>
      </c>
      <c r="F1512" s="107" t="str">
        <f aca="false">F1511</f>
        <v>PAREDE</v>
      </c>
      <c r="G1512" s="108"/>
      <c r="H1512" s="109"/>
      <c r="I1512" s="110"/>
      <c r="J1512" s="108"/>
      <c r="K1512" s="109"/>
      <c r="L1512" s="110"/>
      <c r="M1512" s="108"/>
      <c r="N1512" s="109"/>
      <c r="O1512" s="110"/>
      <c r="P1512" s="111"/>
      <c r="Q1512" s="112"/>
      <c r="R1512" s="113"/>
      <c r="S1512" s="114"/>
      <c r="T1512" s="115"/>
      <c r="U1512" s="116"/>
      <c r="V1512" s="117"/>
      <c r="W1512" s="118" t="n">
        <f aca="false">W1511</f>
        <v>46.8571</v>
      </c>
      <c r="X1512" s="119" t="n">
        <v>87529</v>
      </c>
      <c r="Y1512" s="106" t="str">
        <f aca="false">IFERROR(VLOOKUP($X1512,'BASE DADOS'!$B$2:$E$16867,2,FALSE()),"-")</f>
        <v>SINAPI</v>
      </c>
      <c r="Z1512" s="106" t="str">
        <f aca="false">IFERROR(VLOOKUP($X1512,'BASE DADOS'!$B$2:$E$16867,3,FALSE()),"-")</f>
        <v>Massa única, para recebimento de pintura, em argamassa traço 1:2:8, preparo mecânico com betoneira 400l, aplicada manualmente em faces internas de paredes, espessura de 20mm, com execução de taliscas. af_06/2014</v>
      </c>
      <c r="AA1512" s="107" t="str">
        <f aca="false">IFERROR(VLOOKUP($X1512,'BASE DADOS'!$B$2:$E$16867,4,FALSE()),"-")</f>
        <v>m2</v>
      </c>
      <c r="AB1512" s="120" t="s">
        <v>16989</v>
      </c>
      <c r="AC1512" s="121" t="str">
        <f aca="false">IFERROR(VLOOKUP(AB1512,'ETAPAS ORCAM'!$B$4:$C$58,2,FALSE()),"-")</f>
        <v>B08 – REVESTIMENTO INTERNO – PAREDE</v>
      </c>
      <c r="AMH1512" s="85"/>
      <c r="AMI1512" s="85"/>
      <c r="AMJ1512" s="85"/>
    </row>
    <row r="1513" s="84" customFormat="true" ht="17.9" hidden="false" customHeight="false" outlineLevel="1" collapsed="false">
      <c r="A1513" s="69"/>
      <c r="B1513" s="86"/>
      <c r="C1513" s="105" t="str">
        <f aca="false">C1512</f>
        <v>CBM-SE</v>
      </c>
      <c r="D1513" s="106" t="str">
        <f aca="false">D1512</f>
        <v>1º PAV.</v>
      </c>
      <c r="E1513" s="106" t="str">
        <f aca="false">E1512</f>
        <v>ALOJAMENTO SGT/ SUBT FEM. A= 13,09m2</v>
      </c>
      <c r="F1513" s="107" t="str">
        <f aca="false">F1512</f>
        <v>PAREDE</v>
      </c>
      <c r="G1513" s="108"/>
      <c r="H1513" s="109"/>
      <c r="I1513" s="110"/>
      <c r="J1513" s="108"/>
      <c r="K1513" s="109"/>
      <c r="L1513" s="110"/>
      <c r="M1513" s="108"/>
      <c r="N1513" s="109"/>
      <c r="O1513" s="110"/>
      <c r="P1513" s="111"/>
      <c r="Q1513" s="112"/>
      <c r="R1513" s="113"/>
      <c r="S1513" s="114"/>
      <c r="T1513" s="115"/>
      <c r="U1513" s="116"/>
      <c r="V1513" s="117"/>
      <c r="W1513" s="118" t="n">
        <f aca="false">W1512</f>
        <v>46.8571</v>
      </c>
      <c r="X1513" s="119" t="n">
        <v>88485</v>
      </c>
      <c r="Y1513" s="106" t="str">
        <f aca="false">IFERROR(VLOOKUP($X1513,'BASE DADOS'!$B$2:$E$16867,2,FALSE()),"-")</f>
        <v>SINAPI</v>
      </c>
      <c r="Z1513" s="106" t="str">
        <f aca="false">IFERROR(VLOOKUP($X1513,'BASE DADOS'!$B$2:$E$16867,3,FALSE()),"-")</f>
        <v>Aplicação de fundo selador acrílico em paredes, uma demão. af_06/2014</v>
      </c>
      <c r="AA1513" s="107" t="str">
        <f aca="false">IFERROR(VLOOKUP($X1513,'BASE DADOS'!$B$2:$E$16867,4,FALSE()),"-")</f>
        <v>m2</v>
      </c>
      <c r="AB1513" s="120" t="s">
        <v>16990</v>
      </c>
      <c r="AC1513" s="121" t="str">
        <f aca="false">IFERROR(VLOOKUP(AB1513,'ETAPAS ORCAM'!$B$4:$C$58,2,FALSE()),"-")</f>
        <v>B14 – PINTURA INTERNA – PAREDE</v>
      </c>
      <c r="AMH1513" s="85"/>
      <c r="AMI1513" s="85"/>
      <c r="AMJ1513" s="85"/>
    </row>
    <row r="1514" s="84" customFormat="true" ht="17.9" hidden="false" customHeight="false" outlineLevel="1" collapsed="false">
      <c r="A1514" s="69"/>
      <c r="B1514" s="86"/>
      <c r="C1514" s="105" t="str">
        <f aca="false">C1513</f>
        <v>CBM-SE</v>
      </c>
      <c r="D1514" s="106" t="str">
        <f aca="false">D1513</f>
        <v>1º PAV.</v>
      </c>
      <c r="E1514" s="106" t="str">
        <f aca="false">E1513</f>
        <v>ALOJAMENTO SGT/ SUBT FEM. A= 13,09m2</v>
      </c>
      <c r="F1514" s="107" t="str">
        <f aca="false">F1513</f>
        <v>PAREDE</v>
      </c>
      <c r="G1514" s="108"/>
      <c r="H1514" s="109"/>
      <c r="I1514" s="110"/>
      <c r="J1514" s="108"/>
      <c r="K1514" s="109"/>
      <c r="L1514" s="110"/>
      <c r="M1514" s="108"/>
      <c r="N1514" s="109"/>
      <c r="O1514" s="110"/>
      <c r="P1514" s="111"/>
      <c r="Q1514" s="112"/>
      <c r="R1514" s="113"/>
      <c r="S1514" s="114"/>
      <c r="T1514" s="115"/>
      <c r="U1514" s="116"/>
      <c r="V1514" s="117"/>
      <c r="W1514" s="118" t="n">
        <f aca="false">W1513</f>
        <v>46.8571</v>
      </c>
      <c r="X1514" s="119" t="n">
        <v>88497</v>
      </c>
      <c r="Y1514" s="106" t="str">
        <f aca="false">IFERROR(VLOOKUP($X1514,'BASE DADOS'!$B$2:$E$16867,2,FALSE()),"-")</f>
        <v>SINAPI</v>
      </c>
      <c r="Z1514" s="106" t="str">
        <f aca="false">IFERROR(VLOOKUP($X1514,'BASE DADOS'!$B$2:$E$16867,3,FALSE()),"-")</f>
        <v>Aplicação e lixamento de massa látex em paredes, duas demãos. af_06/2014</v>
      </c>
      <c r="AA1514" s="107" t="str">
        <f aca="false">IFERROR(VLOOKUP($X1514,'BASE DADOS'!$B$2:$E$16867,4,FALSE()),"-")</f>
        <v>m2</v>
      </c>
      <c r="AB1514" s="120" t="s">
        <v>16990</v>
      </c>
      <c r="AC1514" s="121" t="str">
        <f aca="false">IFERROR(VLOOKUP(AB1514,'ETAPAS ORCAM'!$B$4:$C$58,2,FALSE()),"-")</f>
        <v>B14 – PINTURA INTERNA – PAREDE</v>
      </c>
      <c r="AMH1514" s="85"/>
      <c r="AMI1514" s="85"/>
      <c r="AMJ1514" s="85"/>
    </row>
    <row r="1515" s="84" customFormat="true" ht="17.9" hidden="false" customHeight="false" outlineLevel="1" collapsed="false">
      <c r="A1515" s="69"/>
      <c r="B1515" s="86"/>
      <c r="C1515" s="105" t="str">
        <f aca="false">C1514</f>
        <v>CBM-SE</v>
      </c>
      <c r="D1515" s="106" t="str">
        <f aca="false">D1514</f>
        <v>1º PAV.</v>
      </c>
      <c r="E1515" s="106" t="str">
        <f aca="false">E1514</f>
        <v>ALOJAMENTO SGT/ SUBT FEM. A= 13,09m2</v>
      </c>
      <c r="F1515" s="107" t="str">
        <f aca="false">F1514</f>
        <v>PAREDE</v>
      </c>
      <c r="G1515" s="108"/>
      <c r="H1515" s="109"/>
      <c r="I1515" s="110"/>
      <c r="J1515" s="108"/>
      <c r="K1515" s="109"/>
      <c r="L1515" s="110"/>
      <c r="M1515" s="108"/>
      <c r="N1515" s="109"/>
      <c r="O1515" s="110"/>
      <c r="P1515" s="111"/>
      <c r="Q1515" s="112"/>
      <c r="R1515" s="113"/>
      <c r="S1515" s="114"/>
      <c r="T1515" s="115"/>
      <c r="U1515" s="116"/>
      <c r="V1515" s="117"/>
      <c r="W1515" s="118" t="n">
        <f aca="false">W1514</f>
        <v>46.8571</v>
      </c>
      <c r="X1515" s="119" t="n">
        <v>104641</v>
      </c>
      <c r="Y1515" s="106" t="str">
        <f aca="false">IFERROR(VLOOKUP($X1515,'BASE DADOS'!$B$2:$E$16867,2,FALSE()),"-")</f>
        <v>SINAPI</v>
      </c>
      <c r="Z1515" s="106" t="str">
        <f aca="false">IFERROR(VLOOKUP($X1515,'BASE DADOS'!$B$2:$E$16867,3,FALSE()),"-")</f>
        <v>Pintura látex acrílica econômica, aplicação manual em paredes, duas demãos. Af_04/2023</v>
      </c>
      <c r="AA1515" s="107" t="str">
        <f aca="false">IFERROR(VLOOKUP($X1515,'BASE DADOS'!$B$2:$E$16867,4,FALSE()),"-")</f>
        <v>m2</v>
      </c>
      <c r="AB1515" s="120" t="s">
        <v>16990</v>
      </c>
      <c r="AC1515" s="121" t="str">
        <f aca="false">IFERROR(VLOOKUP(AB1515,'ETAPAS ORCAM'!$B$4:$C$58,2,FALSE()),"-")</f>
        <v>B14 – PINTURA INTERNA – PAREDE</v>
      </c>
      <c r="AMH1515" s="85"/>
      <c r="AMI1515" s="85"/>
      <c r="AMJ1515" s="85"/>
    </row>
    <row r="1516" s="104" customFormat="true" ht="17.9" hidden="false" customHeight="false" outlineLevel="1" collapsed="false">
      <c r="A1516" s="69"/>
      <c r="B1516" s="86"/>
      <c r="C1516" s="87" t="str">
        <f aca="false">C1515</f>
        <v>CBM-SE</v>
      </c>
      <c r="D1516" s="88" t="str">
        <f aca="false">D1515</f>
        <v>1º PAV.</v>
      </c>
      <c r="E1516" s="88" t="str">
        <f aca="false">E1515</f>
        <v>ALOJAMENTO SGT/ SUBT FEM. A= 13,09m2</v>
      </c>
      <c r="F1516" s="89" t="s">
        <v>16940</v>
      </c>
      <c r="G1516" s="90" t="n">
        <f aca="false">G1505</f>
        <v>13.09</v>
      </c>
      <c r="H1516" s="91"/>
      <c r="I1516" s="92"/>
      <c r="J1516" s="90"/>
      <c r="K1516" s="91"/>
      <c r="L1516" s="92"/>
      <c r="M1516" s="90"/>
      <c r="N1516" s="91"/>
      <c r="O1516" s="92"/>
      <c r="P1516" s="93"/>
      <c r="Q1516" s="94"/>
      <c r="R1516" s="95"/>
      <c r="S1516" s="96" t="n">
        <f aca="false">IF(G1516&lt;&gt;0,(G1516+P1516),(J1516*M1516)+P1516)</f>
        <v>13.09</v>
      </c>
      <c r="T1516" s="97" t="n">
        <f aca="false">IF(H1516&lt;&gt;0,(H1516+Q1516),(K1516*N1516)+Q1516)</f>
        <v>0</v>
      </c>
      <c r="U1516" s="98" t="n">
        <f aca="false">IF(I1516&lt;&gt;0,(I1516+R1516),(L1516*O1516)+R1516)</f>
        <v>0</v>
      </c>
      <c r="V1516" s="99" t="n">
        <f aca="false">SUM(S1516:U1516)</f>
        <v>13.09</v>
      </c>
      <c r="W1516" s="100"/>
      <c r="X1516" s="101"/>
      <c r="Y1516" s="88"/>
      <c r="Z1516" s="88"/>
      <c r="AA1516" s="89"/>
      <c r="AB1516" s="102"/>
      <c r="AC1516" s="103"/>
      <c r="AMH1516" s="85"/>
      <c r="AMI1516" s="85"/>
      <c r="AMJ1516" s="85"/>
    </row>
    <row r="1517" s="84" customFormat="true" ht="17.9" hidden="false" customHeight="false" outlineLevel="1" collapsed="false">
      <c r="A1517" s="69"/>
      <c r="B1517" s="86"/>
      <c r="C1517" s="105" t="str">
        <f aca="false">C1516</f>
        <v>CBM-SE</v>
      </c>
      <c r="D1517" s="106" t="str">
        <f aca="false">D1516</f>
        <v>1º PAV.</v>
      </c>
      <c r="E1517" s="106" t="str">
        <f aca="false">E1516</f>
        <v>ALOJAMENTO SGT/ SUBT FEM. A= 13,09m2</v>
      </c>
      <c r="F1517" s="107" t="str">
        <f aca="false">F1516</f>
        <v>TETO</v>
      </c>
      <c r="G1517" s="108"/>
      <c r="H1517" s="109"/>
      <c r="I1517" s="110"/>
      <c r="J1517" s="108"/>
      <c r="K1517" s="109"/>
      <c r="L1517" s="110"/>
      <c r="M1517" s="108"/>
      <c r="N1517" s="109"/>
      <c r="O1517" s="110"/>
      <c r="P1517" s="111"/>
      <c r="Q1517" s="112"/>
      <c r="R1517" s="113"/>
      <c r="S1517" s="114"/>
      <c r="T1517" s="115"/>
      <c r="U1517" s="116"/>
      <c r="V1517" s="117"/>
      <c r="W1517" s="118" t="n">
        <f aca="false">V1516</f>
        <v>13.09</v>
      </c>
      <c r="X1517" s="119" t="n">
        <v>96114</v>
      </c>
      <c r="Y1517" s="106" t="str">
        <f aca="false">IFERROR(VLOOKUP($X1517,'BASE DADOS'!$B$2:$E$16867,2,FALSE()),"-")</f>
        <v>SINAPI</v>
      </c>
      <c r="Z1517" s="106" t="str">
        <f aca="false">IFERROR(VLOOKUP($X1517,'BASE DADOS'!$B$2:$E$16867,3,FALSE()),"-")</f>
        <v>Forro em drywall, para ambientes comerciais, inclusive estrutura de fixação. af_05/2017_ps</v>
      </c>
      <c r="AA1517" s="107" t="str">
        <f aca="false">IFERROR(VLOOKUP($X1517,'BASE DADOS'!$B$2:$E$16867,4,FALSE()),"-")</f>
        <v>m2</v>
      </c>
      <c r="AB1517" s="120" t="s">
        <v>16991</v>
      </c>
      <c r="AC1517" s="121" t="str">
        <f aca="false">IFERROR(VLOOKUP(AB1517,'ETAPAS ORCAM'!$B$4:$C$58,2,FALSE()),"-")</f>
        <v>B09 – REVESTIMENTO INTERNO – TETO</v>
      </c>
      <c r="AMH1517" s="85"/>
      <c r="AMI1517" s="85"/>
      <c r="AMJ1517" s="85"/>
    </row>
    <row r="1518" s="84" customFormat="true" ht="17.9" hidden="false" customHeight="false" outlineLevel="1" collapsed="false">
      <c r="A1518" s="69"/>
      <c r="B1518" s="86"/>
      <c r="C1518" s="105" t="str">
        <f aca="false">C1517</f>
        <v>CBM-SE</v>
      </c>
      <c r="D1518" s="106" t="str">
        <f aca="false">D1517</f>
        <v>1º PAV.</v>
      </c>
      <c r="E1518" s="106" t="str">
        <f aca="false">E1517</f>
        <v>ALOJAMENTO SGT/ SUBT FEM. A= 13,09m2</v>
      </c>
      <c r="F1518" s="107" t="str">
        <f aca="false">F1517</f>
        <v>TETO</v>
      </c>
      <c r="G1518" s="108"/>
      <c r="H1518" s="109"/>
      <c r="I1518" s="110"/>
      <c r="J1518" s="108"/>
      <c r="K1518" s="109"/>
      <c r="L1518" s="110"/>
      <c r="M1518" s="108"/>
      <c r="N1518" s="109"/>
      <c r="O1518" s="110"/>
      <c r="P1518" s="111"/>
      <c r="Q1518" s="112"/>
      <c r="R1518" s="113"/>
      <c r="S1518" s="114"/>
      <c r="T1518" s="115"/>
      <c r="U1518" s="116"/>
      <c r="V1518" s="117"/>
      <c r="W1518" s="118" t="n">
        <f aca="false">J1510</f>
        <v>17.19</v>
      </c>
      <c r="X1518" s="119" t="n">
        <v>9082</v>
      </c>
      <c r="Y1518" s="106" t="str">
        <f aca="false">IFERROR(VLOOKUP($X1518,'BASE DADOS'!$B$2:$E$16867,2,FALSE()),"-")</f>
        <v>ORSE</v>
      </c>
      <c r="Z1518" s="106" t="str">
        <f aca="false">IFERROR(VLOOKUP($X1518,'BASE DADOS'!$B$2:$E$16867,3,FALSE()),"-")</f>
        <v>Tabica metálica 3x3cm para forro de gesso (fornecimento e montagem)</v>
      </c>
      <c r="AA1518" s="107" t="str">
        <f aca="false">IFERROR(VLOOKUP($X1518,'BASE DADOS'!$B$2:$E$16867,4,FALSE()),"-")</f>
        <v>m</v>
      </c>
      <c r="AB1518" s="120" t="s">
        <v>16991</v>
      </c>
      <c r="AC1518" s="121" t="str">
        <f aca="false">IFERROR(VLOOKUP(AB1518,'ETAPAS ORCAM'!$B$4:$C$58,2,FALSE()),"-")</f>
        <v>B09 – REVESTIMENTO INTERNO – TETO</v>
      </c>
      <c r="AMH1518" s="85"/>
      <c r="AMI1518" s="85"/>
      <c r="AMJ1518" s="85"/>
    </row>
    <row r="1519" s="84" customFormat="true" ht="17.9" hidden="false" customHeight="false" outlineLevel="1" collapsed="false">
      <c r="A1519" s="69"/>
      <c r="B1519" s="86"/>
      <c r="C1519" s="105" t="str">
        <f aca="false">C1518</f>
        <v>CBM-SE</v>
      </c>
      <c r="D1519" s="106" t="str">
        <f aca="false">D1518</f>
        <v>1º PAV.</v>
      </c>
      <c r="E1519" s="106" t="str">
        <f aca="false">E1518</f>
        <v>ALOJAMENTO SGT/ SUBT FEM. A= 13,09m2</v>
      </c>
      <c r="F1519" s="107" t="str">
        <f aca="false">F1518</f>
        <v>TETO</v>
      </c>
      <c r="G1519" s="108"/>
      <c r="H1519" s="109"/>
      <c r="I1519" s="110"/>
      <c r="J1519" s="108"/>
      <c r="K1519" s="109"/>
      <c r="L1519" s="110"/>
      <c r="M1519" s="108"/>
      <c r="N1519" s="109"/>
      <c r="O1519" s="110"/>
      <c r="P1519" s="111"/>
      <c r="Q1519" s="112"/>
      <c r="R1519" s="113"/>
      <c r="S1519" s="114"/>
      <c r="T1519" s="115"/>
      <c r="U1519" s="116"/>
      <c r="V1519" s="117"/>
      <c r="W1519" s="118" t="n">
        <f aca="false">W1517</f>
        <v>13.09</v>
      </c>
      <c r="X1519" s="119" t="n">
        <v>88484</v>
      </c>
      <c r="Y1519" s="106" t="str">
        <f aca="false">IFERROR(VLOOKUP($X1519,'BASE DADOS'!$B$2:$E$16867,2,FALSE()),"-")</f>
        <v>SINAPI</v>
      </c>
      <c r="Z1519" s="106" t="str">
        <f aca="false">IFERROR(VLOOKUP($X1519,'BASE DADOS'!$B$2:$E$16867,3,FALSE()),"-")</f>
        <v>Aplicação de fundo selador acrílico em teto, uma demão. af_06/2014</v>
      </c>
      <c r="AA1519" s="107" t="str">
        <f aca="false">IFERROR(VLOOKUP($X1519,'BASE DADOS'!$B$2:$E$16867,4,FALSE()),"-")</f>
        <v>m2</v>
      </c>
      <c r="AB1519" s="120" t="s">
        <v>16992</v>
      </c>
      <c r="AC1519" s="121" t="str">
        <f aca="false">IFERROR(VLOOKUP(AB1519,'ETAPAS ORCAM'!$B$4:$C$58,2,FALSE()),"-")</f>
        <v>B15 – PINTURA INTERNA – TETO</v>
      </c>
      <c r="AMH1519" s="85"/>
      <c r="AMI1519" s="85"/>
      <c r="AMJ1519" s="85"/>
    </row>
    <row r="1520" s="84" customFormat="true" ht="17.9" hidden="false" customHeight="false" outlineLevel="1" collapsed="false">
      <c r="A1520" s="69"/>
      <c r="B1520" s="86"/>
      <c r="C1520" s="105" t="str">
        <f aca="false">C1519</f>
        <v>CBM-SE</v>
      </c>
      <c r="D1520" s="106" t="str">
        <f aca="false">D1519</f>
        <v>1º PAV.</v>
      </c>
      <c r="E1520" s="106" t="str">
        <f aca="false">E1519</f>
        <v>ALOJAMENTO SGT/ SUBT FEM. A= 13,09m2</v>
      </c>
      <c r="F1520" s="107" t="str">
        <f aca="false">F1519</f>
        <v>TETO</v>
      </c>
      <c r="G1520" s="108"/>
      <c r="H1520" s="109"/>
      <c r="I1520" s="110"/>
      <c r="J1520" s="108"/>
      <c r="K1520" s="109"/>
      <c r="L1520" s="110"/>
      <c r="M1520" s="108"/>
      <c r="N1520" s="109"/>
      <c r="O1520" s="110"/>
      <c r="P1520" s="111"/>
      <c r="Q1520" s="112"/>
      <c r="R1520" s="113"/>
      <c r="S1520" s="114"/>
      <c r="T1520" s="115"/>
      <c r="U1520" s="116"/>
      <c r="V1520" s="117"/>
      <c r="W1520" s="118" t="n">
        <f aca="false">W1519</f>
        <v>13.09</v>
      </c>
      <c r="X1520" s="119" t="n">
        <v>88496</v>
      </c>
      <c r="Y1520" s="106" t="str">
        <f aca="false">IFERROR(VLOOKUP($X1520,'BASE DADOS'!$B$2:$E$16867,2,FALSE()),"-")</f>
        <v>SINAPI</v>
      </c>
      <c r="Z1520" s="106" t="str">
        <f aca="false">IFERROR(VLOOKUP($X1520,'BASE DADOS'!$B$2:$E$16867,3,FALSE()),"-")</f>
        <v>Aplicação e lixamento de massa látex em teto, duas demãos. af_06/2014</v>
      </c>
      <c r="AA1520" s="107" t="str">
        <f aca="false">IFERROR(VLOOKUP($X1520,'BASE DADOS'!$B$2:$E$16867,4,FALSE()),"-")</f>
        <v>m2</v>
      </c>
      <c r="AB1520" s="120" t="s">
        <v>16992</v>
      </c>
      <c r="AC1520" s="121" t="str">
        <f aca="false">IFERROR(VLOOKUP(AB1520,'ETAPAS ORCAM'!$B$4:$C$58,2,FALSE()),"-")</f>
        <v>B15 – PINTURA INTERNA – TETO</v>
      </c>
      <c r="AMH1520" s="85"/>
      <c r="AMI1520" s="85"/>
      <c r="AMJ1520" s="85"/>
    </row>
    <row r="1521" s="84" customFormat="true" ht="17.9" hidden="false" customHeight="false" outlineLevel="1" collapsed="false">
      <c r="A1521" s="69"/>
      <c r="B1521" s="86"/>
      <c r="C1521" s="105" t="str">
        <f aca="false">C1520</f>
        <v>CBM-SE</v>
      </c>
      <c r="D1521" s="106" t="str">
        <f aca="false">D1520</f>
        <v>1º PAV.</v>
      </c>
      <c r="E1521" s="106" t="str">
        <f aca="false">E1520</f>
        <v>ALOJAMENTO SGT/ SUBT FEM. A= 13,09m2</v>
      </c>
      <c r="F1521" s="107" t="str">
        <f aca="false">F1520</f>
        <v>TETO</v>
      </c>
      <c r="G1521" s="108"/>
      <c r="H1521" s="109"/>
      <c r="I1521" s="110"/>
      <c r="J1521" s="108"/>
      <c r="K1521" s="109"/>
      <c r="L1521" s="110"/>
      <c r="M1521" s="108"/>
      <c r="N1521" s="109"/>
      <c r="O1521" s="110"/>
      <c r="P1521" s="111"/>
      <c r="Q1521" s="112"/>
      <c r="R1521" s="113"/>
      <c r="S1521" s="114"/>
      <c r="T1521" s="115"/>
      <c r="U1521" s="116"/>
      <c r="V1521" s="117"/>
      <c r="W1521" s="118" t="n">
        <f aca="false">W1520</f>
        <v>13.09</v>
      </c>
      <c r="X1521" s="119" t="n">
        <v>104639</v>
      </c>
      <c r="Y1521" s="106" t="str">
        <f aca="false">IFERROR(VLOOKUP($X1521,'BASE DADOS'!$B$2:$E$16867,2,FALSE()),"-")</f>
        <v>SINAPI</v>
      </c>
      <c r="Z1521" s="106" t="str">
        <f aca="false">IFERROR(VLOOKUP($X1521,'BASE DADOS'!$B$2:$E$16867,3,FALSE()),"-")</f>
        <v>Pintura látex acrílica econômica, aplicação manual em teto, duas demãos. Af_04/2023</v>
      </c>
      <c r="AA1521" s="107" t="str">
        <f aca="false">IFERROR(VLOOKUP($X1521,'BASE DADOS'!$B$2:$E$16867,4,FALSE()),"-")</f>
        <v>m2</v>
      </c>
      <c r="AB1521" s="120" t="s">
        <v>16992</v>
      </c>
      <c r="AC1521" s="121" t="str">
        <f aca="false">IFERROR(VLOOKUP(AB1521,'ETAPAS ORCAM'!$B$4:$C$58,2,FALSE()),"-")</f>
        <v>B15 – PINTURA INTERNA – TETO</v>
      </c>
      <c r="AMH1521" s="85"/>
      <c r="AMI1521" s="85"/>
      <c r="AMJ1521" s="85"/>
    </row>
    <row r="1522" s="104" customFormat="true" ht="17.9" hidden="false" customHeight="false" outlineLevel="1" collapsed="false">
      <c r="A1522" s="69"/>
      <c r="B1522" s="86"/>
      <c r="C1522" s="87" t="str">
        <f aca="false">C1521</f>
        <v>CBM-SE</v>
      </c>
      <c r="D1522" s="88" t="str">
        <f aca="false">D1521</f>
        <v>1º PAV.</v>
      </c>
      <c r="E1522" s="88" t="str">
        <f aca="false">E1521</f>
        <v>ALOJAMENTO SGT/ SUBT FEM. A= 13,09m2</v>
      </c>
      <c r="F1522" s="89" t="s">
        <v>16941</v>
      </c>
      <c r="G1522" s="90" t="n">
        <f aca="false">J1510</f>
        <v>17.19</v>
      </c>
      <c r="H1522" s="91"/>
      <c r="I1522" s="92"/>
      <c r="J1522" s="90"/>
      <c r="K1522" s="91"/>
      <c r="L1522" s="92"/>
      <c r="M1522" s="90"/>
      <c r="N1522" s="91"/>
      <c r="O1522" s="92"/>
      <c r="P1522" s="93" t="n">
        <f aca="false">-0.8*2</f>
        <v>-1.6</v>
      </c>
      <c r="Q1522" s="94"/>
      <c r="R1522" s="95"/>
      <c r="S1522" s="96" t="n">
        <f aca="false">IF(G1522&lt;&gt;0,(G1522+P1522),(J1522*M1522)+P1522)</f>
        <v>15.59</v>
      </c>
      <c r="T1522" s="97" t="n">
        <f aca="false">IF(H1522&lt;&gt;0,(H1522+Q1522),(K1522*N1522)+Q1522)</f>
        <v>0</v>
      </c>
      <c r="U1522" s="98" t="n">
        <f aca="false">IF(I1522&lt;&gt;0,(I1522+R1522),(L1522*O1522)+R1522)</f>
        <v>0</v>
      </c>
      <c r="V1522" s="99" t="n">
        <f aca="false">SUM(S1522:U1522)</f>
        <v>15.59</v>
      </c>
      <c r="W1522" s="100"/>
      <c r="X1522" s="101"/>
      <c r="Y1522" s="88"/>
      <c r="Z1522" s="88"/>
      <c r="AA1522" s="89"/>
      <c r="AB1522" s="102"/>
      <c r="AC1522" s="103"/>
      <c r="AMH1522" s="85"/>
      <c r="AMI1522" s="85"/>
      <c r="AMJ1522" s="85"/>
    </row>
    <row r="1523" s="84" customFormat="true" ht="17.9" hidden="false" customHeight="false" outlineLevel="1" collapsed="false">
      <c r="A1523" s="69"/>
      <c r="B1523" s="86"/>
      <c r="C1523" s="105" t="str">
        <f aca="false">C1522</f>
        <v>CBM-SE</v>
      </c>
      <c r="D1523" s="106" t="str">
        <f aca="false">D1522</f>
        <v>1º PAV.</v>
      </c>
      <c r="E1523" s="106" t="str">
        <f aca="false">E1522</f>
        <v>ALOJAMENTO SGT/ SUBT FEM. A= 13,09m2</v>
      </c>
      <c r="F1523" s="107" t="str">
        <f aca="false">F1522</f>
        <v>RODAPÉ</v>
      </c>
      <c r="G1523" s="108"/>
      <c r="H1523" s="109"/>
      <c r="I1523" s="110"/>
      <c r="J1523" s="108"/>
      <c r="K1523" s="109"/>
      <c r="L1523" s="110"/>
      <c r="M1523" s="108"/>
      <c r="N1523" s="109"/>
      <c r="O1523" s="110"/>
      <c r="P1523" s="111"/>
      <c r="Q1523" s="112"/>
      <c r="R1523" s="113"/>
      <c r="S1523" s="114"/>
      <c r="T1523" s="115"/>
      <c r="U1523" s="116"/>
      <c r="V1523" s="117"/>
      <c r="W1523" s="118" t="n">
        <f aca="false">V1522</f>
        <v>15.59</v>
      </c>
      <c r="X1523" s="119" t="n">
        <v>2260</v>
      </c>
      <c r="Y1523" s="106" t="str">
        <f aca="false">IFERROR(VLOOKUP($X1523,'BASE DADOS'!$B$2:$E$16867,2,FALSE()),"-")</f>
        <v>ORSE</v>
      </c>
      <c r="Z1523" s="106" t="str">
        <f aca="false">IFERROR(VLOOKUP($X1523,'BASE DADOS'!$B$2:$E$16867,3,FALSE()),"-")</f>
        <v>Rodapé alta resistência, h = 10 cm</v>
      </c>
      <c r="AA1523" s="107" t="str">
        <f aca="false">IFERROR(VLOOKUP($X1523,'BASE DADOS'!$B$2:$E$16867,4,FALSE()),"-")</f>
        <v>m</v>
      </c>
      <c r="AB1523" s="120" t="s">
        <v>16989</v>
      </c>
      <c r="AC1523" s="121" t="str">
        <f aca="false">IFERROR(VLOOKUP(AB1523,'ETAPAS ORCAM'!$B$4:$C$58,2,FALSE()),"-")</f>
        <v>B08 – REVESTIMENTO INTERNO – PAREDE</v>
      </c>
      <c r="AMH1523" s="85"/>
      <c r="AMI1523" s="85"/>
      <c r="AMJ1523" s="85"/>
    </row>
    <row r="1524" s="104" customFormat="true" ht="17.9" hidden="false" customHeight="false" outlineLevel="1" collapsed="false">
      <c r="A1524" s="69"/>
      <c r="B1524" s="86"/>
      <c r="C1524" s="87" t="str">
        <f aca="false">C1523</f>
        <v>CBM-SE</v>
      </c>
      <c r="D1524" s="88" t="str">
        <f aca="false">D1523</f>
        <v>1º PAV.</v>
      </c>
      <c r="E1524" s="88" t="str">
        <f aca="false">E1523</f>
        <v>ALOJAMENTO SGT/ SUBT FEM. A= 13,09m2</v>
      </c>
      <c r="F1524" s="89" t="s">
        <v>16994</v>
      </c>
      <c r="G1524" s="90"/>
      <c r="H1524" s="91"/>
      <c r="I1524" s="92"/>
      <c r="J1524" s="90" t="n">
        <v>2</v>
      </c>
      <c r="K1524" s="91"/>
      <c r="L1524" s="92"/>
      <c r="M1524" s="90" t="n">
        <v>1.45</v>
      </c>
      <c r="N1524" s="91"/>
      <c r="O1524" s="92"/>
      <c r="P1524" s="93"/>
      <c r="Q1524" s="94"/>
      <c r="R1524" s="95"/>
      <c r="S1524" s="96" t="n">
        <f aca="false">IF(G1524&lt;&gt;0,(G1524+P1524),(J1524*M1524)+P1524)</f>
        <v>2.9</v>
      </c>
      <c r="T1524" s="97" t="n">
        <f aca="false">IF(H1524&lt;&gt;0,(H1524+Q1524),(K1524*N1524)+Q1524)</f>
        <v>0</v>
      </c>
      <c r="U1524" s="98" t="n">
        <f aca="false">IF(I1524&lt;&gt;0,(I1524+R1524),(L1524*O1524)+R1524)</f>
        <v>0</v>
      </c>
      <c r="V1524" s="99" t="n">
        <f aca="false">SUM(S1524:U1524)</f>
        <v>2.9</v>
      </c>
      <c r="W1524" s="100"/>
      <c r="X1524" s="101"/>
      <c r="Y1524" s="88"/>
      <c r="Z1524" s="88"/>
      <c r="AA1524" s="89"/>
      <c r="AB1524" s="102"/>
      <c r="AC1524" s="103"/>
      <c r="AMH1524" s="85"/>
      <c r="AMI1524" s="85"/>
      <c r="AMJ1524" s="85"/>
    </row>
    <row r="1525" s="84" customFormat="true" ht="26.1" hidden="false" customHeight="false" outlineLevel="1" collapsed="false">
      <c r="A1525" s="69"/>
      <c r="B1525" s="86"/>
      <c r="C1525" s="105" t="str">
        <f aca="false">C1524</f>
        <v>CBM-SE</v>
      </c>
      <c r="D1525" s="106" t="str">
        <f aca="false">D1524</f>
        <v>1º PAV.</v>
      </c>
      <c r="E1525" s="106" t="str">
        <f aca="false">E1524</f>
        <v>ALOJAMENTO SGT/ SUBT FEM. A= 13,09m2</v>
      </c>
      <c r="F1525" s="107" t="str">
        <f aca="false">F1524</f>
        <v>ESQ. ALUMÍNIO</v>
      </c>
      <c r="G1525" s="108"/>
      <c r="H1525" s="109"/>
      <c r="I1525" s="110"/>
      <c r="J1525" s="108"/>
      <c r="K1525" s="109"/>
      <c r="L1525" s="110"/>
      <c r="M1525" s="108"/>
      <c r="N1525" s="109"/>
      <c r="O1525" s="110"/>
      <c r="P1525" s="111"/>
      <c r="Q1525" s="112"/>
      <c r="R1525" s="113"/>
      <c r="S1525" s="114"/>
      <c r="T1525" s="115"/>
      <c r="U1525" s="116"/>
      <c r="V1525" s="117"/>
      <c r="W1525" s="118" t="n">
        <f aca="false">V1524</f>
        <v>2.9</v>
      </c>
      <c r="X1525" s="119" t="n">
        <v>100674</v>
      </c>
      <c r="Y1525" s="106" t="str">
        <f aca="false">IFERROR(VLOOKUP($X1525,'BASE DADOS'!$B$2:$E$16867,2,FALSE()),"-")</f>
        <v>SINAPI</v>
      </c>
      <c r="Z1525" s="106" t="str">
        <f aca="false">IFERROR(VLOOKUP($X1525,'BASE DADOS'!$B$2:$E$16867,3,FALSE()),"-")</f>
        <v>Janela fixa de alumínio para vidro, com vidro, batente e ferragens. exclusive acabamento, alizar e contramarco. fornecimento e instalação. af_12/2019</v>
      </c>
      <c r="AA1525" s="107" t="str">
        <f aca="false">IFERROR(VLOOKUP($X1525,'BASE DADOS'!$B$2:$E$16867,4,FALSE()),"-")</f>
        <v>m2</v>
      </c>
      <c r="AB1525" s="120" t="s">
        <v>16995</v>
      </c>
      <c r="AC1525" s="121" t="str">
        <f aca="false">IFERROR(VLOOKUP(AB1525,'ETAPAS ORCAM'!$B$4:$C$58,2,FALSE()),"-")</f>
        <v>B12 – ESQUADRIAS</v>
      </c>
      <c r="AMH1525" s="85"/>
      <c r="AMI1525" s="85"/>
      <c r="AMJ1525" s="85"/>
    </row>
    <row r="1526" s="84" customFormat="true" ht="17.9" hidden="false" customHeight="false" outlineLevel="1" collapsed="false">
      <c r="A1526" s="69"/>
      <c r="B1526" s="86"/>
      <c r="C1526" s="105" t="str">
        <f aca="false">C1525</f>
        <v>CBM-SE</v>
      </c>
      <c r="D1526" s="106" t="str">
        <f aca="false">D1525</f>
        <v>1º PAV.</v>
      </c>
      <c r="E1526" s="106" t="str">
        <f aca="false">E1525</f>
        <v>ALOJAMENTO SGT/ SUBT FEM. A= 13,09m2</v>
      </c>
      <c r="F1526" s="107" t="str">
        <f aca="false">F1525</f>
        <v>ESQ. ALUMÍNIO</v>
      </c>
      <c r="G1526" s="108"/>
      <c r="H1526" s="109"/>
      <c r="I1526" s="110"/>
      <c r="J1526" s="108"/>
      <c r="K1526" s="109"/>
      <c r="L1526" s="110"/>
      <c r="M1526" s="108"/>
      <c r="N1526" s="109"/>
      <c r="O1526" s="110"/>
      <c r="P1526" s="111"/>
      <c r="Q1526" s="112"/>
      <c r="R1526" s="113"/>
      <c r="S1526" s="114"/>
      <c r="T1526" s="115"/>
      <c r="U1526" s="116"/>
      <c r="V1526" s="117"/>
      <c r="W1526" s="118" t="n">
        <f aca="false">W1525*2</f>
        <v>5.8</v>
      </c>
      <c r="X1526" s="119" t="n">
        <v>99821</v>
      </c>
      <c r="Y1526" s="106" t="str">
        <f aca="false">IFERROR(VLOOKUP($X1526,'BASE DADOS'!$B$2:$E$16867,2,FALSE()),"-")</f>
        <v>SINAPI</v>
      </c>
      <c r="Z1526" s="106" t="str">
        <f aca="false">IFERROR(VLOOKUP($X1526,'BASE DADOS'!$B$2:$E$16867,3,FALSE()),"-")</f>
        <v>Limpeza de janela de vidro com caixilho em aço/alumínio/pvc. af_04/2019</v>
      </c>
      <c r="AA1526" s="107" t="str">
        <f aca="false">IFERROR(VLOOKUP($X1526,'BASE DADOS'!$B$2:$E$16867,4,FALSE()),"-")</f>
        <v>m2</v>
      </c>
      <c r="AB1526" s="120" t="s">
        <v>16988</v>
      </c>
      <c r="AC1526" s="121" t="str">
        <f aca="false">IFERROR(VLOOKUP(AB1526,'ETAPAS ORCAM'!$B$4:$C$58,2,FALSE()),"-")</f>
        <v>B39 – LIMPEZA FINAL</v>
      </c>
      <c r="AMH1526" s="85"/>
      <c r="AMI1526" s="85"/>
      <c r="AMJ1526" s="85"/>
    </row>
    <row r="1527" s="84" customFormat="true" ht="17.9" hidden="false" customHeight="false" outlineLevel="1" collapsed="false">
      <c r="A1527" s="69"/>
      <c r="B1527" s="86"/>
      <c r="C1527" s="105" t="str">
        <f aca="false">C1526</f>
        <v>CBM-SE</v>
      </c>
      <c r="D1527" s="106" t="str">
        <f aca="false">D1526</f>
        <v>1º PAV.</v>
      </c>
      <c r="E1527" s="106" t="str">
        <f aca="false">E1526</f>
        <v>ALOJAMENTO SGT/ SUBT FEM. A= 13,09m2</v>
      </c>
      <c r="F1527" s="107" t="str">
        <f aca="false">F1526</f>
        <v>ESQ. ALUMÍNIO</v>
      </c>
      <c r="G1527" s="108"/>
      <c r="H1527" s="109"/>
      <c r="I1527" s="110"/>
      <c r="J1527" s="108"/>
      <c r="K1527" s="109"/>
      <c r="L1527" s="110"/>
      <c r="M1527" s="108"/>
      <c r="N1527" s="109"/>
      <c r="O1527" s="110"/>
      <c r="P1527" s="111"/>
      <c r="Q1527" s="112"/>
      <c r="R1527" s="113"/>
      <c r="S1527" s="114"/>
      <c r="T1527" s="115"/>
      <c r="U1527" s="116"/>
      <c r="V1527" s="117"/>
      <c r="W1527" s="118" t="n">
        <v>2.05</v>
      </c>
      <c r="X1527" s="119" t="n">
        <v>1989</v>
      </c>
      <c r="Y1527" s="106" t="str">
        <f aca="false">IFERROR(VLOOKUP($X1527,'BASE DADOS'!$B$2:$E$16867,2,FALSE()),"-")</f>
        <v>ORSE</v>
      </c>
      <c r="Z1527" s="106" t="str">
        <f aca="false">IFERROR(VLOOKUP($X1527,'BASE DADOS'!$B$2:$E$16867,3,FALSE()),"-")</f>
        <v>Peitoril granito cinza polido, c/ largura = 22 cm, esp = 2 cm</v>
      </c>
      <c r="AA1527" s="107" t="str">
        <f aca="false">IFERROR(VLOOKUP($X1527,'BASE DADOS'!$B$2:$E$16867,4,FALSE()),"-")</f>
        <v>m</v>
      </c>
      <c r="AB1527" s="120" t="s">
        <v>16989</v>
      </c>
      <c r="AC1527" s="121" t="str">
        <f aca="false">IFERROR(VLOOKUP(AB1527,'ETAPAS ORCAM'!$B$4:$C$58,2,FALSE()),"-")</f>
        <v>B08 – REVESTIMENTO INTERNO – PAREDE</v>
      </c>
      <c r="AMH1527" s="85"/>
      <c r="AMI1527" s="85"/>
      <c r="AMJ1527" s="85"/>
    </row>
    <row r="1528" s="104" customFormat="true" ht="17.9" hidden="false" customHeight="false" outlineLevel="1" collapsed="false">
      <c r="A1528" s="69"/>
      <c r="B1528" s="86"/>
      <c r="C1528" s="87" t="str">
        <f aca="false">C1526</f>
        <v>CBM-SE</v>
      </c>
      <c r="D1528" s="88" t="str">
        <f aca="false">D1526</f>
        <v>1º PAV.</v>
      </c>
      <c r="E1528" s="88" t="str">
        <f aca="false">E1526</f>
        <v>ALOJAMENTO SGT/ SUBT FEM. A= 13,09m2</v>
      </c>
      <c r="F1528" s="89" t="s">
        <v>17004</v>
      </c>
      <c r="G1528" s="90" t="n">
        <v>1</v>
      </c>
      <c r="H1528" s="91"/>
      <c r="I1528" s="92"/>
      <c r="J1528" s="90"/>
      <c r="K1528" s="91"/>
      <c r="L1528" s="92"/>
      <c r="M1528" s="90"/>
      <c r="N1528" s="91"/>
      <c r="O1528" s="92"/>
      <c r="P1528" s="93"/>
      <c r="Q1528" s="94"/>
      <c r="R1528" s="95"/>
      <c r="S1528" s="96" t="n">
        <f aca="false">IF(G1528&lt;&gt;0,(G1528+P1528),(J1528*M1528)+P1528)</f>
        <v>1</v>
      </c>
      <c r="T1528" s="97" t="n">
        <f aca="false">IF(H1528&lt;&gt;0,(H1528+Q1528),(K1528*N1528)+Q1528)</f>
        <v>0</v>
      </c>
      <c r="U1528" s="98" t="n">
        <f aca="false">IF(I1528&lt;&gt;0,(I1528+R1528),(L1528*O1528)+R1528)</f>
        <v>0</v>
      </c>
      <c r="V1528" s="99" t="n">
        <f aca="false">SUM(S1528:U1528)</f>
        <v>1</v>
      </c>
      <c r="W1528" s="100"/>
      <c r="X1528" s="101"/>
      <c r="Y1528" s="88"/>
      <c r="Z1528" s="88"/>
      <c r="AA1528" s="89"/>
      <c r="AB1528" s="102"/>
      <c r="AC1528" s="103"/>
      <c r="AMH1528" s="85"/>
      <c r="AMI1528" s="85"/>
      <c r="AMJ1528" s="85"/>
    </row>
    <row r="1529" s="84" customFormat="true" ht="42.5" hidden="false" customHeight="false" outlineLevel="1" collapsed="false">
      <c r="A1529" s="69"/>
      <c r="B1529" s="86"/>
      <c r="C1529" s="105" t="str">
        <f aca="false">C1528</f>
        <v>CBM-SE</v>
      </c>
      <c r="D1529" s="106" t="str">
        <f aca="false">D1528</f>
        <v>1º PAV.</v>
      </c>
      <c r="E1529" s="106" t="str">
        <f aca="false">E1528</f>
        <v>ALOJAMENTO SGT/ SUBT FEM. A= 13,09m2</v>
      </c>
      <c r="F1529" s="107" t="str">
        <f aca="false">F1528</f>
        <v>ESQ. MADEIRA</v>
      </c>
      <c r="G1529" s="108"/>
      <c r="H1529" s="109"/>
      <c r="I1529" s="110"/>
      <c r="J1529" s="108"/>
      <c r="K1529" s="109"/>
      <c r="L1529" s="110"/>
      <c r="M1529" s="108"/>
      <c r="N1529" s="109"/>
      <c r="O1529" s="110"/>
      <c r="P1529" s="111"/>
      <c r="Q1529" s="112"/>
      <c r="R1529" s="113"/>
      <c r="S1529" s="114"/>
      <c r="T1529" s="115"/>
      <c r="U1529" s="116"/>
      <c r="V1529" s="117"/>
      <c r="W1529" s="118" t="n">
        <v>1</v>
      </c>
      <c r="X1529" s="119" t="n">
        <v>90843</v>
      </c>
      <c r="Y1529" s="106" t="str">
        <f aca="false">IFERROR(VLOOKUP($X1529,'BASE DADOS'!$B$2:$E$16867,2,FALSE()),"-")</f>
        <v>SINAPI</v>
      </c>
      <c r="Z1529" s="106" t="str">
        <f aca="false">IFERROR(VLOOKUP($X1529,'BASE DADOS'!$B$2:$E$16867,3,FALSE()),"-")</f>
        <v>Kit de porta de madeira para pintura, semi-oca (leve ou média), padrão médio, 80x210cm, espessura de 3,5cm, itens inclusos: dobradiças, montagem e instalação do batente, fechadura com execução do furo - fornecimento e instalação. af_12/2019</v>
      </c>
      <c r="AA1529" s="107" t="str">
        <f aca="false">IFERROR(VLOOKUP($X1529,'BASE DADOS'!$B$2:$E$16867,4,FALSE()),"-")</f>
        <v>un</v>
      </c>
      <c r="AB1529" s="120" t="s">
        <v>16995</v>
      </c>
      <c r="AC1529" s="121" t="str">
        <f aca="false">IFERROR(VLOOKUP(AB1529,'ETAPAS ORCAM'!$B$4:$C$58,2,FALSE()),"-")</f>
        <v>B12 – ESQUADRIAS</v>
      </c>
      <c r="AMH1529" s="85"/>
      <c r="AMI1529" s="85"/>
      <c r="AMJ1529" s="85"/>
    </row>
    <row r="1530" s="84" customFormat="true" ht="26.1" hidden="false" customHeight="false" outlineLevel="1" collapsed="false">
      <c r="A1530" s="69"/>
      <c r="B1530" s="86"/>
      <c r="C1530" s="105" t="str">
        <f aca="false">C1529</f>
        <v>CBM-SE</v>
      </c>
      <c r="D1530" s="106" t="str">
        <f aca="false">D1529</f>
        <v>1º PAV.</v>
      </c>
      <c r="E1530" s="106" t="str">
        <f aca="false">E1529</f>
        <v>ALOJAMENTO SGT/ SUBT FEM. A= 13,09m2</v>
      </c>
      <c r="F1530" s="107" t="str">
        <f aca="false">F1529</f>
        <v>ESQ. MADEIRA</v>
      </c>
      <c r="G1530" s="108"/>
      <c r="H1530" s="109"/>
      <c r="I1530" s="110"/>
      <c r="J1530" s="108"/>
      <c r="K1530" s="109"/>
      <c r="L1530" s="110"/>
      <c r="M1530" s="108"/>
      <c r="N1530" s="109"/>
      <c r="O1530" s="110"/>
      <c r="P1530" s="111"/>
      <c r="Q1530" s="112"/>
      <c r="R1530" s="113"/>
      <c r="S1530" s="114"/>
      <c r="T1530" s="115"/>
      <c r="U1530" s="116"/>
      <c r="V1530" s="117"/>
      <c r="W1530" s="118" t="n">
        <f aca="false">(0.8*2.1)*3</f>
        <v>5.04</v>
      </c>
      <c r="X1530" s="119" t="n">
        <v>2309</v>
      </c>
      <c r="Y1530" s="106" t="str">
        <f aca="false">IFERROR(VLOOKUP($X1530,'BASE DADOS'!$B$2:$E$16867,2,FALSE()),"-")</f>
        <v>ORSE</v>
      </c>
      <c r="Z1530" s="106" t="str">
        <f aca="false">IFERROR(VLOOKUP($X1530,'BASE DADOS'!$B$2:$E$16867,3,FALSE()),"-")</f>
        <v>Pintura sobre superfícies de madeira com aplicação de 01 demão de fundo sintético nivelador, 01 demão de massa a óleo e 02 demãos de tinta esmalte</v>
      </c>
      <c r="AA1530" s="107" t="str">
        <f aca="false">IFERROR(VLOOKUP($X1530,'BASE DADOS'!$B$2:$E$16867,4,FALSE()),"-")</f>
        <v>m2</v>
      </c>
      <c r="AB1530" s="120" t="s">
        <v>17005</v>
      </c>
      <c r="AC1530" s="121" t="str">
        <f aca="false">IFERROR(VLOOKUP(AB1530,'ETAPAS ORCAM'!$B$4:$C$58,2,FALSE()),"-")</f>
        <v>B16 – PINTURA – ESQ. MADEIRA</v>
      </c>
      <c r="AMH1530" s="85"/>
      <c r="AMI1530" s="85"/>
      <c r="AMJ1530" s="85"/>
    </row>
    <row r="1531" s="84" customFormat="true" ht="17.9" hidden="false" customHeight="false" outlineLevel="1" collapsed="false">
      <c r="A1531" s="69"/>
      <c r="B1531" s="86"/>
      <c r="C1531" s="105" t="str">
        <f aca="false">C1509</f>
        <v>CBM-SE</v>
      </c>
      <c r="D1531" s="106" t="str">
        <f aca="false">D1509</f>
        <v>1º PAV.</v>
      </c>
      <c r="E1531" s="106" t="str">
        <f aca="false">E1509</f>
        <v>ALOJAMENTO SGT/ SUBT FEM. A= 13,09m2</v>
      </c>
      <c r="F1531" s="107" t="str">
        <f aca="false">F1530</f>
        <v>ESQ. MADEIRA</v>
      </c>
      <c r="G1531" s="108"/>
      <c r="H1531" s="109"/>
      <c r="I1531" s="110"/>
      <c r="J1531" s="108"/>
      <c r="K1531" s="109"/>
      <c r="L1531" s="110"/>
      <c r="M1531" s="108"/>
      <c r="N1531" s="109"/>
      <c r="O1531" s="110"/>
      <c r="P1531" s="111"/>
      <c r="Q1531" s="112"/>
      <c r="R1531" s="113"/>
      <c r="S1531" s="114"/>
      <c r="T1531" s="115"/>
      <c r="U1531" s="116"/>
      <c r="V1531" s="117"/>
      <c r="W1531" s="118" t="n">
        <v>0.85</v>
      </c>
      <c r="X1531" s="119" t="n">
        <v>2262</v>
      </c>
      <c r="Y1531" s="106" t="str">
        <f aca="false">IFERROR(VLOOKUP($X1531,'BASE DADOS'!$B$2:$E$16867,2,FALSE()),"-")</f>
        <v>ORSE</v>
      </c>
      <c r="Z1531" s="106" t="str">
        <f aca="false">IFERROR(VLOOKUP($X1531,'BASE DADOS'!$B$2:$E$16867,3,FALSE()),"-")</f>
        <v>Soleira alta resistência moldada "in-loco", e = 2 cm, l = 15 cm</v>
      </c>
      <c r="AA1531" s="107" t="str">
        <f aca="false">IFERROR(VLOOKUP($X1531,'BASE DADOS'!$B$2:$E$16867,4,FALSE()),"-")</f>
        <v>m</v>
      </c>
      <c r="AB1531" s="120" t="s">
        <v>16987</v>
      </c>
      <c r="AC1531" s="121" t="str">
        <f aca="false">IFERROR(VLOOKUP(AB1531,'ETAPAS ORCAM'!$B$4:$C$58,2,FALSE()),"-")</f>
        <v>B11 – PAVIMENTAÇÃO</v>
      </c>
      <c r="AMH1531" s="85"/>
      <c r="AMI1531" s="85"/>
      <c r="AMJ1531" s="85"/>
    </row>
    <row r="1532" s="84" customFormat="true" ht="12.8" hidden="false" customHeight="false" outlineLevel="1" collapsed="false">
      <c r="A1532" s="69"/>
      <c r="B1532" s="86"/>
      <c r="C1532" s="122"/>
      <c r="D1532" s="123"/>
      <c r="E1532" s="123"/>
      <c r="F1532" s="124"/>
      <c r="G1532" s="125"/>
      <c r="H1532" s="126"/>
      <c r="I1532" s="127"/>
      <c r="J1532" s="125"/>
      <c r="K1532" s="126"/>
      <c r="L1532" s="127"/>
      <c r="M1532" s="125"/>
      <c r="N1532" s="126"/>
      <c r="O1532" s="127"/>
      <c r="P1532" s="128"/>
      <c r="Q1532" s="129"/>
      <c r="R1532" s="130"/>
      <c r="S1532" s="131"/>
      <c r="T1532" s="132"/>
      <c r="U1532" s="133"/>
      <c r="V1532" s="134"/>
      <c r="W1532" s="135"/>
      <c r="X1532" s="136"/>
      <c r="Y1532" s="123"/>
      <c r="Z1532" s="123"/>
      <c r="AA1532" s="124"/>
      <c r="AB1532" s="137"/>
      <c r="AC1532" s="138"/>
      <c r="AMH1532" s="85"/>
      <c r="AMI1532" s="85"/>
      <c r="AMJ1532" s="85"/>
    </row>
    <row r="1533" s="84" customFormat="true" ht="12.8" hidden="false" customHeight="false" outlineLevel="0" collapsed="false">
      <c r="A1533" s="69"/>
      <c r="B1533" s="86"/>
      <c r="C1533" s="139"/>
      <c r="D1533" s="139"/>
      <c r="E1533" s="139"/>
      <c r="F1533" s="139"/>
      <c r="G1533" s="140"/>
      <c r="H1533" s="140"/>
      <c r="I1533" s="140"/>
      <c r="J1533" s="140"/>
      <c r="K1533" s="140"/>
      <c r="L1533" s="140"/>
      <c r="M1533" s="140"/>
      <c r="N1533" s="140"/>
      <c r="O1533" s="140"/>
      <c r="P1533" s="141"/>
      <c r="Q1533" s="141"/>
      <c r="R1533" s="141"/>
      <c r="S1533" s="142"/>
      <c r="T1533" s="142"/>
      <c r="U1533" s="142"/>
      <c r="V1533" s="142"/>
      <c r="W1533" s="143"/>
      <c r="X1533" s="144"/>
      <c r="Y1533" s="139"/>
      <c r="Z1533" s="139"/>
      <c r="AA1533" s="139"/>
      <c r="AB1533" s="145"/>
      <c r="AC1533" s="146"/>
      <c r="AMH1533" s="85"/>
      <c r="AMI1533" s="85"/>
      <c r="AMJ1533" s="85"/>
    </row>
    <row r="1534" s="84" customFormat="true" ht="17.9" hidden="false" customHeight="false" outlineLevel="0" collapsed="false">
      <c r="A1534" s="69"/>
      <c r="B1534" s="70" t="n">
        <v>37289</v>
      </c>
      <c r="C1534" s="147" t="s">
        <v>16962</v>
      </c>
      <c r="D1534" s="148" t="s">
        <v>17041</v>
      </c>
      <c r="E1534" s="148" t="s">
        <v>17051</v>
      </c>
      <c r="F1534" s="149"/>
      <c r="G1534" s="150"/>
      <c r="H1534" s="151"/>
      <c r="I1534" s="152"/>
      <c r="J1534" s="150"/>
      <c r="K1534" s="151"/>
      <c r="L1534" s="152"/>
      <c r="M1534" s="150"/>
      <c r="N1534" s="151"/>
      <c r="O1534" s="152"/>
      <c r="P1534" s="150"/>
      <c r="Q1534" s="151"/>
      <c r="R1534" s="152"/>
      <c r="S1534" s="153"/>
      <c r="T1534" s="154"/>
      <c r="U1534" s="155"/>
      <c r="V1534" s="156"/>
      <c r="W1534" s="157"/>
      <c r="X1534" s="147"/>
      <c r="Y1534" s="148"/>
      <c r="Z1534" s="148"/>
      <c r="AA1534" s="149"/>
      <c r="AB1534" s="158"/>
      <c r="AC1534" s="159"/>
      <c r="AMH1534" s="85"/>
      <c r="AMI1534" s="85"/>
      <c r="AMJ1534" s="85"/>
    </row>
    <row r="1535" s="104" customFormat="true" ht="17.9" hidden="false" customHeight="false" outlineLevel="1" collapsed="false">
      <c r="A1535" s="69"/>
      <c r="B1535" s="86"/>
      <c r="C1535" s="160" t="str">
        <f aca="false">C1534</f>
        <v>CBM-SE</v>
      </c>
      <c r="D1535" s="161" t="str">
        <f aca="false">D1534</f>
        <v>1º PAV.</v>
      </c>
      <c r="E1535" s="161" t="str">
        <f aca="false">E1534</f>
        <v>VESTIÁRIO SGT/ SUBT FEM. A=9,05m2</v>
      </c>
      <c r="F1535" s="162" t="s">
        <v>16938</v>
      </c>
      <c r="G1535" s="163" t="n">
        <v>9.05</v>
      </c>
      <c r="H1535" s="164"/>
      <c r="I1535" s="165"/>
      <c r="J1535" s="163"/>
      <c r="K1535" s="164"/>
      <c r="L1535" s="165"/>
      <c r="M1535" s="163"/>
      <c r="N1535" s="164"/>
      <c r="O1535" s="165"/>
      <c r="P1535" s="166"/>
      <c r="Q1535" s="167"/>
      <c r="R1535" s="168"/>
      <c r="S1535" s="169" t="n">
        <f aca="false">IF(G1535&lt;&gt;0,(G1535+P1535),(J1535*M1535)+P1535)</f>
        <v>9.05</v>
      </c>
      <c r="T1535" s="170" t="n">
        <f aca="false">IF(H1535&lt;&gt;0,(H1535+Q1535),(K1535*N1535)+Q1535)</f>
        <v>0</v>
      </c>
      <c r="U1535" s="171" t="n">
        <f aca="false">IF(I1535&lt;&gt;0,(I1535+R1535),(L1535*O1535)+R1535)</f>
        <v>0</v>
      </c>
      <c r="V1535" s="172" t="n">
        <f aca="false">SUM(S1535:U1535)</f>
        <v>9.05</v>
      </c>
      <c r="W1535" s="173"/>
      <c r="X1535" s="174"/>
      <c r="Y1535" s="161"/>
      <c r="Z1535" s="161"/>
      <c r="AA1535" s="162"/>
      <c r="AB1535" s="175"/>
      <c r="AC1535" s="176"/>
      <c r="AMH1535" s="85"/>
      <c r="AMI1535" s="85"/>
      <c r="AMJ1535" s="85"/>
    </row>
    <row r="1536" s="84" customFormat="true" ht="17.9" hidden="false" customHeight="false" outlineLevel="1" collapsed="false">
      <c r="A1536" s="69"/>
      <c r="B1536" s="86"/>
      <c r="C1536" s="105" t="str">
        <f aca="false">C1535</f>
        <v>CBM-SE</v>
      </c>
      <c r="D1536" s="106" t="str">
        <f aca="false">D1535</f>
        <v>1º PAV.</v>
      </c>
      <c r="E1536" s="106" t="str">
        <f aca="false">E1535</f>
        <v>VESTIÁRIO SGT/ SUBT FEM. A=9,05m2</v>
      </c>
      <c r="F1536" s="107" t="str">
        <f aca="false">F1535</f>
        <v>PISO</v>
      </c>
      <c r="G1536" s="108"/>
      <c r="H1536" s="109"/>
      <c r="I1536" s="110"/>
      <c r="J1536" s="108"/>
      <c r="K1536" s="109"/>
      <c r="L1536" s="110"/>
      <c r="M1536" s="108"/>
      <c r="N1536" s="109"/>
      <c r="O1536" s="110"/>
      <c r="P1536" s="111"/>
      <c r="Q1536" s="112"/>
      <c r="R1536" s="113"/>
      <c r="S1536" s="114"/>
      <c r="T1536" s="115"/>
      <c r="U1536" s="116"/>
      <c r="V1536" s="117"/>
      <c r="W1536" s="118" t="n">
        <f aca="false">V1535</f>
        <v>9.05</v>
      </c>
      <c r="X1536" s="119" t="n">
        <v>99811</v>
      </c>
      <c r="Y1536" s="106" t="str">
        <f aca="false">IFERROR(VLOOKUP($X1536,'BASE DADOS'!$B$2:$E$16867,2,FALSE()),"-")</f>
        <v>SINAPI</v>
      </c>
      <c r="Z1536" s="106" t="str">
        <f aca="false">IFERROR(VLOOKUP($X1536,'BASE DADOS'!$B$2:$E$16867,3,FALSE()),"-")</f>
        <v>Limpeza de contrapiso com vassoura a seco. af_04/2019</v>
      </c>
      <c r="AA1536" s="107" t="str">
        <f aca="false">IFERROR(VLOOKUP($X1536,'BASE DADOS'!$B$2:$E$16867,4,FALSE()),"-")</f>
        <v>m2</v>
      </c>
      <c r="AB1536" s="120" t="s">
        <v>16987</v>
      </c>
      <c r="AC1536" s="121" t="str">
        <f aca="false">IFERROR(VLOOKUP(AB1536,'ETAPAS ORCAM'!$B$4:$C$58,2,FALSE()),"-")</f>
        <v>B11 – PAVIMENTAÇÃO</v>
      </c>
      <c r="AMH1536" s="85"/>
      <c r="AMI1536" s="85"/>
      <c r="AMJ1536" s="85"/>
    </row>
    <row r="1537" s="84" customFormat="true" ht="34.3" hidden="false" customHeight="false" outlineLevel="1" collapsed="false">
      <c r="A1537" s="69"/>
      <c r="B1537" s="86"/>
      <c r="C1537" s="105" t="str">
        <f aca="false">C1536</f>
        <v>CBM-SE</v>
      </c>
      <c r="D1537" s="106" t="str">
        <f aca="false">D1536</f>
        <v>1º PAV.</v>
      </c>
      <c r="E1537" s="106" t="str">
        <f aca="false">E1536</f>
        <v>VESTIÁRIO SGT/ SUBT FEM. A=9,05m2</v>
      </c>
      <c r="F1537" s="107" t="str">
        <f aca="false">F1536</f>
        <v>PISO</v>
      </c>
      <c r="G1537" s="108"/>
      <c r="H1537" s="109"/>
      <c r="I1537" s="110"/>
      <c r="J1537" s="108"/>
      <c r="K1537" s="109"/>
      <c r="L1537" s="110"/>
      <c r="M1537" s="108"/>
      <c r="N1537" s="109"/>
      <c r="O1537" s="110"/>
      <c r="P1537" s="111"/>
      <c r="Q1537" s="112"/>
      <c r="R1537" s="113"/>
      <c r="S1537" s="114"/>
      <c r="T1537" s="115"/>
      <c r="U1537" s="116"/>
      <c r="V1537" s="117"/>
      <c r="W1537" s="118" t="n">
        <f aca="false">W1536</f>
        <v>9.05</v>
      </c>
      <c r="X1537" s="119" t="n">
        <v>87745</v>
      </c>
      <c r="Y1537" s="106" t="str">
        <f aca="false">IFERROR(VLOOKUP($X1537,'BASE DADOS'!$B$2:$E$16867,2,FALSE()),"-")</f>
        <v>SINAPI</v>
      </c>
      <c r="Z1537" s="106" t="str">
        <f aca="false">IFERROR(VLOOKUP($X1537,'BASE DADOS'!$B$2:$E$16867,3,FALSE()),"-")</f>
        <v>Contrapiso em argamassa traço 1:4 (cimento e areia), preparo mecânico com betoneira 400 l, aplicado em áreas molhadas sobre laje, aderido, acabamento não reforçado, espessura 3cm. af_07/2021</v>
      </c>
      <c r="AA1537" s="107" t="str">
        <f aca="false">IFERROR(VLOOKUP($X1537,'BASE DADOS'!$B$2:$E$16867,4,FALSE()),"-")</f>
        <v>m2</v>
      </c>
      <c r="AB1537" s="120" t="s">
        <v>16987</v>
      </c>
      <c r="AC1537" s="121" t="str">
        <f aca="false">IFERROR(VLOOKUP(AB1537,'ETAPAS ORCAM'!$B$4:$C$58,2,FALSE()),"-")</f>
        <v>B11 – PAVIMENTAÇÃO</v>
      </c>
      <c r="AMH1537" s="85"/>
      <c r="AMI1537" s="85"/>
      <c r="AMJ1537" s="85"/>
    </row>
    <row r="1538" s="84" customFormat="true" ht="17.9" hidden="false" customHeight="false" outlineLevel="1" collapsed="false">
      <c r="A1538" s="69"/>
      <c r="B1538" s="86"/>
      <c r="C1538" s="105" t="str">
        <f aca="false">C1537</f>
        <v>CBM-SE</v>
      </c>
      <c r="D1538" s="106" t="str">
        <f aca="false">D1537</f>
        <v>1º PAV.</v>
      </c>
      <c r="E1538" s="106" t="str">
        <f aca="false">E1537</f>
        <v>VESTIÁRIO SGT/ SUBT FEM. A=9,05m2</v>
      </c>
      <c r="F1538" s="107" t="str">
        <f aca="false">F1537</f>
        <v>PISO</v>
      </c>
      <c r="G1538" s="108"/>
      <c r="H1538" s="109"/>
      <c r="I1538" s="110"/>
      <c r="J1538" s="108"/>
      <c r="K1538" s="109"/>
      <c r="L1538" s="110"/>
      <c r="M1538" s="108"/>
      <c r="N1538" s="109"/>
      <c r="O1538" s="110"/>
      <c r="P1538" s="111"/>
      <c r="Q1538" s="112"/>
      <c r="R1538" s="113"/>
      <c r="S1538" s="114"/>
      <c r="T1538" s="115"/>
      <c r="U1538" s="116"/>
      <c r="V1538" s="117"/>
      <c r="W1538" s="118" t="n">
        <f aca="false">W1537</f>
        <v>9.05</v>
      </c>
      <c r="X1538" s="119" t="n">
        <v>98555</v>
      </c>
      <c r="Y1538" s="106" t="str">
        <f aca="false">IFERROR(VLOOKUP($X1538,'BASE DADOS'!$B$2:$E$16867,2,FALSE()),"-")</f>
        <v>SINAPI</v>
      </c>
      <c r="Z1538" s="106" t="str">
        <f aca="false">IFERROR(VLOOKUP($X1538,'BASE DADOS'!$B$2:$E$16867,3,FALSE()),"-")</f>
        <v>Impermeabilização de superfície com argamassa polimérica / membrana acrílica, 3 demãos. af_06/2018</v>
      </c>
      <c r="AA1538" s="107" t="str">
        <f aca="false">IFERROR(VLOOKUP($X1538,'BASE DADOS'!$B$2:$E$16867,4,FALSE()),"-")</f>
        <v>m2</v>
      </c>
      <c r="AB1538" s="120" t="s">
        <v>16999</v>
      </c>
      <c r="AC1538" s="121" t="str">
        <f aca="false">IFERROR(VLOOKUP(AB1538,'ETAPAS ORCAM'!$B$4:$C$58,2,FALSE()),"-")</f>
        <v>B07 – IMPERMEABILIZAÇÃO</v>
      </c>
      <c r="AMH1538" s="85"/>
      <c r="AMI1538" s="85"/>
      <c r="AMJ1538" s="85"/>
    </row>
    <row r="1539" s="84" customFormat="true" ht="34.3" hidden="false" customHeight="false" outlineLevel="1" collapsed="false">
      <c r="A1539" s="69"/>
      <c r="B1539" s="86"/>
      <c r="C1539" s="105" t="str">
        <f aca="false">C1537</f>
        <v>CBM-SE</v>
      </c>
      <c r="D1539" s="106" t="str">
        <f aca="false">D1537</f>
        <v>1º PAV.</v>
      </c>
      <c r="E1539" s="106" t="str">
        <f aca="false">E1537</f>
        <v>VESTIÁRIO SGT/ SUBT FEM. A=9,05m2</v>
      </c>
      <c r="F1539" s="107" t="str">
        <f aca="false">F1537</f>
        <v>PISO</v>
      </c>
      <c r="G1539" s="108"/>
      <c r="H1539" s="109"/>
      <c r="I1539" s="110"/>
      <c r="J1539" s="108"/>
      <c r="K1539" s="109"/>
      <c r="L1539" s="110"/>
      <c r="M1539" s="108"/>
      <c r="N1539" s="109"/>
      <c r="O1539" s="110"/>
      <c r="P1539" s="111"/>
      <c r="Q1539" s="112"/>
      <c r="R1539" s="113"/>
      <c r="S1539" s="114"/>
      <c r="T1539" s="115"/>
      <c r="U1539" s="116"/>
      <c r="V1539" s="117"/>
      <c r="W1539" s="118" t="n">
        <f aca="false">W1538</f>
        <v>9.05</v>
      </c>
      <c r="X1539" s="119" t="n">
        <v>13397</v>
      </c>
      <c r="Y1539" s="106" t="str">
        <f aca="false">IFERROR(VLOOKUP($X1539,'BASE DADOS'!$B$2:$E$16867,2,FALSE()),"-")</f>
        <v>ORSE</v>
      </c>
      <c r="Z1539" s="106" t="str">
        <f aca="false">IFERROR(VLOOKUP($X1539,'BASE DADOS'!$B$2:$E$16867,3,FALSE()),"-")</f>
        <v>Revestimento cerâmico para piso ou parede, 53 x 53 cm, Arielle, linha logan, cor branca, ou similar, PEI-5, aplicado com argamassa industrializada ac-ii, rejuntado, exclusive regularização de base ou emboço</v>
      </c>
      <c r="AA1539" s="107" t="str">
        <f aca="false">IFERROR(VLOOKUP($X1539,'BASE DADOS'!$B$2:$E$16867,4,FALSE()),"-")</f>
        <v>m2</v>
      </c>
      <c r="AB1539" s="120" t="s">
        <v>16987</v>
      </c>
      <c r="AC1539" s="121" t="str">
        <f aca="false">IFERROR(VLOOKUP(AB1539,'ETAPAS ORCAM'!$B$4:$C$58,2,FALSE()),"-")</f>
        <v>B11 – PAVIMENTAÇÃO</v>
      </c>
      <c r="AMH1539" s="85"/>
      <c r="AMI1539" s="85"/>
      <c r="AMJ1539" s="85"/>
    </row>
    <row r="1540" s="84" customFormat="true" ht="17.9" hidden="false" customHeight="false" outlineLevel="1" collapsed="false">
      <c r="A1540" s="69"/>
      <c r="B1540" s="86"/>
      <c r="C1540" s="105" t="str">
        <f aca="false">C1539</f>
        <v>CBM-SE</v>
      </c>
      <c r="D1540" s="106" t="str">
        <f aca="false">D1539</f>
        <v>1º PAV.</v>
      </c>
      <c r="E1540" s="106" t="str">
        <f aca="false">E1539</f>
        <v>VESTIÁRIO SGT/ SUBT FEM. A=9,05m2</v>
      </c>
      <c r="F1540" s="107" t="str">
        <f aca="false">F1539</f>
        <v>PISO</v>
      </c>
      <c r="G1540" s="108"/>
      <c r="H1540" s="109"/>
      <c r="I1540" s="110"/>
      <c r="J1540" s="108"/>
      <c r="K1540" s="109"/>
      <c r="L1540" s="110"/>
      <c r="M1540" s="108"/>
      <c r="N1540" s="109"/>
      <c r="O1540" s="110"/>
      <c r="P1540" s="111"/>
      <c r="Q1540" s="112"/>
      <c r="R1540" s="113"/>
      <c r="S1540" s="114"/>
      <c r="T1540" s="115"/>
      <c r="U1540" s="116"/>
      <c r="V1540" s="117"/>
      <c r="W1540" s="118" t="n">
        <f aca="false">W1539</f>
        <v>9.05</v>
      </c>
      <c r="X1540" s="119" t="n">
        <v>99804</v>
      </c>
      <c r="Y1540" s="106" t="str">
        <f aca="false">IFERROR(VLOOKUP($X1540,'BASE DADOS'!$B$2:$E$16867,2,FALSE()),"-")</f>
        <v>SINAPI</v>
      </c>
      <c r="Z1540" s="106" t="str">
        <f aca="false">IFERROR(VLOOKUP($X1540,'BASE DADOS'!$B$2:$E$16867,3,FALSE()),"-")</f>
        <v>Limpeza de piso cerâmico ou porcelanato utilizando detergente neutro e escovação manual. af_04/2019</v>
      </c>
      <c r="AA1540" s="107" t="str">
        <f aca="false">IFERROR(VLOOKUP($X1540,'BASE DADOS'!$B$2:$E$16867,4,FALSE()),"-")</f>
        <v>m2</v>
      </c>
      <c r="AB1540" s="120" t="s">
        <v>16988</v>
      </c>
      <c r="AC1540" s="121" t="str">
        <f aca="false">IFERROR(VLOOKUP(AB1540,'ETAPAS ORCAM'!$B$4:$C$58,2,FALSE()),"-")</f>
        <v>B39 – LIMPEZA FINAL</v>
      </c>
      <c r="AMH1540" s="85"/>
      <c r="AMI1540" s="85"/>
      <c r="AMJ1540" s="85"/>
    </row>
    <row r="1541" s="104" customFormat="true" ht="17.9" hidden="false" customHeight="false" outlineLevel="1" collapsed="false">
      <c r="A1541" s="69"/>
      <c r="B1541" s="86"/>
      <c r="C1541" s="160" t="str">
        <f aca="false">C1540</f>
        <v>CBM-SE</v>
      </c>
      <c r="D1541" s="161" t="str">
        <f aca="false">D1540</f>
        <v>1º PAV.</v>
      </c>
      <c r="E1541" s="161" t="str">
        <f aca="false">E1540</f>
        <v>VESTIÁRIO SGT/ SUBT FEM. A=9,05m2</v>
      </c>
      <c r="F1541" s="162" t="s">
        <v>16939</v>
      </c>
      <c r="G1541" s="163"/>
      <c r="H1541" s="164"/>
      <c r="I1541" s="165"/>
      <c r="J1541" s="163" t="n">
        <v>12.08</v>
      </c>
      <c r="K1541" s="164" t="n">
        <f aca="false">(2.75+2.75-0.15)+(2.21+2.21-0.15)</f>
        <v>9.62</v>
      </c>
      <c r="L1541" s="165"/>
      <c r="M1541" s="163" t="n">
        <v>3.09</v>
      </c>
      <c r="N1541" s="164" t="n">
        <v>2.3</v>
      </c>
      <c r="O1541" s="165"/>
      <c r="P1541" s="166" t="n">
        <f aca="false">-(2*0.6)-(0.8*2.1)</f>
        <v>-2.88</v>
      </c>
      <c r="Q1541" s="167" t="n">
        <f aca="false">-(0.6*2.1)*2*2</f>
        <v>-5.04</v>
      </c>
      <c r="R1541" s="168"/>
      <c r="S1541" s="169" t="n">
        <f aca="false">IF(G1541&lt;&gt;0,(G1541+P1541),(J1541*M1541)+P1541)</f>
        <v>34.4472</v>
      </c>
      <c r="T1541" s="170" t="n">
        <f aca="false">IF(H1541&lt;&gt;0,(H1541+Q1541),(K1541*N1541)+Q1541)</f>
        <v>17.086</v>
      </c>
      <c r="U1541" s="171" t="n">
        <f aca="false">IF(I1541&lt;&gt;0,(I1541+R1541),(L1541*O1541)+R1541)</f>
        <v>0</v>
      </c>
      <c r="V1541" s="172" t="n">
        <f aca="false">SUM(S1541:U1541)</f>
        <v>51.5332</v>
      </c>
      <c r="W1541" s="173"/>
      <c r="X1541" s="174"/>
      <c r="Y1541" s="161"/>
      <c r="Z1541" s="161"/>
      <c r="AA1541" s="162"/>
      <c r="AB1541" s="175"/>
      <c r="AC1541" s="176"/>
      <c r="AMH1541" s="85"/>
      <c r="AMI1541" s="85"/>
      <c r="AMJ1541" s="85"/>
    </row>
    <row r="1542" s="84" customFormat="true" ht="26.1" hidden="false" customHeight="false" outlineLevel="1" collapsed="false">
      <c r="A1542" s="69"/>
      <c r="B1542" s="86"/>
      <c r="C1542" s="105" t="str">
        <f aca="false">C1541</f>
        <v>CBM-SE</v>
      </c>
      <c r="D1542" s="106" t="str">
        <f aca="false">D1541</f>
        <v>1º PAV.</v>
      </c>
      <c r="E1542" s="106" t="str">
        <f aca="false">E1541</f>
        <v>VESTIÁRIO SGT/ SUBT FEM. A=9,05m2</v>
      </c>
      <c r="F1542" s="107" t="str">
        <f aca="false">F1541</f>
        <v>PAREDE</v>
      </c>
      <c r="G1542" s="108"/>
      <c r="H1542" s="109"/>
      <c r="I1542" s="110"/>
      <c r="J1542" s="108"/>
      <c r="K1542" s="109"/>
      <c r="L1542" s="110"/>
      <c r="M1542" s="108"/>
      <c r="N1542" s="109"/>
      <c r="O1542" s="110"/>
      <c r="P1542" s="111"/>
      <c r="Q1542" s="112"/>
      <c r="R1542" s="113"/>
      <c r="S1542" s="114"/>
      <c r="T1542" s="115"/>
      <c r="U1542" s="116"/>
      <c r="V1542" s="117"/>
      <c r="W1542" s="118" t="n">
        <f aca="false">V1541</f>
        <v>51.5332</v>
      </c>
      <c r="X1542" s="119" t="n">
        <v>87879</v>
      </c>
      <c r="Y1542" s="106" t="str">
        <f aca="false">IFERROR(VLOOKUP($X1542,'BASE DADOS'!$B$2:$E$16867,2,FALSE()),"-")</f>
        <v>SINAPI</v>
      </c>
      <c r="Z1542" s="106" t="str">
        <f aca="false">IFERROR(VLOOKUP($X1542,'BASE DADOS'!$B$2:$E$16867,3,FALSE()),"-")</f>
        <v>Chapisco aplicado em alvenarias e estruturas de concreto internas, com colher de pedreiro.   argamassa traço 1:3 com preparo em betoneira 400l. af_10/2022</v>
      </c>
      <c r="AA1542" s="107" t="str">
        <f aca="false">IFERROR(VLOOKUP($X1542,'BASE DADOS'!$B$2:$E$16867,4,FALSE()),"-")</f>
        <v>m2</v>
      </c>
      <c r="AB1542" s="120" t="s">
        <v>16989</v>
      </c>
      <c r="AC1542" s="121" t="str">
        <f aca="false">IFERROR(VLOOKUP(AB1542,'ETAPAS ORCAM'!$B$4:$C$58,2,FALSE()),"-")</f>
        <v>B08 – REVESTIMENTO INTERNO – PAREDE</v>
      </c>
      <c r="AMH1542" s="85"/>
      <c r="AMI1542" s="85"/>
      <c r="AMJ1542" s="85"/>
    </row>
    <row r="1543" s="84" customFormat="true" ht="42.5" hidden="false" customHeight="false" outlineLevel="1" collapsed="false">
      <c r="A1543" s="69"/>
      <c r="B1543" s="86"/>
      <c r="C1543" s="105" t="str">
        <f aca="false">C1542</f>
        <v>CBM-SE</v>
      </c>
      <c r="D1543" s="106" t="str">
        <f aca="false">D1542</f>
        <v>1º PAV.</v>
      </c>
      <c r="E1543" s="106" t="str">
        <f aca="false">E1542</f>
        <v>VESTIÁRIO SGT/ SUBT FEM. A=9,05m2</v>
      </c>
      <c r="F1543" s="107" t="str">
        <f aca="false">F1542</f>
        <v>PAREDE</v>
      </c>
      <c r="G1543" s="108"/>
      <c r="H1543" s="109"/>
      <c r="I1543" s="110"/>
      <c r="J1543" s="108"/>
      <c r="K1543" s="109"/>
      <c r="L1543" s="110"/>
      <c r="M1543" s="108"/>
      <c r="N1543" s="109"/>
      <c r="O1543" s="110"/>
      <c r="P1543" s="111"/>
      <c r="Q1543" s="112"/>
      <c r="R1543" s="113"/>
      <c r="S1543" s="114"/>
      <c r="T1543" s="115"/>
      <c r="U1543" s="116"/>
      <c r="V1543" s="117"/>
      <c r="W1543" s="118" t="n">
        <f aca="false">W1542</f>
        <v>51.5332</v>
      </c>
      <c r="X1543" s="119" t="n">
        <v>87535</v>
      </c>
      <c r="Y1543" s="106" t="str">
        <f aca="false">IFERROR(VLOOKUP($X1543,'BASE DADOS'!$B$2:$E$16867,2,FALSE()),"-")</f>
        <v>SINAPI</v>
      </c>
      <c r="Z1543" s="106" t="str">
        <f aca="false">IFERROR(VLOOKUP($X1543,'BASE DADOS'!$B$2:$E$16867,3,FALSE()),"-")</f>
        <v>Emboço, para recebimento de cerâmica, em argamassa traço 1:2:8, preparo mecânico com betoneira 400l, aplicado manualmente em faces internas de paredes, para ambiente com área  maior que 10m2, espessura de 20mm, com execução de taliscas. af_06/2014</v>
      </c>
      <c r="AA1543" s="107" t="str">
        <f aca="false">IFERROR(VLOOKUP($X1543,'BASE DADOS'!$B$2:$E$16867,4,FALSE()),"-")</f>
        <v>m2</v>
      </c>
      <c r="AB1543" s="120" t="s">
        <v>16989</v>
      </c>
      <c r="AC1543" s="121" t="str">
        <f aca="false">IFERROR(VLOOKUP(AB1543,'ETAPAS ORCAM'!$B$4:$C$58,2,FALSE()),"-")</f>
        <v>B08 – REVESTIMENTO INTERNO – PAREDE</v>
      </c>
      <c r="AMH1543" s="85"/>
      <c r="AMI1543" s="85"/>
      <c r="AMJ1543" s="85"/>
    </row>
    <row r="1544" s="84" customFormat="true" ht="17.9" hidden="false" customHeight="false" outlineLevel="1" collapsed="false">
      <c r="A1544" s="69"/>
      <c r="B1544" s="86"/>
      <c r="C1544" s="105" t="str">
        <f aca="false">C1543</f>
        <v>CBM-SE</v>
      </c>
      <c r="D1544" s="106" t="str">
        <f aca="false">D1543</f>
        <v>1º PAV.</v>
      </c>
      <c r="E1544" s="106" t="str">
        <f aca="false">E1543</f>
        <v>VESTIÁRIO SGT/ SUBT FEM. A=9,05m2</v>
      </c>
      <c r="F1544" s="107" t="str">
        <f aca="false">F1543</f>
        <v>PAREDE</v>
      </c>
      <c r="G1544" s="108"/>
      <c r="H1544" s="109"/>
      <c r="I1544" s="110"/>
      <c r="J1544" s="108"/>
      <c r="K1544" s="109"/>
      <c r="L1544" s="110"/>
      <c r="M1544" s="108"/>
      <c r="N1544" s="109"/>
      <c r="O1544" s="110"/>
      <c r="P1544" s="111"/>
      <c r="Q1544" s="112"/>
      <c r="R1544" s="113"/>
      <c r="S1544" s="114"/>
      <c r="T1544" s="115"/>
      <c r="U1544" s="116"/>
      <c r="V1544" s="117"/>
      <c r="W1544" s="118" t="n">
        <f aca="false">J1541+K1541</f>
        <v>21.7</v>
      </c>
      <c r="X1544" s="119" t="n">
        <v>98559</v>
      </c>
      <c r="Y1544" s="106" t="str">
        <f aca="false">IFERROR(VLOOKUP($X1544,'BASE DADOS'!$B$2:$E$16867,2,FALSE()),"-")</f>
        <v>SINAPI</v>
      </c>
      <c r="Z1544" s="106" t="str">
        <f aca="false">IFERROR(VLOOKUP($X1544,'BASE DADOS'!$B$2:$E$16867,3,FALSE()),"-")</f>
        <v>Tratamento de rodapé com véu de poliéster. af_06/2018</v>
      </c>
      <c r="AA1544" s="107" t="str">
        <f aca="false">IFERROR(VLOOKUP($X1544,'BASE DADOS'!$B$2:$E$16867,4,FALSE()),"-")</f>
        <v>m</v>
      </c>
      <c r="AB1544" s="120" t="s">
        <v>16999</v>
      </c>
      <c r="AC1544" s="121" t="str">
        <f aca="false">IFERROR(VLOOKUP(AB1544,'ETAPAS ORCAM'!$B$4:$C$58,2,FALSE()),"-")</f>
        <v>B07 – IMPERMEABILIZAÇÃO</v>
      </c>
      <c r="AMH1544" s="85"/>
      <c r="AMI1544" s="85"/>
      <c r="AMJ1544" s="85"/>
    </row>
    <row r="1545" s="84" customFormat="true" ht="17.9" hidden="false" customHeight="false" outlineLevel="1" collapsed="false">
      <c r="A1545" s="69"/>
      <c r="B1545" s="86"/>
      <c r="C1545" s="105" t="str">
        <f aca="false">C1544</f>
        <v>CBM-SE</v>
      </c>
      <c r="D1545" s="106" t="str">
        <f aca="false">D1544</f>
        <v>1º PAV.</v>
      </c>
      <c r="E1545" s="106" t="str">
        <f aca="false">E1544</f>
        <v>VESTIÁRIO SGT/ SUBT FEM. A=9,05m2</v>
      </c>
      <c r="F1545" s="107" t="str">
        <f aca="false">F1544</f>
        <v>PAREDE</v>
      </c>
      <c r="G1545" s="108"/>
      <c r="H1545" s="109"/>
      <c r="I1545" s="110"/>
      <c r="J1545" s="108"/>
      <c r="K1545" s="109"/>
      <c r="L1545" s="110"/>
      <c r="M1545" s="108"/>
      <c r="N1545" s="109"/>
      <c r="O1545" s="110"/>
      <c r="P1545" s="111"/>
      <c r="Q1545" s="112"/>
      <c r="R1545" s="113"/>
      <c r="S1545" s="114"/>
      <c r="T1545" s="115"/>
      <c r="U1545" s="116"/>
      <c r="V1545" s="117"/>
      <c r="W1545" s="118" t="n">
        <f aca="false">+W1544*0.6</f>
        <v>13.02</v>
      </c>
      <c r="X1545" s="119" t="n">
        <v>98555</v>
      </c>
      <c r="Y1545" s="106" t="str">
        <f aca="false">IFERROR(VLOOKUP($X1545,'BASE DADOS'!$B$2:$E$16867,2,FALSE()),"-")</f>
        <v>SINAPI</v>
      </c>
      <c r="Z1545" s="106" t="str">
        <f aca="false">IFERROR(VLOOKUP($X1545,'BASE DADOS'!$B$2:$E$16867,3,FALSE()),"-")</f>
        <v>Impermeabilização de superfície com argamassa polimérica / membrana acrílica, 3 demãos. af_06/2018</v>
      </c>
      <c r="AA1545" s="107" t="str">
        <f aca="false">IFERROR(VLOOKUP($X1545,'BASE DADOS'!$B$2:$E$16867,4,FALSE()),"-")</f>
        <v>m2</v>
      </c>
      <c r="AB1545" s="120" t="s">
        <v>16999</v>
      </c>
      <c r="AC1545" s="121" t="str">
        <f aca="false">IFERROR(VLOOKUP(AB1545,'ETAPAS ORCAM'!$B$4:$C$58,2,FALSE()),"-")</f>
        <v>B07 – IMPERMEABILIZAÇÃO</v>
      </c>
      <c r="AMH1545" s="85"/>
      <c r="AMI1545" s="85"/>
      <c r="AMJ1545" s="85"/>
    </row>
    <row r="1546" s="84" customFormat="true" ht="34.3" hidden="false" customHeight="false" outlineLevel="1" collapsed="false">
      <c r="A1546" s="69"/>
      <c r="B1546" s="86"/>
      <c r="C1546" s="105" t="str">
        <f aca="false">C1544</f>
        <v>CBM-SE</v>
      </c>
      <c r="D1546" s="106" t="str">
        <f aca="false">D1544</f>
        <v>1º PAV.</v>
      </c>
      <c r="E1546" s="106" t="str">
        <f aca="false">E1544</f>
        <v>VESTIÁRIO SGT/ SUBT FEM. A=9,05m2</v>
      </c>
      <c r="F1546" s="107" t="str">
        <f aca="false">F1544</f>
        <v>PAREDE</v>
      </c>
      <c r="G1546" s="108"/>
      <c r="H1546" s="109"/>
      <c r="I1546" s="110"/>
      <c r="J1546" s="108"/>
      <c r="K1546" s="109"/>
      <c r="L1546" s="110"/>
      <c r="M1546" s="108"/>
      <c r="N1546" s="109"/>
      <c r="O1546" s="110"/>
      <c r="P1546" s="111"/>
      <c r="Q1546" s="112"/>
      <c r="R1546" s="113"/>
      <c r="S1546" s="114"/>
      <c r="T1546" s="115"/>
      <c r="U1546" s="116"/>
      <c r="V1546" s="117"/>
      <c r="W1546" s="118" t="n">
        <f aca="false">W1543</f>
        <v>51.5332</v>
      </c>
      <c r="X1546" s="119" t="n">
        <v>11165</v>
      </c>
      <c r="Y1546" s="106" t="str">
        <f aca="false">IFERROR(VLOOKUP($X1546,'BASE DADOS'!$B$2:$E$16867,2,FALSE()),"-")</f>
        <v>ORSE</v>
      </c>
      <c r="Z1546" s="106" t="str">
        <f aca="false">IFERROR(VLOOKUP($X1546,'BASE DADOS'!$B$2:$E$16867,3,FALSE()),"-")</f>
        <v>Revestimento cerâmico para piso ou parede, 37 x 59 cm, Arielle, linha riviera, cor branca ou similar, PEI-3, aplicado com argamassa industrializada ac-ii, rejuntado, exclusive regularização de base ou emboço</v>
      </c>
      <c r="AA1546" s="107" t="str">
        <f aca="false">IFERROR(VLOOKUP($X1546,'BASE DADOS'!$B$2:$E$16867,4,FALSE()),"-")</f>
        <v>m2</v>
      </c>
      <c r="AB1546" s="120" t="s">
        <v>16989</v>
      </c>
      <c r="AC1546" s="121" t="str">
        <f aca="false">IFERROR(VLOOKUP(AB1546,'ETAPAS ORCAM'!$B$4:$C$58,2,FALSE()),"-")</f>
        <v>B08 – REVESTIMENTO INTERNO – PAREDE</v>
      </c>
      <c r="AMH1546" s="85"/>
      <c r="AMI1546" s="85"/>
      <c r="AMJ1546" s="85"/>
    </row>
    <row r="1547" s="84" customFormat="true" ht="17.9" hidden="false" customHeight="false" outlineLevel="1" collapsed="false">
      <c r="A1547" s="69"/>
      <c r="B1547" s="86"/>
      <c r="C1547" s="105" t="str">
        <f aca="false">C1546</f>
        <v>CBM-SE</v>
      </c>
      <c r="D1547" s="106" t="str">
        <f aca="false">D1546</f>
        <v>1º PAV.</v>
      </c>
      <c r="E1547" s="106" t="str">
        <f aca="false">E1546</f>
        <v>VESTIÁRIO SGT/ SUBT FEM. A=9,05m2</v>
      </c>
      <c r="F1547" s="107" t="str">
        <f aca="false">F1546</f>
        <v>PAREDE</v>
      </c>
      <c r="G1547" s="108"/>
      <c r="H1547" s="109"/>
      <c r="I1547" s="110"/>
      <c r="J1547" s="108"/>
      <c r="K1547" s="109"/>
      <c r="L1547" s="110"/>
      <c r="M1547" s="108"/>
      <c r="N1547" s="109"/>
      <c r="O1547" s="110"/>
      <c r="P1547" s="111"/>
      <c r="Q1547" s="112"/>
      <c r="R1547" s="113"/>
      <c r="S1547" s="114"/>
      <c r="T1547" s="115"/>
      <c r="U1547" s="116"/>
      <c r="V1547" s="117"/>
      <c r="W1547" s="118" t="n">
        <f aca="false">W1546</f>
        <v>51.5332</v>
      </c>
      <c r="X1547" s="119" t="n">
        <v>99807</v>
      </c>
      <c r="Y1547" s="106" t="str">
        <f aca="false">IFERROR(VLOOKUP($X1547,'BASE DADOS'!$B$2:$E$16867,2,FALSE()),"-")</f>
        <v>SINAPI</v>
      </c>
      <c r="Z1547" s="106" t="str">
        <f aca="false">IFERROR(VLOOKUP($X1547,'BASE DADOS'!$B$2:$E$16867,3,FALSE()),"-")</f>
        <v>Limpeza de revestimento cerâmico em parede utilizando detergente neutro e escovação manual. af_04/2019</v>
      </c>
      <c r="AA1547" s="107" t="str">
        <f aca="false">IFERROR(VLOOKUP($X1547,'BASE DADOS'!$B$2:$E$16867,4,FALSE()),"-")</f>
        <v>m2</v>
      </c>
      <c r="AB1547" s="120" t="s">
        <v>16988</v>
      </c>
      <c r="AC1547" s="121" t="str">
        <f aca="false">IFERROR(VLOOKUP(AB1547,'ETAPAS ORCAM'!$B$4:$C$58,2,FALSE()),"-")</f>
        <v>B39 – LIMPEZA FINAL</v>
      </c>
      <c r="AMH1547" s="85"/>
      <c r="AMI1547" s="85"/>
      <c r="AMJ1547" s="85"/>
    </row>
    <row r="1548" s="104" customFormat="true" ht="17.9" hidden="false" customHeight="false" outlineLevel="1" collapsed="false">
      <c r="A1548" s="69"/>
      <c r="B1548" s="86"/>
      <c r="C1548" s="160" t="str">
        <f aca="false">C1547</f>
        <v>CBM-SE</v>
      </c>
      <c r="D1548" s="161" t="str">
        <f aca="false">D1547</f>
        <v>1º PAV.</v>
      </c>
      <c r="E1548" s="161" t="str">
        <f aca="false">E1547</f>
        <v>VESTIÁRIO SGT/ SUBT FEM. A=9,05m2</v>
      </c>
      <c r="F1548" s="162" t="s">
        <v>16940</v>
      </c>
      <c r="G1548" s="163" t="n">
        <f aca="false">G1535</f>
        <v>9.05</v>
      </c>
      <c r="H1548" s="164"/>
      <c r="I1548" s="165"/>
      <c r="J1548" s="163"/>
      <c r="K1548" s="164"/>
      <c r="L1548" s="165"/>
      <c r="M1548" s="163"/>
      <c r="N1548" s="164"/>
      <c r="O1548" s="165"/>
      <c r="P1548" s="166"/>
      <c r="Q1548" s="167"/>
      <c r="R1548" s="168"/>
      <c r="S1548" s="169" t="n">
        <f aca="false">IF(G1548&lt;&gt;0,(G1548+P1548),(J1548*M1548)+P1548)</f>
        <v>9.05</v>
      </c>
      <c r="T1548" s="170" t="n">
        <f aca="false">IF(H1548&lt;&gt;0,(H1548+Q1548),(K1548*N1548)+Q1548)</f>
        <v>0</v>
      </c>
      <c r="U1548" s="171" t="n">
        <f aca="false">IF(I1548&lt;&gt;0,(I1548+R1548),(L1548*O1548)+R1548)</f>
        <v>0</v>
      </c>
      <c r="V1548" s="172" t="n">
        <f aca="false">SUM(S1548:U1548)</f>
        <v>9.05</v>
      </c>
      <c r="W1548" s="173"/>
      <c r="X1548" s="174"/>
      <c r="Y1548" s="161"/>
      <c r="Z1548" s="161"/>
      <c r="AA1548" s="162"/>
      <c r="AB1548" s="175"/>
      <c r="AC1548" s="176"/>
      <c r="AMH1548" s="85"/>
      <c r="AMI1548" s="85"/>
      <c r="AMJ1548" s="85"/>
    </row>
    <row r="1549" s="84" customFormat="true" ht="17.9" hidden="false" customHeight="false" outlineLevel="1" collapsed="false">
      <c r="A1549" s="69"/>
      <c r="B1549" s="86"/>
      <c r="C1549" s="105" t="str">
        <f aca="false">C1548</f>
        <v>CBM-SE</v>
      </c>
      <c r="D1549" s="106" t="str">
        <f aca="false">D1548</f>
        <v>1º PAV.</v>
      </c>
      <c r="E1549" s="106" t="str">
        <f aca="false">E1548</f>
        <v>VESTIÁRIO SGT/ SUBT FEM. A=9,05m2</v>
      </c>
      <c r="F1549" s="107" t="str">
        <f aca="false">F1548</f>
        <v>TETO</v>
      </c>
      <c r="G1549" s="108"/>
      <c r="H1549" s="109"/>
      <c r="I1549" s="110"/>
      <c r="J1549" s="108"/>
      <c r="K1549" s="109"/>
      <c r="L1549" s="110"/>
      <c r="M1549" s="108"/>
      <c r="N1549" s="109"/>
      <c r="O1549" s="110"/>
      <c r="P1549" s="111"/>
      <c r="Q1549" s="112"/>
      <c r="R1549" s="113"/>
      <c r="S1549" s="114"/>
      <c r="T1549" s="115"/>
      <c r="U1549" s="116"/>
      <c r="V1549" s="117"/>
      <c r="W1549" s="118" t="n">
        <f aca="false">V1548</f>
        <v>9.05</v>
      </c>
      <c r="X1549" s="119" t="n">
        <v>96114</v>
      </c>
      <c r="Y1549" s="106" t="str">
        <f aca="false">IFERROR(VLOOKUP($X1549,'BASE DADOS'!$B$2:$E$16867,2,FALSE()),"-")</f>
        <v>SINAPI</v>
      </c>
      <c r="Z1549" s="106" t="str">
        <f aca="false">IFERROR(VLOOKUP($X1549,'BASE DADOS'!$B$2:$E$16867,3,FALSE()),"-")</f>
        <v>Forro em drywall, para ambientes comerciais, inclusive estrutura de fixação. af_05/2017_ps</v>
      </c>
      <c r="AA1549" s="107" t="str">
        <f aca="false">IFERROR(VLOOKUP($X1549,'BASE DADOS'!$B$2:$E$16867,4,FALSE()),"-")</f>
        <v>m2</v>
      </c>
      <c r="AB1549" s="120" t="s">
        <v>16991</v>
      </c>
      <c r="AC1549" s="121" t="str">
        <f aca="false">IFERROR(VLOOKUP(AB1549,'ETAPAS ORCAM'!$B$4:$C$58,2,FALSE()),"-")</f>
        <v>B09 – REVESTIMENTO INTERNO – TETO</v>
      </c>
      <c r="AMH1549" s="85"/>
      <c r="AMI1549" s="85"/>
      <c r="AMJ1549" s="85"/>
    </row>
    <row r="1550" s="84" customFormat="true" ht="17.9" hidden="false" customHeight="false" outlineLevel="1" collapsed="false">
      <c r="A1550" s="69"/>
      <c r="B1550" s="86"/>
      <c r="C1550" s="105" t="str">
        <f aca="false">C1549</f>
        <v>CBM-SE</v>
      </c>
      <c r="D1550" s="106" t="str">
        <f aca="false">D1549</f>
        <v>1º PAV.</v>
      </c>
      <c r="E1550" s="106" t="str">
        <f aca="false">E1549</f>
        <v>VESTIÁRIO SGT/ SUBT FEM. A=9,05m2</v>
      </c>
      <c r="F1550" s="107" t="str">
        <f aca="false">F1549</f>
        <v>TETO</v>
      </c>
      <c r="G1550" s="108"/>
      <c r="H1550" s="109"/>
      <c r="I1550" s="110"/>
      <c r="J1550" s="108"/>
      <c r="K1550" s="109"/>
      <c r="L1550" s="110"/>
      <c r="M1550" s="108"/>
      <c r="N1550" s="109"/>
      <c r="O1550" s="110"/>
      <c r="P1550" s="111"/>
      <c r="Q1550" s="112"/>
      <c r="R1550" s="113"/>
      <c r="S1550" s="114"/>
      <c r="T1550" s="115"/>
      <c r="U1550" s="116"/>
      <c r="V1550" s="117"/>
      <c r="W1550" s="118" t="n">
        <f aca="false">J1541</f>
        <v>12.08</v>
      </c>
      <c r="X1550" s="119" t="n">
        <v>9082</v>
      </c>
      <c r="Y1550" s="106" t="str">
        <f aca="false">IFERROR(VLOOKUP($X1550,'BASE DADOS'!$B$2:$E$16867,2,FALSE()),"-")</f>
        <v>ORSE</v>
      </c>
      <c r="Z1550" s="106" t="str">
        <f aca="false">IFERROR(VLOOKUP($X1550,'BASE DADOS'!$B$2:$E$16867,3,FALSE()),"-")</f>
        <v>Tabica metálica 3x3cm para forro de gesso (fornecimento e montagem)</v>
      </c>
      <c r="AA1550" s="107" t="str">
        <f aca="false">IFERROR(VLOOKUP($X1550,'BASE DADOS'!$B$2:$E$16867,4,FALSE()),"-")</f>
        <v>m</v>
      </c>
      <c r="AB1550" s="120" t="s">
        <v>16991</v>
      </c>
      <c r="AC1550" s="121" t="str">
        <f aca="false">IFERROR(VLOOKUP(AB1550,'ETAPAS ORCAM'!$B$4:$C$58,2,FALSE()),"-")</f>
        <v>B09 – REVESTIMENTO INTERNO – TETO</v>
      </c>
      <c r="AMH1550" s="85"/>
      <c r="AMI1550" s="85"/>
      <c r="AMJ1550" s="85"/>
    </row>
    <row r="1551" s="84" customFormat="true" ht="17.9" hidden="false" customHeight="false" outlineLevel="1" collapsed="false">
      <c r="A1551" s="69"/>
      <c r="B1551" s="86"/>
      <c r="C1551" s="105" t="str">
        <f aca="false">C1550</f>
        <v>CBM-SE</v>
      </c>
      <c r="D1551" s="106" t="str">
        <f aca="false">D1550</f>
        <v>1º PAV.</v>
      </c>
      <c r="E1551" s="106" t="str">
        <f aca="false">E1550</f>
        <v>VESTIÁRIO SGT/ SUBT FEM. A=9,05m2</v>
      </c>
      <c r="F1551" s="107" t="str">
        <f aca="false">F1550</f>
        <v>TETO</v>
      </c>
      <c r="G1551" s="108"/>
      <c r="H1551" s="109"/>
      <c r="I1551" s="110"/>
      <c r="J1551" s="108"/>
      <c r="K1551" s="109"/>
      <c r="L1551" s="110"/>
      <c r="M1551" s="108"/>
      <c r="N1551" s="109"/>
      <c r="O1551" s="110"/>
      <c r="P1551" s="111"/>
      <c r="Q1551" s="112"/>
      <c r="R1551" s="113"/>
      <c r="S1551" s="114"/>
      <c r="T1551" s="115"/>
      <c r="U1551" s="116"/>
      <c r="V1551" s="117"/>
      <c r="W1551" s="118" t="n">
        <f aca="false">W1549</f>
        <v>9.05</v>
      </c>
      <c r="X1551" s="119" t="n">
        <v>88484</v>
      </c>
      <c r="Y1551" s="106" t="str">
        <f aca="false">IFERROR(VLOOKUP($X1551,'BASE DADOS'!$B$2:$E$16867,2,FALSE()),"-")</f>
        <v>SINAPI</v>
      </c>
      <c r="Z1551" s="106" t="str">
        <f aca="false">IFERROR(VLOOKUP($X1551,'BASE DADOS'!$B$2:$E$16867,3,FALSE()),"-")</f>
        <v>Aplicação de fundo selador acrílico em teto, uma demão. af_06/2014</v>
      </c>
      <c r="AA1551" s="107" t="str">
        <f aca="false">IFERROR(VLOOKUP($X1551,'BASE DADOS'!$B$2:$E$16867,4,FALSE()),"-")</f>
        <v>m2</v>
      </c>
      <c r="AB1551" s="120" t="s">
        <v>16992</v>
      </c>
      <c r="AC1551" s="121" t="str">
        <f aca="false">IFERROR(VLOOKUP(AB1551,'ETAPAS ORCAM'!$B$4:$C$58,2,FALSE()),"-")</f>
        <v>B15 – PINTURA INTERNA – TETO</v>
      </c>
      <c r="AMH1551" s="85"/>
      <c r="AMI1551" s="85"/>
      <c r="AMJ1551" s="85"/>
    </row>
    <row r="1552" s="84" customFormat="true" ht="17.9" hidden="false" customHeight="false" outlineLevel="1" collapsed="false">
      <c r="A1552" s="69"/>
      <c r="B1552" s="86"/>
      <c r="C1552" s="105" t="str">
        <f aca="false">C1551</f>
        <v>CBM-SE</v>
      </c>
      <c r="D1552" s="106" t="str">
        <f aca="false">D1551</f>
        <v>1º PAV.</v>
      </c>
      <c r="E1552" s="106" t="str">
        <f aca="false">E1551</f>
        <v>VESTIÁRIO SGT/ SUBT FEM. A=9,05m2</v>
      </c>
      <c r="F1552" s="107" t="str">
        <f aca="false">F1551</f>
        <v>TETO</v>
      </c>
      <c r="G1552" s="108"/>
      <c r="H1552" s="109"/>
      <c r="I1552" s="110"/>
      <c r="J1552" s="108"/>
      <c r="K1552" s="109"/>
      <c r="L1552" s="110"/>
      <c r="M1552" s="108"/>
      <c r="N1552" s="109"/>
      <c r="O1552" s="110"/>
      <c r="P1552" s="111"/>
      <c r="Q1552" s="112"/>
      <c r="R1552" s="113"/>
      <c r="S1552" s="114"/>
      <c r="T1552" s="115"/>
      <c r="U1552" s="116"/>
      <c r="V1552" s="117"/>
      <c r="W1552" s="118" t="n">
        <f aca="false">W1551</f>
        <v>9.05</v>
      </c>
      <c r="X1552" s="119" t="n">
        <v>88496</v>
      </c>
      <c r="Y1552" s="106" t="str">
        <f aca="false">IFERROR(VLOOKUP($X1552,'BASE DADOS'!$B$2:$E$16867,2,FALSE()),"-")</f>
        <v>SINAPI</v>
      </c>
      <c r="Z1552" s="106" t="str">
        <f aca="false">IFERROR(VLOOKUP($X1552,'BASE DADOS'!$B$2:$E$16867,3,FALSE()),"-")</f>
        <v>Aplicação e lixamento de massa látex em teto, duas demãos. af_06/2014</v>
      </c>
      <c r="AA1552" s="107" t="str">
        <f aca="false">IFERROR(VLOOKUP($X1552,'BASE DADOS'!$B$2:$E$16867,4,FALSE()),"-")</f>
        <v>m2</v>
      </c>
      <c r="AB1552" s="120" t="s">
        <v>16992</v>
      </c>
      <c r="AC1552" s="121" t="str">
        <f aca="false">IFERROR(VLOOKUP(AB1552,'ETAPAS ORCAM'!$B$4:$C$58,2,FALSE()),"-")</f>
        <v>B15 – PINTURA INTERNA – TETO</v>
      </c>
      <c r="AMH1552" s="85"/>
      <c r="AMI1552" s="85"/>
      <c r="AMJ1552" s="85"/>
    </row>
    <row r="1553" s="84" customFormat="true" ht="17.9" hidden="false" customHeight="false" outlineLevel="1" collapsed="false">
      <c r="A1553" s="69"/>
      <c r="B1553" s="86"/>
      <c r="C1553" s="105" t="str">
        <f aca="false">C1552</f>
        <v>CBM-SE</v>
      </c>
      <c r="D1553" s="106" t="str">
        <f aca="false">D1552</f>
        <v>1º PAV.</v>
      </c>
      <c r="E1553" s="106" t="str">
        <f aca="false">E1552</f>
        <v>VESTIÁRIO SGT/ SUBT FEM. A=9,05m2</v>
      </c>
      <c r="F1553" s="107" t="str">
        <f aca="false">F1552</f>
        <v>TETO</v>
      </c>
      <c r="G1553" s="108"/>
      <c r="H1553" s="109"/>
      <c r="I1553" s="110"/>
      <c r="J1553" s="108"/>
      <c r="K1553" s="109"/>
      <c r="L1553" s="110"/>
      <c r="M1553" s="108"/>
      <c r="N1553" s="109"/>
      <c r="O1553" s="110"/>
      <c r="P1553" s="111"/>
      <c r="Q1553" s="112"/>
      <c r="R1553" s="113"/>
      <c r="S1553" s="114"/>
      <c r="T1553" s="115"/>
      <c r="U1553" s="116"/>
      <c r="V1553" s="117"/>
      <c r="W1553" s="118" t="n">
        <f aca="false">W1552</f>
        <v>9.05</v>
      </c>
      <c r="X1553" s="119" t="n">
        <v>104639</v>
      </c>
      <c r="Y1553" s="106" t="str">
        <f aca="false">IFERROR(VLOOKUP($X1553,'BASE DADOS'!$B$2:$E$16867,2,FALSE()),"-")</f>
        <v>SINAPI</v>
      </c>
      <c r="Z1553" s="106" t="str">
        <f aca="false">IFERROR(VLOOKUP($X1553,'BASE DADOS'!$B$2:$E$16867,3,FALSE()),"-")</f>
        <v>Pintura látex acrílica econômica, aplicação manual em teto, duas demãos. Af_04/2023</v>
      </c>
      <c r="AA1553" s="107" t="str">
        <f aca="false">IFERROR(VLOOKUP($X1553,'BASE DADOS'!$B$2:$E$16867,4,FALSE()),"-")</f>
        <v>m2</v>
      </c>
      <c r="AB1553" s="120" t="s">
        <v>16992</v>
      </c>
      <c r="AC1553" s="121" t="str">
        <f aca="false">IFERROR(VLOOKUP(AB1553,'ETAPAS ORCAM'!$B$4:$C$58,2,FALSE()),"-")</f>
        <v>B15 – PINTURA INTERNA – TETO</v>
      </c>
      <c r="AMH1553" s="85"/>
      <c r="AMI1553" s="85"/>
      <c r="AMJ1553" s="85"/>
    </row>
    <row r="1554" s="104" customFormat="true" ht="17.9" hidden="false" customHeight="false" outlineLevel="1" collapsed="false">
      <c r="A1554" s="69"/>
      <c r="B1554" s="86"/>
      <c r="C1554" s="160" t="str">
        <f aca="false">C1553</f>
        <v>CBM-SE</v>
      </c>
      <c r="D1554" s="161" t="str">
        <f aca="false">D1553</f>
        <v>1º PAV.</v>
      </c>
      <c r="E1554" s="161" t="str">
        <f aca="false">E1553</f>
        <v>VESTIÁRIO SGT/ SUBT FEM. A=9,05m2</v>
      </c>
      <c r="F1554" s="162" t="s">
        <v>17004</v>
      </c>
      <c r="G1554" s="163" t="n">
        <v>1</v>
      </c>
      <c r="H1554" s="164"/>
      <c r="I1554" s="165"/>
      <c r="J1554" s="163"/>
      <c r="K1554" s="164"/>
      <c r="L1554" s="165"/>
      <c r="M1554" s="163"/>
      <c r="N1554" s="164"/>
      <c r="O1554" s="165"/>
      <c r="P1554" s="166"/>
      <c r="Q1554" s="167"/>
      <c r="R1554" s="168"/>
      <c r="S1554" s="169" t="n">
        <f aca="false">IF(G1554&lt;&gt;0,(G1554+P1554),(J1554*M1554)+P1554)</f>
        <v>1</v>
      </c>
      <c r="T1554" s="170" t="n">
        <f aca="false">IF(H1554&lt;&gt;0,(H1554+Q1554),(K1554*N1554)+Q1554)</f>
        <v>0</v>
      </c>
      <c r="U1554" s="171" t="n">
        <f aca="false">IF(I1554&lt;&gt;0,(I1554+R1554),(L1554*O1554)+R1554)</f>
        <v>0</v>
      </c>
      <c r="V1554" s="172" t="n">
        <f aca="false">SUM(S1554:U1554)</f>
        <v>1</v>
      </c>
      <c r="W1554" s="173"/>
      <c r="X1554" s="174"/>
      <c r="Y1554" s="161"/>
      <c r="Z1554" s="161"/>
      <c r="AA1554" s="162"/>
      <c r="AB1554" s="175"/>
      <c r="AC1554" s="176"/>
      <c r="AMH1554" s="85"/>
      <c r="AMI1554" s="85"/>
      <c r="AMJ1554" s="85"/>
    </row>
    <row r="1555" s="84" customFormat="true" ht="34.3" hidden="false" customHeight="false" outlineLevel="1" collapsed="false">
      <c r="A1555" s="69"/>
      <c r="B1555" s="86"/>
      <c r="C1555" s="105" t="str">
        <f aca="false">C1554</f>
        <v>CBM-SE</v>
      </c>
      <c r="D1555" s="106" t="str">
        <f aca="false">D1554</f>
        <v>1º PAV.</v>
      </c>
      <c r="E1555" s="106" t="str">
        <f aca="false">E1554</f>
        <v>VESTIÁRIO SGT/ SUBT FEM. A=9,05m2</v>
      </c>
      <c r="F1555" s="107" t="str">
        <f aca="false">F1554</f>
        <v>ESQ. MADEIRA</v>
      </c>
      <c r="G1555" s="108"/>
      <c r="H1555" s="109"/>
      <c r="I1555" s="110"/>
      <c r="J1555" s="108"/>
      <c r="K1555" s="109"/>
      <c r="L1555" s="110"/>
      <c r="M1555" s="108"/>
      <c r="N1555" s="109"/>
      <c r="O1555" s="110"/>
      <c r="P1555" s="111"/>
      <c r="Q1555" s="112"/>
      <c r="R1555" s="113"/>
      <c r="S1555" s="114"/>
      <c r="T1555" s="115"/>
      <c r="U1555" s="116"/>
      <c r="V1555" s="117"/>
      <c r="W1555" s="118" t="n">
        <v>2</v>
      </c>
      <c r="X1555" s="119" t="n">
        <v>7788</v>
      </c>
      <c r="Y1555" s="106" t="str">
        <f aca="false">IFERROR(VLOOKUP($X1555,'BASE DADOS'!$B$2:$E$16867,2,FALSE()),"-")</f>
        <v>ORSE</v>
      </c>
      <c r="Z1555" s="106" t="str">
        <f aca="false">IFERROR(VLOOKUP($X1555,'BASE DADOS'!$B$2:$E$16867,3,FALSE()),"-")</f>
        <v>Porta em madeira compensada (canela), lisa, semi-ôca, (0.60 x 1,60 a 2.10 m), revestida c/fórmica, inclusive ferragens (livre/ocupado), para uso em divisórias granito ou mármore</v>
      </c>
      <c r="AA1555" s="107" t="str">
        <f aca="false">IFERROR(VLOOKUP($X1555,'BASE DADOS'!$B$2:$E$16867,4,FALSE()),"-")</f>
        <v>un</v>
      </c>
      <c r="AB1555" s="120" t="s">
        <v>16995</v>
      </c>
      <c r="AC1555" s="121" t="str">
        <f aca="false">IFERROR(VLOOKUP(AB1555,'ETAPAS ORCAM'!$B$4:$C$58,2,FALSE()),"-")</f>
        <v>B12 – ESQUADRIAS</v>
      </c>
      <c r="AMH1555" s="85"/>
      <c r="AMI1555" s="85"/>
      <c r="AMJ1555" s="85"/>
    </row>
    <row r="1556" s="84" customFormat="true" ht="42.5" hidden="false" customHeight="false" outlineLevel="1" collapsed="false">
      <c r="A1556" s="69"/>
      <c r="B1556" s="86"/>
      <c r="C1556" s="105" t="str">
        <f aca="false">C1555</f>
        <v>CBM-SE</v>
      </c>
      <c r="D1556" s="106" t="str">
        <f aca="false">D1555</f>
        <v>1º PAV.</v>
      </c>
      <c r="E1556" s="106" t="str">
        <f aca="false">E1555</f>
        <v>VESTIÁRIO SGT/ SUBT FEM. A=9,05m2</v>
      </c>
      <c r="F1556" s="107" t="str">
        <f aca="false">F1555</f>
        <v>ESQ. MADEIRA</v>
      </c>
      <c r="G1556" s="108"/>
      <c r="H1556" s="109"/>
      <c r="I1556" s="110"/>
      <c r="J1556" s="108"/>
      <c r="K1556" s="109"/>
      <c r="L1556" s="110"/>
      <c r="M1556" s="108"/>
      <c r="N1556" s="109"/>
      <c r="O1556" s="110"/>
      <c r="P1556" s="111"/>
      <c r="Q1556" s="112"/>
      <c r="R1556" s="113"/>
      <c r="S1556" s="114"/>
      <c r="T1556" s="115"/>
      <c r="U1556" s="116"/>
      <c r="V1556" s="117"/>
      <c r="W1556" s="118" t="n">
        <v>1</v>
      </c>
      <c r="X1556" s="119" t="n">
        <v>90843</v>
      </c>
      <c r="Y1556" s="106" t="str">
        <f aca="false">IFERROR(VLOOKUP($X1556,'BASE DADOS'!$B$2:$E$16867,2,FALSE()),"-")</f>
        <v>SINAPI</v>
      </c>
      <c r="Z1556" s="106" t="str">
        <f aca="false">IFERROR(VLOOKUP($X1556,'BASE DADOS'!$B$2:$E$16867,3,FALSE()),"-")</f>
        <v>Kit de porta de madeira para pintura, semi-oca (leve ou média), padrão médio, 80x210cm, espessura de 3,5cm, itens inclusos: dobradiças, montagem e instalação do batente, fechadura com execução do furo - fornecimento e instalação. af_12/2019</v>
      </c>
      <c r="AA1556" s="107" t="str">
        <f aca="false">IFERROR(VLOOKUP($X1556,'BASE DADOS'!$B$2:$E$16867,4,FALSE()),"-")</f>
        <v>un</v>
      </c>
      <c r="AB1556" s="120" t="s">
        <v>16995</v>
      </c>
      <c r="AC1556" s="121" t="str">
        <f aca="false">IFERROR(VLOOKUP(AB1556,'ETAPAS ORCAM'!$B$4:$C$58,2,FALSE()),"-")</f>
        <v>B12 – ESQUADRIAS</v>
      </c>
      <c r="AMH1556" s="85"/>
      <c r="AMI1556" s="85"/>
      <c r="AMJ1556" s="85"/>
    </row>
    <row r="1557" s="84" customFormat="true" ht="26.1" hidden="false" customHeight="false" outlineLevel="1" collapsed="false">
      <c r="A1557" s="69"/>
      <c r="B1557" s="86"/>
      <c r="C1557" s="105" t="str">
        <f aca="false">C1556</f>
        <v>CBM-SE</v>
      </c>
      <c r="D1557" s="106" t="str">
        <f aca="false">D1556</f>
        <v>1º PAV.</v>
      </c>
      <c r="E1557" s="106" t="str">
        <f aca="false">E1556</f>
        <v>VESTIÁRIO SGT/ SUBT FEM. A=9,05m2</v>
      </c>
      <c r="F1557" s="107" t="str">
        <f aca="false">F1556</f>
        <v>ESQ. MADEIRA</v>
      </c>
      <c r="G1557" s="108"/>
      <c r="H1557" s="109"/>
      <c r="I1557" s="110"/>
      <c r="J1557" s="108"/>
      <c r="K1557" s="109"/>
      <c r="L1557" s="110"/>
      <c r="M1557" s="108"/>
      <c r="N1557" s="109"/>
      <c r="O1557" s="110"/>
      <c r="P1557" s="111"/>
      <c r="Q1557" s="112"/>
      <c r="R1557" s="113"/>
      <c r="S1557" s="114"/>
      <c r="T1557" s="115"/>
      <c r="U1557" s="116"/>
      <c r="V1557" s="117"/>
      <c r="W1557" s="118" t="n">
        <f aca="false">(0.8*2.1)*3</f>
        <v>5.04</v>
      </c>
      <c r="X1557" s="119" t="n">
        <v>2309</v>
      </c>
      <c r="Y1557" s="106" t="str">
        <f aca="false">IFERROR(VLOOKUP($X1557,'BASE DADOS'!$B$2:$E$16867,2,FALSE()),"-")</f>
        <v>ORSE</v>
      </c>
      <c r="Z1557" s="106" t="str">
        <f aca="false">IFERROR(VLOOKUP($X1557,'BASE DADOS'!$B$2:$E$16867,3,FALSE()),"-")</f>
        <v>Pintura sobre superfícies de madeira com aplicação de 01 demão de fundo sintético nivelador, 01 demão de massa a óleo e 02 demãos de tinta esmalte</v>
      </c>
      <c r="AA1557" s="107" t="str">
        <f aca="false">IFERROR(VLOOKUP($X1557,'BASE DADOS'!$B$2:$E$16867,4,FALSE()),"-")</f>
        <v>m2</v>
      </c>
      <c r="AB1557" s="120" t="s">
        <v>17005</v>
      </c>
      <c r="AC1557" s="121" t="str">
        <f aca="false">IFERROR(VLOOKUP(AB1557,'ETAPAS ORCAM'!$B$4:$C$58,2,FALSE()),"-")</f>
        <v>B16 – PINTURA – ESQ. MADEIRA</v>
      </c>
      <c r="AMH1557" s="85"/>
      <c r="AMI1557" s="85"/>
      <c r="AMJ1557" s="85"/>
    </row>
    <row r="1558" s="84" customFormat="true" ht="17.9" hidden="false" customHeight="false" outlineLevel="1" collapsed="false">
      <c r="A1558" s="69"/>
      <c r="B1558" s="86"/>
      <c r="C1558" s="105" t="str">
        <f aca="false">C1557</f>
        <v>CBM-SE</v>
      </c>
      <c r="D1558" s="106" t="str">
        <f aca="false">D1557</f>
        <v>1º PAV.</v>
      </c>
      <c r="E1558" s="106" t="str">
        <f aca="false">E1557</f>
        <v>VESTIÁRIO SGT/ SUBT FEM. A=9,05m2</v>
      </c>
      <c r="F1558" s="107" t="str">
        <f aca="false">F1557</f>
        <v>ESQ. MADEIRA</v>
      </c>
      <c r="G1558" s="108"/>
      <c r="H1558" s="109"/>
      <c r="I1558" s="110"/>
      <c r="J1558" s="108"/>
      <c r="K1558" s="109"/>
      <c r="L1558" s="110"/>
      <c r="M1558" s="108"/>
      <c r="N1558" s="109"/>
      <c r="O1558" s="110"/>
      <c r="P1558" s="111"/>
      <c r="Q1558" s="112"/>
      <c r="R1558" s="113"/>
      <c r="S1558" s="114"/>
      <c r="T1558" s="115"/>
      <c r="U1558" s="116"/>
      <c r="V1558" s="117"/>
      <c r="W1558" s="118" t="n">
        <f aca="false">0.85+(0.65*2)</f>
        <v>2.15</v>
      </c>
      <c r="X1558" s="119" t="n">
        <v>2266</v>
      </c>
      <c r="Y1558" s="106" t="str">
        <f aca="false">IFERROR(VLOOKUP($X1558,'BASE DADOS'!$B$2:$E$16867,2,FALSE()),"-")</f>
        <v>ORSE</v>
      </c>
      <c r="Z1558" s="106" t="str">
        <f aca="false">IFERROR(VLOOKUP($X1558,'BASE DADOS'!$B$2:$E$16867,3,FALSE()),"-")</f>
        <v>Soleira em granito cinza andorinha, l = 15 cm, e = 2 cm</v>
      </c>
      <c r="AA1558" s="107" t="str">
        <f aca="false">IFERROR(VLOOKUP($X1558,'BASE DADOS'!$B$2:$E$16867,4,FALSE()),"-")</f>
        <v>m</v>
      </c>
      <c r="AB1558" s="120" t="s">
        <v>16987</v>
      </c>
      <c r="AC1558" s="121" t="str">
        <f aca="false">IFERROR(VLOOKUP(AB1558,'ETAPAS ORCAM'!$B$4:$C$58,2,FALSE()),"-")</f>
        <v>B11 – PAVIMENTAÇÃO</v>
      </c>
      <c r="AMH1558" s="85"/>
      <c r="AMI1558" s="85"/>
      <c r="AMJ1558" s="85"/>
    </row>
    <row r="1559" s="104" customFormat="true" ht="17.9" hidden="false" customHeight="false" outlineLevel="1" collapsed="false">
      <c r="A1559" s="69"/>
      <c r="B1559" s="86"/>
      <c r="C1559" s="160" t="str">
        <f aca="false">C1553</f>
        <v>CBM-SE</v>
      </c>
      <c r="D1559" s="161" t="str">
        <f aca="false">D1553</f>
        <v>1º PAV.</v>
      </c>
      <c r="E1559" s="161" t="str">
        <f aca="false">E1553</f>
        <v>VESTIÁRIO SGT/ SUBT FEM. A=9,05m2</v>
      </c>
      <c r="F1559" s="162" t="s">
        <v>16994</v>
      </c>
      <c r="G1559" s="163"/>
      <c r="H1559" s="164"/>
      <c r="I1559" s="165"/>
      <c r="J1559" s="163" t="n">
        <v>2</v>
      </c>
      <c r="K1559" s="164"/>
      <c r="L1559" s="165"/>
      <c r="M1559" s="163" t="n">
        <v>0.6</v>
      </c>
      <c r="N1559" s="164"/>
      <c r="O1559" s="165"/>
      <c r="P1559" s="166"/>
      <c r="Q1559" s="167"/>
      <c r="R1559" s="168"/>
      <c r="S1559" s="169" t="n">
        <f aca="false">IF(G1559&lt;&gt;0,(G1559+P1559),(J1559*M1559)+P1559)</f>
        <v>1.2</v>
      </c>
      <c r="T1559" s="170" t="n">
        <f aca="false">IF(H1559&lt;&gt;0,(H1559+Q1559),(K1559*N1559)+Q1559)</f>
        <v>0</v>
      </c>
      <c r="U1559" s="171" t="n">
        <f aca="false">IF(I1559&lt;&gt;0,(I1559+R1559),(L1559*O1559)+R1559)</f>
        <v>0</v>
      </c>
      <c r="V1559" s="172" t="n">
        <f aca="false">SUM(S1559:U1559)</f>
        <v>1.2</v>
      </c>
      <c r="W1559" s="173"/>
      <c r="X1559" s="174"/>
      <c r="Y1559" s="161"/>
      <c r="Z1559" s="161"/>
      <c r="AA1559" s="162"/>
      <c r="AB1559" s="175"/>
      <c r="AC1559" s="176"/>
      <c r="AMH1559" s="85"/>
      <c r="AMI1559" s="85"/>
      <c r="AMJ1559" s="85"/>
    </row>
    <row r="1560" s="84" customFormat="true" ht="26.1" hidden="false" customHeight="false" outlineLevel="1" collapsed="false">
      <c r="A1560" s="69"/>
      <c r="B1560" s="86"/>
      <c r="C1560" s="105" t="str">
        <f aca="false">C1559</f>
        <v>CBM-SE</v>
      </c>
      <c r="D1560" s="106" t="str">
        <f aca="false">D1559</f>
        <v>1º PAV.</v>
      </c>
      <c r="E1560" s="106" t="str">
        <f aca="false">E1559</f>
        <v>VESTIÁRIO SGT/ SUBT FEM. A=9,05m2</v>
      </c>
      <c r="F1560" s="107" t="str">
        <f aca="false">F1559</f>
        <v>ESQ. ALUMÍNIO</v>
      </c>
      <c r="G1560" s="108"/>
      <c r="H1560" s="109"/>
      <c r="I1560" s="110"/>
      <c r="J1560" s="108"/>
      <c r="K1560" s="109"/>
      <c r="L1560" s="110"/>
      <c r="M1560" s="108"/>
      <c r="N1560" s="109"/>
      <c r="O1560" s="110"/>
      <c r="P1560" s="111"/>
      <c r="Q1560" s="112"/>
      <c r="R1560" s="113"/>
      <c r="S1560" s="114"/>
      <c r="T1560" s="115"/>
      <c r="U1560" s="116"/>
      <c r="V1560" s="117"/>
      <c r="W1560" s="118" t="n">
        <f aca="false">V1559</f>
        <v>1.2</v>
      </c>
      <c r="X1560" s="119" t="n">
        <v>94569</v>
      </c>
      <c r="Y1560" s="106" t="str">
        <f aca="false">IFERROR(VLOOKUP($X1560,'BASE DADOS'!$B$2:$E$16867,2,FALSE()),"-")</f>
        <v>SINAPI</v>
      </c>
      <c r="Z1560" s="106" t="str">
        <f aca="false">IFERROR(VLOOKUP($X1560,'BASE DADOS'!$B$2:$E$16867,3,FALSE()),"-")</f>
        <v>Janela de alumínio tipo maxim-ar, com vidros, batente e ferragens. exclusive alizar, acabamento e contramarco. fornecimento e instalação. af_12/2019</v>
      </c>
      <c r="AA1560" s="107" t="str">
        <f aca="false">IFERROR(VLOOKUP($X1560,'BASE DADOS'!$B$2:$E$16867,4,FALSE()),"-")</f>
        <v>m2</v>
      </c>
      <c r="AB1560" s="120" t="s">
        <v>16995</v>
      </c>
      <c r="AC1560" s="121" t="str">
        <f aca="false">IFERROR(VLOOKUP(AB1560,'ETAPAS ORCAM'!$B$4:$C$58,2,FALSE()),"-")</f>
        <v>B12 – ESQUADRIAS</v>
      </c>
      <c r="AMH1560" s="85"/>
      <c r="AMI1560" s="85"/>
      <c r="AMJ1560" s="85"/>
    </row>
    <row r="1561" s="84" customFormat="true" ht="17.9" hidden="false" customHeight="false" outlineLevel="1" collapsed="false">
      <c r="A1561" s="69"/>
      <c r="B1561" s="86"/>
      <c r="C1561" s="105" t="str">
        <f aca="false">C1560</f>
        <v>CBM-SE</v>
      </c>
      <c r="D1561" s="106" t="str">
        <f aca="false">D1560</f>
        <v>1º PAV.</v>
      </c>
      <c r="E1561" s="106" t="str">
        <f aca="false">E1560</f>
        <v>VESTIÁRIO SGT/ SUBT FEM. A=9,05m2</v>
      </c>
      <c r="F1561" s="107" t="str">
        <f aca="false">F1560</f>
        <v>ESQ. ALUMÍNIO</v>
      </c>
      <c r="G1561" s="108"/>
      <c r="H1561" s="109"/>
      <c r="I1561" s="110"/>
      <c r="J1561" s="108"/>
      <c r="K1561" s="109"/>
      <c r="L1561" s="110"/>
      <c r="M1561" s="108"/>
      <c r="N1561" s="109"/>
      <c r="O1561" s="110"/>
      <c r="P1561" s="111"/>
      <c r="Q1561" s="112"/>
      <c r="R1561" s="113"/>
      <c r="S1561" s="114"/>
      <c r="T1561" s="115"/>
      <c r="U1561" s="116"/>
      <c r="V1561" s="117"/>
      <c r="W1561" s="118" t="n">
        <f aca="false">+W1560*2</f>
        <v>2.4</v>
      </c>
      <c r="X1561" s="119" t="n">
        <v>99821</v>
      </c>
      <c r="Y1561" s="106" t="str">
        <f aca="false">IFERROR(VLOOKUP($X1561,'BASE DADOS'!$B$2:$E$16867,2,FALSE()),"-")</f>
        <v>SINAPI</v>
      </c>
      <c r="Z1561" s="106" t="str">
        <f aca="false">IFERROR(VLOOKUP($X1561,'BASE DADOS'!$B$2:$E$16867,3,FALSE()),"-")</f>
        <v>Limpeza de janela de vidro com caixilho em aço/alumínio/pvc. af_04/2019</v>
      </c>
      <c r="AA1561" s="107" t="str">
        <f aca="false">IFERROR(VLOOKUP($X1561,'BASE DADOS'!$B$2:$E$16867,4,FALSE()),"-")</f>
        <v>m2</v>
      </c>
      <c r="AB1561" s="120" t="s">
        <v>16988</v>
      </c>
      <c r="AC1561" s="121" t="str">
        <f aca="false">IFERROR(VLOOKUP(AB1561,'ETAPAS ORCAM'!$B$4:$C$58,2,FALSE()),"-")</f>
        <v>B39 – LIMPEZA FINAL</v>
      </c>
      <c r="AMH1561" s="85"/>
      <c r="AMI1561" s="85"/>
      <c r="AMJ1561" s="85"/>
    </row>
    <row r="1562" s="84" customFormat="true" ht="17.9" hidden="false" customHeight="false" outlineLevel="1" collapsed="false">
      <c r="A1562" s="69"/>
      <c r="B1562" s="86"/>
      <c r="C1562" s="105" t="str">
        <f aca="false">C1561</f>
        <v>CBM-SE</v>
      </c>
      <c r="D1562" s="106" t="str">
        <f aca="false">D1561</f>
        <v>1º PAV.</v>
      </c>
      <c r="E1562" s="106" t="str">
        <f aca="false">E1561</f>
        <v>VESTIÁRIO SGT/ SUBT FEM. A=9,05m2</v>
      </c>
      <c r="F1562" s="107" t="str">
        <f aca="false">F1561</f>
        <v>ESQ. ALUMÍNIO</v>
      </c>
      <c r="G1562" s="108"/>
      <c r="H1562" s="109"/>
      <c r="I1562" s="110"/>
      <c r="J1562" s="108"/>
      <c r="K1562" s="109"/>
      <c r="L1562" s="110"/>
      <c r="M1562" s="108"/>
      <c r="N1562" s="109"/>
      <c r="O1562" s="110"/>
      <c r="P1562" s="111"/>
      <c r="Q1562" s="112"/>
      <c r="R1562" s="113"/>
      <c r="S1562" s="114"/>
      <c r="T1562" s="115"/>
      <c r="U1562" s="116"/>
      <c r="V1562" s="117"/>
      <c r="W1562" s="118" t="n">
        <v>2.05</v>
      </c>
      <c r="X1562" s="119" t="n">
        <v>1989</v>
      </c>
      <c r="Y1562" s="106" t="str">
        <f aca="false">IFERROR(VLOOKUP($X1562,'BASE DADOS'!$B$2:$E$16867,2,FALSE()),"-")</f>
        <v>ORSE</v>
      </c>
      <c r="Z1562" s="106" t="str">
        <f aca="false">IFERROR(VLOOKUP($X1562,'BASE DADOS'!$B$2:$E$16867,3,FALSE()),"-")</f>
        <v>Peitoril granito cinza polido, c/ largura = 22 cm, esp = 2 cm</v>
      </c>
      <c r="AA1562" s="107" t="str">
        <f aca="false">IFERROR(VLOOKUP($X1562,'BASE DADOS'!$B$2:$E$16867,4,FALSE()),"-")</f>
        <v>m</v>
      </c>
      <c r="AB1562" s="120" t="s">
        <v>16989</v>
      </c>
      <c r="AC1562" s="121" t="str">
        <f aca="false">IFERROR(VLOOKUP(AB1562,'ETAPAS ORCAM'!$B$4:$C$58,2,FALSE()),"-")</f>
        <v>B08 – REVESTIMENTO INTERNO – PAREDE</v>
      </c>
      <c r="AMH1562" s="85"/>
      <c r="AMI1562" s="85"/>
      <c r="AMJ1562" s="85"/>
    </row>
    <row r="1563" s="104" customFormat="true" ht="26.1" hidden="false" customHeight="false" outlineLevel="1" collapsed="false">
      <c r="A1563" s="69"/>
      <c r="B1563" s="86"/>
      <c r="C1563" s="160" t="str">
        <f aca="false">C1553</f>
        <v>CBM-SE</v>
      </c>
      <c r="D1563" s="161" t="str">
        <f aca="false">D1553</f>
        <v>1º PAV.</v>
      </c>
      <c r="E1563" s="161" t="str">
        <f aca="false">E1553</f>
        <v>VESTIÁRIO SGT/ SUBT FEM. A=9,05m2</v>
      </c>
      <c r="F1563" s="162" t="s">
        <v>16951</v>
      </c>
      <c r="G1563" s="163" t="n">
        <v>1</v>
      </c>
      <c r="H1563" s="164"/>
      <c r="I1563" s="165"/>
      <c r="J1563" s="163"/>
      <c r="K1563" s="164"/>
      <c r="L1563" s="165"/>
      <c r="M1563" s="163"/>
      <c r="N1563" s="164"/>
      <c r="O1563" s="165"/>
      <c r="P1563" s="166"/>
      <c r="Q1563" s="167"/>
      <c r="R1563" s="168"/>
      <c r="S1563" s="169" t="n">
        <f aca="false">IF(G1563&lt;&gt;0,(G1563+P1563),(J1563*M1563)+P1563)</f>
        <v>1</v>
      </c>
      <c r="T1563" s="170" t="n">
        <f aca="false">IF(H1563&lt;&gt;0,(H1563+Q1563),(K1563*N1563)+Q1563)</f>
        <v>0</v>
      </c>
      <c r="U1563" s="171" t="n">
        <f aca="false">IF(I1563&lt;&gt;0,(I1563+R1563),(L1563*O1563)+R1563)</f>
        <v>0</v>
      </c>
      <c r="V1563" s="172" t="n">
        <f aca="false">SUM(S1563:U1563)</f>
        <v>1</v>
      </c>
      <c r="W1563" s="173"/>
      <c r="X1563" s="174"/>
      <c r="Y1563" s="161"/>
      <c r="Z1563" s="161"/>
      <c r="AA1563" s="162"/>
      <c r="AB1563" s="175"/>
      <c r="AC1563" s="176"/>
      <c r="AMH1563" s="85"/>
      <c r="AMI1563" s="85"/>
      <c r="AMJ1563" s="85"/>
    </row>
    <row r="1564" s="84" customFormat="true" ht="34.3" hidden="false" customHeight="false" outlineLevel="1" collapsed="false">
      <c r="A1564" s="69"/>
      <c r="B1564" s="86"/>
      <c r="C1564" s="105" t="str">
        <f aca="false">C1563</f>
        <v>CBM-SE</v>
      </c>
      <c r="D1564" s="106" t="str">
        <f aca="false">D1563</f>
        <v>1º PAV.</v>
      </c>
      <c r="E1564" s="106" t="str">
        <f aca="false">E1563</f>
        <v>VESTIÁRIO SGT/ SUBT FEM. A=9,05m2</v>
      </c>
      <c r="F1564" s="107" t="str">
        <f aca="false">F1563</f>
        <v>BANCADAS, LOUÇAS E METAIS</v>
      </c>
      <c r="G1564" s="108"/>
      <c r="H1564" s="109"/>
      <c r="I1564" s="110"/>
      <c r="J1564" s="108"/>
      <c r="K1564" s="109"/>
      <c r="L1564" s="110"/>
      <c r="M1564" s="108"/>
      <c r="N1564" s="109"/>
      <c r="O1564" s="110"/>
      <c r="P1564" s="111"/>
      <c r="Q1564" s="112"/>
      <c r="R1564" s="113"/>
      <c r="S1564" s="114"/>
      <c r="T1564" s="115"/>
      <c r="U1564" s="116"/>
      <c r="V1564" s="117"/>
      <c r="W1564" s="118" t="n">
        <v>1</v>
      </c>
      <c r="X1564" s="119" t="s">
        <v>116</v>
      </c>
      <c r="Y1564" s="106" t="str">
        <f aca="false">IFERROR(VLOOKUP($X1564,'BASE DADOS'!$B$2:$E$16867,2,FALSE()),"-")</f>
        <v>CRIAR</v>
      </c>
      <c r="Z1564" s="106" t="str">
        <f aca="false">IFERROR(VLOOKUP($X1564,'BASE DADOS'!$B$2:$E$16867,3,FALSE()),"-")</f>
        <v>Lavatório com bancada em granito cinza andorinha, e = 2cm, dim 1.10x0.60, com 01 cuba de embutir de louça e 01 cuba inox, sifão plástico, válvula plástica, torneira em aço inox, inclusive rodopia 10 cm, assentada</v>
      </c>
      <c r="AA1564" s="107" t="str">
        <f aca="false">IFERROR(VLOOKUP($X1564,'BASE DADOS'!$B$2:$E$16867,4,FALSE()),"-")</f>
        <v>un</v>
      </c>
      <c r="AB1564" s="120" t="s">
        <v>17006</v>
      </c>
      <c r="AC1564" s="121" t="str">
        <f aca="false">IFERROR(VLOOKUP(AB1564,'ETAPAS ORCAM'!$B$4:$C$58,2,FALSE()),"-")</f>
        <v>B24 – BANCADAS, LOUÇAS, METAIS SANITÁRIOS E DIVISÓRIAS DE GRANITO</v>
      </c>
      <c r="AMH1564" s="85"/>
      <c r="AMI1564" s="85"/>
      <c r="AMJ1564" s="85"/>
    </row>
    <row r="1565" s="84" customFormat="true" ht="34.3" hidden="false" customHeight="false" outlineLevel="1" collapsed="false">
      <c r="A1565" s="69"/>
      <c r="B1565" s="86"/>
      <c r="C1565" s="105" t="str">
        <f aca="false">C1564</f>
        <v>CBM-SE</v>
      </c>
      <c r="D1565" s="106" t="str">
        <f aca="false">D1564</f>
        <v>1º PAV.</v>
      </c>
      <c r="E1565" s="106" t="str">
        <f aca="false">E1564</f>
        <v>VESTIÁRIO SGT/ SUBT FEM. A=9,05m2</v>
      </c>
      <c r="F1565" s="107" t="str">
        <f aca="false">F1564</f>
        <v>BANCADAS, LOUÇAS E METAIS</v>
      </c>
      <c r="G1565" s="108"/>
      <c r="H1565" s="109"/>
      <c r="I1565" s="110"/>
      <c r="J1565" s="108"/>
      <c r="K1565" s="109"/>
      <c r="L1565" s="110"/>
      <c r="M1565" s="108"/>
      <c r="N1565" s="109"/>
      <c r="O1565" s="110"/>
      <c r="P1565" s="111"/>
      <c r="Q1565" s="112"/>
      <c r="R1565" s="113"/>
      <c r="S1565" s="114"/>
      <c r="T1565" s="115"/>
      <c r="U1565" s="116"/>
      <c r="V1565" s="117"/>
      <c r="W1565" s="118" t="n">
        <v>1</v>
      </c>
      <c r="X1565" s="119" t="n">
        <v>7710</v>
      </c>
      <c r="Y1565" s="106" t="str">
        <f aca="false">IFERROR(VLOOKUP($X1565,'BASE DADOS'!$B$2:$E$16867,2,FALSE()),"-")</f>
        <v>ORSE</v>
      </c>
      <c r="Z1565" s="106" t="str">
        <f aca="false">IFERROR(VLOOKUP($X1565,'BASE DADOS'!$B$2:$E$16867,3,FALSE()),"-")</f>
        <v>Vaso sanitario c/caixa de descarga acoplada, linha thema ecoflush, 3/6 lt, ref. 25353/25570, INCEPA ou similar,incl. assento INCEPA linha thema ref. 25987 ou similar, conjunto de fixação, anel de vedação e engate plástico</v>
      </c>
      <c r="AA1565" s="107" t="str">
        <f aca="false">IFERROR(VLOOKUP($X1565,'BASE DADOS'!$B$2:$E$16867,4,FALSE()),"-")</f>
        <v>un</v>
      </c>
      <c r="AB1565" s="120" t="s">
        <v>17006</v>
      </c>
      <c r="AC1565" s="121" t="str">
        <f aca="false">IFERROR(VLOOKUP(AB1565,'ETAPAS ORCAM'!$B$4:$C$58,2,FALSE()),"-")</f>
        <v>B24 – BANCADAS, LOUÇAS, METAIS SANITÁRIOS E DIVISÓRIAS DE GRANITO</v>
      </c>
      <c r="AMH1565" s="85"/>
      <c r="AMI1565" s="85"/>
      <c r="AMJ1565" s="85"/>
    </row>
    <row r="1566" s="84" customFormat="true" ht="17.9" hidden="false" customHeight="false" outlineLevel="1" collapsed="false">
      <c r="A1566" s="69"/>
      <c r="B1566" s="86"/>
      <c r="C1566" s="105" t="str">
        <f aca="false">C1565</f>
        <v>CBM-SE</v>
      </c>
      <c r="D1566" s="106" t="str">
        <f aca="false">D1565</f>
        <v>1º PAV.</v>
      </c>
      <c r="E1566" s="106" t="str">
        <f aca="false">E1565</f>
        <v>VESTIÁRIO SGT/ SUBT FEM. A=9,05m2</v>
      </c>
      <c r="F1566" s="107" t="str">
        <f aca="false">F1565</f>
        <v>BANCADAS, LOUÇAS E METAIS</v>
      </c>
      <c r="G1566" s="108"/>
      <c r="H1566" s="109"/>
      <c r="I1566" s="110"/>
      <c r="J1566" s="108"/>
      <c r="K1566" s="109"/>
      <c r="L1566" s="110"/>
      <c r="M1566" s="108"/>
      <c r="N1566" s="109"/>
      <c r="O1566" s="110"/>
      <c r="P1566" s="111"/>
      <c r="Q1566" s="112"/>
      <c r="R1566" s="113"/>
      <c r="S1566" s="114"/>
      <c r="T1566" s="115"/>
      <c r="U1566" s="116"/>
      <c r="V1566" s="117"/>
      <c r="W1566" s="118" t="n">
        <v>1</v>
      </c>
      <c r="X1566" s="119" t="n">
        <v>9502</v>
      </c>
      <c r="Y1566" s="106" t="str">
        <f aca="false">IFERROR(VLOOKUP($X1566,'BASE DADOS'!$B$2:$E$16867,2,FALSE()),"-")</f>
        <v>ORSE</v>
      </c>
      <c r="Z1566" s="106" t="str">
        <f aca="false">IFERROR(VLOOKUP($X1566,'BASE DADOS'!$B$2:$E$16867,3,FALSE()),"-")</f>
        <v>Ducha higiênica com registro, linha Link, ref. 1984.C.ACT. LNK, da DECA ou similar</v>
      </c>
      <c r="AA1566" s="107" t="str">
        <f aca="false">IFERROR(VLOOKUP($X1566,'BASE DADOS'!$B$2:$E$16867,4,FALSE()),"-")</f>
        <v>un</v>
      </c>
      <c r="AB1566" s="120" t="s">
        <v>17006</v>
      </c>
      <c r="AC1566" s="121" t="str">
        <f aca="false">IFERROR(VLOOKUP(AB1566,'ETAPAS ORCAM'!$B$4:$C$58,2,FALSE()),"-")</f>
        <v>B24 – BANCADAS, LOUÇAS, METAIS SANITÁRIOS E DIVISÓRIAS DE GRANITO</v>
      </c>
      <c r="AMH1566" s="85"/>
      <c r="AMI1566" s="85"/>
      <c r="AMJ1566" s="85"/>
    </row>
    <row r="1567" s="84" customFormat="true" ht="17.9" hidden="false" customHeight="false" outlineLevel="1" collapsed="false">
      <c r="A1567" s="69"/>
      <c r="B1567" s="86"/>
      <c r="C1567" s="105" t="str">
        <f aca="false">C1566</f>
        <v>CBM-SE</v>
      </c>
      <c r="D1567" s="106" t="str">
        <f aca="false">D1566</f>
        <v>1º PAV.</v>
      </c>
      <c r="E1567" s="106" t="str">
        <f aca="false">E1566</f>
        <v>VESTIÁRIO SGT/ SUBT FEM. A=9,05m2</v>
      </c>
      <c r="F1567" s="107" t="str">
        <f aca="false">F1566</f>
        <v>BANCADAS, LOUÇAS E METAIS</v>
      </c>
      <c r="G1567" s="108"/>
      <c r="H1567" s="109"/>
      <c r="I1567" s="110"/>
      <c r="J1567" s="108"/>
      <c r="K1567" s="109"/>
      <c r="L1567" s="110"/>
      <c r="M1567" s="108"/>
      <c r="N1567" s="109"/>
      <c r="O1567" s="110"/>
      <c r="P1567" s="111"/>
      <c r="Q1567" s="112"/>
      <c r="R1567" s="113"/>
      <c r="S1567" s="114"/>
      <c r="T1567" s="115"/>
      <c r="U1567" s="116"/>
      <c r="V1567" s="117"/>
      <c r="W1567" s="118" t="n">
        <v>1</v>
      </c>
      <c r="X1567" s="119" t="n">
        <v>9504</v>
      </c>
      <c r="Y1567" s="106" t="str">
        <f aca="false">IFERROR(VLOOKUP($X1567,'BASE DADOS'!$B$2:$E$16867,2,FALSE()),"-")</f>
        <v>ORSE</v>
      </c>
      <c r="Z1567" s="106" t="str">
        <f aca="false">IFERROR(VLOOKUP($X1567,'BASE DADOS'!$B$2:$E$16867,3,FALSE()),"-")</f>
        <v>Chuveiro elétrico jet master (lorenzetti  ou similar)</v>
      </c>
      <c r="AA1567" s="107" t="str">
        <f aca="false">IFERROR(VLOOKUP($X1567,'BASE DADOS'!$B$2:$E$16867,4,FALSE()),"-")</f>
        <v>un</v>
      </c>
      <c r="AB1567" s="120" t="s">
        <v>17006</v>
      </c>
      <c r="AC1567" s="121" t="str">
        <f aca="false">IFERROR(VLOOKUP(AB1567,'ETAPAS ORCAM'!$B$4:$C$58,2,FALSE()),"-")</f>
        <v>B24 – BANCADAS, LOUÇAS, METAIS SANITÁRIOS E DIVISÓRIAS DE GRANITO</v>
      </c>
      <c r="AMH1567" s="85"/>
      <c r="AMI1567" s="85"/>
      <c r="AMJ1567" s="85"/>
    </row>
    <row r="1568" s="84" customFormat="true" ht="17.9" hidden="false" customHeight="false" outlineLevel="1" collapsed="false">
      <c r="A1568" s="69"/>
      <c r="B1568" s="86"/>
      <c r="C1568" s="105" t="str">
        <f aca="false">C1566</f>
        <v>CBM-SE</v>
      </c>
      <c r="D1568" s="106" t="str">
        <f aca="false">D1566</f>
        <v>1º PAV.</v>
      </c>
      <c r="E1568" s="106" t="str">
        <f aca="false">E1566</f>
        <v>VESTIÁRIO SGT/ SUBT FEM. A=9,05m2</v>
      </c>
      <c r="F1568" s="107" t="str">
        <f aca="false">F1566</f>
        <v>BANCADAS, LOUÇAS E METAIS</v>
      </c>
      <c r="G1568" s="108"/>
      <c r="H1568" s="109"/>
      <c r="I1568" s="110"/>
      <c r="J1568" s="108"/>
      <c r="K1568" s="109"/>
      <c r="L1568" s="110"/>
      <c r="M1568" s="108"/>
      <c r="N1568" s="109"/>
      <c r="O1568" s="110"/>
      <c r="P1568" s="111"/>
      <c r="Q1568" s="112"/>
      <c r="R1568" s="113"/>
      <c r="S1568" s="114"/>
      <c r="T1568" s="115"/>
      <c r="U1568" s="116"/>
      <c r="V1568" s="117"/>
      <c r="W1568" s="118" t="n">
        <v>2</v>
      </c>
      <c r="X1568" s="119" t="n">
        <v>8436</v>
      </c>
      <c r="Y1568" s="106" t="str">
        <f aca="false">IFERROR(VLOOKUP($X1568,'BASE DADOS'!$B$2:$E$16867,2,FALSE()),"-")</f>
        <v>ORSE</v>
      </c>
      <c r="Z1568" s="106" t="str">
        <f aca="false">IFERROR(VLOOKUP($X1568,'BASE DADOS'!$B$2:$E$16867,3,FALSE()),"-")</f>
        <v>Acabamento para registro 1/2", 3/4" e 1" (PQ), ref. 4900 - C43, da Deca ou similar</v>
      </c>
      <c r="AA1568" s="107" t="str">
        <f aca="false">IFERROR(VLOOKUP($X1568,'BASE DADOS'!$B$2:$E$16867,4,FALSE()),"-")</f>
        <v>un</v>
      </c>
      <c r="AB1568" s="120" t="s">
        <v>17006</v>
      </c>
      <c r="AC1568" s="121" t="str">
        <f aca="false">IFERROR(VLOOKUP(AB1568,'ETAPAS ORCAM'!$B$4:$C$58,2,FALSE()),"-")</f>
        <v>B24 – BANCADAS, LOUÇAS, METAIS SANITÁRIOS E DIVISÓRIAS DE GRANITO</v>
      </c>
      <c r="AMH1568" s="85"/>
      <c r="AMI1568" s="85"/>
      <c r="AMJ1568" s="85"/>
    </row>
    <row r="1569" s="84" customFormat="true" ht="17.9" hidden="false" customHeight="false" outlineLevel="1" collapsed="false">
      <c r="A1569" s="69"/>
      <c r="B1569" s="86"/>
      <c r="C1569" s="105" t="str">
        <f aca="false">C1568</f>
        <v>CBM-SE</v>
      </c>
      <c r="D1569" s="106" t="str">
        <f aca="false">D1568</f>
        <v>1º PAV.</v>
      </c>
      <c r="E1569" s="106" t="str">
        <f aca="false">E1568</f>
        <v>VESTIÁRIO SGT/ SUBT FEM. A=9,05m2</v>
      </c>
      <c r="F1569" s="107" t="str">
        <f aca="false">F1568</f>
        <v>BANCADAS, LOUÇAS E METAIS</v>
      </c>
      <c r="G1569" s="108"/>
      <c r="H1569" s="109"/>
      <c r="I1569" s="110"/>
      <c r="J1569" s="108"/>
      <c r="K1569" s="109"/>
      <c r="L1569" s="110"/>
      <c r="M1569" s="108"/>
      <c r="N1569" s="109"/>
      <c r="O1569" s="110"/>
      <c r="P1569" s="111"/>
      <c r="Q1569" s="112"/>
      <c r="R1569" s="113"/>
      <c r="S1569" s="114"/>
      <c r="T1569" s="115"/>
      <c r="U1569" s="116"/>
      <c r="V1569" s="117"/>
      <c r="W1569" s="118" t="n">
        <v>1</v>
      </c>
      <c r="X1569" s="119" t="n">
        <v>2045</v>
      </c>
      <c r="Y1569" s="106" t="str">
        <f aca="false">IFERROR(VLOOKUP($X1569,'BASE DADOS'!$B$2:$E$16867,2,FALSE()),"-")</f>
        <v>ORSE</v>
      </c>
      <c r="Z1569" s="106" t="str">
        <f aca="false">IFERROR(VLOOKUP($X1569,'BASE DADOS'!$B$2:$E$16867,3,FALSE()),"-")</f>
        <v>Porta sabão liquido de plástico</v>
      </c>
      <c r="AA1569" s="107" t="str">
        <f aca="false">IFERROR(VLOOKUP($X1569,'BASE DADOS'!$B$2:$E$16867,4,FALSE()),"-")</f>
        <v>un</v>
      </c>
      <c r="AB1569" s="120" t="s">
        <v>17006</v>
      </c>
      <c r="AC1569" s="121" t="str">
        <f aca="false">IFERROR(VLOOKUP(AB1569,'ETAPAS ORCAM'!$B$4:$C$58,2,FALSE()),"-")</f>
        <v>B24 – BANCADAS, LOUÇAS, METAIS SANITÁRIOS E DIVISÓRIAS DE GRANITO</v>
      </c>
      <c r="AMH1569" s="85"/>
      <c r="AMI1569" s="85"/>
      <c r="AMJ1569" s="85"/>
    </row>
    <row r="1570" s="84" customFormat="true" ht="17.9" hidden="false" customHeight="false" outlineLevel="1" collapsed="false">
      <c r="A1570" s="69"/>
      <c r="B1570" s="86"/>
      <c r="C1570" s="105" t="str">
        <f aca="false">C1569</f>
        <v>CBM-SE</v>
      </c>
      <c r="D1570" s="106" t="str">
        <f aca="false">D1569</f>
        <v>1º PAV.</v>
      </c>
      <c r="E1570" s="106" t="str">
        <f aca="false">E1569</f>
        <v>VESTIÁRIO SGT/ SUBT FEM. A=9,05m2</v>
      </c>
      <c r="F1570" s="107" t="str">
        <f aca="false">F1569</f>
        <v>BANCADAS, LOUÇAS E METAIS</v>
      </c>
      <c r="G1570" s="108"/>
      <c r="H1570" s="109"/>
      <c r="I1570" s="110"/>
      <c r="J1570" s="108"/>
      <c r="K1570" s="109"/>
      <c r="L1570" s="110"/>
      <c r="M1570" s="108"/>
      <c r="N1570" s="109"/>
      <c r="O1570" s="110"/>
      <c r="P1570" s="111"/>
      <c r="Q1570" s="112"/>
      <c r="R1570" s="113"/>
      <c r="S1570" s="114"/>
      <c r="T1570" s="115"/>
      <c r="U1570" s="116"/>
      <c r="V1570" s="117"/>
      <c r="W1570" s="118" t="n">
        <v>1</v>
      </c>
      <c r="X1570" s="119" t="n">
        <v>2034</v>
      </c>
      <c r="Y1570" s="106" t="str">
        <f aca="false">IFERROR(VLOOKUP($X1570,'BASE DADOS'!$B$2:$E$16867,2,FALSE()),"-")</f>
        <v>ORSE</v>
      </c>
      <c r="Z1570" s="106" t="str">
        <f aca="false">IFERROR(VLOOKUP($X1570,'BASE DADOS'!$B$2:$E$16867,3,FALSE()),"-")</f>
        <v>Porta toalha inox para papel toalha em rolo</v>
      </c>
      <c r="AA1570" s="107" t="str">
        <f aca="false">IFERROR(VLOOKUP($X1570,'BASE DADOS'!$B$2:$E$16867,4,FALSE()),"-")</f>
        <v>un</v>
      </c>
      <c r="AB1570" s="120" t="s">
        <v>17006</v>
      </c>
      <c r="AC1570" s="121" t="str">
        <f aca="false">IFERROR(VLOOKUP(AB1570,'ETAPAS ORCAM'!$B$4:$C$58,2,FALSE()),"-")</f>
        <v>B24 – BANCADAS, LOUÇAS, METAIS SANITÁRIOS E DIVISÓRIAS DE GRANITO</v>
      </c>
      <c r="AMH1570" s="85"/>
      <c r="AMI1570" s="85"/>
      <c r="AMJ1570" s="85"/>
    </row>
    <row r="1571" s="84" customFormat="true" ht="17.9" hidden="false" customHeight="false" outlineLevel="1" collapsed="false">
      <c r="A1571" s="69"/>
      <c r="B1571" s="86"/>
      <c r="C1571" s="105" t="str">
        <f aca="false">C1570</f>
        <v>CBM-SE</v>
      </c>
      <c r="D1571" s="106" t="str">
        <f aca="false">D1570</f>
        <v>1º PAV.</v>
      </c>
      <c r="E1571" s="106" t="str">
        <f aca="false">E1570</f>
        <v>VESTIÁRIO SGT/ SUBT FEM. A=9,05m2</v>
      </c>
      <c r="F1571" s="107" t="str">
        <f aca="false">F1570</f>
        <v>BANCADAS, LOUÇAS E METAIS</v>
      </c>
      <c r="G1571" s="108"/>
      <c r="H1571" s="109"/>
      <c r="I1571" s="110"/>
      <c r="J1571" s="108"/>
      <c r="K1571" s="109"/>
      <c r="L1571" s="110"/>
      <c r="M1571" s="108"/>
      <c r="N1571" s="109"/>
      <c r="O1571" s="110"/>
      <c r="P1571" s="111"/>
      <c r="Q1571" s="112"/>
      <c r="R1571" s="113"/>
      <c r="S1571" s="114"/>
      <c r="T1571" s="115"/>
      <c r="U1571" s="116"/>
      <c r="V1571" s="117"/>
      <c r="W1571" s="118" t="n">
        <v>1</v>
      </c>
      <c r="X1571" s="119" t="n">
        <v>12511</v>
      </c>
      <c r="Y1571" s="106" t="str">
        <f aca="false">IFERROR(VLOOKUP($X1571,'BASE DADOS'!$B$2:$E$16867,2,FALSE()),"-")</f>
        <v>ORSE</v>
      </c>
      <c r="Z1571" s="106" t="str">
        <f aca="false">IFERROR(VLOOKUP($X1571,'BASE DADOS'!$B$2:$E$16867,3,FALSE()),"-")</f>
        <v>Dispenser, em plástico, para papel higiênico em rolo</v>
      </c>
      <c r="AA1571" s="107" t="str">
        <f aca="false">IFERROR(VLOOKUP($X1571,'BASE DADOS'!$B$2:$E$16867,4,FALSE()),"-")</f>
        <v>un</v>
      </c>
      <c r="AB1571" s="120" t="s">
        <v>17006</v>
      </c>
      <c r="AC1571" s="121" t="str">
        <f aca="false">IFERROR(VLOOKUP(AB1571,'ETAPAS ORCAM'!$B$4:$C$58,2,FALSE()),"-")</f>
        <v>B24 – BANCADAS, LOUÇAS, METAIS SANITÁRIOS E DIVISÓRIAS DE GRANITO</v>
      </c>
      <c r="AMH1571" s="85"/>
      <c r="AMI1571" s="85"/>
      <c r="AMJ1571" s="85"/>
    </row>
    <row r="1572" s="84" customFormat="true" ht="17.9" hidden="false" customHeight="false" outlineLevel="1" collapsed="false">
      <c r="A1572" s="69"/>
      <c r="B1572" s="86"/>
      <c r="C1572" s="105" t="str">
        <f aca="false">C1571</f>
        <v>CBM-SE</v>
      </c>
      <c r="D1572" s="106" t="str">
        <f aca="false">D1571</f>
        <v>1º PAV.</v>
      </c>
      <c r="E1572" s="106" t="str">
        <f aca="false">E1571</f>
        <v>VESTIÁRIO SGT/ SUBT FEM. A=9,05m2</v>
      </c>
      <c r="F1572" s="107" t="str">
        <f aca="false">F1571</f>
        <v>BANCADAS, LOUÇAS E METAIS</v>
      </c>
      <c r="G1572" s="108"/>
      <c r="H1572" s="109"/>
      <c r="I1572" s="110"/>
      <c r="J1572" s="108"/>
      <c r="K1572" s="109"/>
      <c r="L1572" s="110"/>
      <c r="M1572" s="108"/>
      <c r="N1572" s="109"/>
      <c r="O1572" s="110"/>
      <c r="P1572" s="111"/>
      <c r="Q1572" s="112"/>
      <c r="R1572" s="113"/>
      <c r="S1572" s="114"/>
      <c r="T1572" s="115"/>
      <c r="U1572" s="116"/>
      <c r="V1572" s="117"/>
      <c r="W1572" s="118" t="n">
        <v>1</v>
      </c>
      <c r="X1572" s="119" t="n">
        <v>2410</v>
      </c>
      <c r="Y1572" s="106" t="str">
        <f aca="false">IFERROR(VLOOKUP($X1572,'BASE DADOS'!$B$2:$E$16867,2,FALSE()),"-")</f>
        <v>ORSE</v>
      </c>
      <c r="Z1572" s="106" t="str">
        <f aca="false">IFERROR(VLOOKUP($X1572,'BASE DADOS'!$B$2:$E$16867,3,FALSE()),"-")</f>
        <v>Banco de concreto sem encosto largura = 45cm</v>
      </c>
      <c r="AA1572" s="107" t="str">
        <f aca="false">IFERROR(VLOOKUP($X1572,'BASE DADOS'!$B$2:$E$16867,4,FALSE()),"-")</f>
        <v>un</v>
      </c>
      <c r="AB1572" s="120" t="s">
        <v>17006</v>
      </c>
      <c r="AC1572" s="121" t="str">
        <f aca="false">IFERROR(VLOOKUP(AB1572,'ETAPAS ORCAM'!$B$4:$C$58,2,FALSE()),"-")</f>
        <v>B24 – BANCADAS, LOUÇAS, METAIS SANITÁRIOS E DIVISÓRIAS DE GRANITO</v>
      </c>
      <c r="AMH1572" s="85"/>
      <c r="AMI1572" s="85"/>
      <c r="AMJ1572" s="85"/>
    </row>
    <row r="1573" s="84" customFormat="true" ht="26.1" hidden="false" customHeight="false" outlineLevel="1" collapsed="false">
      <c r="A1573" s="69"/>
      <c r="B1573" s="86"/>
      <c r="C1573" s="105" t="str">
        <f aca="false">C1572</f>
        <v>CBM-SE</v>
      </c>
      <c r="D1573" s="106" t="str">
        <f aca="false">D1572</f>
        <v>1º PAV.</v>
      </c>
      <c r="E1573" s="106" t="str">
        <f aca="false">E1572</f>
        <v>VESTIÁRIO SGT/ SUBT FEM. A=9,05m2</v>
      </c>
      <c r="F1573" s="107" t="str">
        <f aca="false">F1572</f>
        <v>BANCADAS, LOUÇAS E METAIS</v>
      </c>
      <c r="G1573" s="108"/>
      <c r="H1573" s="109"/>
      <c r="I1573" s="110"/>
      <c r="J1573" s="108"/>
      <c r="K1573" s="109"/>
      <c r="L1573" s="110"/>
      <c r="M1573" s="108"/>
      <c r="N1573" s="109"/>
      <c r="O1573" s="110"/>
      <c r="P1573" s="111"/>
      <c r="Q1573" s="112"/>
      <c r="R1573" s="113"/>
      <c r="S1573" s="114"/>
      <c r="T1573" s="115"/>
      <c r="U1573" s="116"/>
      <c r="V1573" s="117"/>
      <c r="W1573" s="118" t="n">
        <f aca="false">+1.2*0.45</f>
        <v>0.54</v>
      </c>
      <c r="X1573" s="119" t="n">
        <v>1934</v>
      </c>
      <c r="Y1573" s="106" t="str">
        <f aca="false">IFERROR(VLOOKUP($X1573,'BASE DADOS'!$B$2:$E$16867,2,FALSE()),"-")</f>
        <v>ORSE</v>
      </c>
      <c r="Z1573" s="106" t="str">
        <f aca="false">IFERROR(VLOOKUP($X1573,'BASE DADOS'!$B$2:$E$16867,3,FALSE()),"-")</f>
        <v>Revestimento para piso ou parede em granito cinza andorinha, polido, e = 2cm, aplicado com argamassa industrializada ac-ii, rejuntado, exclusive emboço</v>
      </c>
      <c r="AA1573" s="107" t="str">
        <f aca="false">IFERROR(VLOOKUP($X1573,'BASE DADOS'!$B$2:$E$16867,4,FALSE()),"-")</f>
        <v>m2</v>
      </c>
      <c r="AB1573" s="120" t="s">
        <v>17006</v>
      </c>
      <c r="AC1573" s="121" t="str">
        <f aca="false">IFERROR(VLOOKUP(AB1573,'ETAPAS ORCAM'!$B$4:$C$58,2,FALSE()),"-")</f>
        <v>B24 – BANCADAS, LOUÇAS, METAIS SANITÁRIOS E DIVISÓRIAS DE GRANITO</v>
      </c>
      <c r="AMH1573" s="85"/>
      <c r="AMI1573" s="85"/>
      <c r="AMJ1573" s="85"/>
    </row>
    <row r="1574" s="104" customFormat="true" ht="17.9" hidden="false" customHeight="false" outlineLevel="1" collapsed="false">
      <c r="A1574" s="69"/>
      <c r="B1574" s="86"/>
      <c r="C1574" s="160" t="str">
        <f aca="false">C1568</f>
        <v>CBM-SE</v>
      </c>
      <c r="D1574" s="161" t="str">
        <f aca="false">D1568</f>
        <v>1º PAV.</v>
      </c>
      <c r="E1574" s="161" t="str">
        <f aca="false">E1568</f>
        <v>VESTIÁRIO SGT/ SUBT FEM. A=9,05m2</v>
      </c>
      <c r="F1574" s="162" t="s">
        <v>16949</v>
      </c>
      <c r="G1574" s="163"/>
      <c r="H1574" s="164"/>
      <c r="I1574" s="165"/>
      <c r="J1574" s="163" t="n">
        <v>1.9</v>
      </c>
      <c r="K1574" s="164"/>
      <c r="L1574" s="165"/>
      <c r="M1574" s="163" t="n">
        <v>1</v>
      </c>
      <c r="N1574" s="164"/>
      <c r="O1574" s="165"/>
      <c r="P1574" s="166"/>
      <c r="Q1574" s="167"/>
      <c r="R1574" s="168"/>
      <c r="S1574" s="169" t="n">
        <f aca="false">IF(G1574&lt;&gt;0,(G1574+P1574),(J1574*M1574)+P1574)</f>
        <v>1.9</v>
      </c>
      <c r="T1574" s="170" t="n">
        <f aca="false">IF(H1574&lt;&gt;0,(H1574+Q1574),(K1574*N1574)+Q1574)</f>
        <v>0</v>
      </c>
      <c r="U1574" s="171" t="n">
        <f aca="false">IF(I1574&lt;&gt;0,(I1574+R1574),(L1574*O1574)+R1574)</f>
        <v>0</v>
      </c>
      <c r="V1574" s="172" t="n">
        <f aca="false">SUM(S1574:U1574)</f>
        <v>1.9</v>
      </c>
      <c r="W1574" s="173"/>
      <c r="X1574" s="174"/>
      <c r="Y1574" s="161"/>
      <c r="Z1574" s="161"/>
      <c r="AA1574" s="162"/>
      <c r="AB1574" s="175"/>
      <c r="AC1574" s="176"/>
      <c r="AMH1574" s="85"/>
      <c r="AMI1574" s="85"/>
      <c r="AMJ1574" s="85"/>
    </row>
    <row r="1575" s="84" customFormat="true" ht="17.9" hidden="false" customHeight="false" outlineLevel="1" collapsed="false">
      <c r="A1575" s="69"/>
      <c r="B1575" s="86"/>
      <c r="C1575" s="105" t="str">
        <f aca="false">C1574</f>
        <v>CBM-SE</v>
      </c>
      <c r="D1575" s="106" t="str">
        <f aca="false">D1574</f>
        <v>1º PAV.</v>
      </c>
      <c r="E1575" s="106" t="str">
        <f aca="false">E1574</f>
        <v>VESTIÁRIO SGT/ SUBT FEM. A=9,05m2</v>
      </c>
      <c r="F1575" s="107" t="str">
        <f aca="false">F1574</f>
        <v>VIDROS</v>
      </c>
      <c r="G1575" s="108"/>
      <c r="H1575" s="109"/>
      <c r="I1575" s="110"/>
      <c r="J1575" s="108"/>
      <c r="K1575" s="109"/>
      <c r="L1575" s="110"/>
      <c r="M1575" s="108"/>
      <c r="N1575" s="109"/>
      <c r="O1575" s="110"/>
      <c r="P1575" s="111"/>
      <c r="Q1575" s="112"/>
      <c r="R1575" s="113"/>
      <c r="S1575" s="114"/>
      <c r="T1575" s="115"/>
      <c r="U1575" s="116"/>
      <c r="V1575" s="117"/>
      <c r="W1575" s="118" t="n">
        <v>1.1</v>
      </c>
      <c r="X1575" s="119" t="n">
        <v>1889</v>
      </c>
      <c r="Y1575" s="106" t="str">
        <f aca="false">IFERROR(VLOOKUP($X1575,'BASE DADOS'!$B$2:$E$16867,2,FALSE()),"-")</f>
        <v>ORSE</v>
      </c>
      <c r="Z1575" s="106" t="str">
        <f aca="false">IFERROR(VLOOKUP($X1575,'BASE DADOS'!$B$2:$E$16867,3,FALSE()),"-")</f>
        <v>Espelho plano 4mm</v>
      </c>
      <c r="AA1575" s="107" t="str">
        <f aca="false">IFERROR(VLOOKUP($X1575,'BASE DADOS'!$B$2:$E$16867,4,FALSE()),"-")</f>
        <v>m2</v>
      </c>
      <c r="AB1575" s="120" t="s">
        <v>43</v>
      </c>
      <c r="AC1575" s="121" t="str">
        <f aca="false">IFERROR(VLOOKUP(AB1575,'ETAPAS ORCAM'!$B$4:$C$58,2,FALSE()),"-")</f>
        <v>B12 – ESQUADRIAS</v>
      </c>
      <c r="AMH1575" s="85"/>
      <c r="AMI1575" s="85"/>
      <c r="AMJ1575" s="85"/>
    </row>
    <row r="1576" s="84" customFormat="true" ht="12.8" hidden="false" customHeight="false" outlineLevel="1" collapsed="false">
      <c r="A1576" s="69"/>
      <c r="B1576" s="86"/>
      <c r="C1576" s="122"/>
      <c r="D1576" s="123"/>
      <c r="E1576" s="123"/>
      <c r="F1576" s="124"/>
      <c r="G1576" s="125"/>
      <c r="H1576" s="126"/>
      <c r="I1576" s="127"/>
      <c r="J1576" s="125"/>
      <c r="K1576" s="126"/>
      <c r="L1576" s="127"/>
      <c r="M1576" s="125"/>
      <c r="N1576" s="126"/>
      <c r="O1576" s="127"/>
      <c r="P1576" s="128"/>
      <c r="Q1576" s="129"/>
      <c r="R1576" s="130"/>
      <c r="S1576" s="131"/>
      <c r="T1576" s="132"/>
      <c r="U1576" s="133"/>
      <c r="V1576" s="134"/>
      <c r="W1576" s="135"/>
      <c r="X1576" s="136"/>
      <c r="Y1576" s="123"/>
      <c r="Z1576" s="123"/>
      <c r="AA1576" s="124"/>
      <c r="AB1576" s="137"/>
      <c r="AC1576" s="138"/>
      <c r="AMH1576" s="85"/>
      <c r="AMI1576" s="85"/>
      <c r="AMJ1576" s="85"/>
    </row>
    <row r="1577" s="84" customFormat="true" ht="12.8" hidden="false" customHeight="false" outlineLevel="0" collapsed="false">
      <c r="A1577" s="69"/>
      <c r="B1577" s="86"/>
      <c r="C1577" s="139"/>
      <c r="D1577" s="139"/>
      <c r="E1577" s="139"/>
      <c r="F1577" s="139"/>
      <c r="G1577" s="140"/>
      <c r="H1577" s="140"/>
      <c r="I1577" s="140"/>
      <c r="J1577" s="140"/>
      <c r="K1577" s="140"/>
      <c r="L1577" s="140"/>
      <c r="M1577" s="140"/>
      <c r="N1577" s="140"/>
      <c r="O1577" s="140"/>
      <c r="P1577" s="141"/>
      <c r="Q1577" s="141"/>
      <c r="R1577" s="141"/>
      <c r="S1577" s="142"/>
      <c r="T1577" s="142"/>
      <c r="U1577" s="142"/>
      <c r="V1577" s="142"/>
      <c r="W1577" s="143"/>
      <c r="X1577" s="144"/>
      <c r="Y1577" s="139"/>
      <c r="Z1577" s="139"/>
      <c r="AA1577" s="139"/>
      <c r="AB1577" s="145"/>
      <c r="AC1577" s="146"/>
      <c r="AMH1577" s="85"/>
      <c r="AMI1577" s="85"/>
      <c r="AMJ1577" s="85"/>
    </row>
    <row r="1578" s="84" customFormat="true" ht="17.9" hidden="false" customHeight="false" outlineLevel="0" collapsed="false">
      <c r="A1578" s="69"/>
      <c r="B1578" s="70" t="n">
        <v>37257</v>
      </c>
      <c r="C1578" s="71" t="s">
        <v>16962</v>
      </c>
      <c r="D1578" s="72" t="s">
        <v>17041</v>
      </c>
      <c r="E1578" s="72" t="s">
        <v>17052</v>
      </c>
      <c r="F1578" s="73"/>
      <c r="G1578" s="74"/>
      <c r="H1578" s="75"/>
      <c r="I1578" s="76"/>
      <c r="J1578" s="74"/>
      <c r="K1578" s="75"/>
      <c r="L1578" s="76"/>
      <c r="M1578" s="74"/>
      <c r="N1578" s="75"/>
      <c r="O1578" s="76"/>
      <c r="P1578" s="74"/>
      <c r="Q1578" s="75"/>
      <c r="R1578" s="76"/>
      <c r="S1578" s="77"/>
      <c r="T1578" s="78"/>
      <c r="U1578" s="79"/>
      <c r="V1578" s="80"/>
      <c r="W1578" s="81"/>
      <c r="X1578" s="71"/>
      <c r="Y1578" s="72"/>
      <c r="Z1578" s="72"/>
      <c r="AA1578" s="73"/>
      <c r="AB1578" s="82"/>
      <c r="AC1578" s="83"/>
      <c r="AMH1578" s="85"/>
      <c r="AMI1578" s="85"/>
      <c r="AMJ1578" s="85"/>
    </row>
    <row r="1579" s="104" customFormat="true" ht="17.9" hidden="false" customHeight="false" outlineLevel="1" collapsed="false">
      <c r="A1579" s="69"/>
      <c r="B1579" s="86"/>
      <c r="C1579" s="87" t="str">
        <f aca="false">C1578</f>
        <v>CBM-SE</v>
      </c>
      <c r="D1579" s="88" t="str">
        <f aca="false">D1578</f>
        <v>1º PAV.</v>
      </c>
      <c r="E1579" s="88" t="str">
        <f aca="false">E1578</f>
        <v>ALOJAMENTO FEM. A= 17,41m2</v>
      </c>
      <c r="F1579" s="89" t="s">
        <v>16938</v>
      </c>
      <c r="G1579" s="90" t="n">
        <v>17.41</v>
      </c>
      <c r="H1579" s="91"/>
      <c r="I1579" s="92"/>
      <c r="J1579" s="90"/>
      <c r="K1579" s="91"/>
      <c r="L1579" s="92"/>
      <c r="M1579" s="90"/>
      <c r="N1579" s="91"/>
      <c r="O1579" s="92"/>
      <c r="P1579" s="93"/>
      <c r="Q1579" s="94"/>
      <c r="R1579" s="95"/>
      <c r="S1579" s="96" t="n">
        <f aca="false">IF(G1579&lt;&gt;0,(G1579+P1579),(J1579*M1579)+P1579)</f>
        <v>17.41</v>
      </c>
      <c r="T1579" s="97" t="n">
        <f aca="false">IF(H1579&lt;&gt;0,(H1579+Q1579),(K1579*N1579)+Q1579)</f>
        <v>0</v>
      </c>
      <c r="U1579" s="98" t="n">
        <f aca="false">IF(I1579&lt;&gt;0,(I1579+R1579),(L1579*O1579)+R1579)</f>
        <v>0</v>
      </c>
      <c r="V1579" s="99" t="n">
        <f aca="false">SUM(S1579:U1579)</f>
        <v>17.41</v>
      </c>
      <c r="W1579" s="100"/>
      <c r="X1579" s="101"/>
      <c r="Y1579" s="88"/>
      <c r="Z1579" s="88"/>
      <c r="AA1579" s="89"/>
      <c r="AB1579" s="102"/>
      <c r="AC1579" s="103"/>
      <c r="AMH1579" s="85"/>
      <c r="AMI1579" s="85"/>
      <c r="AMJ1579" s="85"/>
    </row>
    <row r="1580" s="84" customFormat="true" ht="17.9" hidden="false" customHeight="false" outlineLevel="1" collapsed="false">
      <c r="A1580" s="69"/>
      <c r="B1580" s="86"/>
      <c r="C1580" s="105" t="str">
        <f aca="false">C1579</f>
        <v>CBM-SE</v>
      </c>
      <c r="D1580" s="106" t="str">
        <f aca="false">D1579</f>
        <v>1º PAV.</v>
      </c>
      <c r="E1580" s="106" t="str">
        <f aca="false">E1579</f>
        <v>ALOJAMENTO FEM. A= 17,41m2</v>
      </c>
      <c r="F1580" s="107" t="str">
        <f aca="false">F1579</f>
        <v>PISO</v>
      </c>
      <c r="G1580" s="108"/>
      <c r="H1580" s="109"/>
      <c r="I1580" s="110"/>
      <c r="J1580" s="108"/>
      <c r="K1580" s="109"/>
      <c r="L1580" s="110"/>
      <c r="M1580" s="108"/>
      <c r="N1580" s="109"/>
      <c r="O1580" s="110"/>
      <c r="P1580" s="111"/>
      <c r="Q1580" s="112"/>
      <c r="R1580" s="113"/>
      <c r="S1580" s="114"/>
      <c r="T1580" s="115"/>
      <c r="U1580" s="116"/>
      <c r="V1580" s="117"/>
      <c r="W1580" s="118" t="n">
        <f aca="false">V1579</f>
        <v>17.41</v>
      </c>
      <c r="X1580" s="119" t="n">
        <v>99811</v>
      </c>
      <c r="Y1580" s="106" t="str">
        <f aca="false">IFERROR(VLOOKUP($X1580,'BASE DADOS'!$B$2:$E$16867,2,FALSE()),"-")</f>
        <v>SINAPI</v>
      </c>
      <c r="Z1580" s="106" t="str">
        <f aca="false">IFERROR(VLOOKUP($X1580,'BASE DADOS'!$B$2:$E$16867,3,FALSE()),"-")</f>
        <v>Limpeza de contrapiso com vassoura a seco. af_04/2019</v>
      </c>
      <c r="AA1580" s="107" t="str">
        <f aca="false">IFERROR(VLOOKUP($X1580,'BASE DADOS'!$B$2:$E$16867,4,FALSE()),"-")</f>
        <v>m2</v>
      </c>
      <c r="AB1580" s="120" t="s">
        <v>16987</v>
      </c>
      <c r="AC1580" s="121" t="str">
        <f aca="false">IFERROR(VLOOKUP(AB1580,'ETAPAS ORCAM'!$B$4:$C$58,2,FALSE()),"-")</f>
        <v>B11 – PAVIMENTAÇÃO</v>
      </c>
      <c r="AMH1580" s="85"/>
      <c r="AMI1580" s="85"/>
      <c r="AMJ1580" s="85"/>
    </row>
    <row r="1581" s="84" customFormat="true" ht="34.3" hidden="false" customHeight="false" outlineLevel="1" collapsed="false">
      <c r="A1581" s="69"/>
      <c r="B1581" s="86"/>
      <c r="C1581" s="105" t="str">
        <f aca="false">C1580</f>
        <v>CBM-SE</v>
      </c>
      <c r="D1581" s="106" t="str">
        <f aca="false">D1580</f>
        <v>1º PAV.</v>
      </c>
      <c r="E1581" s="106" t="str">
        <f aca="false">E1580</f>
        <v>ALOJAMENTO FEM. A= 17,41m2</v>
      </c>
      <c r="F1581" s="107" t="str">
        <f aca="false">F1580</f>
        <v>PISO</v>
      </c>
      <c r="G1581" s="108"/>
      <c r="H1581" s="109"/>
      <c r="I1581" s="110"/>
      <c r="J1581" s="108"/>
      <c r="K1581" s="109"/>
      <c r="L1581" s="110"/>
      <c r="M1581" s="108"/>
      <c r="N1581" s="109"/>
      <c r="O1581" s="110"/>
      <c r="P1581" s="111"/>
      <c r="Q1581" s="112"/>
      <c r="R1581" s="113"/>
      <c r="S1581" s="114"/>
      <c r="T1581" s="115"/>
      <c r="U1581" s="116"/>
      <c r="V1581" s="117"/>
      <c r="W1581" s="118" t="n">
        <f aca="false">W1580</f>
        <v>17.41</v>
      </c>
      <c r="X1581" s="119" t="n">
        <v>87630</v>
      </c>
      <c r="Y1581" s="106" t="str">
        <f aca="false">IFERROR(VLOOKUP($X1581,'BASE DADOS'!$B$2:$E$16867,2,FALSE()),"-")</f>
        <v>SINAPI</v>
      </c>
      <c r="Z1581" s="106" t="str">
        <f aca="false">IFERROR(VLOOKUP($X1581,'BASE DADOS'!$B$2:$E$16867,3,FALSE()),"-")</f>
        <v>Contrapiso em argamassa traço 1:4 (cimento e areia), preparo mecânico com betoneira 400 l, aplicado em áreas secas sobre laje, aderido, acabamento não reforçado, espessura 3cm. af_07/2021</v>
      </c>
      <c r="AA1581" s="107" t="str">
        <f aca="false">IFERROR(VLOOKUP($X1581,'BASE DADOS'!$B$2:$E$16867,4,FALSE()),"-")</f>
        <v>m2</v>
      </c>
      <c r="AB1581" s="120" t="s">
        <v>16987</v>
      </c>
      <c r="AC1581" s="121" t="str">
        <f aca="false">IFERROR(VLOOKUP(AB1581,'ETAPAS ORCAM'!$B$4:$C$58,2,FALSE()),"-")</f>
        <v>B11 – PAVIMENTAÇÃO</v>
      </c>
      <c r="AMH1581" s="85"/>
      <c r="AMI1581" s="85"/>
      <c r="AMJ1581" s="85"/>
    </row>
    <row r="1582" s="84" customFormat="true" ht="42.5" hidden="false" customHeight="false" outlineLevel="1" collapsed="false">
      <c r="A1582" s="69"/>
      <c r="B1582" s="86"/>
      <c r="C1582" s="105" t="str">
        <f aca="false">C1581</f>
        <v>CBM-SE</v>
      </c>
      <c r="D1582" s="106" t="str">
        <f aca="false">D1581</f>
        <v>1º PAV.</v>
      </c>
      <c r="E1582" s="106" t="str">
        <f aca="false">E1581</f>
        <v>ALOJAMENTO FEM. A= 17,41m2</v>
      </c>
      <c r="F1582" s="107" t="str">
        <f aca="false">F1581</f>
        <v>PISO</v>
      </c>
      <c r="G1582" s="108"/>
      <c r="H1582" s="109"/>
      <c r="I1582" s="110"/>
      <c r="J1582" s="108"/>
      <c r="K1582" s="109"/>
      <c r="L1582" s="110"/>
      <c r="M1582" s="108"/>
      <c r="N1582" s="109"/>
      <c r="O1582" s="110"/>
      <c r="P1582" s="111"/>
      <c r="Q1582" s="112"/>
      <c r="R1582" s="113"/>
      <c r="S1582" s="114"/>
      <c r="T1582" s="115"/>
      <c r="U1582" s="116"/>
      <c r="V1582" s="117"/>
      <c r="W1582" s="118" t="n">
        <f aca="false">W1581</f>
        <v>17.41</v>
      </c>
      <c r="X1582" s="119" t="n">
        <v>104162</v>
      </c>
      <c r="Y1582" s="106" t="str">
        <f aca="false">IFERROR(VLOOKUP($X1582,'BASE DADOS'!$B$2:$E$16867,2,FALSE()),"-")</f>
        <v>SINAPI</v>
      </c>
      <c r="Z1582" s="106" t="str">
        <f aca="false">IFERROR(VLOOKUP($X1582,'BASE DADOS'!$B$2:$E$16867,3,FALSE()),"-")</f>
        <v>Piso em granilite, marmorite ou granitina em ambientes internos, com espessura de 8 mm, incluso mistura em betoneira, colocação das juntas, aplicação do piso, 4 polimentos com politriz, estucamento, selador e cera. af_06/2022</v>
      </c>
      <c r="AA1582" s="107" t="str">
        <f aca="false">IFERROR(VLOOKUP($X1582,'BASE DADOS'!$B$2:$E$16867,4,FALSE()),"-")</f>
        <v>m2</v>
      </c>
      <c r="AB1582" s="120" t="s">
        <v>16987</v>
      </c>
      <c r="AC1582" s="121" t="str">
        <f aca="false">IFERROR(VLOOKUP(AB1582,'ETAPAS ORCAM'!$B$4:$C$58,2,FALSE()),"-")</f>
        <v>B11 – PAVIMENTAÇÃO</v>
      </c>
      <c r="AMH1582" s="85"/>
      <c r="AMI1582" s="85"/>
      <c r="AMJ1582" s="85"/>
    </row>
    <row r="1583" s="84" customFormat="true" ht="17.9" hidden="false" customHeight="false" outlineLevel="1" collapsed="false">
      <c r="A1583" s="69"/>
      <c r="B1583" s="86"/>
      <c r="C1583" s="105" t="str">
        <f aca="false">C1582</f>
        <v>CBM-SE</v>
      </c>
      <c r="D1583" s="106" t="str">
        <f aca="false">D1582</f>
        <v>1º PAV.</v>
      </c>
      <c r="E1583" s="106" t="str">
        <f aca="false">E1582</f>
        <v>ALOJAMENTO FEM. A= 17,41m2</v>
      </c>
      <c r="F1583" s="107" t="str">
        <f aca="false">F1582</f>
        <v>PISO</v>
      </c>
      <c r="G1583" s="108"/>
      <c r="H1583" s="109"/>
      <c r="I1583" s="110"/>
      <c r="J1583" s="108"/>
      <c r="K1583" s="109"/>
      <c r="L1583" s="110"/>
      <c r="M1583" s="108"/>
      <c r="N1583" s="109"/>
      <c r="O1583" s="110"/>
      <c r="P1583" s="111"/>
      <c r="Q1583" s="112"/>
      <c r="R1583" s="113"/>
      <c r="S1583" s="114"/>
      <c r="T1583" s="115"/>
      <c r="U1583" s="116"/>
      <c r="V1583" s="117"/>
      <c r="W1583" s="118" t="n">
        <f aca="false">W1582</f>
        <v>17.41</v>
      </c>
      <c r="X1583" s="119" t="n">
        <v>2450</v>
      </c>
      <c r="Y1583" s="106" t="str">
        <f aca="false">IFERROR(VLOOKUP($X1583,'BASE DADOS'!$B$2:$E$16867,2,FALSE()),"-")</f>
        <v>ORSE</v>
      </c>
      <c r="Z1583" s="106" t="str">
        <f aca="false">IFERROR(VLOOKUP($X1583,'BASE DADOS'!$B$2:$E$16867,3,FALSE()),"-")</f>
        <v>Limpeza geral</v>
      </c>
      <c r="AA1583" s="107" t="str">
        <f aca="false">IFERROR(VLOOKUP($X1583,'BASE DADOS'!$B$2:$E$16867,4,FALSE()),"-")</f>
        <v>m2</v>
      </c>
      <c r="AB1583" s="120" t="s">
        <v>16988</v>
      </c>
      <c r="AC1583" s="121" t="str">
        <f aca="false">IFERROR(VLOOKUP(AB1583,'ETAPAS ORCAM'!$B$4:$C$58,2,FALSE()),"-")</f>
        <v>B39 – LIMPEZA FINAL</v>
      </c>
      <c r="AMH1583" s="85"/>
      <c r="AMI1583" s="85"/>
      <c r="AMJ1583" s="85"/>
    </row>
    <row r="1584" s="104" customFormat="true" ht="17.9" hidden="false" customHeight="false" outlineLevel="1" collapsed="false">
      <c r="A1584" s="69"/>
      <c r="B1584" s="86"/>
      <c r="C1584" s="87" t="str">
        <f aca="false">C1583</f>
        <v>CBM-SE</v>
      </c>
      <c r="D1584" s="88" t="str">
        <f aca="false">D1583</f>
        <v>1º PAV.</v>
      </c>
      <c r="E1584" s="88" t="str">
        <f aca="false">E1583</f>
        <v>ALOJAMENTO FEM. A= 17,41m2</v>
      </c>
      <c r="F1584" s="89" t="s">
        <v>16939</v>
      </c>
      <c r="G1584" s="90"/>
      <c r="H1584" s="91"/>
      <c r="I1584" s="92"/>
      <c r="J1584" s="90" t="n">
        <v>22.85</v>
      </c>
      <c r="K1584" s="91"/>
      <c r="L1584" s="92"/>
      <c r="M1584" s="90" t="n">
        <v>3.09</v>
      </c>
      <c r="N1584" s="91"/>
      <c r="O1584" s="92"/>
      <c r="P1584" s="93" t="n">
        <f aca="false">-(2*0.6)-(0.8*2.1)*2-(1.9*1.45)</f>
        <v>-7.315</v>
      </c>
      <c r="Q1584" s="94"/>
      <c r="R1584" s="95"/>
      <c r="S1584" s="96" t="n">
        <f aca="false">IF(G1584&lt;&gt;0,(G1584+P1584),(J1584*M1584)+P1584)</f>
        <v>63.2915</v>
      </c>
      <c r="T1584" s="97" t="n">
        <f aca="false">IF(H1584&lt;&gt;0,(H1584+Q1584),(K1584*N1584)+Q1584)</f>
        <v>0</v>
      </c>
      <c r="U1584" s="98" t="n">
        <f aca="false">IF(I1584&lt;&gt;0,(I1584+R1584),(L1584*O1584)+R1584)</f>
        <v>0</v>
      </c>
      <c r="V1584" s="99" t="n">
        <f aca="false">SUM(S1584:U1584)</f>
        <v>63.2915</v>
      </c>
      <c r="W1584" s="100"/>
      <c r="X1584" s="101"/>
      <c r="Y1584" s="88"/>
      <c r="Z1584" s="88"/>
      <c r="AA1584" s="89"/>
      <c r="AB1584" s="102"/>
      <c r="AC1584" s="103"/>
      <c r="AMH1584" s="85"/>
      <c r="AMI1584" s="85"/>
      <c r="AMJ1584" s="85"/>
    </row>
    <row r="1585" s="84" customFormat="true" ht="26.1" hidden="false" customHeight="false" outlineLevel="1" collapsed="false">
      <c r="A1585" s="69"/>
      <c r="B1585" s="86"/>
      <c r="C1585" s="105" t="str">
        <f aca="false">C1584</f>
        <v>CBM-SE</v>
      </c>
      <c r="D1585" s="106" t="str">
        <f aca="false">D1584</f>
        <v>1º PAV.</v>
      </c>
      <c r="E1585" s="106" t="str">
        <f aca="false">E1584</f>
        <v>ALOJAMENTO FEM. A= 17,41m2</v>
      </c>
      <c r="F1585" s="107" t="str">
        <f aca="false">F1584</f>
        <v>PAREDE</v>
      </c>
      <c r="G1585" s="108"/>
      <c r="H1585" s="109"/>
      <c r="I1585" s="110"/>
      <c r="J1585" s="108"/>
      <c r="K1585" s="109"/>
      <c r="L1585" s="110"/>
      <c r="M1585" s="108"/>
      <c r="N1585" s="109"/>
      <c r="O1585" s="110"/>
      <c r="P1585" s="111"/>
      <c r="Q1585" s="112"/>
      <c r="R1585" s="113"/>
      <c r="S1585" s="114"/>
      <c r="T1585" s="115"/>
      <c r="U1585" s="116"/>
      <c r="V1585" s="117"/>
      <c r="W1585" s="118" t="n">
        <f aca="false">V1584</f>
        <v>63.2915</v>
      </c>
      <c r="X1585" s="119" t="n">
        <v>87879</v>
      </c>
      <c r="Y1585" s="106" t="str">
        <f aca="false">IFERROR(VLOOKUP($X1585,'BASE DADOS'!$B$2:$E$16867,2,FALSE()),"-")</f>
        <v>SINAPI</v>
      </c>
      <c r="Z1585" s="106" t="str">
        <f aca="false">IFERROR(VLOOKUP($X1585,'BASE DADOS'!$B$2:$E$16867,3,FALSE()),"-")</f>
        <v>Chapisco aplicado em alvenarias e estruturas de concreto internas, com colher de pedreiro.   argamassa traço 1:3 com preparo em betoneira 400l. af_10/2022</v>
      </c>
      <c r="AA1585" s="107" t="str">
        <f aca="false">IFERROR(VLOOKUP($X1585,'BASE DADOS'!$B$2:$E$16867,4,FALSE()),"-")</f>
        <v>m2</v>
      </c>
      <c r="AB1585" s="120" t="s">
        <v>16989</v>
      </c>
      <c r="AC1585" s="121" t="str">
        <f aca="false">IFERROR(VLOOKUP(AB1585,'ETAPAS ORCAM'!$B$4:$C$58,2,FALSE()),"-")</f>
        <v>B08 – REVESTIMENTO INTERNO – PAREDE</v>
      </c>
      <c r="AMH1585" s="85"/>
      <c r="AMI1585" s="85"/>
      <c r="AMJ1585" s="85"/>
    </row>
    <row r="1586" s="84" customFormat="true" ht="34.3" hidden="false" customHeight="false" outlineLevel="1" collapsed="false">
      <c r="A1586" s="69"/>
      <c r="B1586" s="86"/>
      <c r="C1586" s="105" t="str">
        <f aca="false">C1585</f>
        <v>CBM-SE</v>
      </c>
      <c r="D1586" s="106" t="str">
        <f aca="false">D1585</f>
        <v>1º PAV.</v>
      </c>
      <c r="E1586" s="106" t="str">
        <f aca="false">E1585</f>
        <v>ALOJAMENTO FEM. A= 17,41m2</v>
      </c>
      <c r="F1586" s="107" t="str">
        <f aca="false">F1585</f>
        <v>PAREDE</v>
      </c>
      <c r="G1586" s="108"/>
      <c r="H1586" s="109"/>
      <c r="I1586" s="110"/>
      <c r="J1586" s="108"/>
      <c r="K1586" s="109"/>
      <c r="L1586" s="110"/>
      <c r="M1586" s="108"/>
      <c r="N1586" s="109"/>
      <c r="O1586" s="110"/>
      <c r="P1586" s="111"/>
      <c r="Q1586" s="112"/>
      <c r="R1586" s="113"/>
      <c r="S1586" s="114"/>
      <c r="T1586" s="115"/>
      <c r="U1586" s="116"/>
      <c r="V1586" s="117"/>
      <c r="W1586" s="118" t="n">
        <f aca="false">W1585</f>
        <v>63.2915</v>
      </c>
      <c r="X1586" s="119" t="n">
        <v>87529</v>
      </c>
      <c r="Y1586" s="106" t="str">
        <f aca="false">IFERROR(VLOOKUP($X1586,'BASE DADOS'!$B$2:$E$16867,2,FALSE()),"-")</f>
        <v>SINAPI</v>
      </c>
      <c r="Z1586" s="106" t="str">
        <f aca="false">IFERROR(VLOOKUP($X1586,'BASE DADOS'!$B$2:$E$16867,3,FALSE()),"-")</f>
        <v>Massa única, para recebimento de pintura, em argamassa traço 1:2:8, preparo mecânico com betoneira 400l, aplicada manualmente em faces internas de paredes, espessura de 20mm, com execução de taliscas. af_06/2014</v>
      </c>
      <c r="AA1586" s="107" t="str">
        <f aca="false">IFERROR(VLOOKUP($X1586,'BASE DADOS'!$B$2:$E$16867,4,FALSE()),"-")</f>
        <v>m2</v>
      </c>
      <c r="AB1586" s="120" t="s">
        <v>16989</v>
      </c>
      <c r="AC1586" s="121" t="str">
        <f aca="false">IFERROR(VLOOKUP(AB1586,'ETAPAS ORCAM'!$B$4:$C$58,2,FALSE()),"-")</f>
        <v>B08 – REVESTIMENTO INTERNO – PAREDE</v>
      </c>
      <c r="AMH1586" s="85"/>
      <c r="AMI1586" s="85"/>
      <c r="AMJ1586" s="85"/>
    </row>
    <row r="1587" s="84" customFormat="true" ht="17.9" hidden="false" customHeight="false" outlineLevel="1" collapsed="false">
      <c r="A1587" s="69"/>
      <c r="B1587" s="86"/>
      <c r="C1587" s="105" t="str">
        <f aca="false">C1586</f>
        <v>CBM-SE</v>
      </c>
      <c r="D1587" s="106" t="str">
        <f aca="false">D1586</f>
        <v>1º PAV.</v>
      </c>
      <c r="E1587" s="106" t="str">
        <f aca="false">E1586</f>
        <v>ALOJAMENTO FEM. A= 17,41m2</v>
      </c>
      <c r="F1587" s="107" t="str">
        <f aca="false">F1586</f>
        <v>PAREDE</v>
      </c>
      <c r="G1587" s="108"/>
      <c r="H1587" s="109"/>
      <c r="I1587" s="110"/>
      <c r="J1587" s="108"/>
      <c r="K1587" s="109"/>
      <c r="L1587" s="110"/>
      <c r="M1587" s="108"/>
      <c r="N1587" s="109"/>
      <c r="O1587" s="110"/>
      <c r="P1587" s="111"/>
      <c r="Q1587" s="112"/>
      <c r="R1587" s="113"/>
      <c r="S1587" s="114"/>
      <c r="T1587" s="115"/>
      <c r="U1587" s="116"/>
      <c r="V1587" s="117"/>
      <c r="W1587" s="118" t="n">
        <f aca="false">W1586</f>
        <v>63.2915</v>
      </c>
      <c r="X1587" s="119" t="n">
        <v>88485</v>
      </c>
      <c r="Y1587" s="106" t="str">
        <f aca="false">IFERROR(VLOOKUP($X1587,'BASE DADOS'!$B$2:$E$16867,2,FALSE()),"-")</f>
        <v>SINAPI</v>
      </c>
      <c r="Z1587" s="106" t="str">
        <f aca="false">IFERROR(VLOOKUP($X1587,'BASE DADOS'!$B$2:$E$16867,3,FALSE()),"-")</f>
        <v>Aplicação de fundo selador acrílico em paredes, uma demão. af_06/2014</v>
      </c>
      <c r="AA1587" s="107" t="str">
        <f aca="false">IFERROR(VLOOKUP($X1587,'BASE DADOS'!$B$2:$E$16867,4,FALSE()),"-")</f>
        <v>m2</v>
      </c>
      <c r="AB1587" s="120" t="s">
        <v>16990</v>
      </c>
      <c r="AC1587" s="121" t="str">
        <f aca="false">IFERROR(VLOOKUP(AB1587,'ETAPAS ORCAM'!$B$4:$C$58,2,FALSE()),"-")</f>
        <v>B14 – PINTURA INTERNA – PAREDE</v>
      </c>
      <c r="AMH1587" s="85"/>
      <c r="AMI1587" s="85"/>
      <c r="AMJ1587" s="85"/>
    </row>
    <row r="1588" s="84" customFormat="true" ht="17.9" hidden="false" customHeight="false" outlineLevel="1" collapsed="false">
      <c r="A1588" s="69"/>
      <c r="B1588" s="86"/>
      <c r="C1588" s="105" t="str">
        <f aca="false">C1587</f>
        <v>CBM-SE</v>
      </c>
      <c r="D1588" s="106" t="str">
        <f aca="false">D1587</f>
        <v>1º PAV.</v>
      </c>
      <c r="E1588" s="106" t="str">
        <f aca="false">E1587</f>
        <v>ALOJAMENTO FEM. A= 17,41m2</v>
      </c>
      <c r="F1588" s="107" t="str">
        <f aca="false">F1587</f>
        <v>PAREDE</v>
      </c>
      <c r="G1588" s="108"/>
      <c r="H1588" s="109"/>
      <c r="I1588" s="110"/>
      <c r="J1588" s="108"/>
      <c r="K1588" s="109"/>
      <c r="L1588" s="110"/>
      <c r="M1588" s="108"/>
      <c r="N1588" s="109"/>
      <c r="O1588" s="110"/>
      <c r="P1588" s="111"/>
      <c r="Q1588" s="112"/>
      <c r="R1588" s="113"/>
      <c r="S1588" s="114"/>
      <c r="T1588" s="115"/>
      <c r="U1588" s="116"/>
      <c r="V1588" s="117"/>
      <c r="W1588" s="118" t="n">
        <f aca="false">W1587</f>
        <v>63.2915</v>
      </c>
      <c r="X1588" s="119" t="n">
        <v>88497</v>
      </c>
      <c r="Y1588" s="106" t="str">
        <f aca="false">IFERROR(VLOOKUP($X1588,'BASE DADOS'!$B$2:$E$16867,2,FALSE()),"-")</f>
        <v>SINAPI</v>
      </c>
      <c r="Z1588" s="106" t="str">
        <f aca="false">IFERROR(VLOOKUP($X1588,'BASE DADOS'!$B$2:$E$16867,3,FALSE()),"-")</f>
        <v>Aplicação e lixamento de massa látex em paredes, duas demãos. af_06/2014</v>
      </c>
      <c r="AA1588" s="107" t="str">
        <f aca="false">IFERROR(VLOOKUP($X1588,'BASE DADOS'!$B$2:$E$16867,4,FALSE()),"-")</f>
        <v>m2</v>
      </c>
      <c r="AB1588" s="120" t="s">
        <v>16990</v>
      </c>
      <c r="AC1588" s="121" t="str">
        <f aca="false">IFERROR(VLOOKUP(AB1588,'ETAPAS ORCAM'!$B$4:$C$58,2,FALSE()),"-")</f>
        <v>B14 – PINTURA INTERNA – PAREDE</v>
      </c>
      <c r="AMH1588" s="85"/>
      <c r="AMI1588" s="85"/>
      <c r="AMJ1588" s="85"/>
    </row>
    <row r="1589" s="84" customFormat="true" ht="17.9" hidden="false" customHeight="false" outlineLevel="1" collapsed="false">
      <c r="A1589" s="69"/>
      <c r="B1589" s="86"/>
      <c r="C1589" s="105" t="str">
        <f aca="false">C1588</f>
        <v>CBM-SE</v>
      </c>
      <c r="D1589" s="106" t="str">
        <f aca="false">D1588</f>
        <v>1º PAV.</v>
      </c>
      <c r="E1589" s="106" t="str">
        <f aca="false">E1588</f>
        <v>ALOJAMENTO FEM. A= 17,41m2</v>
      </c>
      <c r="F1589" s="107" t="str">
        <f aca="false">F1588</f>
        <v>PAREDE</v>
      </c>
      <c r="G1589" s="108"/>
      <c r="H1589" s="109"/>
      <c r="I1589" s="110"/>
      <c r="J1589" s="108"/>
      <c r="K1589" s="109"/>
      <c r="L1589" s="110"/>
      <c r="M1589" s="108"/>
      <c r="N1589" s="109"/>
      <c r="O1589" s="110"/>
      <c r="P1589" s="111"/>
      <c r="Q1589" s="112"/>
      <c r="R1589" s="113"/>
      <c r="S1589" s="114"/>
      <c r="T1589" s="115"/>
      <c r="U1589" s="116"/>
      <c r="V1589" s="117"/>
      <c r="W1589" s="118" t="n">
        <f aca="false">W1588</f>
        <v>63.2915</v>
      </c>
      <c r="X1589" s="119" t="n">
        <v>104641</v>
      </c>
      <c r="Y1589" s="106" t="str">
        <f aca="false">IFERROR(VLOOKUP($X1589,'BASE DADOS'!$B$2:$E$16867,2,FALSE()),"-")</f>
        <v>SINAPI</v>
      </c>
      <c r="Z1589" s="106" t="str">
        <f aca="false">IFERROR(VLOOKUP($X1589,'BASE DADOS'!$B$2:$E$16867,3,FALSE()),"-")</f>
        <v>Pintura látex acrílica econômica, aplicação manual em paredes, duas demãos. Af_04/2023</v>
      </c>
      <c r="AA1589" s="107" t="str">
        <f aca="false">IFERROR(VLOOKUP($X1589,'BASE DADOS'!$B$2:$E$16867,4,FALSE()),"-")</f>
        <v>m2</v>
      </c>
      <c r="AB1589" s="120" t="s">
        <v>16990</v>
      </c>
      <c r="AC1589" s="121" t="str">
        <f aca="false">IFERROR(VLOOKUP(AB1589,'ETAPAS ORCAM'!$B$4:$C$58,2,FALSE()),"-")</f>
        <v>B14 – PINTURA INTERNA – PAREDE</v>
      </c>
      <c r="AMH1589" s="85"/>
      <c r="AMI1589" s="85"/>
      <c r="AMJ1589" s="85"/>
    </row>
    <row r="1590" s="104" customFormat="true" ht="17.9" hidden="false" customHeight="false" outlineLevel="1" collapsed="false">
      <c r="A1590" s="69"/>
      <c r="B1590" s="86"/>
      <c r="C1590" s="87" t="str">
        <f aca="false">C1589</f>
        <v>CBM-SE</v>
      </c>
      <c r="D1590" s="88" t="str">
        <f aca="false">D1589</f>
        <v>1º PAV.</v>
      </c>
      <c r="E1590" s="88" t="str">
        <f aca="false">E1589</f>
        <v>ALOJAMENTO FEM. A= 17,41m2</v>
      </c>
      <c r="F1590" s="89" t="s">
        <v>16940</v>
      </c>
      <c r="G1590" s="90" t="n">
        <f aca="false">G1579</f>
        <v>17.41</v>
      </c>
      <c r="H1590" s="91"/>
      <c r="I1590" s="92"/>
      <c r="J1590" s="90"/>
      <c r="K1590" s="91"/>
      <c r="L1590" s="92"/>
      <c r="M1590" s="90"/>
      <c r="N1590" s="91"/>
      <c r="O1590" s="92"/>
      <c r="P1590" s="93"/>
      <c r="Q1590" s="94"/>
      <c r="R1590" s="95"/>
      <c r="S1590" s="96" t="n">
        <f aca="false">IF(G1590&lt;&gt;0,(G1590+P1590),(J1590*M1590)+P1590)</f>
        <v>17.41</v>
      </c>
      <c r="T1590" s="97" t="n">
        <f aca="false">IF(H1590&lt;&gt;0,(H1590+Q1590),(K1590*N1590)+Q1590)</f>
        <v>0</v>
      </c>
      <c r="U1590" s="98" t="n">
        <f aca="false">IF(I1590&lt;&gt;0,(I1590+R1590),(L1590*O1590)+R1590)</f>
        <v>0</v>
      </c>
      <c r="V1590" s="99" t="n">
        <f aca="false">SUM(S1590:U1590)</f>
        <v>17.41</v>
      </c>
      <c r="W1590" s="100"/>
      <c r="X1590" s="101"/>
      <c r="Y1590" s="88"/>
      <c r="Z1590" s="88"/>
      <c r="AA1590" s="89"/>
      <c r="AB1590" s="102"/>
      <c r="AC1590" s="103"/>
      <c r="AMH1590" s="85"/>
      <c r="AMI1590" s="85"/>
      <c r="AMJ1590" s="85"/>
    </row>
    <row r="1591" s="84" customFormat="true" ht="17.9" hidden="false" customHeight="false" outlineLevel="1" collapsed="false">
      <c r="A1591" s="69"/>
      <c r="B1591" s="86"/>
      <c r="C1591" s="105" t="str">
        <f aca="false">C1590</f>
        <v>CBM-SE</v>
      </c>
      <c r="D1591" s="106" t="str">
        <f aca="false">D1590</f>
        <v>1º PAV.</v>
      </c>
      <c r="E1591" s="106" t="str">
        <f aca="false">E1590</f>
        <v>ALOJAMENTO FEM. A= 17,41m2</v>
      </c>
      <c r="F1591" s="107" t="str">
        <f aca="false">F1590</f>
        <v>TETO</v>
      </c>
      <c r="G1591" s="108"/>
      <c r="H1591" s="109"/>
      <c r="I1591" s="110"/>
      <c r="J1591" s="108"/>
      <c r="K1591" s="109"/>
      <c r="L1591" s="110"/>
      <c r="M1591" s="108"/>
      <c r="N1591" s="109"/>
      <c r="O1591" s="110"/>
      <c r="P1591" s="111"/>
      <c r="Q1591" s="112"/>
      <c r="R1591" s="113"/>
      <c r="S1591" s="114"/>
      <c r="T1591" s="115"/>
      <c r="U1591" s="116"/>
      <c r="V1591" s="117"/>
      <c r="W1591" s="118" t="n">
        <f aca="false">V1590</f>
        <v>17.41</v>
      </c>
      <c r="X1591" s="119" t="n">
        <v>96114</v>
      </c>
      <c r="Y1591" s="106" t="str">
        <f aca="false">IFERROR(VLOOKUP($X1591,'BASE DADOS'!$B$2:$E$16867,2,FALSE()),"-")</f>
        <v>SINAPI</v>
      </c>
      <c r="Z1591" s="106" t="str">
        <f aca="false">IFERROR(VLOOKUP($X1591,'BASE DADOS'!$B$2:$E$16867,3,FALSE()),"-")</f>
        <v>Forro em drywall, para ambientes comerciais, inclusive estrutura de fixação. af_05/2017_ps</v>
      </c>
      <c r="AA1591" s="107" t="str">
        <f aca="false">IFERROR(VLOOKUP($X1591,'BASE DADOS'!$B$2:$E$16867,4,FALSE()),"-")</f>
        <v>m2</v>
      </c>
      <c r="AB1591" s="120" t="s">
        <v>16991</v>
      </c>
      <c r="AC1591" s="121" t="str">
        <f aca="false">IFERROR(VLOOKUP(AB1591,'ETAPAS ORCAM'!$B$4:$C$58,2,FALSE()),"-")</f>
        <v>B09 – REVESTIMENTO INTERNO – TETO</v>
      </c>
      <c r="AMH1591" s="85"/>
      <c r="AMI1591" s="85"/>
      <c r="AMJ1591" s="85"/>
    </row>
    <row r="1592" s="84" customFormat="true" ht="17.9" hidden="false" customHeight="false" outlineLevel="1" collapsed="false">
      <c r="A1592" s="69"/>
      <c r="B1592" s="86"/>
      <c r="C1592" s="105" t="str">
        <f aca="false">C1591</f>
        <v>CBM-SE</v>
      </c>
      <c r="D1592" s="106" t="str">
        <f aca="false">D1591</f>
        <v>1º PAV.</v>
      </c>
      <c r="E1592" s="106" t="str">
        <f aca="false">E1591</f>
        <v>ALOJAMENTO FEM. A= 17,41m2</v>
      </c>
      <c r="F1592" s="107" t="str">
        <f aca="false">F1591</f>
        <v>TETO</v>
      </c>
      <c r="G1592" s="108"/>
      <c r="H1592" s="109"/>
      <c r="I1592" s="110"/>
      <c r="J1592" s="108"/>
      <c r="K1592" s="109"/>
      <c r="L1592" s="110"/>
      <c r="M1592" s="108"/>
      <c r="N1592" s="109"/>
      <c r="O1592" s="110"/>
      <c r="P1592" s="111"/>
      <c r="Q1592" s="112"/>
      <c r="R1592" s="113"/>
      <c r="S1592" s="114"/>
      <c r="T1592" s="115"/>
      <c r="U1592" s="116"/>
      <c r="V1592" s="117"/>
      <c r="W1592" s="118" t="n">
        <f aca="false">J1584</f>
        <v>22.85</v>
      </c>
      <c r="X1592" s="119" t="n">
        <v>9082</v>
      </c>
      <c r="Y1592" s="106" t="str">
        <f aca="false">IFERROR(VLOOKUP($X1592,'BASE DADOS'!$B$2:$E$16867,2,FALSE()),"-")</f>
        <v>ORSE</v>
      </c>
      <c r="Z1592" s="106" t="str">
        <f aca="false">IFERROR(VLOOKUP($X1592,'BASE DADOS'!$B$2:$E$16867,3,FALSE()),"-")</f>
        <v>Tabica metálica 3x3cm para forro de gesso (fornecimento e montagem)</v>
      </c>
      <c r="AA1592" s="107" t="str">
        <f aca="false">IFERROR(VLOOKUP($X1592,'BASE DADOS'!$B$2:$E$16867,4,FALSE()),"-")</f>
        <v>m</v>
      </c>
      <c r="AB1592" s="120" t="s">
        <v>16991</v>
      </c>
      <c r="AC1592" s="121" t="str">
        <f aca="false">IFERROR(VLOOKUP(AB1592,'ETAPAS ORCAM'!$B$4:$C$58,2,FALSE()),"-")</f>
        <v>B09 – REVESTIMENTO INTERNO – TETO</v>
      </c>
      <c r="AMH1592" s="85"/>
      <c r="AMI1592" s="85"/>
      <c r="AMJ1592" s="85"/>
    </row>
    <row r="1593" s="84" customFormat="true" ht="17.9" hidden="false" customHeight="false" outlineLevel="1" collapsed="false">
      <c r="A1593" s="69"/>
      <c r="B1593" s="86"/>
      <c r="C1593" s="105" t="str">
        <f aca="false">C1592</f>
        <v>CBM-SE</v>
      </c>
      <c r="D1593" s="106" t="str">
        <f aca="false">D1592</f>
        <v>1º PAV.</v>
      </c>
      <c r="E1593" s="106" t="str">
        <f aca="false">E1592</f>
        <v>ALOJAMENTO FEM. A= 17,41m2</v>
      </c>
      <c r="F1593" s="107" t="str">
        <f aca="false">F1592</f>
        <v>TETO</v>
      </c>
      <c r="G1593" s="108"/>
      <c r="H1593" s="109"/>
      <c r="I1593" s="110"/>
      <c r="J1593" s="108"/>
      <c r="K1593" s="109"/>
      <c r="L1593" s="110"/>
      <c r="M1593" s="108"/>
      <c r="N1593" s="109"/>
      <c r="O1593" s="110"/>
      <c r="P1593" s="111"/>
      <c r="Q1593" s="112"/>
      <c r="R1593" s="113"/>
      <c r="S1593" s="114"/>
      <c r="T1593" s="115"/>
      <c r="U1593" s="116"/>
      <c r="V1593" s="117"/>
      <c r="W1593" s="118" t="n">
        <f aca="false">W1591</f>
        <v>17.41</v>
      </c>
      <c r="X1593" s="119" t="n">
        <v>88484</v>
      </c>
      <c r="Y1593" s="106" t="str">
        <f aca="false">IFERROR(VLOOKUP($X1593,'BASE DADOS'!$B$2:$E$16867,2,FALSE()),"-")</f>
        <v>SINAPI</v>
      </c>
      <c r="Z1593" s="106" t="str">
        <f aca="false">IFERROR(VLOOKUP($X1593,'BASE DADOS'!$B$2:$E$16867,3,FALSE()),"-")</f>
        <v>Aplicação de fundo selador acrílico em teto, uma demão. af_06/2014</v>
      </c>
      <c r="AA1593" s="107" t="str">
        <f aca="false">IFERROR(VLOOKUP($X1593,'BASE DADOS'!$B$2:$E$16867,4,FALSE()),"-")</f>
        <v>m2</v>
      </c>
      <c r="AB1593" s="120" t="s">
        <v>16992</v>
      </c>
      <c r="AC1593" s="121" t="str">
        <f aca="false">IFERROR(VLOOKUP(AB1593,'ETAPAS ORCAM'!$B$4:$C$58,2,FALSE()),"-")</f>
        <v>B15 – PINTURA INTERNA – TETO</v>
      </c>
      <c r="AMH1593" s="85"/>
      <c r="AMI1593" s="85"/>
      <c r="AMJ1593" s="85"/>
    </row>
    <row r="1594" s="84" customFormat="true" ht="17.9" hidden="false" customHeight="false" outlineLevel="1" collapsed="false">
      <c r="A1594" s="69"/>
      <c r="B1594" s="86"/>
      <c r="C1594" s="105" t="str">
        <f aca="false">C1593</f>
        <v>CBM-SE</v>
      </c>
      <c r="D1594" s="106" t="str">
        <f aca="false">D1593</f>
        <v>1º PAV.</v>
      </c>
      <c r="E1594" s="106" t="str">
        <f aca="false">E1593</f>
        <v>ALOJAMENTO FEM. A= 17,41m2</v>
      </c>
      <c r="F1594" s="107" t="str">
        <f aca="false">F1593</f>
        <v>TETO</v>
      </c>
      <c r="G1594" s="108"/>
      <c r="H1594" s="109"/>
      <c r="I1594" s="110"/>
      <c r="J1594" s="108"/>
      <c r="K1594" s="109"/>
      <c r="L1594" s="110"/>
      <c r="M1594" s="108"/>
      <c r="N1594" s="109"/>
      <c r="O1594" s="110"/>
      <c r="P1594" s="111"/>
      <c r="Q1594" s="112"/>
      <c r="R1594" s="113"/>
      <c r="S1594" s="114"/>
      <c r="T1594" s="115"/>
      <c r="U1594" s="116"/>
      <c r="V1594" s="117"/>
      <c r="W1594" s="118" t="n">
        <f aca="false">W1593</f>
        <v>17.41</v>
      </c>
      <c r="X1594" s="119" t="n">
        <v>88496</v>
      </c>
      <c r="Y1594" s="106" t="str">
        <f aca="false">IFERROR(VLOOKUP($X1594,'BASE DADOS'!$B$2:$E$16867,2,FALSE()),"-")</f>
        <v>SINAPI</v>
      </c>
      <c r="Z1594" s="106" t="str">
        <f aca="false">IFERROR(VLOOKUP($X1594,'BASE DADOS'!$B$2:$E$16867,3,FALSE()),"-")</f>
        <v>Aplicação e lixamento de massa látex em teto, duas demãos. af_06/2014</v>
      </c>
      <c r="AA1594" s="107" t="str">
        <f aca="false">IFERROR(VLOOKUP($X1594,'BASE DADOS'!$B$2:$E$16867,4,FALSE()),"-")</f>
        <v>m2</v>
      </c>
      <c r="AB1594" s="120" t="s">
        <v>16992</v>
      </c>
      <c r="AC1594" s="121" t="str">
        <f aca="false">IFERROR(VLOOKUP(AB1594,'ETAPAS ORCAM'!$B$4:$C$58,2,FALSE()),"-")</f>
        <v>B15 – PINTURA INTERNA – TETO</v>
      </c>
      <c r="AMH1594" s="85"/>
      <c r="AMI1594" s="85"/>
      <c r="AMJ1594" s="85"/>
    </row>
    <row r="1595" s="84" customFormat="true" ht="17.9" hidden="false" customHeight="false" outlineLevel="1" collapsed="false">
      <c r="A1595" s="69"/>
      <c r="B1595" s="86"/>
      <c r="C1595" s="105" t="str">
        <f aca="false">C1594</f>
        <v>CBM-SE</v>
      </c>
      <c r="D1595" s="106" t="str">
        <f aca="false">D1594</f>
        <v>1º PAV.</v>
      </c>
      <c r="E1595" s="106" t="str">
        <f aca="false">E1594</f>
        <v>ALOJAMENTO FEM. A= 17,41m2</v>
      </c>
      <c r="F1595" s="107" t="str">
        <f aca="false">F1594</f>
        <v>TETO</v>
      </c>
      <c r="G1595" s="108"/>
      <c r="H1595" s="109"/>
      <c r="I1595" s="110"/>
      <c r="J1595" s="108"/>
      <c r="K1595" s="109"/>
      <c r="L1595" s="110"/>
      <c r="M1595" s="108"/>
      <c r="N1595" s="109"/>
      <c r="O1595" s="110"/>
      <c r="P1595" s="111"/>
      <c r="Q1595" s="112"/>
      <c r="R1595" s="113"/>
      <c r="S1595" s="114"/>
      <c r="T1595" s="115"/>
      <c r="U1595" s="116"/>
      <c r="V1595" s="117"/>
      <c r="W1595" s="118" t="n">
        <f aca="false">W1594</f>
        <v>17.41</v>
      </c>
      <c r="X1595" s="119" t="n">
        <v>104639</v>
      </c>
      <c r="Y1595" s="106" t="str">
        <f aca="false">IFERROR(VLOOKUP($X1595,'BASE DADOS'!$B$2:$E$16867,2,FALSE()),"-")</f>
        <v>SINAPI</v>
      </c>
      <c r="Z1595" s="106" t="str">
        <f aca="false">IFERROR(VLOOKUP($X1595,'BASE DADOS'!$B$2:$E$16867,3,FALSE()),"-")</f>
        <v>Pintura látex acrílica econômica, aplicação manual em teto, duas demãos. Af_04/2023</v>
      </c>
      <c r="AA1595" s="107" t="str">
        <f aca="false">IFERROR(VLOOKUP($X1595,'BASE DADOS'!$B$2:$E$16867,4,FALSE()),"-")</f>
        <v>m2</v>
      </c>
      <c r="AB1595" s="120" t="s">
        <v>16992</v>
      </c>
      <c r="AC1595" s="121" t="str">
        <f aca="false">IFERROR(VLOOKUP(AB1595,'ETAPAS ORCAM'!$B$4:$C$58,2,FALSE()),"-")</f>
        <v>B15 – PINTURA INTERNA – TETO</v>
      </c>
      <c r="AMH1595" s="85"/>
      <c r="AMI1595" s="85"/>
      <c r="AMJ1595" s="85"/>
    </row>
    <row r="1596" s="104" customFormat="true" ht="17.9" hidden="false" customHeight="false" outlineLevel="1" collapsed="false">
      <c r="A1596" s="69"/>
      <c r="B1596" s="86"/>
      <c r="C1596" s="87" t="str">
        <f aca="false">C1595</f>
        <v>CBM-SE</v>
      </c>
      <c r="D1596" s="88" t="str">
        <f aca="false">D1595</f>
        <v>1º PAV.</v>
      </c>
      <c r="E1596" s="88" t="str">
        <f aca="false">E1595</f>
        <v>ALOJAMENTO FEM. A= 17,41m2</v>
      </c>
      <c r="F1596" s="89" t="s">
        <v>16941</v>
      </c>
      <c r="G1596" s="90" t="n">
        <f aca="false">J1584</f>
        <v>22.85</v>
      </c>
      <c r="H1596" s="91"/>
      <c r="I1596" s="92"/>
      <c r="J1596" s="90"/>
      <c r="K1596" s="91"/>
      <c r="L1596" s="92"/>
      <c r="M1596" s="90"/>
      <c r="N1596" s="91"/>
      <c r="O1596" s="92"/>
      <c r="P1596" s="93" t="n">
        <f aca="false">-0.8*2</f>
        <v>-1.6</v>
      </c>
      <c r="Q1596" s="94"/>
      <c r="R1596" s="95"/>
      <c r="S1596" s="96" t="n">
        <f aca="false">IF(G1596&lt;&gt;0,(G1596+P1596),(J1596*M1596)+P1596)</f>
        <v>21.25</v>
      </c>
      <c r="T1596" s="97" t="n">
        <f aca="false">IF(H1596&lt;&gt;0,(H1596+Q1596),(K1596*N1596)+Q1596)</f>
        <v>0</v>
      </c>
      <c r="U1596" s="98" t="n">
        <f aca="false">IF(I1596&lt;&gt;0,(I1596+R1596),(L1596*O1596)+R1596)</f>
        <v>0</v>
      </c>
      <c r="V1596" s="99" t="n">
        <f aca="false">SUM(S1596:U1596)</f>
        <v>21.25</v>
      </c>
      <c r="W1596" s="100"/>
      <c r="X1596" s="101"/>
      <c r="Y1596" s="88"/>
      <c r="Z1596" s="88"/>
      <c r="AA1596" s="89"/>
      <c r="AB1596" s="102"/>
      <c r="AC1596" s="103"/>
      <c r="AMH1596" s="85"/>
      <c r="AMI1596" s="85"/>
      <c r="AMJ1596" s="85"/>
    </row>
    <row r="1597" s="84" customFormat="true" ht="17.9" hidden="false" customHeight="false" outlineLevel="1" collapsed="false">
      <c r="A1597" s="69"/>
      <c r="B1597" s="86"/>
      <c r="C1597" s="105" t="str">
        <f aca="false">C1596</f>
        <v>CBM-SE</v>
      </c>
      <c r="D1597" s="106" t="str">
        <f aca="false">D1596</f>
        <v>1º PAV.</v>
      </c>
      <c r="E1597" s="106" t="str">
        <f aca="false">E1596</f>
        <v>ALOJAMENTO FEM. A= 17,41m2</v>
      </c>
      <c r="F1597" s="107" t="str">
        <f aca="false">F1596</f>
        <v>RODAPÉ</v>
      </c>
      <c r="G1597" s="108"/>
      <c r="H1597" s="109"/>
      <c r="I1597" s="110"/>
      <c r="J1597" s="108"/>
      <c r="K1597" s="109"/>
      <c r="L1597" s="110"/>
      <c r="M1597" s="108"/>
      <c r="N1597" s="109"/>
      <c r="O1597" s="110"/>
      <c r="P1597" s="111"/>
      <c r="Q1597" s="112"/>
      <c r="R1597" s="113"/>
      <c r="S1597" s="114"/>
      <c r="T1597" s="115"/>
      <c r="U1597" s="116"/>
      <c r="V1597" s="117"/>
      <c r="W1597" s="118" t="n">
        <f aca="false">V1596</f>
        <v>21.25</v>
      </c>
      <c r="X1597" s="119" t="n">
        <v>2260</v>
      </c>
      <c r="Y1597" s="106" t="str">
        <f aca="false">IFERROR(VLOOKUP($X1597,'BASE DADOS'!$B$2:$E$16867,2,FALSE()),"-")</f>
        <v>ORSE</v>
      </c>
      <c r="Z1597" s="106" t="str">
        <f aca="false">IFERROR(VLOOKUP($X1597,'BASE DADOS'!$B$2:$E$16867,3,FALSE()),"-")</f>
        <v>Rodapé alta resistência, h = 10 cm</v>
      </c>
      <c r="AA1597" s="107" t="str">
        <f aca="false">IFERROR(VLOOKUP($X1597,'BASE DADOS'!$B$2:$E$16867,4,FALSE()),"-")</f>
        <v>m</v>
      </c>
      <c r="AB1597" s="120" t="s">
        <v>16989</v>
      </c>
      <c r="AC1597" s="121" t="str">
        <f aca="false">IFERROR(VLOOKUP(AB1597,'ETAPAS ORCAM'!$B$4:$C$58,2,FALSE()),"-")</f>
        <v>B08 – REVESTIMENTO INTERNO – PAREDE</v>
      </c>
      <c r="AMH1597" s="85"/>
      <c r="AMI1597" s="85"/>
      <c r="AMJ1597" s="85"/>
    </row>
    <row r="1598" s="104" customFormat="true" ht="17.9" hidden="false" customHeight="false" outlineLevel="1" collapsed="false">
      <c r="A1598" s="69"/>
      <c r="B1598" s="86"/>
      <c r="C1598" s="87" t="str">
        <f aca="false">C1597</f>
        <v>CBM-SE</v>
      </c>
      <c r="D1598" s="88" t="str">
        <f aca="false">D1597</f>
        <v>1º PAV.</v>
      </c>
      <c r="E1598" s="88" t="str">
        <f aca="false">E1597</f>
        <v>ALOJAMENTO FEM. A= 17,41m2</v>
      </c>
      <c r="F1598" s="89" t="s">
        <v>16994</v>
      </c>
      <c r="G1598" s="90"/>
      <c r="H1598" s="91"/>
      <c r="I1598" s="92"/>
      <c r="J1598" s="90" t="n">
        <v>2</v>
      </c>
      <c r="K1598" s="91" t="n">
        <v>1.5</v>
      </c>
      <c r="L1598" s="92"/>
      <c r="M1598" s="90" t="n">
        <v>0.6</v>
      </c>
      <c r="N1598" s="91" t="n">
        <v>1.45</v>
      </c>
      <c r="O1598" s="92"/>
      <c r="P1598" s="93"/>
      <c r="Q1598" s="94"/>
      <c r="R1598" s="95"/>
      <c r="S1598" s="96" t="n">
        <f aca="false">IF(G1598&lt;&gt;0,(G1598+P1598),(J1598*M1598)+P1598)</f>
        <v>1.2</v>
      </c>
      <c r="T1598" s="97" t="n">
        <f aca="false">IF(H1598&lt;&gt;0,(H1598+Q1598),(K1598*N1598)+Q1598)</f>
        <v>2.175</v>
      </c>
      <c r="U1598" s="98" t="n">
        <f aca="false">IF(I1598&lt;&gt;0,(I1598+R1598),(L1598*O1598)+R1598)</f>
        <v>0</v>
      </c>
      <c r="V1598" s="99" t="n">
        <f aca="false">SUM(S1598:U1598)</f>
        <v>3.375</v>
      </c>
      <c r="W1598" s="100"/>
      <c r="X1598" s="101"/>
      <c r="Y1598" s="88"/>
      <c r="Z1598" s="88"/>
      <c r="AA1598" s="89"/>
      <c r="AB1598" s="102"/>
      <c r="AC1598" s="103"/>
      <c r="AMH1598" s="85"/>
      <c r="AMI1598" s="85"/>
      <c r="AMJ1598" s="85"/>
    </row>
    <row r="1599" s="84" customFormat="true" ht="26.1" hidden="false" customHeight="false" outlineLevel="1" collapsed="false">
      <c r="A1599" s="69"/>
      <c r="B1599" s="86"/>
      <c r="C1599" s="105" t="str">
        <f aca="false">C1598</f>
        <v>CBM-SE</v>
      </c>
      <c r="D1599" s="106" t="str">
        <f aca="false">D1598</f>
        <v>1º PAV.</v>
      </c>
      <c r="E1599" s="106" t="str">
        <f aca="false">E1598</f>
        <v>ALOJAMENTO FEM. A= 17,41m2</v>
      </c>
      <c r="F1599" s="107" t="str">
        <f aca="false">F1598</f>
        <v>ESQ. ALUMÍNIO</v>
      </c>
      <c r="G1599" s="108"/>
      <c r="H1599" s="109"/>
      <c r="I1599" s="110"/>
      <c r="J1599" s="108"/>
      <c r="K1599" s="109"/>
      <c r="L1599" s="110"/>
      <c r="M1599" s="108"/>
      <c r="N1599" s="109"/>
      <c r="O1599" s="110"/>
      <c r="P1599" s="111"/>
      <c r="Q1599" s="112"/>
      <c r="R1599" s="113"/>
      <c r="S1599" s="114"/>
      <c r="T1599" s="115"/>
      <c r="U1599" s="116"/>
      <c r="V1599" s="117"/>
      <c r="W1599" s="118" t="n">
        <f aca="false">V1598</f>
        <v>3.375</v>
      </c>
      <c r="X1599" s="119" t="n">
        <v>100674</v>
      </c>
      <c r="Y1599" s="106" t="str">
        <f aca="false">IFERROR(VLOOKUP($X1599,'BASE DADOS'!$B$2:$E$16867,2,FALSE()),"-")</f>
        <v>SINAPI</v>
      </c>
      <c r="Z1599" s="106" t="str">
        <f aca="false">IFERROR(VLOOKUP($X1599,'BASE DADOS'!$B$2:$E$16867,3,FALSE()),"-")</f>
        <v>Janela fixa de alumínio para vidro, com vidro, batente e ferragens. exclusive acabamento, alizar e contramarco. fornecimento e instalação. af_12/2019</v>
      </c>
      <c r="AA1599" s="107" t="str">
        <f aca="false">IFERROR(VLOOKUP($X1599,'BASE DADOS'!$B$2:$E$16867,4,FALSE()),"-")</f>
        <v>m2</v>
      </c>
      <c r="AB1599" s="120" t="s">
        <v>16995</v>
      </c>
      <c r="AC1599" s="121" t="str">
        <f aca="false">IFERROR(VLOOKUP(AB1599,'ETAPAS ORCAM'!$B$4:$C$58,2,FALSE()),"-")</f>
        <v>B12 – ESQUADRIAS</v>
      </c>
      <c r="AMH1599" s="85"/>
      <c r="AMI1599" s="85"/>
      <c r="AMJ1599" s="85"/>
    </row>
    <row r="1600" s="84" customFormat="true" ht="17.9" hidden="false" customHeight="false" outlineLevel="1" collapsed="false">
      <c r="A1600" s="69"/>
      <c r="B1600" s="86"/>
      <c r="C1600" s="105" t="str">
        <f aca="false">C1599</f>
        <v>CBM-SE</v>
      </c>
      <c r="D1600" s="106" t="str">
        <f aca="false">D1599</f>
        <v>1º PAV.</v>
      </c>
      <c r="E1600" s="106" t="str">
        <f aca="false">E1599</f>
        <v>ALOJAMENTO FEM. A= 17,41m2</v>
      </c>
      <c r="F1600" s="107" t="str">
        <f aca="false">F1599</f>
        <v>ESQ. ALUMÍNIO</v>
      </c>
      <c r="G1600" s="108"/>
      <c r="H1600" s="109"/>
      <c r="I1600" s="110"/>
      <c r="J1600" s="108"/>
      <c r="K1600" s="109"/>
      <c r="L1600" s="110"/>
      <c r="M1600" s="108"/>
      <c r="N1600" s="109"/>
      <c r="O1600" s="110"/>
      <c r="P1600" s="111"/>
      <c r="Q1600" s="112"/>
      <c r="R1600" s="113"/>
      <c r="S1600" s="114"/>
      <c r="T1600" s="115"/>
      <c r="U1600" s="116"/>
      <c r="V1600" s="117"/>
      <c r="W1600" s="118" t="n">
        <f aca="false">W1599*2</f>
        <v>6.75</v>
      </c>
      <c r="X1600" s="119" t="n">
        <v>99821</v>
      </c>
      <c r="Y1600" s="106" t="str">
        <f aca="false">IFERROR(VLOOKUP($X1600,'BASE DADOS'!$B$2:$E$16867,2,FALSE()),"-")</f>
        <v>SINAPI</v>
      </c>
      <c r="Z1600" s="106" t="str">
        <f aca="false">IFERROR(VLOOKUP($X1600,'BASE DADOS'!$B$2:$E$16867,3,FALSE()),"-")</f>
        <v>Limpeza de janela de vidro com caixilho em aço/alumínio/pvc. af_04/2019</v>
      </c>
      <c r="AA1600" s="107" t="str">
        <f aca="false">IFERROR(VLOOKUP($X1600,'BASE DADOS'!$B$2:$E$16867,4,FALSE()),"-")</f>
        <v>m2</v>
      </c>
      <c r="AB1600" s="120" t="s">
        <v>16988</v>
      </c>
      <c r="AC1600" s="121" t="str">
        <f aca="false">IFERROR(VLOOKUP(AB1600,'ETAPAS ORCAM'!$B$4:$C$58,2,FALSE()),"-")</f>
        <v>B39 – LIMPEZA FINAL</v>
      </c>
      <c r="AMH1600" s="85"/>
      <c r="AMI1600" s="85"/>
      <c r="AMJ1600" s="85"/>
    </row>
    <row r="1601" s="84" customFormat="true" ht="17.9" hidden="false" customHeight="false" outlineLevel="1" collapsed="false">
      <c r="A1601" s="69"/>
      <c r="B1601" s="86"/>
      <c r="C1601" s="105" t="str">
        <f aca="false">C1600</f>
        <v>CBM-SE</v>
      </c>
      <c r="D1601" s="106" t="str">
        <f aca="false">D1600</f>
        <v>1º PAV.</v>
      </c>
      <c r="E1601" s="106" t="str">
        <f aca="false">E1600</f>
        <v>ALOJAMENTO FEM. A= 17,41m2</v>
      </c>
      <c r="F1601" s="107" t="str">
        <f aca="false">F1600</f>
        <v>ESQ. ALUMÍNIO</v>
      </c>
      <c r="G1601" s="108"/>
      <c r="H1601" s="109"/>
      <c r="I1601" s="110"/>
      <c r="J1601" s="108"/>
      <c r="K1601" s="109"/>
      <c r="L1601" s="110"/>
      <c r="M1601" s="108"/>
      <c r="N1601" s="109"/>
      <c r="O1601" s="110"/>
      <c r="P1601" s="111"/>
      <c r="Q1601" s="112"/>
      <c r="R1601" s="113"/>
      <c r="S1601" s="114"/>
      <c r="T1601" s="115"/>
      <c r="U1601" s="116"/>
      <c r="V1601" s="117"/>
      <c r="W1601" s="118" t="n">
        <f aca="false">+2.05+1.55</f>
        <v>3.6</v>
      </c>
      <c r="X1601" s="119" t="n">
        <v>1989</v>
      </c>
      <c r="Y1601" s="106" t="str">
        <f aca="false">IFERROR(VLOOKUP($X1601,'BASE DADOS'!$B$2:$E$16867,2,FALSE()),"-")</f>
        <v>ORSE</v>
      </c>
      <c r="Z1601" s="106" t="str">
        <f aca="false">IFERROR(VLOOKUP($X1601,'BASE DADOS'!$B$2:$E$16867,3,FALSE()),"-")</f>
        <v>Peitoril granito cinza polido, c/ largura = 22 cm, esp = 2 cm</v>
      </c>
      <c r="AA1601" s="107" t="str">
        <f aca="false">IFERROR(VLOOKUP($X1601,'BASE DADOS'!$B$2:$E$16867,4,FALSE()),"-")</f>
        <v>m</v>
      </c>
      <c r="AB1601" s="120" t="s">
        <v>16989</v>
      </c>
      <c r="AC1601" s="121" t="str">
        <f aca="false">IFERROR(VLOOKUP(AB1601,'ETAPAS ORCAM'!$B$4:$C$58,2,FALSE()),"-")</f>
        <v>B08 – REVESTIMENTO INTERNO – PAREDE</v>
      </c>
      <c r="AMH1601" s="85"/>
      <c r="AMI1601" s="85"/>
      <c r="AMJ1601" s="85"/>
    </row>
    <row r="1602" s="104" customFormat="true" ht="17.9" hidden="false" customHeight="false" outlineLevel="1" collapsed="false">
      <c r="A1602" s="69"/>
      <c r="B1602" s="86"/>
      <c r="C1602" s="87" t="str">
        <f aca="false">C1600</f>
        <v>CBM-SE</v>
      </c>
      <c r="D1602" s="88" t="str">
        <f aca="false">D1600</f>
        <v>1º PAV.</v>
      </c>
      <c r="E1602" s="88" t="str">
        <f aca="false">E1600</f>
        <v>ALOJAMENTO FEM. A= 17,41m2</v>
      </c>
      <c r="F1602" s="89" t="s">
        <v>17004</v>
      </c>
      <c r="G1602" s="90" t="n">
        <v>1</v>
      </c>
      <c r="H1602" s="91"/>
      <c r="I1602" s="92"/>
      <c r="J1602" s="90"/>
      <c r="K1602" s="91"/>
      <c r="L1602" s="92"/>
      <c r="M1602" s="90"/>
      <c r="N1602" s="91"/>
      <c r="O1602" s="92"/>
      <c r="P1602" s="93"/>
      <c r="Q1602" s="94"/>
      <c r="R1602" s="95"/>
      <c r="S1602" s="96" t="n">
        <f aca="false">IF(G1602&lt;&gt;0,(G1602+P1602),(J1602*M1602)+P1602)</f>
        <v>1</v>
      </c>
      <c r="T1602" s="97" t="n">
        <f aca="false">IF(H1602&lt;&gt;0,(H1602+Q1602),(K1602*N1602)+Q1602)</f>
        <v>0</v>
      </c>
      <c r="U1602" s="98" t="n">
        <f aca="false">IF(I1602&lt;&gt;0,(I1602+R1602),(L1602*O1602)+R1602)</f>
        <v>0</v>
      </c>
      <c r="V1602" s="99" t="n">
        <f aca="false">SUM(S1602:U1602)</f>
        <v>1</v>
      </c>
      <c r="W1602" s="100"/>
      <c r="X1602" s="101"/>
      <c r="Y1602" s="88"/>
      <c r="Z1602" s="88"/>
      <c r="AA1602" s="89"/>
      <c r="AB1602" s="102"/>
      <c r="AC1602" s="103"/>
      <c r="AMH1602" s="85"/>
      <c r="AMI1602" s="85"/>
      <c r="AMJ1602" s="85"/>
    </row>
    <row r="1603" s="84" customFormat="true" ht="42.5" hidden="false" customHeight="false" outlineLevel="1" collapsed="false">
      <c r="A1603" s="69"/>
      <c r="B1603" s="86"/>
      <c r="C1603" s="105" t="str">
        <f aca="false">C1602</f>
        <v>CBM-SE</v>
      </c>
      <c r="D1603" s="106" t="str">
        <f aca="false">D1602</f>
        <v>1º PAV.</v>
      </c>
      <c r="E1603" s="106" t="str">
        <f aca="false">E1602</f>
        <v>ALOJAMENTO FEM. A= 17,41m2</v>
      </c>
      <c r="F1603" s="107" t="str">
        <f aca="false">F1602</f>
        <v>ESQ. MADEIRA</v>
      </c>
      <c r="G1603" s="108"/>
      <c r="H1603" s="109"/>
      <c r="I1603" s="110"/>
      <c r="J1603" s="108"/>
      <c r="K1603" s="109"/>
      <c r="L1603" s="110"/>
      <c r="M1603" s="108"/>
      <c r="N1603" s="109"/>
      <c r="O1603" s="110"/>
      <c r="P1603" s="111"/>
      <c r="Q1603" s="112"/>
      <c r="R1603" s="113"/>
      <c r="S1603" s="114"/>
      <c r="T1603" s="115"/>
      <c r="U1603" s="116"/>
      <c r="V1603" s="117"/>
      <c r="W1603" s="118" t="n">
        <v>1</v>
      </c>
      <c r="X1603" s="119" t="n">
        <v>90843</v>
      </c>
      <c r="Y1603" s="106" t="str">
        <f aca="false">IFERROR(VLOOKUP($X1603,'BASE DADOS'!$B$2:$E$16867,2,FALSE()),"-")</f>
        <v>SINAPI</v>
      </c>
      <c r="Z1603" s="106" t="str">
        <f aca="false">IFERROR(VLOOKUP($X1603,'BASE DADOS'!$B$2:$E$16867,3,FALSE()),"-")</f>
        <v>Kit de porta de madeira para pintura, semi-oca (leve ou média), padrão médio, 80x210cm, espessura de 3,5cm, itens inclusos: dobradiças, montagem e instalação do batente, fechadura com execução do furo - fornecimento e instalação. af_12/2019</v>
      </c>
      <c r="AA1603" s="107" t="str">
        <f aca="false">IFERROR(VLOOKUP($X1603,'BASE DADOS'!$B$2:$E$16867,4,FALSE()),"-")</f>
        <v>un</v>
      </c>
      <c r="AB1603" s="120" t="s">
        <v>16995</v>
      </c>
      <c r="AC1603" s="121" t="str">
        <f aca="false">IFERROR(VLOOKUP(AB1603,'ETAPAS ORCAM'!$B$4:$C$58,2,FALSE()),"-")</f>
        <v>B12 – ESQUADRIAS</v>
      </c>
      <c r="AMH1603" s="85"/>
      <c r="AMI1603" s="85"/>
      <c r="AMJ1603" s="85"/>
    </row>
    <row r="1604" s="84" customFormat="true" ht="26.1" hidden="false" customHeight="false" outlineLevel="1" collapsed="false">
      <c r="A1604" s="69"/>
      <c r="B1604" s="86"/>
      <c r="C1604" s="105" t="str">
        <f aca="false">C1603</f>
        <v>CBM-SE</v>
      </c>
      <c r="D1604" s="106" t="str">
        <f aca="false">D1603</f>
        <v>1º PAV.</v>
      </c>
      <c r="E1604" s="106" t="str">
        <f aca="false">E1603</f>
        <v>ALOJAMENTO FEM. A= 17,41m2</v>
      </c>
      <c r="F1604" s="107" t="str">
        <f aca="false">F1603</f>
        <v>ESQ. MADEIRA</v>
      </c>
      <c r="G1604" s="108"/>
      <c r="H1604" s="109"/>
      <c r="I1604" s="110"/>
      <c r="J1604" s="108"/>
      <c r="K1604" s="109"/>
      <c r="L1604" s="110"/>
      <c r="M1604" s="108"/>
      <c r="N1604" s="109"/>
      <c r="O1604" s="110"/>
      <c r="P1604" s="111"/>
      <c r="Q1604" s="112"/>
      <c r="R1604" s="113"/>
      <c r="S1604" s="114"/>
      <c r="T1604" s="115"/>
      <c r="U1604" s="116"/>
      <c r="V1604" s="117"/>
      <c r="W1604" s="118" t="n">
        <f aca="false">(0.8*2.1)*3</f>
        <v>5.04</v>
      </c>
      <c r="X1604" s="119" t="n">
        <v>2309</v>
      </c>
      <c r="Y1604" s="106" t="str">
        <f aca="false">IFERROR(VLOOKUP($X1604,'BASE DADOS'!$B$2:$E$16867,2,FALSE()),"-")</f>
        <v>ORSE</v>
      </c>
      <c r="Z1604" s="106" t="str">
        <f aca="false">IFERROR(VLOOKUP($X1604,'BASE DADOS'!$B$2:$E$16867,3,FALSE()),"-")</f>
        <v>Pintura sobre superfícies de madeira com aplicação de 01 demão de fundo sintético nivelador, 01 demão de massa a óleo e 02 demãos de tinta esmalte</v>
      </c>
      <c r="AA1604" s="107" t="str">
        <f aca="false">IFERROR(VLOOKUP($X1604,'BASE DADOS'!$B$2:$E$16867,4,FALSE()),"-")</f>
        <v>m2</v>
      </c>
      <c r="AB1604" s="120" t="s">
        <v>17005</v>
      </c>
      <c r="AC1604" s="121" t="str">
        <f aca="false">IFERROR(VLOOKUP(AB1604,'ETAPAS ORCAM'!$B$4:$C$58,2,FALSE()),"-")</f>
        <v>B16 – PINTURA – ESQ. MADEIRA</v>
      </c>
      <c r="AMH1604" s="85"/>
      <c r="AMI1604" s="85"/>
      <c r="AMJ1604" s="85"/>
    </row>
    <row r="1605" s="84" customFormat="true" ht="17.9" hidden="false" customHeight="false" outlineLevel="1" collapsed="false">
      <c r="A1605" s="69"/>
      <c r="B1605" s="86"/>
      <c r="C1605" s="105" t="str">
        <f aca="false">C1583</f>
        <v>CBM-SE</v>
      </c>
      <c r="D1605" s="106" t="str">
        <f aca="false">D1583</f>
        <v>1º PAV.</v>
      </c>
      <c r="E1605" s="106" t="str">
        <f aca="false">E1583</f>
        <v>ALOJAMENTO FEM. A= 17,41m2</v>
      </c>
      <c r="F1605" s="107" t="str">
        <f aca="false">F1604</f>
        <v>ESQ. MADEIRA</v>
      </c>
      <c r="G1605" s="108"/>
      <c r="H1605" s="109"/>
      <c r="I1605" s="110"/>
      <c r="J1605" s="108"/>
      <c r="K1605" s="109"/>
      <c r="L1605" s="110"/>
      <c r="M1605" s="108"/>
      <c r="N1605" s="109"/>
      <c r="O1605" s="110"/>
      <c r="P1605" s="111"/>
      <c r="Q1605" s="112"/>
      <c r="R1605" s="113"/>
      <c r="S1605" s="114"/>
      <c r="T1605" s="115"/>
      <c r="U1605" s="116"/>
      <c r="V1605" s="117"/>
      <c r="W1605" s="118" t="n">
        <v>0.85</v>
      </c>
      <c r="X1605" s="119" t="n">
        <v>2262</v>
      </c>
      <c r="Y1605" s="106" t="str">
        <f aca="false">IFERROR(VLOOKUP($X1605,'BASE DADOS'!$B$2:$E$16867,2,FALSE()),"-")</f>
        <v>ORSE</v>
      </c>
      <c r="Z1605" s="106" t="str">
        <f aca="false">IFERROR(VLOOKUP($X1605,'BASE DADOS'!$B$2:$E$16867,3,FALSE()),"-")</f>
        <v>Soleira alta resistência moldada "in-loco", e = 2 cm, l = 15 cm</v>
      </c>
      <c r="AA1605" s="107" t="str">
        <f aca="false">IFERROR(VLOOKUP($X1605,'BASE DADOS'!$B$2:$E$16867,4,FALSE()),"-")</f>
        <v>m</v>
      </c>
      <c r="AB1605" s="120" t="s">
        <v>16987</v>
      </c>
      <c r="AC1605" s="121" t="str">
        <f aca="false">IFERROR(VLOOKUP(AB1605,'ETAPAS ORCAM'!$B$4:$C$58,2,FALSE()),"-")</f>
        <v>B11 – PAVIMENTAÇÃO</v>
      </c>
      <c r="AMH1605" s="85"/>
      <c r="AMI1605" s="85"/>
      <c r="AMJ1605" s="85"/>
    </row>
    <row r="1606" s="84" customFormat="true" ht="12.8" hidden="false" customHeight="false" outlineLevel="1" collapsed="false">
      <c r="A1606" s="69"/>
      <c r="B1606" s="86"/>
      <c r="C1606" s="122"/>
      <c r="D1606" s="123"/>
      <c r="E1606" s="123"/>
      <c r="F1606" s="124"/>
      <c r="G1606" s="125"/>
      <c r="H1606" s="126"/>
      <c r="I1606" s="127"/>
      <c r="J1606" s="125"/>
      <c r="K1606" s="126"/>
      <c r="L1606" s="127"/>
      <c r="M1606" s="125"/>
      <c r="N1606" s="126"/>
      <c r="O1606" s="127"/>
      <c r="P1606" s="128"/>
      <c r="Q1606" s="129"/>
      <c r="R1606" s="130"/>
      <c r="S1606" s="131"/>
      <c r="T1606" s="132"/>
      <c r="U1606" s="133"/>
      <c r="V1606" s="134"/>
      <c r="W1606" s="135"/>
      <c r="X1606" s="136"/>
      <c r="Y1606" s="123"/>
      <c r="Z1606" s="123"/>
      <c r="AA1606" s="124"/>
      <c r="AB1606" s="137"/>
      <c r="AC1606" s="138"/>
      <c r="AMH1606" s="85"/>
      <c r="AMI1606" s="85"/>
      <c r="AMJ1606" s="85"/>
    </row>
    <row r="1607" s="84" customFormat="true" ht="12.8" hidden="false" customHeight="false" outlineLevel="0" collapsed="false">
      <c r="A1607" s="69"/>
      <c r="B1607" s="86"/>
      <c r="C1607" s="139"/>
      <c r="D1607" s="139"/>
      <c r="E1607" s="139"/>
      <c r="F1607" s="139"/>
      <c r="G1607" s="140"/>
      <c r="H1607" s="140"/>
      <c r="I1607" s="140"/>
      <c r="J1607" s="140"/>
      <c r="K1607" s="140"/>
      <c r="L1607" s="140"/>
      <c r="M1607" s="140"/>
      <c r="N1607" s="140"/>
      <c r="O1607" s="140"/>
      <c r="P1607" s="141"/>
      <c r="Q1607" s="141"/>
      <c r="R1607" s="141"/>
      <c r="S1607" s="142"/>
      <c r="T1607" s="142"/>
      <c r="U1607" s="142"/>
      <c r="V1607" s="142"/>
      <c r="W1607" s="143"/>
      <c r="X1607" s="144"/>
      <c r="Y1607" s="139"/>
      <c r="Z1607" s="139"/>
      <c r="AA1607" s="139"/>
      <c r="AB1607" s="145"/>
      <c r="AC1607" s="146"/>
      <c r="AMH1607" s="85"/>
      <c r="AMI1607" s="85"/>
      <c r="AMJ1607" s="85"/>
    </row>
    <row r="1608" s="84" customFormat="true" ht="17.9" hidden="false" customHeight="false" outlineLevel="0" collapsed="false">
      <c r="A1608" s="69"/>
      <c r="B1608" s="70" t="n">
        <v>37289</v>
      </c>
      <c r="C1608" s="147" t="s">
        <v>16962</v>
      </c>
      <c r="D1608" s="148" t="s">
        <v>17041</v>
      </c>
      <c r="E1608" s="148" t="s">
        <v>17053</v>
      </c>
      <c r="F1608" s="149"/>
      <c r="G1608" s="150"/>
      <c r="H1608" s="151"/>
      <c r="I1608" s="152"/>
      <c r="J1608" s="150"/>
      <c r="K1608" s="151"/>
      <c r="L1608" s="152"/>
      <c r="M1608" s="150"/>
      <c r="N1608" s="151"/>
      <c r="O1608" s="152"/>
      <c r="P1608" s="150"/>
      <c r="Q1608" s="151"/>
      <c r="R1608" s="152"/>
      <c r="S1608" s="153"/>
      <c r="T1608" s="154"/>
      <c r="U1608" s="155"/>
      <c r="V1608" s="156"/>
      <c r="W1608" s="157"/>
      <c r="X1608" s="147"/>
      <c r="Y1608" s="148"/>
      <c r="Z1608" s="148"/>
      <c r="AA1608" s="149"/>
      <c r="AB1608" s="158"/>
      <c r="AC1608" s="159"/>
      <c r="AMH1608" s="85"/>
      <c r="AMI1608" s="85"/>
      <c r="AMJ1608" s="85"/>
    </row>
    <row r="1609" s="104" customFormat="true" ht="17.9" hidden="false" customHeight="false" outlineLevel="1" collapsed="false">
      <c r="A1609" s="69"/>
      <c r="B1609" s="86"/>
      <c r="C1609" s="160" t="str">
        <f aca="false">C1608</f>
        <v>CBM-SE</v>
      </c>
      <c r="D1609" s="161" t="str">
        <f aca="false">D1608</f>
        <v>1º PAV.</v>
      </c>
      <c r="E1609" s="161" t="str">
        <f aca="false">E1608</f>
        <v>VESTIÁRIO ALOJAMENTO FEM. A=9,06m2</v>
      </c>
      <c r="F1609" s="162" t="s">
        <v>16938</v>
      </c>
      <c r="G1609" s="163" t="n">
        <v>9.05</v>
      </c>
      <c r="H1609" s="164"/>
      <c r="I1609" s="165"/>
      <c r="J1609" s="163"/>
      <c r="K1609" s="164"/>
      <c r="L1609" s="165"/>
      <c r="M1609" s="163"/>
      <c r="N1609" s="164"/>
      <c r="O1609" s="165"/>
      <c r="P1609" s="166"/>
      <c r="Q1609" s="167"/>
      <c r="R1609" s="168"/>
      <c r="S1609" s="169" t="n">
        <f aca="false">IF(G1609&lt;&gt;0,(G1609+P1609),(J1609*M1609)+P1609)</f>
        <v>9.05</v>
      </c>
      <c r="T1609" s="170" t="n">
        <f aca="false">IF(H1609&lt;&gt;0,(H1609+Q1609),(K1609*N1609)+Q1609)</f>
        <v>0</v>
      </c>
      <c r="U1609" s="171" t="n">
        <f aca="false">IF(I1609&lt;&gt;0,(I1609+R1609),(L1609*O1609)+R1609)</f>
        <v>0</v>
      </c>
      <c r="V1609" s="172" t="n">
        <f aca="false">SUM(S1609:U1609)</f>
        <v>9.05</v>
      </c>
      <c r="W1609" s="173"/>
      <c r="X1609" s="174"/>
      <c r="Y1609" s="161"/>
      <c r="Z1609" s="161"/>
      <c r="AA1609" s="162"/>
      <c r="AB1609" s="175"/>
      <c r="AC1609" s="176"/>
      <c r="AMH1609" s="85"/>
      <c r="AMI1609" s="85"/>
      <c r="AMJ1609" s="85"/>
    </row>
    <row r="1610" s="84" customFormat="true" ht="17.9" hidden="false" customHeight="false" outlineLevel="1" collapsed="false">
      <c r="A1610" s="69"/>
      <c r="B1610" s="86"/>
      <c r="C1610" s="105" t="str">
        <f aca="false">C1609</f>
        <v>CBM-SE</v>
      </c>
      <c r="D1610" s="106" t="str">
        <f aca="false">D1609</f>
        <v>1º PAV.</v>
      </c>
      <c r="E1610" s="106" t="str">
        <f aca="false">E1609</f>
        <v>VESTIÁRIO ALOJAMENTO FEM. A=9,06m2</v>
      </c>
      <c r="F1610" s="107" t="str">
        <f aca="false">F1609</f>
        <v>PISO</v>
      </c>
      <c r="G1610" s="108"/>
      <c r="H1610" s="109"/>
      <c r="I1610" s="110"/>
      <c r="J1610" s="108"/>
      <c r="K1610" s="109"/>
      <c r="L1610" s="110"/>
      <c r="M1610" s="108"/>
      <c r="N1610" s="109"/>
      <c r="O1610" s="110"/>
      <c r="P1610" s="111"/>
      <c r="Q1610" s="112"/>
      <c r="R1610" s="113"/>
      <c r="S1610" s="114"/>
      <c r="T1610" s="115"/>
      <c r="U1610" s="116"/>
      <c r="V1610" s="117"/>
      <c r="W1610" s="118" t="n">
        <f aca="false">V1609</f>
        <v>9.05</v>
      </c>
      <c r="X1610" s="119" t="n">
        <v>99811</v>
      </c>
      <c r="Y1610" s="106" t="str">
        <f aca="false">IFERROR(VLOOKUP($X1610,'BASE DADOS'!$B$2:$E$16867,2,FALSE()),"-")</f>
        <v>SINAPI</v>
      </c>
      <c r="Z1610" s="106" t="str">
        <f aca="false">IFERROR(VLOOKUP($X1610,'BASE DADOS'!$B$2:$E$16867,3,FALSE()),"-")</f>
        <v>Limpeza de contrapiso com vassoura a seco. af_04/2019</v>
      </c>
      <c r="AA1610" s="107" t="str">
        <f aca="false">IFERROR(VLOOKUP($X1610,'BASE DADOS'!$B$2:$E$16867,4,FALSE()),"-")</f>
        <v>m2</v>
      </c>
      <c r="AB1610" s="120" t="s">
        <v>16987</v>
      </c>
      <c r="AC1610" s="121" t="str">
        <f aca="false">IFERROR(VLOOKUP(AB1610,'ETAPAS ORCAM'!$B$4:$C$58,2,FALSE()),"-")</f>
        <v>B11 – PAVIMENTAÇÃO</v>
      </c>
      <c r="AMH1610" s="85"/>
      <c r="AMI1610" s="85"/>
      <c r="AMJ1610" s="85"/>
    </row>
    <row r="1611" s="84" customFormat="true" ht="34.3" hidden="false" customHeight="false" outlineLevel="1" collapsed="false">
      <c r="A1611" s="69"/>
      <c r="B1611" s="86"/>
      <c r="C1611" s="105" t="str">
        <f aca="false">C1610</f>
        <v>CBM-SE</v>
      </c>
      <c r="D1611" s="106" t="str">
        <f aca="false">D1610</f>
        <v>1º PAV.</v>
      </c>
      <c r="E1611" s="106" t="str">
        <f aca="false">E1610</f>
        <v>VESTIÁRIO ALOJAMENTO FEM. A=9,06m2</v>
      </c>
      <c r="F1611" s="107" t="str">
        <f aca="false">F1610</f>
        <v>PISO</v>
      </c>
      <c r="G1611" s="108"/>
      <c r="H1611" s="109"/>
      <c r="I1611" s="110"/>
      <c r="J1611" s="108"/>
      <c r="K1611" s="109"/>
      <c r="L1611" s="110"/>
      <c r="M1611" s="108"/>
      <c r="N1611" s="109"/>
      <c r="O1611" s="110"/>
      <c r="P1611" s="111"/>
      <c r="Q1611" s="112"/>
      <c r="R1611" s="113"/>
      <c r="S1611" s="114"/>
      <c r="T1611" s="115"/>
      <c r="U1611" s="116"/>
      <c r="V1611" s="117"/>
      <c r="W1611" s="118" t="n">
        <f aca="false">W1610</f>
        <v>9.05</v>
      </c>
      <c r="X1611" s="119" t="n">
        <v>87745</v>
      </c>
      <c r="Y1611" s="106" t="str">
        <f aca="false">IFERROR(VLOOKUP($X1611,'BASE DADOS'!$B$2:$E$16867,2,FALSE()),"-")</f>
        <v>SINAPI</v>
      </c>
      <c r="Z1611" s="106" t="str">
        <f aca="false">IFERROR(VLOOKUP($X1611,'BASE DADOS'!$B$2:$E$16867,3,FALSE()),"-")</f>
        <v>Contrapiso em argamassa traço 1:4 (cimento e areia), preparo mecânico com betoneira 400 l, aplicado em áreas molhadas sobre laje, aderido, acabamento não reforçado, espessura 3cm. af_07/2021</v>
      </c>
      <c r="AA1611" s="107" t="str">
        <f aca="false">IFERROR(VLOOKUP($X1611,'BASE DADOS'!$B$2:$E$16867,4,FALSE()),"-")</f>
        <v>m2</v>
      </c>
      <c r="AB1611" s="120" t="s">
        <v>16987</v>
      </c>
      <c r="AC1611" s="121" t="str">
        <f aca="false">IFERROR(VLOOKUP(AB1611,'ETAPAS ORCAM'!$B$4:$C$58,2,FALSE()),"-")</f>
        <v>B11 – PAVIMENTAÇÃO</v>
      </c>
      <c r="AMH1611" s="85"/>
      <c r="AMI1611" s="85"/>
      <c r="AMJ1611" s="85"/>
    </row>
    <row r="1612" s="84" customFormat="true" ht="17.9" hidden="false" customHeight="false" outlineLevel="1" collapsed="false">
      <c r="A1612" s="69"/>
      <c r="B1612" s="86"/>
      <c r="C1612" s="105" t="str">
        <f aca="false">C1611</f>
        <v>CBM-SE</v>
      </c>
      <c r="D1612" s="106" t="str">
        <f aca="false">D1611</f>
        <v>1º PAV.</v>
      </c>
      <c r="E1612" s="106" t="str">
        <f aca="false">E1611</f>
        <v>VESTIÁRIO ALOJAMENTO FEM. A=9,06m2</v>
      </c>
      <c r="F1612" s="107" t="str">
        <f aca="false">F1611</f>
        <v>PISO</v>
      </c>
      <c r="G1612" s="108"/>
      <c r="H1612" s="109"/>
      <c r="I1612" s="110"/>
      <c r="J1612" s="108"/>
      <c r="K1612" s="109"/>
      <c r="L1612" s="110"/>
      <c r="M1612" s="108"/>
      <c r="N1612" s="109"/>
      <c r="O1612" s="110"/>
      <c r="P1612" s="111"/>
      <c r="Q1612" s="112"/>
      <c r="R1612" s="113"/>
      <c r="S1612" s="114"/>
      <c r="T1612" s="115"/>
      <c r="U1612" s="116"/>
      <c r="V1612" s="117"/>
      <c r="W1612" s="118" t="n">
        <f aca="false">W1611</f>
        <v>9.05</v>
      </c>
      <c r="X1612" s="119" t="n">
        <v>98555</v>
      </c>
      <c r="Y1612" s="106" t="str">
        <f aca="false">IFERROR(VLOOKUP($X1612,'BASE DADOS'!$B$2:$E$16867,2,FALSE()),"-")</f>
        <v>SINAPI</v>
      </c>
      <c r="Z1612" s="106" t="str">
        <f aca="false">IFERROR(VLOOKUP($X1612,'BASE DADOS'!$B$2:$E$16867,3,FALSE()),"-")</f>
        <v>Impermeabilização de superfície com argamassa polimérica / membrana acrílica, 3 demãos. af_06/2018</v>
      </c>
      <c r="AA1612" s="107" t="str">
        <f aca="false">IFERROR(VLOOKUP($X1612,'BASE DADOS'!$B$2:$E$16867,4,FALSE()),"-")</f>
        <v>m2</v>
      </c>
      <c r="AB1612" s="120" t="s">
        <v>16999</v>
      </c>
      <c r="AC1612" s="121" t="str">
        <f aca="false">IFERROR(VLOOKUP(AB1612,'ETAPAS ORCAM'!$B$4:$C$58,2,FALSE()),"-")</f>
        <v>B07 – IMPERMEABILIZAÇÃO</v>
      </c>
      <c r="AMH1612" s="85"/>
      <c r="AMI1612" s="85"/>
      <c r="AMJ1612" s="85"/>
    </row>
    <row r="1613" s="84" customFormat="true" ht="34.3" hidden="false" customHeight="false" outlineLevel="1" collapsed="false">
      <c r="A1613" s="69"/>
      <c r="B1613" s="86"/>
      <c r="C1613" s="105" t="str">
        <f aca="false">C1611</f>
        <v>CBM-SE</v>
      </c>
      <c r="D1613" s="106" t="str">
        <f aca="false">D1611</f>
        <v>1º PAV.</v>
      </c>
      <c r="E1613" s="106" t="str">
        <f aca="false">E1611</f>
        <v>VESTIÁRIO ALOJAMENTO FEM. A=9,06m2</v>
      </c>
      <c r="F1613" s="107" t="str">
        <f aca="false">F1611</f>
        <v>PISO</v>
      </c>
      <c r="G1613" s="108"/>
      <c r="H1613" s="109"/>
      <c r="I1613" s="110"/>
      <c r="J1613" s="108"/>
      <c r="K1613" s="109"/>
      <c r="L1613" s="110"/>
      <c r="M1613" s="108"/>
      <c r="N1613" s="109"/>
      <c r="O1613" s="110"/>
      <c r="P1613" s="111"/>
      <c r="Q1613" s="112"/>
      <c r="R1613" s="113"/>
      <c r="S1613" s="114"/>
      <c r="T1613" s="115"/>
      <c r="U1613" s="116"/>
      <c r="V1613" s="117"/>
      <c r="W1613" s="118" t="n">
        <f aca="false">W1612</f>
        <v>9.05</v>
      </c>
      <c r="X1613" s="119" t="n">
        <v>13397</v>
      </c>
      <c r="Y1613" s="106" t="str">
        <f aca="false">IFERROR(VLOOKUP($X1613,'BASE DADOS'!$B$2:$E$16867,2,FALSE()),"-")</f>
        <v>ORSE</v>
      </c>
      <c r="Z1613" s="106" t="str">
        <f aca="false">IFERROR(VLOOKUP($X1613,'BASE DADOS'!$B$2:$E$16867,3,FALSE()),"-")</f>
        <v>Revestimento cerâmico para piso ou parede, 53 x 53 cm, Arielle, linha logan, cor branca, ou similar, PEI-5, aplicado com argamassa industrializada ac-ii, rejuntado, exclusive regularização de base ou emboço</v>
      </c>
      <c r="AA1613" s="107" t="str">
        <f aca="false">IFERROR(VLOOKUP($X1613,'BASE DADOS'!$B$2:$E$16867,4,FALSE()),"-")</f>
        <v>m2</v>
      </c>
      <c r="AB1613" s="120" t="s">
        <v>16987</v>
      </c>
      <c r="AC1613" s="121" t="str">
        <f aca="false">IFERROR(VLOOKUP(AB1613,'ETAPAS ORCAM'!$B$4:$C$58,2,FALSE()),"-")</f>
        <v>B11 – PAVIMENTAÇÃO</v>
      </c>
      <c r="AMH1613" s="85"/>
      <c r="AMI1613" s="85"/>
      <c r="AMJ1613" s="85"/>
    </row>
    <row r="1614" s="84" customFormat="true" ht="17.9" hidden="false" customHeight="false" outlineLevel="1" collapsed="false">
      <c r="A1614" s="69"/>
      <c r="B1614" s="86"/>
      <c r="C1614" s="105" t="str">
        <f aca="false">C1613</f>
        <v>CBM-SE</v>
      </c>
      <c r="D1614" s="106" t="str">
        <f aca="false">D1613</f>
        <v>1º PAV.</v>
      </c>
      <c r="E1614" s="106" t="str">
        <f aca="false">E1613</f>
        <v>VESTIÁRIO ALOJAMENTO FEM. A=9,06m2</v>
      </c>
      <c r="F1614" s="107" t="str">
        <f aca="false">F1613</f>
        <v>PISO</v>
      </c>
      <c r="G1614" s="108"/>
      <c r="H1614" s="109"/>
      <c r="I1614" s="110"/>
      <c r="J1614" s="108"/>
      <c r="K1614" s="109"/>
      <c r="L1614" s="110"/>
      <c r="M1614" s="108"/>
      <c r="N1614" s="109"/>
      <c r="O1614" s="110"/>
      <c r="P1614" s="111"/>
      <c r="Q1614" s="112"/>
      <c r="R1614" s="113"/>
      <c r="S1614" s="114"/>
      <c r="T1614" s="115"/>
      <c r="U1614" s="116"/>
      <c r="V1614" s="117"/>
      <c r="W1614" s="118" t="n">
        <f aca="false">W1613</f>
        <v>9.05</v>
      </c>
      <c r="X1614" s="119" t="n">
        <v>99804</v>
      </c>
      <c r="Y1614" s="106" t="str">
        <f aca="false">IFERROR(VLOOKUP($X1614,'BASE DADOS'!$B$2:$E$16867,2,FALSE()),"-")</f>
        <v>SINAPI</v>
      </c>
      <c r="Z1614" s="106" t="str">
        <f aca="false">IFERROR(VLOOKUP($X1614,'BASE DADOS'!$B$2:$E$16867,3,FALSE()),"-")</f>
        <v>Limpeza de piso cerâmico ou porcelanato utilizando detergente neutro e escovação manual. af_04/2019</v>
      </c>
      <c r="AA1614" s="107" t="str">
        <f aca="false">IFERROR(VLOOKUP($X1614,'BASE DADOS'!$B$2:$E$16867,4,FALSE()),"-")</f>
        <v>m2</v>
      </c>
      <c r="AB1614" s="120" t="s">
        <v>16988</v>
      </c>
      <c r="AC1614" s="121" t="str">
        <f aca="false">IFERROR(VLOOKUP(AB1614,'ETAPAS ORCAM'!$B$4:$C$58,2,FALSE()),"-")</f>
        <v>B39 – LIMPEZA FINAL</v>
      </c>
      <c r="AMH1614" s="85"/>
      <c r="AMI1614" s="85"/>
      <c r="AMJ1614" s="85"/>
    </row>
    <row r="1615" s="104" customFormat="true" ht="17.9" hidden="false" customHeight="false" outlineLevel="1" collapsed="false">
      <c r="A1615" s="69"/>
      <c r="B1615" s="86"/>
      <c r="C1615" s="160" t="str">
        <f aca="false">C1614</f>
        <v>CBM-SE</v>
      </c>
      <c r="D1615" s="161" t="str">
        <f aca="false">D1614</f>
        <v>1º PAV.</v>
      </c>
      <c r="E1615" s="161" t="str">
        <f aca="false">E1614</f>
        <v>VESTIÁRIO ALOJAMENTO FEM. A=9,06m2</v>
      </c>
      <c r="F1615" s="162" t="s">
        <v>16939</v>
      </c>
      <c r="G1615" s="163"/>
      <c r="H1615" s="164"/>
      <c r="I1615" s="165"/>
      <c r="J1615" s="163" t="n">
        <v>12.08</v>
      </c>
      <c r="K1615" s="164" t="n">
        <f aca="false">(2.75+2.75-0.15)+(2.21+2.21-0.15)</f>
        <v>9.62</v>
      </c>
      <c r="L1615" s="165"/>
      <c r="M1615" s="163" t="n">
        <v>3.09</v>
      </c>
      <c r="N1615" s="164" t="n">
        <v>2.3</v>
      </c>
      <c r="O1615" s="165"/>
      <c r="P1615" s="166" t="n">
        <f aca="false">-(2*0.6)-(0.8*2.1)</f>
        <v>-2.88</v>
      </c>
      <c r="Q1615" s="167" t="n">
        <f aca="false">-(0.6*2.1)*2*2</f>
        <v>-5.04</v>
      </c>
      <c r="R1615" s="168"/>
      <c r="S1615" s="169" t="n">
        <f aca="false">IF(G1615&lt;&gt;0,(G1615+P1615),(J1615*M1615)+P1615)</f>
        <v>34.4472</v>
      </c>
      <c r="T1615" s="170" t="n">
        <f aca="false">IF(H1615&lt;&gt;0,(H1615+Q1615),(K1615*N1615)+Q1615)</f>
        <v>17.086</v>
      </c>
      <c r="U1615" s="171" t="n">
        <f aca="false">IF(I1615&lt;&gt;0,(I1615+R1615),(L1615*O1615)+R1615)</f>
        <v>0</v>
      </c>
      <c r="V1615" s="172" t="n">
        <f aca="false">SUM(S1615:U1615)</f>
        <v>51.5332</v>
      </c>
      <c r="W1615" s="173"/>
      <c r="X1615" s="174"/>
      <c r="Y1615" s="161"/>
      <c r="Z1615" s="161"/>
      <c r="AA1615" s="162"/>
      <c r="AB1615" s="175"/>
      <c r="AC1615" s="176"/>
      <c r="AMH1615" s="85"/>
      <c r="AMI1615" s="85"/>
      <c r="AMJ1615" s="85"/>
    </row>
    <row r="1616" s="84" customFormat="true" ht="26.1" hidden="false" customHeight="false" outlineLevel="1" collapsed="false">
      <c r="A1616" s="69"/>
      <c r="B1616" s="86"/>
      <c r="C1616" s="105" t="str">
        <f aca="false">C1615</f>
        <v>CBM-SE</v>
      </c>
      <c r="D1616" s="106" t="str">
        <f aca="false">D1615</f>
        <v>1º PAV.</v>
      </c>
      <c r="E1616" s="106" t="str">
        <f aca="false">E1615</f>
        <v>VESTIÁRIO ALOJAMENTO FEM. A=9,06m2</v>
      </c>
      <c r="F1616" s="107" t="str">
        <f aca="false">F1615</f>
        <v>PAREDE</v>
      </c>
      <c r="G1616" s="108"/>
      <c r="H1616" s="109"/>
      <c r="I1616" s="110"/>
      <c r="J1616" s="108"/>
      <c r="K1616" s="109"/>
      <c r="L1616" s="110"/>
      <c r="M1616" s="108"/>
      <c r="N1616" s="109"/>
      <c r="O1616" s="110"/>
      <c r="P1616" s="111"/>
      <c r="Q1616" s="112"/>
      <c r="R1616" s="113"/>
      <c r="S1616" s="114"/>
      <c r="T1616" s="115"/>
      <c r="U1616" s="116"/>
      <c r="V1616" s="117"/>
      <c r="W1616" s="118" t="n">
        <f aca="false">V1615</f>
        <v>51.5332</v>
      </c>
      <c r="X1616" s="119" t="n">
        <v>87879</v>
      </c>
      <c r="Y1616" s="106" t="str">
        <f aca="false">IFERROR(VLOOKUP($X1616,'BASE DADOS'!$B$2:$E$16867,2,FALSE()),"-")</f>
        <v>SINAPI</v>
      </c>
      <c r="Z1616" s="106" t="str">
        <f aca="false">IFERROR(VLOOKUP($X1616,'BASE DADOS'!$B$2:$E$16867,3,FALSE()),"-")</f>
        <v>Chapisco aplicado em alvenarias e estruturas de concreto internas, com colher de pedreiro.   argamassa traço 1:3 com preparo em betoneira 400l. af_10/2022</v>
      </c>
      <c r="AA1616" s="107" t="str">
        <f aca="false">IFERROR(VLOOKUP($X1616,'BASE DADOS'!$B$2:$E$16867,4,FALSE()),"-")</f>
        <v>m2</v>
      </c>
      <c r="AB1616" s="120" t="s">
        <v>16989</v>
      </c>
      <c r="AC1616" s="121" t="str">
        <f aca="false">IFERROR(VLOOKUP(AB1616,'ETAPAS ORCAM'!$B$4:$C$58,2,FALSE()),"-")</f>
        <v>B08 – REVESTIMENTO INTERNO – PAREDE</v>
      </c>
      <c r="AMH1616" s="85"/>
      <c r="AMI1616" s="85"/>
      <c r="AMJ1616" s="85"/>
    </row>
    <row r="1617" s="84" customFormat="true" ht="42.5" hidden="false" customHeight="false" outlineLevel="1" collapsed="false">
      <c r="A1617" s="69"/>
      <c r="B1617" s="86"/>
      <c r="C1617" s="105" t="str">
        <f aca="false">C1616</f>
        <v>CBM-SE</v>
      </c>
      <c r="D1617" s="106" t="str">
        <f aca="false">D1616</f>
        <v>1º PAV.</v>
      </c>
      <c r="E1617" s="106" t="str">
        <f aca="false">E1616</f>
        <v>VESTIÁRIO ALOJAMENTO FEM. A=9,06m2</v>
      </c>
      <c r="F1617" s="107" t="str">
        <f aca="false">F1616</f>
        <v>PAREDE</v>
      </c>
      <c r="G1617" s="108"/>
      <c r="H1617" s="109"/>
      <c r="I1617" s="110"/>
      <c r="J1617" s="108"/>
      <c r="K1617" s="109"/>
      <c r="L1617" s="110"/>
      <c r="M1617" s="108"/>
      <c r="N1617" s="109"/>
      <c r="O1617" s="110"/>
      <c r="P1617" s="111"/>
      <c r="Q1617" s="112"/>
      <c r="R1617" s="113"/>
      <c r="S1617" s="114"/>
      <c r="T1617" s="115"/>
      <c r="U1617" s="116"/>
      <c r="V1617" s="117"/>
      <c r="W1617" s="118" t="n">
        <f aca="false">W1616</f>
        <v>51.5332</v>
      </c>
      <c r="X1617" s="119" t="n">
        <v>87535</v>
      </c>
      <c r="Y1617" s="106" t="str">
        <f aca="false">IFERROR(VLOOKUP($X1617,'BASE DADOS'!$B$2:$E$16867,2,FALSE()),"-")</f>
        <v>SINAPI</v>
      </c>
      <c r="Z1617" s="106" t="str">
        <f aca="false">IFERROR(VLOOKUP($X1617,'BASE DADOS'!$B$2:$E$16867,3,FALSE()),"-")</f>
        <v>Emboço, para recebimento de cerâmica, em argamassa traço 1:2:8, preparo mecânico com betoneira 400l, aplicado manualmente em faces internas de paredes, para ambiente com área  maior que 10m2, espessura de 20mm, com execução de taliscas. af_06/2014</v>
      </c>
      <c r="AA1617" s="107" t="str">
        <f aca="false">IFERROR(VLOOKUP($X1617,'BASE DADOS'!$B$2:$E$16867,4,FALSE()),"-")</f>
        <v>m2</v>
      </c>
      <c r="AB1617" s="120" t="s">
        <v>16989</v>
      </c>
      <c r="AC1617" s="121" t="str">
        <f aca="false">IFERROR(VLOOKUP(AB1617,'ETAPAS ORCAM'!$B$4:$C$58,2,FALSE()),"-")</f>
        <v>B08 – REVESTIMENTO INTERNO – PAREDE</v>
      </c>
      <c r="AMH1617" s="85"/>
      <c r="AMI1617" s="85"/>
      <c r="AMJ1617" s="85"/>
    </row>
    <row r="1618" s="84" customFormat="true" ht="17.9" hidden="false" customHeight="false" outlineLevel="1" collapsed="false">
      <c r="A1618" s="69"/>
      <c r="B1618" s="86"/>
      <c r="C1618" s="105" t="str">
        <f aca="false">C1617</f>
        <v>CBM-SE</v>
      </c>
      <c r="D1618" s="106" t="str">
        <f aca="false">D1617</f>
        <v>1º PAV.</v>
      </c>
      <c r="E1618" s="106" t="str">
        <f aca="false">E1617</f>
        <v>VESTIÁRIO ALOJAMENTO FEM. A=9,06m2</v>
      </c>
      <c r="F1618" s="107" t="str">
        <f aca="false">F1617</f>
        <v>PAREDE</v>
      </c>
      <c r="G1618" s="108"/>
      <c r="H1618" s="109"/>
      <c r="I1618" s="110"/>
      <c r="J1618" s="108"/>
      <c r="K1618" s="109"/>
      <c r="L1618" s="110"/>
      <c r="M1618" s="108"/>
      <c r="N1618" s="109"/>
      <c r="O1618" s="110"/>
      <c r="P1618" s="111"/>
      <c r="Q1618" s="112"/>
      <c r="R1618" s="113"/>
      <c r="S1618" s="114"/>
      <c r="T1618" s="115"/>
      <c r="U1618" s="116"/>
      <c r="V1618" s="117"/>
      <c r="W1618" s="118" t="n">
        <f aca="false">J1615+K1615</f>
        <v>21.7</v>
      </c>
      <c r="X1618" s="119" t="n">
        <v>98559</v>
      </c>
      <c r="Y1618" s="106" t="str">
        <f aca="false">IFERROR(VLOOKUP($X1618,'BASE DADOS'!$B$2:$E$16867,2,FALSE()),"-")</f>
        <v>SINAPI</v>
      </c>
      <c r="Z1618" s="106" t="str">
        <f aca="false">IFERROR(VLOOKUP($X1618,'BASE DADOS'!$B$2:$E$16867,3,FALSE()),"-")</f>
        <v>Tratamento de rodapé com véu de poliéster. af_06/2018</v>
      </c>
      <c r="AA1618" s="107" t="str">
        <f aca="false">IFERROR(VLOOKUP($X1618,'BASE DADOS'!$B$2:$E$16867,4,FALSE()),"-")</f>
        <v>m</v>
      </c>
      <c r="AB1618" s="120" t="s">
        <v>16999</v>
      </c>
      <c r="AC1618" s="121" t="str">
        <f aca="false">IFERROR(VLOOKUP(AB1618,'ETAPAS ORCAM'!$B$4:$C$58,2,FALSE()),"-")</f>
        <v>B07 – IMPERMEABILIZAÇÃO</v>
      </c>
      <c r="AMH1618" s="85"/>
      <c r="AMI1618" s="85"/>
      <c r="AMJ1618" s="85"/>
    </row>
    <row r="1619" s="84" customFormat="true" ht="17.9" hidden="false" customHeight="false" outlineLevel="1" collapsed="false">
      <c r="A1619" s="69"/>
      <c r="B1619" s="86"/>
      <c r="C1619" s="105" t="str">
        <f aca="false">C1618</f>
        <v>CBM-SE</v>
      </c>
      <c r="D1619" s="106" t="str">
        <f aca="false">D1618</f>
        <v>1º PAV.</v>
      </c>
      <c r="E1619" s="106" t="str">
        <f aca="false">E1618</f>
        <v>VESTIÁRIO ALOJAMENTO FEM. A=9,06m2</v>
      </c>
      <c r="F1619" s="107" t="str">
        <f aca="false">F1618</f>
        <v>PAREDE</v>
      </c>
      <c r="G1619" s="108"/>
      <c r="H1619" s="109"/>
      <c r="I1619" s="110"/>
      <c r="J1619" s="108"/>
      <c r="K1619" s="109"/>
      <c r="L1619" s="110"/>
      <c r="M1619" s="108"/>
      <c r="N1619" s="109"/>
      <c r="O1619" s="110"/>
      <c r="P1619" s="111"/>
      <c r="Q1619" s="112"/>
      <c r="R1619" s="113"/>
      <c r="S1619" s="114"/>
      <c r="T1619" s="115"/>
      <c r="U1619" s="116"/>
      <c r="V1619" s="117"/>
      <c r="W1619" s="118" t="n">
        <f aca="false">+W1618*0.6</f>
        <v>13.02</v>
      </c>
      <c r="X1619" s="119" t="n">
        <v>98555</v>
      </c>
      <c r="Y1619" s="106" t="str">
        <f aca="false">IFERROR(VLOOKUP($X1619,'BASE DADOS'!$B$2:$E$16867,2,FALSE()),"-")</f>
        <v>SINAPI</v>
      </c>
      <c r="Z1619" s="106" t="str">
        <f aca="false">IFERROR(VLOOKUP($X1619,'BASE DADOS'!$B$2:$E$16867,3,FALSE()),"-")</f>
        <v>Impermeabilização de superfície com argamassa polimérica / membrana acrílica, 3 demãos. af_06/2018</v>
      </c>
      <c r="AA1619" s="107" t="str">
        <f aca="false">IFERROR(VLOOKUP($X1619,'BASE DADOS'!$B$2:$E$16867,4,FALSE()),"-")</f>
        <v>m2</v>
      </c>
      <c r="AB1619" s="120" t="s">
        <v>16999</v>
      </c>
      <c r="AC1619" s="121" t="str">
        <f aca="false">IFERROR(VLOOKUP(AB1619,'ETAPAS ORCAM'!$B$4:$C$58,2,FALSE()),"-")</f>
        <v>B07 – IMPERMEABILIZAÇÃO</v>
      </c>
      <c r="AMH1619" s="85"/>
      <c r="AMI1619" s="85"/>
      <c r="AMJ1619" s="85"/>
    </row>
    <row r="1620" s="84" customFormat="true" ht="34.3" hidden="false" customHeight="false" outlineLevel="1" collapsed="false">
      <c r="A1620" s="69"/>
      <c r="B1620" s="86"/>
      <c r="C1620" s="105" t="str">
        <f aca="false">C1618</f>
        <v>CBM-SE</v>
      </c>
      <c r="D1620" s="106" t="str">
        <f aca="false">D1618</f>
        <v>1º PAV.</v>
      </c>
      <c r="E1620" s="106" t="str">
        <f aca="false">E1618</f>
        <v>VESTIÁRIO ALOJAMENTO FEM. A=9,06m2</v>
      </c>
      <c r="F1620" s="107" t="str">
        <f aca="false">F1618</f>
        <v>PAREDE</v>
      </c>
      <c r="G1620" s="108"/>
      <c r="H1620" s="109"/>
      <c r="I1620" s="110"/>
      <c r="J1620" s="108"/>
      <c r="K1620" s="109"/>
      <c r="L1620" s="110"/>
      <c r="M1620" s="108"/>
      <c r="N1620" s="109"/>
      <c r="O1620" s="110"/>
      <c r="P1620" s="111"/>
      <c r="Q1620" s="112"/>
      <c r="R1620" s="113"/>
      <c r="S1620" s="114"/>
      <c r="T1620" s="115"/>
      <c r="U1620" s="116"/>
      <c r="V1620" s="117"/>
      <c r="W1620" s="118" t="n">
        <f aca="false">W1617</f>
        <v>51.5332</v>
      </c>
      <c r="X1620" s="119" t="n">
        <v>11165</v>
      </c>
      <c r="Y1620" s="106" t="str">
        <f aca="false">IFERROR(VLOOKUP($X1620,'BASE DADOS'!$B$2:$E$16867,2,FALSE()),"-")</f>
        <v>ORSE</v>
      </c>
      <c r="Z1620" s="106" t="str">
        <f aca="false">IFERROR(VLOOKUP($X1620,'BASE DADOS'!$B$2:$E$16867,3,FALSE()),"-")</f>
        <v>Revestimento cerâmico para piso ou parede, 37 x 59 cm, Arielle, linha riviera, cor branca ou similar, PEI-3, aplicado com argamassa industrializada ac-ii, rejuntado, exclusive regularização de base ou emboço</v>
      </c>
      <c r="AA1620" s="107" t="str">
        <f aca="false">IFERROR(VLOOKUP($X1620,'BASE DADOS'!$B$2:$E$16867,4,FALSE()),"-")</f>
        <v>m2</v>
      </c>
      <c r="AB1620" s="120" t="s">
        <v>16989</v>
      </c>
      <c r="AC1620" s="121" t="str">
        <f aca="false">IFERROR(VLOOKUP(AB1620,'ETAPAS ORCAM'!$B$4:$C$58,2,FALSE()),"-")</f>
        <v>B08 – REVESTIMENTO INTERNO – PAREDE</v>
      </c>
      <c r="AMH1620" s="85"/>
      <c r="AMI1620" s="85"/>
      <c r="AMJ1620" s="85"/>
    </row>
    <row r="1621" s="84" customFormat="true" ht="17.9" hidden="false" customHeight="false" outlineLevel="1" collapsed="false">
      <c r="A1621" s="69"/>
      <c r="B1621" s="86"/>
      <c r="C1621" s="105" t="str">
        <f aca="false">C1620</f>
        <v>CBM-SE</v>
      </c>
      <c r="D1621" s="106" t="str">
        <f aca="false">D1620</f>
        <v>1º PAV.</v>
      </c>
      <c r="E1621" s="106" t="str">
        <f aca="false">E1620</f>
        <v>VESTIÁRIO ALOJAMENTO FEM. A=9,06m2</v>
      </c>
      <c r="F1621" s="107" t="str">
        <f aca="false">F1620</f>
        <v>PAREDE</v>
      </c>
      <c r="G1621" s="108"/>
      <c r="H1621" s="109"/>
      <c r="I1621" s="110"/>
      <c r="J1621" s="108"/>
      <c r="K1621" s="109"/>
      <c r="L1621" s="110"/>
      <c r="M1621" s="108"/>
      <c r="N1621" s="109"/>
      <c r="O1621" s="110"/>
      <c r="P1621" s="111"/>
      <c r="Q1621" s="112"/>
      <c r="R1621" s="113"/>
      <c r="S1621" s="114"/>
      <c r="T1621" s="115"/>
      <c r="U1621" s="116"/>
      <c r="V1621" s="117"/>
      <c r="W1621" s="118" t="n">
        <f aca="false">W1620</f>
        <v>51.5332</v>
      </c>
      <c r="X1621" s="119" t="n">
        <v>99807</v>
      </c>
      <c r="Y1621" s="106" t="str">
        <f aca="false">IFERROR(VLOOKUP($X1621,'BASE DADOS'!$B$2:$E$16867,2,FALSE()),"-")</f>
        <v>SINAPI</v>
      </c>
      <c r="Z1621" s="106" t="str">
        <f aca="false">IFERROR(VLOOKUP($X1621,'BASE DADOS'!$B$2:$E$16867,3,FALSE()),"-")</f>
        <v>Limpeza de revestimento cerâmico em parede utilizando detergente neutro e escovação manual. af_04/2019</v>
      </c>
      <c r="AA1621" s="107" t="str">
        <f aca="false">IFERROR(VLOOKUP($X1621,'BASE DADOS'!$B$2:$E$16867,4,FALSE()),"-")</f>
        <v>m2</v>
      </c>
      <c r="AB1621" s="120" t="s">
        <v>16988</v>
      </c>
      <c r="AC1621" s="121" t="str">
        <f aca="false">IFERROR(VLOOKUP(AB1621,'ETAPAS ORCAM'!$B$4:$C$58,2,FALSE()),"-")</f>
        <v>B39 – LIMPEZA FINAL</v>
      </c>
      <c r="AMH1621" s="85"/>
      <c r="AMI1621" s="85"/>
      <c r="AMJ1621" s="85"/>
    </row>
    <row r="1622" s="104" customFormat="true" ht="17.9" hidden="false" customHeight="false" outlineLevel="1" collapsed="false">
      <c r="A1622" s="69"/>
      <c r="B1622" s="86"/>
      <c r="C1622" s="160" t="str">
        <f aca="false">C1621</f>
        <v>CBM-SE</v>
      </c>
      <c r="D1622" s="161" t="str">
        <f aca="false">D1621</f>
        <v>1º PAV.</v>
      </c>
      <c r="E1622" s="161" t="str">
        <f aca="false">E1621</f>
        <v>VESTIÁRIO ALOJAMENTO FEM. A=9,06m2</v>
      </c>
      <c r="F1622" s="162" t="s">
        <v>16940</v>
      </c>
      <c r="G1622" s="163" t="n">
        <f aca="false">G1609</f>
        <v>9.05</v>
      </c>
      <c r="H1622" s="164"/>
      <c r="I1622" s="165"/>
      <c r="J1622" s="163"/>
      <c r="K1622" s="164"/>
      <c r="L1622" s="165"/>
      <c r="M1622" s="163"/>
      <c r="N1622" s="164"/>
      <c r="O1622" s="165"/>
      <c r="P1622" s="166"/>
      <c r="Q1622" s="167"/>
      <c r="R1622" s="168"/>
      <c r="S1622" s="169" t="n">
        <f aca="false">IF(G1622&lt;&gt;0,(G1622+P1622),(J1622*M1622)+P1622)</f>
        <v>9.05</v>
      </c>
      <c r="T1622" s="170" t="n">
        <f aca="false">IF(H1622&lt;&gt;0,(H1622+Q1622),(K1622*N1622)+Q1622)</f>
        <v>0</v>
      </c>
      <c r="U1622" s="171" t="n">
        <f aca="false">IF(I1622&lt;&gt;0,(I1622+R1622),(L1622*O1622)+R1622)</f>
        <v>0</v>
      </c>
      <c r="V1622" s="172" t="n">
        <f aca="false">SUM(S1622:U1622)</f>
        <v>9.05</v>
      </c>
      <c r="W1622" s="173"/>
      <c r="X1622" s="174"/>
      <c r="Y1622" s="161"/>
      <c r="Z1622" s="161"/>
      <c r="AA1622" s="162"/>
      <c r="AB1622" s="175"/>
      <c r="AC1622" s="176"/>
      <c r="AMH1622" s="85"/>
      <c r="AMI1622" s="85"/>
      <c r="AMJ1622" s="85"/>
    </row>
    <row r="1623" s="84" customFormat="true" ht="17.9" hidden="false" customHeight="false" outlineLevel="1" collapsed="false">
      <c r="A1623" s="69"/>
      <c r="B1623" s="86"/>
      <c r="C1623" s="105" t="str">
        <f aca="false">C1622</f>
        <v>CBM-SE</v>
      </c>
      <c r="D1623" s="106" t="str">
        <f aca="false">D1622</f>
        <v>1º PAV.</v>
      </c>
      <c r="E1623" s="106" t="str">
        <f aca="false">E1622</f>
        <v>VESTIÁRIO ALOJAMENTO FEM. A=9,06m2</v>
      </c>
      <c r="F1623" s="107" t="str">
        <f aca="false">F1622</f>
        <v>TETO</v>
      </c>
      <c r="G1623" s="108"/>
      <c r="H1623" s="109"/>
      <c r="I1623" s="110"/>
      <c r="J1623" s="108"/>
      <c r="K1623" s="109"/>
      <c r="L1623" s="110"/>
      <c r="M1623" s="108"/>
      <c r="N1623" s="109"/>
      <c r="O1623" s="110"/>
      <c r="P1623" s="111"/>
      <c r="Q1623" s="112"/>
      <c r="R1623" s="113"/>
      <c r="S1623" s="114"/>
      <c r="T1623" s="115"/>
      <c r="U1623" s="116"/>
      <c r="V1623" s="117"/>
      <c r="W1623" s="118" t="n">
        <f aca="false">V1622</f>
        <v>9.05</v>
      </c>
      <c r="X1623" s="119" t="n">
        <v>96114</v>
      </c>
      <c r="Y1623" s="106" t="str">
        <f aca="false">IFERROR(VLOOKUP($X1623,'BASE DADOS'!$B$2:$E$16867,2,FALSE()),"-")</f>
        <v>SINAPI</v>
      </c>
      <c r="Z1623" s="106" t="str">
        <f aca="false">IFERROR(VLOOKUP($X1623,'BASE DADOS'!$B$2:$E$16867,3,FALSE()),"-")</f>
        <v>Forro em drywall, para ambientes comerciais, inclusive estrutura de fixação. af_05/2017_ps</v>
      </c>
      <c r="AA1623" s="107" t="str">
        <f aca="false">IFERROR(VLOOKUP($X1623,'BASE DADOS'!$B$2:$E$16867,4,FALSE()),"-")</f>
        <v>m2</v>
      </c>
      <c r="AB1623" s="120" t="s">
        <v>16991</v>
      </c>
      <c r="AC1623" s="121" t="str">
        <f aca="false">IFERROR(VLOOKUP(AB1623,'ETAPAS ORCAM'!$B$4:$C$58,2,FALSE()),"-")</f>
        <v>B09 – REVESTIMENTO INTERNO – TETO</v>
      </c>
      <c r="AMH1623" s="85"/>
      <c r="AMI1623" s="85"/>
      <c r="AMJ1623" s="85"/>
    </row>
    <row r="1624" s="84" customFormat="true" ht="17.9" hidden="false" customHeight="false" outlineLevel="1" collapsed="false">
      <c r="A1624" s="69"/>
      <c r="B1624" s="86"/>
      <c r="C1624" s="105" t="str">
        <f aca="false">C1623</f>
        <v>CBM-SE</v>
      </c>
      <c r="D1624" s="106" t="str">
        <f aca="false">D1623</f>
        <v>1º PAV.</v>
      </c>
      <c r="E1624" s="106" t="str">
        <f aca="false">E1623</f>
        <v>VESTIÁRIO ALOJAMENTO FEM. A=9,06m2</v>
      </c>
      <c r="F1624" s="107" t="str">
        <f aca="false">F1623</f>
        <v>TETO</v>
      </c>
      <c r="G1624" s="108"/>
      <c r="H1624" s="109"/>
      <c r="I1624" s="110"/>
      <c r="J1624" s="108"/>
      <c r="K1624" s="109"/>
      <c r="L1624" s="110"/>
      <c r="M1624" s="108"/>
      <c r="N1624" s="109"/>
      <c r="O1624" s="110"/>
      <c r="P1624" s="111"/>
      <c r="Q1624" s="112"/>
      <c r="R1624" s="113"/>
      <c r="S1624" s="114"/>
      <c r="T1624" s="115"/>
      <c r="U1624" s="116"/>
      <c r="V1624" s="117"/>
      <c r="W1624" s="118" t="n">
        <f aca="false">J1615</f>
        <v>12.08</v>
      </c>
      <c r="X1624" s="119" t="n">
        <v>9082</v>
      </c>
      <c r="Y1624" s="106" t="str">
        <f aca="false">IFERROR(VLOOKUP($X1624,'BASE DADOS'!$B$2:$E$16867,2,FALSE()),"-")</f>
        <v>ORSE</v>
      </c>
      <c r="Z1624" s="106" t="str">
        <f aca="false">IFERROR(VLOOKUP($X1624,'BASE DADOS'!$B$2:$E$16867,3,FALSE()),"-")</f>
        <v>Tabica metálica 3x3cm para forro de gesso (fornecimento e montagem)</v>
      </c>
      <c r="AA1624" s="107" t="str">
        <f aca="false">IFERROR(VLOOKUP($X1624,'BASE DADOS'!$B$2:$E$16867,4,FALSE()),"-")</f>
        <v>m</v>
      </c>
      <c r="AB1624" s="120" t="s">
        <v>16991</v>
      </c>
      <c r="AC1624" s="121" t="str">
        <f aca="false">IFERROR(VLOOKUP(AB1624,'ETAPAS ORCAM'!$B$4:$C$58,2,FALSE()),"-")</f>
        <v>B09 – REVESTIMENTO INTERNO – TETO</v>
      </c>
      <c r="AMH1624" s="85"/>
      <c r="AMI1624" s="85"/>
      <c r="AMJ1624" s="85"/>
    </row>
    <row r="1625" s="84" customFormat="true" ht="17.9" hidden="false" customHeight="false" outlineLevel="1" collapsed="false">
      <c r="A1625" s="69"/>
      <c r="B1625" s="86"/>
      <c r="C1625" s="105" t="str">
        <f aca="false">C1624</f>
        <v>CBM-SE</v>
      </c>
      <c r="D1625" s="106" t="str">
        <f aca="false">D1624</f>
        <v>1º PAV.</v>
      </c>
      <c r="E1625" s="106" t="str">
        <f aca="false">E1624</f>
        <v>VESTIÁRIO ALOJAMENTO FEM. A=9,06m2</v>
      </c>
      <c r="F1625" s="107" t="str">
        <f aca="false">F1624</f>
        <v>TETO</v>
      </c>
      <c r="G1625" s="108"/>
      <c r="H1625" s="109"/>
      <c r="I1625" s="110"/>
      <c r="J1625" s="108"/>
      <c r="K1625" s="109"/>
      <c r="L1625" s="110"/>
      <c r="M1625" s="108"/>
      <c r="N1625" s="109"/>
      <c r="O1625" s="110"/>
      <c r="P1625" s="111"/>
      <c r="Q1625" s="112"/>
      <c r="R1625" s="113"/>
      <c r="S1625" s="114"/>
      <c r="T1625" s="115"/>
      <c r="U1625" s="116"/>
      <c r="V1625" s="117"/>
      <c r="W1625" s="118" t="n">
        <f aca="false">W1623</f>
        <v>9.05</v>
      </c>
      <c r="X1625" s="119" t="n">
        <v>88484</v>
      </c>
      <c r="Y1625" s="106" t="str">
        <f aca="false">IFERROR(VLOOKUP($X1625,'BASE DADOS'!$B$2:$E$16867,2,FALSE()),"-")</f>
        <v>SINAPI</v>
      </c>
      <c r="Z1625" s="106" t="str">
        <f aca="false">IFERROR(VLOOKUP($X1625,'BASE DADOS'!$B$2:$E$16867,3,FALSE()),"-")</f>
        <v>Aplicação de fundo selador acrílico em teto, uma demão. af_06/2014</v>
      </c>
      <c r="AA1625" s="107" t="str">
        <f aca="false">IFERROR(VLOOKUP($X1625,'BASE DADOS'!$B$2:$E$16867,4,FALSE()),"-")</f>
        <v>m2</v>
      </c>
      <c r="AB1625" s="120" t="s">
        <v>16992</v>
      </c>
      <c r="AC1625" s="121" t="str">
        <f aca="false">IFERROR(VLOOKUP(AB1625,'ETAPAS ORCAM'!$B$4:$C$58,2,FALSE()),"-")</f>
        <v>B15 – PINTURA INTERNA – TETO</v>
      </c>
      <c r="AMH1625" s="85"/>
      <c r="AMI1625" s="85"/>
      <c r="AMJ1625" s="85"/>
    </row>
    <row r="1626" s="84" customFormat="true" ht="17.9" hidden="false" customHeight="false" outlineLevel="1" collapsed="false">
      <c r="A1626" s="69"/>
      <c r="B1626" s="86"/>
      <c r="C1626" s="105" t="str">
        <f aca="false">C1625</f>
        <v>CBM-SE</v>
      </c>
      <c r="D1626" s="106" t="str">
        <f aca="false">D1625</f>
        <v>1º PAV.</v>
      </c>
      <c r="E1626" s="106" t="str">
        <f aca="false">E1625</f>
        <v>VESTIÁRIO ALOJAMENTO FEM. A=9,06m2</v>
      </c>
      <c r="F1626" s="107" t="str">
        <f aca="false">F1625</f>
        <v>TETO</v>
      </c>
      <c r="G1626" s="108"/>
      <c r="H1626" s="109"/>
      <c r="I1626" s="110"/>
      <c r="J1626" s="108"/>
      <c r="K1626" s="109"/>
      <c r="L1626" s="110"/>
      <c r="M1626" s="108"/>
      <c r="N1626" s="109"/>
      <c r="O1626" s="110"/>
      <c r="P1626" s="111"/>
      <c r="Q1626" s="112"/>
      <c r="R1626" s="113"/>
      <c r="S1626" s="114"/>
      <c r="T1626" s="115"/>
      <c r="U1626" s="116"/>
      <c r="V1626" s="117"/>
      <c r="W1626" s="118" t="n">
        <f aca="false">W1625</f>
        <v>9.05</v>
      </c>
      <c r="X1626" s="119" t="n">
        <v>88496</v>
      </c>
      <c r="Y1626" s="106" t="str">
        <f aca="false">IFERROR(VLOOKUP($X1626,'BASE DADOS'!$B$2:$E$16867,2,FALSE()),"-")</f>
        <v>SINAPI</v>
      </c>
      <c r="Z1626" s="106" t="str">
        <f aca="false">IFERROR(VLOOKUP($X1626,'BASE DADOS'!$B$2:$E$16867,3,FALSE()),"-")</f>
        <v>Aplicação e lixamento de massa látex em teto, duas demãos. af_06/2014</v>
      </c>
      <c r="AA1626" s="107" t="str">
        <f aca="false">IFERROR(VLOOKUP($X1626,'BASE DADOS'!$B$2:$E$16867,4,FALSE()),"-")</f>
        <v>m2</v>
      </c>
      <c r="AB1626" s="120" t="s">
        <v>16992</v>
      </c>
      <c r="AC1626" s="121" t="str">
        <f aca="false">IFERROR(VLOOKUP(AB1626,'ETAPAS ORCAM'!$B$4:$C$58,2,FALSE()),"-")</f>
        <v>B15 – PINTURA INTERNA – TETO</v>
      </c>
      <c r="AMH1626" s="85"/>
      <c r="AMI1626" s="85"/>
      <c r="AMJ1626" s="85"/>
    </row>
    <row r="1627" s="84" customFormat="true" ht="17.9" hidden="false" customHeight="false" outlineLevel="1" collapsed="false">
      <c r="A1627" s="69"/>
      <c r="B1627" s="86"/>
      <c r="C1627" s="105" t="str">
        <f aca="false">C1626</f>
        <v>CBM-SE</v>
      </c>
      <c r="D1627" s="106" t="str">
        <f aca="false">D1626</f>
        <v>1º PAV.</v>
      </c>
      <c r="E1627" s="106" t="str">
        <f aca="false">E1626</f>
        <v>VESTIÁRIO ALOJAMENTO FEM. A=9,06m2</v>
      </c>
      <c r="F1627" s="107" t="str">
        <f aca="false">F1626</f>
        <v>TETO</v>
      </c>
      <c r="G1627" s="108"/>
      <c r="H1627" s="109"/>
      <c r="I1627" s="110"/>
      <c r="J1627" s="108"/>
      <c r="K1627" s="109"/>
      <c r="L1627" s="110"/>
      <c r="M1627" s="108"/>
      <c r="N1627" s="109"/>
      <c r="O1627" s="110"/>
      <c r="P1627" s="111"/>
      <c r="Q1627" s="112"/>
      <c r="R1627" s="113"/>
      <c r="S1627" s="114"/>
      <c r="T1627" s="115"/>
      <c r="U1627" s="116"/>
      <c r="V1627" s="117"/>
      <c r="W1627" s="118" t="n">
        <f aca="false">W1626</f>
        <v>9.05</v>
      </c>
      <c r="X1627" s="119" t="n">
        <v>104639</v>
      </c>
      <c r="Y1627" s="106" t="str">
        <f aca="false">IFERROR(VLOOKUP($X1627,'BASE DADOS'!$B$2:$E$16867,2,FALSE()),"-")</f>
        <v>SINAPI</v>
      </c>
      <c r="Z1627" s="106" t="str">
        <f aca="false">IFERROR(VLOOKUP($X1627,'BASE DADOS'!$B$2:$E$16867,3,FALSE()),"-")</f>
        <v>Pintura látex acrílica econômica, aplicação manual em teto, duas demãos. Af_04/2023</v>
      </c>
      <c r="AA1627" s="107" t="str">
        <f aca="false">IFERROR(VLOOKUP($X1627,'BASE DADOS'!$B$2:$E$16867,4,FALSE()),"-")</f>
        <v>m2</v>
      </c>
      <c r="AB1627" s="120" t="s">
        <v>16992</v>
      </c>
      <c r="AC1627" s="121" t="str">
        <f aca="false">IFERROR(VLOOKUP(AB1627,'ETAPAS ORCAM'!$B$4:$C$58,2,FALSE()),"-")</f>
        <v>B15 – PINTURA INTERNA – TETO</v>
      </c>
      <c r="AMH1627" s="85"/>
      <c r="AMI1627" s="85"/>
      <c r="AMJ1627" s="85"/>
    </row>
    <row r="1628" s="104" customFormat="true" ht="17.9" hidden="false" customHeight="false" outlineLevel="1" collapsed="false">
      <c r="A1628" s="69"/>
      <c r="B1628" s="86"/>
      <c r="C1628" s="160" t="str">
        <f aca="false">C1627</f>
        <v>CBM-SE</v>
      </c>
      <c r="D1628" s="161" t="str">
        <f aca="false">D1627</f>
        <v>1º PAV.</v>
      </c>
      <c r="E1628" s="161" t="str">
        <f aca="false">E1627</f>
        <v>VESTIÁRIO ALOJAMENTO FEM. A=9,06m2</v>
      </c>
      <c r="F1628" s="162" t="s">
        <v>17004</v>
      </c>
      <c r="G1628" s="163" t="n">
        <v>1</v>
      </c>
      <c r="H1628" s="164"/>
      <c r="I1628" s="165"/>
      <c r="J1628" s="163"/>
      <c r="K1628" s="164"/>
      <c r="L1628" s="165"/>
      <c r="M1628" s="163"/>
      <c r="N1628" s="164"/>
      <c r="O1628" s="165"/>
      <c r="P1628" s="166"/>
      <c r="Q1628" s="167"/>
      <c r="R1628" s="168"/>
      <c r="S1628" s="169" t="n">
        <f aca="false">IF(G1628&lt;&gt;0,(G1628+P1628),(J1628*M1628)+P1628)</f>
        <v>1</v>
      </c>
      <c r="T1628" s="170" t="n">
        <f aca="false">IF(H1628&lt;&gt;0,(H1628+Q1628),(K1628*N1628)+Q1628)</f>
        <v>0</v>
      </c>
      <c r="U1628" s="171" t="n">
        <f aca="false">IF(I1628&lt;&gt;0,(I1628+R1628),(L1628*O1628)+R1628)</f>
        <v>0</v>
      </c>
      <c r="V1628" s="172" t="n">
        <f aca="false">SUM(S1628:U1628)</f>
        <v>1</v>
      </c>
      <c r="W1628" s="173"/>
      <c r="X1628" s="174"/>
      <c r="Y1628" s="161"/>
      <c r="Z1628" s="161"/>
      <c r="AA1628" s="162"/>
      <c r="AB1628" s="175"/>
      <c r="AC1628" s="176"/>
      <c r="AMH1628" s="85"/>
      <c r="AMI1628" s="85"/>
      <c r="AMJ1628" s="85"/>
    </row>
    <row r="1629" s="84" customFormat="true" ht="34.3" hidden="false" customHeight="false" outlineLevel="1" collapsed="false">
      <c r="A1629" s="69"/>
      <c r="B1629" s="86"/>
      <c r="C1629" s="105" t="str">
        <f aca="false">C1628</f>
        <v>CBM-SE</v>
      </c>
      <c r="D1629" s="106" t="str">
        <f aca="false">D1628</f>
        <v>1º PAV.</v>
      </c>
      <c r="E1629" s="106" t="str">
        <f aca="false">E1628</f>
        <v>VESTIÁRIO ALOJAMENTO FEM. A=9,06m2</v>
      </c>
      <c r="F1629" s="107" t="str">
        <f aca="false">F1628</f>
        <v>ESQ. MADEIRA</v>
      </c>
      <c r="G1629" s="108"/>
      <c r="H1629" s="109"/>
      <c r="I1629" s="110"/>
      <c r="J1629" s="108"/>
      <c r="K1629" s="109"/>
      <c r="L1629" s="110"/>
      <c r="M1629" s="108"/>
      <c r="N1629" s="109"/>
      <c r="O1629" s="110"/>
      <c r="P1629" s="111"/>
      <c r="Q1629" s="112"/>
      <c r="R1629" s="113"/>
      <c r="S1629" s="114"/>
      <c r="T1629" s="115"/>
      <c r="U1629" s="116"/>
      <c r="V1629" s="117"/>
      <c r="W1629" s="118" t="n">
        <v>2</v>
      </c>
      <c r="X1629" s="119" t="n">
        <v>7788</v>
      </c>
      <c r="Y1629" s="106" t="str">
        <f aca="false">IFERROR(VLOOKUP($X1629,'BASE DADOS'!$B$2:$E$16867,2,FALSE()),"-")</f>
        <v>ORSE</v>
      </c>
      <c r="Z1629" s="106" t="str">
        <f aca="false">IFERROR(VLOOKUP($X1629,'BASE DADOS'!$B$2:$E$16867,3,FALSE()),"-")</f>
        <v>Porta em madeira compensada (canela), lisa, semi-ôca, (0.60 x 1,60 a 2.10 m), revestida c/fórmica, inclusive ferragens (livre/ocupado), para uso em divisórias granito ou mármore</v>
      </c>
      <c r="AA1629" s="107" t="str">
        <f aca="false">IFERROR(VLOOKUP($X1629,'BASE DADOS'!$B$2:$E$16867,4,FALSE()),"-")</f>
        <v>un</v>
      </c>
      <c r="AB1629" s="120" t="s">
        <v>16995</v>
      </c>
      <c r="AC1629" s="121" t="str">
        <f aca="false">IFERROR(VLOOKUP(AB1629,'ETAPAS ORCAM'!$B$4:$C$58,2,FALSE()),"-")</f>
        <v>B12 – ESQUADRIAS</v>
      </c>
      <c r="AMH1629" s="85"/>
      <c r="AMI1629" s="85"/>
      <c r="AMJ1629" s="85"/>
    </row>
    <row r="1630" s="84" customFormat="true" ht="42.5" hidden="false" customHeight="false" outlineLevel="1" collapsed="false">
      <c r="A1630" s="69"/>
      <c r="B1630" s="86"/>
      <c r="C1630" s="105" t="str">
        <f aca="false">C1629</f>
        <v>CBM-SE</v>
      </c>
      <c r="D1630" s="106" t="str">
        <f aca="false">D1629</f>
        <v>1º PAV.</v>
      </c>
      <c r="E1630" s="106" t="str">
        <f aca="false">E1629</f>
        <v>VESTIÁRIO ALOJAMENTO FEM. A=9,06m2</v>
      </c>
      <c r="F1630" s="107" t="str">
        <f aca="false">F1629</f>
        <v>ESQ. MADEIRA</v>
      </c>
      <c r="G1630" s="108"/>
      <c r="H1630" s="109"/>
      <c r="I1630" s="110"/>
      <c r="J1630" s="108"/>
      <c r="K1630" s="109"/>
      <c r="L1630" s="110"/>
      <c r="M1630" s="108"/>
      <c r="N1630" s="109"/>
      <c r="O1630" s="110"/>
      <c r="P1630" s="111"/>
      <c r="Q1630" s="112"/>
      <c r="R1630" s="113"/>
      <c r="S1630" s="114"/>
      <c r="T1630" s="115"/>
      <c r="U1630" s="116"/>
      <c r="V1630" s="117"/>
      <c r="W1630" s="118" t="n">
        <v>1</v>
      </c>
      <c r="X1630" s="119" t="n">
        <v>90843</v>
      </c>
      <c r="Y1630" s="106" t="str">
        <f aca="false">IFERROR(VLOOKUP($X1630,'BASE DADOS'!$B$2:$E$16867,2,FALSE()),"-")</f>
        <v>SINAPI</v>
      </c>
      <c r="Z1630" s="106" t="str">
        <f aca="false">IFERROR(VLOOKUP($X1630,'BASE DADOS'!$B$2:$E$16867,3,FALSE()),"-")</f>
        <v>Kit de porta de madeira para pintura, semi-oca (leve ou média), padrão médio, 80x210cm, espessura de 3,5cm, itens inclusos: dobradiças, montagem e instalação do batente, fechadura com execução do furo - fornecimento e instalação. af_12/2019</v>
      </c>
      <c r="AA1630" s="107" t="str">
        <f aca="false">IFERROR(VLOOKUP($X1630,'BASE DADOS'!$B$2:$E$16867,4,FALSE()),"-")</f>
        <v>un</v>
      </c>
      <c r="AB1630" s="120" t="s">
        <v>16995</v>
      </c>
      <c r="AC1630" s="121" t="str">
        <f aca="false">IFERROR(VLOOKUP(AB1630,'ETAPAS ORCAM'!$B$4:$C$58,2,FALSE()),"-")</f>
        <v>B12 – ESQUADRIAS</v>
      </c>
      <c r="AMH1630" s="85"/>
      <c r="AMI1630" s="85"/>
      <c r="AMJ1630" s="85"/>
    </row>
    <row r="1631" s="84" customFormat="true" ht="26.1" hidden="false" customHeight="false" outlineLevel="1" collapsed="false">
      <c r="A1631" s="69"/>
      <c r="B1631" s="86"/>
      <c r="C1631" s="105" t="str">
        <f aca="false">C1630</f>
        <v>CBM-SE</v>
      </c>
      <c r="D1631" s="106" t="str">
        <f aca="false">D1630</f>
        <v>1º PAV.</v>
      </c>
      <c r="E1631" s="106" t="str">
        <f aca="false">E1630</f>
        <v>VESTIÁRIO ALOJAMENTO FEM. A=9,06m2</v>
      </c>
      <c r="F1631" s="107" t="str">
        <f aca="false">F1630</f>
        <v>ESQ. MADEIRA</v>
      </c>
      <c r="G1631" s="108"/>
      <c r="H1631" s="109"/>
      <c r="I1631" s="110"/>
      <c r="J1631" s="108"/>
      <c r="K1631" s="109"/>
      <c r="L1631" s="110"/>
      <c r="M1631" s="108"/>
      <c r="N1631" s="109"/>
      <c r="O1631" s="110"/>
      <c r="P1631" s="111"/>
      <c r="Q1631" s="112"/>
      <c r="R1631" s="113"/>
      <c r="S1631" s="114"/>
      <c r="T1631" s="115"/>
      <c r="U1631" s="116"/>
      <c r="V1631" s="117"/>
      <c r="W1631" s="118" t="n">
        <f aca="false">(0.8*2.1)*3</f>
        <v>5.04</v>
      </c>
      <c r="X1631" s="119" t="n">
        <v>2309</v>
      </c>
      <c r="Y1631" s="106" t="str">
        <f aca="false">IFERROR(VLOOKUP($X1631,'BASE DADOS'!$B$2:$E$16867,2,FALSE()),"-")</f>
        <v>ORSE</v>
      </c>
      <c r="Z1631" s="106" t="str">
        <f aca="false">IFERROR(VLOOKUP($X1631,'BASE DADOS'!$B$2:$E$16867,3,FALSE()),"-")</f>
        <v>Pintura sobre superfícies de madeira com aplicação de 01 demão de fundo sintético nivelador, 01 demão de massa a óleo e 02 demãos de tinta esmalte</v>
      </c>
      <c r="AA1631" s="107" t="str">
        <f aca="false">IFERROR(VLOOKUP($X1631,'BASE DADOS'!$B$2:$E$16867,4,FALSE()),"-")</f>
        <v>m2</v>
      </c>
      <c r="AB1631" s="120" t="s">
        <v>17005</v>
      </c>
      <c r="AC1631" s="121" t="str">
        <f aca="false">IFERROR(VLOOKUP(AB1631,'ETAPAS ORCAM'!$B$4:$C$58,2,FALSE()),"-")</f>
        <v>B16 – PINTURA – ESQ. MADEIRA</v>
      </c>
      <c r="AMH1631" s="85"/>
      <c r="AMI1631" s="85"/>
      <c r="AMJ1631" s="85"/>
    </row>
    <row r="1632" s="84" customFormat="true" ht="17.9" hidden="false" customHeight="false" outlineLevel="1" collapsed="false">
      <c r="A1632" s="69"/>
      <c r="B1632" s="86"/>
      <c r="C1632" s="105" t="str">
        <f aca="false">C1631</f>
        <v>CBM-SE</v>
      </c>
      <c r="D1632" s="106" t="str">
        <f aca="false">D1631</f>
        <v>1º PAV.</v>
      </c>
      <c r="E1632" s="106" t="str">
        <f aca="false">E1631</f>
        <v>VESTIÁRIO ALOJAMENTO FEM. A=9,06m2</v>
      </c>
      <c r="F1632" s="107" t="str">
        <f aca="false">F1631</f>
        <v>ESQ. MADEIRA</v>
      </c>
      <c r="G1632" s="108"/>
      <c r="H1632" s="109"/>
      <c r="I1632" s="110"/>
      <c r="J1632" s="108"/>
      <c r="K1632" s="109"/>
      <c r="L1632" s="110"/>
      <c r="M1632" s="108"/>
      <c r="N1632" s="109"/>
      <c r="O1632" s="110"/>
      <c r="P1632" s="111"/>
      <c r="Q1632" s="112"/>
      <c r="R1632" s="113"/>
      <c r="S1632" s="114"/>
      <c r="T1632" s="115"/>
      <c r="U1632" s="116"/>
      <c r="V1632" s="117"/>
      <c r="W1632" s="118" t="n">
        <f aca="false">0.85+(0.65*2)</f>
        <v>2.15</v>
      </c>
      <c r="X1632" s="119" t="n">
        <v>2266</v>
      </c>
      <c r="Y1632" s="106" t="str">
        <f aca="false">IFERROR(VLOOKUP($X1632,'BASE DADOS'!$B$2:$E$16867,2,FALSE()),"-")</f>
        <v>ORSE</v>
      </c>
      <c r="Z1632" s="106" t="str">
        <f aca="false">IFERROR(VLOOKUP($X1632,'BASE DADOS'!$B$2:$E$16867,3,FALSE()),"-")</f>
        <v>Soleira em granito cinza andorinha, l = 15 cm, e = 2 cm</v>
      </c>
      <c r="AA1632" s="107" t="str">
        <f aca="false">IFERROR(VLOOKUP($X1632,'BASE DADOS'!$B$2:$E$16867,4,FALSE()),"-")</f>
        <v>m</v>
      </c>
      <c r="AB1632" s="120" t="s">
        <v>16987</v>
      </c>
      <c r="AC1632" s="121" t="str">
        <f aca="false">IFERROR(VLOOKUP(AB1632,'ETAPAS ORCAM'!$B$4:$C$58,2,FALSE()),"-")</f>
        <v>B11 – PAVIMENTAÇÃO</v>
      </c>
      <c r="AMH1632" s="85"/>
      <c r="AMI1632" s="85"/>
      <c r="AMJ1632" s="85"/>
    </row>
    <row r="1633" s="104" customFormat="true" ht="17.9" hidden="false" customHeight="false" outlineLevel="1" collapsed="false">
      <c r="A1633" s="69"/>
      <c r="B1633" s="86"/>
      <c r="C1633" s="160" t="str">
        <f aca="false">C1627</f>
        <v>CBM-SE</v>
      </c>
      <c r="D1633" s="161" t="str">
        <f aca="false">D1627</f>
        <v>1º PAV.</v>
      </c>
      <c r="E1633" s="161" t="str">
        <f aca="false">E1627</f>
        <v>VESTIÁRIO ALOJAMENTO FEM. A=9,06m2</v>
      </c>
      <c r="F1633" s="162" t="s">
        <v>16994</v>
      </c>
      <c r="G1633" s="163"/>
      <c r="H1633" s="164"/>
      <c r="I1633" s="165"/>
      <c r="J1633" s="163" t="n">
        <v>2</v>
      </c>
      <c r="K1633" s="164"/>
      <c r="L1633" s="165"/>
      <c r="M1633" s="163" t="n">
        <v>0.6</v>
      </c>
      <c r="N1633" s="164"/>
      <c r="O1633" s="165"/>
      <c r="P1633" s="166"/>
      <c r="Q1633" s="167"/>
      <c r="R1633" s="168"/>
      <c r="S1633" s="169" t="n">
        <f aca="false">IF(G1633&lt;&gt;0,(G1633+P1633),(J1633*M1633)+P1633)</f>
        <v>1.2</v>
      </c>
      <c r="T1633" s="170" t="n">
        <f aca="false">IF(H1633&lt;&gt;0,(H1633+Q1633),(K1633*N1633)+Q1633)</f>
        <v>0</v>
      </c>
      <c r="U1633" s="171" t="n">
        <f aca="false">IF(I1633&lt;&gt;0,(I1633+R1633),(L1633*O1633)+R1633)</f>
        <v>0</v>
      </c>
      <c r="V1633" s="172" t="n">
        <f aca="false">SUM(S1633:U1633)</f>
        <v>1.2</v>
      </c>
      <c r="W1633" s="173"/>
      <c r="X1633" s="174"/>
      <c r="Y1633" s="161"/>
      <c r="Z1633" s="161"/>
      <c r="AA1633" s="162"/>
      <c r="AB1633" s="175"/>
      <c r="AC1633" s="176"/>
      <c r="AMH1633" s="85"/>
      <c r="AMI1633" s="85"/>
      <c r="AMJ1633" s="85"/>
    </row>
    <row r="1634" s="84" customFormat="true" ht="26.1" hidden="false" customHeight="false" outlineLevel="1" collapsed="false">
      <c r="A1634" s="69"/>
      <c r="B1634" s="86"/>
      <c r="C1634" s="105" t="str">
        <f aca="false">C1633</f>
        <v>CBM-SE</v>
      </c>
      <c r="D1634" s="106" t="str">
        <f aca="false">D1633</f>
        <v>1º PAV.</v>
      </c>
      <c r="E1634" s="106" t="str">
        <f aca="false">E1633</f>
        <v>VESTIÁRIO ALOJAMENTO FEM. A=9,06m2</v>
      </c>
      <c r="F1634" s="107" t="str">
        <f aca="false">F1633</f>
        <v>ESQ. ALUMÍNIO</v>
      </c>
      <c r="G1634" s="108"/>
      <c r="H1634" s="109"/>
      <c r="I1634" s="110"/>
      <c r="J1634" s="108"/>
      <c r="K1634" s="109"/>
      <c r="L1634" s="110"/>
      <c r="M1634" s="108"/>
      <c r="N1634" s="109"/>
      <c r="O1634" s="110"/>
      <c r="P1634" s="111"/>
      <c r="Q1634" s="112"/>
      <c r="R1634" s="113"/>
      <c r="S1634" s="114"/>
      <c r="T1634" s="115"/>
      <c r="U1634" s="116"/>
      <c r="V1634" s="117"/>
      <c r="W1634" s="118" t="n">
        <f aca="false">V1633</f>
        <v>1.2</v>
      </c>
      <c r="X1634" s="119" t="n">
        <v>94569</v>
      </c>
      <c r="Y1634" s="106" t="str">
        <f aca="false">IFERROR(VLOOKUP($X1634,'BASE DADOS'!$B$2:$E$16867,2,FALSE()),"-")</f>
        <v>SINAPI</v>
      </c>
      <c r="Z1634" s="106" t="str">
        <f aca="false">IFERROR(VLOOKUP($X1634,'BASE DADOS'!$B$2:$E$16867,3,FALSE()),"-")</f>
        <v>Janela de alumínio tipo maxim-ar, com vidros, batente e ferragens. exclusive alizar, acabamento e contramarco. fornecimento e instalação. af_12/2019</v>
      </c>
      <c r="AA1634" s="107" t="str">
        <f aca="false">IFERROR(VLOOKUP($X1634,'BASE DADOS'!$B$2:$E$16867,4,FALSE()),"-")</f>
        <v>m2</v>
      </c>
      <c r="AB1634" s="120" t="s">
        <v>16995</v>
      </c>
      <c r="AC1634" s="121" t="str">
        <f aca="false">IFERROR(VLOOKUP(AB1634,'ETAPAS ORCAM'!$B$4:$C$58,2,FALSE()),"-")</f>
        <v>B12 – ESQUADRIAS</v>
      </c>
      <c r="AMH1634" s="85"/>
      <c r="AMI1634" s="85"/>
      <c r="AMJ1634" s="85"/>
    </row>
    <row r="1635" s="84" customFormat="true" ht="17.9" hidden="false" customHeight="false" outlineLevel="1" collapsed="false">
      <c r="A1635" s="69"/>
      <c r="B1635" s="86"/>
      <c r="C1635" s="105" t="str">
        <f aca="false">C1634</f>
        <v>CBM-SE</v>
      </c>
      <c r="D1635" s="106" t="str">
        <f aca="false">D1634</f>
        <v>1º PAV.</v>
      </c>
      <c r="E1635" s="106" t="str">
        <f aca="false">E1634</f>
        <v>VESTIÁRIO ALOJAMENTO FEM. A=9,06m2</v>
      </c>
      <c r="F1635" s="107" t="str">
        <f aca="false">F1634</f>
        <v>ESQ. ALUMÍNIO</v>
      </c>
      <c r="G1635" s="108"/>
      <c r="H1635" s="109"/>
      <c r="I1635" s="110"/>
      <c r="J1635" s="108"/>
      <c r="K1635" s="109"/>
      <c r="L1635" s="110"/>
      <c r="M1635" s="108"/>
      <c r="N1635" s="109"/>
      <c r="O1635" s="110"/>
      <c r="P1635" s="111"/>
      <c r="Q1635" s="112"/>
      <c r="R1635" s="113"/>
      <c r="S1635" s="114"/>
      <c r="T1635" s="115"/>
      <c r="U1635" s="116"/>
      <c r="V1635" s="117"/>
      <c r="W1635" s="118" t="n">
        <f aca="false">+W1634*2</f>
        <v>2.4</v>
      </c>
      <c r="X1635" s="119" t="n">
        <v>99821</v>
      </c>
      <c r="Y1635" s="106" t="str">
        <f aca="false">IFERROR(VLOOKUP($X1635,'BASE DADOS'!$B$2:$E$16867,2,FALSE()),"-")</f>
        <v>SINAPI</v>
      </c>
      <c r="Z1635" s="106" t="str">
        <f aca="false">IFERROR(VLOOKUP($X1635,'BASE DADOS'!$B$2:$E$16867,3,FALSE()),"-")</f>
        <v>Limpeza de janela de vidro com caixilho em aço/alumínio/pvc. af_04/2019</v>
      </c>
      <c r="AA1635" s="107" t="str">
        <f aca="false">IFERROR(VLOOKUP($X1635,'BASE DADOS'!$B$2:$E$16867,4,FALSE()),"-")</f>
        <v>m2</v>
      </c>
      <c r="AB1635" s="120" t="s">
        <v>16988</v>
      </c>
      <c r="AC1635" s="121" t="str">
        <f aca="false">IFERROR(VLOOKUP(AB1635,'ETAPAS ORCAM'!$B$4:$C$58,2,FALSE()),"-")</f>
        <v>B39 – LIMPEZA FINAL</v>
      </c>
      <c r="AMH1635" s="85"/>
      <c r="AMI1635" s="85"/>
      <c r="AMJ1635" s="85"/>
    </row>
    <row r="1636" s="84" customFormat="true" ht="17.9" hidden="false" customHeight="false" outlineLevel="1" collapsed="false">
      <c r="A1636" s="69"/>
      <c r="B1636" s="86"/>
      <c r="C1636" s="105" t="str">
        <f aca="false">C1635</f>
        <v>CBM-SE</v>
      </c>
      <c r="D1636" s="106" t="str">
        <f aca="false">D1635</f>
        <v>1º PAV.</v>
      </c>
      <c r="E1636" s="106" t="str">
        <f aca="false">E1635</f>
        <v>VESTIÁRIO ALOJAMENTO FEM. A=9,06m2</v>
      </c>
      <c r="F1636" s="107" t="str">
        <f aca="false">F1635</f>
        <v>ESQ. ALUMÍNIO</v>
      </c>
      <c r="G1636" s="108"/>
      <c r="H1636" s="109"/>
      <c r="I1636" s="110"/>
      <c r="J1636" s="108"/>
      <c r="K1636" s="109"/>
      <c r="L1636" s="110"/>
      <c r="M1636" s="108"/>
      <c r="N1636" s="109"/>
      <c r="O1636" s="110"/>
      <c r="P1636" s="111"/>
      <c r="Q1636" s="112"/>
      <c r="R1636" s="113"/>
      <c r="S1636" s="114"/>
      <c r="T1636" s="115"/>
      <c r="U1636" s="116"/>
      <c r="V1636" s="117"/>
      <c r="W1636" s="118" t="n">
        <v>2.05</v>
      </c>
      <c r="X1636" s="119" t="n">
        <v>1989</v>
      </c>
      <c r="Y1636" s="106" t="str">
        <f aca="false">IFERROR(VLOOKUP($X1636,'BASE DADOS'!$B$2:$E$16867,2,FALSE()),"-")</f>
        <v>ORSE</v>
      </c>
      <c r="Z1636" s="106" t="str">
        <f aca="false">IFERROR(VLOOKUP($X1636,'BASE DADOS'!$B$2:$E$16867,3,FALSE()),"-")</f>
        <v>Peitoril granito cinza polido, c/ largura = 22 cm, esp = 2 cm</v>
      </c>
      <c r="AA1636" s="107" t="str">
        <f aca="false">IFERROR(VLOOKUP($X1636,'BASE DADOS'!$B$2:$E$16867,4,FALSE()),"-")</f>
        <v>m</v>
      </c>
      <c r="AB1636" s="120" t="s">
        <v>16989</v>
      </c>
      <c r="AC1636" s="121" t="str">
        <f aca="false">IFERROR(VLOOKUP(AB1636,'ETAPAS ORCAM'!$B$4:$C$58,2,FALSE()),"-")</f>
        <v>B08 – REVESTIMENTO INTERNO – PAREDE</v>
      </c>
      <c r="AMH1636" s="85"/>
      <c r="AMI1636" s="85"/>
      <c r="AMJ1636" s="85"/>
    </row>
    <row r="1637" s="104" customFormat="true" ht="26.1" hidden="false" customHeight="false" outlineLevel="1" collapsed="false">
      <c r="A1637" s="69"/>
      <c r="B1637" s="86"/>
      <c r="C1637" s="160" t="str">
        <f aca="false">C1627</f>
        <v>CBM-SE</v>
      </c>
      <c r="D1637" s="161" t="str">
        <f aca="false">D1627</f>
        <v>1º PAV.</v>
      </c>
      <c r="E1637" s="161" t="str">
        <f aca="false">E1627</f>
        <v>VESTIÁRIO ALOJAMENTO FEM. A=9,06m2</v>
      </c>
      <c r="F1637" s="162" t="s">
        <v>16951</v>
      </c>
      <c r="G1637" s="163" t="n">
        <v>1</v>
      </c>
      <c r="H1637" s="164"/>
      <c r="I1637" s="165"/>
      <c r="J1637" s="163"/>
      <c r="K1637" s="164"/>
      <c r="L1637" s="165"/>
      <c r="M1637" s="163"/>
      <c r="N1637" s="164"/>
      <c r="O1637" s="165"/>
      <c r="P1637" s="166"/>
      <c r="Q1637" s="167"/>
      <c r="R1637" s="168"/>
      <c r="S1637" s="169" t="n">
        <f aca="false">IF(G1637&lt;&gt;0,(G1637+P1637),(J1637*M1637)+P1637)</f>
        <v>1</v>
      </c>
      <c r="T1637" s="170" t="n">
        <f aca="false">IF(H1637&lt;&gt;0,(H1637+Q1637),(K1637*N1637)+Q1637)</f>
        <v>0</v>
      </c>
      <c r="U1637" s="171" t="n">
        <f aca="false">IF(I1637&lt;&gt;0,(I1637+R1637),(L1637*O1637)+R1637)</f>
        <v>0</v>
      </c>
      <c r="V1637" s="172" t="n">
        <f aca="false">SUM(S1637:U1637)</f>
        <v>1</v>
      </c>
      <c r="W1637" s="173"/>
      <c r="X1637" s="174"/>
      <c r="Y1637" s="161"/>
      <c r="Z1637" s="161"/>
      <c r="AA1637" s="162"/>
      <c r="AB1637" s="175"/>
      <c r="AC1637" s="176"/>
      <c r="AMH1637" s="85"/>
      <c r="AMI1637" s="85"/>
      <c r="AMJ1637" s="85"/>
    </row>
    <row r="1638" s="84" customFormat="true" ht="34.3" hidden="false" customHeight="false" outlineLevel="1" collapsed="false">
      <c r="A1638" s="69"/>
      <c r="B1638" s="86"/>
      <c r="C1638" s="105" t="str">
        <f aca="false">C1637</f>
        <v>CBM-SE</v>
      </c>
      <c r="D1638" s="106" t="str">
        <f aca="false">D1637</f>
        <v>1º PAV.</v>
      </c>
      <c r="E1638" s="106" t="str">
        <f aca="false">E1637</f>
        <v>VESTIÁRIO ALOJAMENTO FEM. A=9,06m2</v>
      </c>
      <c r="F1638" s="107" t="str">
        <f aca="false">F1637</f>
        <v>BANCADAS, LOUÇAS E METAIS</v>
      </c>
      <c r="G1638" s="108"/>
      <c r="H1638" s="109"/>
      <c r="I1638" s="110"/>
      <c r="J1638" s="108"/>
      <c r="K1638" s="109"/>
      <c r="L1638" s="110"/>
      <c r="M1638" s="108"/>
      <c r="N1638" s="109"/>
      <c r="O1638" s="110"/>
      <c r="P1638" s="111"/>
      <c r="Q1638" s="112"/>
      <c r="R1638" s="113"/>
      <c r="S1638" s="114"/>
      <c r="T1638" s="115"/>
      <c r="U1638" s="116"/>
      <c r="V1638" s="117"/>
      <c r="W1638" s="118" t="n">
        <v>1</v>
      </c>
      <c r="X1638" s="119" t="s">
        <v>116</v>
      </c>
      <c r="Y1638" s="106" t="str">
        <f aca="false">IFERROR(VLOOKUP($X1638,'BASE DADOS'!$B$2:$E$16867,2,FALSE()),"-")</f>
        <v>CRIAR</v>
      </c>
      <c r="Z1638" s="106" t="str">
        <f aca="false">IFERROR(VLOOKUP($X1638,'BASE DADOS'!$B$2:$E$16867,3,FALSE()),"-")</f>
        <v>Lavatório com bancada em granito cinza andorinha, e = 2cm, dim 1.10x0.60, com 01 cuba de embutir de louça e 01 cuba inox, sifão plástico, válvula plástica, torneira em aço inox, inclusive rodopia 10 cm, assentada</v>
      </c>
      <c r="AA1638" s="107" t="str">
        <f aca="false">IFERROR(VLOOKUP($X1638,'BASE DADOS'!$B$2:$E$16867,4,FALSE()),"-")</f>
        <v>un</v>
      </c>
      <c r="AB1638" s="120" t="s">
        <v>17006</v>
      </c>
      <c r="AC1638" s="121" t="str">
        <f aca="false">IFERROR(VLOOKUP(AB1638,'ETAPAS ORCAM'!$B$4:$C$58,2,FALSE()),"-")</f>
        <v>B24 – BANCADAS, LOUÇAS, METAIS SANITÁRIOS E DIVISÓRIAS DE GRANITO</v>
      </c>
      <c r="AMH1638" s="85"/>
      <c r="AMI1638" s="85"/>
      <c r="AMJ1638" s="85"/>
    </row>
    <row r="1639" s="84" customFormat="true" ht="34.3" hidden="false" customHeight="false" outlineLevel="1" collapsed="false">
      <c r="A1639" s="69"/>
      <c r="B1639" s="86"/>
      <c r="C1639" s="105" t="str">
        <f aca="false">C1638</f>
        <v>CBM-SE</v>
      </c>
      <c r="D1639" s="106" t="str">
        <f aca="false">D1638</f>
        <v>1º PAV.</v>
      </c>
      <c r="E1639" s="106" t="str">
        <f aca="false">E1638</f>
        <v>VESTIÁRIO ALOJAMENTO FEM. A=9,06m2</v>
      </c>
      <c r="F1639" s="107" t="str">
        <f aca="false">F1638</f>
        <v>BANCADAS, LOUÇAS E METAIS</v>
      </c>
      <c r="G1639" s="108"/>
      <c r="H1639" s="109"/>
      <c r="I1639" s="110"/>
      <c r="J1639" s="108"/>
      <c r="K1639" s="109"/>
      <c r="L1639" s="110"/>
      <c r="M1639" s="108"/>
      <c r="N1639" s="109"/>
      <c r="O1639" s="110"/>
      <c r="P1639" s="111"/>
      <c r="Q1639" s="112"/>
      <c r="R1639" s="113"/>
      <c r="S1639" s="114"/>
      <c r="T1639" s="115"/>
      <c r="U1639" s="116"/>
      <c r="V1639" s="117"/>
      <c r="W1639" s="118" t="n">
        <v>1</v>
      </c>
      <c r="X1639" s="119" t="n">
        <v>7710</v>
      </c>
      <c r="Y1639" s="106" t="str">
        <f aca="false">IFERROR(VLOOKUP($X1639,'BASE DADOS'!$B$2:$E$16867,2,FALSE()),"-")</f>
        <v>ORSE</v>
      </c>
      <c r="Z1639" s="106" t="str">
        <f aca="false">IFERROR(VLOOKUP($X1639,'BASE DADOS'!$B$2:$E$16867,3,FALSE()),"-")</f>
        <v>Vaso sanitario c/caixa de descarga acoplada, linha thema ecoflush, 3/6 lt, ref. 25353/25570, INCEPA ou similar,incl. assento INCEPA linha thema ref. 25987 ou similar, conjunto de fixação, anel de vedação e engate plástico</v>
      </c>
      <c r="AA1639" s="107" t="str">
        <f aca="false">IFERROR(VLOOKUP($X1639,'BASE DADOS'!$B$2:$E$16867,4,FALSE()),"-")</f>
        <v>un</v>
      </c>
      <c r="AB1639" s="120" t="s">
        <v>17006</v>
      </c>
      <c r="AC1639" s="121" t="str">
        <f aca="false">IFERROR(VLOOKUP(AB1639,'ETAPAS ORCAM'!$B$4:$C$58,2,FALSE()),"-")</f>
        <v>B24 – BANCADAS, LOUÇAS, METAIS SANITÁRIOS E DIVISÓRIAS DE GRANITO</v>
      </c>
      <c r="AMH1639" s="85"/>
      <c r="AMI1639" s="85"/>
      <c r="AMJ1639" s="85"/>
    </row>
    <row r="1640" s="84" customFormat="true" ht="17.9" hidden="false" customHeight="false" outlineLevel="1" collapsed="false">
      <c r="A1640" s="69"/>
      <c r="B1640" s="86"/>
      <c r="C1640" s="105" t="str">
        <f aca="false">C1639</f>
        <v>CBM-SE</v>
      </c>
      <c r="D1640" s="106" t="str">
        <f aca="false">D1639</f>
        <v>1º PAV.</v>
      </c>
      <c r="E1640" s="106" t="str">
        <f aca="false">E1639</f>
        <v>VESTIÁRIO ALOJAMENTO FEM. A=9,06m2</v>
      </c>
      <c r="F1640" s="107" t="str">
        <f aca="false">F1639</f>
        <v>BANCADAS, LOUÇAS E METAIS</v>
      </c>
      <c r="G1640" s="108"/>
      <c r="H1640" s="109"/>
      <c r="I1640" s="110"/>
      <c r="J1640" s="108"/>
      <c r="K1640" s="109"/>
      <c r="L1640" s="110"/>
      <c r="M1640" s="108"/>
      <c r="N1640" s="109"/>
      <c r="O1640" s="110"/>
      <c r="P1640" s="111"/>
      <c r="Q1640" s="112"/>
      <c r="R1640" s="113"/>
      <c r="S1640" s="114"/>
      <c r="T1640" s="115"/>
      <c r="U1640" s="116"/>
      <c r="V1640" s="117"/>
      <c r="W1640" s="118" t="n">
        <v>1</v>
      </c>
      <c r="X1640" s="119" t="n">
        <v>9502</v>
      </c>
      <c r="Y1640" s="106" t="str">
        <f aca="false">IFERROR(VLOOKUP($X1640,'BASE DADOS'!$B$2:$E$16867,2,FALSE()),"-")</f>
        <v>ORSE</v>
      </c>
      <c r="Z1640" s="106" t="str">
        <f aca="false">IFERROR(VLOOKUP($X1640,'BASE DADOS'!$B$2:$E$16867,3,FALSE()),"-")</f>
        <v>Ducha higiênica com registro, linha Link, ref. 1984.C.ACT. LNK, da DECA ou similar</v>
      </c>
      <c r="AA1640" s="107" t="str">
        <f aca="false">IFERROR(VLOOKUP($X1640,'BASE DADOS'!$B$2:$E$16867,4,FALSE()),"-")</f>
        <v>un</v>
      </c>
      <c r="AB1640" s="120" t="s">
        <v>17006</v>
      </c>
      <c r="AC1640" s="121" t="str">
        <f aca="false">IFERROR(VLOOKUP(AB1640,'ETAPAS ORCAM'!$B$4:$C$58,2,FALSE()),"-")</f>
        <v>B24 – BANCADAS, LOUÇAS, METAIS SANITÁRIOS E DIVISÓRIAS DE GRANITO</v>
      </c>
      <c r="AMH1640" s="85"/>
      <c r="AMI1640" s="85"/>
      <c r="AMJ1640" s="85"/>
    </row>
    <row r="1641" s="84" customFormat="true" ht="17.9" hidden="false" customHeight="false" outlineLevel="1" collapsed="false">
      <c r="A1641" s="69"/>
      <c r="B1641" s="86"/>
      <c r="C1641" s="105" t="str">
        <f aca="false">C1640</f>
        <v>CBM-SE</v>
      </c>
      <c r="D1641" s="106" t="str">
        <f aca="false">D1640</f>
        <v>1º PAV.</v>
      </c>
      <c r="E1641" s="106" t="str">
        <f aca="false">E1640</f>
        <v>VESTIÁRIO ALOJAMENTO FEM. A=9,06m2</v>
      </c>
      <c r="F1641" s="107" t="str">
        <f aca="false">F1640</f>
        <v>BANCADAS, LOUÇAS E METAIS</v>
      </c>
      <c r="G1641" s="108"/>
      <c r="H1641" s="109"/>
      <c r="I1641" s="110"/>
      <c r="J1641" s="108"/>
      <c r="K1641" s="109"/>
      <c r="L1641" s="110"/>
      <c r="M1641" s="108"/>
      <c r="N1641" s="109"/>
      <c r="O1641" s="110"/>
      <c r="P1641" s="111"/>
      <c r="Q1641" s="112"/>
      <c r="R1641" s="113"/>
      <c r="S1641" s="114"/>
      <c r="T1641" s="115"/>
      <c r="U1641" s="116"/>
      <c r="V1641" s="117"/>
      <c r="W1641" s="118" t="n">
        <v>1</v>
      </c>
      <c r="X1641" s="119" t="n">
        <v>9504</v>
      </c>
      <c r="Y1641" s="106" t="str">
        <f aca="false">IFERROR(VLOOKUP($X1641,'BASE DADOS'!$B$2:$E$16867,2,FALSE()),"-")</f>
        <v>ORSE</v>
      </c>
      <c r="Z1641" s="106" t="str">
        <f aca="false">IFERROR(VLOOKUP($X1641,'BASE DADOS'!$B$2:$E$16867,3,FALSE()),"-")</f>
        <v>Chuveiro elétrico jet master (lorenzetti  ou similar)</v>
      </c>
      <c r="AA1641" s="107" t="str">
        <f aca="false">IFERROR(VLOOKUP($X1641,'BASE DADOS'!$B$2:$E$16867,4,FALSE()),"-")</f>
        <v>un</v>
      </c>
      <c r="AB1641" s="120" t="s">
        <v>17006</v>
      </c>
      <c r="AC1641" s="121" t="str">
        <f aca="false">IFERROR(VLOOKUP(AB1641,'ETAPAS ORCAM'!$B$4:$C$58,2,FALSE()),"-")</f>
        <v>B24 – BANCADAS, LOUÇAS, METAIS SANITÁRIOS E DIVISÓRIAS DE GRANITO</v>
      </c>
      <c r="AMH1641" s="85"/>
      <c r="AMI1641" s="85"/>
      <c r="AMJ1641" s="85"/>
    </row>
    <row r="1642" s="84" customFormat="true" ht="17.9" hidden="false" customHeight="false" outlineLevel="1" collapsed="false">
      <c r="A1642" s="69"/>
      <c r="B1642" s="86"/>
      <c r="C1642" s="105" t="str">
        <f aca="false">C1640</f>
        <v>CBM-SE</v>
      </c>
      <c r="D1642" s="106" t="str">
        <f aca="false">D1640</f>
        <v>1º PAV.</v>
      </c>
      <c r="E1642" s="106" t="str">
        <f aca="false">E1640</f>
        <v>VESTIÁRIO ALOJAMENTO FEM. A=9,06m2</v>
      </c>
      <c r="F1642" s="107" t="str">
        <f aca="false">F1640</f>
        <v>BANCADAS, LOUÇAS E METAIS</v>
      </c>
      <c r="G1642" s="108"/>
      <c r="H1642" s="109"/>
      <c r="I1642" s="110"/>
      <c r="J1642" s="108"/>
      <c r="K1642" s="109"/>
      <c r="L1642" s="110"/>
      <c r="M1642" s="108"/>
      <c r="N1642" s="109"/>
      <c r="O1642" s="110"/>
      <c r="P1642" s="111"/>
      <c r="Q1642" s="112"/>
      <c r="R1642" s="113"/>
      <c r="S1642" s="114"/>
      <c r="T1642" s="115"/>
      <c r="U1642" s="116"/>
      <c r="V1642" s="117"/>
      <c r="W1642" s="118" t="n">
        <v>2</v>
      </c>
      <c r="X1642" s="119" t="n">
        <v>8436</v>
      </c>
      <c r="Y1642" s="106" t="str">
        <f aca="false">IFERROR(VLOOKUP($X1642,'BASE DADOS'!$B$2:$E$16867,2,FALSE()),"-")</f>
        <v>ORSE</v>
      </c>
      <c r="Z1642" s="106" t="str">
        <f aca="false">IFERROR(VLOOKUP($X1642,'BASE DADOS'!$B$2:$E$16867,3,FALSE()),"-")</f>
        <v>Acabamento para registro 1/2", 3/4" e 1" (PQ), ref. 4900 - C43, da Deca ou similar</v>
      </c>
      <c r="AA1642" s="107" t="str">
        <f aca="false">IFERROR(VLOOKUP($X1642,'BASE DADOS'!$B$2:$E$16867,4,FALSE()),"-")</f>
        <v>un</v>
      </c>
      <c r="AB1642" s="120" t="s">
        <v>17006</v>
      </c>
      <c r="AC1642" s="121" t="str">
        <f aca="false">IFERROR(VLOOKUP(AB1642,'ETAPAS ORCAM'!$B$4:$C$58,2,FALSE()),"-")</f>
        <v>B24 – BANCADAS, LOUÇAS, METAIS SANITÁRIOS E DIVISÓRIAS DE GRANITO</v>
      </c>
      <c r="AMH1642" s="85"/>
      <c r="AMI1642" s="85"/>
      <c r="AMJ1642" s="85"/>
    </row>
    <row r="1643" s="84" customFormat="true" ht="17.9" hidden="false" customHeight="false" outlineLevel="1" collapsed="false">
      <c r="A1643" s="69"/>
      <c r="B1643" s="86"/>
      <c r="C1643" s="105" t="str">
        <f aca="false">C1642</f>
        <v>CBM-SE</v>
      </c>
      <c r="D1643" s="106" t="str">
        <f aca="false">D1642</f>
        <v>1º PAV.</v>
      </c>
      <c r="E1643" s="106" t="str">
        <f aca="false">E1642</f>
        <v>VESTIÁRIO ALOJAMENTO FEM. A=9,06m2</v>
      </c>
      <c r="F1643" s="107" t="str">
        <f aca="false">F1642</f>
        <v>BANCADAS, LOUÇAS E METAIS</v>
      </c>
      <c r="G1643" s="108"/>
      <c r="H1643" s="109"/>
      <c r="I1643" s="110"/>
      <c r="J1643" s="108"/>
      <c r="K1643" s="109"/>
      <c r="L1643" s="110"/>
      <c r="M1643" s="108"/>
      <c r="N1643" s="109"/>
      <c r="O1643" s="110"/>
      <c r="P1643" s="111"/>
      <c r="Q1643" s="112"/>
      <c r="R1643" s="113"/>
      <c r="S1643" s="114"/>
      <c r="T1643" s="115"/>
      <c r="U1643" s="116"/>
      <c r="V1643" s="117"/>
      <c r="W1643" s="118" t="n">
        <v>1</v>
      </c>
      <c r="X1643" s="119" t="n">
        <v>2045</v>
      </c>
      <c r="Y1643" s="106" t="str">
        <f aca="false">IFERROR(VLOOKUP($X1643,'BASE DADOS'!$B$2:$E$16867,2,FALSE()),"-")</f>
        <v>ORSE</v>
      </c>
      <c r="Z1643" s="106" t="str">
        <f aca="false">IFERROR(VLOOKUP($X1643,'BASE DADOS'!$B$2:$E$16867,3,FALSE()),"-")</f>
        <v>Porta sabão liquido de plástico</v>
      </c>
      <c r="AA1643" s="107" t="str">
        <f aca="false">IFERROR(VLOOKUP($X1643,'BASE DADOS'!$B$2:$E$16867,4,FALSE()),"-")</f>
        <v>un</v>
      </c>
      <c r="AB1643" s="120" t="s">
        <v>17006</v>
      </c>
      <c r="AC1643" s="121" t="str">
        <f aca="false">IFERROR(VLOOKUP(AB1643,'ETAPAS ORCAM'!$B$4:$C$58,2,FALSE()),"-")</f>
        <v>B24 – BANCADAS, LOUÇAS, METAIS SANITÁRIOS E DIVISÓRIAS DE GRANITO</v>
      </c>
      <c r="AMH1643" s="85"/>
      <c r="AMI1643" s="85"/>
      <c r="AMJ1643" s="85"/>
    </row>
    <row r="1644" s="84" customFormat="true" ht="17.9" hidden="false" customHeight="false" outlineLevel="1" collapsed="false">
      <c r="A1644" s="69"/>
      <c r="B1644" s="86"/>
      <c r="C1644" s="105" t="str">
        <f aca="false">C1643</f>
        <v>CBM-SE</v>
      </c>
      <c r="D1644" s="106" t="str">
        <f aca="false">D1643</f>
        <v>1º PAV.</v>
      </c>
      <c r="E1644" s="106" t="str">
        <f aca="false">E1643</f>
        <v>VESTIÁRIO ALOJAMENTO FEM. A=9,06m2</v>
      </c>
      <c r="F1644" s="107" t="str">
        <f aca="false">F1643</f>
        <v>BANCADAS, LOUÇAS E METAIS</v>
      </c>
      <c r="G1644" s="108"/>
      <c r="H1644" s="109"/>
      <c r="I1644" s="110"/>
      <c r="J1644" s="108"/>
      <c r="K1644" s="109"/>
      <c r="L1644" s="110"/>
      <c r="M1644" s="108"/>
      <c r="N1644" s="109"/>
      <c r="O1644" s="110"/>
      <c r="P1644" s="111"/>
      <c r="Q1644" s="112"/>
      <c r="R1644" s="113"/>
      <c r="S1644" s="114"/>
      <c r="T1644" s="115"/>
      <c r="U1644" s="116"/>
      <c r="V1644" s="117"/>
      <c r="W1644" s="118" t="n">
        <v>1</v>
      </c>
      <c r="X1644" s="119" t="n">
        <v>2034</v>
      </c>
      <c r="Y1644" s="106" t="str">
        <f aca="false">IFERROR(VLOOKUP($X1644,'BASE DADOS'!$B$2:$E$16867,2,FALSE()),"-")</f>
        <v>ORSE</v>
      </c>
      <c r="Z1644" s="106" t="str">
        <f aca="false">IFERROR(VLOOKUP($X1644,'BASE DADOS'!$B$2:$E$16867,3,FALSE()),"-")</f>
        <v>Porta toalha inox para papel toalha em rolo</v>
      </c>
      <c r="AA1644" s="107" t="str">
        <f aca="false">IFERROR(VLOOKUP($X1644,'BASE DADOS'!$B$2:$E$16867,4,FALSE()),"-")</f>
        <v>un</v>
      </c>
      <c r="AB1644" s="120" t="s">
        <v>17006</v>
      </c>
      <c r="AC1644" s="121" t="str">
        <f aca="false">IFERROR(VLOOKUP(AB1644,'ETAPAS ORCAM'!$B$4:$C$58,2,FALSE()),"-")</f>
        <v>B24 – BANCADAS, LOUÇAS, METAIS SANITÁRIOS E DIVISÓRIAS DE GRANITO</v>
      </c>
      <c r="AMH1644" s="85"/>
      <c r="AMI1644" s="85"/>
      <c r="AMJ1644" s="85"/>
    </row>
    <row r="1645" s="84" customFormat="true" ht="17.9" hidden="false" customHeight="false" outlineLevel="1" collapsed="false">
      <c r="A1645" s="69"/>
      <c r="B1645" s="86"/>
      <c r="C1645" s="105" t="str">
        <f aca="false">C1644</f>
        <v>CBM-SE</v>
      </c>
      <c r="D1645" s="106" t="str">
        <f aca="false">D1644</f>
        <v>1º PAV.</v>
      </c>
      <c r="E1645" s="106" t="str">
        <f aca="false">E1644</f>
        <v>VESTIÁRIO ALOJAMENTO FEM. A=9,06m2</v>
      </c>
      <c r="F1645" s="107" t="str">
        <f aca="false">F1644</f>
        <v>BANCADAS, LOUÇAS E METAIS</v>
      </c>
      <c r="G1645" s="108"/>
      <c r="H1645" s="109"/>
      <c r="I1645" s="110"/>
      <c r="J1645" s="108"/>
      <c r="K1645" s="109"/>
      <c r="L1645" s="110"/>
      <c r="M1645" s="108"/>
      <c r="N1645" s="109"/>
      <c r="O1645" s="110"/>
      <c r="P1645" s="111"/>
      <c r="Q1645" s="112"/>
      <c r="R1645" s="113"/>
      <c r="S1645" s="114"/>
      <c r="T1645" s="115"/>
      <c r="U1645" s="116"/>
      <c r="V1645" s="117"/>
      <c r="W1645" s="118" t="n">
        <v>1</v>
      </c>
      <c r="X1645" s="119" t="n">
        <v>12511</v>
      </c>
      <c r="Y1645" s="106" t="str">
        <f aca="false">IFERROR(VLOOKUP($X1645,'BASE DADOS'!$B$2:$E$16867,2,FALSE()),"-")</f>
        <v>ORSE</v>
      </c>
      <c r="Z1645" s="106" t="str">
        <f aca="false">IFERROR(VLOOKUP($X1645,'BASE DADOS'!$B$2:$E$16867,3,FALSE()),"-")</f>
        <v>Dispenser, em plástico, para papel higiênico em rolo</v>
      </c>
      <c r="AA1645" s="107" t="str">
        <f aca="false">IFERROR(VLOOKUP($X1645,'BASE DADOS'!$B$2:$E$16867,4,FALSE()),"-")</f>
        <v>un</v>
      </c>
      <c r="AB1645" s="120" t="s">
        <v>17006</v>
      </c>
      <c r="AC1645" s="121" t="str">
        <f aca="false">IFERROR(VLOOKUP(AB1645,'ETAPAS ORCAM'!$B$4:$C$58,2,FALSE()),"-")</f>
        <v>B24 – BANCADAS, LOUÇAS, METAIS SANITÁRIOS E DIVISÓRIAS DE GRANITO</v>
      </c>
      <c r="AMH1645" s="85"/>
      <c r="AMI1645" s="85"/>
      <c r="AMJ1645" s="85"/>
    </row>
    <row r="1646" s="84" customFormat="true" ht="17.9" hidden="false" customHeight="false" outlineLevel="1" collapsed="false">
      <c r="A1646" s="69"/>
      <c r="B1646" s="86"/>
      <c r="C1646" s="105" t="str">
        <f aca="false">C1645</f>
        <v>CBM-SE</v>
      </c>
      <c r="D1646" s="106" t="str">
        <f aca="false">D1645</f>
        <v>1º PAV.</v>
      </c>
      <c r="E1646" s="106" t="str">
        <f aca="false">E1645</f>
        <v>VESTIÁRIO ALOJAMENTO FEM. A=9,06m2</v>
      </c>
      <c r="F1646" s="107" t="str">
        <f aca="false">F1645</f>
        <v>BANCADAS, LOUÇAS E METAIS</v>
      </c>
      <c r="G1646" s="108"/>
      <c r="H1646" s="109"/>
      <c r="I1646" s="110"/>
      <c r="J1646" s="108"/>
      <c r="K1646" s="109"/>
      <c r="L1646" s="110"/>
      <c r="M1646" s="108"/>
      <c r="N1646" s="109"/>
      <c r="O1646" s="110"/>
      <c r="P1646" s="111"/>
      <c r="Q1646" s="112"/>
      <c r="R1646" s="113"/>
      <c r="S1646" s="114"/>
      <c r="T1646" s="115"/>
      <c r="U1646" s="116"/>
      <c r="V1646" s="117"/>
      <c r="W1646" s="118" t="n">
        <v>1</v>
      </c>
      <c r="X1646" s="119" t="n">
        <v>2410</v>
      </c>
      <c r="Y1646" s="106" t="str">
        <f aca="false">IFERROR(VLOOKUP($X1646,'BASE DADOS'!$B$2:$E$16867,2,FALSE()),"-")</f>
        <v>ORSE</v>
      </c>
      <c r="Z1646" s="106" t="str">
        <f aca="false">IFERROR(VLOOKUP($X1646,'BASE DADOS'!$B$2:$E$16867,3,FALSE()),"-")</f>
        <v>Banco de concreto sem encosto largura = 45cm</v>
      </c>
      <c r="AA1646" s="107" t="str">
        <f aca="false">IFERROR(VLOOKUP($X1646,'BASE DADOS'!$B$2:$E$16867,4,FALSE()),"-")</f>
        <v>un</v>
      </c>
      <c r="AB1646" s="120" t="s">
        <v>17006</v>
      </c>
      <c r="AC1646" s="121" t="str">
        <f aca="false">IFERROR(VLOOKUP(AB1646,'ETAPAS ORCAM'!$B$4:$C$58,2,FALSE()),"-")</f>
        <v>B24 – BANCADAS, LOUÇAS, METAIS SANITÁRIOS E DIVISÓRIAS DE GRANITO</v>
      </c>
      <c r="AMH1646" s="85"/>
      <c r="AMI1646" s="85"/>
      <c r="AMJ1646" s="85"/>
    </row>
    <row r="1647" s="84" customFormat="true" ht="26.1" hidden="false" customHeight="false" outlineLevel="1" collapsed="false">
      <c r="A1647" s="69"/>
      <c r="B1647" s="86"/>
      <c r="C1647" s="105" t="str">
        <f aca="false">C1646</f>
        <v>CBM-SE</v>
      </c>
      <c r="D1647" s="106" t="str">
        <f aca="false">D1646</f>
        <v>1º PAV.</v>
      </c>
      <c r="E1647" s="106" t="str">
        <f aca="false">E1646</f>
        <v>VESTIÁRIO ALOJAMENTO FEM. A=9,06m2</v>
      </c>
      <c r="F1647" s="107" t="str">
        <f aca="false">F1646</f>
        <v>BANCADAS, LOUÇAS E METAIS</v>
      </c>
      <c r="G1647" s="108"/>
      <c r="H1647" s="109"/>
      <c r="I1647" s="110"/>
      <c r="J1647" s="108"/>
      <c r="K1647" s="109"/>
      <c r="L1647" s="110"/>
      <c r="M1647" s="108"/>
      <c r="N1647" s="109"/>
      <c r="O1647" s="110"/>
      <c r="P1647" s="111"/>
      <c r="Q1647" s="112"/>
      <c r="R1647" s="113"/>
      <c r="S1647" s="114"/>
      <c r="T1647" s="115"/>
      <c r="U1647" s="116"/>
      <c r="V1647" s="117"/>
      <c r="W1647" s="118" t="n">
        <f aca="false">+1.2*0.45</f>
        <v>0.54</v>
      </c>
      <c r="X1647" s="119" t="n">
        <v>1934</v>
      </c>
      <c r="Y1647" s="106" t="str">
        <f aca="false">IFERROR(VLOOKUP($X1647,'BASE DADOS'!$B$2:$E$16867,2,FALSE()),"-")</f>
        <v>ORSE</v>
      </c>
      <c r="Z1647" s="106" t="str">
        <f aca="false">IFERROR(VLOOKUP($X1647,'BASE DADOS'!$B$2:$E$16867,3,FALSE()),"-")</f>
        <v>Revestimento para piso ou parede em granito cinza andorinha, polido, e = 2cm, aplicado com argamassa industrializada ac-ii, rejuntado, exclusive emboço</v>
      </c>
      <c r="AA1647" s="107" t="str">
        <f aca="false">IFERROR(VLOOKUP($X1647,'BASE DADOS'!$B$2:$E$16867,4,FALSE()),"-")</f>
        <v>m2</v>
      </c>
      <c r="AB1647" s="120" t="s">
        <v>17006</v>
      </c>
      <c r="AC1647" s="121" t="str">
        <f aca="false">IFERROR(VLOOKUP(AB1647,'ETAPAS ORCAM'!$B$4:$C$58,2,FALSE()),"-")</f>
        <v>B24 – BANCADAS, LOUÇAS, METAIS SANITÁRIOS E DIVISÓRIAS DE GRANITO</v>
      </c>
      <c r="AMH1647" s="85"/>
      <c r="AMI1647" s="85"/>
      <c r="AMJ1647" s="85"/>
    </row>
    <row r="1648" s="104" customFormat="true" ht="17.9" hidden="false" customHeight="false" outlineLevel="1" collapsed="false">
      <c r="A1648" s="69"/>
      <c r="B1648" s="86"/>
      <c r="C1648" s="160" t="str">
        <f aca="false">C1642</f>
        <v>CBM-SE</v>
      </c>
      <c r="D1648" s="161" t="str">
        <f aca="false">D1642</f>
        <v>1º PAV.</v>
      </c>
      <c r="E1648" s="161" t="str">
        <f aca="false">E1642</f>
        <v>VESTIÁRIO ALOJAMENTO FEM. A=9,06m2</v>
      </c>
      <c r="F1648" s="162" t="s">
        <v>16949</v>
      </c>
      <c r="G1648" s="163"/>
      <c r="H1648" s="164"/>
      <c r="I1648" s="165"/>
      <c r="J1648" s="163" t="n">
        <v>1.9</v>
      </c>
      <c r="K1648" s="164"/>
      <c r="L1648" s="165"/>
      <c r="M1648" s="163" t="n">
        <v>1</v>
      </c>
      <c r="N1648" s="164"/>
      <c r="O1648" s="165"/>
      <c r="P1648" s="166"/>
      <c r="Q1648" s="167"/>
      <c r="R1648" s="168"/>
      <c r="S1648" s="169" t="n">
        <f aca="false">IF(G1648&lt;&gt;0,(G1648+P1648),(J1648*M1648)+P1648)</f>
        <v>1.9</v>
      </c>
      <c r="T1648" s="170" t="n">
        <f aca="false">IF(H1648&lt;&gt;0,(H1648+Q1648),(K1648*N1648)+Q1648)</f>
        <v>0</v>
      </c>
      <c r="U1648" s="171" t="n">
        <f aca="false">IF(I1648&lt;&gt;0,(I1648+R1648),(L1648*O1648)+R1648)</f>
        <v>0</v>
      </c>
      <c r="V1648" s="172" t="n">
        <f aca="false">SUM(S1648:U1648)</f>
        <v>1.9</v>
      </c>
      <c r="W1648" s="173"/>
      <c r="X1648" s="174"/>
      <c r="Y1648" s="161"/>
      <c r="Z1648" s="161"/>
      <c r="AA1648" s="162"/>
      <c r="AB1648" s="175"/>
      <c r="AC1648" s="176"/>
      <c r="AMH1648" s="85"/>
      <c r="AMI1648" s="85"/>
      <c r="AMJ1648" s="85"/>
    </row>
    <row r="1649" s="84" customFormat="true" ht="17.9" hidden="false" customHeight="false" outlineLevel="1" collapsed="false">
      <c r="A1649" s="69"/>
      <c r="B1649" s="86"/>
      <c r="C1649" s="105" t="str">
        <f aca="false">C1648</f>
        <v>CBM-SE</v>
      </c>
      <c r="D1649" s="106" t="str">
        <f aca="false">D1648</f>
        <v>1º PAV.</v>
      </c>
      <c r="E1649" s="106" t="str">
        <f aca="false">E1648</f>
        <v>VESTIÁRIO ALOJAMENTO FEM. A=9,06m2</v>
      </c>
      <c r="F1649" s="107" t="str">
        <f aca="false">F1648</f>
        <v>VIDROS</v>
      </c>
      <c r="G1649" s="108"/>
      <c r="H1649" s="109"/>
      <c r="I1649" s="110"/>
      <c r="J1649" s="108"/>
      <c r="K1649" s="109"/>
      <c r="L1649" s="110"/>
      <c r="M1649" s="108"/>
      <c r="N1649" s="109"/>
      <c r="O1649" s="110"/>
      <c r="P1649" s="111"/>
      <c r="Q1649" s="112"/>
      <c r="R1649" s="113"/>
      <c r="S1649" s="114"/>
      <c r="T1649" s="115"/>
      <c r="U1649" s="116"/>
      <c r="V1649" s="117"/>
      <c r="W1649" s="118" t="n">
        <v>1.1</v>
      </c>
      <c r="X1649" s="119" t="n">
        <v>1889</v>
      </c>
      <c r="Y1649" s="106" t="str">
        <f aca="false">IFERROR(VLOOKUP($X1649,'BASE DADOS'!$B$2:$E$16867,2,FALSE()),"-")</f>
        <v>ORSE</v>
      </c>
      <c r="Z1649" s="106" t="str">
        <f aca="false">IFERROR(VLOOKUP($X1649,'BASE DADOS'!$B$2:$E$16867,3,FALSE()),"-")</f>
        <v>Espelho plano 4mm</v>
      </c>
      <c r="AA1649" s="107" t="str">
        <f aca="false">IFERROR(VLOOKUP($X1649,'BASE DADOS'!$B$2:$E$16867,4,FALSE()),"-")</f>
        <v>m2</v>
      </c>
      <c r="AB1649" s="120" t="s">
        <v>43</v>
      </c>
      <c r="AC1649" s="121" t="str">
        <f aca="false">IFERROR(VLOOKUP(AB1649,'ETAPAS ORCAM'!$B$4:$C$58,2,FALSE()),"-")</f>
        <v>B12 – ESQUADRIAS</v>
      </c>
      <c r="AMH1649" s="85"/>
      <c r="AMI1649" s="85"/>
      <c r="AMJ1649" s="85"/>
    </row>
    <row r="1650" s="84" customFormat="true" ht="12.8" hidden="false" customHeight="false" outlineLevel="1" collapsed="false">
      <c r="A1650" s="69"/>
      <c r="B1650" s="86"/>
      <c r="C1650" s="122"/>
      <c r="D1650" s="123"/>
      <c r="E1650" s="123"/>
      <c r="F1650" s="124"/>
      <c r="G1650" s="125"/>
      <c r="H1650" s="126"/>
      <c r="I1650" s="127"/>
      <c r="J1650" s="125"/>
      <c r="K1650" s="126"/>
      <c r="L1650" s="127"/>
      <c r="M1650" s="125"/>
      <c r="N1650" s="126"/>
      <c r="O1650" s="127"/>
      <c r="P1650" s="128"/>
      <c r="Q1650" s="129"/>
      <c r="R1650" s="130"/>
      <c r="S1650" s="131"/>
      <c r="T1650" s="132"/>
      <c r="U1650" s="133"/>
      <c r="V1650" s="134"/>
      <c r="W1650" s="135"/>
      <c r="X1650" s="136"/>
      <c r="Y1650" s="123"/>
      <c r="Z1650" s="123"/>
      <c r="AA1650" s="124"/>
      <c r="AB1650" s="137"/>
      <c r="AC1650" s="138"/>
      <c r="AMH1650" s="85"/>
      <c r="AMI1650" s="85"/>
      <c r="AMJ1650" s="85"/>
    </row>
    <row r="1651" s="84" customFormat="true" ht="12.8" hidden="false" customHeight="false" outlineLevel="0" collapsed="false">
      <c r="A1651" s="69"/>
      <c r="B1651" s="86"/>
      <c r="C1651" s="139"/>
      <c r="D1651" s="139"/>
      <c r="E1651" s="139"/>
      <c r="F1651" s="139"/>
      <c r="G1651" s="140"/>
      <c r="H1651" s="140"/>
      <c r="I1651" s="140"/>
      <c r="J1651" s="140"/>
      <c r="K1651" s="140"/>
      <c r="L1651" s="140"/>
      <c r="M1651" s="140"/>
      <c r="N1651" s="140"/>
      <c r="O1651" s="140"/>
      <c r="P1651" s="141"/>
      <c r="Q1651" s="141"/>
      <c r="R1651" s="141"/>
      <c r="S1651" s="142"/>
      <c r="T1651" s="142"/>
      <c r="U1651" s="142"/>
      <c r="V1651" s="142"/>
      <c r="W1651" s="143"/>
      <c r="X1651" s="144"/>
      <c r="Y1651" s="139"/>
      <c r="Z1651" s="139"/>
      <c r="AA1651" s="139"/>
      <c r="AB1651" s="145"/>
      <c r="AC1651" s="146"/>
      <c r="AMH1651" s="85"/>
      <c r="AMI1651" s="85"/>
      <c r="AMJ1651" s="85"/>
    </row>
    <row r="1652" s="84" customFormat="true" ht="17.9" hidden="false" customHeight="false" outlineLevel="0" collapsed="false">
      <c r="A1652" s="69"/>
      <c r="B1652" s="70" t="n">
        <v>37257</v>
      </c>
      <c r="C1652" s="71" t="s">
        <v>16962</v>
      </c>
      <c r="D1652" s="72" t="s">
        <v>17041</v>
      </c>
      <c r="E1652" s="72" t="s">
        <v>17035</v>
      </c>
      <c r="F1652" s="73"/>
      <c r="G1652" s="74"/>
      <c r="H1652" s="75"/>
      <c r="I1652" s="76"/>
      <c r="J1652" s="74"/>
      <c r="K1652" s="75"/>
      <c r="L1652" s="76"/>
      <c r="M1652" s="74"/>
      <c r="N1652" s="75"/>
      <c r="O1652" s="76"/>
      <c r="P1652" s="74"/>
      <c r="Q1652" s="75"/>
      <c r="R1652" s="76"/>
      <c r="S1652" s="77"/>
      <c r="T1652" s="78"/>
      <c r="U1652" s="79"/>
      <c r="V1652" s="80"/>
      <c r="W1652" s="81"/>
      <c r="X1652" s="71"/>
      <c r="Y1652" s="72"/>
      <c r="Z1652" s="72"/>
      <c r="AA1652" s="73"/>
      <c r="AB1652" s="82"/>
      <c r="AC1652" s="83"/>
      <c r="AMH1652" s="85"/>
      <c r="AMI1652" s="85"/>
      <c r="AMJ1652" s="85"/>
    </row>
    <row r="1653" s="104" customFormat="true" ht="17.9" hidden="false" customHeight="false" outlineLevel="1" collapsed="false">
      <c r="A1653" s="69"/>
      <c r="B1653" s="86"/>
      <c r="C1653" s="87" t="str">
        <f aca="false">C1652</f>
        <v>CBM-SE</v>
      </c>
      <c r="D1653" s="88" t="str">
        <f aca="false">D1652</f>
        <v>1º PAV.</v>
      </c>
      <c r="E1653" s="88" t="str">
        <f aca="false">E1652</f>
        <v>CIRCULAÇÃO RESTRITA A= 19,19m2</v>
      </c>
      <c r="F1653" s="89" t="s">
        <v>16938</v>
      </c>
      <c r="G1653" s="90" t="n">
        <v>14.89</v>
      </c>
      <c r="H1653" s="91"/>
      <c r="I1653" s="92"/>
      <c r="J1653" s="90"/>
      <c r="K1653" s="91"/>
      <c r="L1653" s="92"/>
      <c r="M1653" s="90"/>
      <c r="N1653" s="91"/>
      <c r="O1653" s="92"/>
      <c r="P1653" s="93"/>
      <c r="Q1653" s="94"/>
      <c r="R1653" s="95"/>
      <c r="S1653" s="96" t="n">
        <f aca="false">IF(G1653&lt;&gt;0,(G1653+P1653),(J1653*M1653)+P1653)</f>
        <v>14.89</v>
      </c>
      <c r="T1653" s="97" t="n">
        <f aca="false">IF(H1653&lt;&gt;0,(H1653+Q1653),(K1653*N1653)+Q1653)</f>
        <v>0</v>
      </c>
      <c r="U1653" s="98" t="n">
        <f aca="false">IF(I1653&lt;&gt;0,(I1653+R1653),(L1653*O1653)+R1653)</f>
        <v>0</v>
      </c>
      <c r="V1653" s="99" t="n">
        <f aca="false">SUM(S1653:U1653)</f>
        <v>14.89</v>
      </c>
      <c r="W1653" s="100"/>
      <c r="X1653" s="101"/>
      <c r="Y1653" s="88"/>
      <c r="Z1653" s="88"/>
      <c r="AA1653" s="89"/>
      <c r="AB1653" s="102"/>
      <c r="AC1653" s="103"/>
      <c r="AMH1653" s="85"/>
      <c r="AMI1653" s="85"/>
      <c r="AMJ1653" s="85"/>
    </row>
    <row r="1654" s="84" customFormat="true" ht="17.9" hidden="false" customHeight="false" outlineLevel="1" collapsed="false">
      <c r="A1654" s="69"/>
      <c r="B1654" s="86"/>
      <c r="C1654" s="105" t="str">
        <f aca="false">C1653</f>
        <v>CBM-SE</v>
      </c>
      <c r="D1654" s="106" t="str">
        <f aca="false">D1653</f>
        <v>1º PAV.</v>
      </c>
      <c r="E1654" s="106" t="str">
        <f aca="false">E1653</f>
        <v>CIRCULAÇÃO RESTRITA A= 19,19m2</v>
      </c>
      <c r="F1654" s="107" t="str">
        <f aca="false">F1653</f>
        <v>PISO</v>
      </c>
      <c r="G1654" s="108"/>
      <c r="H1654" s="109"/>
      <c r="I1654" s="110"/>
      <c r="J1654" s="108"/>
      <c r="K1654" s="109"/>
      <c r="L1654" s="110"/>
      <c r="M1654" s="108"/>
      <c r="N1654" s="109"/>
      <c r="O1654" s="110"/>
      <c r="P1654" s="111"/>
      <c r="Q1654" s="112"/>
      <c r="R1654" s="113"/>
      <c r="S1654" s="114"/>
      <c r="T1654" s="115"/>
      <c r="U1654" s="116"/>
      <c r="V1654" s="117"/>
      <c r="W1654" s="118" t="n">
        <f aca="false">V1653</f>
        <v>14.89</v>
      </c>
      <c r="X1654" s="119" t="n">
        <v>99811</v>
      </c>
      <c r="Y1654" s="106" t="str">
        <f aca="false">IFERROR(VLOOKUP($X1654,'BASE DADOS'!$B$2:$E$16867,2,FALSE()),"-")</f>
        <v>SINAPI</v>
      </c>
      <c r="Z1654" s="106" t="str">
        <f aca="false">IFERROR(VLOOKUP($X1654,'BASE DADOS'!$B$2:$E$16867,3,FALSE()),"-")</f>
        <v>Limpeza de contrapiso com vassoura a seco. af_04/2019</v>
      </c>
      <c r="AA1654" s="107" t="str">
        <f aca="false">IFERROR(VLOOKUP($X1654,'BASE DADOS'!$B$2:$E$16867,4,FALSE()),"-")</f>
        <v>m2</v>
      </c>
      <c r="AB1654" s="120" t="s">
        <v>16987</v>
      </c>
      <c r="AC1654" s="121" t="str">
        <f aca="false">IFERROR(VLOOKUP(AB1654,'ETAPAS ORCAM'!$B$4:$C$58,2,FALSE()),"-")</f>
        <v>B11 – PAVIMENTAÇÃO</v>
      </c>
      <c r="AMH1654" s="85"/>
      <c r="AMI1654" s="85"/>
      <c r="AMJ1654" s="85"/>
    </row>
    <row r="1655" s="84" customFormat="true" ht="34.3" hidden="false" customHeight="false" outlineLevel="1" collapsed="false">
      <c r="A1655" s="69"/>
      <c r="B1655" s="86"/>
      <c r="C1655" s="105" t="str">
        <f aca="false">C1654</f>
        <v>CBM-SE</v>
      </c>
      <c r="D1655" s="106" t="str">
        <f aca="false">D1654</f>
        <v>1º PAV.</v>
      </c>
      <c r="E1655" s="106" t="str">
        <f aca="false">E1654</f>
        <v>CIRCULAÇÃO RESTRITA A= 19,19m2</v>
      </c>
      <c r="F1655" s="107" t="str">
        <f aca="false">F1654</f>
        <v>PISO</v>
      </c>
      <c r="G1655" s="108"/>
      <c r="H1655" s="109"/>
      <c r="I1655" s="110"/>
      <c r="J1655" s="108"/>
      <c r="K1655" s="109"/>
      <c r="L1655" s="110"/>
      <c r="M1655" s="108"/>
      <c r="N1655" s="109"/>
      <c r="O1655" s="110"/>
      <c r="P1655" s="111"/>
      <c r="Q1655" s="112"/>
      <c r="R1655" s="113"/>
      <c r="S1655" s="114"/>
      <c r="T1655" s="115"/>
      <c r="U1655" s="116"/>
      <c r="V1655" s="117"/>
      <c r="W1655" s="118" t="n">
        <f aca="false">W1654</f>
        <v>14.89</v>
      </c>
      <c r="X1655" s="119" t="n">
        <v>87630</v>
      </c>
      <c r="Y1655" s="106" t="str">
        <f aca="false">IFERROR(VLOOKUP($X1655,'BASE DADOS'!$B$2:$E$16867,2,FALSE()),"-")</f>
        <v>SINAPI</v>
      </c>
      <c r="Z1655" s="106" t="str">
        <f aca="false">IFERROR(VLOOKUP($X1655,'BASE DADOS'!$B$2:$E$16867,3,FALSE()),"-")</f>
        <v>Contrapiso em argamassa traço 1:4 (cimento e areia), preparo mecânico com betoneira 400 l, aplicado em áreas secas sobre laje, aderido, acabamento não reforçado, espessura 3cm. af_07/2021</v>
      </c>
      <c r="AA1655" s="107" t="str">
        <f aca="false">IFERROR(VLOOKUP($X1655,'BASE DADOS'!$B$2:$E$16867,4,FALSE()),"-")</f>
        <v>m2</v>
      </c>
      <c r="AB1655" s="120" t="s">
        <v>16987</v>
      </c>
      <c r="AC1655" s="121" t="str">
        <f aca="false">IFERROR(VLOOKUP(AB1655,'ETAPAS ORCAM'!$B$4:$C$58,2,FALSE()),"-")</f>
        <v>B11 – PAVIMENTAÇÃO</v>
      </c>
      <c r="AMH1655" s="85"/>
      <c r="AMI1655" s="85"/>
      <c r="AMJ1655" s="85"/>
    </row>
    <row r="1656" s="84" customFormat="true" ht="42.5" hidden="false" customHeight="false" outlineLevel="1" collapsed="false">
      <c r="A1656" s="69"/>
      <c r="B1656" s="86"/>
      <c r="C1656" s="105" t="str">
        <f aca="false">C1655</f>
        <v>CBM-SE</v>
      </c>
      <c r="D1656" s="106" t="str">
        <f aca="false">D1655</f>
        <v>1º PAV.</v>
      </c>
      <c r="E1656" s="106" t="str">
        <f aca="false">E1655</f>
        <v>CIRCULAÇÃO RESTRITA A= 19,19m2</v>
      </c>
      <c r="F1656" s="107" t="str">
        <f aca="false">F1655</f>
        <v>PISO</v>
      </c>
      <c r="G1656" s="108"/>
      <c r="H1656" s="109"/>
      <c r="I1656" s="110"/>
      <c r="J1656" s="108"/>
      <c r="K1656" s="109"/>
      <c r="L1656" s="110"/>
      <c r="M1656" s="108"/>
      <c r="N1656" s="109"/>
      <c r="O1656" s="110"/>
      <c r="P1656" s="111"/>
      <c r="Q1656" s="112"/>
      <c r="R1656" s="113"/>
      <c r="S1656" s="114"/>
      <c r="T1656" s="115"/>
      <c r="U1656" s="116"/>
      <c r="V1656" s="117"/>
      <c r="W1656" s="118" t="n">
        <f aca="false">W1655</f>
        <v>14.89</v>
      </c>
      <c r="X1656" s="119" t="n">
        <v>104162</v>
      </c>
      <c r="Y1656" s="106" t="str">
        <f aca="false">IFERROR(VLOOKUP($X1656,'BASE DADOS'!$B$2:$E$16867,2,FALSE()),"-")</f>
        <v>SINAPI</v>
      </c>
      <c r="Z1656" s="106" t="str">
        <f aca="false">IFERROR(VLOOKUP($X1656,'BASE DADOS'!$B$2:$E$16867,3,FALSE()),"-")</f>
        <v>Piso em granilite, marmorite ou granitina em ambientes internos, com espessura de 8 mm, incluso mistura em betoneira, colocação das juntas, aplicação do piso, 4 polimentos com politriz, estucamento, selador e cera. af_06/2022</v>
      </c>
      <c r="AA1656" s="107" t="str">
        <f aca="false">IFERROR(VLOOKUP($X1656,'BASE DADOS'!$B$2:$E$16867,4,FALSE()),"-")</f>
        <v>m2</v>
      </c>
      <c r="AB1656" s="120" t="s">
        <v>16987</v>
      </c>
      <c r="AC1656" s="121" t="str">
        <f aca="false">IFERROR(VLOOKUP(AB1656,'ETAPAS ORCAM'!$B$4:$C$58,2,FALSE()),"-")</f>
        <v>B11 – PAVIMENTAÇÃO</v>
      </c>
      <c r="AMH1656" s="85"/>
      <c r="AMI1656" s="85"/>
      <c r="AMJ1656" s="85"/>
    </row>
    <row r="1657" s="84" customFormat="true" ht="17.9" hidden="false" customHeight="false" outlineLevel="1" collapsed="false">
      <c r="A1657" s="69"/>
      <c r="B1657" s="86"/>
      <c r="C1657" s="105" t="str">
        <f aca="false">C1656</f>
        <v>CBM-SE</v>
      </c>
      <c r="D1657" s="106" t="str">
        <f aca="false">D1656</f>
        <v>1º PAV.</v>
      </c>
      <c r="E1657" s="106" t="str">
        <f aca="false">E1656</f>
        <v>CIRCULAÇÃO RESTRITA A= 19,19m2</v>
      </c>
      <c r="F1657" s="107" t="str">
        <f aca="false">F1656</f>
        <v>PISO</v>
      </c>
      <c r="G1657" s="108"/>
      <c r="H1657" s="109"/>
      <c r="I1657" s="110"/>
      <c r="J1657" s="108"/>
      <c r="K1657" s="109"/>
      <c r="L1657" s="110"/>
      <c r="M1657" s="108"/>
      <c r="N1657" s="109"/>
      <c r="O1657" s="110"/>
      <c r="P1657" s="111"/>
      <c r="Q1657" s="112"/>
      <c r="R1657" s="113"/>
      <c r="S1657" s="114"/>
      <c r="T1657" s="115"/>
      <c r="U1657" s="116"/>
      <c r="V1657" s="117"/>
      <c r="W1657" s="118" t="n">
        <f aca="false">W1656</f>
        <v>14.89</v>
      </c>
      <c r="X1657" s="119" t="n">
        <v>2450</v>
      </c>
      <c r="Y1657" s="106" t="str">
        <f aca="false">IFERROR(VLOOKUP($X1657,'BASE DADOS'!$B$2:$E$16867,2,FALSE()),"-")</f>
        <v>ORSE</v>
      </c>
      <c r="Z1657" s="106" t="str">
        <f aca="false">IFERROR(VLOOKUP($X1657,'BASE DADOS'!$B$2:$E$16867,3,FALSE()),"-")</f>
        <v>Limpeza geral</v>
      </c>
      <c r="AA1657" s="107" t="str">
        <f aca="false">IFERROR(VLOOKUP($X1657,'BASE DADOS'!$B$2:$E$16867,4,FALSE()),"-")</f>
        <v>m2</v>
      </c>
      <c r="AB1657" s="120" t="s">
        <v>16988</v>
      </c>
      <c r="AC1657" s="121" t="str">
        <f aca="false">IFERROR(VLOOKUP(AB1657,'ETAPAS ORCAM'!$B$4:$C$58,2,FALSE()),"-")</f>
        <v>B39 – LIMPEZA FINAL</v>
      </c>
      <c r="AMH1657" s="85"/>
      <c r="AMI1657" s="85"/>
      <c r="AMJ1657" s="85"/>
    </row>
    <row r="1658" s="104" customFormat="true" ht="17.9" hidden="false" customHeight="false" outlineLevel="1" collapsed="false">
      <c r="A1658" s="69"/>
      <c r="B1658" s="86"/>
      <c r="C1658" s="87" t="str">
        <f aca="false">C1657</f>
        <v>CBM-SE</v>
      </c>
      <c r="D1658" s="88" t="str">
        <f aca="false">D1657</f>
        <v>1º PAV.</v>
      </c>
      <c r="E1658" s="88" t="str">
        <f aca="false">E1657</f>
        <v>CIRCULAÇÃO RESTRITA A= 19,19m2</v>
      </c>
      <c r="F1658" s="89" t="s">
        <v>16939</v>
      </c>
      <c r="G1658" s="90"/>
      <c r="H1658" s="91"/>
      <c r="I1658" s="92"/>
      <c r="J1658" s="90" t="n">
        <v>16.65</v>
      </c>
      <c r="K1658" s="91"/>
      <c r="L1658" s="92"/>
      <c r="M1658" s="90" t="n">
        <v>3.09</v>
      </c>
      <c r="N1658" s="91"/>
      <c r="O1658" s="92"/>
      <c r="P1658" s="93" t="n">
        <f aca="false">-(0.8*2.1)*4</f>
        <v>-6.72</v>
      </c>
      <c r="Q1658" s="94"/>
      <c r="R1658" s="95"/>
      <c r="S1658" s="96" t="n">
        <f aca="false">IF(G1658&lt;&gt;0,(G1658+P1658),(J1658*M1658)+P1658)</f>
        <v>44.7285</v>
      </c>
      <c r="T1658" s="97" t="n">
        <f aca="false">IF(H1658&lt;&gt;0,(H1658+Q1658),(K1658*N1658)+Q1658)</f>
        <v>0</v>
      </c>
      <c r="U1658" s="98" t="n">
        <f aca="false">IF(I1658&lt;&gt;0,(I1658+R1658),(L1658*O1658)+R1658)</f>
        <v>0</v>
      </c>
      <c r="V1658" s="99" t="n">
        <f aca="false">SUM(S1658:U1658)</f>
        <v>44.7285</v>
      </c>
      <c r="W1658" s="100"/>
      <c r="X1658" s="101"/>
      <c r="Y1658" s="88"/>
      <c r="Z1658" s="88"/>
      <c r="AA1658" s="89"/>
      <c r="AB1658" s="102"/>
      <c r="AC1658" s="103"/>
      <c r="AMH1658" s="85"/>
      <c r="AMI1658" s="85"/>
      <c r="AMJ1658" s="85"/>
    </row>
    <row r="1659" s="84" customFormat="true" ht="26.1" hidden="false" customHeight="false" outlineLevel="1" collapsed="false">
      <c r="A1659" s="69"/>
      <c r="B1659" s="86"/>
      <c r="C1659" s="105" t="str">
        <f aca="false">C1658</f>
        <v>CBM-SE</v>
      </c>
      <c r="D1659" s="106" t="str">
        <f aca="false">D1658</f>
        <v>1º PAV.</v>
      </c>
      <c r="E1659" s="106" t="str">
        <f aca="false">E1658</f>
        <v>CIRCULAÇÃO RESTRITA A= 19,19m2</v>
      </c>
      <c r="F1659" s="107" t="str">
        <f aca="false">F1658</f>
        <v>PAREDE</v>
      </c>
      <c r="G1659" s="108"/>
      <c r="H1659" s="109"/>
      <c r="I1659" s="110"/>
      <c r="J1659" s="108"/>
      <c r="K1659" s="109"/>
      <c r="L1659" s="110"/>
      <c r="M1659" s="108"/>
      <c r="N1659" s="109"/>
      <c r="O1659" s="110"/>
      <c r="P1659" s="111"/>
      <c r="Q1659" s="112"/>
      <c r="R1659" s="113"/>
      <c r="S1659" s="114"/>
      <c r="T1659" s="115"/>
      <c r="U1659" s="116"/>
      <c r="V1659" s="117"/>
      <c r="W1659" s="118" t="n">
        <f aca="false">V1658</f>
        <v>44.7285</v>
      </c>
      <c r="X1659" s="119" t="n">
        <v>87879</v>
      </c>
      <c r="Y1659" s="106" t="str">
        <f aca="false">IFERROR(VLOOKUP($X1659,'BASE DADOS'!$B$2:$E$16867,2,FALSE()),"-")</f>
        <v>SINAPI</v>
      </c>
      <c r="Z1659" s="106" t="str">
        <f aca="false">IFERROR(VLOOKUP($X1659,'BASE DADOS'!$B$2:$E$16867,3,FALSE()),"-")</f>
        <v>Chapisco aplicado em alvenarias e estruturas de concreto internas, com colher de pedreiro.   argamassa traço 1:3 com preparo em betoneira 400l. af_10/2022</v>
      </c>
      <c r="AA1659" s="107" t="str">
        <f aca="false">IFERROR(VLOOKUP($X1659,'BASE DADOS'!$B$2:$E$16867,4,FALSE()),"-")</f>
        <v>m2</v>
      </c>
      <c r="AB1659" s="120" t="s">
        <v>16989</v>
      </c>
      <c r="AC1659" s="121" t="str">
        <f aca="false">IFERROR(VLOOKUP(AB1659,'ETAPAS ORCAM'!$B$4:$C$58,2,FALSE()),"-")</f>
        <v>B08 – REVESTIMENTO INTERNO – PAREDE</v>
      </c>
      <c r="AMH1659" s="85"/>
      <c r="AMI1659" s="85"/>
      <c r="AMJ1659" s="85"/>
    </row>
    <row r="1660" s="84" customFormat="true" ht="34.3" hidden="false" customHeight="false" outlineLevel="1" collapsed="false">
      <c r="A1660" s="69"/>
      <c r="B1660" s="86"/>
      <c r="C1660" s="105" t="str">
        <f aca="false">C1659</f>
        <v>CBM-SE</v>
      </c>
      <c r="D1660" s="106" t="str">
        <f aca="false">D1659</f>
        <v>1º PAV.</v>
      </c>
      <c r="E1660" s="106" t="str">
        <f aca="false">E1659</f>
        <v>CIRCULAÇÃO RESTRITA A= 19,19m2</v>
      </c>
      <c r="F1660" s="107" t="str">
        <f aca="false">F1659</f>
        <v>PAREDE</v>
      </c>
      <c r="G1660" s="108"/>
      <c r="H1660" s="109"/>
      <c r="I1660" s="110"/>
      <c r="J1660" s="108"/>
      <c r="K1660" s="109"/>
      <c r="L1660" s="110"/>
      <c r="M1660" s="108"/>
      <c r="N1660" s="109"/>
      <c r="O1660" s="110"/>
      <c r="P1660" s="111"/>
      <c r="Q1660" s="112"/>
      <c r="R1660" s="113"/>
      <c r="S1660" s="114"/>
      <c r="T1660" s="115"/>
      <c r="U1660" s="116"/>
      <c r="V1660" s="117"/>
      <c r="W1660" s="118" t="n">
        <f aca="false">W1659</f>
        <v>44.7285</v>
      </c>
      <c r="X1660" s="119" t="n">
        <v>87529</v>
      </c>
      <c r="Y1660" s="106" t="str">
        <f aca="false">IFERROR(VLOOKUP($X1660,'BASE DADOS'!$B$2:$E$16867,2,FALSE()),"-")</f>
        <v>SINAPI</v>
      </c>
      <c r="Z1660" s="106" t="str">
        <f aca="false">IFERROR(VLOOKUP($X1660,'BASE DADOS'!$B$2:$E$16867,3,FALSE()),"-")</f>
        <v>Massa única, para recebimento de pintura, em argamassa traço 1:2:8, preparo mecânico com betoneira 400l, aplicada manualmente em faces internas de paredes, espessura de 20mm, com execução de taliscas. af_06/2014</v>
      </c>
      <c r="AA1660" s="107" t="str">
        <f aca="false">IFERROR(VLOOKUP($X1660,'BASE DADOS'!$B$2:$E$16867,4,FALSE()),"-")</f>
        <v>m2</v>
      </c>
      <c r="AB1660" s="120" t="s">
        <v>16989</v>
      </c>
      <c r="AC1660" s="121" t="str">
        <f aca="false">IFERROR(VLOOKUP(AB1660,'ETAPAS ORCAM'!$B$4:$C$58,2,FALSE()),"-")</f>
        <v>B08 – REVESTIMENTO INTERNO – PAREDE</v>
      </c>
      <c r="AMH1660" s="85"/>
      <c r="AMI1660" s="85"/>
      <c r="AMJ1660" s="85"/>
    </row>
    <row r="1661" s="84" customFormat="true" ht="17.9" hidden="false" customHeight="false" outlineLevel="1" collapsed="false">
      <c r="A1661" s="69"/>
      <c r="B1661" s="86"/>
      <c r="C1661" s="105" t="str">
        <f aca="false">C1660</f>
        <v>CBM-SE</v>
      </c>
      <c r="D1661" s="106" t="str">
        <f aca="false">D1660</f>
        <v>1º PAV.</v>
      </c>
      <c r="E1661" s="106" t="str">
        <f aca="false">E1660</f>
        <v>CIRCULAÇÃO RESTRITA A= 19,19m2</v>
      </c>
      <c r="F1661" s="107" t="str">
        <f aca="false">F1660</f>
        <v>PAREDE</v>
      </c>
      <c r="G1661" s="108"/>
      <c r="H1661" s="109"/>
      <c r="I1661" s="110"/>
      <c r="J1661" s="108"/>
      <c r="K1661" s="109"/>
      <c r="L1661" s="110"/>
      <c r="M1661" s="108"/>
      <c r="N1661" s="109"/>
      <c r="O1661" s="110"/>
      <c r="P1661" s="111"/>
      <c r="Q1661" s="112"/>
      <c r="R1661" s="113"/>
      <c r="S1661" s="114"/>
      <c r="T1661" s="115"/>
      <c r="U1661" s="116"/>
      <c r="V1661" s="117"/>
      <c r="W1661" s="118" t="n">
        <f aca="false">W1660</f>
        <v>44.7285</v>
      </c>
      <c r="X1661" s="119" t="n">
        <v>88485</v>
      </c>
      <c r="Y1661" s="106" t="str">
        <f aca="false">IFERROR(VLOOKUP($X1661,'BASE DADOS'!$B$2:$E$16867,2,FALSE()),"-")</f>
        <v>SINAPI</v>
      </c>
      <c r="Z1661" s="106" t="str">
        <f aca="false">IFERROR(VLOOKUP($X1661,'BASE DADOS'!$B$2:$E$16867,3,FALSE()),"-")</f>
        <v>Aplicação de fundo selador acrílico em paredes, uma demão. af_06/2014</v>
      </c>
      <c r="AA1661" s="107" t="str">
        <f aca="false">IFERROR(VLOOKUP($X1661,'BASE DADOS'!$B$2:$E$16867,4,FALSE()),"-")</f>
        <v>m2</v>
      </c>
      <c r="AB1661" s="120" t="s">
        <v>16990</v>
      </c>
      <c r="AC1661" s="121" t="str">
        <f aca="false">IFERROR(VLOOKUP(AB1661,'ETAPAS ORCAM'!$B$4:$C$58,2,FALSE()),"-")</f>
        <v>B14 – PINTURA INTERNA – PAREDE</v>
      </c>
      <c r="AMH1661" s="85"/>
      <c r="AMI1661" s="85"/>
      <c r="AMJ1661" s="85"/>
    </row>
    <row r="1662" s="84" customFormat="true" ht="17.9" hidden="false" customHeight="false" outlineLevel="1" collapsed="false">
      <c r="A1662" s="69"/>
      <c r="B1662" s="86"/>
      <c r="C1662" s="105" t="str">
        <f aca="false">C1661</f>
        <v>CBM-SE</v>
      </c>
      <c r="D1662" s="106" t="str">
        <f aca="false">D1661</f>
        <v>1º PAV.</v>
      </c>
      <c r="E1662" s="106" t="str">
        <f aca="false">E1661</f>
        <v>CIRCULAÇÃO RESTRITA A= 19,19m2</v>
      </c>
      <c r="F1662" s="107" t="str">
        <f aca="false">F1661</f>
        <v>PAREDE</v>
      </c>
      <c r="G1662" s="108"/>
      <c r="H1662" s="109"/>
      <c r="I1662" s="110"/>
      <c r="J1662" s="108"/>
      <c r="K1662" s="109"/>
      <c r="L1662" s="110"/>
      <c r="M1662" s="108"/>
      <c r="N1662" s="109"/>
      <c r="O1662" s="110"/>
      <c r="P1662" s="111"/>
      <c r="Q1662" s="112"/>
      <c r="R1662" s="113"/>
      <c r="S1662" s="114"/>
      <c r="T1662" s="115"/>
      <c r="U1662" s="116"/>
      <c r="V1662" s="117"/>
      <c r="W1662" s="118" t="n">
        <f aca="false">W1661</f>
        <v>44.7285</v>
      </c>
      <c r="X1662" s="119" t="n">
        <v>88497</v>
      </c>
      <c r="Y1662" s="106" t="str">
        <f aca="false">IFERROR(VLOOKUP($X1662,'BASE DADOS'!$B$2:$E$16867,2,FALSE()),"-")</f>
        <v>SINAPI</v>
      </c>
      <c r="Z1662" s="106" t="str">
        <f aca="false">IFERROR(VLOOKUP($X1662,'BASE DADOS'!$B$2:$E$16867,3,FALSE()),"-")</f>
        <v>Aplicação e lixamento de massa látex em paredes, duas demãos. af_06/2014</v>
      </c>
      <c r="AA1662" s="107" t="str">
        <f aca="false">IFERROR(VLOOKUP($X1662,'BASE DADOS'!$B$2:$E$16867,4,FALSE()),"-")</f>
        <v>m2</v>
      </c>
      <c r="AB1662" s="120" t="s">
        <v>16990</v>
      </c>
      <c r="AC1662" s="121" t="str">
        <f aca="false">IFERROR(VLOOKUP(AB1662,'ETAPAS ORCAM'!$B$4:$C$58,2,FALSE()),"-")</f>
        <v>B14 – PINTURA INTERNA – PAREDE</v>
      </c>
      <c r="AMH1662" s="85"/>
      <c r="AMI1662" s="85"/>
      <c r="AMJ1662" s="85"/>
    </row>
    <row r="1663" s="84" customFormat="true" ht="17.9" hidden="false" customHeight="false" outlineLevel="1" collapsed="false">
      <c r="A1663" s="69"/>
      <c r="B1663" s="86"/>
      <c r="C1663" s="105" t="str">
        <f aca="false">C1662</f>
        <v>CBM-SE</v>
      </c>
      <c r="D1663" s="106" t="str">
        <f aca="false">D1662</f>
        <v>1º PAV.</v>
      </c>
      <c r="E1663" s="106" t="str">
        <f aca="false">E1662</f>
        <v>CIRCULAÇÃO RESTRITA A= 19,19m2</v>
      </c>
      <c r="F1663" s="107" t="str">
        <f aca="false">F1662</f>
        <v>PAREDE</v>
      </c>
      <c r="G1663" s="108"/>
      <c r="H1663" s="109"/>
      <c r="I1663" s="110"/>
      <c r="J1663" s="108"/>
      <c r="K1663" s="109"/>
      <c r="L1663" s="110"/>
      <c r="M1663" s="108"/>
      <c r="N1663" s="109"/>
      <c r="O1663" s="110"/>
      <c r="P1663" s="111"/>
      <c r="Q1663" s="112"/>
      <c r="R1663" s="113"/>
      <c r="S1663" s="114"/>
      <c r="T1663" s="115"/>
      <c r="U1663" s="116"/>
      <c r="V1663" s="117"/>
      <c r="W1663" s="118" t="n">
        <f aca="false">W1662</f>
        <v>44.7285</v>
      </c>
      <c r="X1663" s="119" t="n">
        <v>104641</v>
      </c>
      <c r="Y1663" s="106" t="str">
        <f aca="false">IFERROR(VLOOKUP($X1663,'BASE DADOS'!$B$2:$E$16867,2,FALSE()),"-")</f>
        <v>SINAPI</v>
      </c>
      <c r="Z1663" s="106" t="str">
        <f aca="false">IFERROR(VLOOKUP($X1663,'BASE DADOS'!$B$2:$E$16867,3,FALSE()),"-")</f>
        <v>Pintura látex acrílica econômica, aplicação manual em paredes, duas demãos. Af_04/2023</v>
      </c>
      <c r="AA1663" s="107" t="str">
        <f aca="false">IFERROR(VLOOKUP($X1663,'BASE DADOS'!$B$2:$E$16867,4,FALSE()),"-")</f>
        <v>m2</v>
      </c>
      <c r="AB1663" s="120" t="s">
        <v>16990</v>
      </c>
      <c r="AC1663" s="121" t="str">
        <f aca="false">IFERROR(VLOOKUP(AB1663,'ETAPAS ORCAM'!$B$4:$C$58,2,FALSE()),"-")</f>
        <v>B14 – PINTURA INTERNA – PAREDE</v>
      </c>
      <c r="AMH1663" s="85"/>
      <c r="AMI1663" s="85"/>
      <c r="AMJ1663" s="85"/>
    </row>
    <row r="1664" s="104" customFormat="true" ht="17.9" hidden="false" customHeight="false" outlineLevel="1" collapsed="false">
      <c r="A1664" s="69"/>
      <c r="B1664" s="86"/>
      <c r="C1664" s="87" t="str">
        <f aca="false">C1663</f>
        <v>CBM-SE</v>
      </c>
      <c r="D1664" s="88" t="str">
        <f aca="false">D1663</f>
        <v>1º PAV.</v>
      </c>
      <c r="E1664" s="88" t="str">
        <f aca="false">E1663</f>
        <v>CIRCULAÇÃO RESTRITA A= 19,19m2</v>
      </c>
      <c r="F1664" s="89" t="s">
        <v>16940</v>
      </c>
      <c r="G1664" s="90" t="n">
        <f aca="false">G1653</f>
        <v>14.89</v>
      </c>
      <c r="H1664" s="91"/>
      <c r="I1664" s="92"/>
      <c r="J1664" s="90"/>
      <c r="K1664" s="91"/>
      <c r="L1664" s="92"/>
      <c r="M1664" s="90"/>
      <c r="N1664" s="91"/>
      <c r="O1664" s="92"/>
      <c r="P1664" s="93"/>
      <c r="Q1664" s="94"/>
      <c r="R1664" s="95"/>
      <c r="S1664" s="96" t="n">
        <f aca="false">IF(G1664&lt;&gt;0,(G1664+P1664),(J1664*M1664)+P1664)</f>
        <v>14.89</v>
      </c>
      <c r="T1664" s="97" t="n">
        <f aca="false">IF(H1664&lt;&gt;0,(H1664+Q1664),(K1664*N1664)+Q1664)</f>
        <v>0</v>
      </c>
      <c r="U1664" s="98" t="n">
        <f aca="false">IF(I1664&lt;&gt;0,(I1664+R1664),(L1664*O1664)+R1664)</f>
        <v>0</v>
      </c>
      <c r="V1664" s="99" t="n">
        <f aca="false">SUM(S1664:U1664)</f>
        <v>14.89</v>
      </c>
      <c r="W1664" s="100"/>
      <c r="X1664" s="101"/>
      <c r="Y1664" s="88"/>
      <c r="Z1664" s="88"/>
      <c r="AA1664" s="89"/>
      <c r="AB1664" s="102"/>
      <c r="AC1664" s="103"/>
      <c r="AMH1664" s="85"/>
      <c r="AMI1664" s="85"/>
      <c r="AMJ1664" s="85"/>
    </row>
    <row r="1665" s="84" customFormat="true" ht="17.9" hidden="false" customHeight="false" outlineLevel="1" collapsed="false">
      <c r="A1665" s="69"/>
      <c r="B1665" s="86"/>
      <c r="C1665" s="105" t="str">
        <f aca="false">C1664</f>
        <v>CBM-SE</v>
      </c>
      <c r="D1665" s="106" t="str">
        <f aca="false">D1664</f>
        <v>1º PAV.</v>
      </c>
      <c r="E1665" s="106" t="str">
        <f aca="false">E1664</f>
        <v>CIRCULAÇÃO RESTRITA A= 19,19m2</v>
      </c>
      <c r="F1665" s="107" t="str">
        <f aca="false">F1664</f>
        <v>TETO</v>
      </c>
      <c r="G1665" s="108"/>
      <c r="H1665" s="109"/>
      <c r="I1665" s="110"/>
      <c r="J1665" s="108"/>
      <c r="K1665" s="109"/>
      <c r="L1665" s="110"/>
      <c r="M1665" s="108"/>
      <c r="N1665" s="109"/>
      <c r="O1665" s="110"/>
      <c r="P1665" s="111"/>
      <c r="Q1665" s="112"/>
      <c r="R1665" s="113"/>
      <c r="S1665" s="114"/>
      <c r="T1665" s="115"/>
      <c r="U1665" s="116"/>
      <c r="V1665" s="117"/>
      <c r="W1665" s="118" t="n">
        <f aca="false">V1664</f>
        <v>14.89</v>
      </c>
      <c r="X1665" s="119" t="n">
        <v>96114</v>
      </c>
      <c r="Y1665" s="106" t="str">
        <f aca="false">IFERROR(VLOOKUP($X1665,'BASE DADOS'!$B$2:$E$16867,2,FALSE()),"-")</f>
        <v>SINAPI</v>
      </c>
      <c r="Z1665" s="106" t="str">
        <f aca="false">IFERROR(VLOOKUP($X1665,'BASE DADOS'!$B$2:$E$16867,3,FALSE()),"-")</f>
        <v>Forro em drywall, para ambientes comerciais, inclusive estrutura de fixação. af_05/2017_ps</v>
      </c>
      <c r="AA1665" s="107" t="str">
        <f aca="false">IFERROR(VLOOKUP($X1665,'BASE DADOS'!$B$2:$E$16867,4,FALSE()),"-")</f>
        <v>m2</v>
      </c>
      <c r="AB1665" s="120" t="s">
        <v>16991</v>
      </c>
      <c r="AC1665" s="121" t="str">
        <f aca="false">IFERROR(VLOOKUP(AB1665,'ETAPAS ORCAM'!$B$4:$C$58,2,FALSE()),"-")</f>
        <v>B09 – REVESTIMENTO INTERNO – TETO</v>
      </c>
      <c r="AMH1665" s="85"/>
      <c r="AMI1665" s="85"/>
      <c r="AMJ1665" s="85"/>
    </row>
    <row r="1666" s="84" customFormat="true" ht="17.9" hidden="false" customHeight="false" outlineLevel="1" collapsed="false">
      <c r="A1666" s="69"/>
      <c r="B1666" s="86"/>
      <c r="C1666" s="105" t="str">
        <f aca="false">C1665</f>
        <v>CBM-SE</v>
      </c>
      <c r="D1666" s="106" t="str">
        <f aca="false">D1665</f>
        <v>1º PAV.</v>
      </c>
      <c r="E1666" s="106" t="str">
        <f aca="false">E1665</f>
        <v>CIRCULAÇÃO RESTRITA A= 19,19m2</v>
      </c>
      <c r="F1666" s="107" t="str">
        <f aca="false">F1665</f>
        <v>TETO</v>
      </c>
      <c r="G1666" s="108"/>
      <c r="H1666" s="109"/>
      <c r="I1666" s="110"/>
      <c r="J1666" s="108"/>
      <c r="K1666" s="109"/>
      <c r="L1666" s="110"/>
      <c r="M1666" s="108"/>
      <c r="N1666" s="109"/>
      <c r="O1666" s="110"/>
      <c r="P1666" s="111"/>
      <c r="Q1666" s="112"/>
      <c r="R1666" s="113"/>
      <c r="S1666" s="114"/>
      <c r="T1666" s="115"/>
      <c r="U1666" s="116"/>
      <c r="V1666" s="117"/>
      <c r="W1666" s="118" t="n">
        <f aca="false">J1658</f>
        <v>16.65</v>
      </c>
      <c r="X1666" s="119" t="n">
        <v>9082</v>
      </c>
      <c r="Y1666" s="106" t="str">
        <f aca="false">IFERROR(VLOOKUP($X1666,'BASE DADOS'!$B$2:$E$16867,2,FALSE()),"-")</f>
        <v>ORSE</v>
      </c>
      <c r="Z1666" s="106" t="str">
        <f aca="false">IFERROR(VLOOKUP($X1666,'BASE DADOS'!$B$2:$E$16867,3,FALSE()),"-")</f>
        <v>Tabica metálica 3x3cm para forro de gesso (fornecimento e montagem)</v>
      </c>
      <c r="AA1666" s="107" t="str">
        <f aca="false">IFERROR(VLOOKUP($X1666,'BASE DADOS'!$B$2:$E$16867,4,FALSE()),"-")</f>
        <v>m</v>
      </c>
      <c r="AB1666" s="120" t="s">
        <v>16991</v>
      </c>
      <c r="AC1666" s="121" t="str">
        <f aca="false">IFERROR(VLOOKUP(AB1666,'ETAPAS ORCAM'!$B$4:$C$58,2,FALSE()),"-")</f>
        <v>B09 – REVESTIMENTO INTERNO – TETO</v>
      </c>
      <c r="AMH1666" s="85"/>
      <c r="AMI1666" s="85"/>
      <c r="AMJ1666" s="85"/>
    </row>
    <row r="1667" s="84" customFormat="true" ht="17.9" hidden="false" customHeight="false" outlineLevel="1" collapsed="false">
      <c r="A1667" s="69"/>
      <c r="B1667" s="86"/>
      <c r="C1667" s="105" t="str">
        <f aca="false">C1666</f>
        <v>CBM-SE</v>
      </c>
      <c r="D1667" s="106" t="str">
        <f aca="false">D1666</f>
        <v>1º PAV.</v>
      </c>
      <c r="E1667" s="106" t="str">
        <f aca="false">E1666</f>
        <v>CIRCULAÇÃO RESTRITA A= 19,19m2</v>
      </c>
      <c r="F1667" s="107" t="str">
        <f aca="false">F1666</f>
        <v>TETO</v>
      </c>
      <c r="G1667" s="108"/>
      <c r="H1667" s="109"/>
      <c r="I1667" s="110"/>
      <c r="J1667" s="108"/>
      <c r="K1667" s="109"/>
      <c r="L1667" s="110"/>
      <c r="M1667" s="108"/>
      <c r="N1667" s="109"/>
      <c r="O1667" s="110"/>
      <c r="P1667" s="111"/>
      <c r="Q1667" s="112"/>
      <c r="R1667" s="113"/>
      <c r="S1667" s="114"/>
      <c r="T1667" s="115"/>
      <c r="U1667" s="116"/>
      <c r="V1667" s="117"/>
      <c r="W1667" s="118" t="n">
        <f aca="false">W1665</f>
        <v>14.89</v>
      </c>
      <c r="X1667" s="119" t="n">
        <v>88484</v>
      </c>
      <c r="Y1667" s="106" t="str">
        <f aca="false">IFERROR(VLOOKUP($X1667,'BASE DADOS'!$B$2:$E$16867,2,FALSE()),"-")</f>
        <v>SINAPI</v>
      </c>
      <c r="Z1667" s="106" t="str">
        <f aca="false">IFERROR(VLOOKUP($X1667,'BASE DADOS'!$B$2:$E$16867,3,FALSE()),"-")</f>
        <v>Aplicação de fundo selador acrílico em teto, uma demão. af_06/2014</v>
      </c>
      <c r="AA1667" s="107" t="str">
        <f aca="false">IFERROR(VLOOKUP($X1667,'BASE DADOS'!$B$2:$E$16867,4,FALSE()),"-")</f>
        <v>m2</v>
      </c>
      <c r="AB1667" s="120" t="s">
        <v>16992</v>
      </c>
      <c r="AC1667" s="121" t="str">
        <f aca="false">IFERROR(VLOOKUP(AB1667,'ETAPAS ORCAM'!$B$4:$C$58,2,FALSE()),"-")</f>
        <v>B15 – PINTURA INTERNA – TETO</v>
      </c>
      <c r="AMH1667" s="85"/>
      <c r="AMI1667" s="85"/>
      <c r="AMJ1667" s="85"/>
    </row>
    <row r="1668" s="84" customFormat="true" ht="17.9" hidden="false" customHeight="false" outlineLevel="1" collapsed="false">
      <c r="A1668" s="69"/>
      <c r="B1668" s="86"/>
      <c r="C1668" s="105" t="str">
        <f aca="false">C1667</f>
        <v>CBM-SE</v>
      </c>
      <c r="D1668" s="106" t="str">
        <f aca="false">D1667</f>
        <v>1º PAV.</v>
      </c>
      <c r="E1668" s="106" t="str">
        <f aca="false">E1667</f>
        <v>CIRCULAÇÃO RESTRITA A= 19,19m2</v>
      </c>
      <c r="F1668" s="107" t="str">
        <f aca="false">F1667</f>
        <v>TETO</v>
      </c>
      <c r="G1668" s="108"/>
      <c r="H1668" s="109"/>
      <c r="I1668" s="110"/>
      <c r="J1668" s="108"/>
      <c r="K1668" s="109"/>
      <c r="L1668" s="110"/>
      <c r="M1668" s="108"/>
      <c r="N1668" s="109"/>
      <c r="O1668" s="110"/>
      <c r="P1668" s="111"/>
      <c r="Q1668" s="112"/>
      <c r="R1668" s="113"/>
      <c r="S1668" s="114"/>
      <c r="T1668" s="115"/>
      <c r="U1668" s="116"/>
      <c r="V1668" s="117"/>
      <c r="W1668" s="118" t="n">
        <f aca="false">W1667</f>
        <v>14.89</v>
      </c>
      <c r="X1668" s="119" t="n">
        <v>88496</v>
      </c>
      <c r="Y1668" s="106" t="str">
        <f aca="false">IFERROR(VLOOKUP($X1668,'BASE DADOS'!$B$2:$E$16867,2,FALSE()),"-")</f>
        <v>SINAPI</v>
      </c>
      <c r="Z1668" s="106" t="str">
        <f aca="false">IFERROR(VLOOKUP($X1668,'BASE DADOS'!$B$2:$E$16867,3,FALSE()),"-")</f>
        <v>Aplicação e lixamento de massa látex em teto, duas demãos. af_06/2014</v>
      </c>
      <c r="AA1668" s="107" t="str">
        <f aca="false">IFERROR(VLOOKUP($X1668,'BASE DADOS'!$B$2:$E$16867,4,FALSE()),"-")</f>
        <v>m2</v>
      </c>
      <c r="AB1668" s="120" t="s">
        <v>16992</v>
      </c>
      <c r="AC1668" s="121" t="str">
        <f aca="false">IFERROR(VLOOKUP(AB1668,'ETAPAS ORCAM'!$B$4:$C$58,2,FALSE()),"-")</f>
        <v>B15 – PINTURA INTERNA – TETO</v>
      </c>
      <c r="AMH1668" s="85"/>
      <c r="AMI1668" s="85"/>
      <c r="AMJ1668" s="85"/>
    </row>
    <row r="1669" s="84" customFormat="true" ht="17.9" hidden="false" customHeight="false" outlineLevel="1" collapsed="false">
      <c r="A1669" s="69"/>
      <c r="B1669" s="86"/>
      <c r="C1669" s="105" t="str">
        <f aca="false">C1668</f>
        <v>CBM-SE</v>
      </c>
      <c r="D1669" s="106" t="str">
        <f aca="false">D1668</f>
        <v>1º PAV.</v>
      </c>
      <c r="E1669" s="106" t="str">
        <f aca="false">E1668</f>
        <v>CIRCULAÇÃO RESTRITA A= 19,19m2</v>
      </c>
      <c r="F1669" s="107" t="str">
        <f aca="false">F1668</f>
        <v>TETO</v>
      </c>
      <c r="G1669" s="108"/>
      <c r="H1669" s="109"/>
      <c r="I1669" s="110"/>
      <c r="J1669" s="108"/>
      <c r="K1669" s="109"/>
      <c r="L1669" s="110"/>
      <c r="M1669" s="108"/>
      <c r="N1669" s="109"/>
      <c r="O1669" s="110"/>
      <c r="P1669" s="111"/>
      <c r="Q1669" s="112"/>
      <c r="R1669" s="113"/>
      <c r="S1669" s="114"/>
      <c r="T1669" s="115"/>
      <c r="U1669" s="116"/>
      <c r="V1669" s="117"/>
      <c r="W1669" s="118" t="n">
        <f aca="false">W1668</f>
        <v>14.89</v>
      </c>
      <c r="X1669" s="119" t="n">
        <v>104639</v>
      </c>
      <c r="Y1669" s="106" t="str">
        <f aca="false">IFERROR(VLOOKUP($X1669,'BASE DADOS'!$B$2:$E$16867,2,FALSE()),"-")</f>
        <v>SINAPI</v>
      </c>
      <c r="Z1669" s="106" t="str">
        <f aca="false">IFERROR(VLOOKUP($X1669,'BASE DADOS'!$B$2:$E$16867,3,FALSE()),"-")</f>
        <v>Pintura látex acrílica econômica, aplicação manual em teto, duas demãos. Af_04/2023</v>
      </c>
      <c r="AA1669" s="107" t="str">
        <f aca="false">IFERROR(VLOOKUP($X1669,'BASE DADOS'!$B$2:$E$16867,4,FALSE()),"-")</f>
        <v>m2</v>
      </c>
      <c r="AB1669" s="120" t="s">
        <v>16992</v>
      </c>
      <c r="AC1669" s="121" t="str">
        <f aca="false">IFERROR(VLOOKUP(AB1669,'ETAPAS ORCAM'!$B$4:$C$58,2,FALSE()),"-")</f>
        <v>B15 – PINTURA INTERNA – TETO</v>
      </c>
      <c r="AMH1669" s="85"/>
      <c r="AMI1669" s="85"/>
      <c r="AMJ1669" s="85"/>
    </row>
    <row r="1670" s="104" customFormat="true" ht="17.9" hidden="false" customHeight="false" outlineLevel="1" collapsed="false">
      <c r="A1670" s="69"/>
      <c r="B1670" s="86"/>
      <c r="C1670" s="87" t="str">
        <f aca="false">C1669</f>
        <v>CBM-SE</v>
      </c>
      <c r="D1670" s="88" t="str">
        <f aca="false">D1669</f>
        <v>1º PAV.</v>
      </c>
      <c r="E1670" s="88" t="str">
        <f aca="false">E1669</f>
        <v>CIRCULAÇÃO RESTRITA A= 19,19m2</v>
      </c>
      <c r="F1670" s="89" t="s">
        <v>16941</v>
      </c>
      <c r="G1670" s="90" t="n">
        <f aca="false">J1658</f>
        <v>16.65</v>
      </c>
      <c r="H1670" s="91"/>
      <c r="I1670" s="92"/>
      <c r="J1670" s="90"/>
      <c r="K1670" s="91"/>
      <c r="L1670" s="92"/>
      <c r="M1670" s="90"/>
      <c r="N1670" s="91"/>
      <c r="O1670" s="92"/>
      <c r="P1670" s="93" t="n">
        <f aca="false">-0.8*4</f>
        <v>-3.2</v>
      </c>
      <c r="Q1670" s="94"/>
      <c r="R1670" s="95"/>
      <c r="S1670" s="96" t="n">
        <f aca="false">IF(G1670&lt;&gt;0,(G1670+P1670),(J1670*M1670)+P1670)</f>
        <v>13.45</v>
      </c>
      <c r="T1670" s="97" t="n">
        <f aca="false">IF(H1670&lt;&gt;0,(H1670+Q1670),(K1670*N1670)+Q1670)</f>
        <v>0</v>
      </c>
      <c r="U1670" s="98" t="n">
        <f aca="false">IF(I1670&lt;&gt;0,(I1670+R1670),(L1670*O1670)+R1670)</f>
        <v>0</v>
      </c>
      <c r="V1670" s="99" t="n">
        <f aca="false">SUM(S1670:U1670)</f>
        <v>13.45</v>
      </c>
      <c r="W1670" s="100"/>
      <c r="X1670" s="101"/>
      <c r="Y1670" s="88"/>
      <c r="Z1670" s="88"/>
      <c r="AA1670" s="89"/>
      <c r="AB1670" s="102"/>
      <c r="AC1670" s="103"/>
      <c r="AMH1670" s="85"/>
      <c r="AMI1670" s="85"/>
      <c r="AMJ1670" s="85"/>
    </row>
    <row r="1671" s="84" customFormat="true" ht="17.9" hidden="false" customHeight="false" outlineLevel="1" collapsed="false">
      <c r="A1671" s="69"/>
      <c r="B1671" s="86"/>
      <c r="C1671" s="105" t="str">
        <f aca="false">C1670</f>
        <v>CBM-SE</v>
      </c>
      <c r="D1671" s="106" t="str">
        <f aca="false">D1670</f>
        <v>1º PAV.</v>
      </c>
      <c r="E1671" s="106" t="str">
        <f aca="false">E1670</f>
        <v>CIRCULAÇÃO RESTRITA A= 19,19m2</v>
      </c>
      <c r="F1671" s="107" t="str">
        <f aca="false">F1670</f>
        <v>RODAPÉ</v>
      </c>
      <c r="G1671" s="108"/>
      <c r="H1671" s="109"/>
      <c r="I1671" s="110"/>
      <c r="J1671" s="108"/>
      <c r="K1671" s="109"/>
      <c r="L1671" s="110"/>
      <c r="M1671" s="108"/>
      <c r="N1671" s="109"/>
      <c r="O1671" s="110"/>
      <c r="P1671" s="111"/>
      <c r="Q1671" s="112"/>
      <c r="R1671" s="113"/>
      <c r="S1671" s="114"/>
      <c r="T1671" s="115"/>
      <c r="U1671" s="116"/>
      <c r="V1671" s="117"/>
      <c r="W1671" s="118" t="n">
        <f aca="false">V1670</f>
        <v>13.45</v>
      </c>
      <c r="X1671" s="119" t="n">
        <v>2260</v>
      </c>
      <c r="Y1671" s="106" t="str">
        <f aca="false">IFERROR(VLOOKUP($X1671,'BASE DADOS'!$B$2:$E$16867,2,FALSE()),"-")</f>
        <v>ORSE</v>
      </c>
      <c r="Z1671" s="106" t="str">
        <f aca="false">IFERROR(VLOOKUP($X1671,'BASE DADOS'!$B$2:$E$16867,3,FALSE()),"-")</f>
        <v>Rodapé alta resistência, h = 10 cm</v>
      </c>
      <c r="AA1671" s="107" t="str">
        <f aca="false">IFERROR(VLOOKUP($X1671,'BASE DADOS'!$B$2:$E$16867,4,FALSE()),"-")</f>
        <v>m</v>
      </c>
      <c r="AB1671" s="120" t="s">
        <v>16989</v>
      </c>
      <c r="AC1671" s="121" t="str">
        <f aca="false">IFERROR(VLOOKUP(AB1671,'ETAPAS ORCAM'!$B$4:$C$58,2,FALSE()),"-")</f>
        <v>B08 – REVESTIMENTO INTERNO – PAREDE</v>
      </c>
      <c r="AMH1671" s="85"/>
      <c r="AMI1671" s="85"/>
      <c r="AMJ1671" s="85"/>
    </row>
    <row r="1672" s="84" customFormat="true" ht="12.8" hidden="false" customHeight="false" outlineLevel="1" collapsed="false">
      <c r="A1672" s="69"/>
      <c r="B1672" s="86"/>
      <c r="C1672" s="122"/>
      <c r="D1672" s="123"/>
      <c r="E1672" s="123"/>
      <c r="F1672" s="124"/>
      <c r="G1672" s="125"/>
      <c r="H1672" s="126"/>
      <c r="I1672" s="127"/>
      <c r="J1672" s="125"/>
      <c r="K1672" s="126"/>
      <c r="L1672" s="127"/>
      <c r="M1672" s="125"/>
      <c r="N1672" s="126"/>
      <c r="O1672" s="127"/>
      <c r="P1672" s="128"/>
      <c r="Q1672" s="129"/>
      <c r="R1672" s="130"/>
      <c r="S1672" s="131"/>
      <c r="T1672" s="132"/>
      <c r="U1672" s="133"/>
      <c r="V1672" s="134"/>
      <c r="W1672" s="135"/>
      <c r="X1672" s="136"/>
      <c r="Y1672" s="123"/>
      <c r="Z1672" s="123"/>
      <c r="AA1672" s="124"/>
      <c r="AB1672" s="137"/>
      <c r="AC1672" s="138"/>
      <c r="AMH1672" s="85"/>
      <c r="AMI1672" s="85"/>
      <c r="AMJ1672" s="85"/>
    </row>
    <row r="1673" s="84" customFormat="true" ht="12.8" hidden="false" customHeight="false" outlineLevel="0" collapsed="false">
      <c r="A1673" s="69"/>
      <c r="B1673" s="86"/>
      <c r="C1673" s="139"/>
      <c r="D1673" s="139"/>
      <c r="E1673" s="139"/>
      <c r="F1673" s="139"/>
      <c r="G1673" s="140"/>
      <c r="H1673" s="140"/>
      <c r="I1673" s="140"/>
      <c r="J1673" s="140"/>
      <c r="K1673" s="140"/>
      <c r="L1673" s="140"/>
      <c r="M1673" s="140"/>
      <c r="N1673" s="140"/>
      <c r="O1673" s="140"/>
      <c r="P1673" s="141"/>
      <c r="Q1673" s="141"/>
      <c r="R1673" s="141"/>
      <c r="S1673" s="142"/>
      <c r="T1673" s="142"/>
      <c r="U1673" s="142"/>
      <c r="V1673" s="142"/>
      <c r="W1673" s="143"/>
      <c r="X1673" s="144"/>
      <c r="Y1673" s="139"/>
      <c r="Z1673" s="139"/>
      <c r="AA1673" s="139"/>
      <c r="AB1673" s="145"/>
      <c r="AC1673" s="146"/>
      <c r="AMH1673" s="85"/>
      <c r="AMI1673" s="85"/>
      <c r="AMJ1673" s="85"/>
    </row>
    <row r="1674" s="84" customFormat="true" ht="17.9" hidden="false" customHeight="false" outlineLevel="0" collapsed="false">
      <c r="A1674" s="69"/>
      <c r="B1674" s="70" t="n">
        <v>37257</v>
      </c>
      <c r="C1674" s="71" t="s">
        <v>16962</v>
      </c>
      <c r="D1674" s="72" t="s">
        <v>16985</v>
      </c>
      <c r="E1674" s="72" t="s">
        <v>17054</v>
      </c>
      <c r="F1674" s="73"/>
      <c r="G1674" s="74"/>
      <c r="H1674" s="75"/>
      <c r="I1674" s="76"/>
      <c r="J1674" s="74"/>
      <c r="K1674" s="75"/>
      <c r="L1674" s="76"/>
      <c r="M1674" s="74"/>
      <c r="N1674" s="75"/>
      <c r="O1674" s="76"/>
      <c r="P1674" s="74"/>
      <c r="Q1674" s="75"/>
      <c r="R1674" s="76"/>
      <c r="S1674" s="77"/>
      <c r="T1674" s="78"/>
      <c r="U1674" s="79"/>
      <c r="V1674" s="80"/>
      <c r="W1674" s="81"/>
      <c r="X1674" s="71"/>
      <c r="Y1674" s="72"/>
      <c r="Z1674" s="72"/>
      <c r="AA1674" s="73"/>
      <c r="AB1674" s="82"/>
      <c r="AC1674" s="83"/>
      <c r="AMH1674" s="85"/>
      <c r="AMI1674" s="85"/>
      <c r="AMJ1674" s="85"/>
    </row>
    <row r="1675" s="104" customFormat="true" ht="17.9" hidden="false" customHeight="false" outlineLevel="1" collapsed="false">
      <c r="A1675" s="69"/>
      <c r="B1675" s="86"/>
      <c r="C1675" s="87" t="str">
        <f aca="false">C1674</f>
        <v>CBM-SE</v>
      </c>
      <c r="D1675" s="88" t="str">
        <f aca="false">D1674</f>
        <v>TÉRREO</v>
      </c>
      <c r="E1675" s="88" t="str">
        <f aca="false">E1674</f>
        <v>ESCADA RESTRITA ACESSO 2º PAV. A= 10,14m2</v>
      </c>
      <c r="F1675" s="89" t="s">
        <v>16938</v>
      </c>
      <c r="G1675" s="90" t="n">
        <v>10.14</v>
      </c>
      <c r="H1675" s="91"/>
      <c r="I1675" s="92"/>
      <c r="J1675" s="90"/>
      <c r="K1675" s="91"/>
      <c r="L1675" s="92"/>
      <c r="M1675" s="90"/>
      <c r="N1675" s="91"/>
      <c r="O1675" s="92"/>
      <c r="P1675" s="93"/>
      <c r="Q1675" s="94"/>
      <c r="R1675" s="95"/>
      <c r="S1675" s="96" t="n">
        <f aca="false">IF(G1675&lt;&gt;0,(G1675+P1675),(J1675*M1675)+P1675)</f>
        <v>10.14</v>
      </c>
      <c r="T1675" s="97" t="n">
        <f aca="false">IF(H1675&lt;&gt;0,(H1675+Q1675),(K1675*N1675)+Q1675)</f>
        <v>0</v>
      </c>
      <c r="U1675" s="98" t="n">
        <f aca="false">IF(I1675&lt;&gt;0,(I1675+R1675),(L1675*O1675)+R1675)</f>
        <v>0</v>
      </c>
      <c r="V1675" s="99" t="n">
        <f aca="false">SUM(S1675:U1675)</f>
        <v>10.14</v>
      </c>
      <c r="W1675" s="100"/>
      <c r="X1675" s="101"/>
      <c r="Y1675" s="88"/>
      <c r="Z1675" s="88"/>
      <c r="AA1675" s="89"/>
      <c r="AB1675" s="102"/>
      <c r="AC1675" s="103"/>
      <c r="AMH1675" s="85"/>
      <c r="AMI1675" s="85"/>
      <c r="AMJ1675" s="85"/>
    </row>
    <row r="1676" s="84" customFormat="true" ht="17.9" hidden="false" customHeight="false" outlineLevel="1" collapsed="false">
      <c r="A1676" s="69"/>
      <c r="B1676" s="86"/>
      <c r="C1676" s="105" t="str">
        <f aca="false">C1675</f>
        <v>CBM-SE</v>
      </c>
      <c r="D1676" s="106" t="str">
        <f aca="false">D1675</f>
        <v>TÉRREO</v>
      </c>
      <c r="E1676" s="106" t="str">
        <f aca="false">E1675</f>
        <v>ESCADA RESTRITA ACESSO 2º PAV. A= 10,14m2</v>
      </c>
      <c r="F1676" s="107" t="str">
        <f aca="false">F1675</f>
        <v>PISO</v>
      </c>
      <c r="G1676" s="108"/>
      <c r="H1676" s="109"/>
      <c r="I1676" s="110"/>
      <c r="J1676" s="108"/>
      <c r="K1676" s="109"/>
      <c r="L1676" s="110"/>
      <c r="M1676" s="108"/>
      <c r="N1676" s="109"/>
      <c r="O1676" s="110"/>
      <c r="P1676" s="111"/>
      <c r="Q1676" s="112"/>
      <c r="R1676" s="113"/>
      <c r="S1676" s="114"/>
      <c r="T1676" s="115"/>
      <c r="U1676" s="116"/>
      <c r="V1676" s="117"/>
      <c r="W1676" s="118" t="n">
        <f aca="false">V1675</f>
        <v>10.14</v>
      </c>
      <c r="X1676" s="119" t="n">
        <v>99811</v>
      </c>
      <c r="Y1676" s="106" t="str">
        <f aca="false">IFERROR(VLOOKUP($X1676,'BASE DADOS'!$B$2:$E$16867,2,FALSE()),"-")</f>
        <v>SINAPI</v>
      </c>
      <c r="Z1676" s="106" t="str">
        <f aca="false">IFERROR(VLOOKUP($X1676,'BASE DADOS'!$B$2:$E$16867,3,FALSE()),"-")</f>
        <v>Limpeza de contrapiso com vassoura a seco. af_04/2019</v>
      </c>
      <c r="AA1676" s="107" t="str">
        <f aca="false">IFERROR(VLOOKUP($X1676,'BASE DADOS'!$B$2:$E$16867,4,FALSE()),"-")</f>
        <v>m2</v>
      </c>
      <c r="AB1676" s="120" t="s">
        <v>16987</v>
      </c>
      <c r="AC1676" s="121" t="str">
        <f aca="false">IFERROR(VLOOKUP(AB1676,'ETAPAS ORCAM'!$B$4:$C$58,2,FALSE()),"-")</f>
        <v>B11 – PAVIMENTAÇÃO</v>
      </c>
      <c r="AMH1676" s="85"/>
      <c r="AMI1676" s="85"/>
      <c r="AMJ1676" s="85"/>
    </row>
    <row r="1677" s="84" customFormat="true" ht="34.3" hidden="false" customHeight="false" outlineLevel="1" collapsed="false">
      <c r="A1677" s="69"/>
      <c r="B1677" s="86"/>
      <c r="C1677" s="105" t="str">
        <f aca="false">C1676</f>
        <v>CBM-SE</v>
      </c>
      <c r="D1677" s="106" t="str">
        <f aca="false">D1676</f>
        <v>TÉRREO</v>
      </c>
      <c r="E1677" s="106" t="str">
        <f aca="false">E1676</f>
        <v>ESCADA RESTRITA ACESSO 2º PAV. A= 10,14m2</v>
      </c>
      <c r="F1677" s="107" t="str">
        <f aca="false">F1676</f>
        <v>PISO</v>
      </c>
      <c r="G1677" s="108"/>
      <c r="H1677" s="109"/>
      <c r="I1677" s="110"/>
      <c r="J1677" s="108"/>
      <c r="K1677" s="109"/>
      <c r="L1677" s="110"/>
      <c r="M1677" s="108"/>
      <c r="N1677" s="109"/>
      <c r="O1677" s="110"/>
      <c r="P1677" s="111"/>
      <c r="Q1677" s="112"/>
      <c r="R1677" s="113"/>
      <c r="S1677" s="114"/>
      <c r="T1677" s="115"/>
      <c r="U1677" s="116"/>
      <c r="V1677" s="117"/>
      <c r="W1677" s="118" t="n">
        <f aca="false">W1676</f>
        <v>10.14</v>
      </c>
      <c r="X1677" s="119" t="n">
        <v>87630</v>
      </c>
      <c r="Y1677" s="106" t="str">
        <f aca="false">IFERROR(VLOOKUP($X1677,'BASE DADOS'!$B$2:$E$16867,2,FALSE()),"-")</f>
        <v>SINAPI</v>
      </c>
      <c r="Z1677" s="106" t="str">
        <f aca="false">IFERROR(VLOOKUP($X1677,'BASE DADOS'!$B$2:$E$16867,3,FALSE()),"-")</f>
        <v>Contrapiso em argamassa traço 1:4 (cimento e areia), preparo mecânico com betoneira 400 l, aplicado em áreas secas sobre laje, aderido, acabamento não reforçado, espessura 3cm. af_07/2021</v>
      </c>
      <c r="AA1677" s="107" t="str">
        <f aca="false">IFERROR(VLOOKUP($X1677,'BASE DADOS'!$B$2:$E$16867,4,FALSE()),"-")</f>
        <v>m2</v>
      </c>
      <c r="AB1677" s="120" t="s">
        <v>16987</v>
      </c>
      <c r="AC1677" s="121" t="str">
        <f aca="false">IFERROR(VLOOKUP(AB1677,'ETAPAS ORCAM'!$B$4:$C$58,2,FALSE()),"-")</f>
        <v>B11 – PAVIMENTAÇÃO</v>
      </c>
      <c r="AMH1677" s="85"/>
      <c r="AMI1677" s="85"/>
      <c r="AMJ1677" s="85"/>
    </row>
    <row r="1678" s="84" customFormat="true" ht="42.5" hidden="false" customHeight="false" outlineLevel="1" collapsed="false">
      <c r="A1678" s="69"/>
      <c r="B1678" s="86"/>
      <c r="C1678" s="105" t="str">
        <f aca="false">C1677</f>
        <v>CBM-SE</v>
      </c>
      <c r="D1678" s="106" t="str">
        <f aca="false">D1677</f>
        <v>TÉRREO</v>
      </c>
      <c r="E1678" s="106" t="str">
        <f aca="false">E1677</f>
        <v>ESCADA RESTRITA ACESSO 2º PAV. A= 10,14m2</v>
      </c>
      <c r="F1678" s="107" t="str">
        <f aca="false">F1677</f>
        <v>PISO</v>
      </c>
      <c r="G1678" s="108"/>
      <c r="H1678" s="109"/>
      <c r="I1678" s="110"/>
      <c r="J1678" s="108"/>
      <c r="K1678" s="109"/>
      <c r="L1678" s="110"/>
      <c r="M1678" s="108"/>
      <c r="N1678" s="109"/>
      <c r="O1678" s="110"/>
      <c r="P1678" s="111"/>
      <c r="Q1678" s="112"/>
      <c r="R1678" s="113"/>
      <c r="S1678" s="114"/>
      <c r="T1678" s="115"/>
      <c r="U1678" s="116"/>
      <c r="V1678" s="117"/>
      <c r="W1678" s="118" t="n">
        <f aca="false">W1677</f>
        <v>10.14</v>
      </c>
      <c r="X1678" s="119" t="n">
        <v>104162</v>
      </c>
      <c r="Y1678" s="106" t="str">
        <f aca="false">IFERROR(VLOOKUP($X1678,'BASE DADOS'!$B$2:$E$16867,2,FALSE()),"-")</f>
        <v>SINAPI</v>
      </c>
      <c r="Z1678" s="106" t="str">
        <f aca="false">IFERROR(VLOOKUP($X1678,'BASE DADOS'!$B$2:$E$16867,3,FALSE()),"-")</f>
        <v>Piso em granilite, marmorite ou granitina em ambientes internos, com espessura de 8 mm, incluso mistura em betoneira, colocação das juntas, aplicação do piso, 4 polimentos com politriz, estucamento, selador e cera. af_06/2022</v>
      </c>
      <c r="AA1678" s="107" t="str">
        <f aca="false">IFERROR(VLOOKUP($X1678,'BASE DADOS'!$B$2:$E$16867,4,FALSE()),"-")</f>
        <v>m2</v>
      </c>
      <c r="AB1678" s="120" t="s">
        <v>16987</v>
      </c>
      <c r="AC1678" s="121" t="str">
        <f aca="false">IFERROR(VLOOKUP(AB1678,'ETAPAS ORCAM'!$B$4:$C$58,2,FALSE()),"-")</f>
        <v>B11 – PAVIMENTAÇÃO</v>
      </c>
      <c r="AMH1678" s="85"/>
      <c r="AMI1678" s="85"/>
      <c r="AMJ1678" s="85"/>
    </row>
    <row r="1679" s="84" customFormat="true" ht="17.9" hidden="false" customHeight="false" outlineLevel="1" collapsed="false">
      <c r="A1679" s="69"/>
      <c r="B1679" s="86"/>
      <c r="C1679" s="105" t="str">
        <f aca="false">C1678</f>
        <v>CBM-SE</v>
      </c>
      <c r="D1679" s="106" t="str">
        <f aca="false">D1678</f>
        <v>TÉRREO</v>
      </c>
      <c r="E1679" s="106" t="str">
        <f aca="false">E1678</f>
        <v>ESCADA RESTRITA ACESSO 2º PAV. A= 10,14m2</v>
      </c>
      <c r="F1679" s="107" t="str">
        <f aca="false">F1678</f>
        <v>PISO</v>
      </c>
      <c r="G1679" s="108"/>
      <c r="H1679" s="109"/>
      <c r="I1679" s="110"/>
      <c r="J1679" s="108"/>
      <c r="K1679" s="109"/>
      <c r="L1679" s="110"/>
      <c r="M1679" s="108"/>
      <c r="N1679" s="109"/>
      <c r="O1679" s="110"/>
      <c r="P1679" s="111"/>
      <c r="Q1679" s="112"/>
      <c r="R1679" s="113"/>
      <c r="S1679" s="114"/>
      <c r="T1679" s="115"/>
      <c r="U1679" s="116"/>
      <c r="V1679" s="117"/>
      <c r="W1679" s="118" t="n">
        <f aca="false">W1678</f>
        <v>10.14</v>
      </c>
      <c r="X1679" s="119" t="n">
        <v>2450</v>
      </c>
      <c r="Y1679" s="106" t="str">
        <f aca="false">IFERROR(VLOOKUP($X1679,'BASE DADOS'!$B$2:$E$16867,2,FALSE()),"-")</f>
        <v>ORSE</v>
      </c>
      <c r="Z1679" s="106" t="str">
        <f aca="false">IFERROR(VLOOKUP($X1679,'BASE DADOS'!$B$2:$E$16867,3,FALSE()),"-")</f>
        <v>Limpeza geral</v>
      </c>
      <c r="AA1679" s="107" t="str">
        <f aca="false">IFERROR(VLOOKUP($X1679,'BASE DADOS'!$B$2:$E$16867,4,FALSE()),"-")</f>
        <v>m2</v>
      </c>
      <c r="AB1679" s="120" t="s">
        <v>16988</v>
      </c>
      <c r="AC1679" s="121" t="str">
        <f aca="false">IFERROR(VLOOKUP(AB1679,'ETAPAS ORCAM'!$B$4:$C$58,2,FALSE()),"-")</f>
        <v>B39 – LIMPEZA FINAL</v>
      </c>
      <c r="AMH1679" s="85"/>
      <c r="AMI1679" s="85"/>
      <c r="AMJ1679" s="85"/>
    </row>
    <row r="1680" s="104" customFormat="true" ht="17.9" hidden="false" customHeight="false" outlineLevel="1" collapsed="false">
      <c r="A1680" s="69"/>
      <c r="B1680" s="86"/>
      <c r="C1680" s="87" t="str">
        <f aca="false">C1679</f>
        <v>CBM-SE</v>
      </c>
      <c r="D1680" s="88" t="str">
        <f aca="false">D1679</f>
        <v>TÉRREO</v>
      </c>
      <c r="E1680" s="88" t="str">
        <f aca="false">E1679</f>
        <v>ESCADA RESTRITA ACESSO 2º PAV. A= 10,14m2</v>
      </c>
      <c r="F1680" s="89" t="s">
        <v>16939</v>
      </c>
      <c r="G1680" s="90"/>
      <c r="H1680" s="91"/>
      <c r="I1680" s="92"/>
      <c r="J1680" s="90" t="n">
        <v>13</v>
      </c>
      <c r="K1680" s="91"/>
      <c r="L1680" s="92"/>
      <c r="M1680" s="90" t="n">
        <v>3.09</v>
      </c>
      <c r="N1680" s="91"/>
      <c r="O1680" s="92"/>
      <c r="P1680" s="93" t="n">
        <f aca="false">-2.6*2.2</f>
        <v>-5.72</v>
      </c>
      <c r="Q1680" s="94"/>
      <c r="R1680" s="95"/>
      <c r="S1680" s="96" t="n">
        <f aca="false">IF(G1680&lt;&gt;0,(G1680+P1680),(J1680*M1680)+P1680)</f>
        <v>34.45</v>
      </c>
      <c r="T1680" s="97" t="n">
        <f aca="false">IF(H1680&lt;&gt;0,(H1680+Q1680),(K1680*N1680)+Q1680)</f>
        <v>0</v>
      </c>
      <c r="U1680" s="98" t="n">
        <f aca="false">IF(I1680&lt;&gt;0,(I1680+R1680),(L1680*O1680)+R1680)</f>
        <v>0</v>
      </c>
      <c r="V1680" s="99" t="n">
        <f aca="false">SUM(S1680:U1680)</f>
        <v>34.45</v>
      </c>
      <c r="W1680" s="100"/>
      <c r="X1680" s="101"/>
      <c r="Y1680" s="88"/>
      <c r="Z1680" s="88"/>
      <c r="AA1680" s="89"/>
      <c r="AB1680" s="102"/>
      <c r="AC1680" s="103"/>
      <c r="AMH1680" s="85"/>
      <c r="AMI1680" s="85"/>
      <c r="AMJ1680" s="85"/>
    </row>
    <row r="1681" s="84" customFormat="true" ht="26.1" hidden="false" customHeight="false" outlineLevel="1" collapsed="false">
      <c r="A1681" s="69"/>
      <c r="B1681" s="86"/>
      <c r="C1681" s="105" t="str">
        <f aca="false">C1680</f>
        <v>CBM-SE</v>
      </c>
      <c r="D1681" s="106" t="str">
        <f aca="false">D1680</f>
        <v>TÉRREO</v>
      </c>
      <c r="E1681" s="106" t="str">
        <f aca="false">E1680</f>
        <v>ESCADA RESTRITA ACESSO 2º PAV. A= 10,14m2</v>
      </c>
      <c r="F1681" s="107" t="str">
        <f aca="false">F1680</f>
        <v>PAREDE</v>
      </c>
      <c r="G1681" s="108"/>
      <c r="H1681" s="109"/>
      <c r="I1681" s="110"/>
      <c r="J1681" s="108"/>
      <c r="K1681" s="109"/>
      <c r="L1681" s="110"/>
      <c r="M1681" s="108"/>
      <c r="N1681" s="109"/>
      <c r="O1681" s="110"/>
      <c r="P1681" s="111"/>
      <c r="Q1681" s="112"/>
      <c r="R1681" s="113"/>
      <c r="S1681" s="114"/>
      <c r="T1681" s="115"/>
      <c r="U1681" s="116"/>
      <c r="V1681" s="117"/>
      <c r="W1681" s="118" t="n">
        <f aca="false">V1680</f>
        <v>34.45</v>
      </c>
      <c r="X1681" s="119" t="n">
        <v>87879</v>
      </c>
      <c r="Y1681" s="106" t="str">
        <f aca="false">IFERROR(VLOOKUP($X1681,'BASE DADOS'!$B$2:$E$16867,2,FALSE()),"-")</f>
        <v>SINAPI</v>
      </c>
      <c r="Z1681" s="106" t="str">
        <f aca="false">IFERROR(VLOOKUP($X1681,'BASE DADOS'!$B$2:$E$16867,3,FALSE()),"-")</f>
        <v>Chapisco aplicado em alvenarias e estruturas de concreto internas, com colher de pedreiro.   argamassa traço 1:3 com preparo em betoneira 400l. af_10/2022</v>
      </c>
      <c r="AA1681" s="107" t="str">
        <f aca="false">IFERROR(VLOOKUP($X1681,'BASE DADOS'!$B$2:$E$16867,4,FALSE()),"-")</f>
        <v>m2</v>
      </c>
      <c r="AB1681" s="120" t="s">
        <v>16989</v>
      </c>
      <c r="AC1681" s="121" t="str">
        <f aca="false">IFERROR(VLOOKUP(AB1681,'ETAPAS ORCAM'!$B$4:$C$58,2,FALSE()),"-")</f>
        <v>B08 – REVESTIMENTO INTERNO – PAREDE</v>
      </c>
      <c r="AMH1681" s="85"/>
      <c r="AMI1681" s="85"/>
      <c r="AMJ1681" s="85"/>
    </row>
    <row r="1682" s="84" customFormat="true" ht="34.3" hidden="false" customHeight="false" outlineLevel="1" collapsed="false">
      <c r="A1682" s="69"/>
      <c r="B1682" s="86"/>
      <c r="C1682" s="105" t="str">
        <f aca="false">C1681</f>
        <v>CBM-SE</v>
      </c>
      <c r="D1682" s="106" t="str">
        <f aca="false">D1681</f>
        <v>TÉRREO</v>
      </c>
      <c r="E1682" s="106" t="str">
        <f aca="false">E1681</f>
        <v>ESCADA RESTRITA ACESSO 2º PAV. A= 10,14m2</v>
      </c>
      <c r="F1682" s="107" t="str">
        <f aca="false">F1681</f>
        <v>PAREDE</v>
      </c>
      <c r="G1682" s="108"/>
      <c r="H1682" s="109"/>
      <c r="I1682" s="110"/>
      <c r="J1682" s="108"/>
      <c r="K1682" s="109"/>
      <c r="L1682" s="110"/>
      <c r="M1682" s="108"/>
      <c r="N1682" s="109"/>
      <c r="O1682" s="110"/>
      <c r="P1682" s="111"/>
      <c r="Q1682" s="112"/>
      <c r="R1682" s="113"/>
      <c r="S1682" s="114"/>
      <c r="T1682" s="115"/>
      <c r="U1682" s="116"/>
      <c r="V1682" s="117"/>
      <c r="W1682" s="118" t="n">
        <f aca="false">W1681</f>
        <v>34.45</v>
      </c>
      <c r="X1682" s="119" t="n">
        <v>87529</v>
      </c>
      <c r="Y1682" s="106" t="str">
        <f aca="false">IFERROR(VLOOKUP($X1682,'BASE DADOS'!$B$2:$E$16867,2,FALSE()),"-")</f>
        <v>SINAPI</v>
      </c>
      <c r="Z1682" s="106" t="str">
        <f aca="false">IFERROR(VLOOKUP($X1682,'BASE DADOS'!$B$2:$E$16867,3,FALSE()),"-")</f>
        <v>Massa única, para recebimento de pintura, em argamassa traço 1:2:8, preparo mecânico com betoneira 400l, aplicada manualmente em faces internas de paredes, espessura de 20mm, com execução de taliscas. af_06/2014</v>
      </c>
      <c r="AA1682" s="107" t="str">
        <f aca="false">IFERROR(VLOOKUP($X1682,'BASE DADOS'!$B$2:$E$16867,4,FALSE()),"-")</f>
        <v>m2</v>
      </c>
      <c r="AB1682" s="120" t="s">
        <v>16989</v>
      </c>
      <c r="AC1682" s="121" t="str">
        <f aca="false">IFERROR(VLOOKUP(AB1682,'ETAPAS ORCAM'!$B$4:$C$58,2,FALSE()),"-")</f>
        <v>B08 – REVESTIMENTO INTERNO – PAREDE</v>
      </c>
      <c r="AMH1682" s="85"/>
      <c r="AMI1682" s="85"/>
      <c r="AMJ1682" s="85"/>
    </row>
    <row r="1683" s="84" customFormat="true" ht="17.9" hidden="false" customHeight="false" outlineLevel="1" collapsed="false">
      <c r="A1683" s="69"/>
      <c r="B1683" s="86"/>
      <c r="C1683" s="105" t="str">
        <f aca="false">C1682</f>
        <v>CBM-SE</v>
      </c>
      <c r="D1683" s="106" t="str">
        <f aca="false">D1682</f>
        <v>TÉRREO</v>
      </c>
      <c r="E1683" s="106" t="str">
        <f aca="false">E1682</f>
        <v>ESCADA RESTRITA ACESSO 2º PAV. A= 10,14m2</v>
      </c>
      <c r="F1683" s="107" t="str">
        <f aca="false">F1682</f>
        <v>PAREDE</v>
      </c>
      <c r="G1683" s="108"/>
      <c r="H1683" s="109"/>
      <c r="I1683" s="110"/>
      <c r="J1683" s="108"/>
      <c r="K1683" s="109"/>
      <c r="L1683" s="110"/>
      <c r="M1683" s="108"/>
      <c r="N1683" s="109"/>
      <c r="O1683" s="110"/>
      <c r="P1683" s="111"/>
      <c r="Q1683" s="112"/>
      <c r="R1683" s="113"/>
      <c r="S1683" s="114"/>
      <c r="T1683" s="115"/>
      <c r="U1683" s="116"/>
      <c r="V1683" s="117"/>
      <c r="W1683" s="118" t="n">
        <f aca="false">W1682</f>
        <v>34.45</v>
      </c>
      <c r="X1683" s="119" t="n">
        <v>88485</v>
      </c>
      <c r="Y1683" s="106" t="str">
        <f aca="false">IFERROR(VLOOKUP($X1683,'BASE DADOS'!$B$2:$E$16867,2,FALSE()),"-")</f>
        <v>SINAPI</v>
      </c>
      <c r="Z1683" s="106" t="str">
        <f aca="false">IFERROR(VLOOKUP($X1683,'BASE DADOS'!$B$2:$E$16867,3,FALSE()),"-")</f>
        <v>Aplicação de fundo selador acrílico em paredes, uma demão. af_06/2014</v>
      </c>
      <c r="AA1683" s="107" t="str">
        <f aca="false">IFERROR(VLOOKUP($X1683,'BASE DADOS'!$B$2:$E$16867,4,FALSE()),"-")</f>
        <v>m2</v>
      </c>
      <c r="AB1683" s="120" t="s">
        <v>16990</v>
      </c>
      <c r="AC1683" s="121" t="str">
        <f aca="false">IFERROR(VLOOKUP(AB1683,'ETAPAS ORCAM'!$B$4:$C$58,2,FALSE()),"-")</f>
        <v>B14 – PINTURA INTERNA – PAREDE</v>
      </c>
      <c r="AMH1683" s="85"/>
      <c r="AMI1683" s="85"/>
      <c r="AMJ1683" s="85"/>
    </row>
    <row r="1684" s="84" customFormat="true" ht="17.9" hidden="false" customHeight="false" outlineLevel="1" collapsed="false">
      <c r="A1684" s="69"/>
      <c r="B1684" s="86"/>
      <c r="C1684" s="105" t="str">
        <f aca="false">C1683</f>
        <v>CBM-SE</v>
      </c>
      <c r="D1684" s="106" t="str">
        <f aca="false">D1683</f>
        <v>TÉRREO</v>
      </c>
      <c r="E1684" s="106" t="str">
        <f aca="false">E1683</f>
        <v>ESCADA RESTRITA ACESSO 2º PAV. A= 10,14m2</v>
      </c>
      <c r="F1684" s="107" t="str">
        <f aca="false">F1683</f>
        <v>PAREDE</v>
      </c>
      <c r="G1684" s="108"/>
      <c r="H1684" s="109"/>
      <c r="I1684" s="110"/>
      <c r="J1684" s="108"/>
      <c r="K1684" s="109"/>
      <c r="L1684" s="110"/>
      <c r="M1684" s="108"/>
      <c r="N1684" s="109"/>
      <c r="O1684" s="110"/>
      <c r="P1684" s="111"/>
      <c r="Q1684" s="112"/>
      <c r="R1684" s="113"/>
      <c r="S1684" s="114"/>
      <c r="T1684" s="115"/>
      <c r="U1684" s="116"/>
      <c r="V1684" s="117"/>
      <c r="W1684" s="118" t="n">
        <f aca="false">W1683</f>
        <v>34.45</v>
      </c>
      <c r="X1684" s="119" t="n">
        <v>88497</v>
      </c>
      <c r="Y1684" s="106" t="str">
        <f aca="false">IFERROR(VLOOKUP($X1684,'BASE DADOS'!$B$2:$E$16867,2,FALSE()),"-")</f>
        <v>SINAPI</v>
      </c>
      <c r="Z1684" s="106" t="str">
        <f aca="false">IFERROR(VLOOKUP($X1684,'BASE DADOS'!$B$2:$E$16867,3,FALSE()),"-")</f>
        <v>Aplicação e lixamento de massa látex em paredes, duas demãos. af_06/2014</v>
      </c>
      <c r="AA1684" s="107" t="str">
        <f aca="false">IFERROR(VLOOKUP($X1684,'BASE DADOS'!$B$2:$E$16867,4,FALSE()),"-")</f>
        <v>m2</v>
      </c>
      <c r="AB1684" s="120" t="s">
        <v>16990</v>
      </c>
      <c r="AC1684" s="121" t="str">
        <f aca="false">IFERROR(VLOOKUP(AB1684,'ETAPAS ORCAM'!$B$4:$C$58,2,FALSE()),"-")</f>
        <v>B14 – PINTURA INTERNA – PAREDE</v>
      </c>
      <c r="AMH1684" s="85"/>
      <c r="AMI1684" s="85"/>
      <c r="AMJ1684" s="85"/>
    </row>
    <row r="1685" s="84" customFormat="true" ht="17.9" hidden="false" customHeight="false" outlineLevel="1" collapsed="false">
      <c r="A1685" s="69"/>
      <c r="B1685" s="86"/>
      <c r="C1685" s="105" t="str">
        <f aca="false">C1684</f>
        <v>CBM-SE</v>
      </c>
      <c r="D1685" s="106" t="str">
        <f aca="false">D1684</f>
        <v>TÉRREO</v>
      </c>
      <c r="E1685" s="106" t="str">
        <f aca="false">E1684</f>
        <v>ESCADA RESTRITA ACESSO 2º PAV. A= 10,14m2</v>
      </c>
      <c r="F1685" s="107" t="str">
        <f aca="false">F1684</f>
        <v>PAREDE</v>
      </c>
      <c r="G1685" s="108"/>
      <c r="H1685" s="109"/>
      <c r="I1685" s="110"/>
      <c r="J1685" s="108"/>
      <c r="K1685" s="109"/>
      <c r="L1685" s="110"/>
      <c r="M1685" s="108"/>
      <c r="N1685" s="109"/>
      <c r="O1685" s="110"/>
      <c r="P1685" s="111"/>
      <c r="Q1685" s="112"/>
      <c r="R1685" s="113"/>
      <c r="S1685" s="114"/>
      <c r="T1685" s="115"/>
      <c r="U1685" s="116"/>
      <c r="V1685" s="117"/>
      <c r="W1685" s="118" t="n">
        <f aca="false">W1684</f>
        <v>34.45</v>
      </c>
      <c r="X1685" s="119" t="n">
        <v>104641</v>
      </c>
      <c r="Y1685" s="106" t="str">
        <f aca="false">IFERROR(VLOOKUP($X1685,'BASE DADOS'!$B$2:$E$16867,2,FALSE()),"-")</f>
        <v>SINAPI</v>
      </c>
      <c r="Z1685" s="106" t="str">
        <f aca="false">IFERROR(VLOOKUP($X1685,'BASE DADOS'!$B$2:$E$16867,3,FALSE()),"-")</f>
        <v>Pintura látex acrílica econômica, aplicação manual em paredes, duas demãos. Af_04/2023</v>
      </c>
      <c r="AA1685" s="107" t="str">
        <f aca="false">IFERROR(VLOOKUP($X1685,'BASE DADOS'!$B$2:$E$16867,4,FALSE()),"-")</f>
        <v>m2</v>
      </c>
      <c r="AB1685" s="120" t="s">
        <v>16990</v>
      </c>
      <c r="AC1685" s="121" t="str">
        <f aca="false">IFERROR(VLOOKUP(AB1685,'ETAPAS ORCAM'!$B$4:$C$58,2,FALSE()),"-")</f>
        <v>B14 – PINTURA INTERNA – PAREDE</v>
      </c>
      <c r="AMH1685" s="85"/>
      <c r="AMI1685" s="85"/>
      <c r="AMJ1685" s="85"/>
    </row>
    <row r="1686" s="104" customFormat="true" ht="17.9" hidden="false" customHeight="false" outlineLevel="1" collapsed="false">
      <c r="A1686" s="69"/>
      <c r="B1686" s="86"/>
      <c r="C1686" s="87" t="str">
        <f aca="false">C1685</f>
        <v>CBM-SE</v>
      </c>
      <c r="D1686" s="88" t="str">
        <f aca="false">D1685</f>
        <v>TÉRREO</v>
      </c>
      <c r="E1686" s="88" t="str">
        <f aca="false">E1685</f>
        <v>ESCADA RESTRITA ACESSO 2º PAV. A= 10,14m2</v>
      </c>
      <c r="F1686" s="89" t="s">
        <v>16940</v>
      </c>
      <c r="G1686" s="90" t="n">
        <f aca="false">G1675</f>
        <v>10.14</v>
      </c>
      <c r="H1686" s="91"/>
      <c r="I1686" s="92"/>
      <c r="J1686" s="90"/>
      <c r="K1686" s="91"/>
      <c r="L1686" s="92"/>
      <c r="M1686" s="90"/>
      <c r="N1686" s="91"/>
      <c r="O1686" s="92"/>
      <c r="P1686" s="93"/>
      <c r="Q1686" s="94"/>
      <c r="R1686" s="95"/>
      <c r="S1686" s="96" t="n">
        <f aca="false">IF(G1686&lt;&gt;0,(G1686+P1686),(J1686*M1686)+P1686)</f>
        <v>10.14</v>
      </c>
      <c r="T1686" s="97" t="n">
        <f aca="false">IF(H1686&lt;&gt;0,(H1686+Q1686),(K1686*N1686)+Q1686)</f>
        <v>0</v>
      </c>
      <c r="U1686" s="98" t="n">
        <f aca="false">IF(I1686&lt;&gt;0,(I1686+R1686),(L1686*O1686)+R1686)</f>
        <v>0</v>
      </c>
      <c r="V1686" s="99" t="n">
        <f aca="false">SUM(S1686:U1686)</f>
        <v>10.14</v>
      </c>
      <c r="W1686" s="100"/>
      <c r="X1686" s="101"/>
      <c r="Y1686" s="88"/>
      <c r="Z1686" s="88"/>
      <c r="AA1686" s="89"/>
      <c r="AB1686" s="102"/>
      <c r="AC1686" s="103"/>
      <c r="AMH1686" s="85"/>
      <c r="AMI1686" s="85"/>
      <c r="AMJ1686" s="85"/>
    </row>
    <row r="1687" s="84" customFormat="true" ht="17.9" hidden="false" customHeight="false" outlineLevel="1" collapsed="false">
      <c r="A1687" s="69"/>
      <c r="B1687" s="86"/>
      <c r="C1687" s="105" t="str">
        <f aca="false">C1686</f>
        <v>CBM-SE</v>
      </c>
      <c r="D1687" s="106" t="str">
        <f aca="false">D1686</f>
        <v>TÉRREO</v>
      </c>
      <c r="E1687" s="106" t="str">
        <f aca="false">E1686</f>
        <v>ESCADA RESTRITA ACESSO 2º PAV. A= 10,14m2</v>
      </c>
      <c r="F1687" s="107" t="str">
        <f aca="false">F1686</f>
        <v>TETO</v>
      </c>
      <c r="G1687" s="108"/>
      <c r="H1687" s="109"/>
      <c r="I1687" s="110"/>
      <c r="J1687" s="108"/>
      <c r="K1687" s="109"/>
      <c r="L1687" s="110"/>
      <c r="M1687" s="108"/>
      <c r="N1687" s="109"/>
      <c r="O1687" s="110"/>
      <c r="P1687" s="111"/>
      <c r="Q1687" s="112"/>
      <c r="R1687" s="113"/>
      <c r="S1687" s="114"/>
      <c r="T1687" s="115"/>
      <c r="U1687" s="116"/>
      <c r="V1687" s="117"/>
      <c r="W1687" s="118" t="n">
        <f aca="false">V1686</f>
        <v>10.14</v>
      </c>
      <c r="X1687" s="119" t="n">
        <v>96114</v>
      </c>
      <c r="Y1687" s="106" t="str">
        <f aca="false">IFERROR(VLOOKUP($X1687,'BASE DADOS'!$B$2:$E$16867,2,FALSE()),"-")</f>
        <v>SINAPI</v>
      </c>
      <c r="Z1687" s="106" t="str">
        <f aca="false">IFERROR(VLOOKUP($X1687,'BASE DADOS'!$B$2:$E$16867,3,FALSE()),"-")</f>
        <v>Forro em drywall, para ambientes comerciais, inclusive estrutura de fixação. af_05/2017_ps</v>
      </c>
      <c r="AA1687" s="107" t="str">
        <f aca="false">IFERROR(VLOOKUP($X1687,'BASE DADOS'!$B$2:$E$16867,4,FALSE()),"-")</f>
        <v>m2</v>
      </c>
      <c r="AB1687" s="120" t="s">
        <v>16991</v>
      </c>
      <c r="AC1687" s="121" t="str">
        <f aca="false">IFERROR(VLOOKUP(AB1687,'ETAPAS ORCAM'!$B$4:$C$58,2,FALSE()),"-")</f>
        <v>B09 – REVESTIMENTO INTERNO – TETO</v>
      </c>
      <c r="AMH1687" s="85"/>
      <c r="AMI1687" s="85"/>
      <c r="AMJ1687" s="85"/>
    </row>
    <row r="1688" s="84" customFormat="true" ht="17.9" hidden="false" customHeight="false" outlineLevel="1" collapsed="false">
      <c r="A1688" s="69"/>
      <c r="B1688" s="86"/>
      <c r="C1688" s="105" t="str">
        <f aca="false">C1687</f>
        <v>CBM-SE</v>
      </c>
      <c r="D1688" s="106" t="str">
        <f aca="false">D1687</f>
        <v>TÉRREO</v>
      </c>
      <c r="E1688" s="106" t="str">
        <f aca="false">E1687</f>
        <v>ESCADA RESTRITA ACESSO 2º PAV. A= 10,14m2</v>
      </c>
      <c r="F1688" s="107" t="str">
        <f aca="false">F1687</f>
        <v>TETO</v>
      </c>
      <c r="G1688" s="108"/>
      <c r="H1688" s="109"/>
      <c r="I1688" s="110"/>
      <c r="J1688" s="108"/>
      <c r="K1688" s="109"/>
      <c r="L1688" s="110"/>
      <c r="M1688" s="108"/>
      <c r="N1688" s="109"/>
      <c r="O1688" s="110"/>
      <c r="P1688" s="111"/>
      <c r="Q1688" s="112"/>
      <c r="R1688" s="113"/>
      <c r="S1688" s="114"/>
      <c r="T1688" s="115"/>
      <c r="U1688" s="116"/>
      <c r="V1688" s="117"/>
      <c r="W1688" s="118" t="n">
        <f aca="false">J1680</f>
        <v>13</v>
      </c>
      <c r="X1688" s="119" t="n">
        <v>9082</v>
      </c>
      <c r="Y1688" s="106" t="str">
        <f aca="false">IFERROR(VLOOKUP($X1688,'BASE DADOS'!$B$2:$E$16867,2,FALSE()),"-")</f>
        <v>ORSE</v>
      </c>
      <c r="Z1688" s="106" t="str">
        <f aca="false">IFERROR(VLOOKUP($X1688,'BASE DADOS'!$B$2:$E$16867,3,FALSE()),"-")</f>
        <v>Tabica metálica 3x3cm para forro de gesso (fornecimento e montagem)</v>
      </c>
      <c r="AA1688" s="107" t="str">
        <f aca="false">IFERROR(VLOOKUP($X1688,'BASE DADOS'!$B$2:$E$16867,4,FALSE()),"-")</f>
        <v>m</v>
      </c>
      <c r="AB1688" s="120" t="s">
        <v>16991</v>
      </c>
      <c r="AC1688" s="121" t="str">
        <f aca="false">IFERROR(VLOOKUP(AB1688,'ETAPAS ORCAM'!$B$4:$C$58,2,FALSE()),"-")</f>
        <v>B09 – REVESTIMENTO INTERNO – TETO</v>
      </c>
      <c r="AMH1688" s="85"/>
      <c r="AMI1688" s="85"/>
      <c r="AMJ1688" s="85"/>
    </row>
    <row r="1689" s="84" customFormat="true" ht="17.9" hidden="false" customHeight="false" outlineLevel="1" collapsed="false">
      <c r="A1689" s="69"/>
      <c r="B1689" s="86"/>
      <c r="C1689" s="105" t="str">
        <f aca="false">C1688</f>
        <v>CBM-SE</v>
      </c>
      <c r="D1689" s="106" t="str">
        <f aca="false">D1688</f>
        <v>TÉRREO</v>
      </c>
      <c r="E1689" s="106" t="str">
        <f aca="false">E1688</f>
        <v>ESCADA RESTRITA ACESSO 2º PAV. A= 10,14m2</v>
      </c>
      <c r="F1689" s="107" t="str">
        <f aca="false">F1688</f>
        <v>TETO</v>
      </c>
      <c r="G1689" s="108"/>
      <c r="H1689" s="109"/>
      <c r="I1689" s="110"/>
      <c r="J1689" s="108"/>
      <c r="K1689" s="109"/>
      <c r="L1689" s="110"/>
      <c r="M1689" s="108"/>
      <c r="N1689" s="109"/>
      <c r="O1689" s="110"/>
      <c r="P1689" s="111"/>
      <c r="Q1689" s="112"/>
      <c r="R1689" s="113"/>
      <c r="S1689" s="114"/>
      <c r="T1689" s="115"/>
      <c r="U1689" s="116"/>
      <c r="V1689" s="117"/>
      <c r="W1689" s="118" t="n">
        <f aca="false">W1687</f>
        <v>10.14</v>
      </c>
      <c r="X1689" s="119" t="n">
        <v>88484</v>
      </c>
      <c r="Y1689" s="106" t="str">
        <f aca="false">IFERROR(VLOOKUP($X1689,'BASE DADOS'!$B$2:$E$16867,2,FALSE()),"-")</f>
        <v>SINAPI</v>
      </c>
      <c r="Z1689" s="106" t="str">
        <f aca="false">IFERROR(VLOOKUP($X1689,'BASE DADOS'!$B$2:$E$16867,3,FALSE()),"-")</f>
        <v>Aplicação de fundo selador acrílico em teto, uma demão. af_06/2014</v>
      </c>
      <c r="AA1689" s="107" t="str">
        <f aca="false">IFERROR(VLOOKUP($X1689,'BASE DADOS'!$B$2:$E$16867,4,FALSE()),"-")</f>
        <v>m2</v>
      </c>
      <c r="AB1689" s="120" t="s">
        <v>16992</v>
      </c>
      <c r="AC1689" s="121" t="str">
        <f aca="false">IFERROR(VLOOKUP(AB1689,'ETAPAS ORCAM'!$B$4:$C$58,2,FALSE()),"-")</f>
        <v>B15 – PINTURA INTERNA – TETO</v>
      </c>
      <c r="AMH1689" s="85"/>
      <c r="AMI1689" s="85"/>
      <c r="AMJ1689" s="85"/>
    </row>
    <row r="1690" s="84" customFormat="true" ht="17.9" hidden="false" customHeight="false" outlineLevel="1" collapsed="false">
      <c r="A1690" s="69"/>
      <c r="B1690" s="86"/>
      <c r="C1690" s="105" t="str">
        <f aca="false">C1689</f>
        <v>CBM-SE</v>
      </c>
      <c r="D1690" s="106" t="str">
        <f aca="false">D1689</f>
        <v>TÉRREO</v>
      </c>
      <c r="E1690" s="106" t="str">
        <f aca="false">E1689</f>
        <v>ESCADA RESTRITA ACESSO 2º PAV. A= 10,14m2</v>
      </c>
      <c r="F1690" s="107" t="str">
        <f aca="false">F1689</f>
        <v>TETO</v>
      </c>
      <c r="G1690" s="108"/>
      <c r="H1690" s="109"/>
      <c r="I1690" s="110"/>
      <c r="J1690" s="108"/>
      <c r="K1690" s="109"/>
      <c r="L1690" s="110"/>
      <c r="M1690" s="108"/>
      <c r="N1690" s="109"/>
      <c r="O1690" s="110"/>
      <c r="P1690" s="111"/>
      <c r="Q1690" s="112"/>
      <c r="R1690" s="113"/>
      <c r="S1690" s="114"/>
      <c r="T1690" s="115"/>
      <c r="U1690" s="116"/>
      <c r="V1690" s="117"/>
      <c r="W1690" s="118" t="n">
        <f aca="false">W1689</f>
        <v>10.14</v>
      </c>
      <c r="X1690" s="119" t="n">
        <v>88496</v>
      </c>
      <c r="Y1690" s="106" t="str">
        <f aca="false">IFERROR(VLOOKUP($X1690,'BASE DADOS'!$B$2:$E$16867,2,FALSE()),"-")</f>
        <v>SINAPI</v>
      </c>
      <c r="Z1690" s="106" t="str">
        <f aca="false">IFERROR(VLOOKUP($X1690,'BASE DADOS'!$B$2:$E$16867,3,FALSE()),"-")</f>
        <v>Aplicação e lixamento de massa látex em teto, duas demãos. af_06/2014</v>
      </c>
      <c r="AA1690" s="107" t="str">
        <f aca="false">IFERROR(VLOOKUP($X1690,'BASE DADOS'!$B$2:$E$16867,4,FALSE()),"-")</f>
        <v>m2</v>
      </c>
      <c r="AB1690" s="120" t="s">
        <v>16992</v>
      </c>
      <c r="AC1690" s="121" t="str">
        <f aca="false">IFERROR(VLOOKUP(AB1690,'ETAPAS ORCAM'!$B$4:$C$58,2,FALSE()),"-")</f>
        <v>B15 – PINTURA INTERNA – TETO</v>
      </c>
      <c r="AMH1690" s="85"/>
      <c r="AMI1690" s="85"/>
      <c r="AMJ1690" s="85"/>
    </row>
    <row r="1691" s="84" customFormat="true" ht="17.9" hidden="false" customHeight="false" outlineLevel="1" collapsed="false">
      <c r="A1691" s="69"/>
      <c r="B1691" s="86"/>
      <c r="C1691" s="105" t="str">
        <f aca="false">C1690</f>
        <v>CBM-SE</v>
      </c>
      <c r="D1691" s="106" t="str">
        <f aca="false">D1690</f>
        <v>TÉRREO</v>
      </c>
      <c r="E1691" s="106" t="str">
        <f aca="false">E1690</f>
        <v>ESCADA RESTRITA ACESSO 2º PAV. A= 10,14m2</v>
      </c>
      <c r="F1691" s="107" t="str">
        <f aca="false">F1690</f>
        <v>TETO</v>
      </c>
      <c r="G1691" s="108"/>
      <c r="H1691" s="109"/>
      <c r="I1691" s="110"/>
      <c r="J1691" s="108"/>
      <c r="K1691" s="109"/>
      <c r="L1691" s="110"/>
      <c r="M1691" s="108"/>
      <c r="N1691" s="109"/>
      <c r="O1691" s="110"/>
      <c r="P1691" s="111"/>
      <c r="Q1691" s="112"/>
      <c r="R1691" s="113"/>
      <c r="S1691" s="114"/>
      <c r="T1691" s="115"/>
      <c r="U1691" s="116"/>
      <c r="V1691" s="117"/>
      <c r="W1691" s="118" t="n">
        <f aca="false">W1690</f>
        <v>10.14</v>
      </c>
      <c r="X1691" s="119" t="n">
        <v>104639</v>
      </c>
      <c r="Y1691" s="106" t="str">
        <f aca="false">IFERROR(VLOOKUP($X1691,'BASE DADOS'!$B$2:$E$16867,2,FALSE()),"-")</f>
        <v>SINAPI</v>
      </c>
      <c r="Z1691" s="106" t="str">
        <f aca="false">IFERROR(VLOOKUP($X1691,'BASE DADOS'!$B$2:$E$16867,3,FALSE()),"-")</f>
        <v>Pintura látex acrílica econômica, aplicação manual em teto, duas demãos. Af_04/2023</v>
      </c>
      <c r="AA1691" s="107" t="str">
        <f aca="false">IFERROR(VLOOKUP($X1691,'BASE DADOS'!$B$2:$E$16867,4,FALSE()),"-")</f>
        <v>m2</v>
      </c>
      <c r="AB1691" s="120" t="s">
        <v>16992</v>
      </c>
      <c r="AC1691" s="121" t="str">
        <f aca="false">IFERROR(VLOOKUP(AB1691,'ETAPAS ORCAM'!$B$4:$C$58,2,FALSE()),"-")</f>
        <v>B15 – PINTURA INTERNA – TETO</v>
      </c>
      <c r="AMH1691" s="85"/>
      <c r="AMI1691" s="85"/>
      <c r="AMJ1691" s="85"/>
    </row>
    <row r="1692" s="104" customFormat="true" ht="17.9" hidden="false" customHeight="false" outlineLevel="1" collapsed="false">
      <c r="A1692" s="69"/>
      <c r="B1692" s="86"/>
      <c r="C1692" s="87" t="str">
        <f aca="false">C1691</f>
        <v>CBM-SE</v>
      </c>
      <c r="D1692" s="88" t="str">
        <f aca="false">D1691</f>
        <v>TÉRREO</v>
      </c>
      <c r="E1692" s="88" t="str">
        <f aca="false">E1691</f>
        <v>ESCADA RESTRITA ACESSO 2º PAV. A= 10,14m2</v>
      </c>
      <c r="F1692" s="89" t="s">
        <v>16941</v>
      </c>
      <c r="G1692" s="90" t="n">
        <f aca="false">J1680</f>
        <v>13</v>
      </c>
      <c r="H1692" s="91"/>
      <c r="I1692" s="92"/>
      <c r="J1692" s="90"/>
      <c r="K1692" s="91"/>
      <c r="L1692" s="92"/>
      <c r="M1692" s="90"/>
      <c r="N1692" s="91"/>
      <c r="O1692" s="92"/>
      <c r="P1692" s="93"/>
      <c r="Q1692" s="94"/>
      <c r="R1692" s="95"/>
      <c r="S1692" s="96" t="n">
        <f aca="false">IF(G1692&lt;&gt;0,(G1692+P1692),(J1692*M1692)+P1692)</f>
        <v>13</v>
      </c>
      <c r="T1692" s="97" t="n">
        <f aca="false">IF(H1692&lt;&gt;0,(H1692+Q1692),(K1692*N1692)+Q1692)</f>
        <v>0</v>
      </c>
      <c r="U1692" s="98" t="n">
        <f aca="false">IF(I1692&lt;&gt;0,(I1692+R1692),(L1692*O1692)+R1692)</f>
        <v>0</v>
      </c>
      <c r="V1692" s="99" t="n">
        <f aca="false">SUM(S1692:U1692)</f>
        <v>13</v>
      </c>
      <c r="W1692" s="100"/>
      <c r="X1692" s="101"/>
      <c r="Y1692" s="88"/>
      <c r="Z1692" s="88"/>
      <c r="AA1692" s="89"/>
      <c r="AB1692" s="102"/>
      <c r="AC1692" s="103"/>
      <c r="AMH1692" s="85"/>
      <c r="AMI1692" s="85"/>
      <c r="AMJ1692" s="85"/>
    </row>
    <row r="1693" s="84" customFormat="true" ht="17.9" hidden="false" customHeight="false" outlineLevel="1" collapsed="false">
      <c r="A1693" s="69"/>
      <c r="B1693" s="86"/>
      <c r="C1693" s="105" t="str">
        <f aca="false">C1692</f>
        <v>CBM-SE</v>
      </c>
      <c r="D1693" s="106" t="str">
        <f aca="false">D1692</f>
        <v>TÉRREO</v>
      </c>
      <c r="E1693" s="106" t="str">
        <f aca="false">E1692</f>
        <v>ESCADA RESTRITA ACESSO 2º PAV. A= 10,14m2</v>
      </c>
      <c r="F1693" s="107" t="str">
        <f aca="false">F1692</f>
        <v>RODAPÉ</v>
      </c>
      <c r="G1693" s="108"/>
      <c r="H1693" s="109"/>
      <c r="I1693" s="110"/>
      <c r="J1693" s="108"/>
      <c r="K1693" s="109"/>
      <c r="L1693" s="110"/>
      <c r="M1693" s="108"/>
      <c r="N1693" s="109"/>
      <c r="O1693" s="110"/>
      <c r="P1693" s="111"/>
      <c r="Q1693" s="112"/>
      <c r="R1693" s="113"/>
      <c r="S1693" s="114"/>
      <c r="T1693" s="115"/>
      <c r="U1693" s="116"/>
      <c r="V1693" s="117"/>
      <c r="W1693" s="118" t="n">
        <f aca="false">V1692</f>
        <v>13</v>
      </c>
      <c r="X1693" s="119" t="n">
        <v>2260</v>
      </c>
      <c r="Y1693" s="106" t="str">
        <f aca="false">IFERROR(VLOOKUP($X1693,'BASE DADOS'!$B$2:$E$16867,2,FALSE()),"-")</f>
        <v>ORSE</v>
      </c>
      <c r="Z1693" s="106" t="str">
        <f aca="false">IFERROR(VLOOKUP($X1693,'BASE DADOS'!$B$2:$E$16867,3,FALSE()),"-")</f>
        <v>Rodapé alta resistência, h = 10 cm</v>
      </c>
      <c r="AA1693" s="107" t="str">
        <f aca="false">IFERROR(VLOOKUP($X1693,'BASE DADOS'!$B$2:$E$16867,4,FALSE()),"-")</f>
        <v>m</v>
      </c>
      <c r="AB1693" s="120" t="s">
        <v>16989</v>
      </c>
      <c r="AC1693" s="121" t="str">
        <f aca="false">IFERROR(VLOOKUP(AB1693,'ETAPAS ORCAM'!$B$4:$C$58,2,FALSE()),"-")</f>
        <v>B08 – REVESTIMENTO INTERNO – PAREDE</v>
      </c>
      <c r="AMH1693" s="85"/>
      <c r="AMI1693" s="85"/>
      <c r="AMJ1693" s="85"/>
    </row>
    <row r="1694" s="104" customFormat="true" ht="17.9" hidden="false" customHeight="false" outlineLevel="1" collapsed="false">
      <c r="A1694" s="69"/>
      <c r="B1694" s="86"/>
      <c r="C1694" s="87" t="str">
        <f aca="false">C1693</f>
        <v>CBM-SE</v>
      </c>
      <c r="D1694" s="88" t="str">
        <f aca="false">D1693</f>
        <v>TÉRREO</v>
      </c>
      <c r="E1694" s="88" t="str">
        <f aca="false">E1693</f>
        <v>ESCADA RESTRITA ACESSO 2º PAV. A= 10,14m2</v>
      </c>
      <c r="F1694" s="89" t="s">
        <v>16996</v>
      </c>
      <c r="G1694" s="90" t="n">
        <v>1</v>
      </c>
      <c r="H1694" s="91"/>
      <c r="I1694" s="92"/>
      <c r="J1694" s="90"/>
      <c r="K1694" s="91"/>
      <c r="L1694" s="92"/>
      <c r="M1694" s="90"/>
      <c r="N1694" s="91"/>
      <c r="O1694" s="92"/>
      <c r="P1694" s="93"/>
      <c r="Q1694" s="94"/>
      <c r="R1694" s="95"/>
      <c r="S1694" s="96" t="n">
        <f aca="false">IF(G1694&lt;&gt;0,(G1694+P1694),(J1694*M1694)+P1694)</f>
        <v>1</v>
      </c>
      <c r="T1694" s="97" t="n">
        <f aca="false">IF(H1694&lt;&gt;0,(H1694+Q1694),(K1694*N1694)+Q1694)</f>
        <v>0</v>
      </c>
      <c r="U1694" s="98" t="n">
        <f aca="false">IF(I1694&lt;&gt;0,(I1694+R1694),(L1694*O1694)+R1694)</f>
        <v>0</v>
      </c>
      <c r="V1694" s="99" t="n">
        <f aca="false">SUM(S1694:U1694)</f>
        <v>1</v>
      </c>
      <c r="W1694" s="100"/>
      <c r="X1694" s="101"/>
      <c r="Y1694" s="88"/>
      <c r="Z1694" s="88"/>
      <c r="AA1694" s="89"/>
      <c r="AB1694" s="102"/>
      <c r="AC1694" s="103"/>
      <c r="AMH1694" s="85"/>
      <c r="AMI1694" s="85"/>
      <c r="AMJ1694" s="85"/>
    </row>
    <row r="1695" s="84" customFormat="true" ht="17.9" hidden="false" customHeight="false" outlineLevel="1" collapsed="false">
      <c r="A1695" s="69"/>
      <c r="B1695" s="86"/>
      <c r="C1695" s="105" t="str">
        <f aca="false">C1694</f>
        <v>CBM-SE</v>
      </c>
      <c r="D1695" s="106" t="str">
        <f aca="false">D1694</f>
        <v>TÉRREO</v>
      </c>
      <c r="E1695" s="106" t="str">
        <f aca="false">E1694</f>
        <v>ESCADA RESTRITA ACESSO 2º PAV. A= 10,14m2</v>
      </c>
      <c r="F1695" s="107" t="str">
        <f aca="false">F1694</f>
        <v>ESQ. FERRO</v>
      </c>
      <c r="G1695" s="108"/>
      <c r="H1695" s="109"/>
      <c r="I1695" s="110"/>
      <c r="J1695" s="108"/>
      <c r="K1695" s="109"/>
      <c r="L1695" s="110"/>
      <c r="M1695" s="108"/>
      <c r="N1695" s="109"/>
      <c r="O1695" s="110"/>
      <c r="P1695" s="111"/>
      <c r="Q1695" s="112"/>
      <c r="R1695" s="113"/>
      <c r="S1695" s="114"/>
      <c r="T1695" s="115"/>
      <c r="U1695" s="116"/>
      <c r="V1695" s="117"/>
      <c r="W1695" s="118" t="n">
        <f aca="false">+2.5+2.5+0.16+0.3+0.3</f>
        <v>5.76</v>
      </c>
      <c r="X1695" s="119" t="n">
        <v>12189</v>
      </c>
      <c r="Y1695" s="106" t="str">
        <f aca="false">IFERROR(VLOOKUP($X1695,'BASE DADOS'!$B$2:$E$16867,2,FALSE()),"-")</f>
        <v>ORSE</v>
      </c>
      <c r="Z1695" s="106" t="str">
        <f aca="false">IFERROR(VLOOKUP($X1695,'BASE DADOS'!$B$2:$E$16867,3,FALSE()),"-")</f>
        <v>Corrimão duplo central em tubo de ferro galvanizado 1 1/2", com chumbadores para fixação no piso</v>
      </c>
      <c r="AA1695" s="107" t="str">
        <f aca="false">IFERROR(VLOOKUP($X1695,'BASE DADOS'!$B$2:$E$16867,4,FALSE()),"-")</f>
        <v>m</v>
      </c>
      <c r="AB1695" s="120" t="s">
        <v>16995</v>
      </c>
      <c r="AC1695" s="121" t="str">
        <f aca="false">IFERROR(VLOOKUP(AB1695,'ETAPAS ORCAM'!$B$4:$C$58,2,FALSE()),"-")</f>
        <v>B12 – ESQUADRIAS</v>
      </c>
      <c r="AMH1695" s="85"/>
      <c r="AMI1695" s="85"/>
      <c r="AMJ1695" s="85"/>
    </row>
    <row r="1696" s="84" customFormat="true" ht="17.9" hidden="false" customHeight="false" outlineLevel="1" collapsed="false">
      <c r="A1696" s="69"/>
      <c r="B1696" s="86"/>
      <c r="C1696" s="105" t="str">
        <f aca="false">C1695</f>
        <v>CBM-SE</v>
      </c>
      <c r="D1696" s="106" t="str">
        <f aca="false">D1695</f>
        <v>TÉRREO</v>
      </c>
      <c r="E1696" s="106" t="str">
        <f aca="false">E1695</f>
        <v>ESCADA RESTRITA ACESSO 2º PAV. A= 10,14m2</v>
      </c>
      <c r="F1696" s="107" t="str">
        <f aca="false">F1695</f>
        <v>ESQ. FERRO</v>
      </c>
      <c r="G1696" s="108"/>
      <c r="H1696" s="109"/>
      <c r="I1696" s="110"/>
      <c r="J1696" s="108"/>
      <c r="K1696" s="109"/>
      <c r="L1696" s="110"/>
      <c r="M1696" s="108"/>
      <c r="N1696" s="109"/>
      <c r="O1696" s="110"/>
      <c r="P1696" s="111"/>
      <c r="Q1696" s="112"/>
      <c r="R1696" s="113"/>
      <c r="S1696" s="114"/>
      <c r="T1696" s="115"/>
      <c r="U1696" s="116"/>
      <c r="V1696" s="117"/>
      <c r="W1696" s="118" t="n">
        <f aca="false">+3.95+3.95+2.66+0.3+0.3</f>
        <v>11.16</v>
      </c>
      <c r="X1696" s="119" t="n">
        <v>12188</v>
      </c>
      <c r="Y1696" s="106" t="str">
        <f aca="false">IFERROR(VLOOKUP($X1696,'BASE DADOS'!$B$2:$E$16867,2,FALSE()),"-")</f>
        <v>ORSE</v>
      </c>
      <c r="Z1696" s="106" t="str">
        <f aca="false">IFERROR(VLOOKUP($X1696,'BASE DADOS'!$B$2:$E$16867,3,FALSE()),"-")</f>
        <v>Corrimão duplo em tubo de ferro galvanizado 1 1/2", com chumbadores para fixação em alvenaria</v>
      </c>
      <c r="AA1696" s="107" t="str">
        <f aca="false">IFERROR(VLOOKUP($X1696,'BASE DADOS'!$B$2:$E$16867,4,FALSE()),"-")</f>
        <v>m</v>
      </c>
      <c r="AB1696" s="120" t="s">
        <v>16995</v>
      </c>
      <c r="AC1696" s="121" t="str">
        <f aca="false">IFERROR(VLOOKUP(AB1696,'ETAPAS ORCAM'!$B$4:$C$58,2,FALSE()),"-")</f>
        <v>B12 – ESQUADRIAS</v>
      </c>
      <c r="AMH1696" s="85"/>
      <c r="AMI1696" s="85"/>
      <c r="AMJ1696" s="85"/>
    </row>
    <row r="1697" s="84" customFormat="true" ht="26.1" hidden="false" customHeight="false" outlineLevel="1" collapsed="false">
      <c r="A1697" s="69"/>
      <c r="B1697" s="86"/>
      <c r="C1697" s="105" t="str">
        <f aca="false">C1679</f>
        <v>CBM-SE</v>
      </c>
      <c r="D1697" s="106" t="str">
        <f aca="false">D1679</f>
        <v>TÉRREO</v>
      </c>
      <c r="E1697" s="106" t="str">
        <f aca="false">E1679</f>
        <v>ESCADA RESTRITA ACESSO 2º PAV. A= 10,14m2</v>
      </c>
      <c r="F1697" s="107" t="str">
        <f aca="false">F1696</f>
        <v>ESQ. FERRO</v>
      </c>
      <c r="G1697" s="108"/>
      <c r="H1697" s="109"/>
      <c r="I1697" s="110"/>
      <c r="J1697" s="108"/>
      <c r="K1697" s="109"/>
      <c r="L1697" s="110"/>
      <c r="M1697" s="108"/>
      <c r="N1697" s="109"/>
      <c r="O1697" s="110"/>
      <c r="P1697" s="111"/>
      <c r="Q1697" s="112"/>
      <c r="R1697" s="113"/>
      <c r="S1697" s="114"/>
      <c r="T1697" s="115"/>
      <c r="U1697" s="116"/>
      <c r="V1697" s="117"/>
      <c r="W1697" s="118" t="n">
        <f aca="false">(W1695+W1696)*2.5</f>
        <v>42.3</v>
      </c>
      <c r="X1697" s="119" t="n">
        <v>2311</v>
      </c>
      <c r="Y1697" s="106" t="str">
        <f aca="false">IFERROR(VLOOKUP($X1697,'BASE DADOS'!$B$2:$E$16867,2,FALSE()),"-")</f>
        <v>ORSE</v>
      </c>
      <c r="Z1697" s="106" t="str">
        <f aca="false">IFERROR(VLOOKUP($X1697,'BASE DADOS'!$B$2:$E$16867,3,FALSE()),"-")</f>
        <v>Pintura de acabamento com lixamento, aplicação de 01 demão de tinta à base de zarcão e 02 demãos de tinta esmalte</v>
      </c>
      <c r="AA1697" s="107" t="str">
        <f aca="false">IFERROR(VLOOKUP($X1697,'BASE DADOS'!$B$2:$E$16867,4,FALSE()),"-")</f>
        <v>m2</v>
      </c>
      <c r="AB1697" s="120" t="s">
        <v>16997</v>
      </c>
      <c r="AC1697" s="121" t="str">
        <f aca="false">IFERROR(VLOOKUP(AB1697,'ETAPAS ORCAM'!$B$4:$C$58,2,FALSE()),"-")</f>
        <v>B17 – PINTURA – ESQ. FERRO</v>
      </c>
      <c r="AMH1697" s="85"/>
      <c r="AMI1697" s="85"/>
      <c r="AMJ1697" s="85"/>
    </row>
    <row r="1698" s="84" customFormat="true" ht="12.8" hidden="false" customHeight="false" outlineLevel="1" collapsed="false">
      <c r="A1698" s="69"/>
      <c r="B1698" s="86"/>
      <c r="C1698" s="122"/>
      <c r="D1698" s="123"/>
      <c r="E1698" s="123"/>
      <c r="F1698" s="124"/>
      <c r="G1698" s="125"/>
      <c r="H1698" s="126"/>
      <c r="I1698" s="127"/>
      <c r="J1698" s="125"/>
      <c r="K1698" s="126"/>
      <c r="L1698" s="127"/>
      <c r="M1698" s="125"/>
      <c r="N1698" s="126"/>
      <c r="O1698" s="127"/>
      <c r="P1698" s="128"/>
      <c r="Q1698" s="129"/>
      <c r="R1698" s="130"/>
      <c r="S1698" s="131"/>
      <c r="T1698" s="132"/>
      <c r="U1698" s="133"/>
      <c r="V1698" s="134"/>
      <c r="W1698" s="135"/>
      <c r="X1698" s="136"/>
      <c r="Y1698" s="123"/>
      <c r="Z1698" s="123"/>
      <c r="AA1698" s="124"/>
      <c r="AB1698" s="137"/>
      <c r="AC1698" s="138"/>
      <c r="AMH1698" s="85"/>
      <c r="AMI1698" s="85"/>
      <c r="AMJ1698" s="85"/>
    </row>
    <row r="1699" s="84" customFormat="true" ht="12.8" hidden="false" customHeight="false" outlineLevel="0" collapsed="false">
      <c r="A1699" s="69"/>
      <c r="B1699" s="86"/>
      <c r="C1699" s="139"/>
      <c r="D1699" s="139"/>
      <c r="E1699" s="139"/>
      <c r="F1699" s="139"/>
      <c r="G1699" s="140"/>
      <c r="H1699" s="140"/>
      <c r="I1699" s="140"/>
      <c r="J1699" s="140"/>
      <c r="K1699" s="140"/>
      <c r="L1699" s="140"/>
      <c r="M1699" s="140"/>
      <c r="N1699" s="140"/>
      <c r="O1699" s="140"/>
      <c r="P1699" s="141"/>
      <c r="Q1699" s="141"/>
      <c r="R1699" s="141"/>
      <c r="S1699" s="142"/>
      <c r="T1699" s="142"/>
      <c r="U1699" s="142"/>
      <c r="V1699" s="142"/>
      <c r="W1699" s="143"/>
      <c r="X1699" s="144"/>
      <c r="Y1699" s="139"/>
      <c r="Z1699" s="139"/>
      <c r="AA1699" s="139"/>
      <c r="AB1699" s="145"/>
      <c r="AC1699" s="146"/>
      <c r="AMH1699" s="85"/>
      <c r="AMI1699" s="85"/>
      <c r="AMJ1699" s="85"/>
    </row>
    <row r="1700" s="84" customFormat="true" ht="17.9" hidden="false" customHeight="false" outlineLevel="0" collapsed="false">
      <c r="A1700" s="69"/>
      <c r="B1700" s="70" t="n">
        <v>37257</v>
      </c>
      <c r="C1700" s="71" t="s">
        <v>16962</v>
      </c>
      <c r="D1700" s="72" t="s">
        <v>17041</v>
      </c>
      <c r="E1700" s="72" t="s">
        <v>17050</v>
      </c>
      <c r="F1700" s="73"/>
      <c r="G1700" s="74"/>
      <c r="H1700" s="75"/>
      <c r="I1700" s="76"/>
      <c r="J1700" s="74"/>
      <c r="K1700" s="75"/>
      <c r="L1700" s="76"/>
      <c r="M1700" s="74"/>
      <c r="N1700" s="75"/>
      <c r="O1700" s="76"/>
      <c r="P1700" s="74"/>
      <c r="Q1700" s="75"/>
      <c r="R1700" s="76"/>
      <c r="S1700" s="77"/>
      <c r="T1700" s="78"/>
      <c r="U1700" s="79"/>
      <c r="V1700" s="80"/>
      <c r="W1700" s="81"/>
      <c r="X1700" s="71"/>
      <c r="Y1700" s="72"/>
      <c r="Z1700" s="72"/>
      <c r="AA1700" s="73"/>
      <c r="AB1700" s="82"/>
      <c r="AC1700" s="83"/>
      <c r="AMH1700" s="85"/>
      <c r="AMI1700" s="85"/>
      <c r="AMJ1700" s="85"/>
    </row>
    <row r="1701" s="104" customFormat="true" ht="17.9" hidden="false" customHeight="false" outlineLevel="1" collapsed="false">
      <c r="A1701" s="69"/>
      <c r="B1701" s="86"/>
      <c r="C1701" s="87" t="str">
        <f aca="false">C1700</f>
        <v>CBM-SE</v>
      </c>
      <c r="D1701" s="88" t="str">
        <f aca="false">D1700</f>
        <v>1º PAV.</v>
      </c>
      <c r="E1701" s="88" t="str">
        <f aca="false">E1700</f>
        <v>ALOJAMENTO SGT/ SUBT FEM. A= 13,09m2</v>
      </c>
      <c r="F1701" s="89" t="s">
        <v>16938</v>
      </c>
      <c r="G1701" s="90" t="n">
        <v>16</v>
      </c>
      <c r="H1701" s="91"/>
      <c r="I1701" s="92"/>
      <c r="J1701" s="90"/>
      <c r="K1701" s="91"/>
      <c r="L1701" s="92"/>
      <c r="M1701" s="90"/>
      <c r="N1701" s="91"/>
      <c r="O1701" s="92"/>
      <c r="P1701" s="93"/>
      <c r="Q1701" s="94"/>
      <c r="R1701" s="95"/>
      <c r="S1701" s="96" t="n">
        <f aca="false">IF(G1701&lt;&gt;0,(G1701+P1701),(J1701*M1701)+P1701)</f>
        <v>16</v>
      </c>
      <c r="T1701" s="97" t="n">
        <f aca="false">IF(H1701&lt;&gt;0,(H1701+Q1701),(K1701*N1701)+Q1701)</f>
        <v>0</v>
      </c>
      <c r="U1701" s="98" t="n">
        <f aca="false">IF(I1701&lt;&gt;0,(I1701+R1701),(L1701*O1701)+R1701)</f>
        <v>0</v>
      </c>
      <c r="V1701" s="99" t="n">
        <f aca="false">SUM(S1701:U1701)</f>
        <v>16</v>
      </c>
      <c r="W1701" s="100"/>
      <c r="X1701" s="101"/>
      <c r="Y1701" s="88"/>
      <c r="Z1701" s="88"/>
      <c r="AA1701" s="89"/>
      <c r="AB1701" s="102"/>
      <c r="AC1701" s="103"/>
      <c r="AMH1701" s="85"/>
      <c r="AMI1701" s="85"/>
      <c r="AMJ1701" s="85"/>
    </row>
    <row r="1702" s="84" customFormat="true" ht="17.9" hidden="false" customHeight="false" outlineLevel="1" collapsed="false">
      <c r="A1702" s="69"/>
      <c r="B1702" s="86"/>
      <c r="C1702" s="105" t="str">
        <f aca="false">C1701</f>
        <v>CBM-SE</v>
      </c>
      <c r="D1702" s="106" t="str">
        <f aca="false">D1701</f>
        <v>1º PAV.</v>
      </c>
      <c r="E1702" s="106" t="str">
        <f aca="false">E1701</f>
        <v>ALOJAMENTO SGT/ SUBT FEM. A= 13,09m2</v>
      </c>
      <c r="F1702" s="107" t="str">
        <f aca="false">F1701</f>
        <v>PISO</v>
      </c>
      <c r="G1702" s="108"/>
      <c r="H1702" s="109"/>
      <c r="I1702" s="110"/>
      <c r="J1702" s="108"/>
      <c r="K1702" s="109"/>
      <c r="L1702" s="110"/>
      <c r="M1702" s="108"/>
      <c r="N1702" s="109"/>
      <c r="O1702" s="110"/>
      <c r="P1702" s="111"/>
      <c r="Q1702" s="112"/>
      <c r="R1702" s="113"/>
      <c r="S1702" s="114"/>
      <c r="T1702" s="115"/>
      <c r="U1702" s="116"/>
      <c r="V1702" s="117"/>
      <c r="W1702" s="118" t="n">
        <f aca="false">V1701</f>
        <v>16</v>
      </c>
      <c r="X1702" s="119" t="n">
        <v>99811</v>
      </c>
      <c r="Y1702" s="106" t="str">
        <f aca="false">IFERROR(VLOOKUP($X1702,'BASE DADOS'!$B$2:$E$16867,2,FALSE()),"-")</f>
        <v>SINAPI</v>
      </c>
      <c r="Z1702" s="106" t="str">
        <f aca="false">IFERROR(VLOOKUP($X1702,'BASE DADOS'!$B$2:$E$16867,3,FALSE()),"-")</f>
        <v>Limpeza de contrapiso com vassoura a seco. af_04/2019</v>
      </c>
      <c r="AA1702" s="107" t="str">
        <f aca="false">IFERROR(VLOOKUP($X1702,'BASE DADOS'!$B$2:$E$16867,4,FALSE()),"-")</f>
        <v>m2</v>
      </c>
      <c r="AB1702" s="120" t="s">
        <v>16987</v>
      </c>
      <c r="AC1702" s="121" t="str">
        <f aca="false">IFERROR(VLOOKUP(AB1702,'ETAPAS ORCAM'!$B$4:$C$58,2,FALSE()),"-")</f>
        <v>B11 – PAVIMENTAÇÃO</v>
      </c>
      <c r="AMH1702" s="85"/>
      <c r="AMI1702" s="85"/>
      <c r="AMJ1702" s="85"/>
    </row>
    <row r="1703" s="84" customFormat="true" ht="34.3" hidden="false" customHeight="false" outlineLevel="1" collapsed="false">
      <c r="A1703" s="69"/>
      <c r="B1703" s="86"/>
      <c r="C1703" s="105" t="str">
        <f aca="false">C1702</f>
        <v>CBM-SE</v>
      </c>
      <c r="D1703" s="106" t="str">
        <f aca="false">D1702</f>
        <v>1º PAV.</v>
      </c>
      <c r="E1703" s="106" t="str">
        <f aca="false">E1702</f>
        <v>ALOJAMENTO SGT/ SUBT FEM. A= 13,09m2</v>
      </c>
      <c r="F1703" s="107" t="str">
        <f aca="false">F1702</f>
        <v>PISO</v>
      </c>
      <c r="G1703" s="108"/>
      <c r="H1703" s="109"/>
      <c r="I1703" s="110"/>
      <c r="J1703" s="108"/>
      <c r="K1703" s="109"/>
      <c r="L1703" s="110"/>
      <c r="M1703" s="108"/>
      <c r="N1703" s="109"/>
      <c r="O1703" s="110"/>
      <c r="P1703" s="111"/>
      <c r="Q1703" s="112"/>
      <c r="R1703" s="113"/>
      <c r="S1703" s="114"/>
      <c r="T1703" s="115"/>
      <c r="U1703" s="116"/>
      <c r="V1703" s="117"/>
      <c r="W1703" s="118" t="n">
        <f aca="false">W1702</f>
        <v>16</v>
      </c>
      <c r="X1703" s="119" t="n">
        <v>87630</v>
      </c>
      <c r="Y1703" s="106" t="str">
        <f aca="false">IFERROR(VLOOKUP($X1703,'BASE DADOS'!$B$2:$E$16867,2,FALSE()),"-")</f>
        <v>SINAPI</v>
      </c>
      <c r="Z1703" s="106" t="str">
        <f aca="false">IFERROR(VLOOKUP($X1703,'BASE DADOS'!$B$2:$E$16867,3,FALSE()),"-")</f>
        <v>Contrapiso em argamassa traço 1:4 (cimento e areia), preparo mecânico com betoneira 400 l, aplicado em áreas secas sobre laje, aderido, acabamento não reforçado, espessura 3cm. af_07/2021</v>
      </c>
      <c r="AA1703" s="107" t="str">
        <f aca="false">IFERROR(VLOOKUP($X1703,'BASE DADOS'!$B$2:$E$16867,4,FALSE()),"-")</f>
        <v>m2</v>
      </c>
      <c r="AB1703" s="120" t="s">
        <v>16987</v>
      </c>
      <c r="AC1703" s="121" t="str">
        <f aca="false">IFERROR(VLOOKUP(AB1703,'ETAPAS ORCAM'!$B$4:$C$58,2,FALSE()),"-")</f>
        <v>B11 – PAVIMENTAÇÃO</v>
      </c>
      <c r="AMH1703" s="85"/>
      <c r="AMI1703" s="85"/>
      <c r="AMJ1703" s="85"/>
    </row>
    <row r="1704" s="84" customFormat="true" ht="42.5" hidden="false" customHeight="false" outlineLevel="1" collapsed="false">
      <c r="A1704" s="69"/>
      <c r="B1704" s="86"/>
      <c r="C1704" s="105" t="str">
        <f aca="false">C1703</f>
        <v>CBM-SE</v>
      </c>
      <c r="D1704" s="106" t="str">
        <f aca="false">D1703</f>
        <v>1º PAV.</v>
      </c>
      <c r="E1704" s="106" t="str">
        <f aca="false">E1703</f>
        <v>ALOJAMENTO SGT/ SUBT FEM. A= 13,09m2</v>
      </c>
      <c r="F1704" s="107" t="str">
        <f aca="false">F1703</f>
        <v>PISO</v>
      </c>
      <c r="G1704" s="108"/>
      <c r="H1704" s="109"/>
      <c r="I1704" s="110"/>
      <c r="J1704" s="108"/>
      <c r="K1704" s="109"/>
      <c r="L1704" s="110"/>
      <c r="M1704" s="108"/>
      <c r="N1704" s="109"/>
      <c r="O1704" s="110"/>
      <c r="P1704" s="111"/>
      <c r="Q1704" s="112"/>
      <c r="R1704" s="113"/>
      <c r="S1704" s="114"/>
      <c r="T1704" s="115"/>
      <c r="U1704" s="116"/>
      <c r="V1704" s="117"/>
      <c r="W1704" s="118" t="n">
        <f aca="false">W1703</f>
        <v>16</v>
      </c>
      <c r="X1704" s="119" t="n">
        <v>104162</v>
      </c>
      <c r="Y1704" s="106" t="str">
        <f aca="false">IFERROR(VLOOKUP($X1704,'BASE DADOS'!$B$2:$E$16867,2,FALSE()),"-")</f>
        <v>SINAPI</v>
      </c>
      <c r="Z1704" s="106" t="str">
        <f aca="false">IFERROR(VLOOKUP($X1704,'BASE DADOS'!$B$2:$E$16867,3,FALSE()),"-")</f>
        <v>Piso em granilite, marmorite ou granitina em ambientes internos, com espessura de 8 mm, incluso mistura em betoneira, colocação das juntas, aplicação do piso, 4 polimentos com politriz, estucamento, selador e cera. af_06/2022</v>
      </c>
      <c r="AA1704" s="107" t="str">
        <f aca="false">IFERROR(VLOOKUP($X1704,'BASE DADOS'!$B$2:$E$16867,4,FALSE()),"-")</f>
        <v>m2</v>
      </c>
      <c r="AB1704" s="120" t="s">
        <v>16987</v>
      </c>
      <c r="AC1704" s="121" t="str">
        <f aca="false">IFERROR(VLOOKUP(AB1704,'ETAPAS ORCAM'!$B$4:$C$58,2,FALSE()),"-")</f>
        <v>B11 – PAVIMENTAÇÃO</v>
      </c>
      <c r="AMH1704" s="85"/>
      <c r="AMI1704" s="85"/>
      <c r="AMJ1704" s="85"/>
    </row>
    <row r="1705" s="84" customFormat="true" ht="17.9" hidden="false" customHeight="false" outlineLevel="1" collapsed="false">
      <c r="A1705" s="69"/>
      <c r="B1705" s="86"/>
      <c r="C1705" s="105" t="str">
        <f aca="false">C1704</f>
        <v>CBM-SE</v>
      </c>
      <c r="D1705" s="106" t="str">
        <f aca="false">D1704</f>
        <v>1º PAV.</v>
      </c>
      <c r="E1705" s="106" t="str">
        <f aca="false">E1704</f>
        <v>ALOJAMENTO SGT/ SUBT FEM. A= 13,09m2</v>
      </c>
      <c r="F1705" s="107" t="str">
        <f aca="false">F1704</f>
        <v>PISO</v>
      </c>
      <c r="G1705" s="108"/>
      <c r="H1705" s="109"/>
      <c r="I1705" s="110"/>
      <c r="J1705" s="108"/>
      <c r="K1705" s="109"/>
      <c r="L1705" s="110"/>
      <c r="M1705" s="108"/>
      <c r="N1705" s="109"/>
      <c r="O1705" s="110"/>
      <c r="P1705" s="111"/>
      <c r="Q1705" s="112"/>
      <c r="R1705" s="113"/>
      <c r="S1705" s="114"/>
      <c r="T1705" s="115"/>
      <c r="U1705" s="116"/>
      <c r="V1705" s="117"/>
      <c r="W1705" s="118" t="n">
        <f aca="false">W1704</f>
        <v>16</v>
      </c>
      <c r="X1705" s="119" t="n">
        <v>2450</v>
      </c>
      <c r="Y1705" s="106" t="str">
        <f aca="false">IFERROR(VLOOKUP($X1705,'BASE DADOS'!$B$2:$E$16867,2,FALSE()),"-")</f>
        <v>ORSE</v>
      </c>
      <c r="Z1705" s="106" t="str">
        <f aca="false">IFERROR(VLOOKUP($X1705,'BASE DADOS'!$B$2:$E$16867,3,FALSE()),"-")</f>
        <v>Limpeza geral</v>
      </c>
      <c r="AA1705" s="107" t="str">
        <f aca="false">IFERROR(VLOOKUP($X1705,'BASE DADOS'!$B$2:$E$16867,4,FALSE()),"-")</f>
        <v>m2</v>
      </c>
      <c r="AB1705" s="120" t="s">
        <v>16988</v>
      </c>
      <c r="AC1705" s="121" t="str">
        <f aca="false">IFERROR(VLOOKUP(AB1705,'ETAPAS ORCAM'!$B$4:$C$58,2,FALSE()),"-")</f>
        <v>B39 – LIMPEZA FINAL</v>
      </c>
      <c r="AMH1705" s="85"/>
      <c r="AMI1705" s="85"/>
      <c r="AMJ1705" s="85"/>
    </row>
    <row r="1706" s="104" customFormat="true" ht="17.9" hidden="false" customHeight="false" outlineLevel="1" collapsed="false">
      <c r="A1706" s="69"/>
      <c r="B1706" s="86"/>
      <c r="C1706" s="87" t="str">
        <f aca="false">C1705</f>
        <v>CBM-SE</v>
      </c>
      <c r="D1706" s="88" t="str">
        <f aca="false">D1705</f>
        <v>1º PAV.</v>
      </c>
      <c r="E1706" s="88" t="str">
        <f aca="false">E1705</f>
        <v>ALOJAMENTO SGT/ SUBT FEM. A= 13,09m2</v>
      </c>
      <c r="F1706" s="89" t="s">
        <v>16939</v>
      </c>
      <c r="G1706" s="90"/>
      <c r="H1706" s="91"/>
      <c r="I1706" s="92"/>
      <c r="J1706" s="90" t="n">
        <v>18.84</v>
      </c>
      <c r="K1706" s="91"/>
      <c r="L1706" s="92"/>
      <c r="M1706" s="90" t="n">
        <v>3.09</v>
      </c>
      <c r="N1706" s="91"/>
      <c r="O1706" s="92"/>
      <c r="P1706" s="93" t="n">
        <f aca="false">-(1.9*1.45)-(2*1.45)-(0.8*2.1)*2</f>
        <v>-9.015</v>
      </c>
      <c r="Q1706" s="94"/>
      <c r="R1706" s="95"/>
      <c r="S1706" s="96" t="n">
        <f aca="false">IF(G1706&lt;&gt;0,(G1706+P1706),(J1706*M1706)+P1706)</f>
        <v>49.2006</v>
      </c>
      <c r="T1706" s="97" t="n">
        <f aca="false">IF(H1706&lt;&gt;0,(H1706+Q1706),(K1706*N1706)+Q1706)</f>
        <v>0</v>
      </c>
      <c r="U1706" s="98" t="n">
        <f aca="false">IF(I1706&lt;&gt;0,(I1706+R1706),(L1706*O1706)+R1706)</f>
        <v>0</v>
      </c>
      <c r="V1706" s="99" t="n">
        <f aca="false">SUM(S1706:U1706)</f>
        <v>49.2006</v>
      </c>
      <c r="W1706" s="100"/>
      <c r="X1706" s="101"/>
      <c r="Y1706" s="88"/>
      <c r="Z1706" s="88"/>
      <c r="AA1706" s="89"/>
      <c r="AB1706" s="102"/>
      <c r="AC1706" s="103"/>
      <c r="AMH1706" s="85"/>
      <c r="AMI1706" s="85"/>
      <c r="AMJ1706" s="85"/>
    </row>
    <row r="1707" s="84" customFormat="true" ht="26.1" hidden="false" customHeight="false" outlineLevel="1" collapsed="false">
      <c r="A1707" s="69"/>
      <c r="B1707" s="86"/>
      <c r="C1707" s="105" t="str">
        <f aca="false">C1706</f>
        <v>CBM-SE</v>
      </c>
      <c r="D1707" s="106" t="str">
        <f aca="false">D1706</f>
        <v>1º PAV.</v>
      </c>
      <c r="E1707" s="106" t="str">
        <f aca="false">E1706</f>
        <v>ALOJAMENTO SGT/ SUBT FEM. A= 13,09m2</v>
      </c>
      <c r="F1707" s="107" t="str">
        <f aca="false">F1706</f>
        <v>PAREDE</v>
      </c>
      <c r="G1707" s="108"/>
      <c r="H1707" s="109"/>
      <c r="I1707" s="110"/>
      <c r="J1707" s="108"/>
      <c r="K1707" s="109"/>
      <c r="L1707" s="110"/>
      <c r="M1707" s="108"/>
      <c r="N1707" s="109"/>
      <c r="O1707" s="110"/>
      <c r="P1707" s="111"/>
      <c r="Q1707" s="112"/>
      <c r="R1707" s="113"/>
      <c r="S1707" s="114"/>
      <c r="T1707" s="115"/>
      <c r="U1707" s="116"/>
      <c r="V1707" s="117"/>
      <c r="W1707" s="118" t="n">
        <f aca="false">V1706</f>
        <v>49.2006</v>
      </c>
      <c r="X1707" s="119" t="n">
        <v>87879</v>
      </c>
      <c r="Y1707" s="106" t="str">
        <f aca="false">IFERROR(VLOOKUP($X1707,'BASE DADOS'!$B$2:$E$16867,2,FALSE()),"-")</f>
        <v>SINAPI</v>
      </c>
      <c r="Z1707" s="106" t="str">
        <f aca="false">IFERROR(VLOOKUP($X1707,'BASE DADOS'!$B$2:$E$16867,3,FALSE()),"-")</f>
        <v>Chapisco aplicado em alvenarias e estruturas de concreto internas, com colher de pedreiro.   argamassa traço 1:3 com preparo em betoneira 400l. af_10/2022</v>
      </c>
      <c r="AA1707" s="107" t="str">
        <f aca="false">IFERROR(VLOOKUP($X1707,'BASE DADOS'!$B$2:$E$16867,4,FALSE()),"-")</f>
        <v>m2</v>
      </c>
      <c r="AB1707" s="120" t="s">
        <v>16989</v>
      </c>
      <c r="AC1707" s="121" t="str">
        <f aca="false">IFERROR(VLOOKUP(AB1707,'ETAPAS ORCAM'!$B$4:$C$58,2,FALSE()),"-")</f>
        <v>B08 – REVESTIMENTO INTERNO – PAREDE</v>
      </c>
      <c r="AMH1707" s="85"/>
      <c r="AMI1707" s="85"/>
      <c r="AMJ1707" s="85"/>
    </row>
    <row r="1708" s="84" customFormat="true" ht="34.3" hidden="false" customHeight="false" outlineLevel="1" collapsed="false">
      <c r="A1708" s="69"/>
      <c r="B1708" s="86"/>
      <c r="C1708" s="105" t="str">
        <f aca="false">C1707</f>
        <v>CBM-SE</v>
      </c>
      <c r="D1708" s="106" t="str">
        <f aca="false">D1707</f>
        <v>1º PAV.</v>
      </c>
      <c r="E1708" s="106" t="str">
        <f aca="false">E1707</f>
        <v>ALOJAMENTO SGT/ SUBT FEM. A= 13,09m2</v>
      </c>
      <c r="F1708" s="107" t="str">
        <f aca="false">F1707</f>
        <v>PAREDE</v>
      </c>
      <c r="G1708" s="108"/>
      <c r="H1708" s="109"/>
      <c r="I1708" s="110"/>
      <c r="J1708" s="108"/>
      <c r="K1708" s="109"/>
      <c r="L1708" s="110"/>
      <c r="M1708" s="108"/>
      <c r="N1708" s="109"/>
      <c r="O1708" s="110"/>
      <c r="P1708" s="111"/>
      <c r="Q1708" s="112"/>
      <c r="R1708" s="113"/>
      <c r="S1708" s="114"/>
      <c r="T1708" s="115"/>
      <c r="U1708" s="116"/>
      <c r="V1708" s="117"/>
      <c r="W1708" s="118" t="n">
        <f aca="false">W1707</f>
        <v>49.2006</v>
      </c>
      <c r="X1708" s="119" t="n">
        <v>87529</v>
      </c>
      <c r="Y1708" s="106" t="str">
        <f aca="false">IFERROR(VLOOKUP($X1708,'BASE DADOS'!$B$2:$E$16867,2,FALSE()),"-")</f>
        <v>SINAPI</v>
      </c>
      <c r="Z1708" s="106" t="str">
        <f aca="false">IFERROR(VLOOKUP($X1708,'BASE DADOS'!$B$2:$E$16867,3,FALSE()),"-")</f>
        <v>Massa única, para recebimento de pintura, em argamassa traço 1:2:8, preparo mecânico com betoneira 400l, aplicada manualmente em faces internas de paredes, espessura de 20mm, com execução de taliscas. af_06/2014</v>
      </c>
      <c r="AA1708" s="107" t="str">
        <f aca="false">IFERROR(VLOOKUP($X1708,'BASE DADOS'!$B$2:$E$16867,4,FALSE()),"-")</f>
        <v>m2</v>
      </c>
      <c r="AB1708" s="120" t="s">
        <v>16989</v>
      </c>
      <c r="AC1708" s="121" t="str">
        <f aca="false">IFERROR(VLOOKUP(AB1708,'ETAPAS ORCAM'!$B$4:$C$58,2,FALSE()),"-")</f>
        <v>B08 – REVESTIMENTO INTERNO – PAREDE</v>
      </c>
      <c r="AMH1708" s="85"/>
      <c r="AMI1708" s="85"/>
      <c r="AMJ1708" s="85"/>
    </row>
    <row r="1709" s="84" customFormat="true" ht="17.9" hidden="false" customHeight="false" outlineLevel="1" collapsed="false">
      <c r="A1709" s="69"/>
      <c r="B1709" s="86"/>
      <c r="C1709" s="105" t="str">
        <f aca="false">C1708</f>
        <v>CBM-SE</v>
      </c>
      <c r="D1709" s="106" t="str">
        <f aca="false">D1708</f>
        <v>1º PAV.</v>
      </c>
      <c r="E1709" s="106" t="str">
        <f aca="false">E1708</f>
        <v>ALOJAMENTO SGT/ SUBT FEM. A= 13,09m2</v>
      </c>
      <c r="F1709" s="107" t="str">
        <f aca="false">F1708</f>
        <v>PAREDE</v>
      </c>
      <c r="G1709" s="108"/>
      <c r="H1709" s="109"/>
      <c r="I1709" s="110"/>
      <c r="J1709" s="108"/>
      <c r="K1709" s="109"/>
      <c r="L1709" s="110"/>
      <c r="M1709" s="108"/>
      <c r="N1709" s="109"/>
      <c r="O1709" s="110"/>
      <c r="P1709" s="111"/>
      <c r="Q1709" s="112"/>
      <c r="R1709" s="113"/>
      <c r="S1709" s="114"/>
      <c r="T1709" s="115"/>
      <c r="U1709" s="116"/>
      <c r="V1709" s="117"/>
      <c r="W1709" s="118" t="n">
        <f aca="false">W1708</f>
        <v>49.2006</v>
      </c>
      <c r="X1709" s="119" t="n">
        <v>88485</v>
      </c>
      <c r="Y1709" s="106" t="str">
        <f aca="false">IFERROR(VLOOKUP($X1709,'BASE DADOS'!$B$2:$E$16867,2,FALSE()),"-")</f>
        <v>SINAPI</v>
      </c>
      <c r="Z1709" s="106" t="str">
        <f aca="false">IFERROR(VLOOKUP($X1709,'BASE DADOS'!$B$2:$E$16867,3,FALSE()),"-")</f>
        <v>Aplicação de fundo selador acrílico em paredes, uma demão. af_06/2014</v>
      </c>
      <c r="AA1709" s="107" t="str">
        <f aca="false">IFERROR(VLOOKUP($X1709,'BASE DADOS'!$B$2:$E$16867,4,FALSE()),"-")</f>
        <v>m2</v>
      </c>
      <c r="AB1709" s="120" t="s">
        <v>16990</v>
      </c>
      <c r="AC1709" s="121" t="str">
        <f aca="false">IFERROR(VLOOKUP(AB1709,'ETAPAS ORCAM'!$B$4:$C$58,2,FALSE()),"-")</f>
        <v>B14 – PINTURA INTERNA – PAREDE</v>
      </c>
      <c r="AMH1709" s="85"/>
      <c r="AMI1709" s="85"/>
      <c r="AMJ1709" s="85"/>
    </row>
    <row r="1710" s="84" customFormat="true" ht="17.9" hidden="false" customHeight="false" outlineLevel="1" collapsed="false">
      <c r="A1710" s="69"/>
      <c r="B1710" s="86"/>
      <c r="C1710" s="105" t="str">
        <f aca="false">C1709</f>
        <v>CBM-SE</v>
      </c>
      <c r="D1710" s="106" t="str">
        <f aca="false">D1709</f>
        <v>1º PAV.</v>
      </c>
      <c r="E1710" s="106" t="str">
        <f aca="false">E1709</f>
        <v>ALOJAMENTO SGT/ SUBT FEM. A= 13,09m2</v>
      </c>
      <c r="F1710" s="107" t="str">
        <f aca="false">F1709</f>
        <v>PAREDE</v>
      </c>
      <c r="G1710" s="108"/>
      <c r="H1710" s="109"/>
      <c r="I1710" s="110"/>
      <c r="J1710" s="108"/>
      <c r="K1710" s="109"/>
      <c r="L1710" s="110"/>
      <c r="M1710" s="108"/>
      <c r="N1710" s="109"/>
      <c r="O1710" s="110"/>
      <c r="P1710" s="111"/>
      <c r="Q1710" s="112"/>
      <c r="R1710" s="113"/>
      <c r="S1710" s="114"/>
      <c r="T1710" s="115"/>
      <c r="U1710" s="116"/>
      <c r="V1710" s="117"/>
      <c r="W1710" s="118" t="n">
        <f aca="false">W1709</f>
        <v>49.2006</v>
      </c>
      <c r="X1710" s="119" t="n">
        <v>88497</v>
      </c>
      <c r="Y1710" s="106" t="str">
        <f aca="false">IFERROR(VLOOKUP($X1710,'BASE DADOS'!$B$2:$E$16867,2,FALSE()),"-")</f>
        <v>SINAPI</v>
      </c>
      <c r="Z1710" s="106" t="str">
        <f aca="false">IFERROR(VLOOKUP($X1710,'BASE DADOS'!$B$2:$E$16867,3,FALSE()),"-")</f>
        <v>Aplicação e lixamento de massa látex em paredes, duas demãos. af_06/2014</v>
      </c>
      <c r="AA1710" s="107" t="str">
        <f aca="false">IFERROR(VLOOKUP($X1710,'BASE DADOS'!$B$2:$E$16867,4,FALSE()),"-")</f>
        <v>m2</v>
      </c>
      <c r="AB1710" s="120" t="s">
        <v>16990</v>
      </c>
      <c r="AC1710" s="121" t="str">
        <f aca="false">IFERROR(VLOOKUP(AB1710,'ETAPAS ORCAM'!$B$4:$C$58,2,FALSE()),"-")</f>
        <v>B14 – PINTURA INTERNA – PAREDE</v>
      </c>
      <c r="AMH1710" s="85"/>
      <c r="AMI1710" s="85"/>
      <c r="AMJ1710" s="85"/>
    </row>
    <row r="1711" s="84" customFormat="true" ht="17.9" hidden="false" customHeight="false" outlineLevel="1" collapsed="false">
      <c r="A1711" s="69"/>
      <c r="B1711" s="86"/>
      <c r="C1711" s="105" t="str">
        <f aca="false">C1710</f>
        <v>CBM-SE</v>
      </c>
      <c r="D1711" s="106" t="str">
        <f aca="false">D1710</f>
        <v>1º PAV.</v>
      </c>
      <c r="E1711" s="106" t="str">
        <f aca="false">E1710</f>
        <v>ALOJAMENTO SGT/ SUBT FEM. A= 13,09m2</v>
      </c>
      <c r="F1711" s="107" t="str">
        <f aca="false">F1710</f>
        <v>PAREDE</v>
      </c>
      <c r="G1711" s="108"/>
      <c r="H1711" s="109"/>
      <c r="I1711" s="110"/>
      <c r="J1711" s="108"/>
      <c r="K1711" s="109"/>
      <c r="L1711" s="110"/>
      <c r="M1711" s="108"/>
      <c r="N1711" s="109"/>
      <c r="O1711" s="110"/>
      <c r="P1711" s="111"/>
      <c r="Q1711" s="112"/>
      <c r="R1711" s="113"/>
      <c r="S1711" s="114"/>
      <c r="T1711" s="115"/>
      <c r="U1711" s="116"/>
      <c r="V1711" s="117"/>
      <c r="W1711" s="118" t="n">
        <f aca="false">W1710</f>
        <v>49.2006</v>
      </c>
      <c r="X1711" s="119" t="n">
        <v>104641</v>
      </c>
      <c r="Y1711" s="106" t="str">
        <f aca="false">IFERROR(VLOOKUP($X1711,'BASE DADOS'!$B$2:$E$16867,2,FALSE()),"-")</f>
        <v>SINAPI</v>
      </c>
      <c r="Z1711" s="106" t="str">
        <f aca="false">IFERROR(VLOOKUP($X1711,'BASE DADOS'!$B$2:$E$16867,3,FALSE()),"-")</f>
        <v>Pintura látex acrílica econômica, aplicação manual em paredes, duas demãos. Af_04/2023</v>
      </c>
      <c r="AA1711" s="107" t="str">
        <f aca="false">IFERROR(VLOOKUP($X1711,'BASE DADOS'!$B$2:$E$16867,4,FALSE()),"-")</f>
        <v>m2</v>
      </c>
      <c r="AB1711" s="120" t="s">
        <v>16990</v>
      </c>
      <c r="AC1711" s="121" t="str">
        <f aca="false">IFERROR(VLOOKUP(AB1711,'ETAPAS ORCAM'!$B$4:$C$58,2,FALSE()),"-")</f>
        <v>B14 – PINTURA INTERNA – PAREDE</v>
      </c>
      <c r="AMH1711" s="85"/>
      <c r="AMI1711" s="85"/>
      <c r="AMJ1711" s="85"/>
    </row>
    <row r="1712" s="104" customFormat="true" ht="17.9" hidden="false" customHeight="false" outlineLevel="1" collapsed="false">
      <c r="A1712" s="69"/>
      <c r="B1712" s="86"/>
      <c r="C1712" s="87" t="str">
        <f aca="false">C1711</f>
        <v>CBM-SE</v>
      </c>
      <c r="D1712" s="88" t="str">
        <f aca="false">D1711</f>
        <v>1º PAV.</v>
      </c>
      <c r="E1712" s="88" t="str">
        <f aca="false">E1711</f>
        <v>ALOJAMENTO SGT/ SUBT FEM. A= 13,09m2</v>
      </c>
      <c r="F1712" s="89" t="s">
        <v>16940</v>
      </c>
      <c r="G1712" s="90" t="n">
        <f aca="false">G1701</f>
        <v>16</v>
      </c>
      <c r="H1712" s="91"/>
      <c r="I1712" s="92"/>
      <c r="J1712" s="90"/>
      <c r="K1712" s="91"/>
      <c r="L1712" s="92"/>
      <c r="M1712" s="90"/>
      <c r="N1712" s="91"/>
      <c r="O1712" s="92"/>
      <c r="P1712" s="93"/>
      <c r="Q1712" s="94"/>
      <c r="R1712" s="95"/>
      <c r="S1712" s="96" t="n">
        <f aca="false">IF(G1712&lt;&gt;0,(G1712+P1712),(J1712*M1712)+P1712)</f>
        <v>16</v>
      </c>
      <c r="T1712" s="97" t="n">
        <f aca="false">IF(H1712&lt;&gt;0,(H1712+Q1712),(K1712*N1712)+Q1712)</f>
        <v>0</v>
      </c>
      <c r="U1712" s="98" t="n">
        <f aca="false">IF(I1712&lt;&gt;0,(I1712+R1712),(L1712*O1712)+R1712)</f>
        <v>0</v>
      </c>
      <c r="V1712" s="99" t="n">
        <f aca="false">SUM(S1712:U1712)</f>
        <v>16</v>
      </c>
      <c r="W1712" s="100"/>
      <c r="X1712" s="101"/>
      <c r="Y1712" s="88"/>
      <c r="Z1712" s="88"/>
      <c r="AA1712" s="89"/>
      <c r="AB1712" s="102"/>
      <c r="AC1712" s="103"/>
      <c r="AMH1712" s="85"/>
      <c r="AMI1712" s="85"/>
      <c r="AMJ1712" s="85"/>
    </row>
    <row r="1713" s="84" customFormat="true" ht="17.9" hidden="false" customHeight="false" outlineLevel="1" collapsed="false">
      <c r="A1713" s="69"/>
      <c r="B1713" s="86"/>
      <c r="C1713" s="105" t="str">
        <f aca="false">C1712</f>
        <v>CBM-SE</v>
      </c>
      <c r="D1713" s="106" t="str">
        <f aca="false">D1712</f>
        <v>1º PAV.</v>
      </c>
      <c r="E1713" s="106" t="str">
        <f aca="false">E1712</f>
        <v>ALOJAMENTO SGT/ SUBT FEM. A= 13,09m2</v>
      </c>
      <c r="F1713" s="107" t="str">
        <f aca="false">F1712</f>
        <v>TETO</v>
      </c>
      <c r="G1713" s="108"/>
      <c r="H1713" s="109"/>
      <c r="I1713" s="110"/>
      <c r="J1713" s="108"/>
      <c r="K1713" s="109"/>
      <c r="L1713" s="110"/>
      <c r="M1713" s="108"/>
      <c r="N1713" s="109"/>
      <c r="O1713" s="110"/>
      <c r="P1713" s="111"/>
      <c r="Q1713" s="112"/>
      <c r="R1713" s="113"/>
      <c r="S1713" s="114"/>
      <c r="T1713" s="115"/>
      <c r="U1713" s="116"/>
      <c r="V1713" s="117"/>
      <c r="W1713" s="118" t="n">
        <f aca="false">V1712</f>
        <v>16</v>
      </c>
      <c r="X1713" s="119" t="n">
        <v>96114</v>
      </c>
      <c r="Y1713" s="106" t="str">
        <f aca="false">IFERROR(VLOOKUP($X1713,'BASE DADOS'!$B$2:$E$16867,2,FALSE()),"-")</f>
        <v>SINAPI</v>
      </c>
      <c r="Z1713" s="106" t="str">
        <f aca="false">IFERROR(VLOOKUP($X1713,'BASE DADOS'!$B$2:$E$16867,3,FALSE()),"-")</f>
        <v>Forro em drywall, para ambientes comerciais, inclusive estrutura de fixação. af_05/2017_ps</v>
      </c>
      <c r="AA1713" s="107" t="str">
        <f aca="false">IFERROR(VLOOKUP($X1713,'BASE DADOS'!$B$2:$E$16867,4,FALSE()),"-")</f>
        <v>m2</v>
      </c>
      <c r="AB1713" s="120" t="s">
        <v>16991</v>
      </c>
      <c r="AC1713" s="121" t="str">
        <f aca="false">IFERROR(VLOOKUP(AB1713,'ETAPAS ORCAM'!$B$4:$C$58,2,FALSE()),"-")</f>
        <v>B09 – REVESTIMENTO INTERNO – TETO</v>
      </c>
      <c r="AMH1713" s="85"/>
      <c r="AMI1713" s="85"/>
      <c r="AMJ1713" s="85"/>
    </row>
    <row r="1714" s="84" customFormat="true" ht="17.9" hidden="false" customHeight="false" outlineLevel="1" collapsed="false">
      <c r="A1714" s="69"/>
      <c r="B1714" s="86"/>
      <c r="C1714" s="105" t="str">
        <f aca="false">C1713</f>
        <v>CBM-SE</v>
      </c>
      <c r="D1714" s="106" t="str">
        <f aca="false">D1713</f>
        <v>1º PAV.</v>
      </c>
      <c r="E1714" s="106" t="str">
        <f aca="false">E1713</f>
        <v>ALOJAMENTO SGT/ SUBT FEM. A= 13,09m2</v>
      </c>
      <c r="F1714" s="107" t="str">
        <f aca="false">F1713</f>
        <v>TETO</v>
      </c>
      <c r="G1714" s="108"/>
      <c r="H1714" s="109"/>
      <c r="I1714" s="110"/>
      <c r="J1714" s="108"/>
      <c r="K1714" s="109"/>
      <c r="L1714" s="110"/>
      <c r="M1714" s="108"/>
      <c r="N1714" s="109"/>
      <c r="O1714" s="110"/>
      <c r="P1714" s="111"/>
      <c r="Q1714" s="112"/>
      <c r="R1714" s="113"/>
      <c r="S1714" s="114"/>
      <c r="T1714" s="115"/>
      <c r="U1714" s="116"/>
      <c r="V1714" s="117"/>
      <c r="W1714" s="118" t="n">
        <f aca="false">J1706</f>
        <v>18.84</v>
      </c>
      <c r="X1714" s="119" t="n">
        <v>9082</v>
      </c>
      <c r="Y1714" s="106" t="str">
        <f aca="false">IFERROR(VLOOKUP($X1714,'BASE DADOS'!$B$2:$E$16867,2,FALSE()),"-")</f>
        <v>ORSE</v>
      </c>
      <c r="Z1714" s="106" t="str">
        <f aca="false">IFERROR(VLOOKUP($X1714,'BASE DADOS'!$B$2:$E$16867,3,FALSE()),"-")</f>
        <v>Tabica metálica 3x3cm para forro de gesso (fornecimento e montagem)</v>
      </c>
      <c r="AA1714" s="107" t="str">
        <f aca="false">IFERROR(VLOOKUP($X1714,'BASE DADOS'!$B$2:$E$16867,4,FALSE()),"-")</f>
        <v>m</v>
      </c>
      <c r="AB1714" s="120" t="s">
        <v>16991</v>
      </c>
      <c r="AC1714" s="121" t="str">
        <f aca="false">IFERROR(VLOOKUP(AB1714,'ETAPAS ORCAM'!$B$4:$C$58,2,FALSE()),"-")</f>
        <v>B09 – REVESTIMENTO INTERNO – TETO</v>
      </c>
      <c r="AMH1714" s="85"/>
      <c r="AMI1714" s="85"/>
      <c r="AMJ1714" s="85"/>
    </row>
    <row r="1715" s="84" customFormat="true" ht="17.9" hidden="false" customHeight="false" outlineLevel="1" collapsed="false">
      <c r="A1715" s="69"/>
      <c r="B1715" s="86"/>
      <c r="C1715" s="105" t="str">
        <f aca="false">C1714</f>
        <v>CBM-SE</v>
      </c>
      <c r="D1715" s="106" t="str">
        <f aca="false">D1714</f>
        <v>1º PAV.</v>
      </c>
      <c r="E1715" s="106" t="str">
        <f aca="false">E1714</f>
        <v>ALOJAMENTO SGT/ SUBT FEM. A= 13,09m2</v>
      </c>
      <c r="F1715" s="107" t="str">
        <f aca="false">F1714</f>
        <v>TETO</v>
      </c>
      <c r="G1715" s="108"/>
      <c r="H1715" s="109"/>
      <c r="I1715" s="110"/>
      <c r="J1715" s="108"/>
      <c r="K1715" s="109"/>
      <c r="L1715" s="110"/>
      <c r="M1715" s="108"/>
      <c r="N1715" s="109"/>
      <c r="O1715" s="110"/>
      <c r="P1715" s="111"/>
      <c r="Q1715" s="112"/>
      <c r="R1715" s="113"/>
      <c r="S1715" s="114"/>
      <c r="T1715" s="115"/>
      <c r="U1715" s="116"/>
      <c r="V1715" s="117"/>
      <c r="W1715" s="118" t="n">
        <f aca="false">W1713</f>
        <v>16</v>
      </c>
      <c r="X1715" s="119" t="n">
        <v>88484</v>
      </c>
      <c r="Y1715" s="106" t="str">
        <f aca="false">IFERROR(VLOOKUP($X1715,'BASE DADOS'!$B$2:$E$16867,2,FALSE()),"-")</f>
        <v>SINAPI</v>
      </c>
      <c r="Z1715" s="106" t="str">
        <f aca="false">IFERROR(VLOOKUP($X1715,'BASE DADOS'!$B$2:$E$16867,3,FALSE()),"-")</f>
        <v>Aplicação de fundo selador acrílico em teto, uma demão. af_06/2014</v>
      </c>
      <c r="AA1715" s="107" t="str">
        <f aca="false">IFERROR(VLOOKUP($X1715,'BASE DADOS'!$B$2:$E$16867,4,FALSE()),"-")</f>
        <v>m2</v>
      </c>
      <c r="AB1715" s="120" t="s">
        <v>16992</v>
      </c>
      <c r="AC1715" s="121" t="str">
        <f aca="false">IFERROR(VLOOKUP(AB1715,'ETAPAS ORCAM'!$B$4:$C$58,2,FALSE()),"-")</f>
        <v>B15 – PINTURA INTERNA – TETO</v>
      </c>
      <c r="AMH1715" s="85"/>
      <c r="AMI1715" s="85"/>
      <c r="AMJ1715" s="85"/>
    </row>
    <row r="1716" s="84" customFormat="true" ht="17.9" hidden="false" customHeight="false" outlineLevel="1" collapsed="false">
      <c r="A1716" s="69"/>
      <c r="B1716" s="86"/>
      <c r="C1716" s="105" t="str">
        <f aca="false">C1715</f>
        <v>CBM-SE</v>
      </c>
      <c r="D1716" s="106" t="str">
        <f aca="false">D1715</f>
        <v>1º PAV.</v>
      </c>
      <c r="E1716" s="106" t="str">
        <f aca="false">E1715</f>
        <v>ALOJAMENTO SGT/ SUBT FEM. A= 13,09m2</v>
      </c>
      <c r="F1716" s="107" t="str">
        <f aca="false">F1715</f>
        <v>TETO</v>
      </c>
      <c r="G1716" s="108"/>
      <c r="H1716" s="109"/>
      <c r="I1716" s="110"/>
      <c r="J1716" s="108"/>
      <c r="K1716" s="109"/>
      <c r="L1716" s="110"/>
      <c r="M1716" s="108"/>
      <c r="N1716" s="109"/>
      <c r="O1716" s="110"/>
      <c r="P1716" s="111"/>
      <c r="Q1716" s="112"/>
      <c r="R1716" s="113"/>
      <c r="S1716" s="114"/>
      <c r="T1716" s="115"/>
      <c r="U1716" s="116"/>
      <c r="V1716" s="117"/>
      <c r="W1716" s="118" t="n">
        <f aca="false">W1715</f>
        <v>16</v>
      </c>
      <c r="X1716" s="119" t="n">
        <v>88496</v>
      </c>
      <c r="Y1716" s="106" t="str">
        <f aca="false">IFERROR(VLOOKUP($X1716,'BASE DADOS'!$B$2:$E$16867,2,FALSE()),"-")</f>
        <v>SINAPI</v>
      </c>
      <c r="Z1716" s="106" t="str">
        <f aca="false">IFERROR(VLOOKUP($X1716,'BASE DADOS'!$B$2:$E$16867,3,FALSE()),"-")</f>
        <v>Aplicação e lixamento de massa látex em teto, duas demãos. af_06/2014</v>
      </c>
      <c r="AA1716" s="107" t="str">
        <f aca="false">IFERROR(VLOOKUP($X1716,'BASE DADOS'!$B$2:$E$16867,4,FALSE()),"-")</f>
        <v>m2</v>
      </c>
      <c r="AB1716" s="120" t="s">
        <v>16992</v>
      </c>
      <c r="AC1716" s="121" t="str">
        <f aca="false">IFERROR(VLOOKUP(AB1716,'ETAPAS ORCAM'!$B$4:$C$58,2,FALSE()),"-")</f>
        <v>B15 – PINTURA INTERNA – TETO</v>
      </c>
      <c r="AMH1716" s="85"/>
      <c r="AMI1716" s="85"/>
      <c r="AMJ1716" s="85"/>
    </row>
    <row r="1717" s="84" customFormat="true" ht="17.9" hidden="false" customHeight="false" outlineLevel="1" collapsed="false">
      <c r="A1717" s="69"/>
      <c r="B1717" s="86"/>
      <c r="C1717" s="105" t="str">
        <f aca="false">C1716</f>
        <v>CBM-SE</v>
      </c>
      <c r="D1717" s="106" t="str">
        <f aca="false">D1716</f>
        <v>1º PAV.</v>
      </c>
      <c r="E1717" s="106" t="str">
        <f aca="false">E1716</f>
        <v>ALOJAMENTO SGT/ SUBT FEM. A= 13,09m2</v>
      </c>
      <c r="F1717" s="107" t="str">
        <f aca="false">F1716</f>
        <v>TETO</v>
      </c>
      <c r="G1717" s="108"/>
      <c r="H1717" s="109"/>
      <c r="I1717" s="110"/>
      <c r="J1717" s="108"/>
      <c r="K1717" s="109"/>
      <c r="L1717" s="110"/>
      <c r="M1717" s="108"/>
      <c r="N1717" s="109"/>
      <c r="O1717" s="110"/>
      <c r="P1717" s="111"/>
      <c r="Q1717" s="112"/>
      <c r="R1717" s="113"/>
      <c r="S1717" s="114"/>
      <c r="T1717" s="115"/>
      <c r="U1717" s="116"/>
      <c r="V1717" s="117"/>
      <c r="W1717" s="118" t="n">
        <f aca="false">W1716</f>
        <v>16</v>
      </c>
      <c r="X1717" s="119" t="n">
        <v>104639</v>
      </c>
      <c r="Y1717" s="106" t="str">
        <f aca="false">IFERROR(VLOOKUP($X1717,'BASE DADOS'!$B$2:$E$16867,2,FALSE()),"-")</f>
        <v>SINAPI</v>
      </c>
      <c r="Z1717" s="106" t="str">
        <f aca="false">IFERROR(VLOOKUP($X1717,'BASE DADOS'!$B$2:$E$16867,3,FALSE()),"-")</f>
        <v>Pintura látex acrílica econômica, aplicação manual em teto, duas demãos. Af_04/2023</v>
      </c>
      <c r="AA1717" s="107" t="str">
        <f aca="false">IFERROR(VLOOKUP($X1717,'BASE DADOS'!$B$2:$E$16867,4,FALSE()),"-")</f>
        <v>m2</v>
      </c>
      <c r="AB1717" s="120" t="s">
        <v>16992</v>
      </c>
      <c r="AC1717" s="121" t="str">
        <f aca="false">IFERROR(VLOOKUP(AB1717,'ETAPAS ORCAM'!$B$4:$C$58,2,FALSE()),"-")</f>
        <v>B15 – PINTURA INTERNA – TETO</v>
      </c>
      <c r="AMH1717" s="85"/>
      <c r="AMI1717" s="85"/>
      <c r="AMJ1717" s="85"/>
    </row>
    <row r="1718" s="104" customFormat="true" ht="17.9" hidden="false" customHeight="false" outlineLevel="1" collapsed="false">
      <c r="A1718" s="69"/>
      <c r="B1718" s="86"/>
      <c r="C1718" s="87" t="str">
        <f aca="false">C1717</f>
        <v>CBM-SE</v>
      </c>
      <c r="D1718" s="88" t="str">
        <f aca="false">D1717</f>
        <v>1º PAV.</v>
      </c>
      <c r="E1718" s="88" t="str">
        <f aca="false">E1717</f>
        <v>ALOJAMENTO SGT/ SUBT FEM. A= 13,09m2</v>
      </c>
      <c r="F1718" s="89" t="s">
        <v>16941</v>
      </c>
      <c r="G1718" s="90" t="n">
        <f aca="false">J1706</f>
        <v>18.84</v>
      </c>
      <c r="H1718" s="91"/>
      <c r="I1718" s="92"/>
      <c r="J1718" s="90"/>
      <c r="K1718" s="91"/>
      <c r="L1718" s="92"/>
      <c r="M1718" s="90"/>
      <c r="N1718" s="91"/>
      <c r="O1718" s="92"/>
      <c r="P1718" s="93" t="n">
        <f aca="false">-0.8*2</f>
        <v>-1.6</v>
      </c>
      <c r="Q1718" s="94"/>
      <c r="R1718" s="95"/>
      <c r="S1718" s="96" t="n">
        <f aca="false">IF(G1718&lt;&gt;0,(G1718+P1718),(J1718*M1718)+P1718)</f>
        <v>17.24</v>
      </c>
      <c r="T1718" s="97" t="n">
        <f aca="false">IF(H1718&lt;&gt;0,(H1718+Q1718),(K1718*N1718)+Q1718)</f>
        <v>0</v>
      </c>
      <c r="U1718" s="98" t="n">
        <f aca="false">IF(I1718&lt;&gt;0,(I1718+R1718),(L1718*O1718)+R1718)</f>
        <v>0</v>
      </c>
      <c r="V1718" s="99" t="n">
        <f aca="false">SUM(S1718:U1718)</f>
        <v>17.24</v>
      </c>
      <c r="W1718" s="100"/>
      <c r="X1718" s="101"/>
      <c r="Y1718" s="88"/>
      <c r="Z1718" s="88"/>
      <c r="AA1718" s="89"/>
      <c r="AB1718" s="102"/>
      <c r="AC1718" s="103"/>
      <c r="AMH1718" s="85"/>
      <c r="AMI1718" s="85"/>
      <c r="AMJ1718" s="85"/>
    </row>
    <row r="1719" s="84" customFormat="true" ht="17.9" hidden="false" customHeight="false" outlineLevel="1" collapsed="false">
      <c r="A1719" s="69"/>
      <c r="B1719" s="86"/>
      <c r="C1719" s="105" t="str">
        <f aca="false">C1718</f>
        <v>CBM-SE</v>
      </c>
      <c r="D1719" s="106" t="str">
        <f aca="false">D1718</f>
        <v>1º PAV.</v>
      </c>
      <c r="E1719" s="106" t="str">
        <f aca="false">E1718</f>
        <v>ALOJAMENTO SGT/ SUBT FEM. A= 13,09m2</v>
      </c>
      <c r="F1719" s="107" t="str">
        <f aca="false">F1718</f>
        <v>RODAPÉ</v>
      </c>
      <c r="G1719" s="108"/>
      <c r="H1719" s="109"/>
      <c r="I1719" s="110"/>
      <c r="J1719" s="108"/>
      <c r="K1719" s="109"/>
      <c r="L1719" s="110"/>
      <c r="M1719" s="108"/>
      <c r="N1719" s="109"/>
      <c r="O1719" s="110"/>
      <c r="P1719" s="111"/>
      <c r="Q1719" s="112"/>
      <c r="R1719" s="113"/>
      <c r="S1719" s="114"/>
      <c r="T1719" s="115"/>
      <c r="U1719" s="116"/>
      <c r="V1719" s="117"/>
      <c r="W1719" s="118" t="n">
        <f aca="false">V1718</f>
        <v>17.24</v>
      </c>
      <c r="X1719" s="119" t="n">
        <v>2260</v>
      </c>
      <c r="Y1719" s="106" t="str">
        <f aca="false">IFERROR(VLOOKUP($X1719,'BASE DADOS'!$B$2:$E$16867,2,FALSE()),"-")</f>
        <v>ORSE</v>
      </c>
      <c r="Z1719" s="106" t="str">
        <f aca="false">IFERROR(VLOOKUP($X1719,'BASE DADOS'!$B$2:$E$16867,3,FALSE()),"-")</f>
        <v>Rodapé alta resistência, h = 10 cm</v>
      </c>
      <c r="AA1719" s="107" t="str">
        <f aca="false">IFERROR(VLOOKUP($X1719,'BASE DADOS'!$B$2:$E$16867,4,FALSE()),"-")</f>
        <v>m</v>
      </c>
      <c r="AB1719" s="120" t="s">
        <v>16989</v>
      </c>
      <c r="AC1719" s="121" t="str">
        <f aca="false">IFERROR(VLOOKUP(AB1719,'ETAPAS ORCAM'!$B$4:$C$58,2,FALSE()),"-")</f>
        <v>B08 – REVESTIMENTO INTERNO – PAREDE</v>
      </c>
      <c r="AMH1719" s="85"/>
      <c r="AMI1719" s="85"/>
      <c r="AMJ1719" s="85"/>
    </row>
    <row r="1720" s="104" customFormat="true" ht="17.9" hidden="false" customHeight="false" outlineLevel="1" collapsed="false">
      <c r="A1720" s="69"/>
      <c r="B1720" s="86"/>
      <c r="C1720" s="87" t="str">
        <f aca="false">C1719</f>
        <v>CBM-SE</v>
      </c>
      <c r="D1720" s="88" t="str">
        <f aca="false">D1719</f>
        <v>1º PAV.</v>
      </c>
      <c r="E1720" s="88" t="str">
        <f aca="false">E1719</f>
        <v>ALOJAMENTO SGT/ SUBT FEM. A= 13,09m2</v>
      </c>
      <c r="F1720" s="89" t="s">
        <v>16994</v>
      </c>
      <c r="G1720" s="90"/>
      <c r="H1720" s="91"/>
      <c r="I1720" s="92"/>
      <c r="J1720" s="90" t="n">
        <v>2</v>
      </c>
      <c r="K1720" s="91" t="n">
        <v>1</v>
      </c>
      <c r="L1720" s="92"/>
      <c r="M1720" s="90" t="n">
        <v>1.45</v>
      </c>
      <c r="N1720" s="91" t="n">
        <v>1.45</v>
      </c>
      <c r="O1720" s="92"/>
      <c r="P1720" s="93"/>
      <c r="Q1720" s="94"/>
      <c r="R1720" s="95"/>
      <c r="S1720" s="96" t="n">
        <f aca="false">IF(G1720&lt;&gt;0,(G1720+P1720),(J1720*M1720)+P1720)</f>
        <v>2.9</v>
      </c>
      <c r="T1720" s="97" t="n">
        <f aca="false">IF(H1720&lt;&gt;0,(H1720+Q1720),(K1720*N1720)+Q1720)</f>
        <v>1.45</v>
      </c>
      <c r="U1720" s="98" t="n">
        <f aca="false">IF(I1720&lt;&gt;0,(I1720+R1720),(L1720*O1720)+R1720)</f>
        <v>0</v>
      </c>
      <c r="V1720" s="99" t="n">
        <f aca="false">SUM(S1720:U1720)</f>
        <v>4.35</v>
      </c>
      <c r="W1720" s="100"/>
      <c r="X1720" s="101"/>
      <c r="Y1720" s="88"/>
      <c r="Z1720" s="88"/>
      <c r="AA1720" s="89"/>
      <c r="AB1720" s="102"/>
      <c r="AC1720" s="103"/>
      <c r="AMH1720" s="85"/>
      <c r="AMI1720" s="85"/>
      <c r="AMJ1720" s="85"/>
    </row>
    <row r="1721" s="84" customFormat="true" ht="26.1" hidden="false" customHeight="false" outlineLevel="1" collapsed="false">
      <c r="A1721" s="69"/>
      <c r="B1721" s="86"/>
      <c r="C1721" s="105" t="str">
        <f aca="false">C1720</f>
        <v>CBM-SE</v>
      </c>
      <c r="D1721" s="106" t="str">
        <f aca="false">D1720</f>
        <v>1º PAV.</v>
      </c>
      <c r="E1721" s="106" t="str">
        <f aca="false">E1720</f>
        <v>ALOJAMENTO SGT/ SUBT FEM. A= 13,09m2</v>
      </c>
      <c r="F1721" s="107" t="str">
        <f aca="false">F1720</f>
        <v>ESQ. ALUMÍNIO</v>
      </c>
      <c r="G1721" s="108"/>
      <c r="H1721" s="109"/>
      <c r="I1721" s="110"/>
      <c r="J1721" s="108"/>
      <c r="K1721" s="109"/>
      <c r="L1721" s="110"/>
      <c r="M1721" s="108"/>
      <c r="N1721" s="109"/>
      <c r="O1721" s="110"/>
      <c r="P1721" s="111"/>
      <c r="Q1721" s="112"/>
      <c r="R1721" s="113"/>
      <c r="S1721" s="114"/>
      <c r="T1721" s="115"/>
      <c r="U1721" s="116"/>
      <c r="V1721" s="117"/>
      <c r="W1721" s="118" t="n">
        <f aca="false">V1720</f>
        <v>4.35</v>
      </c>
      <c r="X1721" s="119" t="n">
        <v>100674</v>
      </c>
      <c r="Y1721" s="106" t="str">
        <f aca="false">IFERROR(VLOOKUP($X1721,'BASE DADOS'!$B$2:$E$16867,2,FALSE()),"-")</f>
        <v>SINAPI</v>
      </c>
      <c r="Z1721" s="106" t="str">
        <f aca="false">IFERROR(VLOOKUP($X1721,'BASE DADOS'!$B$2:$E$16867,3,FALSE()),"-")</f>
        <v>Janela fixa de alumínio para vidro, com vidro, batente e ferragens. exclusive acabamento, alizar e contramarco. fornecimento e instalação. af_12/2019</v>
      </c>
      <c r="AA1721" s="107" t="str">
        <f aca="false">IFERROR(VLOOKUP($X1721,'BASE DADOS'!$B$2:$E$16867,4,FALSE()),"-")</f>
        <v>m2</v>
      </c>
      <c r="AB1721" s="120" t="s">
        <v>16995</v>
      </c>
      <c r="AC1721" s="121" t="str">
        <f aca="false">IFERROR(VLOOKUP(AB1721,'ETAPAS ORCAM'!$B$4:$C$58,2,FALSE()),"-")</f>
        <v>B12 – ESQUADRIAS</v>
      </c>
      <c r="AMH1721" s="85"/>
      <c r="AMI1721" s="85"/>
      <c r="AMJ1721" s="85"/>
    </row>
    <row r="1722" s="84" customFormat="true" ht="17.9" hidden="false" customHeight="false" outlineLevel="1" collapsed="false">
      <c r="A1722" s="69"/>
      <c r="B1722" s="86"/>
      <c r="C1722" s="105" t="str">
        <f aca="false">C1721</f>
        <v>CBM-SE</v>
      </c>
      <c r="D1722" s="106" t="str">
        <f aca="false">D1721</f>
        <v>1º PAV.</v>
      </c>
      <c r="E1722" s="106" t="str">
        <f aca="false">E1721</f>
        <v>ALOJAMENTO SGT/ SUBT FEM. A= 13,09m2</v>
      </c>
      <c r="F1722" s="107" t="str">
        <f aca="false">F1721</f>
        <v>ESQ. ALUMÍNIO</v>
      </c>
      <c r="G1722" s="108"/>
      <c r="H1722" s="109"/>
      <c r="I1722" s="110"/>
      <c r="J1722" s="108"/>
      <c r="K1722" s="109"/>
      <c r="L1722" s="110"/>
      <c r="M1722" s="108"/>
      <c r="N1722" s="109"/>
      <c r="O1722" s="110"/>
      <c r="P1722" s="111"/>
      <c r="Q1722" s="112"/>
      <c r="R1722" s="113"/>
      <c r="S1722" s="114"/>
      <c r="T1722" s="115"/>
      <c r="U1722" s="116"/>
      <c r="V1722" s="117"/>
      <c r="W1722" s="118" t="n">
        <f aca="false">W1721*2</f>
        <v>8.7</v>
      </c>
      <c r="X1722" s="119" t="n">
        <v>99821</v>
      </c>
      <c r="Y1722" s="106" t="str">
        <f aca="false">IFERROR(VLOOKUP($X1722,'BASE DADOS'!$B$2:$E$16867,2,FALSE()),"-")</f>
        <v>SINAPI</v>
      </c>
      <c r="Z1722" s="106" t="str">
        <f aca="false">IFERROR(VLOOKUP($X1722,'BASE DADOS'!$B$2:$E$16867,3,FALSE()),"-")</f>
        <v>Limpeza de janela de vidro com caixilho em aço/alumínio/pvc. af_04/2019</v>
      </c>
      <c r="AA1722" s="107" t="str">
        <f aca="false">IFERROR(VLOOKUP($X1722,'BASE DADOS'!$B$2:$E$16867,4,FALSE()),"-")</f>
        <v>m2</v>
      </c>
      <c r="AB1722" s="120" t="s">
        <v>16988</v>
      </c>
      <c r="AC1722" s="121" t="str">
        <f aca="false">IFERROR(VLOOKUP(AB1722,'ETAPAS ORCAM'!$B$4:$C$58,2,FALSE()),"-")</f>
        <v>B39 – LIMPEZA FINAL</v>
      </c>
      <c r="AMH1722" s="85"/>
      <c r="AMI1722" s="85"/>
      <c r="AMJ1722" s="85"/>
    </row>
    <row r="1723" s="84" customFormat="true" ht="17.9" hidden="false" customHeight="false" outlineLevel="1" collapsed="false">
      <c r="A1723" s="69"/>
      <c r="B1723" s="86"/>
      <c r="C1723" s="105" t="str">
        <f aca="false">C1722</f>
        <v>CBM-SE</v>
      </c>
      <c r="D1723" s="106" t="str">
        <f aca="false">D1722</f>
        <v>1º PAV.</v>
      </c>
      <c r="E1723" s="106" t="str">
        <f aca="false">E1722</f>
        <v>ALOJAMENTO SGT/ SUBT FEM. A= 13,09m2</v>
      </c>
      <c r="F1723" s="107" t="str">
        <f aca="false">F1722</f>
        <v>ESQ. ALUMÍNIO</v>
      </c>
      <c r="G1723" s="108"/>
      <c r="H1723" s="109"/>
      <c r="I1723" s="110"/>
      <c r="J1723" s="108"/>
      <c r="K1723" s="109"/>
      <c r="L1723" s="110"/>
      <c r="M1723" s="108"/>
      <c r="N1723" s="109"/>
      <c r="O1723" s="110"/>
      <c r="P1723" s="111"/>
      <c r="Q1723" s="112"/>
      <c r="R1723" s="113"/>
      <c r="S1723" s="114"/>
      <c r="T1723" s="115"/>
      <c r="U1723" s="116"/>
      <c r="V1723" s="117"/>
      <c r="W1723" s="118" t="n">
        <f aca="false">+2.05+1.05</f>
        <v>3.1</v>
      </c>
      <c r="X1723" s="119" t="n">
        <v>1989</v>
      </c>
      <c r="Y1723" s="106" t="str">
        <f aca="false">IFERROR(VLOOKUP($X1723,'BASE DADOS'!$B$2:$E$16867,2,FALSE()),"-")</f>
        <v>ORSE</v>
      </c>
      <c r="Z1723" s="106" t="str">
        <f aca="false">IFERROR(VLOOKUP($X1723,'BASE DADOS'!$B$2:$E$16867,3,FALSE()),"-")</f>
        <v>Peitoril granito cinza polido, c/ largura = 22 cm, esp = 2 cm</v>
      </c>
      <c r="AA1723" s="107" t="str">
        <f aca="false">IFERROR(VLOOKUP($X1723,'BASE DADOS'!$B$2:$E$16867,4,FALSE()),"-")</f>
        <v>m</v>
      </c>
      <c r="AB1723" s="120" t="s">
        <v>16989</v>
      </c>
      <c r="AC1723" s="121" t="str">
        <f aca="false">IFERROR(VLOOKUP(AB1723,'ETAPAS ORCAM'!$B$4:$C$58,2,FALSE()),"-")</f>
        <v>B08 – REVESTIMENTO INTERNO – PAREDE</v>
      </c>
      <c r="AMH1723" s="85"/>
      <c r="AMI1723" s="85"/>
      <c r="AMJ1723" s="85"/>
    </row>
    <row r="1724" s="104" customFormat="true" ht="17.9" hidden="false" customHeight="false" outlineLevel="1" collapsed="false">
      <c r="A1724" s="69"/>
      <c r="B1724" s="86"/>
      <c r="C1724" s="87" t="str">
        <f aca="false">C1722</f>
        <v>CBM-SE</v>
      </c>
      <c r="D1724" s="88" t="str">
        <f aca="false">D1722</f>
        <v>1º PAV.</v>
      </c>
      <c r="E1724" s="88" t="str">
        <f aca="false">E1722</f>
        <v>ALOJAMENTO SGT/ SUBT FEM. A= 13,09m2</v>
      </c>
      <c r="F1724" s="89" t="s">
        <v>17004</v>
      </c>
      <c r="G1724" s="90" t="n">
        <v>1</v>
      </c>
      <c r="H1724" s="91"/>
      <c r="I1724" s="92"/>
      <c r="J1724" s="90"/>
      <c r="K1724" s="91"/>
      <c r="L1724" s="92"/>
      <c r="M1724" s="90"/>
      <c r="N1724" s="91"/>
      <c r="O1724" s="92"/>
      <c r="P1724" s="93"/>
      <c r="Q1724" s="94"/>
      <c r="R1724" s="95"/>
      <c r="S1724" s="96" t="n">
        <f aca="false">IF(G1724&lt;&gt;0,(G1724+P1724),(J1724*M1724)+P1724)</f>
        <v>1</v>
      </c>
      <c r="T1724" s="97" t="n">
        <f aca="false">IF(H1724&lt;&gt;0,(H1724+Q1724),(K1724*N1724)+Q1724)</f>
        <v>0</v>
      </c>
      <c r="U1724" s="98" t="n">
        <f aca="false">IF(I1724&lt;&gt;0,(I1724+R1724),(L1724*O1724)+R1724)</f>
        <v>0</v>
      </c>
      <c r="V1724" s="99" t="n">
        <f aca="false">SUM(S1724:U1724)</f>
        <v>1</v>
      </c>
      <c r="W1724" s="100"/>
      <c r="X1724" s="101"/>
      <c r="Y1724" s="88"/>
      <c r="Z1724" s="88"/>
      <c r="AA1724" s="89"/>
      <c r="AB1724" s="102"/>
      <c r="AC1724" s="103"/>
      <c r="AMH1724" s="85"/>
      <c r="AMI1724" s="85"/>
      <c r="AMJ1724" s="85"/>
    </row>
    <row r="1725" s="84" customFormat="true" ht="42.5" hidden="false" customHeight="false" outlineLevel="1" collapsed="false">
      <c r="A1725" s="69"/>
      <c r="B1725" s="86"/>
      <c r="C1725" s="105" t="str">
        <f aca="false">C1724</f>
        <v>CBM-SE</v>
      </c>
      <c r="D1725" s="106" t="str">
        <f aca="false">D1724</f>
        <v>1º PAV.</v>
      </c>
      <c r="E1725" s="106" t="str">
        <f aca="false">E1724</f>
        <v>ALOJAMENTO SGT/ SUBT FEM. A= 13,09m2</v>
      </c>
      <c r="F1725" s="107" t="str">
        <f aca="false">F1724</f>
        <v>ESQ. MADEIRA</v>
      </c>
      <c r="G1725" s="108"/>
      <c r="H1725" s="109"/>
      <c r="I1725" s="110"/>
      <c r="J1725" s="108"/>
      <c r="K1725" s="109"/>
      <c r="L1725" s="110"/>
      <c r="M1725" s="108"/>
      <c r="N1725" s="109"/>
      <c r="O1725" s="110"/>
      <c r="P1725" s="111"/>
      <c r="Q1725" s="112"/>
      <c r="R1725" s="113"/>
      <c r="S1725" s="114"/>
      <c r="T1725" s="115"/>
      <c r="U1725" s="116"/>
      <c r="V1725" s="117"/>
      <c r="W1725" s="118" t="n">
        <v>1</v>
      </c>
      <c r="X1725" s="119" t="n">
        <v>90843</v>
      </c>
      <c r="Y1725" s="106" t="str">
        <f aca="false">IFERROR(VLOOKUP($X1725,'BASE DADOS'!$B$2:$E$16867,2,FALSE()),"-")</f>
        <v>SINAPI</v>
      </c>
      <c r="Z1725" s="106" t="str">
        <f aca="false">IFERROR(VLOOKUP($X1725,'BASE DADOS'!$B$2:$E$16867,3,FALSE()),"-")</f>
        <v>Kit de porta de madeira para pintura, semi-oca (leve ou média), padrão médio, 80x210cm, espessura de 3,5cm, itens inclusos: dobradiças, montagem e instalação do batente, fechadura com execução do furo - fornecimento e instalação. af_12/2019</v>
      </c>
      <c r="AA1725" s="107" t="str">
        <f aca="false">IFERROR(VLOOKUP($X1725,'BASE DADOS'!$B$2:$E$16867,4,FALSE()),"-")</f>
        <v>un</v>
      </c>
      <c r="AB1725" s="120" t="s">
        <v>16995</v>
      </c>
      <c r="AC1725" s="121" t="str">
        <f aca="false">IFERROR(VLOOKUP(AB1725,'ETAPAS ORCAM'!$B$4:$C$58,2,FALSE()),"-")</f>
        <v>B12 – ESQUADRIAS</v>
      </c>
      <c r="AMH1725" s="85"/>
      <c r="AMI1725" s="85"/>
      <c r="AMJ1725" s="85"/>
    </row>
    <row r="1726" s="84" customFormat="true" ht="26.1" hidden="false" customHeight="false" outlineLevel="1" collapsed="false">
      <c r="A1726" s="69"/>
      <c r="B1726" s="86"/>
      <c r="C1726" s="105" t="str">
        <f aca="false">C1725</f>
        <v>CBM-SE</v>
      </c>
      <c r="D1726" s="106" t="str">
        <f aca="false">D1725</f>
        <v>1º PAV.</v>
      </c>
      <c r="E1726" s="106" t="str">
        <f aca="false">E1725</f>
        <v>ALOJAMENTO SGT/ SUBT FEM. A= 13,09m2</v>
      </c>
      <c r="F1726" s="107" t="str">
        <f aca="false">F1725</f>
        <v>ESQ. MADEIRA</v>
      </c>
      <c r="G1726" s="108"/>
      <c r="H1726" s="109"/>
      <c r="I1726" s="110"/>
      <c r="J1726" s="108"/>
      <c r="K1726" s="109"/>
      <c r="L1726" s="110"/>
      <c r="M1726" s="108"/>
      <c r="N1726" s="109"/>
      <c r="O1726" s="110"/>
      <c r="P1726" s="111"/>
      <c r="Q1726" s="112"/>
      <c r="R1726" s="113"/>
      <c r="S1726" s="114"/>
      <c r="T1726" s="115"/>
      <c r="U1726" s="116"/>
      <c r="V1726" s="117"/>
      <c r="W1726" s="118" t="n">
        <f aca="false">(0.8*2.1)*3</f>
        <v>5.04</v>
      </c>
      <c r="X1726" s="119" t="n">
        <v>2309</v>
      </c>
      <c r="Y1726" s="106" t="str">
        <f aca="false">IFERROR(VLOOKUP($X1726,'BASE DADOS'!$B$2:$E$16867,2,FALSE()),"-")</f>
        <v>ORSE</v>
      </c>
      <c r="Z1726" s="106" t="str">
        <f aca="false">IFERROR(VLOOKUP($X1726,'BASE DADOS'!$B$2:$E$16867,3,FALSE()),"-")</f>
        <v>Pintura sobre superfícies de madeira com aplicação de 01 demão de fundo sintético nivelador, 01 demão de massa a óleo e 02 demãos de tinta esmalte</v>
      </c>
      <c r="AA1726" s="107" t="str">
        <f aca="false">IFERROR(VLOOKUP($X1726,'BASE DADOS'!$B$2:$E$16867,4,FALSE()),"-")</f>
        <v>m2</v>
      </c>
      <c r="AB1726" s="120" t="s">
        <v>17005</v>
      </c>
      <c r="AC1726" s="121" t="str">
        <f aca="false">IFERROR(VLOOKUP(AB1726,'ETAPAS ORCAM'!$B$4:$C$58,2,FALSE()),"-")</f>
        <v>B16 – PINTURA – ESQ. MADEIRA</v>
      </c>
      <c r="AMH1726" s="85"/>
      <c r="AMI1726" s="85"/>
      <c r="AMJ1726" s="85"/>
    </row>
    <row r="1727" s="84" customFormat="true" ht="17.9" hidden="false" customHeight="false" outlineLevel="1" collapsed="false">
      <c r="A1727" s="69"/>
      <c r="B1727" s="86"/>
      <c r="C1727" s="105" t="str">
        <f aca="false">C1705</f>
        <v>CBM-SE</v>
      </c>
      <c r="D1727" s="106" t="str">
        <f aca="false">D1705</f>
        <v>1º PAV.</v>
      </c>
      <c r="E1727" s="106" t="str">
        <f aca="false">E1705</f>
        <v>ALOJAMENTO SGT/ SUBT FEM. A= 13,09m2</v>
      </c>
      <c r="F1727" s="107" t="str">
        <f aca="false">F1726</f>
        <v>ESQ. MADEIRA</v>
      </c>
      <c r="G1727" s="108"/>
      <c r="H1727" s="109"/>
      <c r="I1727" s="110"/>
      <c r="J1727" s="108"/>
      <c r="K1727" s="109"/>
      <c r="L1727" s="110"/>
      <c r="M1727" s="108"/>
      <c r="N1727" s="109"/>
      <c r="O1727" s="110"/>
      <c r="P1727" s="111"/>
      <c r="Q1727" s="112"/>
      <c r="R1727" s="113"/>
      <c r="S1727" s="114"/>
      <c r="T1727" s="115"/>
      <c r="U1727" s="116"/>
      <c r="V1727" s="117"/>
      <c r="W1727" s="118" t="n">
        <v>0.85</v>
      </c>
      <c r="X1727" s="119" t="n">
        <v>2262</v>
      </c>
      <c r="Y1727" s="106" t="str">
        <f aca="false">IFERROR(VLOOKUP($X1727,'BASE DADOS'!$B$2:$E$16867,2,FALSE()),"-")</f>
        <v>ORSE</v>
      </c>
      <c r="Z1727" s="106" t="str">
        <f aca="false">IFERROR(VLOOKUP($X1727,'BASE DADOS'!$B$2:$E$16867,3,FALSE()),"-")</f>
        <v>Soleira alta resistência moldada "in-loco", e = 2 cm, l = 15 cm</v>
      </c>
      <c r="AA1727" s="107" t="str">
        <f aca="false">IFERROR(VLOOKUP($X1727,'BASE DADOS'!$B$2:$E$16867,4,FALSE()),"-")</f>
        <v>m</v>
      </c>
      <c r="AB1727" s="120" t="s">
        <v>16987</v>
      </c>
      <c r="AC1727" s="121" t="str">
        <f aca="false">IFERROR(VLOOKUP(AB1727,'ETAPAS ORCAM'!$B$4:$C$58,2,FALSE()),"-")</f>
        <v>B11 – PAVIMENTAÇÃO</v>
      </c>
      <c r="AMH1727" s="85"/>
      <c r="AMI1727" s="85"/>
      <c r="AMJ1727" s="85"/>
    </row>
    <row r="1728" s="84" customFormat="true" ht="12.8" hidden="false" customHeight="false" outlineLevel="1" collapsed="false">
      <c r="A1728" s="69"/>
      <c r="B1728" s="86"/>
      <c r="C1728" s="122"/>
      <c r="D1728" s="123"/>
      <c r="E1728" s="123"/>
      <c r="F1728" s="124"/>
      <c r="G1728" s="125"/>
      <c r="H1728" s="126"/>
      <c r="I1728" s="127"/>
      <c r="J1728" s="125"/>
      <c r="K1728" s="126"/>
      <c r="L1728" s="127"/>
      <c r="M1728" s="125"/>
      <c r="N1728" s="126"/>
      <c r="O1728" s="127"/>
      <c r="P1728" s="128"/>
      <c r="Q1728" s="129"/>
      <c r="R1728" s="130"/>
      <c r="S1728" s="131"/>
      <c r="T1728" s="132"/>
      <c r="U1728" s="133"/>
      <c r="V1728" s="134"/>
      <c r="W1728" s="135"/>
      <c r="X1728" s="136"/>
      <c r="Y1728" s="123"/>
      <c r="Z1728" s="123"/>
      <c r="AA1728" s="124"/>
      <c r="AB1728" s="137"/>
      <c r="AC1728" s="138"/>
      <c r="AMH1728" s="85"/>
      <c r="AMI1728" s="85"/>
      <c r="AMJ1728" s="85"/>
    </row>
    <row r="1729" s="84" customFormat="true" ht="12.8" hidden="false" customHeight="false" outlineLevel="0" collapsed="false">
      <c r="A1729" s="69"/>
      <c r="B1729" s="86"/>
      <c r="C1729" s="139"/>
      <c r="D1729" s="139"/>
      <c r="E1729" s="139"/>
      <c r="F1729" s="139"/>
      <c r="G1729" s="140"/>
      <c r="H1729" s="140"/>
      <c r="I1729" s="140"/>
      <c r="J1729" s="140"/>
      <c r="K1729" s="140"/>
      <c r="L1729" s="140"/>
      <c r="M1729" s="140"/>
      <c r="N1729" s="140"/>
      <c r="O1729" s="140"/>
      <c r="P1729" s="141"/>
      <c r="Q1729" s="141"/>
      <c r="R1729" s="141"/>
      <c r="S1729" s="142"/>
      <c r="T1729" s="142"/>
      <c r="U1729" s="142"/>
      <c r="V1729" s="142"/>
      <c r="W1729" s="143"/>
      <c r="X1729" s="144"/>
      <c r="Y1729" s="139"/>
      <c r="Z1729" s="139"/>
      <c r="AA1729" s="139"/>
      <c r="AB1729" s="145"/>
      <c r="AC1729" s="146"/>
      <c r="AMH1729" s="85"/>
      <c r="AMI1729" s="85"/>
      <c r="AMJ1729" s="85"/>
    </row>
    <row r="1730" s="84" customFormat="true" ht="17.9" hidden="false" customHeight="false" outlineLevel="0" collapsed="false">
      <c r="A1730" s="69"/>
      <c r="B1730" s="70" t="n">
        <v>37289</v>
      </c>
      <c r="C1730" s="147" t="s">
        <v>16962</v>
      </c>
      <c r="D1730" s="148" t="s">
        <v>17041</v>
      </c>
      <c r="E1730" s="148" t="s">
        <v>17055</v>
      </c>
      <c r="F1730" s="149"/>
      <c r="G1730" s="150"/>
      <c r="H1730" s="151"/>
      <c r="I1730" s="152"/>
      <c r="J1730" s="150"/>
      <c r="K1730" s="151"/>
      <c r="L1730" s="152"/>
      <c r="M1730" s="150"/>
      <c r="N1730" s="151"/>
      <c r="O1730" s="152"/>
      <c r="P1730" s="150"/>
      <c r="Q1730" s="151"/>
      <c r="R1730" s="152"/>
      <c r="S1730" s="153"/>
      <c r="T1730" s="154"/>
      <c r="U1730" s="155"/>
      <c r="V1730" s="156"/>
      <c r="W1730" s="157"/>
      <c r="X1730" s="147"/>
      <c r="Y1730" s="148"/>
      <c r="Z1730" s="148"/>
      <c r="AA1730" s="149"/>
      <c r="AB1730" s="158"/>
      <c r="AC1730" s="159"/>
      <c r="AMH1730" s="85"/>
      <c r="AMI1730" s="85"/>
      <c r="AMJ1730" s="85"/>
    </row>
    <row r="1731" s="104" customFormat="true" ht="17.9" hidden="false" customHeight="false" outlineLevel="1" collapsed="false">
      <c r="A1731" s="69"/>
      <c r="B1731" s="86"/>
      <c r="C1731" s="160" t="str">
        <f aca="false">C1730</f>
        <v>CBM-SE</v>
      </c>
      <c r="D1731" s="161" t="str">
        <f aca="false">D1730</f>
        <v>1º PAV.</v>
      </c>
      <c r="E1731" s="161" t="str">
        <f aca="false">E1730</f>
        <v>VESTIÁRIO ALOJAMENTO MASC.. A=9,21m2</v>
      </c>
      <c r="F1731" s="162" t="s">
        <v>16938</v>
      </c>
      <c r="G1731" s="163" t="n">
        <v>9.21</v>
      </c>
      <c r="H1731" s="164"/>
      <c r="I1731" s="165"/>
      <c r="J1731" s="163"/>
      <c r="K1731" s="164"/>
      <c r="L1731" s="165"/>
      <c r="M1731" s="163"/>
      <c r="N1731" s="164"/>
      <c r="O1731" s="165"/>
      <c r="P1731" s="166"/>
      <c r="Q1731" s="167"/>
      <c r="R1731" s="168"/>
      <c r="S1731" s="169" t="n">
        <f aca="false">IF(G1731&lt;&gt;0,(G1731+P1731),(J1731*M1731)+P1731)</f>
        <v>9.21</v>
      </c>
      <c r="T1731" s="170" t="n">
        <f aca="false">IF(H1731&lt;&gt;0,(H1731+Q1731),(K1731*N1731)+Q1731)</f>
        <v>0</v>
      </c>
      <c r="U1731" s="171" t="n">
        <f aca="false">IF(I1731&lt;&gt;0,(I1731+R1731),(L1731*O1731)+R1731)</f>
        <v>0</v>
      </c>
      <c r="V1731" s="172" t="n">
        <f aca="false">SUM(S1731:U1731)</f>
        <v>9.21</v>
      </c>
      <c r="W1731" s="173"/>
      <c r="X1731" s="174"/>
      <c r="Y1731" s="161"/>
      <c r="Z1731" s="161"/>
      <c r="AA1731" s="162"/>
      <c r="AB1731" s="175"/>
      <c r="AC1731" s="176"/>
      <c r="AMH1731" s="85"/>
      <c r="AMI1731" s="85"/>
      <c r="AMJ1731" s="85"/>
    </row>
    <row r="1732" s="84" customFormat="true" ht="17.9" hidden="false" customHeight="false" outlineLevel="1" collapsed="false">
      <c r="A1732" s="69"/>
      <c r="B1732" s="86"/>
      <c r="C1732" s="105" t="str">
        <f aca="false">C1731</f>
        <v>CBM-SE</v>
      </c>
      <c r="D1732" s="106" t="str">
        <f aca="false">D1731</f>
        <v>1º PAV.</v>
      </c>
      <c r="E1732" s="106" t="str">
        <f aca="false">E1731</f>
        <v>VESTIÁRIO ALOJAMENTO MASC.. A=9,21m2</v>
      </c>
      <c r="F1732" s="107" t="str">
        <f aca="false">F1731</f>
        <v>PISO</v>
      </c>
      <c r="G1732" s="108"/>
      <c r="H1732" s="109"/>
      <c r="I1732" s="110"/>
      <c r="J1732" s="108"/>
      <c r="K1732" s="109"/>
      <c r="L1732" s="110"/>
      <c r="M1732" s="108"/>
      <c r="N1732" s="109"/>
      <c r="O1732" s="110"/>
      <c r="P1732" s="111"/>
      <c r="Q1732" s="112"/>
      <c r="R1732" s="113"/>
      <c r="S1732" s="114"/>
      <c r="T1732" s="115"/>
      <c r="U1732" s="116"/>
      <c r="V1732" s="117"/>
      <c r="W1732" s="118" t="n">
        <f aca="false">V1731</f>
        <v>9.21</v>
      </c>
      <c r="X1732" s="119" t="n">
        <v>99811</v>
      </c>
      <c r="Y1732" s="106" t="str">
        <f aca="false">IFERROR(VLOOKUP($X1732,'BASE DADOS'!$B$2:$E$16867,2,FALSE()),"-")</f>
        <v>SINAPI</v>
      </c>
      <c r="Z1732" s="106" t="str">
        <f aca="false">IFERROR(VLOOKUP($X1732,'BASE DADOS'!$B$2:$E$16867,3,FALSE()),"-")</f>
        <v>Limpeza de contrapiso com vassoura a seco. af_04/2019</v>
      </c>
      <c r="AA1732" s="107" t="str">
        <f aca="false">IFERROR(VLOOKUP($X1732,'BASE DADOS'!$B$2:$E$16867,4,FALSE()),"-")</f>
        <v>m2</v>
      </c>
      <c r="AB1732" s="120" t="s">
        <v>16987</v>
      </c>
      <c r="AC1732" s="121" t="str">
        <f aca="false">IFERROR(VLOOKUP(AB1732,'ETAPAS ORCAM'!$B$4:$C$58,2,FALSE()),"-")</f>
        <v>B11 – PAVIMENTAÇÃO</v>
      </c>
      <c r="AMH1732" s="85"/>
      <c r="AMI1732" s="85"/>
      <c r="AMJ1732" s="85"/>
    </row>
    <row r="1733" s="84" customFormat="true" ht="34.3" hidden="false" customHeight="false" outlineLevel="1" collapsed="false">
      <c r="A1733" s="69"/>
      <c r="B1733" s="86"/>
      <c r="C1733" s="105" t="str">
        <f aca="false">C1732</f>
        <v>CBM-SE</v>
      </c>
      <c r="D1733" s="106" t="str">
        <f aca="false">D1732</f>
        <v>1º PAV.</v>
      </c>
      <c r="E1733" s="106" t="str">
        <f aca="false">E1732</f>
        <v>VESTIÁRIO ALOJAMENTO MASC.. A=9,21m2</v>
      </c>
      <c r="F1733" s="107" t="str">
        <f aca="false">F1732</f>
        <v>PISO</v>
      </c>
      <c r="G1733" s="108"/>
      <c r="H1733" s="109"/>
      <c r="I1733" s="110"/>
      <c r="J1733" s="108"/>
      <c r="K1733" s="109"/>
      <c r="L1733" s="110"/>
      <c r="M1733" s="108"/>
      <c r="N1733" s="109"/>
      <c r="O1733" s="110"/>
      <c r="P1733" s="111"/>
      <c r="Q1733" s="112"/>
      <c r="R1733" s="113"/>
      <c r="S1733" s="114"/>
      <c r="T1733" s="115"/>
      <c r="U1733" s="116"/>
      <c r="V1733" s="117"/>
      <c r="W1733" s="118" t="n">
        <f aca="false">W1732</f>
        <v>9.21</v>
      </c>
      <c r="X1733" s="119" t="n">
        <v>87745</v>
      </c>
      <c r="Y1733" s="106" t="str">
        <f aca="false">IFERROR(VLOOKUP($X1733,'BASE DADOS'!$B$2:$E$16867,2,FALSE()),"-")</f>
        <v>SINAPI</v>
      </c>
      <c r="Z1733" s="106" t="str">
        <f aca="false">IFERROR(VLOOKUP($X1733,'BASE DADOS'!$B$2:$E$16867,3,FALSE()),"-")</f>
        <v>Contrapiso em argamassa traço 1:4 (cimento e areia), preparo mecânico com betoneira 400 l, aplicado em áreas molhadas sobre laje, aderido, acabamento não reforçado, espessura 3cm. af_07/2021</v>
      </c>
      <c r="AA1733" s="107" t="str">
        <f aca="false">IFERROR(VLOOKUP($X1733,'BASE DADOS'!$B$2:$E$16867,4,FALSE()),"-")</f>
        <v>m2</v>
      </c>
      <c r="AB1733" s="120" t="s">
        <v>16987</v>
      </c>
      <c r="AC1733" s="121" t="str">
        <f aca="false">IFERROR(VLOOKUP(AB1733,'ETAPAS ORCAM'!$B$4:$C$58,2,FALSE()),"-")</f>
        <v>B11 – PAVIMENTAÇÃO</v>
      </c>
      <c r="AMH1733" s="85"/>
      <c r="AMI1733" s="85"/>
      <c r="AMJ1733" s="85"/>
    </row>
    <row r="1734" s="84" customFormat="true" ht="17.9" hidden="false" customHeight="false" outlineLevel="1" collapsed="false">
      <c r="A1734" s="69"/>
      <c r="B1734" s="86"/>
      <c r="C1734" s="105" t="str">
        <f aca="false">C1733</f>
        <v>CBM-SE</v>
      </c>
      <c r="D1734" s="106" t="str">
        <f aca="false">D1733</f>
        <v>1º PAV.</v>
      </c>
      <c r="E1734" s="106" t="str">
        <f aca="false">E1733</f>
        <v>VESTIÁRIO ALOJAMENTO MASC.. A=9,21m2</v>
      </c>
      <c r="F1734" s="107" t="str">
        <f aca="false">F1733</f>
        <v>PISO</v>
      </c>
      <c r="G1734" s="108"/>
      <c r="H1734" s="109"/>
      <c r="I1734" s="110"/>
      <c r="J1734" s="108"/>
      <c r="K1734" s="109"/>
      <c r="L1734" s="110"/>
      <c r="M1734" s="108"/>
      <c r="N1734" s="109"/>
      <c r="O1734" s="110"/>
      <c r="P1734" s="111"/>
      <c r="Q1734" s="112"/>
      <c r="R1734" s="113"/>
      <c r="S1734" s="114"/>
      <c r="T1734" s="115"/>
      <c r="U1734" s="116"/>
      <c r="V1734" s="117"/>
      <c r="W1734" s="118" t="n">
        <f aca="false">W1733</f>
        <v>9.21</v>
      </c>
      <c r="X1734" s="119" t="n">
        <v>98555</v>
      </c>
      <c r="Y1734" s="106" t="str">
        <f aca="false">IFERROR(VLOOKUP($X1734,'BASE DADOS'!$B$2:$E$16867,2,FALSE()),"-")</f>
        <v>SINAPI</v>
      </c>
      <c r="Z1734" s="106" t="str">
        <f aca="false">IFERROR(VLOOKUP($X1734,'BASE DADOS'!$B$2:$E$16867,3,FALSE()),"-")</f>
        <v>Impermeabilização de superfície com argamassa polimérica / membrana acrílica, 3 demãos. af_06/2018</v>
      </c>
      <c r="AA1734" s="107" t="str">
        <f aca="false">IFERROR(VLOOKUP($X1734,'BASE DADOS'!$B$2:$E$16867,4,FALSE()),"-")</f>
        <v>m2</v>
      </c>
      <c r="AB1734" s="120" t="s">
        <v>16999</v>
      </c>
      <c r="AC1734" s="121" t="str">
        <f aca="false">IFERROR(VLOOKUP(AB1734,'ETAPAS ORCAM'!$B$4:$C$58,2,FALSE()),"-")</f>
        <v>B07 – IMPERMEABILIZAÇÃO</v>
      </c>
      <c r="AMH1734" s="85"/>
      <c r="AMI1734" s="85"/>
      <c r="AMJ1734" s="85"/>
    </row>
    <row r="1735" s="84" customFormat="true" ht="34.3" hidden="false" customHeight="false" outlineLevel="1" collapsed="false">
      <c r="A1735" s="69"/>
      <c r="B1735" s="86"/>
      <c r="C1735" s="105" t="str">
        <f aca="false">C1733</f>
        <v>CBM-SE</v>
      </c>
      <c r="D1735" s="106" t="str">
        <f aca="false">D1733</f>
        <v>1º PAV.</v>
      </c>
      <c r="E1735" s="106" t="str">
        <f aca="false">E1733</f>
        <v>VESTIÁRIO ALOJAMENTO MASC.. A=9,21m2</v>
      </c>
      <c r="F1735" s="107" t="str">
        <f aca="false">F1733</f>
        <v>PISO</v>
      </c>
      <c r="G1735" s="108"/>
      <c r="H1735" s="109"/>
      <c r="I1735" s="110"/>
      <c r="J1735" s="108"/>
      <c r="K1735" s="109"/>
      <c r="L1735" s="110"/>
      <c r="M1735" s="108"/>
      <c r="N1735" s="109"/>
      <c r="O1735" s="110"/>
      <c r="P1735" s="111"/>
      <c r="Q1735" s="112"/>
      <c r="R1735" s="113"/>
      <c r="S1735" s="114"/>
      <c r="T1735" s="115"/>
      <c r="U1735" s="116"/>
      <c r="V1735" s="117"/>
      <c r="W1735" s="118" t="n">
        <f aca="false">W1734</f>
        <v>9.21</v>
      </c>
      <c r="X1735" s="119" t="n">
        <v>13397</v>
      </c>
      <c r="Y1735" s="106" t="str">
        <f aca="false">IFERROR(VLOOKUP($X1735,'BASE DADOS'!$B$2:$E$16867,2,FALSE()),"-")</f>
        <v>ORSE</v>
      </c>
      <c r="Z1735" s="106" t="str">
        <f aca="false">IFERROR(VLOOKUP($X1735,'BASE DADOS'!$B$2:$E$16867,3,FALSE()),"-")</f>
        <v>Revestimento cerâmico para piso ou parede, 53 x 53 cm, Arielle, linha logan, cor branca, ou similar, PEI-5, aplicado com argamassa industrializada ac-ii, rejuntado, exclusive regularização de base ou emboço</v>
      </c>
      <c r="AA1735" s="107" t="str">
        <f aca="false">IFERROR(VLOOKUP($X1735,'BASE DADOS'!$B$2:$E$16867,4,FALSE()),"-")</f>
        <v>m2</v>
      </c>
      <c r="AB1735" s="120" t="s">
        <v>16987</v>
      </c>
      <c r="AC1735" s="121" t="str">
        <f aca="false">IFERROR(VLOOKUP(AB1735,'ETAPAS ORCAM'!$B$4:$C$58,2,FALSE()),"-")</f>
        <v>B11 – PAVIMENTAÇÃO</v>
      </c>
      <c r="AMH1735" s="85"/>
      <c r="AMI1735" s="85"/>
      <c r="AMJ1735" s="85"/>
    </row>
    <row r="1736" s="84" customFormat="true" ht="17.9" hidden="false" customHeight="false" outlineLevel="1" collapsed="false">
      <c r="A1736" s="69"/>
      <c r="B1736" s="86"/>
      <c r="C1736" s="105" t="str">
        <f aca="false">C1735</f>
        <v>CBM-SE</v>
      </c>
      <c r="D1736" s="106" t="str">
        <f aca="false">D1735</f>
        <v>1º PAV.</v>
      </c>
      <c r="E1736" s="106" t="str">
        <f aca="false">E1735</f>
        <v>VESTIÁRIO ALOJAMENTO MASC.. A=9,21m2</v>
      </c>
      <c r="F1736" s="107" t="str">
        <f aca="false">F1735</f>
        <v>PISO</v>
      </c>
      <c r="G1736" s="108"/>
      <c r="H1736" s="109"/>
      <c r="I1736" s="110"/>
      <c r="J1736" s="108"/>
      <c r="K1736" s="109"/>
      <c r="L1736" s="110"/>
      <c r="M1736" s="108"/>
      <c r="N1736" s="109"/>
      <c r="O1736" s="110"/>
      <c r="P1736" s="111"/>
      <c r="Q1736" s="112"/>
      <c r="R1736" s="113"/>
      <c r="S1736" s="114"/>
      <c r="T1736" s="115"/>
      <c r="U1736" s="116"/>
      <c r="V1736" s="117"/>
      <c r="W1736" s="118" t="n">
        <f aca="false">W1735</f>
        <v>9.21</v>
      </c>
      <c r="X1736" s="119" t="n">
        <v>99804</v>
      </c>
      <c r="Y1736" s="106" t="str">
        <f aca="false">IFERROR(VLOOKUP($X1736,'BASE DADOS'!$B$2:$E$16867,2,FALSE()),"-")</f>
        <v>SINAPI</v>
      </c>
      <c r="Z1736" s="106" t="str">
        <f aca="false">IFERROR(VLOOKUP($X1736,'BASE DADOS'!$B$2:$E$16867,3,FALSE()),"-")</f>
        <v>Limpeza de piso cerâmico ou porcelanato utilizando detergente neutro e escovação manual. af_04/2019</v>
      </c>
      <c r="AA1736" s="107" t="str">
        <f aca="false">IFERROR(VLOOKUP($X1736,'BASE DADOS'!$B$2:$E$16867,4,FALSE()),"-")</f>
        <v>m2</v>
      </c>
      <c r="AB1736" s="120" t="s">
        <v>16988</v>
      </c>
      <c r="AC1736" s="121" t="str">
        <f aca="false">IFERROR(VLOOKUP(AB1736,'ETAPAS ORCAM'!$B$4:$C$58,2,FALSE()),"-")</f>
        <v>B39 – LIMPEZA FINAL</v>
      </c>
      <c r="AMH1736" s="85"/>
      <c r="AMI1736" s="85"/>
      <c r="AMJ1736" s="85"/>
    </row>
    <row r="1737" s="104" customFormat="true" ht="17.9" hidden="false" customHeight="false" outlineLevel="1" collapsed="false">
      <c r="A1737" s="69"/>
      <c r="B1737" s="86"/>
      <c r="C1737" s="160" t="str">
        <f aca="false">C1736</f>
        <v>CBM-SE</v>
      </c>
      <c r="D1737" s="161" t="str">
        <f aca="false">D1736</f>
        <v>1º PAV.</v>
      </c>
      <c r="E1737" s="161" t="str">
        <f aca="false">E1736</f>
        <v>VESTIÁRIO ALOJAMENTO MASC.. A=9,21m2</v>
      </c>
      <c r="F1737" s="162" t="s">
        <v>16939</v>
      </c>
      <c r="G1737" s="163"/>
      <c r="H1737" s="164"/>
      <c r="I1737" s="165"/>
      <c r="J1737" s="163" t="n">
        <v>12.23</v>
      </c>
      <c r="K1737" s="164" t="n">
        <f aca="false">(2.78+2.78-0.15)+(2.21+2.21-0.15)</f>
        <v>9.68</v>
      </c>
      <c r="L1737" s="165"/>
      <c r="M1737" s="163" t="n">
        <v>3.09</v>
      </c>
      <c r="N1737" s="164" t="n">
        <v>2.3</v>
      </c>
      <c r="O1737" s="165"/>
      <c r="P1737" s="166" t="n">
        <f aca="false">-(1.15*0.8)-(0.8*2.1)</f>
        <v>-2.6</v>
      </c>
      <c r="Q1737" s="167"/>
      <c r="R1737" s="168"/>
      <c r="S1737" s="169" t="n">
        <f aca="false">IF(G1737&lt;&gt;0,(G1737+P1737),(J1737*M1737)+P1737)</f>
        <v>35.1907</v>
      </c>
      <c r="T1737" s="170" t="n">
        <f aca="false">IF(H1737&lt;&gt;0,(H1737+Q1737),(K1737*N1737)+Q1737)</f>
        <v>22.264</v>
      </c>
      <c r="U1737" s="171" t="n">
        <f aca="false">IF(I1737&lt;&gt;0,(I1737+R1737),(L1737*O1737)+R1737)</f>
        <v>0</v>
      </c>
      <c r="V1737" s="172" t="n">
        <f aca="false">SUM(S1737:U1737)</f>
        <v>57.4547</v>
      </c>
      <c r="W1737" s="173"/>
      <c r="X1737" s="174"/>
      <c r="Y1737" s="161"/>
      <c r="Z1737" s="161"/>
      <c r="AA1737" s="162"/>
      <c r="AB1737" s="175"/>
      <c r="AC1737" s="176"/>
      <c r="AMH1737" s="85"/>
      <c r="AMI1737" s="85"/>
      <c r="AMJ1737" s="85"/>
    </row>
    <row r="1738" s="84" customFormat="true" ht="26.1" hidden="false" customHeight="false" outlineLevel="1" collapsed="false">
      <c r="A1738" s="69"/>
      <c r="B1738" s="86"/>
      <c r="C1738" s="105" t="str">
        <f aca="false">C1737</f>
        <v>CBM-SE</v>
      </c>
      <c r="D1738" s="106" t="str">
        <f aca="false">D1737</f>
        <v>1º PAV.</v>
      </c>
      <c r="E1738" s="106" t="str">
        <f aca="false">E1737</f>
        <v>VESTIÁRIO ALOJAMENTO MASC.. A=9,21m2</v>
      </c>
      <c r="F1738" s="107" t="str">
        <f aca="false">F1737</f>
        <v>PAREDE</v>
      </c>
      <c r="G1738" s="108"/>
      <c r="H1738" s="109"/>
      <c r="I1738" s="110"/>
      <c r="J1738" s="108"/>
      <c r="K1738" s="109"/>
      <c r="L1738" s="110"/>
      <c r="M1738" s="108"/>
      <c r="N1738" s="109"/>
      <c r="O1738" s="110"/>
      <c r="P1738" s="111"/>
      <c r="Q1738" s="112"/>
      <c r="R1738" s="113"/>
      <c r="S1738" s="114"/>
      <c r="T1738" s="115"/>
      <c r="U1738" s="116"/>
      <c r="V1738" s="117"/>
      <c r="W1738" s="118" t="n">
        <f aca="false">V1737</f>
        <v>57.4547</v>
      </c>
      <c r="X1738" s="119" t="n">
        <v>87879</v>
      </c>
      <c r="Y1738" s="106" t="str">
        <f aca="false">IFERROR(VLOOKUP($X1738,'BASE DADOS'!$B$2:$E$16867,2,FALSE()),"-")</f>
        <v>SINAPI</v>
      </c>
      <c r="Z1738" s="106" t="str">
        <f aca="false">IFERROR(VLOOKUP($X1738,'BASE DADOS'!$B$2:$E$16867,3,FALSE()),"-")</f>
        <v>Chapisco aplicado em alvenarias e estruturas de concreto internas, com colher de pedreiro.   argamassa traço 1:3 com preparo em betoneira 400l. af_10/2022</v>
      </c>
      <c r="AA1738" s="107" t="str">
        <f aca="false">IFERROR(VLOOKUP($X1738,'BASE DADOS'!$B$2:$E$16867,4,FALSE()),"-")</f>
        <v>m2</v>
      </c>
      <c r="AB1738" s="120" t="s">
        <v>16989</v>
      </c>
      <c r="AC1738" s="121" t="str">
        <f aca="false">IFERROR(VLOOKUP(AB1738,'ETAPAS ORCAM'!$B$4:$C$58,2,FALSE()),"-")</f>
        <v>B08 – REVESTIMENTO INTERNO – PAREDE</v>
      </c>
      <c r="AMH1738" s="85"/>
      <c r="AMI1738" s="85"/>
      <c r="AMJ1738" s="85"/>
    </row>
    <row r="1739" s="84" customFormat="true" ht="42.5" hidden="false" customHeight="false" outlineLevel="1" collapsed="false">
      <c r="A1739" s="69"/>
      <c r="B1739" s="86"/>
      <c r="C1739" s="105" t="str">
        <f aca="false">C1738</f>
        <v>CBM-SE</v>
      </c>
      <c r="D1739" s="106" t="str">
        <f aca="false">D1738</f>
        <v>1º PAV.</v>
      </c>
      <c r="E1739" s="106" t="str">
        <f aca="false">E1738</f>
        <v>VESTIÁRIO ALOJAMENTO MASC.. A=9,21m2</v>
      </c>
      <c r="F1739" s="107" t="str">
        <f aca="false">F1738</f>
        <v>PAREDE</v>
      </c>
      <c r="G1739" s="108"/>
      <c r="H1739" s="109"/>
      <c r="I1739" s="110"/>
      <c r="J1739" s="108"/>
      <c r="K1739" s="109"/>
      <c r="L1739" s="110"/>
      <c r="M1739" s="108"/>
      <c r="N1739" s="109"/>
      <c r="O1739" s="110"/>
      <c r="P1739" s="111"/>
      <c r="Q1739" s="112"/>
      <c r="R1739" s="113"/>
      <c r="S1739" s="114"/>
      <c r="T1739" s="115"/>
      <c r="U1739" s="116"/>
      <c r="V1739" s="117"/>
      <c r="W1739" s="118" t="n">
        <f aca="false">W1738</f>
        <v>57.4547</v>
      </c>
      <c r="X1739" s="119" t="n">
        <v>87535</v>
      </c>
      <c r="Y1739" s="106" t="str">
        <f aca="false">IFERROR(VLOOKUP($X1739,'BASE DADOS'!$B$2:$E$16867,2,FALSE()),"-")</f>
        <v>SINAPI</v>
      </c>
      <c r="Z1739" s="106" t="str">
        <f aca="false">IFERROR(VLOOKUP($X1739,'BASE DADOS'!$B$2:$E$16867,3,FALSE()),"-")</f>
        <v>Emboço, para recebimento de cerâmica, em argamassa traço 1:2:8, preparo mecânico com betoneira 400l, aplicado manualmente em faces internas de paredes, para ambiente com área  maior que 10m2, espessura de 20mm, com execução de taliscas. af_06/2014</v>
      </c>
      <c r="AA1739" s="107" t="str">
        <f aca="false">IFERROR(VLOOKUP($X1739,'BASE DADOS'!$B$2:$E$16867,4,FALSE()),"-")</f>
        <v>m2</v>
      </c>
      <c r="AB1739" s="120" t="s">
        <v>16989</v>
      </c>
      <c r="AC1739" s="121" t="str">
        <f aca="false">IFERROR(VLOOKUP(AB1739,'ETAPAS ORCAM'!$B$4:$C$58,2,FALSE()),"-")</f>
        <v>B08 – REVESTIMENTO INTERNO – PAREDE</v>
      </c>
      <c r="AMH1739" s="85"/>
      <c r="AMI1739" s="85"/>
      <c r="AMJ1739" s="85"/>
    </row>
    <row r="1740" s="84" customFormat="true" ht="17.9" hidden="false" customHeight="false" outlineLevel="1" collapsed="false">
      <c r="A1740" s="69"/>
      <c r="B1740" s="86"/>
      <c r="C1740" s="105" t="str">
        <f aca="false">C1739</f>
        <v>CBM-SE</v>
      </c>
      <c r="D1740" s="106" t="str">
        <f aca="false">D1739</f>
        <v>1º PAV.</v>
      </c>
      <c r="E1740" s="106" t="str">
        <f aca="false">E1739</f>
        <v>VESTIÁRIO ALOJAMENTO MASC.. A=9,21m2</v>
      </c>
      <c r="F1740" s="107" t="str">
        <f aca="false">F1739</f>
        <v>PAREDE</v>
      </c>
      <c r="G1740" s="108"/>
      <c r="H1740" s="109"/>
      <c r="I1740" s="110"/>
      <c r="J1740" s="108"/>
      <c r="K1740" s="109"/>
      <c r="L1740" s="110"/>
      <c r="M1740" s="108"/>
      <c r="N1740" s="109"/>
      <c r="O1740" s="110"/>
      <c r="P1740" s="111"/>
      <c r="Q1740" s="112"/>
      <c r="R1740" s="113"/>
      <c r="S1740" s="114"/>
      <c r="T1740" s="115"/>
      <c r="U1740" s="116"/>
      <c r="V1740" s="117"/>
      <c r="W1740" s="118" t="n">
        <f aca="false">J1737+K1737</f>
        <v>21.91</v>
      </c>
      <c r="X1740" s="119" t="n">
        <v>98559</v>
      </c>
      <c r="Y1740" s="106" t="str">
        <f aca="false">IFERROR(VLOOKUP($X1740,'BASE DADOS'!$B$2:$E$16867,2,FALSE()),"-")</f>
        <v>SINAPI</v>
      </c>
      <c r="Z1740" s="106" t="str">
        <f aca="false">IFERROR(VLOOKUP($X1740,'BASE DADOS'!$B$2:$E$16867,3,FALSE()),"-")</f>
        <v>Tratamento de rodapé com véu de poliéster. af_06/2018</v>
      </c>
      <c r="AA1740" s="107" t="str">
        <f aca="false">IFERROR(VLOOKUP($X1740,'BASE DADOS'!$B$2:$E$16867,4,FALSE()),"-")</f>
        <v>m</v>
      </c>
      <c r="AB1740" s="120" t="s">
        <v>16999</v>
      </c>
      <c r="AC1740" s="121" t="str">
        <f aca="false">IFERROR(VLOOKUP(AB1740,'ETAPAS ORCAM'!$B$4:$C$58,2,FALSE()),"-")</f>
        <v>B07 – IMPERMEABILIZAÇÃO</v>
      </c>
      <c r="AMH1740" s="85"/>
      <c r="AMI1740" s="85"/>
      <c r="AMJ1740" s="85"/>
    </row>
    <row r="1741" s="84" customFormat="true" ht="17.9" hidden="false" customHeight="false" outlineLevel="1" collapsed="false">
      <c r="A1741" s="69"/>
      <c r="B1741" s="86"/>
      <c r="C1741" s="105" t="str">
        <f aca="false">C1740</f>
        <v>CBM-SE</v>
      </c>
      <c r="D1741" s="106" t="str">
        <f aca="false">D1740</f>
        <v>1º PAV.</v>
      </c>
      <c r="E1741" s="106" t="str">
        <f aca="false">E1740</f>
        <v>VESTIÁRIO ALOJAMENTO MASC.. A=9,21m2</v>
      </c>
      <c r="F1741" s="107" t="str">
        <f aca="false">F1740</f>
        <v>PAREDE</v>
      </c>
      <c r="G1741" s="108"/>
      <c r="H1741" s="109"/>
      <c r="I1741" s="110"/>
      <c r="J1741" s="108"/>
      <c r="K1741" s="109"/>
      <c r="L1741" s="110"/>
      <c r="M1741" s="108"/>
      <c r="N1741" s="109"/>
      <c r="O1741" s="110"/>
      <c r="P1741" s="111"/>
      <c r="Q1741" s="112"/>
      <c r="R1741" s="113"/>
      <c r="S1741" s="114"/>
      <c r="T1741" s="115"/>
      <c r="U1741" s="116"/>
      <c r="V1741" s="117"/>
      <c r="W1741" s="118" t="n">
        <f aca="false">+W1740*0.6</f>
        <v>13.146</v>
      </c>
      <c r="X1741" s="119" t="n">
        <v>98555</v>
      </c>
      <c r="Y1741" s="106" t="str">
        <f aca="false">IFERROR(VLOOKUP($X1741,'BASE DADOS'!$B$2:$E$16867,2,FALSE()),"-")</f>
        <v>SINAPI</v>
      </c>
      <c r="Z1741" s="106" t="str">
        <f aca="false">IFERROR(VLOOKUP($X1741,'BASE DADOS'!$B$2:$E$16867,3,FALSE()),"-")</f>
        <v>Impermeabilização de superfície com argamassa polimérica / membrana acrílica, 3 demãos. af_06/2018</v>
      </c>
      <c r="AA1741" s="107" t="str">
        <f aca="false">IFERROR(VLOOKUP($X1741,'BASE DADOS'!$B$2:$E$16867,4,FALSE()),"-")</f>
        <v>m2</v>
      </c>
      <c r="AB1741" s="120" t="s">
        <v>16999</v>
      </c>
      <c r="AC1741" s="121" t="str">
        <f aca="false">IFERROR(VLOOKUP(AB1741,'ETAPAS ORCAM'!$B$4:$C$58,2,FALSE()),"-")</f>
        <v>B07 – IMPERMEABILIZAÇÃO</v>
      </c>
      <c r="AMH1741" s="85"/>
      <c r="AMI1741" s="85"/>
      <c r="AMJ1741" s="85"/>
    </row>
    <row r="1742" s="84" customFormat="true" ht="34.3" hidden="false" customHeight="false" outlineLevel="1" collapsed="false">
      <c r="A1742" s="69"/>
      <c r="B1742" s="86"/>
      <c r="C1742" s="105" t="str">
        <f aca="false">C1740</f>
        <v>CBM-SE</v>
      </c>
      <c r="D1742" s="106" t="str">
        <f aca="false">D1740</f>
        <v>1º PAV.</v>
      </c>
      <c r="E1742" s="106" t="str">
        <f aca="false">E1740</f>
        <v>VESTIÁRIO ALOJAMENTO MASC.. A=9,21m2</v>
      </c>
      <c r="F1742" s="107" t="str">
        <f aca="false">F1740</f>
        <v>PAREDE</v>
      </c>
      <c r="G1742" s="108"/>
      <c r="H1742" s="109"/>
      <c r="I1742" s="110"/>
      <c r="J1742" s="108"/>
      <c r="K1742" s="109"/>
      <c r="L1742" s="110"/>
      <c r="M1742" s="108"/>
      <c r="N1742" s="109"/>
      <c r="O1742" s="110"/>
      <c r="P1742" s="111"/>
      <c r="Q1742" s="112"/>
      <c r="R1742" s="113"/>
      <c r="S1742" s="114"/>
      <c r="T1742" s="115"/>
      <c r="U1742" s="116"/>
      <c r="V1742" s="117"/>
      <c r="W1742" s="118" t="n">
        <f aca="false">W1739</f>
        <v>57.4547</v>
      </c>
      <c r="X1742" s="119" t="n">
        <v>11165</v>
      </c>
      <c r="Y1742" s="106" t="str">
        <f aca="false">IFERROR(VLOOKUP($X1742,'BASE DADOS'!$B$2:$E$16867,2,FALSE()),"-")</f>
        <v>ORSE</v>
      </c>
      <c r="Z1742" s="106" t="str">
        <f aca="false">IFERROR(VLOOKUP($X1742,'BASE DADOS'!$B$2:$E$16867,3,FALSE()),"-")</f>
        <v>Revestimento cerâmico para piso ou parede, 37 x 59 cm, Arielle, linha riviera, cor branca ou similar, PEI-3, aplicado com argamassa industrializada ac-ii, rejuntado, exclusive regularização de base ou emboço</v>
      </c>
      <c r="AA1742" s="107" t="str">
        <f aca="false">IFERROR(VLOOKUP($X1742,'BASE DADOS'!$B$2:$E$16867,4,FALSE()),"-")</f>
        <v>m2</v>
      </c>
      <c r="AB1742" s="120" t="s">
        <v>16989</v>
      </c>
      <c r="AC1742" s="121" t="str">
        <f aca="false">IFERROR(VLOOKUP(AB1742,'ETAPAS ORCAM'!$B$4:$C$58,2,FALSE()),"-")</f>
        <v>B08 – REVESTIMENTO INTERNO – PAREDE</v>
      </c>
      <c r="AMH1742" s="85"/>
      <c r="AMI1742" s="85"/>
      <c r="AMJ1742" s="85"/>
    </row>
    <row r="1743" s="84" customFormat="true" ht="17.9" hidden="false" customHeight="false" outlineLevel="1" collapsed="false">
      <c r="A1743" s="69"/>
      <c r="B1743" s="86"/>
      <c r="C1743" s="105" t="str">
        <f aca="false">C1742</f>
        <v>CBM-SE</v>
      </c>
      <c r="D1743" s="106" t="str">
        <f aca="false">D1742</f>
        <v>1º PAV.</v>
      </c>
      <c r="E1743" s="106" t="str">
        <f aca="false">E1742</f>
        <v>VESTIÁRIO ALOJAMENTO MASC.. A=9,21m2</v>
      </c>
      <c r="F1743" s="107" t="str">
        <f aca="false">F1742</f>
        <v>PAREDE</v>
      </c>
      <c r="G1743" s="108"/>
      <c r="H1743" s="109"/>
      <c r="I1743" s="110"/>
      <c r="J1743" s="108"/>
      <c r="K1743" s="109"/>
      <c r="L1743" s="110"/>
      <c r="M1743" s="108"/>
      <c r="N1743" s="109"/>
      <c r="O1743" s="110"/>
      <c r="P1743" s="111"/>
      <c r="Q1743" s="112"/>
      <c r="R1743" s="113"/>
      <c r="S1743" s="114"/>
      <c r="T1743" s="115"/>
      <c r="U1743" s="116"/>
      <c r="V1743" s="117"/>
      <c r="W1743" s="118" t="n">
        <f aca="false">W1742</f>
        <v>57.4547</v>
      </c>
      <c r="X1743" s="119" t="n">
        <v>99807</v>
      </c>
      <c r="Y1743" s="106" t="str">
        <f aca="false">IFERROR(VLOOKUP($X1743,'BASE DADOS'!$B$2:$E$16867,2,FALSE()),"-")</f>
        <v>SINAPI</v>
      </c>
      <c r="Z1743" s="106" t="str">
        <f aca="false">IFERROR(VLOOKUP($X1743,'BASE DADOS'!$B$2:$E$16867,3,FALSE()),"-")</f>
        <v>Limpeza de revestimento cerâmico em parede utilizando detergente neutro e escovação manual. af_04/2019</v>
      </c>
      <c r="AA1743" s="107" t="str">
        <f aca="false">IFERROR(VLOOKUP($X1743,'BASE DADOS'!$B$2:$E$16867,4,FALSE()),"-")</f>
        <v>m2</v>
      </c>
      <c r="AB1743" s="120" t="s">
        <v>16988</v>
      </c>
      <c r="AC1743" s="121" t="str">
        <f aca="false">IFERROR(VLOOKUP(AB1743,'ETAPAS ORCAM'!$B$4:$C$58,2,FALSE()),"-")</f>
        <v>B39 – LIMPEZA FINAL</v>
      </c>
      <c r="AMH1743" s="85"/>
      <c r="AMI1743" s="85"/>
      <c r="AMJ1743" s="85"/>
    </row>
    <row r="1744" s="104" customFormat="true" ht="17.9" hidden="false" customHeight="false" outlineLevel="1" collapsed="false">
      <c r="A1744" s="69"/>
      <c r="B1744" s="86"/>
      <c r="C1744" s="160" t="str">
        <f aca="false">C1743</f>
        <v>CBM-SE</v>
      </c>
      <c r="D1744" s="161" t="str">
        <f aca="false">D1743</f>
        <v>1º PAV.</v>
      </c>
      <c r="E1744" s="161" t="str">
        <f aca="false">E1743</f>
        <v>VESTIÁRIO ALOJAMENTO MASC.. A=9,21m2</v>
      </c>
      <c r="F1744" s="162" t="s">
        <v>16940</v>
      </c>
      <c r="G1744" s="163" t="n">
        <f aca="false">G1731</f>
        <v>9.21</v>
      </c>
      <c r="H1744" s="164"/>
      <c r="I1744" s="165"/>
      <c r="J1744" s="163"/>
      <c r="K1744" s="164"/>
      <c r="L1744" s="165"/>
      <c r="M1744" s="163"/>
      <c r="N1744" s="164"/>
      <c r="O1744" s="165"/>
      <c r="P1744" s="166"/>
      <c r="Q1744" s="167"/>
      <c r="R1744" s="168"/>
      <c r="S1744" s="169" t="n">
        <f aca="false">IF(G1744&lt;&gt;0,(G1744+P1744),(J1744*M1744)+P1744)</f>
        <v>9.21</v>
      </c>
      <c r="T1744" s="170" t="n">
        <f aca="false">IF(H1744&lt;&gt;0,(H1744+Q1744),(K1744*N1744)+Q1744)</f>
        <v>0</v>
      </c>
      <c r="U1744" s="171" t="n">
        <f aca="false">IF(I1744&lt;&gt;0,(I1744+R1744),(L1744*O1744)+R1744)</f>
        <v>0</v>
      </c>
      <c r="V1744" s="172" t="n">
        <f aca="false">SUM(S1744:U1744)</f>
        <v>9.21</v>
      </c>
      <c r="W1744" s="173"/>
      <c r="X1744" s="174"/>
      <c r="Y1744" s="161"/>
      <c r="Z1744" s="161"/>
      <c r="AA1744" s="162"/>
      <c r="AB1744" s="175"/>
      <c r="AC1744" s="176"/>
      <c r="AMH1744" s="85"/>
      <c r="AMI1744" s="85"/>
      <c r="AMJ1744" s="85"/>
    </row>
    <row r="1745" s="84" customFormat="true" ht="17.9" hidden="false" customHeight="false" outlineLevel="1" collapsed="false">
      <c r="A1745" s="69"/>
      <c r="B1745" s="86"/>
      <c r="C1745" s="105" t="str">
        <f aca="false">C1744</f>
        <v>CBM-SE</v>
      </c>
      <c r="D1745" s="106" t="str">
        <f aca="false">D1744</f>
        <v>1º PAV.</v>
      </c>
      <c r="E1745" s="106" t="str">
        <f aca="false">E1744</f>
        <v>VESTIÁRIO ALOJAMENTO MASC.. A=9,21m2</v>
      </c>
      <c r="F1745" s="107" t="str">
        <f aca="false">F1744</f>
        <v>TETO</v>
      </c>
      <c r="G1745" s="108"/>
      <c r="H1745" s="109"/>
      <c r="I1745" s="110"/>
      <c r="J1745" s="108"/>
      <c r="K1745" s="109"/>
      <c r="L1745" s="110"/>
      <c r="M1745" s="108"/>
      <c r="N1745" s="109"/>
      <c r="O1745" s="110"/>
      <c r="P1745" s="111"/>
      <c r="Q1745" s="112"/>
      <c r="R1745" s="113"/>
      <c r="S1745" s="114"/>
      <c r="T1745" s="115"/>
      <c r="U1745" s="116"/>
      <c r="V1745" s="117"/>
      <c r="W1745" s="118" t="n">
        <f aca="false">V1744</f>
        <v>9.21</v>
      </c>
      <c r="X1745" s="119" t="n">
        <v>96114</v>
      </c>
      <c r="Y1745" s="106" t="str">
        <f aca="false">IFERROR(VLOOKUP($X1745,'BASE DADOS'!$B$2:$E$16867,2,FALSE()),"-")</f>
        <v>SINAPI</v>
      </c>
      <c r="Z1745" s="106" t="str">
        <f aca="false">IFERROR(VLOOKUP($X1745,'BASE DADOS'!$B$2:$E$16867,3,FALSE()),"-")</f>
        <v>Forro em drywall, para ambientes comerciais, inclusive estrutura de fixação. af_05/2017_ps</v>
      </c>
      <c r="AA1745" s="107" t="str">
        <f aca="false">IFERROR(VLOOKUP($X1745,'BASE DADOS'!$B$2:$E$16867,4,FALSE()),"-")</f>
        <v>m2</v>
      </c>
      <c r="AB1745" s="120" t="s">
        <v>16991</v>
      </c>
      <c r="AC1745" s="121" t="str">
        <f aca="false">IFERROR(VLOOKUP(AB1745,'ETAPAS ORCAM'!$B$4:$C$58,2,FALSE()),"-")</f>
        <v>B09 – REVESTIMENTO INTERNO – TETO</v>
      </c>
      <c r="AMH1745" s="85"/>
      <c r="AMI1745" s="85"/>
      <c r="AMJ1745" s="85"/>
    </row>
    <row r="1746" s="84" customFormat="true" ht="17.9" hidden="false" customHeight="false" outlineLevel="1" collapsed="false">
      <c r="A1746" s="69"/>
      <c r="B1746" s="86"/>
      <c r="C1746" s="105" t="str">
        <f aca="false">C1745</f>
        <v>CBM-SE</v>
      </c>
      <c r="D1746" s="106" t="str">
        <f aca="false">D1745</f>
        <v>1º PAV.</v>
      </c>
      <c r="E1746" s="106" t="str">
        <f aca="false">E1745</f>
        <v>VESTIÁRIO ALOJAMENTO MASC.. A=9,21m2</v>
      </c>
      <c r="F1746" s="107" t="str">
        <f aca="false">F1745</f>
        <v>TETO</v>
      </c>
      <c r="G1746" s="108"/>
      <c r="H1746" s="109"/>
      <c r="I1746" s="110"/>
      <c r="J1746" s="108"/>
      <c r="K1746" s="109"/>
      <c r="L1746" s="110"/>
      <c r="M1746" s="108"/>
      <c r="N1746" s="109"/>
      <c r="O1746" s="110"/>
      <c r="P1746" s="111"/>
      <c r="Q1746" s="112"/>
      <c r="R1746" s="113"/>
      <c r="S1746" s="114"/>
      <c r="T1746" s="115"/>
      <c r="U1746" s="116"/>
      <c r="V1746" s="117"/>
      <c r="W1746" s="118" t="n">
        <f aca="false">J1737</f>
        <v>12.23</v>
      </c>
      <c r="X1746" s="119" t="n">
        <v>9082</v>
      </c>
      <c r="Y1746" s="106" t="str">
        <f aca="false">IFERROR(VLOOKUP($X1746,'BASE DADOS'!$B$2:$E$16867,2,FALSE()),"-")</f>
        <v>ORSE</v>
      </c>
      <c r="Z1746" s="106" t="str">
        <f aca="false">IFERROR(VLOOKUP($X1746,'BASE DADOS'!$B$2:$E$16867,3,FALSE()),"-")</f>
        <v>Tabica metálica 3x3cm para forro de gesso (fornecimento e montagem)</v>
      </c>
      <c r="AA1746" s="107" t="str">
        <f aca="false">IFERROR(VLOOKUP($X1746,'BASE DADOS'!$B$2:$E$16867,4,FALSE()),"-")</f>
        <v>m</v>
      </c>
      <c r="AB1746" s="120" t="s">
        <v>16991</v>
      </c>
      <c r="AC1746" s="121" t="str">
        <f aca="false">IFERROR(VLOOKUP(AB1746,'ETAPAS ORCAM'!$B$4:$C$58,2,FALSE()),"-")</f>
        <v>B09 – REVESTIMENTO INTERNO – TETO</v>
      </c>
      <c r="AMH1746" s="85"/>
      <c r="AMI1746" s="85"/>
      <c r="AMJ1746" s="85"/>
    </row>
    <row r="1747" s="84" customFormat="true" ht="17.9" hidden="false" customHeight="false" outlineLevel="1" collapsed="false">
      <c r="A1747" s="69"/>
      <c r="B1747" s="86"/>
      <c r="C1747" s="105" t="str">
        <f aca="false">C1746</f>
        <v>CBM-SE</v>
      </c>
      <c r="D1747" s="106" t="str">
        <f aca="false">D1746</f>
        <v>1º PAV.</v>
      </c>
      <c r="E1747" s="106" t="str">
        <f aca="false">E1746</f>
        <v>VESTIÁRIO ALOJAMENTO MASC.. A=9,21m2</v>
      </c>
      <c r="F1747" s="107" t="str">
        <f aca="false">F1746</f>
        <v>TETO</v>
      </c>
      <c r="G1747" s="108"/>
      <c r="H1747" s="109"/>
      <c r="I1747" s="110"/>
      <c r="J1747" s="108"/>
      <c r="K1747" s="109"/>
      <c r="L1747" s="110"/>
      <c r="M1747" s="108"/>
      <c r="N1747" s="109"/>
      <c r="O1747" s="110"/>
      <c r="P1747" s="111"/>
      <c r="Q1747" s="112"/>
      <c r="R1747" s="113"/>
      <c r="S1747" s="114"/>
      <c r="T1747" s="115"/>
      <c r="U1747" s="116"/>
      <c r="V1747" s="117"/>
      <c r="W1747" s="118" t="n">
        <f aca="false">W1745</f>
        <v>9.21</v>
      </c>
      <c r="X1747" s="119" t="n">
        <v>88484</v>
      </c>
      <c r="Y1747" s="106" t="str">
        <f aca="false">IFERROR(VLOOKUP($X1747,'BASE DADOS'!$B$2:$E$16867,2,FALSE()),"-")</f>
        <v>SINAPI</v>
      </c>
      <c r="Z1747" s="106" t="str">
        <f aca="false">IFERROR(VLOOKUP($X1747,'BASE DADOS'!$B$2:$E$16867,3,FALSE()),"-")</f>
        <v>Aplicação de fundo selador acrílico em teto, uma demão. af_06/2014</v>
      </c>
      <c r="AA1747" s="107" t="str">
        <f aca="false">IFERROR(VLOOKUP($X1747,'BASE DADOS'!$B$2:$E$16867,4,FALSE()),"-")</f>
        <v>m2</v>
      </c>
      <c r="AB1747" s="120" t="s">
        <v>16992</v>
      </c>
      <c r="AC1747" s="121" t="str">
        <f aca="false">IFERROR(VLOOKUP(AB1747,'ETAPAS ORCAM'!$B$4:$C$58,2,FALSE()),"-")</f>
        <v>B15 – PINTURA INTERNA – TETO</v>
      </c>
      <c r="AMH1747" s="85"/>
      <c r="AMI1747" s="85"/>
      <c r="AMJ1747" s="85"/>
    </row>
    <row r="1748" s="84" customFormat="true" ht="17.9" hidden="false" customHeight="false" outlineLevel="1" collapsed="false">
      <c r="A1748" s="69"/>
      <c r="B1748" s="86"/>
      <c r="C1748" s="105" t="str">
        <f aca="false">C1747</f>
        <v>CBM-SE</v>
      </c>
      <c r="D1748" s="106" t="str">
        <f aca="false">D1747</f>
        <v>1º PAV.</v>
      </c>
      <c r="E1748" s="106" t="str">
        <f aca="false">E1747</f>
        <v>VESTIÁRIO ALOJAMENTO MASC.. A=9,21m2</v>
      </c>
      <c r="F1748" s="107" t="str">
        <f aca="false">F1747</f>
        <v>TETO</v>
      </c>
      <c r="G1748" s="108"/>
      <c r="H1748" s="109"/>
      <c r="I1748" s="110"/>
      <c r="J1748" s="108"/>
      <c r="K1748" s="109"/>
      <c r="L1748" s="110"/>
      <c r="M1748" s="108"/>
      <c r="N1748" s="109"/>
      <c r="O1748" s="110"/>
      <c r="P1748" s="111"/>
      <c r="Q1748" s="112"/>
      <c r="R1748" s="113"/>
      <c r="S1748" s="114"/>
      <c r="T1748" s="115"/>
      <c r="U1748" s="116"/>
      <c r="V1748" s="117"/>
      <c r="W1748" s="118" t="n">
        <f aca="false">W1747</f>
        <v>9.21</v>
      </c>
      <c r="X1748" s="119" t="n">
        <v>88496</v>
      </c>
      <c r="Y1748" s="106" t="str">
        <f aca="false">IFERROR(VLOOKUP($X1748,'BASE DADOS'!$B$2:$E$16867,2,FALSE()),"-")</f>
        <v>SINAPI</v>
      </c>
      <c r="Z1748" s="106" t="str">
        <f aca="false">IFERROR(VLOOKUP($X1748,'BASE DADOS'!$B$2:$E$16867,3,FALSE()),"-")</f>
        <v>Aplicação e lixamento de massa látex em teto, duas demãos. af_06/2014</v>
      </c>
      <c r="AA1748" s="107" t="str">
        <f aca="false">IFERROR(VLOOKUP($X1748,'BASE DADOS'!$B$2:$E$16867,4,FALSE()),"-")</f>
        <v>m2</v>
      </c>
      <c r="AB1748" s="120" t="s">
        <v>16992</v>
      </c>
      <c r="AC1748" s="121" t="str">
        <f aca="false">IFERROR(VLOOKUP(AB1748,'ETAPAS ORCAM'!$B$4:$C$58,2,FALSE()),"-")</f>
        <v>B15 – PINTURA INTERNA – TETO</v>
      </c>
      <c r="AMH1748" s="85"/>
      <c r="AMI1748" s="85"/>
      <c r="AMJ1748" s="85"/>
    </row>
    <row r="1749" s="84" customFormat="true" ht="17.9" hidden="false" customHeight="false" outlineLevel="1" collapsed="false">
      <c r="A1749" s="69"/>
      <c r="B1749" s="86"/>
      <c r="C1749" s="105" t="str">
        <f aca="false">C1748</f>
        <v>CBM-SE</v>
      </c>
      <c r="D1749" s="106" t="str">
        <f aca="false">D1748</f>
        <v>1º PAV.</v>
      </c>
      <c r="E1749" s="106" t="str">
        <f aca="false">E1748</f>
        <v>VESTIÁRIO ALOJAMENTO MASC.. A=9,21m2</v>
      </c>
      <c r="F1749" s="107" t="str">
        <f aca="false">F1748</f>
        <v>TETO</v>
      </c>
      <c r="G1749" s="108"/>
      <c r="H1749" s="109"/>
      <c r="I1749" s="110"/>
      <c r="J1749" s="108"/>
      <c r="K1749" s="109"/>
      <c r="L1749" s="110"/>
      <c r="M1749" s="108"/>
      <c r="N1749" s="109"/>
      <c r="O1749" s="110"/>
      <c r="P1749" s="111"/>
      <c r="Q1749" s="112"/>
      <c r="R1749" s="113"/>
      <c r="S1749" s="114"/>
      <c r="T1749" s="115"/>
      <c r="U1749" s="116"/>
      <c r="V1749" s="117"/>
      <c r="W1749" s="118" t="n">
        <f aca="false">W1748</f>
        <v>9.21</v>
      </c>
      <c r="X1749" s="119" t="n">
        <v>104639</v>
      </c>
      <c r="Y1749" s="106" t="str">
        <f aca="false">IFERROR(VLOOKUP($X1749,'BASE DADOS'!$B$2:$E$16867,2,FALSE()),"-")</f>
        <v>SINAPI</v>
      </c>
      <c r="Z1749" s="106" t="str">
        <f aca="false">IFERROR(VLOOKUP($X1749,'BASE DADOS'!$B$2:$E$16867,3,FALSE()),"-")</f>
        <v>Pintura látex acrílica econômica, aplicação manual em teto, duas demãos. Af_04/2023</v>
      </c>
      <c r="AA1749" s="107" t="str">
        <f aca="false">IFERROR(VLOOKUP($X1749,'BASE DADOS'!$B$2:$E$16867,4,FALSE()),"-")</f>
        <v>m2</v>
      </c>
      <c r="AB1749" s="120" t="s">
        <v>16992</v>
      </c>
      <c r="AC1749" s="121" t="str">
        <f aca="false">IFERROR(VLOOKUP(AB1749,'ETAPAS ORCAM'!$B$4:$C$58,2,FALSE()),"-")</f>
        <v>B15 – PINTURA INTERNA – TETO</v>
      </c>
      <c r="AMH1749" s="85"/>
      <c r="AMI1749" s="85"/>
      <c r="AMJ1749" s="85"/>
    </row>
    <row r="1750" s="104" customFormat="true" ht="17.9" hidden="false" customHeight="false" outlineLevel="1" collapsed="false">
      <c r="A1750" s="69"/>
      <c r="B1750" s="86"/>
      <c r="C1750" s="160" t="str">
        <f aca="false">C1749</f>
        <v>CBM-SE</v>
      </c>
      <c r="D1750" s="161" t="str">
        <f aca="false">D1749</f>
        <v>1º PAV.</v>
      </c>
      <c r="E1750" s="161" t="str">
        <f aca="false">E1749</f>
        <v>VESTIÁRIO ALOJAMENTO MASC.. A=9,21m2</v>
      </c>
      <c r="F1750" s="162" t="s">
        <v>17004</v>
      </c>
      <c r="G1750" s="163" t="n">
        <v>1</v>
      </c>
      <c r="H1750" s="164"/>
      <c r="I1750" s="165"/>
      <c r="J1750" s="163"/>
      <c r="K1750" s="164"/>
      <c r="L1750" s="165"/>
      <c r="M1750" s="163"/>
      <c r="N1750" s="164"/>
      <c r="O1750" s="165"/>
      <c r="P1750" s="166"/>
      <c r="Q1750" s="167"/>
      <c r="R1750" s="168"/>
      <c r="S1750" s="169" t="n">
        <f aca="false">IF(G1750&lt;&gt;0,(G1750+P1750),(J1750*M1750)+P1750)</f>
        <v>1</v>
      </c>
      <c r="T1750" s="170" t="n">
        <f aca="false">IF(H1750&lt;&gt;0,(H1750+Q1750),(K1750*N1750)+Q1750)</f>
        <v>0</v>
      </c>
      <c r="U1750" s="171" t="n">
        <f aca="false">IF(I1750&lt;&gt;0,(I1750+R1750),(L1750*O1750)+R1750)</f>
        <v>0</v>
      </c>
      <c r="V1750" s="172" t="n">
        <f aca="false">SUM(S1750:U1750)</f>
        <v>1</v>
      </c>
      <c r="W1750" s="173"/>
      <c r="X1750" s="174"/>
      <c r="Y1750" s="161"/>
      <c r="Z1750" s="161"/>
      <c r="AA1750" s="162"/>
      <c r="AB1750" s="175"/>
      <c r="AC1750" s="176"/>
      <c r="AMH1750" s="85"/>
      <c r="AMI1750" s="85"/>
      <c r="AMJ1750" s="85"/>
    </row>
    <row r="1751" s="84" customFormat="true" ht="34.3" hidden="false" customHeight="false" outlineLevel="1" collapsed="false">
      <c r="A1751" s="69"/>
      <c r="B1751" s="86"/>
      <c r="C1751" s="105" t="str">
        <f aca="false">C1750</f>
        <v>CBM-SE</v>
      </c>
      <c r="D1751" s="106" t="str">
        <f aca="false">D1750</f>
        <v>1º PAV.</v>
      </c>
      <c r="E1751" s="106" t="str">
        <f aca="false">E1750</f>
        <v>VESTIÁRIO ALOJAMENTO MASC.. A=9,21m2</v>
      </c>
      <c r="F1751" s="107" t="str">
        <f aca="false">F1750</f>
        <v>ESQ. MADEIRA</v>
      </c>
      <c r="G1751" s="108"/>
      <c r="H1751" s="109"/>
      <c r="I1751" s="110"/>
      <c r="J1751" s="108"/>
      <c r="K1751" s="109"/>
      <c r="L1751" s="110"/>
      <c r="M1751" s="108"/>
      <c r="N1751" s="109"/>
      <c r="O1751" s="110"/>
      <c r="P1751" s="111"/>
      <c r="Q1751" s="112"/>
      <c r="R1751" s="113"/>
      <c r="S1751" s="114"/>
      <c r="T1751" s="115"/>
      <c r="U1751" s="116"/>
      <c r="V1751" s="117"/>
      <c r="W1751" s="118" t="n">
        <v>2</v>
      </c>
      <c r="X1751" s="119" t="n">
        <v>7788</v>
      </c>
      <c r="Y1751" s="106" t="str">
        <f aca="false">IFERROR(VLOOKUP($X1751,'BASE DADOS'!$B$2:$E$16867,2,FALSE()),"-")</f>
        <v>ORSE</v>
      </c>
      <c r="Z1751" s="106" t="str">
        <f aca="false">IFERROR(VLOOKUP($X1751,'BASE DADOS'!$B$2:$E$16867,3,FALSE()),"-")</f>
        <v>Porta em madeira compensada (canela), lisa, semi-ôca, (0.60 x 1,60 a 2.10 m), revestida c/fórmica, inclusive ferragens (livre/ocupado), para uso em divisórias granito ou mármore</v>
      </c>
      <c r="AA1751" s="107" t="str">
        <f aca="false">IFERROR(VLOOKUP($X1751,'BASE DADOS'!$B$2:$E$16867,4,FALSE()),"-")</f>
        <v>un</v>
      </c>
      <c r="AB1751" s="120" t="s">
        <v>16995</v>
      </c>
      <c r="AC1751" s="121" t="str">
        <f aca="false">IFERROR(VLOOKUP(AB1751,'ETAPAS ORCAM'!$B$4:$C$58,2,FALSE()),"-")</f>
        <v>B12 – ESQUADRIAS</v>
      </c>
      <c r="AMH1751" s="85"/>
      <c r="AMI1751" s="85"/>
      <c r="AMJ1751" s="85"/>
    </row>
    <row r="1752" s="84" customFormat="true" ht="42.5" hidden="false" customHeight="false" outlineLevel="1" collapsed="false">
      <c r="A1752" s="69"/>
      <c r="B1752" s="86"/>
      <c r="C1752" s="105" t="str">
        <f aca="false">C1751</f>
        <v>CBM-SE</v>
      </c>
      <c r="D1752" s="106" t="str">
        <f aca="false">D1751</f>
        <v>1º PAV.</v>
      </c>
      <c r="E1752" s="106" t="str">
        <f aca="false">E1751</f>
        <v>VESTIÁRIO ALOJAMENTO MASC.. A=9,21m2</v>
      </c>
      <c r="F1752" s="107" t="str">
        <f aca="false">F1751</f>
        <v>ESQ. MADEIRA</v>
      </c>
      <c r="G1752" s="108"/>
      <c r="H1752" s="109"/>
      <c r="I1752" s="110"/>
      <c r="J1752" s="108"/>
      <c r="K1752" s="109"/>
      <c r="L1752" s="110"/>
      <c r="M1752" s="108"/>
      <c r="N1752" s="109"/>
      <c r="O1752" s="110"/>
      <c r="P1752" s="111"/>
      <c r="Q1752" s="112"/>
      <c r="R1752" s="113"/>
      <c r="S1752" s="114"/>
      <c r="T1752" s="115"/>
      <c r="U1752" s="116"/>
      <c r="V1752" s="117"/>
      <c r="W1752" s="118" t="n">
        <v>1</v>
      </c>
      <c r="X1752" s="119" t="n">
        <v>90843</v>
      </c>
      <c r="Y1752" s="106" t="str">
        <f aca="false">IFERROR(VLOOKUP($X1752,'BASE DADOS'!$B$2:$E$16867,2,FALSE()),"-")</f>
        <v>SINAPI</v>
      </c>
      <c r="Z1752" s="106" t="str">
        <f aca="false">IFERROR(VLOOKUP($X1752,'BASE DADOS'!$B$2:$E$16867,3,FALSE()),"-")</f>
        <v>Kit de porta de madeira para pintura, semi-oca (leve ou média), padrão médio, 80x210cm, espessura de 3,5cm, itens inclusos: dobradiças, montagem e instalação do batente, fechadura com execução do furo - fornecimento e instalação. af_12/2019</v>
      </c>
      <c r="AA1752" s="107" t="str">
        <f aca="false">IFERROR(VLOOKUP($X1752,'BASE DADOS'!$B$2:$E$16867,4,FALSE()),"-")</f>
        <v>un</v>
      </c>
      <c r="AB1752" s="120" t="s">
        <v>16995</v>
      </c>
      <c r="AC1752" s="121" t="str">
        <f aca="false">IFERROR(VLOOKUP(AB1752,'ETAPAS ORCAM'!$B$4:$C$58,2,FALSE()),"-")</f>
        <v>B12 – ESQUADRIAS</v>
      </c>
      <c r="AMH1752" s="85"/>
      <c r="AMI1752" s="85"/>
      <c r="AMJ1752" s="85"/>
    </row>
    <row r="1753" s="84" customFormat="true" ht="26.1" hidden="false" customHeight="false" outlineLevel="1" collapsed="false">
      <c r="A1753" s="69"/>
      <c r="B1753" s="86"/>
      <c r="C1753" s="105" t="str">
        <f aca="false">C1752</f>
        <v>CBM-SE</v>
      </c>
      <c r="D1753" s="106" t="str">
        <f aca="false">D1752</f>
        <v>1º PAV.</v>
      </c>
      <c r="E1753" s="106" t="str">
        <f aca="false">E1752</f>
        <v>VESTIÁRIO ALOJAMENTO MASC.. A=9,21m2</v>
      </c>
      <c r="F1753" s="107" t="str">
        <f aca="false">F1752</f>
        <v>ESQ. MADEIRA</v>
      </c>
      <c r="G1753" s="108"/>
      <c r="H1753" s="109"/>
      <c r="I1753" s="110"/>
      <c r="J1753" s="108"/>
      <c r="K1753" s="109"/>
      <c r="L1753" s="110"/>
      <c r="M1753" s="108"/>
      <c r="N1753" s="109"/>
      <c r="O1753" s="110"/>
      <c r="P1753" s="111"/>
      <c r="Q1753" s="112"/>
      <c r="R1753" s="113"/>
      <c r="S1753" s="114"/>
      <c r="T1753" s="115"/>
      <c r="U1753" s="116"/>
      <c r="V1753" s="117"/>
      <c r="W1753" s="118" t="n">
        <f aca="false">(0.8*2.1)*3</f>
        <v>5.04</v>
      </c>
      <c r="X1753" s="119" t="n">
        <v>2309</v>
      </c>
      <c r="Y1753" s="106" t="str">
        <f aca="false">IFERROR(VLOOKUP($X1753,'BASE DADOS'!$B$2:$E$16867,2,FALSE()),"-")</f>
        <v>ORSE</v>
      </c>
      <c r="Z1753" s="106" t="str">
        <f aca="false">IFERROR(VLOOKUP($X1753,'BASE DADOS'!$B$2:$E$16867,3,FALSE()),"-")</f>
        <v>Pintura sobre superfícies de madeira com aplicação de 01 demão de fundo sintético nivelador, 01 demão de massa a óleo e 02 demãos de tinta esmalte</v>
      </c>
      <c r="AA1753" s="107" t="str">
        <f aca="false">IFERROR(VLOOKUP($X1753,'BASE DADOS'!$B$2:$E$16867,4,FALSE()),"-")</f>
        <v>m2</v>
      </c>
      <c r="AB1753" s="120" t="s">
        <v>17005</v>
      </c>
      <c r="AC1753" s="121" t="str">
        <f aca="false">IFERROR(VLOOKUP(AB1753,'ETAPAS ORCAM'!$B$4:$C$58,2,FALSE()),"-")</f>
        <v>B16 – PINTURA – ESQ. MADEIRA</v>
      </c>
      <c r="AMH1753" s="85"/>
      <c r="AMI1753" s="85"/>
      <c r="AMJ1753" s="85"/>
    </row>
    <row r="1754" s="84" customFormat="true" ht="17.9" hidden="false" customHeight="false" outlineLevel="1" collapsed="false">
      <c r="A1754" s="69"/>
      <c r="B1754" s="86"/>
      <c r="C1754" s="105" t="str">
        <f aca="false">C1753</f>
        <v>CBM-SE</v>
      </c>
      <c r="D1754" s="106" t="str">
        <f aca="false">D1753</f>
        <v>1º PAV.</v>
      </c>
      <c r="E1754" s="106" t="str">
        <f aca="false">E1753</f>
        <v>VESTIÁRIO ALOJAMENTO MASC.. A=9,21m2</v>
      </c>
      <c r="F1754" s="107" t="str">
        <f aca="false">F1753</f>
        <v>ESQ. MADEIRA</v>
      </c>
      <c r="G1754" s="108"/>
      <c r="H1754" s="109"/>
      <c r="I1754" s="110"/>
      <c r="J1754" s="108"/>
      <c r="K1754" s="109"/>
      <c r="L1754" s="110"/>
      <c r="M1754" s="108"/>
      <c r="N1754" s="109"/>
      <c r="O1754" s="110"/>
      <c r="P1754" s="111"/>
      <c r="Q1754" s="112"/>
      <c r="R1754" s="113"/>
      <c r="S1754" s="114"/>
      <c r="T1754" s="115"/>
      <c r="U1754" s="116"/>
      <c r="V1754" s="117"/>
      <c r="W1754" s="118" t="n">
        <f aca="false">+(0.85*2)+0.65</f>
        <v>2.35</v>
      </c>
      <c r="X1754" s="119" t="n">
        <v>2266</v>
      </c>
      <c r="Y1754" s="106" t="str">
        <f aca="false">IFERROR(VLOOKUP($X1754,'BASE DADOS'!$B$2:$E$16867,2,FALSE()),"-")</f>
        <v>ORSE</v>
      </c>
      <c r="Z1754" s="106" t="str">
        <f aca="false">IFERROR(VLOOKUP($X1754,'BASE DADOS'!$B$2:$E$16867,3,FALSE()),"-")</f>
        <v>Soleira em granito cinza andorinha, l = 15 cm, e = 2 cm</v>
      </c>
      <c r="AA1754" s="107" t="str">
        <f aca="false">IFERROR(VLOOKUP($X1754,'BASE DADOS'!$B$2:$E$16867,4,FALSE()),"-")</f>
        <v>m</v>
      </c>
      <c r="AB1754" s="120" t="s">
        <v>16987</v>
      </c>
      <c r="AC1754" s="121" t="str">
        <f aca="false">IFERROR(VLOOKUP(AB1754,'ETAPAS ORCAM'!$B$4:$C$58,2,FALSE()),"-")</f>
        <v>B11 – PAVIMENTAÇÃO</v>
      </c>
      <c r="AMH1754" s="85"/>
      <c r="AMI1754" s="85"/>
      <c r="AMJ1754" s="85"/>
    </row>
    <row r="1755" s="104" customFormat="true" ht="17.9" hidden="false" customHeight="false" outlineLevel="1" collapsed="false">
      <c r="A1755" s="69"/>
      <c r="B1755" s="86"/>
      <c r="C1755" s="160" t="str">
        <f aca="false">C1749</f>
        <v>CBM-SE</v>
      </c>
      <c r="D1755" s="161" t="str">
        <f aca="false">D1749</f>
        <v>1º PAV.</v>
      </c>
      <c r="E1755" s="161" t="str">
        <f aca="false">E1749</f>
        <v>VESTIÁRIO ALOJAMENTO MASC.. A=9,21m2</v>
      </c>
      <c r="F1755" s="162" t="s">
        <v>16994</v>
      </c>
      <c r="G1755" s="163"/>
      <c r="H1755" s="164"/>
      <c r="I1755" s="165"/>
      <c r="J1755" s="163" t="n">
        <v>2</v>
      </c>
      <c r="K1755" s="164"/>
      <c r="L1755" s="165"/>
      <c r="M1755" s="163" t="n">
        <v>0.6</v>
      </c>
      <c r="N1755" s="164"/>
      <c r="O1755" s="165"/>
      <c r="P1755" s="166"/>
      <c r="Q1755" s="167"/>
      <c r="R1755" s="168"/>
      <c r="S1755" s="169" t="n">
        <f aca="false">IF(G1755&lt;&gt;0,(G1755+P1755),(J1755*M1755)+P1755)</f>
        <v>1.2</v>
      </c>
      <c r="T1755" s="170" t="n">
        <f aca="false">IF(H1755&lt;&gt;0,(H1755+Q1755),(K1755*N1755)+Q1755)</f>
        <v>0</v>
      </c>
      <c r="U1755" s="171" t="n">
        <f aca="false">IF(I1755&lt;&gt;0,(I1755+R1755),(L1755*O1755)+R1755)</f>
        <v>0</v>
      </c>
      <c r="V1755" s="172" t="n">
        <f aca="false">SUM(S1755:U1755)</f>
        <v>1.2</v>
      </c>
      <c r="W1755" s="173"/>
      <c r="X1755" s="174"/>
      <c r="Y1755" s="161"/>
      <c r="Z1755" s="161"/>
      <c r="AA1755" s="162"/>
      <c r="AB1755" s="175"/>
      <c r="AC1755" s="176"/>
      <c r="AMH1755" s="85"/>
      <c r="AMI1755" s="85"/>
      <c r="AMJ1755" s="85"/>
    </row>
    <row r="1756" s="84" customFormat="true" ht="26.1" hidden="false" customHeight="false" outlineLevel="1" collapsed="false">
      <c r="A1756" s="69"/>
      <c r="B1756" s="86"/>
      <c r="C1756" s="105" t="str">
        <f aca="false">C1755</f>
        <v>CBM-SE</v>
      </c>
      <c r="D1756" s="106" t="str">
        <f aca="false">D1755</f>
        <v>1º PAV.</v>
      </c>
      <c r="E1756" s="106" t="str">
        <f aca="false">E1755</f>
        <v>VESTIÁRIO ALOJAMENTO MASC.. A=9,21m2</v>
      </c>
      <c r="F1756" s="107" t="str">
        <f aca="false">F1755</f>
        <v>ESQ. ALUMÍNIO</v>
      </c>
      <c r="G1756" s="108"/>
      <c r="H1756" s="109"/>
      <c r="I1756" s="110"/>
      <c r="J1756" s="108"/>
      <c r="K1756" s="109"/>
      <c r="L1756" s="110"/>
      <c r="M1756" s="108"/>
      <c r="N1756" s="109"/>
      <c r="O1756" s="110"/>
      <c r="P1756" s="111"/>
      <c r="Q1756" s="112"/>
      <c r="R1756" s="113"/>
      <c r="S1756" s="114"/>
      <c r="T1756" s="115"/>
      <c r="U1756" s="116"/>
      <c r="V1756" s="117"/>
      <c r="W1756" s="118" t="n">
        <f aca="false">V1755</f>
        <v>1.2</v>
      </c>
      <c r="X1756" s="119" t="n">
        <v>94569</v>
      </c>
      <c r="Y1756" s="106" t="str">
        <f aca="false">IFERROR(VLOOKUP($X1756,'BASE DADOS'!$B$2:$E$16867,2,FALSE()),"-")</f>
        <v>SINAPI</v>
      </c>
      <c r="Z1756" s="106" t="str">
        <f aca="false">IFERROR(VLOOKUP($X1756,'BASE DADOS'!$B$2:$E$16867,3,FALSE()),"-")</f>
        <v>Janela de alumínio tipo maxim-ar, com vidros, batente e ferragens. exclusive alizar, acabamento e contramarco. fornecimento e instalação. af_12/2019</v>
      </c>
      <c r="AA1756" s="107" t="str">
        <f aca="false">IFERROR(VLOOKUP($X1756,'BASE DADOS'!$B$2:$E$16867,4,FALSE()),"-")</f>
        <v>m2</v>
      </c>
      <c r="AB1756" s="120" t="s">
        <v>16995</v>
      </c>
      <c r="AC1756" s="121" t="str">
        <f aca="false">IFERROR(VLOOKUP(AB1756,'ETAPAS ORCAM'!$B$4:$C$58,2,FALSE()),"-")</f>
        <v>B12 – ESQUADRIAS</v>
      </c>
      <c r="AMH1756" s="85"/>
      <c r="AMI1756" s="85"/>
      <c r="AMJ1756" s="85"/>
    </row>
    <row r="1757" s="84" customFormat="true" ht="17.9" hidden="false" customHeight="false" outlineLevel="1" collapsed="false">
      <c r="A1757" s="69"/>
      <c r="B1757" s="86"/>
      <c r="C1757" s="105" t="str">
        <f aca="false">C1756</f>
        <v>CBM-SE</v>
      </c>
      <c r="D1757" s="106" t="str">
        <f aca="false">D1756</f>
        <v>1º PAV.</v>
      </c>
      <c r="E1757" s="106" t="str">
        <f aca="false">E1756</f>
        <v>VESTIÁRIO ALOJAMENTO MASC.. A=9,21m2</v>
      </c>
      <c r="F1757" s="107" t="str">
        <f aca="false">F1756</f>
        <v>ESQ. ALUMÍNIO</v>
      </c>
      <c r="G1757" s="108"/>
      <c r="H1757" s="109"/>
      <c r="I1757" s="110"/>
      <c r="J1757" s="108"/>
      <c r="K1757" s="109"/>
      <c r="L1757" s="110"/>
      <c r="M1757" s="108"/>
      <c r="N1757" s="109"/>
      <c r="O1757" s="110"/>
      <c r="P1757" s="111"/>
      <c r="Q1757" s="112"/>
      <c r="R1757" s="113"/>
      <c r="S1757" s="114"/>
      <c r="T1757" s="115"/>
      <c r="U1757" s="116"/>
      <c r="V1757" s="117"/>
      <c r="W1757" s="118" t="n">
        <f aca="false">+W1756*2</f>
        <v>2.4</v>
      </c>
      <c r="X1757" s="119" t="n">
        <v>99821</v>
      </c>
      <c r="Y1757" s="106" t="str">
        <f aca="false">IFERROR(VLOOKUP($X1757,'BASE DADOS'!$B$2:$E$16867,2,FALSE()),"-")</f>
        <v>SINAPI</v>
      </c>
      <c r="Z1757" s="106" t="str">
        <f aca="false">IFERROR(VLOOKUP($X1757,'BASE DADOS'!$B$2:$E$16867,3,FALSE()),"-")</f>
        <v>Limpeza de janela de vidro com caixilho em aço/alumínio/pvc. af_04/2019</v>
      </c>
      <c r="AA1757" s="107" t="str">
        <f aca="false">IFERROR(VLOOKUP($X1757,'BASE DADOS'!$B$2:$E$16867,4,FALSE()),"-")</f>
        <v>m2</v>
      </c>
      <c r="AB1757" s="120" t="s">
        <v>16988</v>
      </c>
      <c r="AC1757" s="121" t="str">
        <f aca="false">IFERROR(VLOOKUP(AB1757,'ETAPAS ORCAM'!$B$4:$C$58,2,FALSE()),"-")</f>
        <v>B39 – LIMPEZA FINAL</v>
      </c>
      <c r="AMH1757" s="85"/>
      <c r="AMI1757" s="85"/>
      <c r="AMJ1757" s="85"/>
    </row>
    <row r="1758" s="84" customFormat="true" ht="17.9" hidden="false" customHeight="false" outlineLevel="1" collapsed="false">
      <c r="A1758" s="69"/>
      <c r="B1758" s="86"/>
      <c r="C1758" s="105" t="str">
        <f aca="false">C1757</f>
        <v>CBM-SE</v>
      </c>
      <c r="D1758" s="106" t="str">
        <f aca="false">D1757</f>
        <v>1º PAV.</v>
      </c>
      <c r="E1758" s="106" t="str">
        <f aca="false">E1757</f>
        <v>VESTIÁRIO ALOJAMENTO MASC.. A=9,21m2</v>
      </c>
      <c r="F1758" s="107" t="str">
        <f aca="false">F1757</f>
        <v>ESQ. ALUMÍNIO</v>
      </c>
      <c r="G1758" s="108"/>
      <c r="H1758" s="109"/>
      <c r="I1758" s="110"/>
      <c r="J1758" s="108"/>
      <c r="K1758" s="109"/>
      <c r="L1758" s="110"/>
      <c r="M1758" s="108"/>
      <c r="N1758" s="109"/>
      <c r="O1758" s="110"/>
      <c r="P1758" s="111"/>
      <c r="Q1758" s="112"/>
      <c r="R1758" s="113"/>
      <c r="S1758" s="114"/>
      <c r="T1758" s="115"/>
      <c r="U1758" s="116"/>
      <c r="V1758" s="117"/>
      <c r="W1758" s="118" t="n">
        <v>2.05</v>
      </c>
      <c r="X1758" s="119" t="n">
        <v>1989</v>
      </c>
      <c r="Y1758" s="106" t="str">
        <f aca="false">IFERROR(VLOOKUP($X1758,'BASE DADOS'!$B$2:$E$16867,2,FALSE()),"-")</f>
        <v>ORSE</v>
      </c>
      <c r="Z1758" s="106" t="str">
        <f aca="false">IFERROR(VLOOKUP($X1758,'BASE DADOS'!$B$2:$E$16867,3,FALSE()),"-")</f>
        <v>Peitoril granito cinza polido, c/ largura = 22 cm, esp = 2 cm</v>
      </c>
      <c r="AA1758" s="107" t="str">
        <f aca="false">IFERROR(VLOOKUP($X1758,'BASE DADOS'!$B$2:$E$16867,4,FALSE()),"-")</f>
        <v>m</v>
      </c>
      <c r="AB1758" s="120" t="s">
        <v>16989</v>
      </c>
      <c r="AC1758" s="121" t="str">
        <f aca="false">IFERROR(VLOOKUP(AB1758,'ETAPAS ORCAM'!$B$4:$C$58,2,FALSE()),"-")</f>
        <v>B08 – REVESTIMENTO INTERNO – PAREDE</v>
      </c>
      <c r="AMH1758" s="85"/>
      <c r="AMI1758" s="85"/>
      <c r="AMJ1758" s="85"/>
    </row>
    <row r="1759" s="104" customFormat="true" ht="26.1" hidden="false" customHeight="false" outlineLevel="1" collapsed="false">
      <c r="A1759" s="69"/>
      <c r="B1759" s="86"/>
      <c r="C1759" s="160" t="str">
        <f aca="false">C1749</f>
        <v>CBM-SE</v>
      </c>
      <c r="D1759" s="161" t="str">
        <f aca="false">D1749</f>
        <v>1º PAV.</v>
      </c>
      <c r="E1759" s="161" t="str">
        <f aca="false">E1749</f>
        <v>VESTIÁRIO ALOJAMENTO MASC.. A=9,21m2</v>
      </c>
      <c r="F1759" s="162" t="s">
        <v>16951</v>
      </c>
      <c r="G1759" s="163" t="n">
        <v>1</v>
      </c>
      <c r="H1759" s="164"/>
      <c r="I1759" s="165"/>
      <c r="J1759" s="163"/>
      <c r="K1759" s="164"/>
      <c r="L1759" s="165"/>
      <c r="M1759" s="163"/>
      <c r="N1759" s="164"/>
      <c r="O1759" s="165"/>
      <c r="P1759" s="166"/>
      <c r="Q1759" s="167"/>
      <c r="R1759" s="168"/>
      <c r="S1759" s="169" t="n">
        <f aca="false">IF(G1759&lt;&gt;0,(G1759+P1759),(J1759*M1759)+P1759)</f>
        <v>1</v>
      </c>
      <c r="T1759" s="170" t="n">
        <f aca="false">IF(H1759&lt;&gt;0,(H1759+Q1759),(K1759*N1759)+Q1759)</f>
        <v>0</v>
      </c>
      <c r="U1759" s="171" t="n">
        <f aca="false">IF(I1759&lt;&gt;0,(I1759+R1759),(L1759*O1759)+R1759)</f>
        <v>0</v>
      </c>
      <c r="V1759" s="172" t="n">
        <f aca="false">SUM(S1759:U1759)</f>
        <v>1</v>
      </c>
      <c r="W1759" s="173"/>
      <c r="X1759" s="174"/>
      <c r="Y1759" s="161"/>
      <c r="Z1759" s="161"/>
      <c r="AA1759" s="162"/>
      <c r="AB1759" s="175"/>
      <c r="AC1759" s="176"/>
      <c r="AMH1759" s="85"/>
      <c r="AMI1759" s="85"/>
      <c r="AMJ1759" s="85"/>
    </row>
    <row r="1760" s="84" customFormat="true" ht="34.3" hidden="false" customHeight="false" outlineLevel="1" collapsed="false">
      <c r="A1760" s="69"/>
      <c r="B1760" s="86"/>
      <c r="C1760" s="105" t="str">
        <f aca="false">C1759</f>
        <v>CBM-SE</v>
      </c>
      <c r="D1760" s="106" t="str">
        <f aca="false">D1759</f>
        <v>1º PAV.</v>
      </c>
      <c r="E1760" s="106" t="str">
        <f aca="false">E1759</f>
        <v>VESTIÁRIO ALOJAMENTO MASC.. A=9,21m2</v>
      </c>
      <c r="F1760" s="107" t="str">
        <f aca="false">F1759</f>
        <v>BANCADAS, LOUÇAS E METAIS</v>
      </c>
      <c r="G1760" s="108"/>
      <c r="H1760" s="109"/>
      <c r="I1760" s="110"/>
      <c r="J1760" s="108"/>
      <c r="K1760" s="109"/>
      <c r="L1760" s="110"/>
      <c r="M1760" s="108"/>
      <c r="N1760" s="109"/>
      <c r="O1760" s="110"/>
      <c r="P1760" s="111"/>
      <c r="Q1760" s="112"/>
      <c r="R1760" s="113"/>
      <c r="S1760" s="114"/>
      <c r="T1760" s="115"/>
      <c r="U1760" s="116"/>
      <c r="V1760" s="117"/>
      <c r="W1760" s="118" t="n">
        <v>1</v>
      </c>
      <c r="X1760" s="119" t="s">
        <v>116</v>
      </c>
      <c r="Y1760" s="106" t="str">
        <f aca="false">IFERROR(VLOOKUP($X1760,'BASE DADOS'!$B$2:$E$16867,2,FALSE()),"-")</f>
        <v>CRIAR</v>
      </c>
      <c r="Z1760" s="106" t="str">
        <f aca="false">IFERROR(VLOOKUP($X1760,'BASE DADOS'!$B$2:$E$16867,3,FALSE()),"-")</f>
        <v>Lavatório com bancada em granito cinza andorinha, e = 2cm, dim 1.10x0.60, com 01 cuba de embutir de louça e 01 cuba inox, sifão plástico, válvula plástica, torneira em aço inox, inclusive rodopia 10 cm, assentada</v>
      </c>
      <c r="AA1760" s="107" t="str">
        <f aca="false">IFERROR(VLOOKUP($X1760,'BASE DADOS'!$B$2:$E$16867,4,FALSE()),"-")</f>
        <v>un</v>
      </c>
      <c r="AB1760" s="120" t="s">
        <v>17006</v>
      </c>
      <c r="AC1760" s="121" t="str">
        <f aca="false">IFERROR(VLOOKUP(AB1760,'ETAPAS ORCAM'!$B$4:$C$58,2,FALSE()),"-")</f>
        <v>B24 – BANCADAS, LOUÇAS, METAIS SANITÁRIOS E DIVISÓRIAS DE GRANITO</v>
      </c>
      <c r="AMH1760" s="85"/>
      <c r="AMI1760" s="85"/>
      <c r="AMJ1760" s="85"/>
    </row>
    <row r="1761" s="84" customFormat="true" ht="34.3" hidden="false" customHeight="false" outlineLevel="1" collapsed="false">
      <c r="A1761" s="69"/>
      <c r="B1761" s="86"/>
      <c r="C1761" s="105" t="str">
        <f aca="false">C1760</f>
        <v>CBM-SE</v>
      </c>
      <c r="D1761" s="106" t="str">
        <f aca="false">D1760</f>
        <v>1º PAV.</v>
      </c>
      <c r="E1761" s="106" t="str">
        <f aca="false">E1760</f>
        <v>VESTIÁRIO ALOJAMENTO MASC.. A=9,21m2</v>
      </c>
      <c r="F1761" s="107" t="str">
        <f aca="false">F1760</f>
        <v>BANCADAS, LOUÇAS E METAIS</v>
      </c>
      <c r="G1761" s="108"/>
      <c r="H1761" s="109"/>
      <c r="I1761" s="110"/>
      <c r="J1761" s="108"/>
      <c r="K1761" s="109"/>
      <c r="L1761" s="110"/>
      <c r="M1761" s="108"/>
      <c r="N1761" s="109"/>
      <c r="O1761" s="110"/>
      <c r="P1761" s="111"/>
      <c r="Q1761" s="112"/>
      <c r="R1761" s="113"/>
      <c r="S1761" s="114"/>
      <c r="T1761" s="115"/>
      <c r="U1761" s="116"/>
      <c r="V1761" s="117"/>
      <c r="W1761" s="118" t="n">
        <v>1</v>
      </c>
      <c r="X1761" s="119" t="n">
        <v>7710</v>
      </c>
      <c r="Y1761" s="106" t="str">
        <f aca="false">IFERROR(VLOOKUP($X1761,'BASE DADOS'!$B$2:$E$16867,2,FALSE()),"-")</f>
        <v>ORSE</v>
      </c>
      <c r="Z1761" s="106" t="str">
        <f aca="false">IFERROR(VLOOKUP($X1761,'BASE DADOS'!$B$2:$E$16867,3,FALSE()),"-")</f>
        <v>Vaso sanitario c/caixa de descarga acoplada, linha thema ecoflush, 3/6 lt, ref. 25353/25570, INCEPA ou similar,incl. assento INCEPA linha thema ref. 25987 ou similar, conjunto de fixação, anel de vedação e engate plástico</v>
      </c>
      <c r="AA1761" s="107" t="str">
        <f aca="false">IFERROR(VLOOKUP($X1761,'BASE DADOS'!$B$2:$E$16867,4,FALSE()),"-")</f>
        <v>un</v>
      </c>
      <c r="AB1761" s="120" t="s">
        <v>17006</v>
      </c>
      <c r="AC1761" s="121" t="str">
        <f aca="false">IFERROR(VLOOKUP(AB1761,'ETAPAS ORCAM'!$B$4:$C$58,2,FALSE()),"-")</f>
        <v>B24 – BANCADAS, LOUÇAS, METAIS SANITÁRIOS E DIVISÓRIAS DE GRANITO</v>
      </c>
      <c r="AMH1761" s="85"/>
      <c r="AMI1761" s="85"/>
      <c r="AMJ1761" s="85"/>
    </row>
    <row r="1762" s="84" customFormat="true" ht="17.9" hidden="false" customHeight="false" outlineLevel="1" collapsed="false">
      <c r="A1762" s="69"/>
      <c r="B1762" s="86"/>
      <c r="C1762" s="105" t="str">
        <f aca="false">C1761</f>
        <v>CBM-SE</v>
      </c>
      <c r="D1762" s="106" t="str">
        <f aca="false">D1761</f>
        <v>1º PAV.</v>
      </c>
      <c r="E1762" s="106" t="str">
        <f aca="false">E1761</f>
        <v>VESTIÁRIO ALOJAMENTO MASC.. A=9,21m2</v>
      </c>
      <c r="F1762" s="107" t="str">
        <f aca="false">F1761</f>
        <v>BANCADAS, LOUÇAS E METAIS</v>
      </c>
      <c r="G1762" s="108"/>
      <c r="H1762" s="109"/>
      <c r="I1762" s="110"/>
      <c r="J1762" s="108"/>
      <c r="K1762" s="109"/>
      <c r="L1762" s="110"/>
      <c r="M1762" s="108"/>
      <c r="N1762" s="109"/>
      <c r="O1762" s="110"/>
      <c r="P1762" s="111"/>
      <c r="Q1762" s="112"/>
      <c r="R1762" s="113"/>
      <c r="S1762" s="114"/>
      <c r="T1762" s="115"/>
      <c r="U1762" s="116"/>
      <c r="V1762" s="117"/>
      <c r="W1762" s="118" t="n">
        <v>1</v>
      </c>
      <c r="X1762" s="119" t="n">
        <v>9502</v>
      </c>
      <c r="Y1762" s="106" t="str">
        <f aca="false">IFERROR(VLOOKUP($X1762,'BASE DADOS'!$B$2:$E$16867,2,FALSE()),"-")</f>
        <v>ORSE</v>
      </c>
      <c r="Z1762" s="106" t="str">
        <f aca="false">IFERROR(VLOOKUP($X1762,'BASE DADOS'!$B$2:$E$16867,3,FALSE()),"-")</f>
        <v>Ducha higiênica com registro, linha Link, ref. 1984.C.ACT. LNK, da DECA ou similar</v>
      </c>
      <c r="AA1762" s="107" t="str">
        <f aca="false">IFERROR(VLOOKUP($X1762,'BASE DADOS'!$B$2:$E$16867,4,FALSE()),"-")</f>
        <v>un</v>
      </c>
      <c r="AB1762" s="120" t="s">
        <v>17006</v>
      </c>
      <c r="AC1762" s="121" t="str">
        <f aca="false">IFERROR(VLOOKUP(AB1762,'ETAPAS ORCAM'!$B$4:$C$58,2,FALSE()),"-")</f>
        <v>B24 – BANCADAS, LOUÇAS, METAIS SANITÁRIOS E DIVISÓRIAS DE GRANITO</v>
      </c>
      <c r="AMH1762" s="85"/>
      <c r="AMI1762" s="85"/>
      <c r="AMJ1762" s="85"/>
    </row>
    <row r="1763" s="84" customFormat="true" ht="17.9" hidden="false" customHeight="false" outlineLevel="1" collapsed="false">
      <c r="A1763" s="69"/>
      <c r="B1763" s="86"/>
      <c r="C1763" s="105" t="str">
        <f aca="false">C1762</f>
        <v>CBM-SE</v>
      </c>
      <c r="D1763" s="106" t="str">
        <f aca="false">D1762</f>
        <v>1º PAV.</v>
      </c>
      <c r="E1763" s="106" t="str">
        <f aca="false">E1762</f>
        <v>VESTIÁRIO ALOJAMENTO MASC.. A=9,21m2</v>
      </c>
      <c r="F1763" s="107" t="str">
        <f aca="false">F1762</f>
        <v>BANCADAS, LOUÇAS E METAIS</v>
      </c>
      <c r="G1763" s="108"/>
      <c r="H1763" s="109"/>
      <c r="I1763" s="110"/>
      <c r="J1763" s="108"/>
      <c r="K1763" s="109"/>
      <c r="L1763" s="110"/>
      <c r="M1763" s="108"/>
      <c r="N1763" s="109"/>
      <c r="O1763" s="110"/>
      <c r="P1763" s="111"/>
      <c r="Q1763" s="112"/>
      <c r="R1763" s="113"/>
      <c r="S1763" s="114"/>
      <c r="T1763" s="115"/>
      <c r="U1763" s="116"/>
      <c r="V1763" s="117"/>
      <c r="W1763" s="118" t="n">
        <v>1</v>
      </c>
      <c r="X1763" s="119" t="n">
        <v>9504</v>
      </c>
      <c r="Y1763" s="106" t="str">
        <f aca="false">IFERROR(VLOOKUP($X1763,'BASE DADOS'!$B$2:$E$16867,2,FALSE()),"-")</f>
        <v>ORSE</v>
      </c>
      <c r="Z1763" s="106" t="str">
        <f aca="false">IFERROR(VLOOKUP($X1763,'BASE DADOS'!$B$2:$E$16867,3,FALSE()),"-")</f>
        <v>Chuveiro elétrico jet master (lorenzetti  ou similar)</v>
      </c>
      <c r="AA1763" s="107" t="str">
        <f aca="false">IFERROR(VLOOKUP($X1763,'BASE DADOS'!$B$2:$E$16867,4,FALSE()),"-")</f>
        <v>un</v>
      </c>
      <c r="AB1763" s="120" t="s">
        <v>17006</v>
      </c>
      <c r="AC1763" s="121" t="str">
        <f aca="false">IFERROR(VLOOKUP(AB1763,'ETAPAS ORCAM'!$B$4:$C$58,2,FALSE()),"-")</f>
        <v>B24 – BANCADAS, LOUÇAS, METAIS SANITÁRIOS E DIVISÓRIAS DE GRANITO</v>
      </c>
      <c r="AMH1763" s="85"/>
      <c r="AMI1763" s="85"/>
      <c r="AMJ1763" s="85"/>
    </row>
    <row r="1764" s="84" customFormat="true" ht="17.9" hidden="false" customHeight="false" outlineLevel="1" collapsed="false">
      <c r="A1764" s="69"/>
      <c r="B1764" s="86"/>
      <c r="C1764" s="105" t="str">
        <f aca="false">C1762</f>
        <v>CBM-SE</v>
      </c>
      <c r="D1764" s="106" t="str">
        <f aca="false">D1762</f>
        <v>1º PAV.</v>
      </c>
      <c r="E1764" s="106" t="str">
        <f aca="false">E1762</f>
        <v>VESTIÁRIO ALOJAMENTO MASC.. A=9,21m2</v>
      </c>
      <c r="F1764" s="107" t="str">
        <f aca="false">F1762</f>
        <v>BANCADAS, LOUÇAS E METAIS</v>
      </c>
      <c r="G1764" s="108"/>
      <c r="H1764" s="109"/>
      <c r="I1764" s="110"/>
      <c r="J1764" s="108"/>
      <c r="K1764" s="109"/>
      <c r="L1764" s="110"/>
      <c r="M1764" s="108"/>
      <c r="N1764" s="109"/>
      <c r="O1764" s="110"/>
      <c r="P1764" s="111"/>
      <c r="Q1764" s="112"/>
      <c r="R1764" s="113"/>
      <c r="S1764" s="114"/>
      <c r="T1764" s="115"/>
      <c r="U1764" s="116"/>
      <c r="V1764" s="117"/>
      <c r="W1764" s="118" t="n">
        <v>2</v>
      </c>
      <c r="X1764" s="119" t="n">
        <v>8436</v>
      </c>
      <c r="Y1764" s="106" t="str">
        <f aca="false">IFERROR(VLOOKUP($X1764,'BASE DADOS'!$B$2:$E$16867,2,FALSE()),"-")</f>
        <v>ORSE</v>
      </c>
      <c r="Z1764" s="106" t="str">
        <f aca="false">IFERROR(VLOOKUP($X1764,'BASE DADOS'!$B$2:$E$16867,3,FALSE()),"-")</f>
        <v>Acabamento para registro 1/2", 3/4" e 1" (PQ), ref. 4900 - C43, da Deca ou similar</v>
      </c>
      <c r="AA1764" s="107" t="str">
        <f aca="false">IFERROR(VLOOKUP($X1764,'BASE DADOS'!$B$2:$E$16867,4,FALSE()),"-")</f>
        <v>un</v>
      </c>
      <c r="AB1764" s="120" t="s">
        <v>17006</v>
      </c>
      <c r="AC1764" s="121" t="str">
        <f aca="false">IFERROR(VLOOKUP(AB1764,'ETAPAS ORCAM'!$B$4:$C$58,2,FALSE()),"-")</f>
        <v>B24 – BANCADAS, LOUÇAS, METAIS SANITÁRIOS E DIVISÓRIAS DE GRANITO</v>
      </c>
      <c r="AMH1764" s="85"/>
      <c r="AMI1764" s="85"/>
      <c r="AMJ1764" s="85"/>
    </row>
    <row r="1765" s="84" customFormat="true" ht="17.9" hidden="false" customHeight="false" outlineLevel="1" collapsed="false">
      <c r="A1765" s="69"/>
      <c r="B1765" s="86"/>
      <c r="C1765" s="105" t="str">
        <f aca="false">C1764</f>
        <v>CBM-SE</v>
      </c>
      <c r="D1765" s="106" t="str">
        <f aca="false">D1764</f>
        <v>1º PAV.</v>
      </c>
      <c r="E1765" s="106" t="str">
        <f aca="false">E1764</f>
        <v>VESTIÁRIO ALOJAMENTO MASC.. A=9,21m2</v>
      </c>
      <c r="F1765" s="107" t="str">
        <f aca="false">F1764</f>
        <v>BANCADAS, LOUÇAS E METAIS</v>
      </c>
      <c r="G1765" s="108"/>
      <c r="H1765" s="109"/>
      <c r="I1765" s="110"/>
      <c r="J1765" s="108"/>
      <c r="K1765" s="109"/>
      <c r="L1765" s="110"/>
      <c r="M1765" s="108"/>
      <c r="N1765" s="109"/>
      <c r="O1765" s="110"/>
      <c r="P1765" s="111"/>
      <c r="Q1765" s="112"/>
      <c r="R1765" s="113"/>
      <c r="S1765" s="114"/>
      <c r="T1765" s="115"/>
      <c r="U1765" s="116"/>
      <c r="V1765" s="117"/>
      <c r="W1765" s="118" t="n">
        <v>1</v>
      </c>
      <c r="X1765" s="119" t="n">
        <v>2045</v>
      </c>
      <c r="Y1765" s="106" t="str">
        <f aca="false">IFERROR(VLOOKUP($X1765,'BASE DADOS'!$B$2:$E$16867,2,FALSE()),"-")</f>
        <v>ORSE</v>
      </c>
      <c r="Z1765" s="106" t="str">
        <f aca="false">IFERROR(VLOOKUP($X1765,'BASE DADOS'!$B$2:$E$16867,3,FALSE()),"-")</f>
        <v>Porta sabão liquido de plástico</v>
      </c>
      <c r="AA1765" s="107" t="str">
        <f aca="false">IFERROR(VLOOKUP($X1765,'BASE DADOS'!$B$2:$E$16867,4,FALSE()),"-")</f>
        <v>un</v>
      </c>
      <c r="AB1765" s="120" t="s">
        <v>17006</v>
      </c>
      <c r="AC1765" s="121" t="str">
        <f aca="false">IFERROR(VLOOKUP(AB1765,'ETAPAS ORCAM'!$B$4:$C$58,2,FALSE()),"-")</f>
        <v>B24 – BANCADAS, LOUÇAS, METAIS SANITÁRIOS E DIVISÓRIAS DE GRANITO</v>
      </c>
      <c r="AMH1765" s="85"/>
      <c r="AMI1765" s="85"/>
      <c r="AMJ1765" s="85"/>
    </row>
    <row r="1766" s="84" customFormat="true" ht="17.9" hidden="false" customHeight="false" outlineLevel="1" collapsed="false">
      <c r="A1766" s="69"/>
      <c r="B1766" s="86"/>
      <c r="C1766" s="105" t="str">
        <f aca="false">C1765</f>
        <v>CBM-SE</v>
      </c>
      <c r="D1766" s="106" t="str">
        <f aca="false">D1765</f>
        <v>1º PAV.</v>
      </c>
      <c r="E1766" s="106" t="str">
        <f aca="false">E1765</f>
        <v>VESTIÁRIO ALOJAMENTO MASC.. A=9,21m2</v>
      </c>
      <c r="F1766" s="107" t="str">
        <f aca="false">F1765</f>
        <v>BANCADAS, LOUÇAS E METAIS</v>
      </c>
      <c r="G1766" s="108"/>
      <c r="H1766" s="109"/>
      <c r="I1766" s="110"/>
      <c r="J1766" s="108"/>
      <c r="K1766" s="109"/>
      <c r="L1766" s="110"/>
      <c r="M1766" s="108"/>
      <c r="N1766" s="109"/>
      <c r="O1766" s="110"/>
      <c r="P1766" s="111"/>
      <c r="Q1766" s="112"/>
      <c r="R1766" s="113"/>
      <c r="S1766" s="114"/>
      <c r="T1766" s="115"/>
      <c r="U1766" s="116"/>
      <c r="V1766" s="117"/>
      <c r="W1766" s="118" t="n">
        <v>1</v>
      </c>
      <c r="X1766" s="119" t="n">
        <v>2034</v>
      </c>
      <c r="Y1766" s="106" t="str">
        <f aca="false">IFERROR(VLOOKUP($X1766,'BASE DADOS'!$B$2:$E$16867,2,FALSE()),"-")</f>
        <v>ORSE</v>
      </c>
      <c r="Z1766" s="106" t="str">
        <f aca="false">IFERROR(VLOOKUP($X1766,'BASE DADOS'!$B$2:$E$16867,3,FALSE()),"-")</f>
        <v>Porta toalha inox para papel toalha em rolo</v>
      </c>
      <c r="AA1766" s="107" t="str">
        <f aca="false">IFERROR(VLOOKUP($X1766,'BASE DADOS'!$B$2:$E$16867,4,FALSE()),"-")</f>
        <v>un</v>
      </c>
      <c r="AB1766" s="120" t="s">
        <v>17006</v>
      </c>
      <c r="AC1766" s="121" t="str">
        <f aca="false">IFERROR(VLOOKUP(AB1766,'ETAPAS ORCAM'!$B$4:$C$58,2,FALSE()),"-")</f>
        <v>B24 – BANCADAS, LOUÇAS, METAIS SANITÁRIOS E DIVISÓRIAS DE GRANITO</v>
      </c>
      <c r="AMH1766" s="85"/>
      <c r="AMI1766" s="85"/>
      <c r="AMJ1766" s="85"/>
    </row>
    <row r="1767" s="84" customFormat="true" ht="17.9" hidden="false" customHeight="false" outlineLevel="1" collapsed="false">
      <c r="A1767" s="69"/>
      <c r="B1767" s="86"/>
      <c r="C1767" s="105" t="str">
        <f aca="false">C1766</f>
        <v>CBM-SE</v>
      </c>
      <c r="D1767" s="106" t="str">
        <f aca="false">D1766</f>
        <v>1º PAV.</v>
      </c>
      <c r="E1767" s="106" t="str">
        <f aca="false">E1766</f>
        <v>VESTIÁRIO ALOJAMENTO MASC.. A=9,21m2</v>
      </c>
      <c r="F1767" s="107" t="str">
        <f aca="false">F1766</f>
        <v>BANCADAS, LOUÇAS E METAIS</v>
      </c>
      <c r="G1767" s="108"/>
      <c r="H1767" s="109"/>
      <c r="I1767" s="110"/>
      <c r="J1767" s="108"/>
      <c r="K1767" s="109"/>
      <c r="L1767" s="110"/>
      <c r="M1767" s="108"/>
      <c r="N1767" s="109"/>
      <c r="O1767" s="110"/>
      <c r="P1767" s="111"/>
      <c r="Q1767" s="112"/>
      <c r="R1767" s="113"/>
      <c r="S1767" s="114"/>
      <c r="T1767" s="115"/>
      <c r="U1767" s="116"/>
      <c r="V1767" s="117"/>
      <c r="W1767" s="118" t="n">
        <v>1</v>
      </c>
      <c r="X1767" s="119" t="n">
        <v>12511</v>
      </c>
      <c r="Y1767" s="106" t="str">
        <f aca="false">IFERROR(VLOOKUP($X1767,'BASE DADOS'!$B$2:$E$16867,2,FALSE()),"-")</f>
        <v>ORSE</v>
      </c>
      <c r="Z1767" s="106" t="str">
        <f aca="false">IFERROR(VLOOKUP($X1767,'BASE DADOS'!$B$2:$E$16867,3,FALSE()),"-")</f>
        <v>Dispenser, em plástico, para papel higiênico em rolo</v>
      </c>
      <c r="AA1767" s="107" t="str">
        <f aca="false">IFERROR(VLOOKUP($X1767,'BASE DADOS'!$B$2:$E$16867,4,FALSE()),"-")</f>
        <v>un</v>
      </c>
      <c r="AB1767" s="120" t="s">
        <v>17006</v>
      </c>
      <c r="AC1767" s="121" t="str">
        <f aca="false">IFERROR(VLOOKUP(AB1767,'ETAPAS ORCAM'!$B$4:$C$58,2,FALSE()),"-")</f>
        <v>B24 – BANCADAS, LOUÇAS, METAIS SANITÁRIOS E DIVISÓRIAS DE GRANITO</v>
      </c>
      <c r="AMH1767" s="85"/>
      <c r="AMI1767" s="85"/>
      <c r="AMJ1767" s="85"/>
    </row>
    <row r="1768" s="84" customFormat="true" ht="17.9" hidden="false" customHeight="false" outlineLevel="1" collapsed="false">
      <c r="A1768" s="69"/>
      <c r="B1768" s="86"/>
      <c r="C1768" s="105" t="str">
        <f aca="false">C1767</f>
        <v>CBM-SE</v>
      </c>
      <c r="D1768" s="106" t="str">
        <f aca="false">D1767</f>
        <v>1º PAV.</v>
      </c>
      <c r="E1768" s="106" t="str">
        <f aca="false">E1767</f>
        <v>VESTIÁRIO ALOJAMENTO MASC.. A=9,21m2</v>
      </c>
      <c r="F1768" s="107" t="str">
        <f aca="false">F1767</f>
        <v>BANCADAS, LOUÇAS E METAIS</v>
      </c>
      <c r="G1768" s="108"/>
      <c r="H1768" s="109"/>
      <c r="I1768" s="110"/>
      <c r="J1768" s="108"/>
      <c r="K1768" s="109"/>
      <c r="L1768" s="110"/>
      <c r="M1768" s="108"/>
      <c r="N1768" s="109"/>
      <c r="O1768" s="110"/>
      <c r="P1768" s="111"/>
      <c r="Q1768" s="112"/>
      <c r="R1768" s="113"/>
      <c r="S1768" s="114"/>
      <c r="T1768" s="115"/>
      <c r="U1768" s="116"/>
      <c r="V1768" s="117"/>
      <c r="W1768" s="118" t="n">
        <v>1</v>
      </c>
      <c r="X1768" s="119" t="n">
        <v>2410</v>
      </c>
      <c r="Y1768" s="106" t="str">
        <f aca="false">IFERROR(VLOOKUP($X1768,'BASE DADOS'!$B$2:$E$16867,2,FALSE()),"-")</f>
        <v>ORSE</v>
      </c>
      <c r="Z1768" s="106" t="str">
        <f aca="false">IFERROR(VLOOKUP($X1768,'BASE DADOS'!$B$2:$E$16867,3,FALSE()),"-")</f>
        <v>Banco de concreto sem encosto largura = 45cm</v>
      </c>
      <c r="AA1768" s="107" t="str">
        <f aca="false">IFERROR(VLOOKUP($X1768,'BASE DADOS'!$B$2:$E$16867,4,FALSE()),"-")</f>
        <v>un</v>
      </c>
      <c r="AB1768" s="120" t="s">
        <v>17006</v>
      </c>
      <c r="AC1768" s="121" t="str">
        <f aca="false">IFERROR(VLOOKUP(AB1768,'ETAPAS ORCAM'!$B$4:$C$58,2,FALSE()),"-")</f>
        <v>B24 – BANCADAS, LOUÇAS, METAIS SANITÁRIOS E DIVISÓRIAS DE GRANITO</v>
      </c>
      <c r="AMH1768" s="85"/>
      <c r="AMI1768" s="85"/>
      <c r="AMJ1768" s="85"/>
    </row>
    <row r="1769" s="84" customFormat="true" ht="26.1" hidden="false" customHeight="false" outlineLevel="1" collapsed="false">
      <c r="A1769" s="69"/>
      <c r="B1769" s="86"/>
      <c r="C1769" s="105" t="str">
        <f aca="false">C1768</f>
        <v>CBM-SE</v>
      </c>
      <c r="D1769" s="106" t="str">
        <f aca="false">D1768</f>
        <v>1º PAV.</v>
      </c>
      <c r="E1769" s="106" t="str">
        <f aca="false">E1768</f>
        <v>VESTIÁRIO ALOJAMENTO MASC.. A=9,21m2</v>
      </c>
      <c r="F1769" s="107" t="str">
        <f aca="false">F1768</f>
        <v>BANCADAS, LOUÇAS E METAIS</v>
      </c>
      <c r="G1769" s="108"/>
      <c r="H1769" s="109"/>
      <c r="I1769" s="110"/>
      <c r="J1769" s="108"/>
      <c r="K1769" s="109"/>
      <c r="L1769" s="110"/>
      <c r="M1769" s="108"/>
      <c r="N1769" s="109"/>
      <c r="O1769" s="110"/>
      <c r="P1769" s="111"/>
      <c r="Q1769" s="112"/>
      <c r="R1769" s="113"/>
      <c r="S1769" s="114"/>
      <c r="T1769" s="115"/>
      <c r="U1769" s="116"/>
      <c r="V1769" s="117"/>
      <c r="W1769" s="118" t="n">
        <f aca="false">+1.2*0.45</f>
        <v>0.54</v>
      </c>
      <c r="X1769" s="119" t="n">
        <v>1934</v>
      </c>
      <c r="Y1769" s="106" t="str">
        <f aca="false">IFERROR(VLOOKUP($X1769,'BASE DADOS'!$B$2:$E$16867,2,FALSE()),"-")</f>
        <v>ORSE</v>
      </c>
      <c r="Z1769" s="106" t="str">
        <f aca="false">IFERROR(VLOOKUP($X1769,'BASE DADOS'!$B$2:$E$16867,3,FALSE()),"-")</f>
        <v>Revestimento para piso ou parede em granito cinza andorinha, polido, e = 2cm, aplicado com argamassa industrializada ac-ii, rejuntado, exclusive emboço</v>
      </c>
      <c r="AA1769" s="107" t="str">
        <f aca="false">IFERROR(VLOOKUP($X1769,'BASE DADOS'!$B$2:$E$16867,4,FALSE()),"-")</f>
        <v>m2</v>
      </c>
      <c r="AB1769" s="120" t="s">
        <v>17006</v>
      </c>
      <c r="AC1769" s="121" t="str">
        <f aca="false">IFERROR(VLOOKUP(AB1769,'ETAPAS ORCAM'!$B$4:$C$58,2,FALSE()),"-")</f>
        <v>B24 – BANCADAS, LOUÇAS, METAIS SANITÁRIOS E DIVISÓRIAS DE GRANITO</v>
      </c>
      <c r="AMH1769" s="85"/>
      <c r="AMI1769" s="85"/>
      <c r="AMJ1769" s="85"/>
    </row>
    <row r="1770" s="104" customFormat="true" ht="17.9" hidden="false" customHeight="false" outlineLevel="1" collapsed="false">
      <c r="A1770" s="69"/>
      <c r="B1770" s="86"/>
      <c r="C1770" s="160" t="str">
        <f aca="false">C1764</f>
        <v>CBM-SE</v>
      </c>
      <c r="D1770" s="161" t="str">
        <f aca="false">D1764</f>
        <v>1º PAV.</v>
      </c>
      <c r="E1770" s="161" t="str">
        <f aca="false">E1764</f>
        <v>VESTIÁRIO ALOJAMENTO MASC.. A=9,21m2</v>
      </c>
      <c r="F1770" s="162" t="s">
        <v>16949</v>
      </c>
      <c r="G1770" s="163"/>
      <c r="H1770" s="164"/>
      <c r="I1770" s="165"/>
      <c r="J1770" s="163" t="n">
        <v>1.9</v>
      </c>
      <c r="K1770" s="164"/>
      <c r="L1770" s="165"/>
      <c r="M1770" s="163" t="n">
        <v>1</v>
      </c>
      <c r="N1770" s="164"/>
      <c r="O1770" s="165"/>
      <c r="P1770" s="166"/>
      <c r="Q1770" s="167"/>
      <c r="R1770" s="168"/>
      <c r="S1770" s="169" t="n">
        <f aca="false">IF(G1770&lt;&gt;0,(G1770+P1770),(J1770*M1770)+P1770)</f>
        <v>1.9</v>
      </c>
      <c r="T1770" s="170" t="n">
        <f aca="false">IF(H1770&lt;&gt;0,(H1770+Q1770),(K1770*N1770)+Q1770)</f>
        <v>0</v>
      </c>
      <c r="U1770" s="171" t="n">
        <f aca="false">IF(I1770&lt;&gt;0,(I1770+R1770),(L1770*O1770)+R1770)</f>
        <v>0</v>
      </c>
      <c r="V1770" s="172" t="n">
        <f aca="false">SUM(S1770:U1770)</f>
        <v>1.9</v>
      </c>
      <c r="W1770" s="173"/>
      <c r="X1770" s="174"/>
      <c r="Y1770" s="161"/>
      <c r="Z1770" s="161"/>
      <c r="AA1770" s="162"/>
      <c r="AB1770" s="175"/>
      <c r="AC1770" s="176"/>
      <c r="AMH1770" s="85"/>
      <c r="AMI1770" s="85"/>
      <c r="AMJ1770" s="85"/>
    </row>
    <row r="1771" s="84" customFormat="true" ht="17.9" hidden="false" customHeight="false" outlineLevel="1" collapsed="false">
      <c r="A1771" s="69"/>
      <c r="B1771" s="86"/>
      <c r="C1771" s="105" t="str">
        <f aca="false">C1770</f>
        <v>CBM-SE</v>
      </c>
      <c r="D1771" s="106" t="str">
        <f aca="false">D1770</f>
        <v>1º PAV.</v>
      </c>
      <c r="E1771" s="106" t="str">
        <f aca="false">E1770</f>
        <v>VESTIÁRIO ALOJAMENTO MASC.. A=9,21m2</v>
      </c>
      <c r="F1771" s="107" t="str">
        <f aca="false">F1770</f>
        <v>VIDROS</v>
      </c>
      <c r="G1771" s="108"/>
      <c r="H1771" s="109"/>
      <c r="I1771" s="110"/>
      <c r="J1771" s="108"/>
      <c r="K1771" s="109"/>
      <c r="L1771" s="110"/>
      <c r="M1771" s="108"/>
      <c r="N1771" s="109"/>
      <c r="O1771" s="110"/>
      <c r="P1771" s="111"/>
      <c r="Q1771" s="112"/>
      <c r="R1771" s="113"/>
      <c r="S1771" s="114"/>
      <c r="T1771" s="115"/>
      <c r="U1771" s="116"/>
      <c r="V1771" s="117"/>
      <c r="W1771" s="118" t="n">
        <v>1.1</v>
      </c>
      <c r="X1771" s="119" t="n">
        <v>1889</v>
      </c>
      <c r="Y1771" s="106" t="str">
        <f aca="false">IFERROR(VLOOKUP($X1771,'BASE DADOS'!$B$2:$E$16867,2,FALSE()),"-")</f>
        <v>ORSE</v>
      </c>
      <c r="Z1771" s="106" t="str">
        <f aca="false">IFERROR(VLOOKUP($X1771,'BASE DADOS'!$B$2:$E$16867,3,FALSE()),"-")</f>
        <v>Espelho plano 4mm</v>
      </c>
      <c r="AA1771" s="107" t="str">
        <f aca="false">IFERROR(VLOOKUP($X1771,'BASE DADOS'!$B$2:$E$16867,4,FALSE()),"-")</f>
        <v>m2</v>
      </c>
      <c r="AB1771" s="120" t="s">
        <v>43</v>
      </c>
      <c r="AC1771" s="121" t="str">
        <f aca="false">IFERROR(VLOOKUP(AB1771,'ETAPAS ORCAM'!$B$4:$C$58,2,FALSE()),"-")</f>
        <v>B12 – ESQUADRIAS</v>
      </c>
      <c r="AMH1771" s="85"/>
      <c r="AMI1771" s="85"/>
      <c r="AMJ1771" s="85"/>
    </row>
    <row r="1772" s="84" customFormat="true" ht="12.8" hidden="false" customHeight="false" outlineLevel="1" collapsed="false">
      <c r="A1772" s="69"/>
      <c r="B1772" s="86"/>
      <c r="C1772" s="122"/>
      <c r="D1772" s="123"/>
      <c r="E1772" s="123"/>
      <c r="F1772" s="124"/>
      <c r="G1772" s="125"/>
      <c r="H1772" s="126"/>
      <c r="I1772" s="127"/>
      <c r="J1772" s="125"/>
      <c r="K1772" s="126"/>
      <c r="L1772" s="127"/>
      <c r="M1772" s="125"/>
      <c r="N1772" s="126"/>
      <c r="O1772" s="127"/>
      <c r="P1772" s="128"/>
      <c r="Q1772" s="129"/>
      <c r="R1772" s="130"/>
      <c r="S1772" s="131"/>
      <c r="T1772" s="132"/>
      <c r="U1772" s="133"/>
      <c r="V1772" s="134"/>
      <c r="W1772" s="135"/>
      <c r="X1772" s="136"/>
      <c r="Y1772" s="123"/>
      <c r="Z1772" s="123"/>
      <c r="AA1772" s="124"/>
      <c r="AB1772" s="137"/>
      <c r="AC1772" s="138"/>
      <c r="AMH1772" s="85"/>
      <c r="AMI1772" s="85"/>
      <c r="AMJ1772" s="85"/>
    </row>
    <row r="1773" s="84" customFormat="true" ht="12.8" hidden="false" customHeight="false" outlineLevel="0" collapsed="false">
      <c r="A1773" s="69"/>
      <c r="B1773" s="86"/>
      <c r="C1773" s="139"/>
      <c r="D1773" s="139"/>
      <c r="E1773" s="139"/>
      <c r="F1773" s="139"/>
      <c r="G1773" s="140"/>
      <c r="H1773" s="140"/>
      <c r="I1773" s="140"/>
      <c r="J1773" s="140"/>
      <c r="K1773" s="140"/>
      <c r="L1773" s="140"/>
      <c r="M1773" s="140"/>
      <c r="N1773" s="140"/>
      <c r="O1773" s="140"/>
      <c r="P1773" s="141"/>
      <c r="Q1773" s="141"/>
      <c r="R1773" s="141"/>
      <c r="S1773" s="142"/>
      <c r="T1773" s="142"/>
      <c r="U1773" s="142"/>
      <c r="V1773" s="142"/>
      <c r="W1773" s="143"/>
      <c r="X1773" s="144"/>
      <c r="Y1773" s="139"/>
      <c r="Z1773" s="139"/>
      <c r="AA1773" s="139"/>
      <c r="AB1773" s="145"/>
      <c r="AC1773" s="146"/>
      <c r="AMH1773" s="85"/>
      <c r="AMI1773" s="85"/>
      <c r="AMJ1773" s="85"/>
    </row>
    <row r="1774" s="84" customFormat="true" ht="12.8" hidden="false" customHeight="false" outlineLevel="0" collapsed="false">
      <c r="A1774" s="69"/>
      <c r="B1774" s="86" t="s">
        <v>17021</v>
      </c>
      <c r="C1774" s="177" t="s">
        <v>16962</v>
      </c>
      <c r="D1774" s="178" t="s">
        <v>17041</v>
      </c>
      <c r="E1774" s="178" t="s">
        <v>17056</v>
      </c>
      <c r="F1774" s="179"/>
      <c r="G1774" s="180"/>
      <c r="H1774" s="181"/>
      <c r="I1774" s="182"/>
      <c r="J1774" s="180"/>
      <c r="K1774" s="181"/>
      <c r="L1774" s="182"/>
      <c r="M1774" s="180"/>
      <c r="N1774" s="181"/>
      <c r="O1774" s="182"/>
      <c r="P1774" s="180"/>
      <c r="Q1774" s="181"/>
      <c r="R1774" s="182"/>
      <c r="S1774" s="183"/>
      <c r="T1774" s="184"/>
      <c r="U1774" s="185"/>
      <c r="V1774" s="186"/>
      <c r="W1774" s="187"/>
      <c r="X1774" s="177"/>
      <c r="Y1774" s="178"/>
      <c r="Z1774" s="178"/>
      <c r="AA1774" s="179"/>
      <c r="AB1774" s="188"/>
      <c r="AC1774" s="189"/>
      <c r="AMH1774" s="85"/>
      <c r="AMI1774" s="85"/>
      <c r="AMJ1774" s="85"/>
    </row>
    <row r="1775" s="104" customFormat="true" ht="12.8" hidden="false" customHeight="false" outlineLevel="1" collapsed="false">
      <c r="A1775" s="69"/>
      <c r="B1775" s="86"/>
      <c r="C1775" s="190" t="str">
        <f aca="false">C1774</f>
        <v>CBM-SE</v>
      </c>
      <c r="D1775" s="191" t="str">
        <f aca="false">D1774</f>
        <v>1º PAV.</v>
      </c>
      <c r="E1775" s="191" t="str">
        <f aca="false">E1774</f>
        <v>VENTILAÇÃO A=6,96m2</v>
      </c>
      <c r="F1775" s="192" t="s">
        <v>16939</v>
      </c>
      <c r="G1775" s="193"/>
      <c r="H1775" s="194"/>
      <c r="I1775" s="195"/>
      <c r="J1775" s="193" t="n">
        <v>11.71</v>
      </c>
      <c r="K1775" s="194"/>
      <c r="L1775" s="195"/>
      <c r="M1775" s="193" t="n">
        <v>3.09</v>
      </c>
      <c r="N1775" s="194"/>
      <c r="O1775" s="195"/>
      <c r="P1775" s="196" t="n">
        <f aca="false">-(2*1.45)-(1.15*0.8)-(1.9*1.45)*2-(1.5*1.45)*2</f>
        <v>-13.68</v>
      </c>
      <c r="Q1775" s="197"/>
      <c r="R1775" s="198"/>
      <c r="S1775" s="199" t="n">
        <f aca="false">IF(G1775&lt;&gt;0,(G1775+P1775),(J1775*M1775)+P1775)</f>
        <v>22.5039</v>
      </c>
      <c r="T1775" s="200" t="n">
        <f aca="false">IF(H1775&lt;&gt;0,(H1775+Q1775),(K1775*N1775)+Q1775)</f>
        <v>0</v>
      </c>
      <c r="U1775" s="201" t="n">
        <f aca="false">IF(I1775&lt;&gt;0,(I1775+R1775),(L1775*O1775)+R1775)</f>
        <v>0</v>
      </c>
      <c r="V1775" s="202" t="n">
        <f aca="false">SUM(S1775:U1775)</f>
        <v>22.5039</v>
      </c>
      <c r="W1775" s="203"/>
      <c r="X1775" s="204"/>
      <c r="Y1775" s="191"/>
      <c r="Z1775" s="191"/>
      <c r="AA1775" s="192"/>
      <c r="AB1775" s="205"/>
      <c r="AC1775" s="206"/>
      <c r="AMH1775" s="85"/>
      <c r="AMI1775" s="85"/>
      <c r="AMJ1775" s="85"/>
    </row>
    <row r="1776" s="84" customFormat="true" ht="26.1" hidden="false" customHeight="false" outlineLevel="1" collapsed="false">
      <c r="A1776" s="69"/>
      <c r="B1776" s="86"/>
      <c r="C1776" s="105" t="str">
        <f aca="false">C1775</f>
        <v>CBM-SE</v>
      </c>
      <c r="D1776" s="106" t="str">
        <f aca="false">D1775</f>
        <v>1º PAV.</v>
      </c>
      <c r="E1776" s="106" t="str">
        <f aca="false">E1775</f>
        <v>VENTILAÇÃO A=6,96m2</v>
      </c>
      <c r="F1776" s="107" t="str">
        <f aca="false">F1775</f>
        <v>PAREDE</v>
      </c>
      <c r="G1776" s="108"/>
      <c r="H1776" s="109"/>
      <c r="I1776" s="110"/>
      <c r="J1776" s="108"/>
      <c r="K1776" s="109"/>
      <c r="L1776" s="110"/>
      <c r="M1776" s="108"/>
      <c r="N1776" s="109"/>
      <c r="O1776" s="110"/>
      <c r="P1776" s="111"/>
      <c r="Q1776" s="112"/>
      <c r="R1776" s="113"/>
      <c r="S1776" s="114"/>
      <c r="T1776" s="115"/>
      <c r="U1776" s="116"/>
      <c r="V1776" s="117"/>
      <c r="W1776" s="118" t="n">
        <f aca="false">V1775</f>
        <v>22.5039</v>
      </c>
      <c r="X1776" s="119" t="n">
        <v>87879</v>
      </c>
      <c r="Y1776" s="106" t="str">
        <f aca="false">IFERROR(VLOOKUP($X1776,'BASE DADOS'!$B$2:$E$16867,2,FALSE()),"-")</f>
        <v>SINAPI</v>
      </c>
      <c r="Z1776" s="106" t="str">
        <f aca="false">IFERROR(VLOOKUP($X1776,'BASE DADOS'!$B$2:$E$16867,3,FALSE()),"-")</f>
        <v>Chapisco aplicado em alvenarias e estruturas de concreto internas, com colher de pedreiro.   argamassa traço 1:3 com preparo em betoneira 400l. af_10/2022</v>
      </c>
      <c r="AA1776" s="107" t="str">
        <f aca="false">IFERROR(VLOOKUP($X1776,'BASE DADOS'!$B$2:$E$16867,4,FALSE()),"-")</f>
        <v>m2</v>
      </c>
      <c r="AB1776" s="120" t="s">
        <v>17023</v>
      </c>
      <c r="AC1776" s="121" t="str">
        <f aca="false">IFERROR(VLOOKUP(AB1776,'ETAPAS ORCAM'!$B$4:$C$58,2,FALSE()),"-")</f>
        <v>B10 – REVESTIMENTO EXTERNO</v>
      </c>
      <c r="AMH1776" s="85"/>
      <c r="AMI1776" s="85"/>
      <c r="AMJ1776" s="85"/>
    </row>
    <row r="1777" s="84" customFormat="true" ht="34.3" hidden="false" customHeight="false" outlineLevel="1" collapsed="false">
      <c r="A1777" s="69"/>
      <c r="B1777" s="86"/>
      <c r="C1777" s="105" t="str">
        <f aca="false">C1776</f>
        <v>CBM-SE</v>
      </c>
      <c r="D1777" s="106" t="str">
        <f aca="false">D1776</f>
        <v>1º PAV.</v>
      </c>
      <c r="E1777" s="106" t="str">
        <f aca="false">E1776</f>
        <v>VENTILAÇÃO A=6,96m2</v>
      </c>
      <c r="F1777" s="107" t="str">
        <f aca="false">F1776</f>
        <v>PAREDE</v>
      </c>
      <c r="G1777" s="108"/>
      <c r="H1777" s="109"/>
      <c r="I1777" s="110"/>
      <c r="J1777" s="108"/>
      <c r="K1777" s="109"/>
      <c r="L1777" s="110"/>
      <c r="M1777" s="108"/>
      <c r="N1777" s="109"/>
      <c r="O1777" s="110"/>
      <c r="P1777" s="111"/>
      <c r="Q1777" s="112"/>
      <c r="R1777" s="113"/>
      <c r="S1777" s="114"/>
      <c r="T1777" s="115"/>
      <c r="U1777" s="116"/>
      <c r="V1777" s="117"/>
      <c r="W1777" s="118" t="n">
        <f aca="false">W1776</f>
        <v>22.5039</v>
      </c>
      <c r="X1777" s="119" t="n">
        <v>87529</v>
      </c>
      <c r="Y1777" s="106" t="str">
        <f aca="false">IFERROR(VLOOKUP($X1777,'BASE DADOS'!$B$2:$E$16867,2,FALSE()),"-")</f>
        <v>SINAPI</v>
      </c>
      <c r="Z1777" s="106" t="str">
        <f aca="false">IFERROR(VLOOKUP($X1777,'BASE DADOS'!$B$2:$E$16867,3,FALSE()),"-")</f>
        <v>Massa única, para recebimento de pintura, em argamassa traço 1:2:8, preparo mecânico com betoneira 400l, aplicada manualmente em faces internas de paredes, espessura de 20mm, com execução de taliscas. af_06/2014</v>
      </c>
      <c r="AA1777" s="107" t="str">
        <f aca="false">IFERROR(VLOOKUP($X1777,'BASE DADOS'!$B$2:$E$16867,4,FALSE()),"-")</f>
        <v>m2</v>
      </c>
      <c r="AB1777" s="120" t="s">
        <v>17023</v>
      </c>
      <c r="AC1777" s="121" t="str">
        <f aca="false">IFERROR(VLOOKUP(AB1777,'ETAPAS ORCAM'!$B$4:$C$58,2,FALSE()),"-")</f>
        <v>B10 – REVESTIMENTO EXTERNO</v>
      </c>
      <c r="AMH1777" s="85"/>
      <c r="AMI1777" s="85"/>
      <c r="AMJ1777" s="85"/>
    </row>
    <row r="1778" s="84" customFormat="true" ht="17.9" hidden="false" customHeight="false" outlineLevel="1" collapsed="false">
      <c r="A1778" s="69"/>
      <c r="B1778" s="86"/>
      <c r="C1778" s="105" t="str">
        <f aca="false">C1777</f>
        <v>CBM-SE</v>
      </c>
      <c r="D1778" s="106" t="str">
        <f aca="false">D1777</f>
        <v>1º PAV.</v>
      </c>
      <c r="E1778" s="106" t="str">
        <f aca="false">E1777</f>
        <v>VENTILAÇÃO A=6,96m2</v>
      </c>
      <c r="F1778" s="107" t="str">
        <f aca="false">F1777</f>
        <v>PAREDE</v>
      </c>
      <c r="G1778" s="108"/>
      <c r="H1778" s="109"/>
      <c r="I1778" s="110"/>
      <c r="J1778" s="108"/>
      <c r="K1778" s="109"/>
      <c r="L1778" s="110"/>
      <c r="M1778" s="108"/>
      <c r="N1778" s="109"/>
      <c r="O1778" s="110"/>
      <c r="P1778" s="111"/>
      <c r="Q1778" s="112"/>
      <c r="R1778" s="113"/>
      <c r="S1778" s="114"/>
      <c r="T1778" s="115"/>
      <c r="U1778" s="116"/>
      <c r="V1778" s="117"/>
      <c r="W1778" s="118" t="n">
        <f aca="false">W1777</f>
        <v>22.5039</v>
      </c>
      <c r="X1778" s="119" t="n">
        <v>88485</v>
      </c>
      <c r="Y1778" s="106" t="str">
        <f aca="false">IFERROR(VLOOKUP($X1778,'BASE DADOS'!$B$2:$E$16867,2,FALSE()),"-")</f>
        <v>SINAPI</v>
      </c>
      <c r="Z1778" s="106" t="str">
        <f aca="false">IFERROR(VLOOKUP($X1778,'BASE DADOS'!$B$2:$E$16867,3,FALSE()),"-")</f>
        <v>Aplicação de fundo selador acrílico em paredes, uma demão. af_06/2014</v>
      </c>
      <c r="AA1778" s="107" t="str">
        <f aca="false">IFERROR(VLOOKUP($X1778,'BASE DADOS'!$B$2:$E$16867,4,FALSE()),"-")</f>
        <v>m2</v>
      </c>
      <c r="AB1778" s="120" t="s">
        <v>17024</v>
      </c>
      <c r="AC1778" s="121" t="str">
        <f aca="false">IFERROR(VLOOKUP(AB1778,'ETAPAS ORCAM'!$B$4:$C$58,2,FALSE()),"-")</f>
        <v>B18 – PINTURA EXTERNA</v>
      </c>
      <c r="AMH1778" s="85"/>
      <c r="AMI1778" s="85"/>
      <c r="AMJ1778" s="85"/>
    </row>
    <row r="1779" s="84" customFormat="true" ht="17.9" hidden="false" customHeight="false" outlineLevel="1" collapsed="false">
      <c r="A1779" s="69"/>
      <c r="B1779" s="86"/>
      <c r="C1779" s="105" t="str">
        <f aca="false">C1778</f>
        <v>CBM-SE</v>
      </c>
      <c r="D1779" s="106" t="str">
        <f aca="false">D1778</f>
        <v>1º PAV.</v>
      </c>
      <c r="E1779" s="106" t="str">
        <f aca="false">E1778</f>
        <v>VENTILAÇÃO A=6,96m2</v>
      </c>
      <c r="F1779" s="107" t="str">
        <f aca="false">F1778</f>
        <v>PAREDE</v>
      </c>
      <c r="G1779" s="108"/>
      <c r="H1779" s="109"/>
      <c r="I1779" s="110"/>
      <c r="J1779" s="108"/>
      <c r="K1779" s="109"/>
      <c r="L1779" s="110"/>
      <c r="M1779" s="108"/>
      <c r="N1779" s="109"/>
      <c r="O1779" s="110"/>
      <c r="P1779" s="111"/>
      <c r="Q1779" s="112"/>
      <c r="R1779" s="113"/>
      <c r="S1779" s="114"/>
      <c r="T1779" s="115"/>
      <c r="U1779" s="116"/>
      <c r="V1779" s="117"/>
      <c r="W1779" s="118" t="n">
        <f aca="false">W1778</f>
        <v>22.5039</v>
      </c>
      <c r="X1779" s="119" t="n">
        <v>95305</v>
      </c>
      <c r="Y1779" s="106" t="str">
        <f aca="false">IFERROR(VLOOKUP($X1779,'BASE DADOS'!$B$2:$E$16867,2,FALSE()),"-")</f>
        <v>SINAPI</v>
      </c>
      <c r="Z1779" s="106" t="str">
        <f aca="false">IFERROR(VLOOKUP($X1779,'BASE DADOS'!$B$2:$E$16867,3,FALSE()),"-")</f>
        <v>Textura acrílica, aplicação manual em parede, uma demão. af_09/2016</v>
      </c>
      <c r="AA1779" s="107" t="str">
        <f aca="false">IFERROR(VLOOKUP($X1779,'BASE DADOS'!$B$2:$E$16867,4,FALSE()),"-")</f>
        <v>m2</v>
      </c>
      <c r="AB1779" s="120" t="s">
        <v>17024</v>
      </c>
      <c r="AC1779" s="121" t="str">
        <f aca="false">IFERROR(VLOOKUP(AB1779,'ETAPAS ORCAM'!$B$4:$C$58,2,FALSE()),"-")</f>
        <v>B18 – PINTURA EXTERNA</v>
      </c>
      <c r="AMH1779" s="85"/>
      <c r="AMI1779" s="85"/>
      <c r="AMJ1779" s="85"/>
    </row>
    <row r="1780" s="84" customFormat="true" ht="17.9" hidden="false" customHeight="false" outlineLevel="1" collapsed="false">
      <c r="A1780" s="69"/>
      <c r="B1780" s="86"/>
      <c r="C1780" s="105" t="str">
        <f aca="false">C1779</f>
        <v>CBM-SE</v>
      </c>
      <c r="D1780" s="106" t="str">
        <f aca="false">D1779</f>
        <v>1º PAV.</v>
      </c>
      <c r="E1780" s="106" t="str">
        <f aca="false">E1779</f>
        <v>VENTILAÇÃO A=6,96m2</v>
      </c>
      <c r="F1780" s="107" t="str">
        <f aca="false">F1779</f>
        <v>PAREDE</v>
      </c>
      <c r="G1780" s="108"/>
      <c r="H1780" s="109"/>
      <c r="I1780" s="110"/>
      <c r="J1780" s="108"/>
      <c r="K1780" s="109"/>
      <c r="L1780" s="110"/>
      <c r="M1780" s="108"/>
      <c r="N1780" s="109"/>
      <c r="O1780" s="110"/>
      <c r="P1780" s="111"/>
      <c r="Q1780" s="112"/>
      <c r="R1780" s="113"/>
      <c r="S1780" s="114"/>
      <c r="T1780" s="115"/>
      <c r="U1780" s="116"/>
      <c r="V1780" s="117"/>
      <c r="W1780" s="118" t="n">
        <f aca="false">W1779</f>
        <v>22.5039</v>
      </c>
      <c r="X1780" s="119" t="n">
        <v>104641</v>
      </c>
      <c r="Y1780" s="106" t="str">
        <f aca="false">IFERROR(VLOOKUP($X1780,'BASE DADOS'!$B$2:$E$16867,2,FALSE()),"-")</f>
        <v>SINAPI</v>
      </c>
      <c r="Z1780" s="106" t="str">
        <f aca="false">IFERROR(VLOOKUP($X1780,'BASE DADOS'!$B$2:$E$16867,3,FALSE()),"-")</f>
        <v>Pintura látex acrílica econômica, aplicação manual em paredes, duas demãos. Af_04/2023</v>
      </c>
      <c r="AA1780" s="107" t="str">
        <f aca="false">IFERROR(VLOOKUP($X1780,'BASE DADOS'!$B$2:$E$16867,4,FALSE()),"-")</f>
        <v>m2</v>
      </c>
      <c r="AB1780" s="120" t="s">
        <v>17024</v>
      </c>
      <c r="AC1780" s="121" t="str">
        <f aca="false">IFERROR(VLOOKUP(AB1780,'ETAPAS ORCAM'!$B$4:$C$58,2,FALSE()),"-")</f>
        <v>B18 – PINTURA EXTERNA</v>
      </c>
      <c r="AMH1780" s="85"/>
      <c r="AMI1780" s="85"/>
      <c r="AMJ1780" s="85"/>
    </row>
    <row r="1781" s="84" customFormat="true" ht="12.8" hidden="false" customHeight="false" outlineLevel="1" collapsed="false">
      <c r="A1781" s="69"/>
      <c r="B1781" s="86"/>
      <c r="C1781" s="122"/>
      <c r="D1781" s="123"/>
      <c r="E1781" s="123"/>
      <c r="F1781" s="124"/>
      <c r="G1781" s="125"/>
      <c r="H1781" s="126"/>
      <c r="I1781" s="127"/>
      <c r="J1781" s="125"/>
      <c r="K1781" s="126"/>
      <c r="L1781" s="127"/>
      <c r="M1781" s="125"/>
      <c r="N1781" s="126"/>
      <c r="O1781" s="127"/>
      <c r="P1781" s="128"/>
      <c r="Q1781" s="129"/>
      <c r="R1781" s="130"/>
      <c r="S1781" s="131"/>
      <c r="T1781" s="132"/>
      <c r="U1781" s="133"/>
      <c r="V1781" s="134"/>
      <c r="W1781" s="135"/>
      <c r="X1781" s="136"/>
      <c r="Y1781" s="123"/>
      <c r="Z1781" s="123"/>
      <c r="AA1781" s="124"/>
      <c r="AB1781" s="137"/>
      <c r="AC1781" s="138"/>
      <c r="AMH1781" s="85"/>
      <c r="AMI1781" s="85"/>
      <c r="AMJ1781" s="85"/>
    </row>
    <row r="1782" s="84" customFormat="true" ht="12.8" hidden="false" customHeight="false" outlineLevel="0" collapsed="false">
      <c r="A1782" s="69"/>
      <c r="B1782" s="86"/>
      <c r="C1782" s="139"/>
      <c r="D1782" s="139"/>
      <c r="E1782" s="139"/>
      <c r="F1782" s="139"/>
      <c r="G1782" s="140"/>
      <c r="H1782" s="140"/>
      <c r="I1782" s="140"/>
      <c r="J1782" s="140"/>
      <c r="K1782" s="140"/>
      <c r="L1782" s="140"/>
      <c r="M1782" s="140"/>
      <c r="N1782" s="140"/>
      <c r="O1782" s="140"/>
      <c r="P1782" s="141"/>
      <c r="Q1782" s="141"/>
      <c r="R1782" s="141"/>
      <c r="S1782" s="142"/>
      <c r="T1782" s="142"/>
      <c r="U1782" s="142"/>
      <c r="V1782" s="142"/>
      <c r="W1782" s="143"/>
      <c r="X1782" s="144"/>
      <c r="Y1782" s="139"/>
      <c r="Z1782" s="139"/>
      <c r="AA1782" s="139"/>
      <c r="AB1782" s="145"/>
      <c r="AC1782" s="146"/>
      <c r="AMH1782" s="85"/>
      <c r="AMI1782" s="85"/>
      <c r="AMJ1782" s="85"/>
    </row>
    <row r="1783" s="84" customFormat="true" ht="17.9" hidden="false" customHeight="false" outlineLevel="0" collapsed="false">
      <c r="A1783" s="69"/>
      <c r="B1783" s="70" t="n">
        <v>37257</v>
      </c>
      <c r="C1783" s="71" t="s">
        <v>16962</v>
      </c>
      <c r="D1783" s="72" t="s">
        <v>17041</v>
      </c>
      <c r="E1783" s="72" t="s">
        <v>17057</v>
      </c>
      <c r="F1783" s="73"/>
      <c r="G1783" s="74"/>
      <c r="H1783" s="75"/>
      <c r="I1783" s="76"/>
      <c r="J1783" s="74"/>
      <c r="K1783" s="75"/>
      <c r="L1783" s="76"/>
      <c r="M1783" s="74"/>
      <c r="N1783" s="75"/>
      <c r="O1783" s="76"/>
      <c r="P1783" s="74"/>
      <c r="Q1783" s="75"/>
      <c r="R1783" s="76"/>
      <c r="S1783" s="77"/>
      <c r="T1783" s="78"/>
      <c r="U1783" s="79"/>
      <c r="V1783" s="80"/>
      <c r="W1783" s="81"/>
      <c r="X1783" s="71"/>
      <c r="Y1783" s="72"/>
      <c r="Z1783" s="72"/>
      <c r="AA1783" s="73"/>
      <c r="AB1783" s="82"/>
      <c r="AC1783" s="83"/>
      <c r="AMH1783" s="85"/>
      <c r="AMI1783" s="85"/>
      <c r="AMJ1783" s="85"/>
    </row>
    <row r="1784" s="104" customFormat="true" ht="17.9" hidden="false" customHeight="false" outlineLevel="1" collapsed="false">
      <c r="A1784" s="69"/>
      <c r="B1784" s="86"/>
      <c r="C1784" s="87" t="str">
        <f aca="false">C1783</f>
        <v>CBM-SE</v>
      </c>
      <c r="D1784" s="88" t="str">
        <f aca="false">D1783</f>
        <v>1º PAV.</v>
      </c>
      <c r="E1784" s="88" t="str">
        <f aca="false">E1783</f>
        <v>ALOJAMENTO SGT/ SUBT MASC. A= 31,50m2</v>
      </c>
      <c r="F1784" s="89" t="s">
        <v>16938</v>
      </c>
      <c r="G1784" s="90" t="n">
        <v>31.5</v>
      </c>
      <c r="H1784" s="91"/>
      <c r="I1784" s="92"/>
      <c r="J1784" s="90"/>
      <c r="K1784" s="91"/>
      <c r="L1784" s="92"/>
      <c r="M1784" s="90"/>
      <c r="N1784" s="91"/>
      <c r="O1784" s="92"/>
      <c r="P1784" s="93"/>
      <c r="Q1784" s="94"/>
      <c r="R1784" s="95"/>
      <c r="S1784" s="96" t="n">
        <f aca="false">IF(G1784&lt;&gt;0,(G1784+P1784),(J1784*M1784)+P1784)</f>
        <v>31.5</v>
      </c>
      <c r="T1784" s="97" t="n">
        <f aca="false">IF(H1784&lt;&gt;0,(H1784+Q1784),(K1784*N1784)+Q1784)</f>
        <v>0</v>
      </c>
      <c r="U1784" s="98" t="n">
        <f aca="false">IF(I1784&lt;&gt;0,(I1784+R1784),(L1784*O1784)+R1784)</f>
        <v>0</v>
      </c>
      <c r="V1784" s="99" t="n">
        <f aca="false">SUM(S1784:U1784)</f>
        <v>31.5</v>
      </c>
      <c r="W1784" s="100"/>
      <c r="X1784" s="101"/>
      <c r="Y1784" s="88"/>
      <c r="Z1784" s="88"/>
      <c r="AA1784" s="89"/>
      <c r="AB1784" s="102"/>
      <c r="AC1784" s="103"/>
      <c r="AMH1784" s="85"/>
      <c r="AMI1784" s="85"/>
      <c r="AMJ1784" s="85"/>
    </row>
    <row r="1785" s="84" customFormat="true" ht="17.9" hidden="false" customHeight="false" outlineLevel="1" collapsed="false">
      <c r="A1785" s="69"/>
      <c r="B1785" s="86"/>
      <c r="C1785" s="105" t="str">
        <f aca="false">C1784</f>
        <v>CBM-SE</v>
      </c>
      <c r="D1785" s="106" t="str">
        <f aca="false">D1784</f>
        <v>1º PAV.</v>
      </c>
      <c r="E1785" s="106" t="str">
        <f aca="false">E1784</f>
        <v>ALOJAMENTO SGT/ SUBT MASC. A= 31,50m2</v>
      </c>
      <c r="F1785" s="107" t="str">
        <f aca="false">F1784</f>
        <v>PISO</v>
      </c>
      <c r="G1785" s="108"/>
      <c r="H1785" s="109"/>
      <c r="I1785" s="110"/>
      <c r="J1785" s="108"/>
      <c r="K1785" s="109"/>
      <c r="L1785" s="110"/>
      <c r="M1785" s="108"/>
      <c r="N1785" s="109"/>
      <c r="O1785" s="110"/>
      <c r="P1785" s="111"/>
      <c r="Q1785" s="112"/>
      <c r="R1785" s="113"/>
      <c r="S1785" s="114"/>
      <c r="T1785" s="115"/>
      <c r="U1785" s="116"/>
      <c r="V1785" s="117"/>
      <c r="W1785" s="118" t="n">
        <f aca="false">V1784</f>
        <v>31.5</v>
      </c>
      <c r="X1785" s="119" t="n">
        <v>99811</v>
      </c>
      <c r="Y1785" s="106" t="str">
        <f aca="false">IFERROR(VLOOKUP($X1785,'BASE DADOS'!$B$2:$E$16867,2,FALSE()),"-")</f>
        <v>SINAPI</v>
      </c>
      <c r="Z1785" s="106" t="str">
        <f aca="false">IFERROR(VLOOKUP($X1785,'BASE DADOS'!$B$2:$E$16867,3,FALSE()),"-")</f>
        <v>Limpeza de contrapiso com vassoura a seco. af_04/2019</v>
      </c>
      <c r="AA1785" s="107" t="str">
        <f aca="false">IFERROR(VLOOKUP($X1785,'BASE DADOS'!$B$2:$E$16867,4,FALSE()),"-")</f>
        <v>m2</v>
      </c>
      <c r="AB1785" s="120" t="s">
        <v>16987</v>
      </c>
      <c r="AC1785" s="121" t="str">
        <f aca="false">IFERROR(VLOOKUP(AB1785,'ETAPAS ORCAM'!$B$4:$C$58,2,FALSE()),"-")</f>
        <v>B11 – PAVIMENTAÇÃO</v>
      </c>
      <c r="AMH1785" s="85"/>
      <c r="AMI1785" s="85"/>
      <c r="AMJ1785" s="85"/>
    </row>
    <row r="1786" s="84" customFormat="true" ht="34.3" hidden="false" customHeight="false" outlineLevel="1" collapsed="false">
      <c r="A1786" s="69"/>
      <c r="B1786" s="86"/>
      <c r="C1786" s="105" t="str">
        <f aca="false">C1785</f>
        <v>CBM-SE</v>
      </c>
      <c r="D1786" s="106" t="str">
        <f aca="false">D1785</f>
        <v>1º PAV.</v>
      </c>
      <c r="E1786" s="106" t="str">
        <f aca="false">E1785</f>
        <v>ALOJAMENTO SGT/ SUBT MASC. A= 31,50m2</v>
      </c>
      <c r="F1786" s="107" t="str">
        <f aca="false">F1785</f>
        <v>PISO</v>
      </c>
      <c r="G1786" s="108"/>
      <c r="H1786" s="109"/>
      <c r="I1786" s="110"/>
      <c r="J1786" s="108"/>
      <c r="K1786" s="109"/>
      <c r="L1786" s="110"/>
      <c r="M1786" s="108"/>
      <c r="N1786" s="109"/>
      <c r="O1786" s="110"/>
      <c r="P1786" s="111"/>
      <c r="Q1786" s="112"/>
      <c r="R1786" s="113"/>
      <c r="S1786" s="114"/>
      <c r="T1786" s="115"/>
      <c r="U1786" s="116"/>
      <c r="V1786" s="117"/>
      <c r="W1786" s="118" t="n">
        <f aca="false">W1785</f>
        <v>31.5</v>
      </c>
      <c r="X1786" s="119" t="n">
        <v>87630</v>
      </c>
      <c r="Y1786" s="106" t="str">
        <f aca="false">IFERROR(VLOOKUP($X1786,'BASE DADOS'!$B$2:$E$16867,2,FALSE()),"-")</f>
        <v>SINAPI</v>
      </c>
      <c r="Z1786" s="106" t="str">
        <f aca="false">IFERROR(VLOOKUP($X1786,'BASE DADOS'!$B$2:$E$16867,3,FALSE()),"-")</f>
        <v>Contrapiso em argamassa traço 1:4 (cimento e areia), preparo mecânico com betoneira 400 l, aplicado em áreas secas sobre laje, aderido, acabamento não reforçado, espessura 3cm. af_07/2021</v>
      </c>
      <c r="AA1786" s="107" t="str">
        <f aca="false">IFERROR(VLOOKUP($X1786,'BASE DADOS'!$B$2:$E$16867,4,FALSE()),"-")</f>
        <v>m2</v>
      </c>
      <c r="AB1786" s="120" t="s">
        <v>16987</v>
      </c>
      <c r="AC1786" s="121" t="str">
        <f aca="false">IFERROR(VLOOKUP(AB1786,'ETAPAS ORCAM'!$B$4:$C$58,2,FALSE()),"-")</f>
        <v>B11 – PAVIMENTAÇÃO</v>
      </c>
      <c r="AMH1786" s="85"/>
      <c r="AMI1786" s="85"/>
      <c r="AMJ1786" s="85"/>
    </row>
    <row r="1787" s="84" customFormat="true" ht="42.5" hidden="false" customHeight="false" outlineLevel="1" collapsed="false">
      <c r="A1787" s="69"/>
      <c r="B1787" s="86"/>
      <c r="C1787" s="105" t="str">
        <f aca="false">C1786</f>
        <v>CBM-SE</v>
      </c>
      <c r="D1787" s="106" t="str">
        <f aca="false">D1786</f>
        <v>1º PAV.</v>
      </c>
      <c r="E1787" s="106" t="str">
        <f aca="false">E1786</f>
        <v>ALOJAMENTO SGT/ SUBT MASC. A= 31,50m2</v>
      </c>
      <c r="F1787" s="107" t="str">
        <f aca="false">F1786</f>
        <v>PISO</v>
      </c>
      <c r="G1787" s="108"/>
      <c r="H1787" s="109"/>
      <c r="I1787" s="110"/>
      <c r="J1787" s="108"/>
      <c r="K1787" s="109"/>
      <c r="L1787" s="110"/>
      <c r="M1787" s="108"/>
      <c r="N1787" s="109"/>
      <c r="O1787" s="110"/>
      <c r="P1787" s="111"/>
      <c r="Q1787" s="112"/>
      <c r="R1787" s="113"/>
      <c r="S1787" s="114"/>
      <c r="T1787" s="115"/>
      <c r="U1787" s="116"/>
      <c r="V1787" s="117"/>
      <c r="W1787" s="118" t="n">
        <f aca="false">W1786</f>
        <v>31.5</v>
      </c>
      <c r="X1787" s="119" t="n">
        <v>104162</v>
      </c>
      <c r="Y1787" s="106" t="str">
        <f aca="false">IFERROR(VLOOKUP($X1787,'BASE DADOS'!$B$2:$E$16867,2,FALSE()),"-")</f>
        <v>SINAPI</v>
      </c>
      <c r="Z1787" s="106" t="str">
        <f aca="false">IFERROR(VLOOKUP($X1787,'BASE DADOS'!$B$2:$E$16867,3,FALSE()),"-")</f>
        <v>Piso em granilite, marmorite ou granitina em ambientes internos, com espessura de 8 mm, incluso mistura em betoneira, colocação das juntas, aplicação do piso, 4 polimentos com politriz, estucamento, selador e cera. af_06/2022</v>
      </c>
      <c r="AA1787" s="107" t="str">
        <f aca="false">IFERROR(VLOOKUP($X1787,'BASE DADOS'!$B$2:$E$16867,4,FALSE()),"-")</f>
        <v>m2</v>
      </c>
      <c r="AB1787" s="120" t="s">
        <v>16987</v>
      </c>
      <c r="AC1787" s="121" t="str">
        <f aca="false">IFERROR(VLOOKUP(AB1787,'ETAPAS ORCAM'!$B$4:$C$58,2,FALSE()),"-")</f>
        <v>B11 – PAVIMENTAÇÃO</v>
      </c>
      <c r="AMH1787" s="85"/>
      <c r="AMI1787" s="85"/>
      <c r="AMJ1787" s="85"/>
    </row>
    <row r="1788" s="84" customFormat="true" ht="17.9" hidden="false" customHeight="false" outlineLevel="1" collapsed="false">
      <c r="A1788" s="69"/>
      <c r="B1788" s="86"/>
      <c r="C1788" s="105" t="str">
        <f aca="false">C1787</f>
        <v>CBM-SE</v>
      </c>
      <c r="D1788" s="106" t="str">
        <f aca="false">D1787</f>
        <v>1º PAV.</v>
      </c>
      <c r="E1788" s="106" t="str">
        <f aca="false">E1787</f>
        <v>ALOJAMENTO SGT/ SUBT MASC. A= 31,50m2</v>
      </c>
      <c r="F1788" s="107" t="str">
        <f aca="false">F1787</f>
        <v>PISO</v>
      </c>
      <c r="G1788" s="108"/>
      <c r="H1788" s="109"/>
      <c r="I1788" s="110"/>
      <c r="J1788" s="108"/>
      <c r="K1788" s="109"/>
      <c r="L1788" s="110"/>
      <c r="M1788" s="108"/>
      <c r="N1788" s="109"/>
      <c r="O1788" s="110"/>
      <c r="P1788" s="111"/>
      <c r="Q1788" s="112"/>
      <c r="R1788" s="113"/>
      <c r="S1788" s="114"/>
      <c r="T1788" s="115"/>
      <c r="U1788" s="116"/>
      <c r="V1788" s="117"/>
      <c r="W1788" s="118" t="n">
        <f aca="false">W1787</f>
        <v>31.5</v>
      </c>
      <c r="X1788" s="119" t="n">
        <v>2450</v>
      </c>
      <c r="Y1788" s="106" t="str">
        <f aca="false">IFERROR(VLOOKUP($X1788,'BASE DADOS'!$B$2:$E$16867,2,FALSE()),"-")</f>
        <v>ORSE</v>
      </c>
      <c r="Z1788" s="106" t="str">
        <f aca="false">IFERROR(VLOOKUP($X1788,'BASE DADOS'!$B$2:$E$16867,3,FALSE()),"-")</f>
        <v>Limpeza geral</v>
      </c>
      <c r="AA1788" s="107" t="str">
        <f aca="false">IFERROR(VLOOKUP($X1788,'BASE DADOS'!$B$2:$E$16867,4,FALSE()),"-")</f>
        <v>m2</v>
      </c>
      <c r="AB1788" s="120" t="s">
        <v>16988</v>
      </c>
      <c r="AC1788" s="121" t="str">
        <f aca="false">IFERROR(VLOOKUP(AB1788,'ETAPAS ORCAM'!$B$4:$C$58,2,FALSE()),"-")</f>
        <v>B39 – LIMPEZA FINAL</v>
      </c>
      <c r="AMH1788" s="85"/>
      <c r="AMI1788" s="85"/>
      <c r="AMJ1788" s="85"/>
    </row>
    <row r="1789" s="104" customFormat="true" ht="17.9" hidden="false" customHeight="false" outlineLevel="1" collapsed="false">
      <c r="A1789" s="69"/>
      <c r="B1789" s="86"/>
      <c r="C1789" s="87" t="str">
        <f aca="false">C1788</f>
        <v>CBM-SE</v>
      </c>
      <c r="D1789" s="88" t="str">
        <f aca="false">D1788</f>
        <v>1º PAV.</v>
      </c>
      <c r="E1789" s="88" t="str">
        <f aca="false">E1788</f>
        <v>ALOJAMENTO SGT/ SUBT MASC. A= 31,50m2</v>
      </c>
      <c r="F1789" s="89" t="s">
        <v>16939</v>
      </c>
      <c r="G1789" s="90"/>
      <c r="H1789" s="91"/>
      <c r="I1789" s="92"/>
      <c r="J1789" s="90" t="n">
        <v>22.45</v>
      </c>
      <c r="K1789" s="91"/>
      <c r="L1789" s="92"/>
      <c r="M1789" s="90" t="n">
        <v>3.09</v>
      </c>
      <c r="N1789" s="91"/>
      <c r="O1789" s="92"/>
      <c r="P1789" s="93" t="n">
        <f aca="false">-(1.5*1.45)*3-(0.8*2.1)*2</f>
        <v>-9.885</v>
      </c>
      <c r="Q1789" s="94"/>
      <c r="R1789" s="95"/>
      <c r="S1789" s="96" t="n">
        <f aca="false">IF(G1789&lt;&gt;0,(G1789+P1789),(J1789*M1789)+P1789)</f>
        <v>59.4855</v>
      </c>
      <c r="T1789" s="97" t="n">
        <f aca="false">IF(H1789&lt;&gt;0,(H1789+Q1789),(K1789*N1789)+Q1789)</f>
        <v>0</v>
      </c>
      <c r="U1789" s="98" t="n">
        <f aca="false">IF(I1789&lt;&gt;0,(I1789+R1789),(L1789*O1789)+R1789)</f>
        <v>0</v>
      </c>
      <c r="V1789" s="99" t="n">
        <f aca="false">SUM(S1789:U1789)</f>
        <v>59.4855</v>
      </c>
      <c r="W1789" s="100"/>
      <c r="X1789" s="101"/>
      <c r="Y1789" s="88"/>
      <c r="Z1789" s="88"/>
      <c r="AA1789" s="89"/>
      <c r="AB1789" s="102"/>
      <c r="AC1789" s="103"/>
      <c r="AMH1789" s="85"/>
      <c r="AMI1789" s="85"/>
      <c r="AMJ1789" s="85"/>
    </row>
    <row r="1790" s="84" customFormat="true" ht="26.1" hidden="false" customHeight="false" outlineLevel="1" collapsed="false">
      <c r="A1790" s="69"/>
      <c r="B1790" s="86"/>
      <c r="C1790" s="105" t="str">
        <f aca="false">C1789</f>
        <v>CBM-SE</v>
      </c>
      <c r="D1790" s="106" t="str">
        <f aca="false">D1789</f>
        <v>1º PAV.</v>
      </c>
      <c r="E1790" s="106" t="str">
        <f aca="false">E1789</f>
        <v>ALOJAMENTO SGT/ SUBT MASC. A= 31,50m2</v>
      </c>
      <c r="F1790" s="107" t="str">
        <f aca="false">F1789</f>
        <v>PAREDE</v>
      </c>
      <c r="G1790" s="108"/>
      <c r="H1790" s="109"/>
      <c r="I1790" s="110"/>
      <c r="J1790" s="108"/>
      <c r="K1790" s="109"/>
      <c r="L1790" s="110"/>
      <c r="M1790" s="108"/>
      <c r="N1790" s="109"/>
      <c r="O1790" s="110"/>
      <c r="P1790" s="111"/>
      <c r="Q1790" s="112"/>
      <c r="R1790" s="113"/>
      <c r="S1790" s="114"/>
      <c r="T1790" s="115"/>
      <c r="U1790" s="116"/>
      <c r="V1790" s="117"/>
      <c r="W1790" s="118" t="n">
        <f aca="false">V1789</f>
        <v>59.4855</v>
      </c>
      <c r="X1790" s="119" t="n">
        <v>87879</v>
      </c>
      <c r="Y1790" s="106" t="str">
        <f aca="false">IFERROR(VLOOKUP($X1790,'BASE DADOS'!$B$2:$E$16867,2,FALSE()),"-")</f>
        <v>SINAPI</v>
      </c>
      <c r="Z1790" s="106" t="str">
        <f aca="false">IFERROR(VLOOKUP($X1790,'BASE DADOS'!$B$2:$E$16867,3,FALSE()),"-")</f>
        <v>Chapisco aplicado em alvenarias e estruturas de concreto internas, com colher de pedreiro.   argamassa traço 1:3 com preparo em betoneira 400l. af_10/2022</v>
      </c>
      <c r="AA1790" s="107" t="str">
        <f aca="false">IFERROR(VLOOKUP($X1790,'BASE DADOS'!$B$2:$E$16867,4,FALSE()),"-")</f>
        <v>m2</v>
      </c>
      <c r="AB1790" s="120" t="s">
        <v>16989</v>
      </c>
      <c r="AC1790" s="121" t="str">
        <f aca="false">IFERROR(VLOOKUP(AB1790,'ETAPAS ORCAM'!$B$4:$C$58,2,FALSE()),"-")</f>
        <v>B08 – REVESTIMENTO INTERNO – PAREDE</v>
      </c>
      <c r="AMH1790" s="85"/>
      <c r="AMI1790" s="85"/>
      <c r="AMJ1790" s="85"/>
    </row>
    <row r="1791" s="84" customFormat="true" ht="34.3" hidden="false" customHeight="false" outlineLevel="1" collapsed="false">
      <c r="A1791" s="69"/>
      <c r="B1791" s="86"/>
      <c r="C1791" s="105" t="str">
        <f aca="false">C1790</f>
        <v>CBM-SE</v>
      </c>
      <c r="D1791" s="106" t="str">
        <f aca="false">D1790</f>
        <v>1º PAV.</v>
      </c>
      <c r="E1791" s="106" t="str">
        <f aca="false">E1790</f>
        <v>ALOJAMENTO SGT/ SUBT MASC. A= 31,50m2</v>
      </c>
      <c r="F1791" s="107" t="str">
        <f aca="false">F1790</f>
        <v>PAREDE</v>
      </c>
      <c r="G1791" s="108"/>
      <c r="H1791" s="109"/>
      <c r="I1791" s="110"/>
      <c r="J1791" s="108"/>
      <c r="K1791" s="109"/>
      <c r="L1791" s="110"/>
      <c r="M1791" s="108"/>
      <c r="N1791" s="109"/>
      <c r="O1791" s="110"/>
      <c r="P1791" s="111"/>
      <c r="Q1791" s="112"/>
      <c r="R1791" s="113"/>
      <c r="S1791" s="114"/>
      <c r="T1791" s="115"/>
      <c r="U1791" s="116"/>
      <c r="V1791" s="117"/>
      <c r="W1791" s="118" t="n">
        <f aca="false">W1790</f>
        <v>59.4855</v>
      </c>
      <c r="X1791" s="119" t="n">
        <v>87529</v>
      </c>
      <c r="Y1791" s="106" t="str">
        <f aca="false">IFERROR(VLOOKUP($X1791,'BASE DADOS'!$B$2:$E$16867,2,FALSE()),"-")</f>
        <v>SINAPI</v>
      </c>
      <c r="Z1791" s="106" t="str">
        <f aca="false">IFERROR(VLOOKUP($X1791,'BASE DADOS'!$B$2:$E$16867,3,FALSE()),"-")</f>
        <v>Massa única, para recebimento de pintura, em argamassa traço 1:2:8, preparo mecânico com betoneira 400l, aplicada manualmente em faces internas de paredes, espessura de 20mm, com execução de taliscas. af_06/2014</v>
      </c>
      <c r="AA1791" s="107" t="str">
        <f aca="false">IFERROR(VLOOKUP($X1791,'BASE DADOS'!$B$2:$E$16867,4,FALSE()),"-")</f>
        <v>m2</v>
      </c>
      <c r="AB1791" s="120" t="s">
        <v>16989</v>
      </c>
      <c r="AC1791" s="121" t="str">
        <f aca="false">IFERROR(VLOOKUP(AB1791,'ETAPAS ORCAM'!$B$4:$C$58,2,FALSE()),"-")</f>
        <v>B08 – REVESTIMENTO INTERNO – PAREDE</v>
      </c>
      <c r="AMH1791" s="85"/>
      <c r="AMI1791" s="85"/>
      <c r="AMJ1791" s="85"/>
    </row>
    <row r="1792" s="84" customFormat="true" ht="17.9" hidden="false" customHeight="false" outlineLevel="1" collapsed="false">
      <c r="A1792" s="69"/>
      <c r="B1792" s="86"/>
      <c r="C1792" s="105" t="str">
        <f aca="false">C1791</f>
        <v>CBM-SE</v>
      </c>
      <c r="D1792" s="106" t="str">
        <f aca="false">D1791</f>
        <v>1º PAV.</v>
      </c>
      <c r="E1792" s="106" t="str">
        <f aca="false">E1791</f>
        <v>ALOJAMENTO SGT/ SUBT MASC. A= 31,50m2</v>
      </c>
      <c r="F1792" s="107" t="str">
        <f aca="false">F1791</f>
        <v>PAREDE</v>
      </c>
      <c r="G1792" s="108"/>
      <c r="H1792" s="109"/>
      <c r="I1792" s="110"/>
      <c r="J1792" s="108"/>
      <c r="K1792" s="109"/>
      <c r="L1792" s="110"/>
      <c r="M1792" s="108"/>
      <c r="N1792" s="109"/>
      <c r="O1792" s="110"/>
      <c r="P1792" s="111"/>
      <c r="Q1792" s="112"/>
      <c r="R1792" s="113"/>
      <c r="S1792" s="114"/>
      <c r="T1792" s="115"/>
      <c r="U1792" s="116"/>
      <c r="V1792" s="117"/>
      <c r="W1792" s="118" t="n">
        <f aca="false">W1791</f>
        <v>59.4855</v>
      </c>
      <c r="X1792" s="119" t="n">
        <v>88485</v>
      </c>
      <c r="Y1792" s="106" t="str">
        <f aca="false">IFERROR(VLOOKUP($X1792,'BASE DADOS'!$B$2:$E$16867,2,FALSE()),"-")</f>
        <v>SINAPI</v>
      </c>
      <c r="Z1792" s="106" t="str">
        <f aca="false">IFERROR(VLOOKUP($X1792,'BASE DADOS'!$B$2:$E$16867,3,FALSE()),"-")</f>
        <v>Aplicação de fundo selador acrílico em paredes, uma demão. af_06/2014</v>
      </c>
      <c r="AA1792" s="107" t="str">
        <f aca="false">IFERROR(VLOOKUP($X1792,'BASE DADOS'!$B$2:$E$16867,4,FALSE()),"-")</f>
        <v>m2</v>
      </c>
      <c r="AB1792" s="120" t="s">
        <v>16990</v>
      </c>
      <c r="AC1792" s="121" t="str">
        <f aca="false">IFERROR(VLOOKUP(AB1792,'ETAPAS ORCAM'!$B$4:$C$58,2,FALSE()),"-")</f>
        <v>B14 – PINTURA INTERNA – PAREDE</v>
      </c>
      <c r="AMH1792" s="85"/>
      <c r="AMI1792" s="85"/>
      <c r="AMJ1792" s="85"/>
    </row>
    <row r="1793" s="84" customFormat="true" ht="17.9" hidden="false" customHeight="false" outlineLevel="1" collapsed="false">
      <c r="A1793" s="69"/>
      <c r="B1793" s="86"/>
      <c r="C1793" s="105" t="str">
        <f aca="false">C1792</f>
        <v>CBM-SE</v>
      </c>
      <c r="D1793" s="106" t="str">
        <f aca="false">D1792</f>
        <v>1º PAV.</v>
      </c>
      <c r="E1793" s="106" t="str">
        <f aca="false">E1792</f>
        <v>ALOJAMENTO SGT/ SUBT MASC. A= 31,50m2</v>
      </c>
      <c r="F1793" s="107" t="str">
        <f aca="false">F1792</f>
        <v>PAREDE</v>
      </c>
      <c r="G1793" s="108"/>
      <c r="H1793" s="109"/>
      <c r="I1793" s="110"/>
      <c r="J1793" s="108"/>
      <c r="K1793" s="109"/>
      <c r="L1793" s="110"/>
      <c r="M1793" s="108"/>
      <c r="N1793" s="109"/>
      <c r="O1793" s="110"/>
      <c r="P1793" s="111"/>
      <c r="Q1793" s="112"/>
      <c r="R1793" s="113"/>
      <c r="S1793" s="114"/>
      <c r="T1793" s="115"/>
      <c r="U1793" s="116"/>
      <c r="V1793" s="117"/>
      <c r="W1793" s="118" t="n">
        <f aca="false">W1792</f>
        <v>59.4855</v>
      </c>
      <c r="X1793" s="119" t="n">
        <v>88497</v>
      </c>
      <c r="Y1793" s="106" t="str">
        <f aca="false">IFERROR(VLOOKUP($X1793,'BASE DADOS'!$B$2:$E$16867,2,FALSE()),"-")</f>
        <v>SINAPI</v>
      </c>
      <c r="Z1793" s="106" t="str">
        <f aca="false">IFERROR(VLOOKUP($X1793,'BASE DADOS'!$B$2:$E$16867,3,FALSE()),"-")</f>
        <v>Aplicação e lixamento de massa látex em paredes, duas demãos. af_06/2014</v>
      </c>
      <c r="AA1793" s="107" t="str">
        <f aca="false">IFERROR(VLOOKUP($X1793,'BASE DADOS'!$B$2:$E$16867,4,FALSE()),"-")</f>
        <v>m2</v>
      </c>
      <c r="AB1793" s="120" t="s">
        <v>16990</v>
      </c>
      <c r="AC1793" s="121" t="str">
        <f aca="false">IFERROR(VLOOKUP(AB1793,'ETAPAS ORCAM'!$B$4:$C$58,2,FALSE()),"-")</f>
        <v>B14 – PINTURA INTERNA – PAREDE</v>
      </c>
      <c r="AMH1793" s="85"/>
      <c r="AMI1793" s="85"/>
      <c r="AMJ1793" s="85"/>
    </row>
    <row r="1794" s="84" customFormat="true" ht="17.9" hidden="false" customHeight="false" outlineLevel="1" collapsed="false">
      <c r="A1794" s="69"/>
      <c r="B1794" s="86"/>
      <c r="C1794" s="105" t="str">
        <f aca="false">C1793</f>
        <v>CBM-SE</v>
      </c>
      <c r="D1794" s="106" t="str">
        <f aca="false">D1793</f>
        <v>1º PAV.</v>
      </c>
      <c r="E1794" s="106" t="str">
        <f aca="false">E1793</f>
        <v>ALOJAMENTO SGT/ SUBT MASC. A= 31,50m2</v>
      </c>
      <c r="F1794" s="107" t="str">
        <f aca="false">F1793</f>
        <v>PAREDE</v>
      </c>
      <c r="G1794" s="108"/>
      <c r="H1794" s="109"/>
      <c r="I1794" s="110"/>
      <c r="J1794" s="108"/>
      <c r="K1794" s="109"/>
      <c r="L1794" s="110"/>
      <c r="M1794" s="108"/>
      <c r="N1794" s="109"/>
      <c r="O1794" s="110"/>
      <c r="P1794" s="111"/>
      <c r="Q1794" s="112"/>
      <c r="R1794" s="113"/>
      <c r="S1794" s="114"/>
      <c r="T1794" s="115"/>
      <c r="U1794" s="116"/>
      <c r="V1794" s="117"/>
      <c r="W1794" s="118" t="n">
        <f aca="false">W1793</f>
        <v>59.4855</v>
      </c>
      <c r="X1794" s="119" t="n">
        <v>104641</v>
      </c>
      <c r="Y1794" s="106" t="str">
        <f aca="false">IFERROR(VLOOKUP($X1794,'BASE DADOS'!$B$2:$E$16867,2,FALSE()),"-")</f>
        <v>SINAPI</v>
      </c>
      <c r="Z1794" s="106" t="str">
        <f aca="false">IFERROR(VLOOKUP($X1794,'BASE DADOS'!$B$2:$E$16867,3,FALSE()),"-")</f>
        <v>Pintura látex acrílica econômica, aplicação manual em paredes, duas demãos. Af_04/2023</v>
      </c>
      <c r="AA1794" s="107" t="str">
        <f aca="false">IFERROR(VLOOKUP($X1794,'BASE DADOS'!$B$2:$E$16867,4,FALSE()),"-")</f>
        <v>m2</v>
      </c>
      <c r="AB1794" s="120" t="s">
        <v>16990</v>
      </c>
      <c r="AC1794" s="121" t="str">
        <f aca="false">IFERROR(VLOOKUP(AB1794,'ETAPAS ORCAM'!$B$4:$C$58,2,FALSE()),"-")</f>
        <v>B14 – PINTURA INTERNA – PAREDE</v>
      </c>
      <c r="AMH1794" s="85"/>
      <c r="AMI1794" s="85"/>
      <c r="AMJ1794" s="85"/>
    </row>
    <row r="1795" s="104" customFormat="true" ht="17.9" hidden="false" customHeight="false" outlineLevel="1" collapsed="false">
      <c r="A1795" s="69"/>
      <c r="B1795" s="86"/>
      <c r="C1795" s="87" t="str">
        <f aca="false">C1794</f>
        <v>CBM-SE</v>
      </c>
      <c r="D1795" s="88" t="str">
        <f aca="false">D1794</f>
        <v>1º PAV.</v>
      </c>
      <c r="E1795" s="88" t="str">
        <f aca="false">E1794</f>
        <v>ALOJAMENTO SGT/ SUBT MASC. A= 31,50m2</v>
      </c>
      <c r="F1795" s="89" t="s">
        <v>16940</v>
      </c>
      <c r="G1795" s="90" t="n">
        <f aca="false">G1784</f>
        <v>31.5</v>
      </c>
      <c r="H1795" s="91"/>
      <c r="I1795" s="92"/>
      <c r="J1795" s="90"/>
      <c r="K1795" s="91"/>
      <c r="L1795" s="92"/>
      <c r="M1795" s="90"/>
      <c r="N1795" s="91"/>
      <c r="O1795" s="92"/>
      <c r="P1795" s="93"/>
      <c r="Q1795" s="94"/>
      <c r="R1795" s="95"/>
      <c r="S1795" s="96" t="n">
        <f aca="false">IF(G1795&lt;&gt;0,(G1795+P1795),(J1795*M1795)+P1795)</f>
        <v>31.5</v>
      </c>
      <c r="T1795" s="97" t="n">
        <f aca="false">IF(H1795&lt;&gt;0,(H1795+Q1795),(K1795*N1795)+Q1795)</f>
        <v>0</v>
      </c>
      <c r="U1795" s="98" t="n">
        <f aca="false">IF(I1795&lt;&gt;0,(I1795+R1795),(L1795*O1795)+R1795)</f>
        <v>0</v>
      </c>
      <c r="V1795" s="99" t="n">
        <f aca="false">SUM(S1795:U1795)</f>
        <v>31.5</v>
      </c>
      <c r="W1795" s="100"/>
      <c r="X1795" s="101"/>
      <c r="Y1795" s="88"/>
      <c r="Z1795" s="88"/>
      <c r="AA1795" s="89"/>
      <c r="AB1795" s="102"/>
      <c r="AC1795" s="103"/>
      <c r="AMH1795" s="85"/>
      <c r="AMI1795" s="85"/>
      <c r="AMJ1795" s="85"/>
    </row>
    <row r="1796" s="84" customFormat="true" ht="17.9" hidden="false" customHeight="false" outlineLevel="1" collapsed="false">
      <c r="A1796" s="69"/>
      <c r="B1796" s="86"/>
      <c r="C1796" s="105" t="str">
        <f aca="false">C1795</f>
        <v>CBM-SE</v>
      </c>
      <c r="D1796" s="106" t="str">
        <f aca="false">D1795</f>
        <v>1º PAV.</v>
      </c>
      <c r="E1796" s="106" t="str">
        <f aca="false">E1795</f>
        <v>ALOJAMENTO SGT/ SUBT MASC. A= 31,50m2</v>
      </c>
      <c r="F1796" s="107" t="str">
        <f aca="false">F1795</f>
        <v>TETO</v>
      </c>
      <c r="G1796" s="108"/>
      <c r="H1796" s="109"/>
      <c r="I1796" s="110"/>
      <c r="J1796" s="108"/>
      <c r="K1796" s="109"/>
      <c r="L1796" s="110"/>
      <c r="M1796" s="108"/>
      <c r="N1796" s="109"/>
      <c r="O1796" s="110"/>
      <c r="P1796" s="111"/>
      <c r="Q1796" s="112"/>
      <c r="R1796" s="113"/>
      <c r="S1796" s="114"/>
      <c r="T1796" s="115"/>
      <c r="U1796" s="116"/>
      <c r="V1796" s="117"/>
      <c r="W1796" s="118" t="n">
        <f aca="false">V1795</f>
        <v>31.5</v>
      </c>
      <c r="X1796" s="119" t="n">
        <v>96114</v>
      </c>
      <c r="Y1796" s="106" t="str">
        <f aca="false">IFERROR(VLOOKUP($X1796,'BASE DADOS'!$B$2:$E$16867,2,FALSE()),"-")</f>
        <v>SINAPI</v>
      </c>
      <c r="Z1796" s="106" t="str">
        <f aca="false">IFERROR(VLOOKUP($X1796,'BASE DADOS'!$B$2:$E$16867,3,FALSE()),"-")</f>
        <v>Forro em drywall, para ambientes comerciais, inclusive estrutura de fixação. af_05/2017_ps</v>
      </c>
      <c r="AA1796" s="107" t="str">
        <f aca="false">IFERROR(VLOOKUP($X1796,'BASE DADOS'!$B$2:$E$16867,4,FALSE()),"-")</f>
        <v>m2</v>
      </c>
      <c r="AB1796" s="120" t="s">
        <v>16991</v>
      </c>
      <c r="AC1796" s="121" t="str">
        <f aca="false">IFERROR(VLOOKUP(AB1796,'ETAPAS ORCAM'!$B$4:$C$58,2,FALSE()),"-")</f>
        <v>B09 – REVESTIMENTO INTERNO – TETO</v>
      </c>
      <c r="AMH1796" s="85"/>
      <c r="AMI1796" s="85"/>
      <c r="AMJ1796" s="85"/>
    </row>
    <row r="1797" s="84" customFormat="true" ht="17.9" hidden="false" customHeight="false" outlineLevel="1" collapsed="false">
      <c r="A1797" s="69"/>
      <c r="B1797" s="86"/>
      <c r="C1797" s="105" t="str">
        <f aca="false">C1796</f>
        <v>CBM-SE</v>
      </c>
      <c r="D1797" s="106" t="str">
        <f aca="false">D1796</f>
        <v>1º PAV.</v>
      </c>
      <c r="E1797" s="106" t="str">
        <f aca="false">E1796</f>
        <v>ALOJAMENTO SGT/ SUBT MASC. A= 31,50m2</v>
      </c>
      <c r="F1797" s="107" t="str">
        <f aca="false">F1796</f>
        <v>TETO</v>
      </c>
      <c r="G1797" s="108"/>
      <c r="H1797" s="109"/>
      <c r="I1797" s="110"/>
      <c r="J1797" s="108"/>
      <c r="K1797" s="109"/>
      <c r="L1797" s="110"/>
      <c r="M1797" s="108"/>
      <c r="N1797" s="109"/>
      <c r="O1797" s="110"/>
      <c r="P1797" s="111"/>
      <c r="Q1797" s="112"/>
      <c r="R1797" s="113"/>
      <c r="S1797" s="114"/>
      <c r="T1797" s="115"/>
      <c r="U1797" s="116"/>
      <c r="V1797" s="117"/>
      <c r="W1797" s="118" t="n">
        <f aca="false">J1789</f>
        <v>22.45</v>
      </c>
      <c r="X1797" s="119" t="n">
        <v>9082</v>
      </c>
      <c r="Y1797" s="106" t="str">
        <f aca="false">IFERROR(VLOOKUP($X1797,'BASE DADOS'!$B$2:$E$16867,2,FALSE()),"-")</f>
        <v>ORSE</v>
      </c>
      <c r="Z1797" s="106" t="str">
        <f aca="false">IFERROR(VLOOKUP($X1797,'BASE DADOS'!$B$2:$E$16867,3,FALSE()),"-")</f>
        <v>Tabica metálica 3x3cm para forro de gesso (fornecimento e montagem)</v>
      </c>
      <c r="AA1797" s="107" t="str">
        <f aca="false">IFERROR(VLOOKUP($X1797,'BASE DADOS'!$B$2:$E$16867,4,FALSE()),"-")</f>
        <v>m</v>
      </c>
      <c r="AB1797" s="120" t="s">
        <v>16991</v>
      </c>
      <c r="AC1797" s="121" t="str">
        <f aca="false">IFERROR(VLOOKUP(AB1797,'ETAPAS ORCAM'!$B$4:$C$58,2,FALSE()),"-")</f>
        <v>B09 – REVESTIMENTO INTERNO – TETO</v>
      </c>
      <c r="AMH1797" s="85"/>
      <c r="AMI1797" s="85"/>
      <c r="AMJ1797" s="85"/>
    </row>
    <row r="1798" s="84" customFormat="true" ht="17.9" hidden="false" customHeight="false" outlineLevel="1" collapsed="false">
      <c r="A1798" s="69"/>
      <c r="B1798" s="86"/>
      <c r="C1798" s="105" t="str">
        <f aca="false">C1797</f>
        <v>CBM-SE</v>
      </c>
      <c r="D1798" s="106" t="str">
        <f aca="false">D1797</f>
        <v>1º PAV.</v>
      </c>
      <c r="E1798" s="106" t="str">
        <f aca="false">E1797</f>
        <v>ALOJAMENTO SGT/ SUBT MASC. A= 31,50m2</v>
      </c>
      <c r="F1798" s="107" t="str">
        <f aca="false">F1797</f>
        <v>TETO</v>
      </c>
      <c r="G1798" s="108"/>
      <c r="H1798" s="109"/>
      <c r="I1798" s="110"/>
      <c r="J1798" s="108"/>
      <c r="K1798" s="109"/>
      <c r="L1798" s="110"/>
      <c r="M1798" s="108"/>
      <c r="N1798" s="109"/>
      <c r="O1798" s="110"/>
      <c r="P1798" s="111"/>
      <c r="Q1798" s="112"/>
      <c r="R1798" s="113"/>
      <c r="S1798" s="114"/>
      <c r="T1798" s="115"/>
      <c r="U1798" s="116"/>
      <c r="V1798" s="117"/>
      <c r="W1798" s="118" t="n">
        <f aca="false">W1796</f>
        <v>31.5</v>
      </c>
      <c r="X1798" s="119" t="n">
        <v>88484</v>
      </c>
      <c r="Y1798" s="106" t="str">
        <f aca="false">IFERROR(VLOOKUP($X1798,'BASE DADOS'!$B$2:$E$16867,2,FALSE()),"-")</f>
        <v>SINAPI</v>
      </c>
      <c r="Z1798" s="106" t="str">
        <f aca="false">IFERROR(VLOOKUP($X1798,'BASE DADOS'!$B$2:$E$16867,3,FALSE()),"-")</f>
        <v>Aplicação de fundo selador acrílico em teto, uma demão. af_06/2014</v>
      </c>
      <c r="AA1798" s="107" t="str">
        <f aca="false">IFERROR(VLOOKUP($X1798,'BASE DADOS'!$B$2:$E$16867,4,FALSE()),"-")</f>
        <v>m2</v>
      </c>
      <c r="AB1798" s="120" t="s">
        <v>16992</v>
      </c>
      <c r="AC1798" s="121" t="str">
        <f aca="false">IFERROR(VLOOKUP(AB1798,'ETAPAS ORCAM'!$B$4:$C$58,2,FALSE()),"-")</f>
        <v>B15 – PINTURA INTERNA – TETO</v>
      </c>
      <c r="AMH1798" s="85"/>
      <c r="AMI1798" s="85"/>
      <c r="AMJ1798" s="85"/>
    </row>
    <row r="1799" s="84" customFormat="true" ht="17.9" hidden="false" customHeight="false" outlineLevel="1" collapsed="false">
      <c r="A1799" s="69"/>
      <c r="B1799" s="86"/>
      <c r="C1799" s="105" t="str">
        <f aca="false">C1798</f>
        <v>CBM-SE</v>
      </c>
      <c r="D1799" s="106" t="str">
        <f aca="false">D1798</f>
        <v>1º PAV.</v>
      </c>
      <c r="E1799" s="106" t="str">
        <f aca="false">E1798</f>
        <v>ALOJAMENTO SGT/ SUBT MASC. A= 31,50m2</v>
      </c>
      <c r="F1799" s="107" t="str">
        <f aca="false">F1798</f>
        <v>TETO</v>
      </c>
      <c r="G1799" s="108"/>
      <c r="H1799" s="109"/>
      <c r="I1799" s="110"/>
      <c r="J1799" s="108"/>
      <c r="K1799" s="109"/>
      <c r="L1799" s="110"/>
      <c r="M1799" s="108"/>
      <c r="N1799" s="109"/>
      <c r="O1799" s="110"/>
      <c r="P1799" s="111"/>
      <c r="Q1799" s="112"/>
      <c r="R1799" s="113"/>
      <c r="S1799" s="114"/>
      <c r="T1799" s="115"/>
      <c r="U1799" s="116"/>
      <c r="V1799" s="117"/>
      <c r="W1799" s="118" t="n">
        <f aca="false">W1798</f>
        <v>31.5</v>
      </c>
      <c r="X1799" s="119" t="n">
        <v>88496</v>
      </c>
      <c r="Y1799" s="106" t="str">
        <f aca="false">IFERROR(VLOOKUP($X1799,'BASE DADOS'!$B$2:$E$16867,2,FALSE()),"-")</f>
        <v>SINAPI</v>
      </c>
      <c r="Z1799" s="106" t="str">
        <f aca="false">IFERROR(VLOOKUP($X1799,'BASE DADOS'!$B$2:$E$16867,3,FALSE()),"-")</f>
        <v>Aplicação e lixamento de massa látex em teto, duas demãos. af_06/2014</v>
      </c>
      <c r="AA1799" s="107" t="str">
        <f aca="false">IFERROR(VLOOKUP($X1799,'BASE DADOS'!$B$2:$E$16867,4,FALSE()),"-")</f>
        <v>m2</v>
      </c>
      <c r="AB1799" s="120" t="s">
        <v>16992</v>
      </c>
      <c r="AC1799" s="121" t="str">
        <f aca="false">IFERROR(VLOOKUP(AB1799,'ETAPAS ORCAM'!$B$4:$C$58,2,FALSE()),"-")</f>
        <v>B15 – PINTURA INTERNA – TETO</v>
      </c>
      <c r="AMH1799" s="85"/>
      <c r="AMI1799" s="85"/>
      <c r="AMJ1799" s="85"/>
    </row>
    <row r="1800" s="84" customFormat="true" ht="17.9" hidden="false" customHeight="false" outlineLevel="1" collapsed="false">
      <c r="A1800" s="69"/>
      <c r="B1800" s="86"/>
      <c r="C1800" s="105" t="str">
        <f aca="false">C1799</f>
        <v>CBM-SE</v>
      </c>
      <c r="D1800" s="106" t="str">
        <f aca="false">D1799</f>
        <v>1º PAV.</v>
      </c>
      <c r="E1800" s="106" t="str">
        <f aca="false">E1799</f>
        <v>ALOJAMENTO SGT/ SUBT MASC. A= 31,50m2</v>
      </c>
      <c r="F1800" s="107" t="str">
        <f aca="false">F1799</f>
        <v>TETO</v>
      </c>
      <c r="G1800" s="108"/>
      <c r="H1800" s="109"/>
      <c r="I1800" s="110"/>
      <c r="J1800" s="108"/>
      <c r="K1800" s="109"/>
      <c r="L1800" s="110"/>
      <c r="M1800" s="108"/>
      <c r="N1800" s="109"/>
      <c r="O1800" s="110"/>
      <c r="P1800" s="111"/>
      <c r="Q1800" s="112"/>
      <c r="R1800" s="113"/>
      <c r="S1800" s="114"/>
      <c r="T1800" s="115"/>
      <c r="U1800" s="116"/>
      <c r="V1800" s="117"/>
      <c r="W1800" s="118" t="n">
        <f aca="false">W1799</f>
        <v>31.5</v>
      </c>
      <c r="X1800" s="119" t="n">
        <v>104639</v>
      </c>
      <c r="Y1800" s="106" t="str">
        <f aca="false">IFERROR(VLOOKUP($X1800,'BASE DADOS'!$B$2:$E$16867,2,FALSE()),"-")</f>
        <v>SINAPI</v>
      </c>
      <c r="Z1800" s="106" t="str">
        <f aca="false">IFERROR(VLOOKUP($X1800,'BASE DADOS'!$B$2:$E$16867,3,FALSE()),"-")</f>
        <v>Pintura látex acrílica econômica, aplicação manual em teto, duas demãos. Af_04/2023</v>
      </c>
      <c r="AA1800" s="107" t="str">
        <f aca="false">IFERROR(VLOOKUP($X1800,'BASE DADOS'!$B$2:$E$16867,4,FALSE()),"-")</f>
        <v>m2</v>
      </c>
      <c r="AB1800" s="120" t="s">
        <v>16992</v>
      </c>
      <c r="AC1800" s="121" t="str">
        <f aca="false">IFERROR(VLOOKUP(AB1800,'ETAPAS ORCAM'!$B$4:$C$58,2,FALSE()),"-")</f>
        <v>B15 – PINTURA INTERNA – TETO</v>
      </c>
      <c r="AMH1800" s="85"/>
      <c r="AMI1800" s="85"/>
      <c r="AMJ1800" s="85"/>
    </row>
    <row r="1801" s="104" customFormat="true" ht="17.9" hidden="false" customHeight="false" outlineLevel="1" collapsed="false">
      <c r="A1801" s="69"/>
      <c r="B1801" s="86"/>
      <c r="C1801" s="87" t="str">
        <f aca="false">C1800</f>
        <v>CBM-SE</v>
      </c>
      <c r="D1801" s="88" t="str">
        <f aca="false">D1800</f>
        <v>1º PAV.</v>
      </c>
      <c r="E1801" s="88" t="str">
        <f aca="false">E1800</f>
        <v>ALOJAMENTO SGT/ SUBT MASC. A= 31,50m2</v>
      </c>
      <c r="F1801" s="89" t="s">
        <v>16941</v>
      </c>
      <c r="G1801" s="90" t="n">
        <f aca="false">J1789</f>
        <v>22.45</v>
      </c>
      <c r="H1801" s="91"/>
      <c r="I1801" s="92"/>
      <c r="J1801" s="90"/>
      <c r="K1801" s="91"/>
      <c r="L1801" s="92"/>
      <c r="M1801" s="90"/>
      <c r="N1801" s="91"/>
      <c r="O1801" s="92"/>
      <c r="P1801" s="93" t="n">
        <f aca="false">-0.8*2</f>
        <v>-1.6</v>
      </c>
      <c r="Q1801" s="94"/>
      <c r="R1801" s="95"/>
      <c r="S1801" s="96" t="n">
        <f aca="false">IF(G1801&lt;&gt;0,(G1801+P1801),(J1801*M1801)+P1801)</f>
        <v>20.85</v>
      </c>
      <c r="T1801" s="97" t="n">
        <f aca="false">IF(H1801&lt;&gt;0,(H1801+Q1801),(K1801*N1801)+Q1801)</f>
        <v>0</v>
      </c>
      <c r="U1801" s="98" t="n">
        <f aca="false">IF(I1801&lt;&gt;0,(I1801+R1801),(L1801*O1801)+R1801)</f>
        <v>0</v>
      </c>
      <c r="V1801" s="99" t="n">
        <f aca="false">SUM(S1801:U1801)</f>
        <v>20.85</v>
      </c>
      <c r="W1801" s="100"/>
      <c r="X1801" s="101"/>
      <c r="Y1801" s="88"/>
      <c r="Z1801" s="88"/>
      <c r="AA1801" s="89"/>
      <c r="AB1801" s="102"/>
      <c r="AC1801" s="103"/>
      <c r="AMH1801" s="85"/>
      <c r="AMI1801" s="85"/>
      <c r="AMJ1801" s="85"/>
    </row>
    <row r="1802" s="84" customFormat="true" ht="17.9" hidden="false" customHeight="false" outlineLevel="1" collapsed="false">
      <c r="A1802" s="69"/>
      <c r="B1802" s="86"/>
      <c r="C1802" s="105" t="str">
        <f aca="false">C1801</f>
        <v>CBM-SE</v>
      </c>
      <c r="D1802" s="106" t="str">
        <f aca="false">D1801</f>
        <v>1º PAV.</v>
      </c>
      <c r="E1802" s="106" t="str">
        <f aca="false">E1801</f>
        <v>ALOJAMENTO SGT/ SUBT MASC. A= 31,50m2</v>
      </c>
      <c r="F1802" s="107" t="str">
        <f aca="false">F1801</f>
        <v>RODAPÉ</v>
      </c>
      <c r="G1802" s="108"/>
      <c r="H1802" s="109"/>
      <c r="I1802" s="110"/>
      <c r="J1802" s="108"/>
      <c r="K1802" s="109"/>
      <c r="L1802" s="110"/>
      <c r="M1802" s="108"/>
      <c r="N1802" s="109"/>
      <c r="O1802" s="110"/>
      <c r="P1802" s="111"/>
      <c r="Q1802" s="112"/>
      <c r="R1802" s="113"/>
      <c r="S1802" s="114"/>
      <c r="T1802" s="115"/>
      <c r="U1802" s="116"/>
      <c r="V1802" s="117"/>
      <c r="W1802" s="118" t="n">
        <f aca="false">V1801</f>
        <v>20.85</v>
      </c>
      <c r="X1802" s="119" t="n">
        <v>2260</v>
      </c>
      <c r="Y1802" s="106" t="str">
        <f aca="false">IFERROR(VLOOKUP($X1802,'BASE DADOS'!$B$2:$E$16867,2,FALSE()),"-")</f>
        <v>ORSE</v>
      </c>
      <c r="Z1802" s="106" t="str">
        <f aca="false">IFERROR(VLOOKUP($X1802,'BASE DADOS'!$B$2:$E$16867,3,FALSE()),"-")</f>
        <v>Rodapé alta resistência, h = 10 cm</v>
      </c>
      <c r="AA1802" s="107" t="str">
        <f aca="false">IFERROR(VLOOKUP($X1802,'BASE DADOS'!$B$2:$E$16867,4,FALSE()),"-")</f>
        <v>m</v>
      </c>
      <c r="AB1802" s="120" t="s">
        <v>16989</v>
      </c>
      <c r="AC1802" s="121" t="str">
        <f aca="false">IFERROR(VLOOKUP(AB1802,'ETAPAS ORCAM'!$B$4:$C$58,2,FALSE()),"-")</f>
        <v>B08 – REVESTIMENTO INTERNO – PAREDE</v>
      </c>
      <c r="AMH1802" s="85"/>
      <c r="AMI1802" s="85"/>
      <c r="AMJ1802" s="85"/>
    </row>
    <row r="1803" s="104" customFormat="true" ht="17.9" hidden="false" customHeight="false" outlineLevel="1" collapsed="false">
      <c r="A1803" s="69"/>
      <c r="B1803" s="86"/>
      <c r="C1803" s="87" t="str">
        <f aca="false">C1802</f>
        <v>CBM-SE</v>
      </c>
      <c r="D1803" s="88" t="str">
        <f aca="false">D1802</f>
        <v>1º PAV.</v>
      </c>
      <c r="E1803" s="88" t="str">
        <f aca="false">E1802</f>
        <v>ALOJAMENTO SGT/ SUBT MASC. A= 31,50m2</v>
      </c>
      <c r="F1803" s="89" t="s">
        <v>16994</v>
      </c>
      <c r="G1803" s="90"/>
      <c r="H1803" s="91"/>
      <c r="I1803" s="92"/>
      <c r="J1803" s="90" t="n">
        <v>1.5</v>
      </c>
      <c r="K1803" s="91" t="n">
        <v>1.5</v>
      </c>
      <c r="L1803" s="92" t="n">
        <v>1.5</v>
      </c>
      <c r="M1803" s="90" t="n">
        <v>1.45</v>
      </c>
      <c r="N1803" s="91" t="n">
        <v>1.45</v>
      </c>
      <c r="O1803" s="92" t="n">
        <v>1.45</v>
      </c>
      <c r="P1803" s="93"/>
      <c r="Q1803" s="94"/>
      <c r="R1803" s="95"/>
      <c r="S1803" s="96" t="n">
        <f aca="false">IF(G1803&lt;&gt;0,(G1803+P1803),(J1803*M1803)+P1803)</f>
        <v>2.175</v>
      </c>
      <c r="T1803" s="97" t="n">
        <f aca="false">IF(H1803&lt;&gt;0,(H1803+Q1803),(K1803*N1803)+Q1803)</f>
        <v>2.175</v>
      </c>
      <c r="U1803" s="98" t="n">
        <f aca="false">IF(I1803&lt;&gt;0,(I1803+R1803),(L1803*O1803)+R1803)</f>
        <v>2.175</v>
      </c>
      <c r="V1803" s="99" t="n">
        <f aca="false">SUM(S1803:U1803)</f>
        <v>6.525</v>
      </c>
      <c r="W1803" s="100"/>
      <c r="X1803" s="101"/>
      <c r="Y1803" s="88"/>
      <c r="Z1803" s="88"/>
      <c r="AA1803" s="89"/>
      <c r="AB1803" s="102"/>
      <c r="AC1803" s="103"/>
      <c r="AMH1803" s="85"/>
      <c r="AMI1803" s="85"/>
      <c r="AMJ1803" s="85"/>
    </row>
    <row r="1804" s="84" customFormat="true" ht="26.1" hidden="false" customHeight="false" outlineLevel="1" collapsed="false">
      <c r="A1804" s="69"/>
      <c r="B1804" s="86"/>
      <c r="C1804" s="105" t="str">
        <f aca="false">C1803</f>
        <v>CBM-SE</v>
      </c>
      <c r="D1804" s="106" t="str">
        <f aca="false">D1803</f>
        <v>1º PAV.</v>
      </c>
      <c r="E1804" s="106" t="str">
        <f aca="false">E1803</f>
        <v>ALOJAMENTO SGT/ SUBT MASC. A= 31,50m2</v>
      </c>
      <c r="F1804" s="107" t="str">
        <f aca="false">F1803</f>
        <v>ESQ. ALUMÍNIO</v>
      </c>
      <c r="G1804" s="108"/>
      <c r="H1804" s="109"/>
      <c r="I1804" s="110"/>
      <c r="J1804" s="108"/>
      <c r="K1804" s="109"/>
      <c r="L1804" s="110"/>
      <c r="M1804" s="108"/>
      <c r="N1804" s="109"/>
      <c r="O1804" s="110"/>
      <c r="P1804" s="111"/>
      <c r="Q1804" s="112"/>
      <c r="R1804" s="113"/>
      <c r="S1804" s="114"/>
      <c r="T1804" s="115"/>
      <c r="U1804" s="116"/>
      <c r="V1804" s="117"/>
      <c r="W1804" s="118" t="n">
        <f aca="false">V1803</f>
        <v>6.525</v>
      </c>
      <c r="X1804" s="119" t="n">
        <v>100674</v>
      </c>
      <c r="Y1804" s="106" t="str">
        <f aca="false">IFERROR(VLOOKUP($X1804,'BASE DADOS'!$B$2:$E$16867,2,FALSE()),"-")</f>
        <v>SINAPI</v>
      </c>
      <c r="Z1804" s="106" t="str">
        <f aca="false">IFERROR(VLOOKUP($X1804,'BASE DADOS'!$B$2:$E$16867,3,FALSE()),"-")</f>
        <v>Janela fixa de alumínio para vidro, com vidro, batente e ferragens. exclusive acabamento, alizar e contramarco. fornecimento e instalação. af_12/2019</v>
      </c>
      <c r="AA1804" s="107" t="str">
        <f aca="false">IFERROR(VLOOKUP($X1804,'BASE DADOS'!$B$2:$E$16867,4,FALSE()),"-")</f>
        <v>m2</v>
      </c>
      <c r="AB1804" s="120" t="s">
        <v>16995</v>
      </c>
      <c r="AC1804" s="121" t="str">
        <f aca="false">IFERROR(VLOOKUP(AB1804,'ETAPAS ORCAM'!$B$4:$C$58,2,FALSE()),"-")</f>
        <v>B12 – ESQUADRIAS</v>
      </c>
      <c r="AMH1804" s="85"/>
      <c r="AMI1804" s="85"/>
      <c r="AMJ1804" s="85"/>
    </row>
    <row r="1805" s="84" customFormat="true" ht="17.9" hidden="false" customHeight="false" outlineLevel="1" collapsed="false">
      <c r="A1805" s="69"/>
      <c r="B1805" s="86"/>
      <c r="C1805" s="105" t="str">
        <f aca="false">C1804</f>
        <v>CBM-SE</v>
      </c>
      <c r="D1805" s="106" t="str">
        <f aca="false">D1804</f>
        <v>1º PAV.</v>
      </c>
      <c r="E1805" s="106" t="str">
        <f aca="false">E1804</f>
        <v>ALOJAMENTO SGT/ SUBT MASC. A= 31,50m2</v>
      </c>
      <c r="F1805" s="107" t="str">
        <f aca="false">F1804</f>
        <v>ESQ. ALUMÍNIO</v>
      </c>
      <c r="G1805" s="108"/>
      <c r="H1805" s="109"/>
      <c r="I1805" s="110"/>
      <c r="J1805" s="108"/>
      <c r="K1805" s="109"/>
      <c r="L1805" s="110"/>
      <c r="M1805" s="108"/>
      <c r="N1805" s="109"/>
      <c r="O1805" s="110"/>
      <c r="P1805" s="111"/>
      <c r="Q1805" s="112"/>
      <c r="R1805" s="113"/>
      <c r="S1805" s="114"/>
      <c r="T1805" s="115"/>
      <c r="U1805" s="116"/>
      <c r="V1805" s="117"/>
      <c r="W1805" s="118" t="n">
        <f aca="false">W1804*2</f>
        <v>13.05</v>
      </c>
      <c r="X1805" s="119" t="n">
        <v>99821</v>
      </c>
      <c r="Y1805" s="106" t="str">
        <f aca="false">IFERROR(VLOOKUP($X1805,'BASE DADOS'!$B$2:$E$16867,2,FALSE()),"-")</f>
        <v>SINAPI</v>
      </c>
      <c r="Z1805" s="106" t="str">
        <f aca="false">IFERROR(VLOOKUP($X1805,'BASE DADOS'!$B$2:$E$16867,3,FALSE()),"-")</f>
        <v>Limpeza de janela de vidro com caixilho em aço/alumínio/pvc. af_04/2019</v>
      </c>
      <c r="AA1805" s="107" t="str">
        <f aca="false">IFERROR(VLOOKUP($X1805,'BASE DADOS'!$B$2:$E$16867,4,FALSE()),"-")</f>
        <v>m2</v>
      </c>
      <c r="AB1805" s="120" t="s">
        <v>16988</v>
      </c>
      <c r="AC1805" s="121" t="str">
        <f aca="false">IFERROR(VLOOKUP(AB1805,'ETAPAS ORCAM'!$B$4:$C$58,2,FALSE()),"-")</f>
        <v>B39 – LIMPEZA FINAL</v>
      </c>
      <c r="AMH1805" s="85"/>
      <c r="AMI1805" s="85"/>
      <c r="AMJ1805" s="85"/>
    </row>
    <row r="1806" s="84" customFormat="true" ht="17.9" hidden="false" customHeight="false" outlineLevel="1" collapsed="false">
      <c r="A1806" s="69"/>
      <c r="B1806" s="86"/>
      <c r="C1806" s="105" t="str">
        <f aca="false">C1805</f>
        <v>CBM-SE</v>
      </c>
      <c r="D1806" s="106" t="str">
        <f aca="false">D1805</f>
        <v>1º PAV.</v>
      </c>
      <c r="E1806" s="106" t="str">
        <f aca="false">E1805</f>
        <v>ALOJAMENTO SGT/ SUBT MASC. A= 31,50m2</v>
      </c>
      <c r="F1806" s="107" t="str">
        <f aca="false">F1805</f>
        <v>ESQ. ALUMÍNIO</v>
      </c>
      <c r="G1806" s="108"/>
      <c r="H1806" s="109"/>
      <c r="I1806" s="110"/>
      <c r="J1806" s="108"/>
      <c r="K1806" s="109"/>
      <c r="L1806" s="110"/>
      <c r="M1806" s="108"/>
      <c r="N1806" s="109"/>
      <c r="O1806" s="110"/>
      <c r="P1806" s="111"/>
      <c r="Q1806" s="112"/>
      <c r="R1806" s="113"/>
      <c r="S1806" s="114"/>
      <c r="T1806" s="115"/>
      <c r="U1806" s="116"/>
      <c r="V1806" s="117"/>
      <c r="W1806" s="118" t="n">
        <f aca="false">+1.55*3</f>
        <v>4.65</v>
      </c>
      <c r="X1806" s="119" t="n">
        <v>1989</v>
      </c>
      <c r="Y1806" s="106" t="str">
        <f aca="false">IFERROR(VLOOKUP($X1806,'BASE DADOS'!$B$2:$E$16867,2,FALSE()),"-")</f>
        <v>ORSE</v>
      </c>
      <c r="Z1806" s="106" t="str">
        <f aca="false">IFERROR(VLOOKUP($X1806,'BASE DADOS'!$B$2:$E$16867,3,FALSE()),"-")</f>
        <v>Peitoril granito cinza polido, c/ largura = 22 cm, esp = 2 cm</v>
      </c>
      <c r="AA1806" s="107" t="str">
        <f aca="false">IFERROR(VLOOKUP($X1806,'BASE DADOS'!$B$2:$E$16867,4,FALSE()),"-")</f>
        <v>m</v>
      </c>
      <c r="AB1806" s="120" t="s">
        <v>16989</v>
      </c>
      <c r="AC1806" s="121" t="str">
        <f aca="false">IFERROR(VLOOKUP(AB1806,'ETAPAS ORCAM'!$B$4:$C$58,2,FALSE()),"-")</f>
        <v>B08 – REVESTIMENTO INTERNO – PAREDE</v>
      </c>
      <c r="AMH1806" s="85"/>
      <c r="AMI1806" s="85"/>
      <c r="AMJ1806" s="85"/>
    </row>
    <row r="1807" s="104" customFormat="true" ht="17.9" hidden="false" customHeight="false" outlineLevel="1" collapsed="false">
      <c r="A1807" s="69"/>
      <c r="B1807" s="86"/>
      <c r="C1807" s="87" t="str">
        <f aca="false">C1805</f>
        <v>CBM-SE</v>
      </c>
      <c r="D1807" s="88" t="str">
        <f aca="false">D1805</f>
        <v>1º PAV.</v>
      </c>
      <c r="E1807" s="88" t="str">
        <f aca="false">E1805</f>
        <v>ALOJAMENTO SGT/ SUBT MASC. A= 31,50m2</v>
      </c>
      <c r="F1807" s="89" t="s">
        <v>17004</v>
      </c>
      <c r="G1807" s="90" t="n">
        <v>1</v>
      </c>
      <c r="H1807" s="91"/>
      <c r="I1807" s="92"/>
      <c r="J1807" s="90"/>
      <c r="K1807" s="91"/>
      <c r="L1807" s="92"/>
      <c r="M1807" s="90"/>
      <c r="N1807" s="91"/>
      <c r="O1807" s="92"/>
      <c r="P1807" s="93"/>
      <c r="Q1807" s="94"/>
      <c r="R1807" s="95"/>
      <c r="S1807" s="96" t="n">
        <f aca="false">IF(G1807&lt;&gt;0,(G1807+P1807),(J1807*M1807)+P1807)</f>
        <v>1</v>
      </c>
      <c r="T1807" s="97" t="n">
        <f aca="false">IF(H1807&lt;&gt;0,(H1807+Q1807),(K1807*N1807)+Q1807)</f>
        <v>0</v>
      </c>
      <c r="U1807" s="98" t="n">
        <f aca="false">IF(I1807&lt;&gt;0,(I1807+R1807),(L1807*O1807)+R1807)</f>
        <v>0</v>
      </c>
      <c r="V1807" s="99" t="n">
        <f aca="false">SUM(S1807:U1807)</f>
        <v>1</v>
      </c>
      <c r="W1807" s="100"/>
      <c r="X1807" s="101"/>
      <c r="Y1807" s="88"/>
      <c r="Z1807" s="88"/>
      <c r="AA1807" s="89"/>
      <c r="AB1807" s="102"/>
      <c r="AC1807" s="103"/>
      <c r="AMH1807" s="85"/>
      <c r="AMI1807" s="85"/>
      <c r="AMJ1807" s="85"/>
    </row>
    <row r="1808" s="84" customFormat="true" ht="42.5" hidden="false" customHeight="false" outlineLevel="1" collapsed="false">
      <c r="A1808" s="69"/>
      <c r="B1808" s="86"/>
      <c r="C1808" s="105" t="str">
        <f aca="false">C1807</f>
        <v>CBM-SE</v>
      </c>
      <c r="D1808" s="106" t="str">
        <f aca="false">D1807</f>
        <v>1º PAV.</v>
      </c>
      <c r="E1808" s="106" t="str">
        <f aca="false">E1807</f>
        <v>ALOJAMENTO SGT/ SUBT MASC. A= 31,50m2</v>
      </c>
      <c r="F1808" s="107" t="str">
        <f aca="false">F1807</f>
        <v>ESQ. MADEIRA</v>
      </c>
      <c r="G1808" s="108"/>
      <c r="H1808" s="109"/>
      <c r="I1808" s="110"/>
      <c r="J1808" s="108"/>
      <c r="K1808" s="109"/>
      <c r="L1808" s="110"/>
      <c r="M1808" s="108"/>
      <c r="N1808" s="109"/>
      <c r="O1808" s="110"/>
      <c r="P1808" s="111"/>
      <c r="Q1808" s="112"/>
      <c r="R1808" s="113"/>
      <c r="S1808" s="114"/>
      <c r="T1808" s="115"/>
      <c r="U1808" s="116"/>
      <c r="V1808" s="117"/>
      <c r="W1808" s="118" t="n">
        <v>1</v>
      </c>
      <c r="X1808" s="119" t="n">
        <v>90843</v>
      </c>
      <c r="Y1808" s="106" t="str">
        <f aca="false">IFERROR(VLOOKUP($X1808,'BASE DADOS'!$B$2:$E$16867,2,FALSE()),"-")</f>
        <v>SINAPI</v>
      </c>
      <c r="Z1808" s="106" t="str">
        <f aca="false">IFERROR(VLOOKUP($X1808,'BASE DADOS'!$B$2:$E$16867,3,FALSE()),"-")</f>
        <v>Kit de porta de madeira para pintura, semi-oca (leve ou média), padrão médio, 80x210cm, espessura de 3,5cm, itens inclusos: dobradiças, montagem e instalação do batente, fechadura com execução do furo - fornecimento e instalação. af_12/2019</v>
      </c>
      <c r="AA1808" s="107" t="str">
        <f aca="false">IFERROR(VLOOKUP($X1808,'BASE DADOS'!$B$2:$E$16867,4,FALSE()),"-")</f>
        <v>un</v>
      </c>
      <c r="AB1808" s="120" t="s">
        <v>16995</v>
      </c>
      <c r="AC1808" s="121" t="str">
        <f aca="false">IFERROR(VLOOKUP(AB1808,'ETAPAS ORCAM'!$B$4:$C$58,2,FALSE()),"-")</f>
        <v>B12 – ESQUADRIAS</v>
      </c>
      <c r="AMH1808" s="85"/>
      <c r="AMI1808" s="85"/>
      <c r="AMJ1808" s="85"/>
    </row>
    <row r="1809" s="84" customFormat="true" ht="26.1" hidden="false" customHeight="false" outlineLevel="1" collapsed="false">
      <c r="A1809" s="69"/>
      <c r="B1809" s="86"/>
      <c r="C1809" s="105" t="str">
        <f aca="false">C1808</f>
        <v>CBM-SE</v>
      </c>
      <c r="D1809" s="106" t="str">
        <f aca="false">D1808</f>
        <v>1º PAV.</v>
      </c>
      <c r="E1809" s="106" t="str">
        <f aca="false">E1808</f>
        <v>ALOJAMENTO SGT/ SUBT MASC. A= 31,50m2</v>
      </c>
      <c r="F1809" s="107" t="str">
        <f aca="false">F1808</f>
        <v>ESQ. MADEIRA</v>
      </c>
      <c r="G1809" s="108"/>
      <c r="H1809" s="109"/>
      <c r="I1809" s="110"/>
      <c r="J1809" s="108"/>
      <c r="K1809" s="109"/>
      <c r="L1809" s="110"/>
      <c r="M1809" s="108"/>
      <c r="N1809" s="109"/>
      <c r="O1809" s="110"/>
      <c r="P1809" s="111"/>
      <c r="Q1809" s="112"/>
      <c r="R1809" s="113"/>
      <c r="S1809" s="114"/>
      <c r="T1809" s="115"/>
      <c r="U1809" s="116"/>
      <c r="V1809" s="117"/>
      <c r="W1809" s="118" t="n">
        <f aca="false">(0.8*2.1)*3</f>
        <v>5.04</v>
      </c>
      <c r="X1809" s="119" t="n">
        <v>2309</v>
      </c>
      <c r="Y1809" s="106" t="str">
        <f aca="false">IFERROR(VLOOKUP($X1809,'BASE DADOS'!$B$2:$E$16867,2,FALSE()),"-")</f>
        <v>ORSE</v>
      </c>
      <c r="Z1809" s="106" t="str">
        <f aca="false">IFERROR(VLOOKUP($X1809,'BASE DADOS'!$B$2:$E$16867,3,FALSE()),"-")</f>
        <v>Pintura sobre superfícies de madeira com aplicação de 01 demão de fundo sintético nivelador, 01 demão de massa a óleo e 02 demãos de tinta esmalte</v>
      </c>
      <c r="AA1809" s="107" t="str">
        <f aca="false">IFERROR(VLOOKUP($X1809,'BASE DADOS'!$B$2:$E$16867,4,FALSE()),"-")</f>
        <v>m2</v>
      </c>
      <c r="AB1809" s="120" t="s">
        <v>17005</v>
      </c>
      <c r="AC1809" s="121" t="str">
        <f aca="false">IFERROR(VLOOKUP(AB1809,'ETAPAS ORCAM'!$B$4:$C$58,2,FALSE()),"-")</f>
        <v>B16 – PINTURA – ESQ. MADEIRA</v>
      </c>
      <c r="AMH1809" s="85"/>
      <c r="AMI1809" s="85"/>
      <c r="AMJ1809" s="85"/>
    </row>
    <row r="1810" s="84" customFormat="true" ht="17.9" hidden="false" customHeight="false" outlineLevel="1" collapsed="false">
      <c r="A1810" s="69"/>
      <c r="B1810" s="86"/>
      <c r="C1810" s="105" t="str">
        <f aca="false">C1788</f>
        <v>CBM-SE</v>
      </c>
      <c r="D1810" s="106" t="str">
        <f aca="false">D1788</f>
        <v>1º PAV.</v>
      </c>
      <c r="E1810" s="106" t="str">
        <f aca="false">E1788</f>
        <v>ALOJAMENTO SGT/ SUBT MASC. A= 31,50m2</v>
      </c>
      <c r="F1810" s="107" t="str">
        <f aca="false">F1809</f>
        <v>ESQ. MADEIRA</v>
      </c>
      <c r="G1810" s="108"/>
      <c r="H1810" s="109"/>
      <c r="I1810" s="110"/>
      <c r="J1810" s="108"/>
      <c r="K1810" s="109"/>
      <c r="L1810" s="110"/>
      <c r="M1810" s="108"/>
      <c r="N1810" s="109"/>
      <c r="O1810" s="110"/>
      <c r="P1810" s="111"/>
      <c r="Q1810" s="112"/>
      <c r="R1810" s="113"/>
      <c r="S1810" s="114"/>
      <c r="T1810" s="115"/>
      <c r="U1810" s="116"/>
      <c r="V1810" s="117"/>
      <c r="W1810" s="118" t="n">
        <v>0.85</v>
      </c>
      <c r="X1810" s="119" t="n">
        <v>2262</v>
      </c>
      <c r="Y1810" s="106" t="str">
        <f aca="false">IFERROR(VLOOKUP($X1810,'BASE DADOS'!$B$2:$E$16867,2,FALSE()),"-")</f>
        <v>ORSE</v>
      </c>
      <c r="Z1810" s="106" t="str">
        <f aca="false">IFERROR(VLOOKUP($X1810,'BASE DADOS'!$B$2:$E$16867,3,FALSE()),"-")</f>
        <v>Soleira alta resistência moldada "in-loco", e = 2 cm, l = 15 cm</v>
      </c>
      <c r="AA1810" s="107" t="str">
        <f aca="false">IFERROR(VLOOKUP($X1810,'BASE DADOS'!$B$2:$E$16867,4,FALSE()),"-")</f>
        <v>m</v>
      </c>
      <c r="AB1810" s="120" t="s">
        <v>16987</v>
      </c>
      <c r="AC1810" s="121" t="str">
        <f aca="false">IFERROR(VLOOKUP(AB1810,'ETAPAS ORCAM'!$B$4:$C$58,2,FALSE()),"-")</f>
        <v>B11 – PAVIMENTAÇÃO</v>
      </c>
      <c r="AMH1810" s="85"/>
      <c r="AMI1810" s="85"/>
      <c r="AMJ1810" s="85"/>
    </row>
    <row r="1811" s="84" customFormat="true" ht="12.8" hidden="false" customHeight="false" outlineLevel="1" collapsed="false">
      <c r="A1811" s="69"/>
      <c r="B1811" s="86"/>
      <c r="C1811" s="122"/>
      <c r="D1811" s="123"/>
      <c r="E1811" s="123"/>
      <c r="F1811" s="124"/>
      <c r="G1811" s="125"/>
      <c r="H1811" s="126"/>
      <c r="I1811" s="127"/>
      <c r="J1811" s="125"/>
      <c r="K1811" s="126"/>
      <c r="L1811" s="127"/>
      <c r="M1811" s="125"/>
      <c r="N1811" s="126"/>
      <c r="O1811" s="127"/>
      <c r="P1811" s="128"/>
      <c r="Q1811" s="129"/>
      <c r="R1811" s="130"/>
      <c r="S1811" s="131"/>
      <c r="T1811" s="132"/>
      <c r="U1811" s="133"/>
      <c r="V1811" s="134"/>
      <c r="W1811" s="135"/>
      <c r="X1811" s="136"/>
      <c r="Y1811" s="123"/>
      <c r="Z1811" s="123"/>
      <c r="AA1811" s="124"/>
      <c r="AB1811" s="137"/>
      <c r="AC1811" s="138"/>
      <c r="AMH1811" s="85"/>
      <c r="AMI1811" s="85"/>
      <c r="AMJ1811" s="85"/>
    </row>
    <row r="1812" s="84" customFormat="true" ht="12.8" hidden="false" customHeight="false" outlineLevel="0" collapsed="false">
      <c r="A1812" s="69"/>
      <c r="B1812" s="86"/>
      <c r="C1812" s="139"/>
      <c r="D1812" s="139"/>
      <c r="E1812" s="139"/>
      <c r="F1812" s="139"/>
      <c r="G1812" s="140"/>
      <c r="H1812" s="140"/>
      <c r="I1812" s="140"/>
      <c r="J1812" s="140"/>
      <c r="K1812" s="140"/>
      <c r="L1812" s="140"/>
      <c r="M1812" s="140"/>
      <c r="N1812" s="140"/>
      <c r="O1812" s="140"/>
      <c r="P1812" s="141"/>
      <c r="Q1812" s="141"/>
      <c r="R1812" s="141"/>
      <c r="S1812" s="142"/>
      <c r="T1812" s="142"/>
      <c r="U1812" s="142"/>
      <c r="V1812" s="142"/>
      <c r="W1812" s="143"/>
      <c r="X1812" s="144"/>
      <c r="Y1812" s="139"/>
      <c r="Z1812" s="139"/>
      <c r="AA1812" s="139"/>
      <c r="AB1812" s="145"/>
      <c r="AC1812" s="146"/>
      <c r="AMH1812" s="85"/>
      <c r="AMI1812" s="85"/>
      <c r="AMJ1812" s="85"/>
    </row>
    <row r="1813" s="84" customFormat="true" ht="17.9" hidden="false" customHeight="false" outlineLevel="0" collapsed="false">
      <c r="A1813" s="69"/>
      <c r="B1813" s="70" t="n">
        <v>37289</v>
      </c>
      <c r="C1813" s="147" t="s">
        <v>16962</v>
      </c>
      <c r="D1813" s="148" t="s">
        <v>17041</v>
      </c>
      <c r="E1813" s="148" t="s">
        <v>17058</v>
      </c>
      <c r="F1813" s="149"/>
      <c r="G1813" s="150"/>
      <c r="H1813" s="151"/>
      <c r="I1813" s="152"/>
      <c r="J1813" s="150"/>
      <c r="K1813" s="151"/>
      <c r="L1813" s="152"/>
      <c r="M1813" s="150"/>
      <c r="N1813" s="151"/>
      <c r="O1813" s="152"/>
      <c r="P1813" s="150"/>
      <c r="Q1813" s="151"/>
      <c r="R1813" s="152"/>
      <c r="S1813" s="153"/>
      <c r="T1813" s="154"/>
      <c r="U1813" s="155"/>
      <c r="V1813" s="156"/>
      <c r="W1813" s="157"/>
      <c r="X1813" s="147"/>
      <c r="Y1813" s="148"/>
      <c r="Z1813" s="148"/>
      <c r="AA1813" s="149"/>
      <c r="AB1813" s="158"/>
      <c r="AC1813" s="159"/>
      <c r="AMH1813" s="85"/>
      <c r="AMI1813" s="85"/>
      <c r="AMJ1813" s="85"/>
    </row>
    <row r="1814" s="104" customFormat="true" ht="17.9" hidden="false" customHeight="false" outlineLevel="1" collapsed="false">
      <c r="A1814" s="69"/>
      <c r="B1814" s="86"/>
      <c r="C1814" s="160" t="str">
        <f aca="false">C1813</f>
        <v>CBM-SE</v>
      </c>
      <c r="D1814" s="161" t="str">
        <f aca="false">D1813</f>
        <v>1º PAV.</v>
      </c>
      <c r="E1814" s="161" t="str">
        <f aca="false">E1813</f>
        <v>VESTIÁRIO SGT/ SUBT MASC. A=21,56m2</v>
      </c>
      <c r="F1814" s="162" t="s">
        <v>16938</v>
      </c>
      <c r="G1814" s="163" t="n">
        <v>21.56</v>
      </c>
      <c r="H1814" s="164"/>
      <c r="I1814" s="165"/>
      <c r="J1814" s="163"/>
      <c r="K1814" s="164"/>
      <c r="L1814" s="165"/>
      <c r="M1814" s="163"/>
      <c r="N1814" s="164"/>
      <c r="O1814" s="165"/>
      <c r="P1814" s="166"/>
      <c r="Q1814" s="167"/>
      <c r="R1814" s="168"/>
      <c r="S1814" s="169" t="n">
        <f aca="false">IF(G1814&lt;&gt;0,(G1814+P1814),(J1814*M1814)+P1814)</f>
        <v>21.56</v>
      </c>
      <c r="T1814" s="170" t="n">
        <f aca="false">IF(H1814&lt;&gt;0,(H1814+Q1814),(K1814*N1814)+Q1814)</f>
        <v>0</v>
      </c>
      <c r="U1814" s="171" t="n">
        <f aca="false">IF(I1814&lt;&gt;0,(I1814+R1814),(L1814*O1814)+R1814)</f>
        <v>0</v>
      </c>
      <c r="V1814" s="172" t="n">
        <f aca="false">SUM(S1814:U1814)</f>
        <v>21.56</v>
      </c>
      <c r="W1814" s="173"/>
      <c r="X1814" s="174"/>
      <c r="Y1814" s="161"/>
      <c r="Z1814" s="161"/>
      <c r="AA1814" s="162"/>
      <c r="AB1814" s="175"/>
      <c r="AC1814" s="176"/>
      <c r="AMH1814" s="85"/>
      <c r="AMI1814" s="85"/>
      <c r="AMJ1814" s="85"/>
    </row>
    <row r="1815" s="84" customFormat="true" ht="17.9" hidden="false" customHeight="false" outlineLevel="1" collapsed="false">
      <c r="A1815" s="69"/>
      <c r="B1815" s="86"/>
      <c r="C1815" s="105" t="str">
        <f aca="false">C1814</f>
        <v>CBM-SE</v>
      </c>
      <c r="D1815" s="106" t="str">
        <f aca="false">D1814</f>
        <v>1º PAV.</v>
      </c>
      <c r="E1815" s="106" t="str">
        <f aca="false">E1814</f>
        <v>VESTIÁRIO SGT/ SUBT MASC. A=21,56m2</v>
      </c>
      <c r="F1815" s="107" t="str">
        <f aca="false">F1814</f>
        <v>PISO</v>
      </c>
      <c r="G1815" s="108"/>
      <c r="H1815" s="109"/>
      <c r="I1815" s="110"/>
      <c r="J1815" s="108"/>
      <c r="K1815" s="109"/>
      <c r="L1815" s="110"/>
      <c r="M1815" s="108"/>
      <c r="N1815" s="109"/>
      <c r="O1815" s="110"/>
      <c r="P1815" s="111"/>
      <c r="Q1815" s="112"/>
      <c r="R1815" s="113"/>
      <c r="S1815" s="114"/>
      <c r="T1815" s="115"/>
      <c r="U1815" s="116"/>
      <c r="V1815" s="117"/>
      <c r="W1815" s="118" t="n">
        <f aca="false">V1814</f>
        <v>21.56</v>
      </c>
      <c r="X1815" s="119" t="n">
        <v>99811</v>
      </c>
      <c r="Y1815" s="106" t="str">
        <f aca="false">IFERROR(VLOOKUP($X1815,'BASE DADOS'!$B$2:$E$16867,2,FALSE()),"-")</f>
        <v>SINAPI</v>
      </c>
      <c r="Z1815" s="106" t="str">
        <f aca="false">IFERROR(VLOOKUP($X1815,'BASE DADOS'!$B$2:$E$16867,3,FALSE()),"-")</f>
        <v>Limpeza de contrapiso com vassoura a seco. af_04/2019</v>
      </c>
      <c r="AA1815" s="107" t="str">
        <f aca="false">IFERROR(VLOOKUP($X1815,'BASE DADOS'!$B$2:$E$16867,4,FALSE()),"-")</f>
        <v>m2</v>
      </c>
      <c r="AB1815" s="120" t="s">
        <v>16987</v>
      </c>
      <c r="AC1815" s="121" t="str">
        <f aca="false">IFERROR(VLOOKUP(AB1815,'ETAPAS ORCAM'!$B$4:$C$58,2,FALSE()),"-")</f>
        <v>B11 – PAVIMENTAÇÃO</v>
      </c>
      <c r="AMH1815" s="85"/>
      <c r="AMI1815" s="85"/>
      <c r="AMJ1815" s="85"/>
    </row>
    <row r="1816" s="84" customFormat="true" ht="34.3" hidden="false" customHeight="false" outlineLevel="1" collapsed="false">
      <c r="A1816" s="69"/>
      <c r="B1816" s="86"/>
      <c r="C1816" s="105" t="str">
        <f aca="false">C1815</f>
        <v>CBM-SE</v>
      </c>
      <c r="D1816" s="106" t="str">
        <f aca="false">D1815</f>
        <v>1º PAV.</v>
      </c>
      <c r="E1816" s="106" t="str">
        <f aca="false">E1815</f>
        <v>VESTIÁRIO SGT/ SUBT MASC. A=21,56m2</v>
      </c>
      <c r="F1816" s="107" t="str">
        <f aca="false">F1815</f>
        <v>PISO</v>
      </c>
      <c r="G1816" s="108"/>
      <c r="H1816" s="109"/>
      <c r="I1816" s="110"/>
      <c r="J1816" s="108"/>
      <c r="K1816" s="109"/>
      <c r="L1816" s="110"/>
      <c r="M1816" s="108"/>
      <c r="N1816" s="109"/>
      <c r="O1816" s="110"/>
      <c r="P1816" s="111"/>
      <c r="Q1816" s="112"/>
      <c r="R1816" s="113"/>
      <c r="S1816" s="114"/>
      <c r="T1816" s="115"/>
      <c r="U1816" s="116"/>
      <c r="V1816" s="117"/>
      <c r="W1816" s="118" t="n">
        <f aca="false">W1815</f>
        <v>21.56</v>
      </c>
      <c r="X1816" s="119" t="n">
        <v>87745</v>
      </c>
      <c r="Y1816" s="106" t="str">
        <f aca="false">IFERROR(VLOOKUP($X1816,'BASE DADOS'!$B$2:$E$16867,2,FALSE()),"-")</f>
        <v>SINAPI</v>
      </c>
      <c r="Z1816" s="106" t="str">
        <f aca="false">IFERROR(VLOOKUP($X1816,'BASE DADOS'!$B$2:$E$16867,3,FALSE()),"-")</f>
        <v>Contrapiso em argamassa traço 1:4 (cimento e areia), preparo mecânico com betoneira 400 l, aplicado em áreas molhadas sobre laje, aderido, acabamento não reforçado, espessura 3cm. af_07/2021</v>
      </c>
      <c r="AA1816" s="107" t="str">
        <f aca="false">IFERROR(VLOOKUP($X1816,'BASE DADOS'!$B$2:$E$16867,4,FALSE()),"-")</f>
        <v>m2</v>
      </c>
      <c r="AB1816" s="120" t="s">
        <v>16987</v>
      </c>
      <c r="AC1816" s="121" t="str">
        <f aca="false">IFERROR(VLOOKUP(AB1816,'ETAPAS ORCAM'!$B$4:$C$58,2,FALSE()),"-")</f>
        <v>B11 – PAVIMENTAÇÃO</v>
      </c>
      <c r="AMH1816" s="85"/>
      <c r="AMI1816" s="85"/>
      <c r="AMJ1816" s="85"/>
    </row>
    <row r="1817" s="84" customFormat="true" ht="17.9" hidden="false" customHeight="false" outlineLevel="1" collapsed="false">
      <c r="A1817" s="69"/>
      <c r="B1817" s="86"/>
      <c r="C1817" s="105" t="str">
        <f aca="false">C1816</f>
        <v>CBM-SE</v>
      </c>
      <c r="D1817" s="106" t="str">
        <f aca="false">D1816</f>
        <v>1º PAV.</v>
      </c>
      <c r="E1817" s="106" t="str">
        <f aca="false">E1816</f>
        <v>VESTIÁRIO SGT/ SUBT MASC. A=21,56m2</v>
      </c>
      <c r="F1817" s="107" t="str">
        <f aca="false">F1816</f>
        <v>PISO</v>
      </c>
      <c r="G1817" s="108"/>
      <c r="H1817" s="109"/>
      <c r="I1817" s="110"/>
      <c r="J1817" s="108"/>
      <c r="K1817" s="109"/>
      <c r="L1817" s="110"/>
      <c r="M1817" s="108"/>
      <c r="N1817" s="109"/>
      <c r="O1817" s="110"/>
      <c r="P1817" s="111"/>
      <c r="Q1817" s="112"/>
      <c r="R1817" s="113"/>
      <c r="S1817" s="114"/>
      <c r="T1817" s="115"/>
      <c r="U1817" s="116"/>
      <c r="V1817" s="117"/>
      <c r="W1817" s="118" t="n">
        <f aca="false">W1816</f>
        <v>21.56</v>
      </c>
      <c r="X1817" s="119" t="n">
        <v>98555</v>
      </c>
      <c r="Y1817" s="106" t="str">
        <f aca="false">IFERROR(VLOOKUP($X1817,'BASE DADOS'!$B$2:$E$16867,2,FALSE()),"-")</f>
        <v>SINAPI</v>
      </c>
      <c r="Z1817" s="106" t="str">
        <f aca="false">IFERROR(VLOOKUP($X1817,'BASE DADOS'!$B$2:$E$16867,3,FALSE()),"-")</f>
        <v>Impermeabilização de superfície com argamassa polimérica / membrana acrílica, 3 demãos. af_06/2018</v>
      </c>
      <c r="AA1817" s="107" t="str">
        <f aca="false">IFERROR(VLOOKUP($X1817,'BASE DADOS'!$B$2:$E$16867,4,FALSE()),"-")</f>
        <v>m2</v>
      </c>
      <c r="AB1817" s="120" t="s">
        <v>16999</v>
      </c>
      <c r="AC1817" s="121" t="str">
        <f aca="false">IFERROR(VLOOKUP(AB1817,'ETAPAS ORCAM'!$B$4:$C$58,2,FALSE()),"-")</f>
        <v>B07 – IMPERMEABILIZAÇÃO</v>
      </c>
      <c r="AMH1817" s="85"/>
      <c r="AMI1817" s="85"/>
      <c r="AMJ1817" s="85"/>
    </row>
    <row r="1818" s="84" customFormat="true" ht="34.3" hidden="false" customHeight="false" outlineLevel="1" collapsed="false">
      <c r="A1818" s="69"/>
      <c r="B1818" s="86"/>
      <c r="C1818" s="105" t="str">
        <f aca="false">C1816</f>
        <v>CBM-SE</v>
      </c>
      <c r="D1818" s="106" t="str">
        <f aca="false">D1816</f>
        <v>1º PAV.</v>
      </c>
      <c r="E1818" s="106" t="str">
        <f aca="false">E1816</f>
        <v>VESTIÁRIO SGT/ SUBT MASC. A=21,56m2</v>
      </c>
      <c r="F1818" s="107" t="str">
        <f aca="false">F1816</f>
        <v>PISO</v>
      </c>
      <c r="G1818" s="108"/>
      <c r="H1818" s="109"/>
      <c r="I1818" s="110"/>
      <c r="J1818" s="108"/>
      <c r="K1818" s="109"/>
      <c r="L1818" s="110"/>
      <c r="M1818" s="108"/>
      <c r="N1818" s="109"/>
      <c r="O1818" s="110"/>
      <c r="P1818" s="111"/>
      <c r="Q1818" s="112"/>
      <c r="R1818" s="113"/>
      <c r="S1818" s="114"/>
      <c r="T1818" s="115"/>
      <c r="U1818" s="116"/>
      <c r="V1818" s="117"/>
      <c r="W1818" s="118" t="n">
        <f aca="false">W1817</f>
        <v>21.56</v>
      </c>
      <c r="X1818" s="119" t="n">
        <v>13397</v>
      </c>
      <c r="Y1818" s="106" t="str">
        <f aca="false">IFERROR(VLOOKUP($X1818,'BASE DADOS'!$B$2:$E$16867,2,FALSE()),"-")</f>
        <v>ORSE</v>
      </c>
      <c r="Z1818" s="106" t="str">
        <f aca="false">IFERROR(VLOOKUP($X1818,'BASE DADOS'!$B$2:$E$16867,3,FALSE()),"-")</f>
        <v>Revestimento cerâmico para piso ou parede, 53 x 53 cm, Arielle, linha logan, cor branca, ou similar, PEI-5, aplicado com argamassa industrializada ac-ii, rejuntado, exclusive regularização de base ou emboço</v>
      </c>
      <c r="AA1818" s="107" t="str">
        <f aca="false">IFERROR(VLOOKUP($X1818,'BASE DADOS'!$B$2:$E$16867,4,FALSE()),"-")</f>
        <v>m2</v>
      </c>
      <c r="AB1818" s="120" t="s">
        <v>16987</v>
      </c>
      <c r="AC1818" s="121" t="str">
        <f aca="false">IFERROR(VLOOKUP(AB1818,'ETAPAS ORCAM'!$B$4:$C$58,2,FALSE()),"-")</f>
        <v>B11 – PAVIMENTAÇÃO</v>
      </c>
      <c r="AMH1818" s="85"/>
      <c r="AMI1818" s="85"/>
      <c r="AMJ1818" s="85"/>
    </row>
    <row r="1819" s="84" customFormat="true" ht="17.9" hidden="false" customHeight="false" outlineLevel="1" collapsed="false">
      <c r="A1819" s="69"/>
      <c r="B1819" s="86"/>
      <c r="C1819" s="105" t="str">
        <f aca="false">C1818</f>
        <v>CBM-SE</v>
      </c>
      <c r="D1819" s="106" t="str">
        <f aca="false">D1818</f>
        <v>1º PAV.</v>
      </c>
      <c r="E1819" s="106" t="str">
        <f aca="false">E1818</f>
        <v>VESTIÁRIO SGT/ SUBT MASC. A=21,56m2</v>
      </c>
      <c r="F1819" s="107" t="str">
        <f aca="false">F1818</f>
        <v>PISO</v>
      </c>
      <c r="G1819" s="108"/>
      <c r="H1819" s="109"/>
      <c r="I1819" s="110"/>
      <c r="J1819" s="108"/>
      <c r="K1819" s="109"/>
      <c r="L1819" s="110"/>
      <c r="M1819" s="108"/>
      <c r="N1819" s="109"/>
      <c r="O1819" s="110"/>
      <c r="P1819" s="111"/>
      <c r="Q1819" s="112"/>
      <c r="R1819" s="113"/>
      <c r="S1819" s="114"/>
      <c r="T1819" s="115"/>
      <c r="U1819" s="116"/>
      <c r="V1819" s="117"/>
      <c r="W1819" s="118" t="n">
        <f aca="false">W1818</f>
        <v>21.56</v>
      </c>
      <c r="X1819" s="119" t="n">
        <v>99804</v>
      </c>
      <c r="Y1819" s="106" t="str">
        <f aca="false">IFERROR(VLOOKUP($X1819,'BASE DADOS'!$B$2:$E$16867,2,FALSE()),"-")</f>
        <v>SINAPI</v>
      </c>
      <c r="Z1819" s="106" t="str">
        <f aca="false">IFERROR(VLOOKUP($X1819,'BASE DADOS'!$B$2:$E$16867,3,FALSE()),"-")</f>
        <v>Limpeza de piso cerâmico ou porcelanato utilizando detergente neutro e escovação manual. af_04/2019</v>
      </c>
      <c r="AA1819" s="107" t="str">
        <f aca="false">IFERROR(VLOOKUP($X1819,'BASE DADOS'!$B$2:$E$16867,4,FALSE()),"-")</f>
        <v>m2</v>
      </c>
      <c r="AB1819" s="120" t="s">
        <v>16988</v>
      </c>
      <c r="AC1819" s="121" t="str">
        <f aca="false">IFERROR(VLOOKUP(AB1819,'ETAPAS ORCAM'!$B$4:$C$58,2,FALSE()),"-")</f>
        <v>B39 – LIMPEZA FINAL</v>
      </c>
      <c r="AMH1819" s="85"/>
      <c r="AMI1819" s="85"/>
      <c r="AMJ1819" s="85"/>
    </row>
    <row r="1820" s="84" customFormat="true" ht="17.9" hidden="false" customHeight="false" outlineLevel="1" collapsed="false">
      <c r="A1820" s="69"/>
      <c r="B1820" s="86"/>
      <c r="C1820" s="105" t="str">
        <f aca="false">C1819</f>
        <v>CBM-SE</v>
      </c>
      <c r="D1820" s="106" t="str">
        <f aca="false">D1819</f>
        <v>1º PAV.</v>
      </c>
      <c r="E1820" s="106" t="str">
        <f aca="false">E1819</f>
        <v>VESTIÁRIO SGT/ SUBT MASC. A=21,56m2</v>
      </c>
      <c r="F1820" s="107" t="str">
        <f aca="false">F1819</f>
        <v>PISO</v>
      </c>
      <c r="G1820" s="108"/>
      <c r="H1820" s="109"/>
      <c r="I1820" s="110"/>
      <c r="J1820" s="108"/>
      <c r="K1820" s="109"/>
      <c r="L1820" s="110"/>
      <c r="M1820" s="108"/>
      <c r="N1820" s="109"/>
      <c r="O1820" s="110"/>
      <c r="P1820" s="111"/>
      <c r="Q1820" s="112"/>
      <c r="R1820" s="113"/>
      <c r="S1820" s="114"/>
      <c r="T1820" s="115"/>
      <c r="U1820" s="116"/>
      <c r="V1820" s="117"/>
      <c r="W1820" s="118" t="n">
        <f aca="false">+0.9*4</f>
        <v>3.6</v>
      </c>
      <c r="X1820" s="119" t="n">
        <v>7785</v>
      </c>
      <c r="Y1820" s="106" t="str">
        <f aca="false">IFERROR(VLOOKUP($X1820,'BASE DADOS'!$B$2:$E$16867,2,FALSE()),"-")</f>
        <v>ORSE</v>
      </c>
      <c r="Z1820" s="106" t="str">
        <f aca="false">IFERROR(VLOOKUP($X1820,'BASE DADOS'!$B$2:$E$16867,3,FALSE()),"-")</f>
        <v>Filete de granito cinza andorinha  l=4cm, e=2cm,  com acabamento aboleado</v>
      </c>
      <c r="AA1820" s="107" t="str">
        <f aca="false">IFERROR(VLOOKUP($X1820,'BASE DADOS'!$B$2:$E$16867,4,FALSE()),"-")</f>
        <v>m</v>
      </c>
      <c r="AB1820" s="120" t="s">
        <v>16987</v>
      </c>
      <c r="AC1820" s="121" t="str">
        <f aca="false">IFERROR(VLOOKUP(AB1820,'ETAPAS ORCAM'!$B$4:$C$58,2,FALSE()),"-")</f>
        <v>B11 – PAVIMENTAÇÃO</v>
      </c>
      <c r="AMH1820" s="85"/>
      <c r="AMI1820" s="85"/>
      <c r="AMJ1820" s="85"/>
    </row>
    <row r="1821" s="104" customFormat="true" ht="17.9" hidden="false" customHeight="false" outlineLevel="1" collapsed="false">
      <c r="A1821" s="69"/>
      <c r="B1821" s="86"/>
      <c r="C1821" s="160" t="str">
        <f aca="false">C1819</f>
        <v>CBM-SE</v>
      </c>
      <c r="D1821" s="161" t="str">
        <f aca="false">D1819</f>
        <v>1º PAV.</v>
      </c>
      <c r="E1821" s="161" t="str">
        <f aca="false">E1819</f>
        <v>VESTIÁRIO SGT/ SUBT MASC. A=21,56m2</v>
      </c>
      <c r="F1821" s="162" t="s">
        <v>16939</v>
      </c>
      <c r="G1821" s="163"/>
      <c r="H1821" s="164"/>
      <c r="I1821" s="165"/>
      <c r="J1821" s="163" t="n">
        <v>25.67</v>
      </c>
      <c r="K1821" s="164" t="n">
        <v>7.8</v>
      </c>
      <c r="L1821" s="165"/>
      <c r="M1821" s="163" t="n">
        <v>3.09</v>
      </c>
      <c r="N1821" s="164" t="n">
        <v>1.8</v>
      </c>
      <c r="O1821" s="165"/>
      <c r="P1821" s="166" t="n">
        <f aca="false">-(0.8*2.1)-(2*0.6)*2</f>
        <v>-4.08</v>
      </c>
      <c r="Q1821" s="167"/>
      <c r="R1821" s="168"/>
      <c r="S1821" s="169" t="n">
        <f aca="false">IF(G1821&lt;&gt;0,(G1821+P1821),(J1821*M1821)+P1821)</f>
        <v>75.2403</v>
      </c>
      <c r="T1821" s="170" t="n">
        <f aca="false">IF(H1821&lt;&gt;0,(H1821+Q1821),(K1821*N1821)+Q1821)</f>
        <v>14.04</v>
      </c>
      <c r="U1821" s="171" t="n">
        <f aca="false">IF(I1821&lt;&gt;0,(I1821+R1821),(L1821*O1821)+R1821)</f>
        <v>0</v>
      </c>
      <c r="V1821" s="172" t="n">
        <f aca="false">SUM(S1821:U1821)</f>
        <v>89.2803</v>
      </c>
      <c r="W1821" s="173"/>
      <c r="X1821" s="174"/>
      <c r="Y1821" s="161"/>
      <c r="Z1821" s="161"/>
      <c r="AA1821" s="162"/>
      <c r="AB1821" s="175"/>
      <c r="AC1821" s="176"/>
      <c r="AMH1821" s="85"/>
      <c r="AMI1821" s="85"/>
      <c r="AMJ1821" s="85"/>
    </row>
    <row r="1822" s="84" customFormat="true" ht="26.1" hidden="false" customHeight="false" outlineLevel="1" collapsed="false">
      <c r="A1822" s="69"/>
      <c r="B1822" s="86"/>
      <c r="C1822" s="105" t="str">
        <f aca="false">C1821</f>
        <v>CBM-SE</v>
      </c>
      <c r="D1822" s="106" t="str">
        <f aca="false">D1821</f>
        <v>1º PAV.</v>
      </c>
      <c r="E1822" s="106" t="str">
        <f aca="false">E1821</f>
        <v>VESTIÁRIO SGT/ SUBT MASC. A=21,56m2</v>
      </c>
      <c r="F1822" s="107" t="str">
        <f aca="false">F1821</f>
        <v>PAREDE</v>
      </c>
      <c r="G1822" s="108"/>
      <c r="H1822" s="109"/>
      <c r="I1822" s="110"/>
      <c r="J1822" s="108"/>
      <c r="K1822" s="109"/>
      <c r="L1822" s="110"/>
      <c r="M1822" s="108"/>
      <c r="N1822" s="109"/>
      <c r="O1822" s="110"/>
      <c r="P1822" s="111"/>
      <c r="Q1822" s="112"/>
      <c r="R1822" s="113"/>
      <c r="S1822" s="114"/>
      <c r="T1822" s="115"/>
      <c r="U1822" s="116"/>
      <c r="V1822" s="117"/>
      <c r="W1822" s="118" t="n">
        <f aca="false">V1821</f>
        <v>89.2803</v>
      </c>
      <c r="X1822" s="119" t="n">
        <v>87879</v>
      </c>
      <c r="Y1822" s="106" t="str">
        <f aca="false">IFERROR(VLOOKUP($X1822,'BASE DADOS'!$B$2:$E$16867,2,FALSE()),"-")</f>
        <v>SINAPI</v>
      </c>
      <c r="Z1822" s="106" t="str">
        <f aca="false">IFERROR(VLOOKUP($X1822,'BASE DADOS'!$B$2:$E$16867,3,FALSE()),"-")</f>
        <v>Chapisco aplicado em alvenarias e estruturas de concreto internas, com colher de pedreiro.   argamassa traço 1:3 com preparo em betoneira 400l. af_10/2022</v>
      </c>
      <c r="AA1822" s="107" t="str">
        <f aca="false">IFERROR(VLOOKUP($X1822,'BASE DADOS'!$B$2:$E$16867,4,FALSE()),"-")</f>
        <v>m2</v>
      </c>
      <c r="AB1822" s="120" t="s">
        <v>16989</v>
      </c>
      <c r="AC1822" s="121" t="str">
        <f aca="false">IFERROR(VLOOKUP(AB1822,'ETAPAS ORCAM'!$B$4:$C$58,2,FALSE()),"-")</f>
        <v>B08 – REVESTIMENTO INTERNO – PAREDE</v>
      </c>
      <c r="AMH1822" s="85"/>
      <c r="AMI1822" s="85"/>
      <c r="AMJ1822" s="85"/>
    </row>
    <row r="1823" s="84" customFormat="true" ht="42.5" hidden="false" customHeight="false" outlineLevel="1" collapsed="false">
      <c r="A1823" s="69"/>
      <c r="B1823" s="86"/>
      <c r="C1823" s="105" t="str">
        <f aca="false">C1822</f>
        <v>CBM-SE</v>
      </c>
      <c r="D1823" s="106" t="str">
        <f aca="false">D1822</f>
        <v>1º PAV.</v>
      </c>
      <c r="E1823" s="106" t="str">
        <f aca="false">E1822</f>
        <v>VESTIÁRIO SGT/ SUBT MASC. A=21,56m2</v>
      </c>
      <c r="F1823" s="107" t="str">
        <f aca="false">F1822</f>
        <v>PAREDE</v>
      </c>
      <c r="G1823" s="108"/>
      <c r="H1823" s="109"/>
      <c r="I1823" s="110"/>
      <c r="J1823" s="108"/>
      <c r="K1823" s="109"/>
      <c r="L1823" s="110"/>
      <c r="M1823" s="108"/>
      <c r="N1823" s="109"/>
      <c r="O1823" s="110"/>
      <c r="P1823" s="111"/>
      <c r="Q1823" s="112"/>
      <c r="R1823" s="113"/>
      <c r="S1823" s="114"/>
      <c r="T1823" s="115"/>
      <c r="U1823" s="116"/>
      <c r="V1823" s="117"/>
      <c r="W1823" s="118" t="n">
        <f aca="false">W1822</f>
        <v>89.2803</v>
      </c>
      <c r="X1823" s="119" t="n">
        <v>87535</v>
      </c>
      <c r="Y1823" s="106" t="str">
        <f aca="false">IFERROR(VLOOKUP($X1823,'BASE DADOS'!$B$2:$E$16867,2,FALSE()),"-")</f>
        <v>SINAPI</v>
      </c>
      <c r="Z1823" s="106" t="str">
        <f aca="false">IFERROR(VLOOKUP($X1823,'BASE DADOS'!$B$2:$E$16867,3,FALSE()),"-")</f>
        <v>Emboço, para recebimento de cerâmica, em argamassa traço 1:2:8, preparo mecânico com betoneira 400l, aplicado manualmente em faces internas de paredes, para ambiente com área  maior que 10m2, espessura de 20mm, com execução de taliscas. af_06/2014</v>
      </c>
      <c r="AA1823" s="107" t="str">
        <f aca="false">IFERROR(VLOOKUP($X1823,'BASE DADOS'!$B$2:$E$16867,4,FALSE()),"-")</f>
        <v>m2</v>
      </c>
      <c r="AB1823" s="120" t="s">
        <v>16989</v>
      </c>
      <c r="AC1823" s="121" t="str">
        <f aca="false">IFERROR(VLOOKUP(AB1823,'ETAPAS ORCAM'!$B$4:$C$58,2,FALSE()),"-")</f>
        <v>B08 – REVESTIMENTO INTERNO – PAREDE</v>
      </c>
      <c r="AMH1823" s="85"/>
      <c r="AMI1823" s="85"/>
      <c r="AMJ1823" s="85"/>
    </row>
    <row r="1824" s="84" customFormat="true" ht="17.9" hidden="false" customHeight="false" outlineLevel="1" collapsed="false">
      <c r="A1824" s="69"/>
      <c r="B1824" s="86"/>
      <c r="C1824" s="105" t="str">
        <f aca="false">C1823</f>
        <v>CBM-SE</v>
      </c>
      <c r="D1824" s="106" t="str">
        <f aca="false">D1823</f>
        <v>1º PAV.</v>
      </c>
      <c r="E1824" s="106" t="str">
        <f aca="false">E1823</f>
        <v>VESTIÁRIO SGT/ SUBT MASC. A=21,56m2</v>
      </c>
      <c r="F1824" s="107" t="str">
        <f aca="false">F1823</f>
        <v>PAREDE</v>
      </c>
      <c r="G1824" s="108"/>
      <c r="H1824" s="109"/>
      <c r="I1824" s="110"/>
      <c r="J1824" s="108"/>
      <c r="K1824" s="109"/>
      <c r="L1824" s="110"/>
      <c r="M1824" s="108"/>
      <c r="N1824" s="109"/>
      <c r="O1824" s="110"/>
      <c r="P1824" s="111"/>
      <c r="Q1824" s="112"/>
      <c r="R1824" s="113"/>
      <c r="S1824" s="114"/>
      <c r="T1824" s="115"/>
      <c r="U1824" s="116"/>
      <c r="V1824" s="117"/>
      <c r="W1824" s="118" t="n">
        <f aca="false">J1821+K1821</f>
        <v>33.47</v>
      </c>
      <c r="X1824" s="119" t="n">
        <v>98559</v>
      </c>
      <c r="Y1824" s="106" t="str">
        <f aca="false">IFERROR(VLOOKUP($X1824,'BASE DADOS'!$B$2:$E$16867,2,FALSE()),"-")</f>
        <v>SINAPI</v>
      </c>
      <c r="Z1824" s="106" t="str">
        <f aca="false">IFERROR(VLOOKUP($X1824,'BASE DADOS'!$B$2:$E$16867,3,FALSE()),"-")</f>
        <v>Tratamento de rodapé com véu de poliéster. af_06/2018</v>
      </c>
      <c r="AA1824" s="107" t="str">
        <f aca="false">IFERROR(VLOOKUP($X1824,'BASE DADOS'!$B$2:$E$16867,4,FALSE()),"-")</f>
        <v>m</v>
      </c>
      <c r="AB1824" s="120" t="s">
        <v>16999</v>
      </c>
      <c r="AC1824" s="121" t="str">
        <f aca="false">IFERROR(VLOOKUP(AB1824,'ETAPAS ORCAM'!$B$4:$C$58,2,FALSE()),"-")</f>
        <v>B07 – IMPERMEABILIZAÇÃO</v>
      </c>
      <c r="AMH1824" s="85"/>
      <c r="AMI1824" s="85"/>
      <c r="AMJ1824" s="85"/>
    </row>
    <row r="1825" s="84" customFormat="true" ht="17.9" hidden="false" customHeight="false" outlineLevel="1" collapsed="false">
      <c r="A1825" s="69"/>
      <c r="B1825" s="86"/>
      <c r="C1825" s="105" t="str">
        <f aca="false">C1824</f>
        <v>CBM-SE</v>
      </c>
      <c r="D1825" s="106" t="str">
        <f aca="false">D1824</f>
        <v>1º PAV.</v>
      </c>
      <c r="E1825" s="106" t="str">
        <f aca="false">E1824</f>
        <v>VESTIÁRIO SGT/ SUBT MASC. A=21,56m2</v>
      </c>
      <c r="F1825" s="107" t="str">
        <f aca="false">F1824</f>
        <v>PAREDE</v>
      </c>
      <c r="G1825" s="108"/>
      <c r="H1825" s="109"/>
      <c r="I1825" s="110"/>
      <c r="J1825" s="108"/>
      <c r="K1825" s="109"/>
      <c r="L1825" s="110"/>
      <c r="M1825" s="108"/>
      <c r="N1825" s="109"/>
      <c r="O1825" s="110"/>
      <c r="P1825" s="111"/>
      <c r="Q1825" s="112"/>
      <c r="R1825" s="113"/>
      <c r="S1825" s="114"/>
      <c r="T1825" s="115"/>
      <c r="U1825" s="116"/>
      <c r="V1825" s="117"/>
      <c r="W1825" s="118" t="n">
        <f aca="false">+W1824*0.6</f>
        <v>20.082</v>
      </c>
      <c r="X1825" s="119" t="n">
        <v>98555</v>
      </c>
      <c r="Y1825" s="106" t="str">
        <f aca="false">IFERROR(VLOOKUP($X1825,'BASE DADOS'!$B$2:$E$16867,2,FALSE()),"-")</f>
        <v>SINAPI</v>
      </c>
      <c r="Z1825" s="106" t="str">
        <f aca="false">IFERROR(VLOOKUP($X1825,'BASE DADOS'!$B$2:$E$16867,3,FALSE()),"-")</f>
        <v>Impermeabilização de superfície com argamassa polimérica / membrana acrílica, 3 demãos. af_06/2018</v>
      </c>
      <c r="AA1825" s="107" t="str">
        <f aca="false">IFERROR(VLOOKUP($X1825,'BASE DADOS'!$B$2:$E$16867,4,FALSE()),"-")</f>
        <v>m2</v>
      </c>
      <c r="AB1825" s="120" t="s">
        <v>16999</v>
      </c>
      <c r="AC1825" s="121" t="str">
        <f aca="false">IFERROR(VLOOKUP(AB1825,'ETAPAS ORCAM'!$B$4:$C$58,2,FALSE()),"-")</f>
        <v>B07 – IMPERMEABILIZAÇÃO</v>
      </c>
      <c r="AMH1825" s="85"/>
      <c r="AMI1825" s="85"/>
      <c r="AMJ1825" s="85"/>
    </row>
    <row r="1826" s="84" customFormat="true" ht="34.3" hidden="false" customHeight="false" outlineLevel="1" collapsed="false">
      <c r="A1826" s="69"/>
      <c r="B1826" s="86"/>
      <c r="C1826" s="105" t="str">
        <f aca="false">C1824</f>
        <v>CBM-SE</v>
      </c>
      <c r="D1826" s="106" t="str">
        <f aca="false">D1824</f>
        <v>1º PAV.</v>
      </c>
      <c r="E1826" s="106" t="str">
        <f aca="false">E1824</f>
        <v>VESTIÁRIO SGT/ SUBT MASC. A=21,56m2</v>
      </c>
      <c r="F1826" s="107" t="str">
        <f aca="false">F1824</f>
        <v>PAREDE</v>
      </c>
      <c r="G1826" s="108"/>
      <c r="H1826" s="109"/>
      <c r="I1826" s="110"/>
      <c r="J1826" s="108"/>
      <c r="K1826" s="109"/>
      <c r="L1826" s="110"/>
      <c r="M1826" s="108"/>
      <c r="N1826" s="109"/>
      <c r="O1826" s="110"/>
      <c r="P1826" s="111"/>
      <c r="Q1826" s="112"/>
      <c r="R1826" s="113"/>
      <c r="S1826" s="114"/>
      <c r="T1826" s="115"/>
      <c r="U1826" s="116"/>
      <c r="V1826" s="117"/>
      <c r="W1826" s="118" t="n">
        <f aca="false">W1823</f>
        <v>89.2803</v>
      </c>
      <c r="X1826" s="119" t="n">
        <v>11165</v>
      </c>
      <c r="Y1826" s="106" t="str">
        <f aca="false">IFERROR(VLOOKUP($X1826,'BASE DADOS'!$B$2:$E$16867,2,FALSE()),"-")</f>
        <v>ORSE</v>
      </c>
      <c r="Z1826" s="106" t="str">
        <f aca="false">IFERROR(VLOOKUP($X1826,'BASE DADOS'!$B$2:$E$16867,3,FALSE()),"-")</f>
        <v>Revestimento cerâmico para piso ou parede, 37 x 59 cm, Arielle, linha riviera, cor branca ou similar, PEI-3, aplicado com argamassa industrializada ac-ii, rejuntado, exclusive regularização de base ou emboço</v>
      </c>
      <c r="AA1826" s="107" t="str">
        <f aca="false">IFERROR(VLOOKUP($X1826,'BASE DADOS'!$B$2:$E$16867,4,FALSE()),"-")</f>
        <v>m2</v>
      </c>
      <c r="AB1826" s="120" t="s">
        <v>16989</v>
      </c>
      <c r="AC1826" s="121" t="str">
        <f aca="false">IFERROR(VLOOKUP(AB1826,'ETAPAS ORCAM'!$B$4:$C$58,2,FALSE()),"-")</f>
        <v>B08 – REVESTIMENTO INTERNO – PAREDE</v>
      </c>
      <c r="AMH1826" s="85"/>
      <c r="AMI1826" s="85"/>
      <c r="AMJ1826" s="85"/>
    </row>
    <row r="1827" s="84" customFormat="true" ht="17.9" hidden="false" customHeight="false" outlineLevel="1" collapsed="false">
      <c r="A1827" s="69"/>
      <c r="B1827" s="86"/>
      <c r="C1827" s="105" t="str">
        <f aca="false">C1826</f>
        <v>CBM-SE</v>
      </c>
      <c r="D1827" s="106" t="str">
        <f aca="false">D1826</f>
        <v>1º PAV.</v>
      </c>
      <c r="E1827" s="106" t="str">
        <f aca="false">E1826</f>
        <v>VESTIÁRIO SGT/ SUBT MASC. A=21,56m2</v>
      </c>
      <c r="F1827" s="107" t="str">
        <f aca="false">F1826</f>
        <v>PAREDE</v>
      </c>
      <c r="G1827" s="108"/>
      <c r="H1827" s="109"/>
      <c r="I1827" s="110"/>
      <c r="J1827" s="108"/>
      <c r="K1827" s="109"/>
      <c r="L1827" s="110"/>
      <c r="M1827" s="108"/>
      <c r="N1827" s="109"/>
      <c r="O1827" s="110"/>
      <c r="P1827" s="111"/>
      <c r="Q1827" s="112"/>
      <c r="R1827" s="113"/>
      <c r="S1827" s="114"/>
      <c r="T1827" s="115"/>
      <c r="U1827" s="116"/>
      <c r="V1827" s="117"/>
      <c r="W1827" s="118" t="n">
        <f aca="false">W1826</f>
        <v>89.2803</v>
      </c>
      <c r="X1827" s="119" t="n">
        <v>99807</v>
      </c>
      <c r="Y1827" s="106" t="str">
        <f aca="false">IFERROR(VLOOKUP($X1827,'BASE DADOS'!$B$2:$E$16867,2,FALSE()),"-")</f>
        <v>SINAPI</v>
      </c>
      <c r="Z1827" s="106" t="str">
        <f aca="false">IFERROR(VLOOKUP($X1827,'BASE DADOS'!$B$2:$E$16867,3,FALSE()),"-")</f>
        <v>Limpeza de revestimento cerâmico em parede utilizando detergente neutro e escovação manual. af_04/2019</v>
      </c>
      <c r="AA1827" s="107" t="str">
        <f aca="false">IFERROR(VLOOKUP($X1827,'BASE DADOS'!$B$2:$E$16867,4,FALSE()),"-")</f>
        <v>m2</v>
      </c>
      <c r="AB1827" s="120" t="s">
        <v>16988</v>
      </c>
      <c r="AC1827" s="121" t="str">
        <f aca="false">IFERROR(VLOOKUP(AB1827,'ETAPAS ORCAM'!$B$4:$C$58,2,FALSE()),"-")</f>
        <v>B39 – LIMPEZA FINAL</v>
      </c>
      <c r="AMH1827" s="85"/>
      <c r="AMI1827" s="85"/>
      <c r="AMJ1827" s="85"/>
    </row>
    <row r="1828" s="104" customFormat="true" ht="17.9" hidden="false" customHeight="false" outlineLevel="1" collapsed="false">
      <c r="A1828" s="69"/>
      <c r="B1828" s="86"/>
      <c r="C1828" s="160" t="str">
        <f aca="false">C1827</f>
        <v>CBM-SE</v>
      </c>
      <c r="D1828" s="161" t="str">
        <f aca="false">D1827</f>
        <v>1º PAV.</v>
      </c>
      <c r="E1828" s="161" t="str">
        <f aca="false">E1827</f>
        <v>VESTIÁRIO SGT/ SUBT MASC. A=21,56m2</v>
      </c>
      <c r="F1828" s="162" t="s">
        <v>16940</v>
      </c>
      <c r="G1828" s="163" t="n">
        <f aca="false">G1814</f>
        <v>21.56</v>
      </c>
      <c r="H1828" s="164"/>
      <c r="I1828" s="165"/>
      <c r="J1828" s="163"/>
      <c r="K1828" s="164"/>
      <c r="L1828" s="165"/>
      <c r="M1828" s="163"/>
      <c r="N1828" s="164"/>
      <c r="O1828" s="165"/>
      <c r="P1828" s="166"/>
      <c r="Q1828" s="167"/>
      <c r="R1828" s="168"/>
      <c r="S1828" s="169" t="n">
        <f aca="false">IF(G1828&lt;&gt;0,(G1828+P1828),(J1828*M1828)+P1828)</f>
        <v>21.56</v>
      </c>
      <c r="T1828" s="170" t="n">
        <f aca="false">IF(H1828&lt;&gt;0,(H1828+Q1828),(K1828*N1828)+Q1828)</f>
        <v>0</v>
      </c>
      <c r="U1828" s="171" t="n">
        <f aca="false">IF(I1828&lt;&gt;0,(I1828+R1828),(L1828*O1828)+R1828)</f>
        <v>0</v>
      </c>
      <c r="V1828" s="172" t="n">
        <f aca="false">SUM(S1828:U1828)</f>
        <v>21.56</v>
      </c>
      <c r="W1828" s="173"/>
      <c r="X1828" s="174"/>
      <c r="Y1828" s="161"/>
      <c r="Z1828" s="161"/>
      <c r="AA1828" s="162"/>
      <c r="AB1828" s="175"/>
      <c r="AC1828" s="176"/>
      <c r="AMH1828" s="85"/>
      <c r="AMI1828" s="85"/>
      <c r="AMJ1828" s="85"/>
    </row>
    <row r="1829" s="84" customFormat="true" ht="17.9" hidden="false" customHeight="false" outlineLevel="1" collapsed="false">
      <c r="A1829" s="69"/>
      <c r="B1829" s="86"/>
      <c r="C1829" s="105" t="str">
        <f aca="false">C1828</f>
        <v>CBM-SE</v>
      </c>
      <c r="D1829" s="106" t="str">
        <f aca="false">D1828</f>
        <v>1º PAV.</v>
      </c>
      <c r="E1829" s="106" t="str">
        <f aca="false">E1828</f>
        <v>VESTIÁRIO SGT/ SUBT MASC. A=21,56m2</v>
      </c>
      <c r="F1829" s="107" t="str">
        <f aca="false">F1828</f>
        <v>TETO</v>
      </c>
      <c r="G1829" s="108"/>
      <c r="H1829" s="109"/>
      <c r="I1829" s="110"/>
      <c r="J1829" s="108"/>
      <c r="K1829" s="109"/>
      <c r="L1829" s="110"/>
      <c r="M1829" s="108"/>
      <c r="N1829" s="109"/>
      <c r="O1829" s="110"/>
      <c r="P1829" s="111"/>
      <c r="Q1829" s="112"/>
      <c r="R1829" s="113"/>
      <c r="S1829" s="114"/>
      <c r="T1829" s="115"/>
      <c r="U1829" s="116"/>
      <c r="V1829" s="117"/>
      <c r="W1829" s="118" t="n">
        <f aca="false">V1828</f>
        <v>21.56</v>
      </c>
      <c r="X1829" s="119" t="n">
        <v>96114</v>
      </c>
      <c r="Y1829" s="106" t="str">
        <f aca="false">IFERROR(VLOOKUP($X1829,'BASE DADOS'!$B$2:$E$16867,2,FALSE()),"-")</f>
        <v>SINAPI</v>
      </c>
      <c r="Z1829" s="106" t="str">
        <f aca="false">IFERROR(VLOOKUP($X1829,'BASE DADOS'!$B$2:$E$16867,3,FALSE()),"-")</f>
        <v>Forro em drywall, para ambientes comerciais, inclusive estrutura de fixação. af_05/2017_ps</v>
      </c>
      <c r="AA1829" s="107" t="str">
        <f aca="false">IFERROR(VLOOKUP($X1829,'BASE DADOS'!$B$2:$E$16867,4,FALSE()),"-")</f>
        <v>m2</v>
      </c>
      <c r="AB1829" s="120" t="s">
        <v>16991</v>
      </c>
      <c r="AC1829" s="121" t="str">
        <f aca="false">IFERROR(VLOOKUP(AB1829,'ETAPAS ORCAM'!$B$4:$C$58,2,FALSE()),"-")</f>
        <v>B09 – REVESTIMENTO INTERNO – TETO</v>
      </c>
      <c r="AMH1829" s="85"/>
      <c r="AMI1829" s="85"/>
      <c r="AMJ1829" s="85"/>
    </row>
    <row r="1830" s="84" customFormat="true" ht="17.9" hidden="false" customHeight="false" outlineLevel="1" collapsed="false">
      <c r="A1830" s="69"/>
      <c r="B1830" s="86"/>
      <c r="C1830" s="105" t="str">
        <f aca="false">C1829</f>
        <v>CBM-SE</v>
      </c>
      <c r="D1830" s="106" t="str">
        <f aca="false">D1829</f>
        <v>1º PAV.</v>
      </c>
      <c r="E1830" s="106" t="str">
        <f aca="false">E1829</f>
        <v>VESTIÁRIO SGT/ SUBT MASC. A=21,56m2</v>
      </c>
      <c r="F1830" s="107" t="str">
        <f aca="false">F1829</f>
        <v>TETO</v>
      </c>
      <c r="G1830" s="108"/>
      <c r="H1830" s="109"/>
      <c r="I1830" s="110"/>
      <c r="J1830" s="108"/>
      <c r="K1830" s="109"/>
      <c r="L1830" s="110"/>
      <c r="M1830" s="108"/>
      <c r="N1830" s="109"/>
      <c r="O1830" s="110"/>
      <c r="P1830" s="111"/>
      <c r="Q1830" s="112"/>
      <c r="R1830" s="113"/>
      <c r="S1830" s="114"/>
      <c r="T1830" s="115"/>
      <c r="U1830" s="116"/>
      <c r="V1830" s="117"/>
      <c r="W1830" s="118" t="n">
        <f aca="false">J1821</f>
        <v>25.67</v>
      </c>
      <c r="X1830" s="119" t="n">
        <v>9082</v>
      </c>
      <c r="Y1830" s="106" t="str">
        <f aca="false">IFERROR(VLOOKUP($X1830,'BASE DADOS'!$B$2:$E$16867,2,FALSE()),"-")</f>
        <v>ORSE</v>
      </c>
      <c r="Z1830" s="106" t="str">
        <f aca="false">IFERROR(VLOOKUP($X1830,'BASE DADOS'!$B$2:$E$16867,3,FALSE()),"-")</f>
        <v>Tabica metálica 3x3cm para forro de gesso (fornecimento e montagem)</v>
      </c>
      <c r="AA1830" s="107" t="str">
        <f aca="false">IFERROR(VLOOKUP($X1830,'BASE DADOS'!$B$2:$E$16867,4,FALSE()),"-")</f>
        <v>m</v>
      </c>
      <c r="AB1830" s="120" t="s">
        <v>16991</v>
      </c>
      <c r="AC1830" s="121" t="str">
        <f aca="false">IFERROR(VLOOKUP(AB1830,'ETAPAS ORCAM'!$B$4:$C$58,2,FALSE()),"-")</f>
        <v>B09 – REVESTIMENTO INTERNO – TETO</v>
      </c>
      <c r="AMH1830" s="85"/>
      <c r="AMI1830" s="85"/>
      <c r="AMJ1830" s="85"/>
    </row>
    <row r="1831" s="84" customFormat="true" ht="17.9" hidden="false" customHeight="false" outlineLevel="1" collapsed="false">
      <c r="A1831" s="69"/>
      <c r="B1831" s="86"/>
      <c r="C1831" s="105" t="str">
        <f aca="false">C1830</f>
        <v>CBM-SE</v>
      </c>
      <c r="D1831" s="106" t="str">
        <f aca="false">D1830</f>
        <v>1º PAV.</v>
      </c>
      <c r="E1831" s="106" t="str">
        <f aca="false">E1830</f>
        <v>VESTIÁRIO SGT/ SUBT MASC. A=21,56m2</v>
      </c>
      <c r="F1831" s="107" t="str">
        <f aca="false">F1830</f>
        <v>TETO</v>
      </c>
      <c r="G1831" s="108"/>
      <c r="H1831" s="109"/>
      <c r="I1831" s="110"/>
      <c r="J1831" s="108"/>
      <c r="K1831" s="109"/>
      <c r="L1831" s="110"/>
      <c r="M1831" s="108"/>
      <c r="N1831" s="109"/>
      <c r="O1831" s="110"/>
      <c r="P1831" s="111"/>
      <c r="Q1831" s="112"/>
      <c r="R1831" s="113"/>
      <c r="S1831" s="114"/>
      <c r="T1831" s="115"/>
      <c r="U1831" s="116"/>
      <c r="V1831" s="117"/>
      <c r="W1831" s="118" t="n">
        <f aca="false">W1829</f>
        <v>21.56</v>
      </c>
      <c r="X1831" s="119" t="n">
        <v>88484</v>
      </c>
      <c r="Y1831" s="106" t="str">
        <f aca="false">IFERROR(VLOOKUP($X1831,'BASE DADOS'!$B$2:$E$16867,2,FALSE()),"-")</f>
        <v>SINAPI</v>
      </c>
      <c r="Z1831" s="106" t="str">
        <f aca="false">IFERROR(VLOOKUP($X1831,'BASE DADOS'!$B$2:$E$16867,3,FALSE()),"-")</f>
        <v>Aplicação de fundo selador acrílico em teto, uma demão. af_06/2014</v>
      </c>
      <c r="AA1831" s="107" t="str">
        <f aca="false">IFERROR(VLOOKUP($X1831,'BASE DADOS'!$B$2:$E$16867,4,FALSE()),"-")</f>
        <v>m2</v>
      </c>
      <c r="AB1831" s="120" t="s">
        <v>16992</v>
      </c>
      <c r="AC1831" s="121" t="str">
        <f aca="false">IFERROR(VLOOKUP(AB1831,'ETAPAS ORCAM'!$B$4:$C$58,2,FALSE()),"-")</f>
        <v>B15 – PINTURA INTERNA – TETO</v>
      </c>
      <c r="AMH1831" s="85"/>
      <c r="AMI1831" s="85"/>
      <c r="AMJ1831" s="85"/>
    </row>
    <row r="1832" s="84" customFormat="true" ht="17.9" hidden="false" customHeight="false" outlineLevel="1" collapsed="false">
      <c r="A1832" s="69"/>
      <c r="B1832" s="86"/>
      <c r="C1832" s="105" t="str">
        <f aca="false">C1831</f>
        <v>CBM-SE</v>
      </c>
      <c r="D1832" s="106" t="str">
        <f aca="false">D1831</f>
        <v>1º PAV.</v>
      </c>
      <c r="E1832" s="106" t="str">
        <f aca="false">E1831</f>
        <v>VESTIÁRIO SGT/ SUBT MASC. A=21,56m2</v>
      </c>
      <c r="F1832" s="107" t="str">
        <f aca="false">F1831</f>
        <v>TETO</v>
      </c>
      <c r="G1832" s="108"/>
      <c r="H1832" s="109"/>
      <c r="I1832" s="110"/>
      <c r="J1832" s="108"/>
      <c r="K1832" s="109"/>
      <c r="L1832" s="110"/>
      <c r="M1832" s="108"/>
      <c r="N1832" s="109"/>
      <c r="O1832" s="110"/>
      <c r="P1832" s="111"/>
      <c r="Q1832" s="112"/>
      <c r="R1832" s="113"/>
      <c r="S1832" s="114"/>
      <c r="T1832" s="115"/>
      <c r="U1832" s="116"/>
      <c r="V1832" s="117"/>
      <c r="W1832" s="118" t="n">
        <f aca="false">W1831</f>
        <v>21.56</v>
      </c>
      <c r="X1832" s="119" t="n">
        <v>88496</v>
      </c>
      <c r="Y1832" s="106" t="str">
        <f aca="false">IFERROR(VLOOKUP($X1832,'BASE DADOS'!$B$2:$E$16867,2,FALSE()),"-")</f>
        <v>SINAPI</v>
      </c>
      <c r="Z1832" s="106" t="str">
        <f aca="false">IFERROR(VLOOKUP($X1832,'BASE DADOS'!$B$2:$E$16867,3,FALSE()),"-")</f>
        <v>Aplicação e lixamento de massa látex em teto, duas demãos. af_06/2014</v>
      </c>
      <c r="AA1832" s="107" t="str">
        <f aca="false">IFERROR(VLOOKUP($X1832,'BASE DADOS'!$B$2:$E$16867,4,FALSE()),"-")</f>
        <v>m2</v>
      </c>
      <c r="AB1832" s="120" t="s">
        <v>16992</v>
      </c>
      <c r="AC1832" s="121" t="str">
        <f aca="false">IFERROR(VLOOKUP(AB1832,'ETAPAS ORCAM'!$B$4:$C$58,2,FALSE()),"-")</f>
        <v>B15 – PINTURA INTERNA – TETO</v>
      </c>
      <c r="AMH1832" s="85"/>
      <c r="AMI1832" s="85"/>
      <c r="AMJ1832" s="85"/>
    </row>
    <row r="1833" s="84" customFormat="true" ht="17.9" hidden="false" customHeight="false" outlineLevel="1" collapsed="false">
      <c r="A1833" s="69"/>
      <c r="B1833" s="86"/>
      <c r="C1833" s="105" t="str">
        <f aca="false">C1832</f>
        <v>CBM-SE</v>
      </c>
      <c r="D1833" s="106" t="str">
        <f aca="false">D1832</f>
        <v>1º PAV.</v>
      </c>
      <c r="E1833" s="106" t="str">
        <f aca="false">E1832</f>
        <v>VESTIÁRIO SGT/ SUBT MASC. A=21,56m2</v>
      </c>
      <c r="F1833" s="107" t="str">
        <f aca="false">F1832</f>
        <v>TETO</v>
      </c>
      <c r="G1833" s="108"/>
      <c r="H1833" s="109"/>
      <c r="I1833" s="110"/>
      <c r="J1833" s="108"/>
      <c r="K1833" s="109"/>
      <c r="L1833" s="110"/>
      <c r="M1833" s="108"/>
      <c r="N1833" s="109"/>
      <c r="O1833" s="110"/>
      <c r="P1833" s="111"/>
      <c r="Q1833" s="112"/>
      <c r="R1833" s="113"/>
      <c r="S1833" s="114"/>
      <c r="T1833" s="115"/>
      <c r="U1833" s="116"/>
      <c r="V1833" s="117"/>
      <c r="W1833" s="118" t="n">
        <f aca="false">W1832</f>
        <v>21.56</v>
      </c>
      <c r="X1833" s="119" t="n">
        <v>104639</v>
      </c>
      <c r="Y1833" s="106" t="str">
        <f aca="false">IFERROR(VLOOKUP($X1833,'BASE DADOS'!$B$2:$E$16867,2,FALSE()),"-")</f>
        <v>SINAPI</v>
      </c>
      <c r="Z1833" s="106" t="str">
        <f aca="false">IFERROR(VLOOKUP($X1833,'BASE DADOS'!$B$2:$E$16867,3,FALSE()),"-")</f>
        <v>Pintura látex acrílica econômica, aplicação manual em teto, duas demãos. Af_04/2023</v>
      </c>
      <c r="AA1833" s="107" t="str">
        <f aca="false">IFERROR(VLOOKUP($X1833,'BASE DADOS'!$B$2:$E$16867,4,FALSE()),"-")</f>
        <v>m2</v>
      </c>
      <c r="AB1833" s="120" t="s">
        <v>16992</v>
      </c>
      <c r="AC1833" s="121" t="str">
        <f aca="false">IFERROR(VLOOKUP(AB1833,'ETAPAS ORCAM'!$B$4:$C$58,2,FALSE()),"-")</f>
        <v>B15 – PINTURA INTERNA – TETO</v>
      </c>
      <c r="AMH1833" s="85"/>
      <c r="AMI1833" s="85"/>
      <c r="AMJ1833" s="85"/>
    </row>
    <row r="1834" s="104" customFormat="true" ht="17.9" hidden="false" customHeight="false" outlineLevel="1" collapsed="false">
      <c r="A1834" s="69"/>
      <c r="B1834" s="86"/>
      <c r="C1834" s="160" t="str">
        <f aca="false">C1833</f>
        <v>CBM-SE</v>
      </c>
      <c r="D1834" s="161" t="str">
        <f aca="false">D1833</f>
        <v>1º PAV.</v>
      </c>
      <c r="E1834" s="161" t="str">
        <f aca="false">E1833</f>
        <v>VESTIÁRIO SGT/ SUBT MASC. A=21,56m2</v>
      </c>
      <c r="F1834" s="162" t="s">
        <v>17004</v>
      </c>
      <c r="G1834" s="163" t="n">
        <v>1</v>
      </c>
      <c r="H1834" s="164"/>
      <c r="I1834" s="165"/>
      <c r="J1834" s="163"/>
      <c r="K1834" s="164"/>
      <c r="L1834" s="165"/>
      <c r="M1834" s="163"/>
      <c r="N1834" s="164"/>
      <c r="O1834" s="165"/>
      <c r="P1834" s="166"/>
      <c r="Q1834" s="167"/>
      <c r="R1834" s="168"/>
      <c r="S1834" s="169" t="n">
        <f aca="false">IF(G1834&lt;&gt;0,(G1834+P1834),(J1834*M1834)+P1834)</f>
        <v>1</v>
      </c>
      <c r="T1834" s="170" t="n">
        <f aca="false">IF(H1834&lt;&gt;0,(H1834+Q1834),(K1834*N1834)+Q1834)</f>
        <v>0</v>
      </c>
      <c r="U1834" s="171" t="n">
        <f aca="false">IF(I1834&lt;&gt;0,(I1834+R1834),(L1834*O1834)+R1834)</f>
        <v>0</v>
      </c>
      <c r="V1834" s="172" t="n">
        <f aca="false">SUM(S1834:U1834)</f>
        <v>1</v>
      </c>
      <c r="W1834" s="173"/>
      <c r="X1834" s="174"/>
      <c r="Y1834" s="161"/>
      <c r="Z1834" s="161"/>
      <c r="AA1834" s="162"/>
      <c r="AB1834" s="175"/>
      <c r="AC1834" s="176"/>
      <c r="AMH1834" s="85"/>
      <c r="AMI1834" s="85"/>
      <c r="AMJ1834" s="85"/>
    </row>
    <row r="1835" s="84" customFormat="true" ht="34.3" hidden="false" customHeight="false" outlineLevel="1" collapsed="false">
      <c r="A1835" s="69"/>
      <c r="B1835" s="86"/>
      <c r="C1835" s="105" t="str">
        <f aca="false">C1834</f>
        <v>CBM-SE</v>
      </c>
      <c r="D1835" s="106" t="str">
        <f aca="false">D1834</f>
        <v>1º PAV.</v>
      </c>
      <c r="E1835" s="106" t="str">
        <f aca="false">E1834</f>
        <v>VESTIÁRIO SGT/ SUBT MASC. A=21,56m2</v>
      </c>
      <c r="F1835" s="107" t="str">
        <f aca="false">F1834</f>
        <v>ESQ. MADEIRA</v>
      </c>
      <c r="G1835" s="108"/>
      <c r="H1835" s="109"/>
      <c r="I1835" s="110"/>
      <c r="J1835" s="108"/>
      <c r="K1835" s="109"/>
      <c r="L1835" s="110"/>
      <c r="M1835" s="108"/>
      <c r="N1835" s="109"/>
      <c r="O1835" s="110"/>
      <c r="P1835" s="111"/>
      <c r="Q1835" s="112"/>
      <c r="R1835" s="113"/>
      <c r="S1835" s="114"/>
      <c r="T1835" s="115"/>
      <c r="U1835" s="116"/>
      <c r="V1835" s="117"/>
      <c r="W1835" s="118" t="n">
        <v>3</v>
      </c>
      <c r="X1835" s="119" t="n">
        <v>7788</v>
      </c>
      <c r="Y1835" s="106" t="str">
        <f aca="false">IFERROR(VLOOKUP($X1835,'BASE DADOS'!$B$2:$E$16867,2,FALSE()),"-")</f>
        <v>ORSE</v>
      </c>
      <c r="Z1835" s="106" t="str">
        <f aca="false">IFERROR(VLOOKUP($X1835,'BASE DADOS'!$B$2:$E$16867,3,FALSE()),"-")</f>
        <v>Porta em madeira compensada (canela), lisa, semi-ôca, (0.60 x 1,60 a 2.10 m), revestida c/fórmica, inclusive ferragens (livre/ocupado), para uso em divisórias granito ou mármore</v>
      </c>
      <c r="AA1835" s="107" t="str">
        <f aca="false">IFERROR(VLOOKUP($X1835,'BASE DADOS'!$B$2:$E$16867,4,FALSE()),"-")</f>
        <v>un</v>
      </c>
      <c r="AB1835" s="120" t="s">
        <v>16995</v>
      </c>
      <c r="AC1835" s="121" t="str">
        <f aca="false">IFERROR(VLOOKUP(AB1835,'ETAPAS ORCAM'!$B$4:$C$58,2,FALSE()),"-")</f>
        <v>B12 – ESQUADRIAS</v>
      </c>
      <c r="AMH1835" s="85"/>
      <c r="AMI1835" s="85"/>
      <c r="AMJ1835" s="85"/>
    </row>
    <row r="1836" s="84" customFormat="true" ht="42.5" hidden="false" customHeight="false" outlineLevel="1" collapsed="false">
      <c r="A1836" s="69"/>
      <c r="B1836" s="86"/>
      <c r="C1836" s="105" t="str">
        <f aca="false">C1835</f>
        <v>CBM-SE</v>
      </c>
      <c r="D1836" s="106" t="str">
        <f aca="false">D1835</f>
        <v>1º PAV.</v>
      </c>
      <c r="E1836" s="106" t="str">
        <f aca="false">E1835</f>
        <v>VESTIÁRIO SGT/ SUBT MASC. A=21,56m2</v>
      </c>
      <c r="F1836" s="107" t="str">
        <f aca="false">F1835</f>
        <v>ESQ. MADEIRA</v>
      </c>
      <c r="G1836" s="108"/>
      <c r="H1836" s="109"/>
      <c r="I1836" s="110"/>
      <c r="J1836" s="108"/>
      <c r="K1836" s="109"/>
      <c r="L1836" s="110"/>
      <c r="M1836" s="108"/>
      <c r="N1836" s="109"/>
      <c r="O1836" s="110"/>
      <c r="P1836" s="111"/>
      <c r="Q1836" s="112"/>
      <c r="R1836" s="113"/>
      <c r="S1836" s="114"/>
      <c r="T1836" s="115"/>
      <c r="U1836" s="116"/>
      <c r="V1836" s="117"/>
      <c r="W1836" s="118" t="n">
        <v>1</v>
      </c>
      <c r="X1836" s="119" t="n">
        <v>90843</v>
      </c>
      <c r="Y1836" s="106" t="str">
        <f aca="false">IFERROR(VLOOKUP($X1836,'BASE DADOS'!$B$2:$E$16867,2,FALSE()),"-")</f>
        <v>SINAPI</v>
      </c>
      <c r="Z1836" s="106" t="str">
        <f aca="false">IFERROR(VLOOKUP($X1836,'BASE DADOS'!$B$2:$E$16867,3,FALSE()),"-")</f>
        <v>Kit de porta de madeira para pintura, semi-oca (leve ou média), padrão médio, 80x210cm, espessura de 3,5cm, itens inclusos: dobradiças, montagem e instalação do batente, fechadura com execução do furo - fornecimento e instalação. af_12/2019</v>
      </c>
      <c r="AA1836" s="107" t="str">
        <f aca="false">IFERROR(VLOOKUP($X1836,'BASE DADOS'!$B$2:$E$16867,4,FALSE()),"-")</f>
        <v>un</v>
      </c>
      <c r="AB1836" s="120" t="s">
        <v>16995</v>
      </c>
      <c r="AC1836" s="121" t="str">
        <f aca="false">IFERROR(VLOOKUP(AB1836,'ETAPAS ORCAM'!$B$4:$C$58,2,FALSE()),"-")</f>
        <v>B12 – ESQUADRIAS</v>
      </c>
      <c r="AMH1836" s="85"/>
      <c r="AMI1836" s="85"/>
      <c r="AMJ1836" s="85"/>
    </row>
    <row r="1837" s="84" customFormat="true" ht="26.1" hidden="false" customHeight="false" outlineLevel="1" collapsed="false">
      <c r="A1837" s="69"/>
      <c r="B1837" s="86"/>
      <c r="C1837" s="105" t="str">
        <f aca="false">C1836</f>
        <v>CBM-SE</v>
      </c>
      <c r="D1837" s="106" t="str">
        <f aca="false">D1836</f>
        <v>1º PAV.</v>
      </c>
      <c r="E1837" s="106" t="str">
        <f aca="false">E1836</f>
        <v>VESTIÁRIO SGT/ SUBT MASC. A=21,56m2</v>
      </c>
      <c r="F1837" s="107" t="str">
        <f aca="false">F1836</f>
        <v>ESQ. MADEIRA</v>
      </c>
      <c r="G1837" s="108"/>
      <c r="H1837" s="109"/>
      <c r="I1837" s="110"/>
      <c r="J1837" s="108"/>
      <c r="K1837" s="109"/>
      <c r="L1837" s="110"/>
      <c r="M1837" s="108"/>
      <c r="N1837" s="109"/>
      <c r="O1837" s="110"/>
      <c r="P1837" s="111"/>
      <c r="Q1837" s="112"/>
      <c r="R1837" s="113"/>
      <c r="S1837" s="114"/>
      <c r="T1837" s="115"/>
      <c r="U1837" s="116"/>
      <c r="V1837" s="117"/>
      <c r="W1837" s="118" t="n">
        <f aca="false">(0.8*2.1)*3</f>
        <v>5.04</v>
      </c>
      <c r="X1837" s="119" t="n">
        <v>2309</v>
      </c>
      <c r="Y1837" s="106" t="str">
        <f aca="false">IFERROR(VLOOKUP($X1837,'BASE DADOS'!$B$2:$E$16867,2,FALSE()),"-")</f>
        <v>ORSE</v>
      </c>
      <c r="Z1837" s="106" t="str">
        <f aca="false">IFERROR(VLOOKUP($X1837,'BASE DADOS'!$B$2:$E$16867,3,FALSE()),"-")</f>
        <v>Pintura sobre superfícies de madeira com aplicação de 01 demão de fundo sintético nivelador, 01 demão de massa a óleo e 02 demãos de tinta esmalte</v>
      </c>
      <c r="AA1837" s="107" t="str">
        <f aca="false">IFERROR(VLOOKUP($X1837,'BASE DADOS'!$B$2:$E$16867,4,FALSE()),"-")</f>
        <v>m2</v>
      </c>
      <c r="AB1837" s="120" t="s">
        <v>17005</v>
      </c>
      <c r="AC1837" s="121" t="str">
        <f aca="false">IFERROR(VLOOKUP(AB1837,'ETAPAS ORCAM'!$B$4:$C$58,2,FALSE()),"-")</f>
        <v>B16 – PINTURA – ESQ. MADEIRA</v>
      </c>
      <c r="AMH1837" s="85"/>
      <c r="AMI1837" s="85"/>
      <c r="AMJ1837" s="85"/>
    </row>
    <row r="1838" s="84" customFormat="true" ht="17.9" hidden="false" customHeight="false" outlineLevel="1" collapsed="false">
      <c r="A1838" s="69"/>
      <c r="B1838" s="86"/>
      <c r="C1838" s="105" t="str">
        <f aca="false">C1837</f>
        <v>CBM-SE</v>
      </c>
      <c r="D1838" s="106" t="str">
        <f aca="false">D1837</f>
        <v>1º PAV.</v>
      </c>
      <c r="E1838" s="106" t="str">
        <f aca="false">E1837</f>
        <v>VESTIÁRIO SGT/ SUBT MASC. A=21,56m2</v>
      </c>
      <c r="F1838" s="107" t="str">
        <f aca="false">F1837</f>
        <v>ESQ. MADEIRA</v>
      </c>
      <c r="G1838" s="108"/>
      <c r="H1838" s="109"/>
      <c r="I1838" s="110"/>
      <c r="J1838" s="108"/>
      <c r="K1838" s="109"/>
      <c r="L1838" s="110"/>
      <c r="M1838" s="108"/>
      <c r="N1838" s="109"/>
      <c r="O1838" s="110"/>
      <c r="P1838" s="111"/>
      <c r="Q1838" s="112"/>
      <c r="R1838" s="113"/>
      <c r="S1838" s="114"/>
      <c r="T1838" s="115"/>
      <c r="U1838" s="116"/>
      <c r="V1838" s="117"/>
      <c r="W1838" s="118" t="n">
        <v>0.85</v>
      </c>
      <c r="X1838" s="119" t="n">
        <v>2266</v>
      </c>
      <c r="Y1838" s="106" t="str">
        <f aca="false">IFERROR(VLOOKUP($X1838,'BASE DADOS'!$B$2:$E$16867,2,FALSE()),"-")</f>
        <v>ORSE</v>
      </c>
      <c r="Z1838" s="106" t="str">
        <f aca="false">IFERROR(VLOOKUP($X1838,'BASE DADOS'!$B$2:$E$16867,3,FALSE()),"-")</f>
        <v>Soleira em granito cinza andorinha, l = 15 cm, e = 2 cm</v>
      </c>
      <c r="AA1838" s="107" t="str">
        <f aca="false">IFERROR(VLOOKUP($X1838,'BASE DADOS'!$B$2:$E$16867,4,FALSE()),"-")</f>
        <v>m</v>
      </c>
      <c r="AB1838" s="120" t="s">
        <v>16987</v>
      </c>
      <c r="AC1838" s="121" t="str">
        <f aca="false">IFERROR(VLOOKUP(AB1838,'ETAPAS ORCAM'!$B$4:$C$58,2,FALSE()),"-")</f>
        <v>B11 – PAVIMENTAÇÃO</v>
      </c>
      <c r="AMH1838" s="85"/>
      <c r="AMI1838" s="85"/>
      <c r="AMJ1838" s="85"/>
    </row>
    <row r="1839" s="104" customFormat="true" ht="17.9" hidden="false" customHeight="false" outlineLevel="1" collapsed="false">
      <c r="A1839" s="69"/>
      <c r="B1839" s="86"/>
      <c r="C1839" s="160" t="str">
        <f aca="false">C1833</f>
        <v>CBM-SE</v>
      </c>
      <c r="D1839" s="161" t="str">
        <f aca="false">D1833</f>
        <v>1º PAV.</v>
      </c>
      <c r="E1839" s="161" t="str">
        <f aca="false">E1833</f>
        <v>VESTIÁRIO SGT/ SUBT MASC. A=21,56m2</v>
      </c>
      <c r="F1839" s="162" t="s">
        <v>16994</v>
      </c>
      <c r="G1839" s="163"/>
      <c r="H1839" s="164"/>
      <c r="I1839" s="165"/>
      <c r="J1839" s="163" t="n">
        <v>2</v>
      </c>
      <c r="K1839" s="164" t="n">
        <v>2</v>
      </c>
      <c r="L1839" s="165"/>
      <c r="M1839" s="163" t="n">
        <v>0.6</v>
      </c>
      <c r="N1839" s="164" t="n">
        <v>0.6</v>
      </c>
      <c r="O1839" s="165"/>
      <c r="P1839" s="166"/>
      <c r="Q1839" s="167"/>
      <c r="R1839" s="168"/>
      <c r="S1839" s="169" t="n">
        <f aca="false">IF(G1839&lt;&gt;0,(G1839+P1839),(J1839*M1839)+P1839)</f>
        <v>1.2</v>
      </c>
      <c r="T1839" s="170" t="n">
        <f aca="false">IF(H1839&lt;&gt;0,(H1839+Q1839),(K1839*N1839)+Q1839)</f>
        <v>1.2</v>
      </c>
      <c r="U1839" s="171" t="n">
        <f aca="false">IF(I1839&lt;&gt;0,(I1839+R1839),(L1839*O1839)+R1839)</f>
        <v>0</v>
      </c>
      <c r="V1839" s="172" t="n">
        <f aca="false">SUM(S1839:U1839)</f>
        <v>2.4</v>
      </c>
      <c r="W1839" s="173"/>
      <c r="X1839" s="174"/>
      <c r="Y1839" s="161"/>
      <c r="Z1839" s="161"/>
      <c r="AA1839" s="162"/>
      <c r="AB1839" s="175"/>
      <c r="AC1839" s="176"/>
      <c r="AMH1839" s="85"/>
      <c r="AMI1839" s="85"/>
      <c r="AMJ1839" s="85"/>
    </row>
    <row r="1840" s="84" customFormat="true" ht="26.1" hidden="false" customHeight="false" outlineLevel="1" collapsed="false">
      <c r="A1840" s="69"/>
      <c r="B1840" s="86"/>
      <c r="C1840" s="105" t="str">
        <f aca="false">C1839</f>
        <v>CBM-SE</v>
      </c>
      <c r="D1840" s="106" t="str">
        <f aca="false">D1839</f>
        <v>1º PAV.</v>
      </c>
      <c r="E1840" s="106" t="str">
        <f aca="false">E1839</f>
        <v>VESTIÁRIO SGT/ SUBT MASC. A=21,56m2</v>
      </c>
      <c r="F1840" s="107" t="str">
        <f aca="false">F1839</f>
        <v>ESQ. ALUMÍNIO</v>
      </c>
      <c r="G1840" s="108"/>
      <c r="H1840" s="109"/>
      <c r="I1840" s="110"/>
      <c r="J1840" s="108"/>
      <c r="K1840" s="109"/>
      <c r="L1840" s="110"/>
      <c r="M1840" s="108"/>
      <c r="N1840" s="109"/>
      <c r="O1840" s="110"/>
      <c r="P1840" s="111"/>
      <c r="Q1840" s="112"/>
      <c r="R1840" s="113"/>
      <c r="S1840" s="114"/>
      <c r="T1840" s="115"/>
      <c r="U1840" s="116"/>
      <c r="V1840" s="117"/>
      <c r="W1840" s="118" t="n">
        <f aca="false">V1839</f>
        <v>2.4</v>
      </c>
      <c r="X1840" s="119" t="n">
        <v>94569</v>
      </c>
      <c r="Y1840" s="106" t="str">
        <f aca="false">IFERROR(VLOOKUP($X1840,'BASE DADOS'!$B$2:$E$16867,2,FALSE()),"-")</f>
        <v>SINAPI</v>
      </c>
      <c r="Z1840" s="106" t="str">
        <f aca="false">IFERROR(VLOOKUP($X1840,'BASE DADOS'!$B$2:$E$16867,3,FALSE()),"-")</f>
        <v>Janela de alumínio tipo maxim-ar, com vidros, batente e ferragens. exclusive alizar, acabamento e contramarco. fornecimento e instalação. af_12/2019</v>
      </c>
      <c r="AA1840" s="107" t="str">
        <f aca="false">IFERROR(VLOOKUP($X1840,'BASE DADOS'!$B$2:$E$16867,4,FALSE()),"-")</f>
        <v>m2</v>
      </c>
      <c r="AB1840" s="120" t="s">
        <v>16995</v>
      </c>
      <c r="AC1840" s="121" t="str">
        <f aca="false">IFERROR(VLOOKUP(AB1840,'ETAPAS ORCAM'!$B$4:$C$58,2,FALSE()),"-")</f>
        <v>B12 – ESQUADRIAS</v>
      </c>
      <c r="AMH1840" s="85"/>
      <c r="AMI1840" s="85"/>
      <c r="AMJ1840" s="85"/>
    </row>
    <row r="1841" s="84" customFormat="true" ht="17.9" hidden="false" customHeight="false" outlineLevel="1" collapsed="false">
      <c r="A1841" s="69"/>
      <c r="B1841" s="86"/>
      <c r="C1841" s="105" t="str">
        <f aca="false">C1840</f>
        <v>CBM-SE</v>
      </c>
      <c r="D1841" s="106" t="str">
        <f aca="false">D1840</f>
        <v>1º PAV.</v>
      </c>
      <c r="E1841" s="106" t="str">
        <f aca="false">E1840</f>
        <v>VESTIÁRIO SGT/ SUBT MASC. A=21,56m2</v>
      </c>
      <c r="F1841" s="107" t="str">
        <f aca="false">F1840</f>
        <v>ESQ. ALUMÍNIO</v>
      </c>
      <c r="G1841" s="108"/>
      <c r="H1841" s="109"/>
      <c r="I1841" s="110"/>
      <c r="J1841" s="108"/>
      <c r="K1841" s="109"/>
      <c r="L1841" s="110"/>
      <c r="M1841" s="108"/>
      <c r="N1841" s="109"/>
      <c r="O1841" s="110"/>
      <c r="P1841" s="111"/>
      <c r="Q1841" s="112"/>
      <c r="R1841" s="113"/>
      <c r="S1841" s="114"/>
      <c r="T1841" s="115"/>
      <c r="U1841" s="116"/>
      <c r="V1841" s="117"/>
      <c r="W1841" s="118" t="n">
        <f aca="false">+W1840*2</f>
        <v>4.8</v>
      </c>
      <c r="X1841" s="119" t="n">
        <v>99821</v>
      </c>
      <c r="Y1841" s="106" t="str">
        <f aca="false">IFERROR(VLOOKUP($X1841,'BASE DADOS'!$B$2:$E$16867,2,FALSE()),"-")</f>
        <v>SINAPI</v>
      </c>
      <c r="Z1841" s="106" t="str">
        <f aca="false">IFERROR(VLOOKUP($X1841,'BASE DADOS'!$B$2:$E$16867,3,FALSE()),"-")</f>
        <v>Limpeza de janela de vidro com caixilho em aço/alumínio/pvc. af_04/2019</v>
      </c>
      <c r="AA1841" s="107" t="str">
        <f aca="false">IFERROR(VLOOKUP($X1841,'BASE DADOS'!$B$2:$E$16867,4,FALSE()),"-")</f>
        <v>m2</v>
      </c>
      <c r="AB1841" s="120" t="s">
        <v>16988</v>
      </c>
      <c r="AC1841" s="121" t="str">
        <f aca="false">IFERROR(VLOOKUP(AB1841,'ETAPAS ORCAM'!$B$4:$C$58,2,FALSE()),"-")</f>
        <v>B39 – LIMPEZA FINAL</v>
      </c>
      <c r="AMH1841" s="85"/>
      <c r="AMI1841" s="85"/>
      <c r="AMJ1841" s="85"/>
    </row>
    <row r="1842" s="84" customFormat="true" ht="17.9" hidden="false" customHeight="false" outlineLevel="1" collapsed="false">
      <c r="A1842" s="69"/>
      <c r="B1842" s="86"/>
      <c r="C1842" s="105" t="str">
        <f aca="false">C1841</f>
        <v>CBM-SE</v>
      </c>
      <c r="D1842" s="106" t="str">
        <f aca="false">D1841</f>
        <v>1º PAV.</v>
      </c>
      <c r="E1842" s="106" t="str">
        <f aca="false">E1841</f>
        <v>VESTIÁRIO SGT/ SUBT MASC. A=21,56m2</v>
      </c>
      <c r="F1842" s="107" t="str">
        <f aca="false">F1841</f>
        <v>ESQ. ALUMÍNIO</v>
      </c>
      <c r="G1842" s="108"/>
      <c r="H1842" s="109"/>
      <c r="I1842" s="110"/>
      <c r="J1842" s="108"/>
      <c r="K1842" s="109"/>
      <c r="L1842" s="110"/>
      <c r="M1842" s="108"/>
      <c r="N1842" s="109"/>
      <c r="O1842" s="110"/>
      <c r="P1842" s="111"/>
      <c r="Q1842" s="112"/>
      <c r="R1842" s="113"/>
      <c r="S1842" s="114"/>
      <c r="T1842" s="115"/>
      <c r="U1842" s="116"/>
      <c r="V1842" s="117"/>
      <c r="W1842" s="118" t="n">
        <f aca="false">+2.05*2</f>
        <v>4.1</v>
      </c>
      <c r="X1842" s="119" t="n">
        <v>1989</v>
      </c>
      <c r="Y1842" s="106" t="str">
        <f aca="false">IFERROR(VLOOKUP($X1842,'BASE DADOS'!$B$2:$E$16867,2,FALSE()),"-")</f>
        <v>ORSE</v>
      </c>
      <c r="Z1842" s="106" t="str">
        <f aca="false">IFERROR(VLOOKUP($X1842,'BASE DADOS'!$B$2:$E$16867,3,FALSE()),"-")</f>
        <v>Peitoril granito cinza polido, c/ largura = 22 cm, esp = 2 cm</v>
      </c>
      <c r="AA1842" s="107" t="str">
        <f aca="false">IFERROR(VLOOKUP($X1842,'BASE DADOS'!$B$2:$E$16867,4,FALSE()),"-")</f>
        <v>m</v>
      </c>
      <c r="AB1842" s="120" t="s">
        <v>16989</v>
      </c>
      <c r="AC1842" s="121" t="str">
        <f aca="false">IFERROR(VLOOKUP(AB1842,'ETAPAS ORCAM'!$B$4:$C$58,2,FALSE()),"-")</f>
        <v>B08 – REVESTIMENTO INTERNO – PAREDE</v>
      </c>
      <c r="AMH1842" s="85"/>
      <c r="AMI1842" s="85"/>
      <c r="AMJ1842" s="85"/>
    </row>
    <row r="1843" s="104" customFormat="true" ht="26.1" hidden="false" customHeight="false" outlineLevel="1" collapsed="false">
      <c r="A1843" s="69"/>
      <c r="B1843" s="86"/>
      <c r="C1843" s="160" t="str">
        <f aca="false">C1833</f>
        <v>CBM-SE</v>
      </c>
      <c r="D1843" s="161" t="str">
        <f aca="false">D1833</f>
        <v>1º PAV.</v>
      </c>
      <c r="E1843" s="161" t="str">
        <f aca="false">E1833</f>
        <v>VESTIÁRIO SGT/ SUBT MASC. A=21,56m2</v>
      </c>
      <c r="F1843" s="162" t="s">
        <v>16951</v>
      </c>
      <c r="G1843" s="163" t="n">
        <v>1</v>
      </c>
      <c r="H1843" s="164"/>
      <c r="I1843" s="165"/>
      <c r="J1843" s="163"/>
      <c r="K1843" s="164"/>
      <c r="L1843" s="165"/>
      <c r="M1843" s="163"/>
      <c r="N1843" s="164"/>
      <c r="O1843" s="165"/>
      <c r="P1843" s="166"/>
      <c r="Q1843" s="167"/>
      <c r="R1843" s="168"/>
      <c r="S1843" s="169" t="n">
        <f aca="false">IF(G1843&lt;&gt;0,(G1843+P1843),(J1843*M1843)+P1843)</f>
        <v>1</v>
      </c>
      <c r="T1843" s="170" t="n">
        <f aca="false">IF(H1843&lt;&gt;0,(H1843+Q1843),(K1843*N1843)+Q1843)</f>
        <v>0</v>
      </c>
      <c r="U1843" s="171" t="n">
        <f aca="false">IF(I1843&lt;&gt;0,(I1843+R1843),(L1843*O1843)+R1843)</f>
        <v>0</v>
      </c>
      <c r="V1843" s="172" t="n">
        <f aca="false">SUM(S1843:U1843)</f>
        <v>1</v>
      </c>
      <c r="W1843" s="173"/>
      <c r="X1843" s="174"/>
      <c r="Y1843" s="161"/>
      <c r="Z1843" s="161"/>
      <c r="AA1843" s="162"/>
      <c r="AB1843" s="175"/>
      <c r="AC1843" s="176"/>
      <c r="AMH1843" s="85"/>
      <c r="AMI1843" s="85"/>
      <c r="AMJ1843" s="85"/>
    </row>
    <row r="1844" s="84" customFormat="true" ht="34.3" hidden="false" customHeight="false" outlineLevel="1" collapsed="false">
      <c r="A1844" s="69"/>
      <c r="B1844" s="86"/>
      <c r="C1844" s="105" t="str">
        <f aca="false">C1843</f>
        <v>CBM-SE</v>
      </c>
      <c r="D1844" s="106" t="str">
        <f aca="false">D1843</f>
        <v>1º PAV.</v>
      </c>
      <c r="E1844" s="106" t="str">
        <f aca="false">E1843</f>
        <v>VESTIÁRIO SGT/ SUBT MASC. A=21,56m2</v>
      </c>
      <c r="F1844" s="107" t="str">
        <f aca="false">F1843</f>
        <v>BANCADAS, LOUÇAS E METAIS</v>
      </c>
      <c r="G1844" s="108"/>
      <c r="H1844" s="109"/>
      <c r="I1844" s="110"/>
      <c r="J1844" s="108"/>
      <c r="K1844" s="109"/>
      <c r="L1844" s="110"/>
      <c r="M1844" s="108"/>
      <c r="N1844" s="109"/>
      <c r="O1844" s="110"/>
      <c r="P1844" s="111"/>
      <c r="Q1844" s="112"/>
      <c r="R1844" s="113"/>
      <c r="S1844" s="114"/>
      <c r="T1844" s="115"/>
      <c r="U1844" s="116"/>
      <c r="V1844" s="117"/>
      <c r="W1844" s="118" t="n">
        <v>1</v>
      </c>
      <c r="X1844" s="119" t="s">
        <v>140</v>
      </c>
      <c r="Y1844" s="106" t="str">
        <f aca="false">IFERROR(VLOOKUP($X1844,'BASE DADOS'!$B$2:$E$16867,2,FALSE()),"-")</f>
        <v>CRIAR</v>
      </c>
      <c r="Z1844" s="106" t="str">
        <f aca="false">IFERROR(VLOOKUP($X1844,'BASE DADOS'!$B$2:$E$16867,3,FALSE()),"-")</f>
        <v>Lavatório com bancada em granito cinza andorinha, e = 2cm, dim 1.90x0.60, com 01 cuba de embutir de louça e 01 cuba inox, sifão plástico, válvula plástica, torneira em aço inox, inclusive rodopia 10 cm, assentada</v>
      </c>
      <c r="AA1844" s="107" t="n">
        <f aca="false">IFERROR(VLOOKUP($X1844,'BASE DADOS'!$B$2:$E$16867,4,FALSE()),"-")</f>
        <v>0</v>
      </c>
      <c r="AB1844" s="120" t="s">
        <v>17006</v>
      </c>
      <c r="AC1844" s="121" t="str">
        <f aca="false">IFERROR(VLOOKUP(AB1844,'ETAPAS ORCAM'!$B$4:$C$58,2,FALSE()),"-")</f>
        <v>B24 – BANCADAS, LOUÇAS, METAIS SANITÁRIOS E DIVISÓRIAS DE GRANITO</v>
      </c>
      <c r="AMH1844" s="85"/>
      <c r="AMI1844" s="85"/>
      <c r="AMJ1844" s="85"/>
    </row>
    <row r="1845" s="84" customFormat="true" ht="34.3" hidden="false" customHeight="false" outlineLevel="1" collapsed="false">
      <c r="A1845" s="69"/>
      <c r="B1845" s="86"/>
      <c r="C1845" s="105" t="str">
        <f aca="false">C1844</f>
        <v>CBM-SE</v>
      </c>
      <c r="D1845" s="106" t="str">
        <f aca="false">D1844</f>
        <v>1º PAV.</v>
      </c>
      <c r="E1845" s="106" t="str">
        <f aca="false">E1844</f>
        <v>VESTIÁRIO SGT/ SUBT MASC. A=21,56m2</v>
      </c>
      <c r="F1845" s="107" t="str">
        <f aca="false">F1844</f>
        <v>BANCADAS, LOUÇAS E METAIS</v>
      </c>
      <c r="G1845" s="108"/>
      <c r="H1845" s="109"/>
      <c r="I1845" s="110"/>
      <c r="J1845" s="108"/>
      <c r="K1845" s="109"/>
      <c r="L1845" s="110"/>
      <c r="M1845" s="108"/>
      <c r="N1845" s="109"/>
      <c r="O1845" s="110"/>
      <c r="P1845" s="111"/>
      <c r="Q1845" s="112"/>
      <c r="R1845" s="113"/>
      <c r="S1845" s="114"/>
      <c r="T1845" s="115"/>
      <c r="U1845" s="116"/>
      <c r="V1845" s="117"/>
      <c r="W1845" s="118" t="n">
        <v>3</v>
      </c>
      <c r="X1845" s="119" t="n">
        <v>7710</v>
      </c>
      <c r="Y1845" s="106" t="str">
        <f aca="false">IFERROR(VLOOKUP($X1845,'BASE DADOS'!$B$2:$E$16867,2,FALSE()),"-")</f>
        <v>ORSE</v>
      </c>
      <c r="Z1845" s="106" t="str">
        <f aca="false">IFERROR(VLOOKUP($X1845,'BASE DADOS'!$B$2:$E$16867,3,FALSE()),"-")</f>
        <v>Vaso sanitario c/caixa de descarga acoplada, linha thema ecoflush, 3/6 lt, ref. 25353/25570, INCEPA ou similar,incl. assento INCEPA linha thema ref. 25987 ou similar, conjunto de fixação, anel de vedação e engate plástico</v>
      </c>
      <c r="AA1845" s="107" t="str">
        <f aca="false">IFERROR(VLOOKUP($X1845,'BASE DADOS'!$B$2:$E$16867,4,FALSE()),"-")</f>
        <v>un</v>
      </c>
      <c r="AB1845" s="120" t="s">
        <v>17006</v>
      </c>
      <c r="AC1845" s="121" t="str">
        <f aca="false">IFERROR(VLOOKUP(AB1845,'ETAPAS ORCAM'!$B$4:$C$58,2,FALSE()),"-")</f>
        <v>B24 – BANCADAS, LOUÇAS, METAIS SANITÁRIOS E DIVISÓRIAS DE GRANITO</v>
      </c>
      <c r="AMH1845" s="85"/>
      <c r="AMI1845" s="85"/>
      <c r="AMJ1845" s="85"/>
    </row>
    <row r="1846" s="84" customFormat="true" ht="17.9" hidden="false" customHeight="false" outlineLevel="1" collapsed="false">
      <c r="A1846" s="69"/>
      <c r="B1846" s="86"/>
      <c r="C1846" s="105" t="str">
        <f aca="false">C1845</f>
        <v>CBM-SE</v>
      </c>
      <c r="D1846" s="106" t="str">
        <f aca="false">D1845</f>
        <v>1º PAV.</v>
      </c>
      <c r="E1846" s="106" t="str">
        <f aca="false">E1845</f>
        <v>VESTIÁRIO SGT/ SUBT MASC. A=21,56m2</v>
      </c>
      <c r="F1846" s="107" t="str">
        <f aca="false">F1845</f>
        <v>BANCADAS, LOUÇAS E METAIS</v>
      </c>
      <c r="G1846" s="108"/>
      <c r="H1846" s="109"/>
      <c r="I1846" s="110"/>
      <c r="J1846" s="108"/>
      <c r="K1846" s="109"/>
      <c r="L1846" s="110"/>
      <c r="M1846" s="108"/>
      <c r="N1846" s="109"/>
      <c r="O1846" s="110"/>
      <c r="P1846" s="111"/>
      <c r="Q1846" s="112"/>
      <c r="R1846" s="113"/>
      <c r="S1846" s="114"/>
      <c r="T1846" s="115"/>
      <c r="U1846" s="116"/>
      <c r="V1846" s="117"/>
      <c r="W1846" s="118" t="n">
        <v>3</v>
      </c>
      <c r="X1846" s="119" t="n">
        <v>9502</v>
      </c>
      <c r="Y1846" s="106" t="str">
        <f aca="false">IFERROR(VLOOKUP($X1846,'BASE DADOS'!$B$2:$E$16867,2,FALSE()),"-")</f>
        <v>ORSE</v>
      </c>
      <c r="Z1846" s="106" t="str">
        <f aca="false">IFERROR(VLOOKUP($X1846,'BASE DADOS'!$B$2:$E$16867,3,FALSE()),"-")</f>
        <v>Ducha higiênica com registro, linha Link, ref. 1984.C.ACT. LNK, da DECA ou similar</v>
      </c>
      <c r="AA1846" s="107" t="str">
        <f aca="false">IFERROR(VLOOKUP($X1846,'BASE DADOS'!$B$2:$E$16867,4,FALSE()),"-")</f>
        <v>un</v>
      </c>
      <c r="AB1846" s="120" t="s">
        <v>17006</v>
      </c>
      <c r="AC1846" s="121" t="str">
        <f aca="false">IFERROR(VLOOKUP(AB1846,'ETAPAS ORCAM'!$B$4:$C$58,2,FALSE()),"-")</f>
        <v>B24 – BANCADAS, LOUÇAS, METAIS SANITÁRIOS E DIVISÓRIAS DE GRANITO</v>
      </c>
      <c r="AMH1846" s="85"/>
      <c r="AMI1846" s="85"/>
      <c r="AMJ1846" s="85"/>
    </row>
    <row r="1847" s="84" customFormat="true" ht="17.9" hidden="false" customHeight="false" outlineLevel="1" collapsed="false">
      <c r="A1847" s="69"/>
      <c r="B1847" s="86"/>
      <c r="C1847" s="105" t="str">
        <f aca="false">C1846</f>
        <v>CBM-SE</v>
      </c>
      <c r="D1847" s="106" t="str">
        <f aca="false">D1846</f>
        <v>1º PAV.</v>
      </c>
      <c r="E1847" s="106" t="str">
        <f aca="false">E1846</f>
        <v>VESTIÁRIO SGT/ SUBT MASC. A=21,56m2</v>
      </c>
      <c r="F1847" s="107" t="str">
        <f aca="false">F1846</f>
        <v>BANCADAS, LOUÇAS E METAIS</v>
      </c>
      <c r="G1847" s="108"/>
      <c r="H1847" s="109"/>
      <c r="I1847" s="110"/>
      <c r="J1847" s="108"/>
      <c r="K1847" s="109"/>
      <c r="L1847" s="110"/>
      <c r="M1847" s="108"/>
      <c r="N1847" s="109"/>
      <c r="O1847" s="110"/>
      <c r="P1847" s="111"/>
      <c r="Q1847" s="112"/>
      <c r="R1847" s="113"/>
      <c r="S1847" s="114"/>
      <c r="T1847" s="115"/>
      <c r="U1847" s="116"/>
      <c r="V1847" s="117"/>
      <c r="W1847" s="118" t="n">
        <v>4</v>
      </c>
      <c r="X1847" s="119" t="n">
        <v>9504</v>
      </c>
      <c r="Y1847" s="106" t="str">
        <f aca="false">IFERROR(VLOOKUP($X1847,'BASE DADOS'!$B$2:$E$16867,2,FALSE()),"-")</f>
        <v>ORSE</v>
      </c>
      <c r="Z1847" s="106" t="str">
        <f aca="false">IFERROR(VLOOKUP($X1847,'BASE DADOS'!$B$2:$E$16867,3,FALSE()),"-")</f>
        <v>Chuveiro elétrico jet master (lorenzetti  ou similar)</v>
      </c>
      <c r="AA1847" s="107" t="str">
        <f aca="false">IFERROR(VLOOKUP($X1847,'BASE DADOS'!$B$2:$E$16867,4,FALSE()),"-")</f>
        <v>un</v>
      </c>
      <c r="AB1847" s="120" t="s">
        <v>17006</v>
      </c>
      <c r="AC1847" s="121" t="str">
        <f aca="false">IFERROR(VLOOKUP(AB1847,'ETAPAS ORCAM'!$B$4:$C$58,2,FALSE()),"-")</f>
        <v>B24 – BANCADAS, LOUÇAS, METAIS SANITÁRIOS E DIVISÓRIAS DE GRANITO</v>
      </c>
      <c r="AMH1847" s="85"/>
      <c r="AMI1847" s="85"/>
      <c r="AMJ1847" s="85"/>
    </row>
    <row r="1848" s="84" customFormat="true" ht="17.9" hidden="false" customHeight="false" outlineLevel="1" collapsed="false">
      <c r="A1848" s="69"/>
      <c r="B1848" s="86"/>
      <c r="C1848" s="105" t="str">
        <f aca="false">C1846</f>
        <v>CBM-SE</v>
      </c>
      <c r="D1848" s="106" t="str">
        <f aca="false">D1846</f>
        <v>1º PAV.</v>
      </c>
      <c r="E1848" s="106" t="str">
        <f aca="false">E1846</f>
        <v>VESTIÁRIO SGT/ SUBT MASC. A=21,56m2</v>
      </c>
      <c r="F1848" s="107" t="str">
        <f aca="false">F1846</f>
        <v>BANCADAS, LOUÇAS E METAIS</v>
      </c>
      <c r="G1848" s="108"/>
      <c r="H1848" s="109"/>
      <c r="I1848" s="110"/>
      <c r="J1848" s="108"/>
      <c r="K1848" s="109"/>
      <c r="L1848" s="110"/>
      <c r="M1848" s="108"/>
      <c r="N1848" s="109"/>
      <c r="O1848" s="110"/>
      <c r="P1848" s="111"/>
      <c r="Q1848" s="112"/>
      <c r="R1848" s="113"/>
      <c r="S1848" s="114"/>
      <c r="T1848" s="115"/>
      <c r="U1848" s="116"/>
      <c r="V1848" s="117"/>
      <c r="W1848" s="118" t="n">
        <v>5</v>
      </c>
      <c r="X1848" s="119" t="n">
        <v>8436</v>
      </c>
      <c r="Y1848" s="106" t="str">
        <f aca="false">IFERROR(VLOOKUP($X1848,'BASE DADOS'!$B$2:$E$16867,2,FALSE()),"-")</f>
        <v>ORSE</v>
      </c>
      <c r="Z1848" s="106" t="str">
        <f aca="false">IFERROR(VLOOKUP($X1848,'BASE DADOS'!$B$2:$E$16867,3,FALSE()),"-")</f>
        <v>Acabamento para registro 1/2", 3/4" e 1" (PQ), ref. 4900 - C43, da Deca ou similar</v>
      </c>
      <c r="AA1848" s="107" t="str">
        <f aca="false">IFERROR(VLOOKUP($X1848,'BASE DADOS'!$B$2:$E$16867,4,FALSE()),"-")</f>
        <v>un</v>
      </c>
      <c r="AB1848" s="120" t="s">
        <v>17006</v>
      </c>
      <c r="AC1848" s="121" t="str">
        <f aca="false">IFERROR(VLOOKUP(AB1848,'ETAPAS ORCAM'!$B$4:$C$58,2,FALSE()),"-")</f>
        <v>B24 – BANCADAS, LOUÇAS, METAIS SANITÁRIOS E DIVISÓRIAS DE GRANITO</v>
      </c>
      <c r="AMH1848" s="85"/>
      <c r="AMI1848" s="85"/>
      <c r="AMJ1848" s="85"/>
    </row>
    <row r="1849" s="84" customFormat="true" ht="17.9" hidden="false" customHeight="false" outlineLevel="1" collapsed="false">
      <c r="A1849" s="69"/>
      <c r="B1849" s="86"/>
      <c r="C1849" s="105" t="str">
        <f aca="false">C1848</f>
        <v>CBM-SE</v>
      </c>
      <c r="D1849" s="106" t="str">
        <f aca="false">D1848</f>
        <v>1º PAV.</v>
      </c>
      <c r="E1849" s="106" t="str">
        <f aca="false">E1848</f>
        <v>VESTIÁRIO SGT/ SUBT MASC. A=21,56m2</v>
      </c>
      <c r="F1849" s="107" t="str">
        <f aca="false">F1848</f>
        <v>BANCADAS, LOUÇAS E METAIS</v>
      </c>
      <c r="G1849" s="108"/>
      <c r="H1849" s="109"/>
      <c r="I1849" s="110"/>
      <c r="J1849" s="108"/>
      <c r="K1849" s="109"/>
      <c r="L1849" s="110"/>
      <c r="M1849" s="108"/>
      <c r="N1849" s="109"/>
      <c r="O1849" s="110"/>
      <c r="P1849" s="111"/>
      <c r="Q1849" s="112"/>
      <c r="R1849" s="113"/>
      <c r="S1849" s="114"/>
      <c r="T1849" s="115"/>
      <c r="U1849" s="116"/>
      <c r="V1849" s="117"/>
      <c r="W1849" s="118" t="n">
        <v>3</v>
      </c>
      <c r="X1849" s="119" t="n">
        <v>2045</v>
      </c>
      <c r="Y1849" s="106" t="str">
        <f aca="false">IFERROR(VLOOKUP($X1849,'BASE DADOS'!$B$2:$E$16867,2,FALSE()),"-")</f>
        <v>ORSE</v>
      </c>
      <c r="Z1849" s="106" t="str">
        <f aca="false">IFERROR(VLOOKUP($X1849,'BASE DADOS'!$B$2:$E$16867,3,FALSE()),"-")</f>
        <v>Porta sabão liquido de plástico</v>
      </c>
      <c r="AA1849" s="107" t="str">
        <f aca="false">IFERROR(VLOOKUP($X1849,'BASE DADOS'!$B$2:$E$16867,4,FALSE()),"-")</f>
        <v>un</v>
      </c>
      <c r="AB1849" s="120" t="s">
        <v>17006</v>
      </c>
      <c r="AC1849" s="121" t="str">
        <f aca="false">IFERROR(VLOOKUP(AB1849,'ETAPAS ORCAM'!$B$4:$C$58,2,FALSE()),"-")</f>
        <v>B24 – BANCADAS, LOUÇAS, METAIS SANITÁRIOS E DIVISÓRIAS DE GRANITO</v>
      </c>
      <c r="AMH1849" s="85"/>
      <c r="AMI1849" s="85"/>
      <c r="AMJ1849" s="85"/>
    </row>
    <row r="1850" s="84" customFormat="true" ht="17.9" hidden="false" customHeight="false" outlineLevel="1" collapsed="false">
      <c r="A1850" s="69"/>
      <c r="B1850" s="86"/>
      <c r="C1850" s="105" t="str">
        <f aca="false">C1849</f>
        <v>CBM-SE</v>
      </c>
      <c r="D1850" s="106" t="str">
        <f aca="false">D1849</f>
        <v>1º PAV.</v>
      </c>
      <c r="E1850" s="106" t="str">
        <f aca="false">E1849</f>
        <v>VESTIÁRIO SGT/ SUBT MASC. A=21,56m2</v>
      </c>
      <c r="F1850" s="107" t="str">
        <f aca="false">F1849</f>
        <v>BANCADAS, LOUÇAS E METAIS</v>
      </c>
      <c r="G1850" s="108"/>
      <c r="H1850" s="109"/>
      <c r="I1850" s="110"/>
      <c r="J1850" s="108"/>
      <c r="K1850" s="109"/>
      <c r="L1850" s="110"/>
      <c r="M1850" s="108"/>
      <c r="N1850" s="109"/>
      <c r="O1850" s="110"/>
      <c r="P1850" s="111"/>
      <c r="Q1850" s="112"/>
      <c r="R1850" s="113"/>
      <c r="S1850" s="114"/>
      <c r="T1850" s="115"/>
      <c r="U1850" s="116"/>
      <c r="V1850" s="117"/>
      <c r="W1850" s="118" t="n">
        <v>2</v>
      </c>
      <c r="X1850" s="119" t="n">
        <v>2034</v>
      </c>
      <c r="Y1850" s="106" t="str">
        <f aca="false">IFERROR(VLOOKUP($X1850,'BASE DADOS'!$B$2:$E$16867,2,FALSE()),"-")</f>
        <v>ORSE</v>
      </c>
      <c r="Z1850" s="106" t="str">
        <f aca="false">IFERROR(VLOOKUP($X1850,'BASE DADOS'!$B$2:$E$16867,3,FALSE()),"-")</f>
        <v>Porta toalha inox para papel toalha em rolo</v>
      </c>
      <c r="AA1850" s="107" t="str">
        <f aca="false">IFERROR(VLOOKUP($X1850,'BASE DADOS'!$B$2:$E$16867,4,FALSE()),"-")</f>
        <v>un</v>
      </c>
      <c r="AB1850" s="120" t="s">
        <v>17006</v>
      </c>
      <c r="AC1850" s="121" t="str">
        <f aca="false">IFERROR(VLOOKUP(AB1850,'ETAPAS ORCAM'!$B$4:$C$58,2,FALSE()),"-")</f>
        <v>B24 – BANCADAS, LOUÇAS, METAIS SANITÁRIOS E DIVISÓRIAS DE GRANITO</v>
      </c>
      <c r="AMH1850" s="85"/>
      <c r="AMI1850" s="85"/>
      <c r="AMJ1850" s="85"/>
    </row>
    <row r="1851" s="84" customFormat="true" ht="17.9" hidden="false" customHeight="false" outlineLevel="1" collapsed="false">
      <c r="A1851" s="69"/>
      <c r="B1851" s="86"/>
      <c r="C1851" s="105" t="str">
        <f aca="false">C1850</f>
        <v>CBM-SE</v>
      </c>
      <c r="D1851" s="106" t="str">
        <f aca="false">D1850</f>
        <v>1º PAV.</v>
      </c>
      <c r="E1851" s="106" t="str">
        <f aca="false">E1850</f>
        <v>VESTIÁRIO SGT/ SUBT MASC. A=21,56m2</v>
      </c>
      <c r="F1851" s="107" t="str">
        <f aca="false">F1850</f>
        <v>BANCADAS, LOUÇAS E METAIS</v>
      </c>
      <c r="G1851" s="108"/>
      <c r="H1851" s="109"/>
      <c r="I1851" s="110"/>
      <c r="J1851" s="108"/>
      <c r="K1851" s="109"/>
      <c r="L1851" s="110"/>
      <c r="M1851" s="108"/>
      <c r="N1851" s="109"/>
      <c r="O1851" s="110"/>
      <c r="P1851" s="111"/>
      <c r="Q1851" s="112"/>
      <c r="R1851" s="113"/>
      <c r="S1851" s="114"/>
      <c r="T1851" s="115"/>
      <c r="U1851" s="116"/>
      <c r="V1851" s="117"/>
      <c r="W1851" s="118" t="n">
        <v>3</v>
      </c>
      <c r="X1851" s="119" t="n">
        <v>12511</v>
      </c>
      <c r="Y1851" s="106" t="str">
        <f aca="false">IFERROR(VLOOKUP($X1851,'BASE DADOS'!$B$2:$E$16867,2,FALSE()),"-")</f>
        <v>ORSE</v>
      </c>
      <c r="Z1851" s="106" t="str">
        <f aca="false">IFERROR(VLOOKUP($X1851,'BASE DADOS'!$B$2:$E$16867,3,FALSE()),"-")</f>
        <v>Dispenser, em plástico, para papel higiênico em rolo</v>
      </c>
      <c r="AA1851" s="107" t="str">
        <f aca="false">IFERROR(VLOOKUP($X1851,'BASE DADOS'!$B$2:$E$16867,4,FALSE()),"-")</f>
        <v>un</v>
      </c>
      <c r="AB1851" s="120" t="s">
        <v>17006</v>
      </c>
      <c r="AC1851" s="121" t="str">
        <f aca="false">IFERROR(VLOOKUP(AB1851,'ETAPAS ORCAM'!$B$4:$C$58,2,FALSE()),"-")</f>
        <v>B24 – BANCADAS, LOUÇAS, METAIS SANITÁRIOS E DIVISÓRIAS DE GRANITO</v>
      </c>
      <c r="AMH1851" s="85"/>
      <c r="AMI1851" s="85"/>
      <c r="AMJ1851" s="85"/>
    </row>
    <row r="1852" s="84" customFormat="true" ht="17.9" hidden="false" customHeight="false" outlineLevel="1" collapsed="false">
      <c r="A1852" s="69"/>
      <c r="B1852" s="86"/>
      <c r="C1852" s="105" t="str">
        <f aca="false">C1851</f>
        <v>CBM-SE</v>
      </c>
      <c r="D1852" s="106" t="str">
        <f aca="false">D1851</f>
        <v>1º PAV.</v>
      </c>
      <c r="E1852" s="106" t="str">
        <f aca="false">E1851</f>
        <v>VESTIÁRIO SGT/ SUBT MASC. A=21,56m2</v>
      </c>
      <c r="F1852" s="107" t="str">
        <f aca="false">F1851</f>
        <v>BANCADAS, LOUÇAS E METAIS</v>
      </c>
      <c r="G1852" s="108"/>
      <c r="H1852" s="109"/>
      <c r="I1852" s="110"/>
      <c r="J1852" s="108"/>
      <c r="K1852" s="109"/>
      <c r="L1852" s="110"/>
      <c r="M1852" s="108"/>
      <c r="N1852" s="109"/>
      <c r="O1852" s="110"/>
      <c r="P1852" s="111"/>
      <c r="Q1852" s="112"/>
      <c r="R1852" s="113"/>
      <c r="S1852" s="114"/>
      <c r="T1852" s="115"/>
      <c r="U1852" s="116"/>
      <c r="V1852" s="117"/>
      <c r="W1852" s="118" t="n">
        <v>2</v>
      </c>
      <c r="X1852" s="119" t="n">
        <v>2410</v>
      </c>
      <c r="Y1852" s="106" t="str">
        <f aca="false">IFERROR(VLOOKUP($X1852,'BASE DADOS'!$B$2:$E$16867,2,FALSE()),"-")</f>
        <v>ORSE</v>
      </c>
      <c r="Z1852" s="106" t="str">
        <f aca="false">IFERROR(VLOOKUP($X1852,'BASE DADOS'!$B$2:$E$16867,3,FALSE()),"-")</f>
        <v>Banco de concreto sem encosto largura = 45cm</v>
      </c>
      <c r="AA1852" s="107" t="str">
        <f aca="false">IFERROR(VLOOKUP($X1852,'BASE DADOS'!$B$2:$E$16867,4,FALSE()),"-")</f>
        <v>un</v>
      </c>
      <c r="AB1852" s="120" t="s">
        <v>17006</v>
      </c>
      <c r="AC1852" s="121" t="str">
        <f aca="false">IFERROR(VLOOKUP(AB1852,'ETAPAS ORCAM'!$B$4:$C$58,2,FALSE()),"-")</f>
        <v>B24 – BANCADAS, LOUÇAS, METAIS SANITÁRIOS E DIVISÓRIAS DE GRANITO</v>
      </c>
      <c r="AMH1852" s="85"/>
      <c r="AMI1852" s="85"/>
      <c r="AMJ1852" s="85"/>
    </row>
    <row r="1853" s="84" customFormat="true" ht="26.1" hidden="false" customHeight="false" outlineLevel="1" collapsed="false">
      <c r="A1853" s="69"/>
      <c r="B1853" s="86"/>
      <c r="C1853" s="105" t="str">
        <f aca="false">C1852</f>
        <v>CBM-SE</v>
      </c>
      <c r="D1853" s="106" t="str">
        <f aca="false">D1852</f>
        <v>1º PAV.</v>
      </c>
      <c r="E1853" s="106" t="str">
        <f aca="false">E1852</f>
        <v>VESTIÁRIO SGT/ SUBT MASC. A=21,56m2</v>
      </c>
      <c r="F1853" s="107" t="str">
        <f aca="false">F1852</f>
        <v>BANCADAS, LOUÇAS E METAIS</v>
      </c>
      <c r="G1853" s="108"/>
      <c r="H1853" s="109"/>
      <c r="I1853" s="110"/>
      <c r="J1853" s="108"/>
      <c r="K1853" s="109"/>
      <c r="L1853" s="110"/>
      <c r="M1853" s="108"/>
      <c r="N1853" s="109"/>
      <c r="O1853" s="110"/>
      <c r="P1853" s="111"/>
      <c r="Q1853" s="112"/>
      <c r="R1853" s="113"/>
      <c r="S1853" s="114"/>
      <c r="T1853" s="115"/>
      <c r="U1853" s="116"/>
      <c r="V1853" s="117"/>
      <c r="W1853" s="118" t="n">
        <f aca="false">+0.9*0.45*2</f>
        <v>0.81</v>
      </c>
      <c r="X1853" s="119" t="n">
        <v>1934</v>
      </c>
      <c r="Y1853" s="106" t="str">
        <f aca="false">IFERROR(VLOOKUP($X1853,'BASE DADOS'!$B$2:$E$16867,2,FALSE()),"-")</f>
        <v>ORSE</v>
      </c>
      <c r="Z1853" s="106" t="str">
        <f aca="false">IFERROR(VLOOKUP($X1853,'BASE DADOS'!$B$2:$E$16867,3,FALSE()),"-")</f>
        <v>Revestimento para piso ou parede em granito cinza andorinha, polido, e = 2cm, aplicado com argamassa industrializada ac-ii, rejuntado, exclusive emboço</v>
      </c>
      <c r="AA1853" s="107" t="str">
        <f aca="false">IFERROR(VLOOKUP($X1853,'BASE DADOS'!$B$2:$E$16867,4,FALSE()),"-")</f>
        <v>m2</v>
      </c>
      <c r="AB1853" s="120" t="s">
        <v>17006</v>
      </c>
      <c r="AC1853" s="121" t="str">
        <f aca="false">IFERROR(VLOOKUP(AB1853,'ETAPAS ORCAM'!$B$4:$C$58,2,FALSE()),"-")</f>
        <v>B24 – BANCADAS, LOUÇAS, METAIS SANITÁRIOS E DIVISÓRIAS DE GRANITO</v>
      </c>
      <c r="AMH1853" s="85"/>
      <c r="AMI1853" s="85"/>
      <c r="AMJ1853" s="85"/>
    </row>
    <row r="1854" s="104" customFormat="true" ht="17.9" hidden="false" customHeight="false" outlineLevel="1" collapsed="false">
      <c r="A1854" s="69"/>
      <c r="B1854" s="86"/>
      <c r="C1854" s="160" t="str">
        <f aca="false">C1848</f>
        <v>CBM-SE</v>
      </c>
      <c r="D1854" s="161" t="str">
        <f aca="false">D1848</f>
        <v>1º PAV.</v>
      </c>
      <c r="E1854" s="161" t="str">
        <f aca="false">E1848</f>
        <v>VESTIÁRIO SGT/ SUBT MASC. A=21,56m2</v>
      </c>
      <c r="F1854" s="162" t="s">
        <v>16949</v>
      </c>
      <c r="G1854" s="163"/>
      <c r="H1854" s="164"/>
      <c r="I1854" s="165"/>
      <c r="J1854" s="163" t="n">
        <v>1.9</v>
      </c>
      <c r="K1854" s="164"/>
      <c r="L1854" s="165"/>
      <c r="M1854" s="163" t="n">
        <v>1</v>
      </c>
      <c r="N1854" s="164"/>
      <c r="O1854" s="165"/>
      <c r="P1854" s="166"/>
      <c r="Q1854" s="167"/>
      <c r="R1854" s="168"/>
      <c r="S1854" s="169" t="n">
        <f aca="false">IF(G1854&lt;&gt;0,(G1854+P1854),(J1854*M1854)+P1854)</f>
        <v>1.9</v>
      </c>
      <c r="T1854" s="170" t="n">
        <f aca="false">IF(H1854&lt;&gt;0,(H1854+Q1854),(K1854*N1854)+Q1854)</f>
        <v>0</v>
      </c>
      <c r="U1854" s="171" t="n">
        <f aca="false">IF(I1854&lt;&gt;0,(I1854+R1854),(L1854*O1854)+R1854)</f>
        <v>0</v>
      </c>
      <c r="V1854" s="172" t="n">
        <f aca="false">SUM(S1854:U1854)</f>
        <v>1.9</v>
      </c>
      <c r="W1854" s="173"/>
      <c r="X1854" s="174"/>
      <c r="Y1854" s="161"/>
      <c r="Z1854" s="161"/>
      <c r="AA1854" s="162"/>
      <c r="AB1854" s="175"/>
      <c r="AC1854" s="176"/>
      <c r="AMH1854" s="85"/>
      <c r="AMI1854" s="85"/>
      <c r="AMJ1854" s="85"/>
    </row>
    <row r="1855" s="84" customFormat="true" ht="17.9" hidden="false" customHeight="false" outlineLevel="1" collapsed="false">
      <c r="A1855" s="69"/>
      <c r="B1855" s="86"/>
      <c r="C1855" s="105" t="str">
        <f aca="false">C1854</f>
        <v>CBM-SE</v>
      </c>
      <c r="D1855" s="106" t="str">
        <f aca="false">D1854</f>
        <v>1º PAV.</v>
      </c>
      <c r="E1855" s="106" t="str">
        <f aca="false">E1854</f>
        <v>VESTIÁRIO SGT/ SUBT MASC. A=21,56m2</v>
      </c>
      <c r="F1855" s="107" t="str">
        <f aca="false">F1854</f>
        <v>VIDROS</v>
      </c>
      <c r="G1855" s="108"/>
      <c r="H1855" s="109"/>
      <c r="I1855" s="110"/>
      <c r="J1855" s="108"/>
      <c r="K1855" s="109"/>
      <c r="L1855" s="110"/>
      <c r="M1855" s="108"/>
      <c r="N1855" s="109"/>
      <c r="O1855" s="110"/>
      <c r="P1855" s="111"/>
      <c r="Q1855" s="112"/>
      <c r="R1855" s="113"/>
      <c r="S1855" s="114"/>
      <c r="T1855" s="115"/>
      <c r="U1855" s="116"/>
      <c r="V1855" s="117"/>
      <c r="W1855" s="118" t="n">
        <f aca="false">V1854</f>
        <v>1.9</v>
      </c>
      <c r="X1855" s="119" t="n">
        <v>1889</v>
      </c>
      <c r="Y1855" s="106" t="str">
        <f aca="false">IFERROR(VLOOKUP($X1855,'BASE DADOS'!$B$2:$E$16867,2,FALSE()),"-")</f>
        <v>ORSE</v>
      </c>
      <c r="Z1855" s="106" t="str">
        <f aca="false">IFERROR(VLOOKUP($X1855,'BASE DADOS'!$B$2:$E$16867,3,FALSE()),"-")</f>
        <v>Espelho plano 4mm</v>
      </c>
      <c r="AA1855" s="107" t="str">
        <f aca="false">IFERROR(VLOOKUP($X1855,'BASE DADOS'!$B$2:$E$16867,4,FALSE()),"-")</f>
        <v>m2</v>
      </c>
      <c r="AB1855" s="120" t="s">
        <v>43</v>
      </c>
      <c r="AC1855" s="121" t="str">
        <f aca="false">IFERROR(VLOOKUP(AB1855,'ETAPAS ORCAM'!$B$4:$C$58,2,FALSE()),"-")</f>
        <v>B12 – ESQUADRIAS</v>
      </c>
      <c r="AMH1855" s="85"/>
      <c r="AMI1855" s="85"/>
      <c r="AMJ1855" s="85"/>
    </row>
    <row r="1856" s="84" customFormat="true" ht="12.8" hidden="false" customHeight="false" outlineLevel="1" collapsed="false">
      <c r="A1856" s="69"/>
      <c r="B1856" s="86"/>
      <c r="C1856" s="122"/>
      <c r="D1856" s="123"/>
      <c r="E1856" s="123"/>
      <c r="F1856" s="124"/>
      <c r="G1856" s="125"/>
      <c r="H1856" s="126"/>
      <c r="I1856" s="127"/>
      <c r="J1856" s="125"/>
      <c r="K1856" s="126"/>
      <c r="L1856" s="127"/>
      <c r="M1856" s="125"/>
      <c r="N1856" s="126"/>
      <c r="O1856" s="127"/>
      <c r="P1856" s="128"/>
      <c r="Q1856" s="129"/>
      <c r="R1856" s="130"/>
      <c r="S1856" s="131"/>
      <c r="T1856" s="132"/>
      <c r="U1856" s="133"/>
      <c r="V1856" s="134"/>
      <c r="W1856" s="135"/>
      <c r="X1856" s="136"/>
      <c r="Y1856" s="123"/>
      <c r="Z1856" s="123"/>
      <c r="AA1856" s="124"/>
      <c r="AB1856" s="137"/>
      <c r="AC1856" s="138"/>
      <c r="AMH1856" s="85"/>
      <c r="AMI1856" s="85"/>
      <c r="AMJ1856" s="85"/>
    </row>
    <row r="1857" s="84" customFormat="true" ht="12.8" hidden="false" customHeight="false" outlineLevel="0" collapsed="false">
      <c r="A1857" s="69"/>
      <c r="B1857" s="86"/>
      <c r="C1857" s="139"/>
      <c r="D1857" s="139"/>
      <c r="E1857" s="139"/>
      <c r="F1857" s="139"/>
      <c r="G1857" s="140"/>
      <c r="H1857" s="140"/>
      <c r="I1857" s="140"/>
      <c r="J1857" s="140"/>
      <c r="K1857" s="140"/>
      <c r="L1857" s="140"/>
      <c r="M1857" s="140"/>
      <c r="N1857" s="140"/>
      <c r="O1857" s="140"/>
      <c r="P1857" s="141"/>
      <c r="Q1857" s="141"/>
      <c r="R1857" s="141"/>
      <c r="S1857" s="142"/>
      <c r="T1857" s="142"/>
      <c r="U1857" s="142"/>
      <c r="V1857" s="142"/>
      <c r="W1857" s="143"/>
      <c r="X1857" s="144"/>
      <c r="Y1857" s="139"/>
      <c r="Z1857" s="139"/>
      <c r="AA1857" s="139"/>
      <c r="AB1857" s="145"/>
      <c r="AC1857" s="146"/>
      <c r="AMH1857" s="85"/>
      <c r="AMI1857" s="85"/>
      <c r="AMJ1857" s="85"/>
    </row>
    <row r="1858" s="84" customFormat="true" ht="26.1" hidden="false" customHeight="false" outlineLevel="0" collapsed="false">
      <c r="A1858" s="69"/>
      <c r="B1858" s="70" t="n">
        <v>37257</v>
      </c>
      <c r="C1858" s="71" t="s">
        <v>16962</v>
      </c>
      <c r="D1858" s="72" t="s">
        <v>17041</v>
      </c>
      <c r="E1858" s="72" t="s">
        <v>17059</v>
      </c>
      <c r="F1858" s="73"/>
      <c r="G1858" s="74"/>
      <c r="H1858" s="75"/>
      <c r="I1858" s="76"/>
      <c r="J1858" s="74"/>
      <c r="K1858" s="75"/>
      <c r="L1858" s="76"/>
      <c r="M1858" s="74"/>
      <c r="N1858" s="75"/>
      <c r="O1858" s="76"/>
      <c r="P1858" s="74"/>
      <c r="Q1858" s="75"/>
      <c r="R1858" s="76"/>
      <c r="S1858" s="77"/>
      <c r="T1858" s="78"/>
      <c r="U1858" s="79"/>
      <c r="V1858" s="80"/>
      <c r="W1858" s="81"/>
      <c r="X1858" s="71"/>
      <c r="Y1858" s="72"/>
      <c r="Z1858" s="72"/>
      <c r="AA1858" s="73"/>
      <c r="AB1858" s="82"/>
      <c r="AC1858" s="83"/>
      <c r="AMH1858" s="85"/>
      <c r="AMI1858" s="85"/>
      <c r="AMJ1858" s="85"/>
    </row>
    <row r="1859" s="104" customFormat="true" ht="26.1" hidden="false" customHeight="false" outlineLevel="1" collapsed="false">
      <c r="A1859" s="69"/>
      <c r="B1859" s="86"/>
      <c r="C1859" s="87" t="str">
        <f aca="false">C1858</f>
        <v>CBM-SE</v>
      </c>
      <c r="D1859" s="88" t="str">
        <f aca="false">D1858</f>
        <v>1º PAV.</v>
      </c>
      <c r="E1859" s="88" t="str">
        <f aca="false">E1858</f>
        <v>ALOJAMENTO CABOS E SOLDADOS MASC. A= 54,47m2</v>
      </c>
      <c r="F1859" s="89" t="s">
        <v>16938</v>
      </c>
      <c r="G1859" s="90" t="n">
        <v>54.47</v>
      </c>
      <c r="H1859" s="91"/>
      <c r="I1859" s="92"/>
      <c r="J1859" s="90"/>
      <c r="K1859" s="91"/>
      <c r="L1859" s="92"/>
      <c r="M1859" s="90"/>
      <c r="N1859" s="91"/>
      <c r="O1859" s="92"/>
      <c r="P1859" s="93"/>
      <c r="Q1859" s="94"/>
      <c r="R1859" s="95"/>
      <c r="S1859" s="96" t="n">
        <f aca="false">IF(G1859&lt;&gt;0,(G1859+P1859),(J1859*M1859)+P1859)</f>
        <v>54.47</v>
      </c>
      <c r="T1859" s="97" t="n">
        <f aca="false">IF(H1859&lt;&gt;0,(H1859+Q1859),(K1859*N1859)+Q1859)</f>
        <v>0</v>
      </c>
      <c r="U1859" s="98" t="n">
        <f aca="false">IF(I1859&lt;&gt;0,(I1859+R1859),(L1859*O1859)+R1859)</f>
        <v>0</v>
      </c>
      <c r="V1859" s="99" t="n">
        <f aca="false">SUM(S1859:U1859)</f>
        <v>54.47</v>
      </c>
      <c r="W1859" s="100"/>
      <c r="X1859" s="101"/>
      <c r="Y1859" s="88"/>
      <c r="Z1859" s="88"/>
      <c r="AA1859" s="89"/>
      <c r="AB1859" s="102"/>
      <c r="AC1859" s="103"/>
      <c r="AMH1859" s="85"/>
      <c r="AMI1859" s="85"/>
      <c r="AMJ1859" s="85"/>
    </row>
    <row r="1860" s="84" customFormat="true" ht="26.1" hidden="false" customHeight="false" outlineLevel="1" collapsed="false">
      <c r="A1860" s="69"/>
      <c r="B1860" s="86"/>
      <c r="C1860" s="105" t="str">
        <f aca="false">C1859</f>
        <v>CBM-SE</v>
      </c>
      <c r="D1860" s="106" t="str">
        <f aca="false">D1859</f>
        <v>1º PAV.</v>
      </c>
      <c r="E1860" s="106" t="str">
        <f aca="false">E1859</f>
        <v>ALOJAMENTO CABOS E SOLDADOS MASC. A= 54,47m2</v>
      </c>
      <c r="F1860" s="107" t="str">
        <f aca="false">F1859</f>
        <v>PISO</v>
      </c>
      <c r="G1860" s="108"/>
      <c r="H1860" s="109"/>
      <c r="I1860" s="110"/>
      <c r="J1860" s="108"/>
      <c r="K1860" s="109"/>
      <c r="L1860" s="110"/>
      <c r="M1860" s="108"/>
      <c r="N1860" s="109"/>
      <c r="O1860" s="110"/>
      <c r="P1860" s="111"/>
      <c r="Q1860" s="112"/>
      <c r="R1860" s="113"/>
      <c r="S1860" s="114"/>
      <c r="T1860" s="115"/>
      <c r="U1860" s="116"/>
      <c r="V1860" s="117"/>
      <c r="W1860" s="118" t="n">
        <f aca="false">V1859</f>
        <v>54.47</v>
      </c>
      <c r="X1860" s="119" t="n">
        <v>99811</v>
      </c>
      <c r="Y1860" s="106" t="str">
        <f aca="false">IFERROR(VLOOKUP($X1860,'BASE DADOS'!$B$2:$E$16867,2,FALSE()),"-")</f>
        <v>SINAPI</v>
      </c>
      <c r="Z1860" s="106" t="str">
        <f aca="false">IFERROR(VLOOKUP($X1860,'BASE DADOS'!$B$2:$E$16867,3,FALSE()),"-")</f>
        <v>Limpeza de contrapiso com vassoura a seco. af_04/2019</v>
      </c>
      <c r="AA1860" s="107" t="str">
        <f aca="false">IFERROR(VLOOKUP($X1860,'BASE DADOS'!$B$2:$E$16867,4,FALSE()),"-")</f>
        <v>m2</v>
      </c>
      <c r="AB1860" s="120" t="s">
        <v>16987</v>
      </c>
      <c r="AC1860" s="121" t="str">
        <f aca="false">IFERROR(VLOOKUP(AB1860,'ETAPAS ORCAM'!$B$4:$C$58,2,FALSE()),"-")</f>
        <v>B11 – PAVIMENTAÇÃO</v>
      </c>
      <c r="AMH1860" s="85"/>
      <c r="AMI1860" s="85"/>
      <c r="AMJ1860" s="85"/>
    </row>
    <row r="1861" s="84" customFormat="true" ht="34.3" hidden="false" customHeight="false" outlineLevel="1" collapsed="false">
      <c r="A1861" s="69"/>
      <c r="B1861" s="86"/>
      <c r="C1861" s="105" t="str">
        <f aca="false">C1860</f>
        <v>CBM-SE</v>
      </c>
      <c r="D1861" s="106" t="str">
        <f aca="false">D1860</f>
        <v>1º PAV.</v>
      </c>
      <c r="E1861" s="106" t="str">
        <f aca="false">E1860</f>
        <v>ALOJAMENTO CABOS E SOLDADOS MASC. A= 54,47m2</v>
      </c>
      <c r="F1861" s="107" t="str">
        <f aca="false">F1860</f>
        <v>PISO</v>
      </c>
      <c r="G1861" s="108"/>
      <c r="H1861" s="109"/>
      <c r="I1861" s="110"/>
      <c r="J1861" s="108"/>
      <c r="K1861" s="109"/>
      <c r="L1861" s="110"/>
      <c r="M1861" s="108"/>
      <c r="N1861" s="109"/>
      <c r="O1861" s="110"/>
      <c r="P1861" s="111"/>
      <c r="Q1861" s="112"/>
      <c r="R1861" s="113"/>
      <c r="S1861" s="114"/>
      <c r="T1861" s="115"/>
      <c r="U1861" s="116"/>
      <c r="V1861" s="117"/>
      <c r="W1861" s="118" t="n">
        <f aca="false">W1860</f>
        <v>54.47</v>
      </c>
      <c r="X1861" s="119" t="n">
        <v>87630</v>
      </c>
      <c r="Y1861" s="106" t="str">
        <f aca="false">IFERROR(VLOOKUP($X1861,'BASE DADOS'!$B$2:$E$16867,2,FALSE()),"-")</f>
        <v>SINAPI</v>
      </c>
      <c r="Z1861" s="106" t="str">
        <f aca="false">IFERROR(VLOOKUP($X1861,'BASE DADOS'!$B$2:$E$16867,3,FALSE()),"-")</f>
        <v>Contrapiso em argamassa traço 1:4 (cimento e areia), preparo mecânico com betoneira 400 l, aplicado em áreas secas sobre laje, aderido, acabamento não reforçado, espessura 3cm. af_07/2021</v>
      </c>
      <c r="AA1861" s="107" t="str">
        <f aca="false">IFERROR(VLOOKUP($X1861,'BASE DADOS'!$B$2:$E$16867,4,FALSE()),"-")</f>
        <v>m2</v>
      </c>
      <c r="AB1861" s="120" t="s">
        <v>16987</v>
      </c>
      <c r="AC1861" s="121" t="str">
        <f aca="false">IFERROR(VLOOKUP(AB1861,'ETAPAS ORCAM'!$B$4:$C$58,2,FALSE()),"-")</f>
        <v>B11 – PAVIMENTAÇÃO</v>
      </c>
      <c r="AMH1861" s="85"/>
      <c r="AMI1861" s="85"/>
      <c r="AMJ1861" s="85"/>
    </row>
    <row r="1862" s="84" customFormat="true" ht="42.5" hidden="false" customHeight="false" outlineLevel="1" collapsed="false">
      <c r="A1862" s="69"/>
      <c r="B1862" s="86"/>
      <c r="C1862" s="105" t="str">
        <f aca="false">C1861</f>
        <v>CBM-SE</v>
      </c>
      <c r="D1862" s="106" t="str">
        <f aca="false">D1861</f>
        <v>1º PAV.</v>
      </c>
      <c r="E1862" s="106" t="str">
        <f aca="false">E1861</f>
        <v>ALOJAMENTO CABOS E SOLDADOS MASC. A= 54,47m2</v>
      </c>
      <c r="F1862" s="107" t="str">
        <f aca="false">F1861</f>
        <v>PISO</v>
      </c>
      <c r="G1862" s="108"/>
      <c r="H1862" s="109"/>
      <c r="I1862" s="110"/>
      <c r="J1862" s="108"/>
      <c r="K1862" s="109"/>
      <c r="L1862" s="110"/>
      <c r="M1862" s="108"/>
      <c r="N1862" s="109"/>
      <c r="O1862" s="110"/>
      <c r="P1862" s="111"/>
      <c r="Q1862" s="112"/>
      <c r="R1862" s="113"/>
      <c r="S1862" s="114"/>
      <c r="T1862" s="115"/>
      <c r="U1862" s="116"/>
      <c r="V1862" s="117"/>
      <c r="W1862" s="118" t="n">
        <f aca="false">W1861</f>
        <v>54.47</v>
      </c>
      <c r="X1862" s="119" t="n">
        <v>104162</v>
      </c>
      <c r="Y1862" s="106" t="str">
        <f aca="false">IFERROR(VLOOKUP($X1862,'BASE DADOS'!$B$2:$E$16867,2,FALSE()),"-")</f>
        <v>SINAPI</v>
      </c>
      <c r="Z1862" s="106" t="str">
        <f aca="false">IFERROR(VLOOKUP($X1862,'BASE DADOS'!$B$2:$E$16867,3,FALSE()),"-")</f>
        <v>Piso em granilite, marmorite ou granitina em ambientes internos, com espessura de 8 mm, incluso mistura em betoneira, colocação das juntas, aplicação do piso, 4 polimentos com politriz, estucamento, selador e cera. af_06/2022</v>
      </c>
      <c r="AA1862" s="107" t="str">
        <f aca="false">IFERROR(VLOOKUP($X1862,'BASE DADOS'!$B$2:$E$16867,4,FALSE()),"-")</f>
        <v>m2</v>
      </c>
      <c r="AB1862" s="120" t="s">
        <v>16987</v>
      </c>
      <c r="AC1862" s="121" t="str">
        <f aca="false">IFERROR(VLOOKUP(AB1862,'ETAPAS ORCAM'!$B$4:$C$58,2,FALSE()),"-")</f>
        <v>B11 – PAVIMENTAÇÃO</v>
      </c>
      <c r="AMH1862" s="85"/>
      <c r="AMI1862" s="85"/>
      <c r="AMJ1862" s="85"/>
    </row>
    <row r="1863" s="84" customFormat="true" ht="26.1" hidden="false" customHeight="false" outlineLevel="1" collapsed="false">
      <c r="A1863" s="69"/>
      <c r="B1863" s="86"/>
      <c r="C1863" s="105" t="str">
        <f aca="false">C1862</f>
        <v>CBM-SE</v>
      </c>
      <c r="D1863" s="106" t="str">
        <f aca="false">D1862</f>
        <v>1º PAV.</v>
      </c>
      <c r="E1863" s="106" t="str">
        <f aca="false">E1862</f>
        <v>ALOJAMENTO CABOS E SOLDADOS MASC. A= 54,47m2</v>
      </c>
      <c r="F1863" s="107" t="str">
        <f aca="false">F1862</f>
        <v>PISO</v>
      </c>
      <c r="G1863" s="108"/>
      <c r="H1863" s="109"/>
      <c r="I1863" s="110"/>
      <c r="J1863" s="108"/>
      <c r="K1863" s="109"/>
      <c r="L1863" s="110"/>
      <c r="M1863" s="108"/>
      <c r="N1863" s="109"/>
      <c r="O1863" s="110"/>
      <c r="P1863" s="111"/>
      <c r="Q1863" s="112"/>
      <c r="R1863" s="113"/>
      <c r="S1863" s="114"/>
      <c r="T1863" s="115"/>
      <c r="U1863" s="116"/>
      <c r="V1863" s="117"/>
      <c r="W1863" s="118" t="n">
        <f aca="false">W1862</f>
        <v>54.47</v>
      </c>
      <c r="X1863" s="119" t="n">
        <v>2450</v>
      </c>
      <c r="Y1863" s="106" t="str">
        <f aca="false">IFERROR(VLOOKUP($X1863,'BASE DADOS'!$B$2:$E$16867,2,FALSE()),"-")</f>
        <v>ORSE</v>
      </c>
      <c r="Z1863" s="106" t="str">
        <f aca="false">IFERROR(VLOOKUP($X1863,'BASE DADOS'!$B$2:$E$16867,3,FALSE()),"-")</f>
        <v>Limpeza geral</v>
      </c>
      <c r="AA1863" s="107" t="str">
        <f aca="false">IFERROR(VLOOKUP($X1863,'BASE DADOS'!$B$2:$E$16867,4,FALSE()),"-")</f>
        <v>m2</v>
      </c>
      <c r="AB1863" s="120" t="s">
        <v>16988</v>
      </c>
      <c r="AC1863" s="121" t="str">
        <f aca="false">IFERROR(VLOOKUP(AB1863,'ETAPAS ORCAM'!$B$4:$C$58,2,FALSE()),"-")</f>
        <v>B39 – LIMPEZA FINAL</v>
      </c>
      <c r="AMH1863" s="85"/>
      <c r="AMI1863" s="85"/>
      <c r="AMJ1863" s="85"/>
    </row>
    <row r="1864" s="104" customFormat="true" ht="26.1" hidden="false" customHeight="false" outlineLevel="1" collapsed="false">
      <c r="A1864" s="69"/>
      <c r="B1864" s="86"/>
      <c r="C1864" s="87" t="str">
        <f aca="false">C1863</f>
        <v>CBM-SE</v>
      </c>
      <c r="D1864" s="88" t="str">
        <f aca="false">D1863</f>
        <v>1º PAV.</v>
      </c>
      <c r="E1864" s="88" t="str">
        <f aca="false">E1863</f>
        <v>ALOJAMENTO CABOS E SOLDADOS MASC. A= 54,47m2</v>
      </c>
      <c r="F1864" s="89" t="s">
        <v>16939</v>
      </c>
      <c r="G1864" s="90"/>
      <c r="H1864" s="91"/>
      <c r="I1864" s="92"/>
      <c r="J1864" s="90" t="n">
        <v>29.77</v>
      </c>
      <c r="K1864" s="91"/>
      <c r="L1864" s="92"/>
      <c r="M1864" s="90" t="n">
        <v>3.09</v>
      </c>
      <c r="N1864" s="91"/>
      <c r="O1864" s="92"/>
      <c r="P1864" s="93" t="n">
        <f aca="false">-(1.5*1.45)*4-(0.8*2.1)*2</f>
        <v>-12.06</v>
      </c>
      <c r="Q1864" s="94"/>
      <c r="R1864" s="95"/>
      <c r="S1864" s="96" t="n">
        <f aca="false">IF(G1864&lt;&gt;0,(G1864+P1864),(J1864*M1864)+P1864)</f>
        <v>79.9293</v>
      </c>
      <c r="T1864" s="97" t="n">
        <f aca="false">IF(H1864&lt;&gt;0,(H1864+Q1864),(K1864*N1864)+Q1864)</f>
        <v>0</v>
      </c>
      <c r="U1864" s="98" t="n">
        <f aca="false">IF(I1864&lt;&gt;0,(I1864+R1864),(L1864*O1864)+R1864)</f>
        <v>0</v>
      </c>
      <c r="V1864" s="99" t="n">
        <f aca="false">SUM(S1864:U1864)</f>
        <v>79.9293</v>
      </c>
      <c r="W1864" s="100"/>
      <c r="X1864" s="101"/>
      <c r="Y1864" s="88"/>
      <c r="Z1864" s="88"/>
      <c r="AA1864" s="89"/>
      <c r="AB1864" s="102"/>
      <c r="AC1864" s="103"/>
      <c r="AMH1864" s="85"/>
      <c r="AMI1864" s="85"/>
      <c r="AMJ1864" s="85"/>
    </row>
    <row r="1865" s="84" customFormat="true" ht="26.1" hidden="false" customHeight="false" outlineLevel="1" collapsed="false">
      <c r="A1865" s="69"/>
      <c r="B1865" s="86"/>
      <c r="C1865" s="105" t="str">
        <f aca="false">C1864</f>
        <v>CBM-SE</v>
      </c>
      <c r="D1865" s="106" t="str">
        <f aca="false">D1864</f>
        <v>1º PAV.</v>
      </c>
      <c r="E1865" s="106" t="str">
        <f aca="false">E1864</f>
        <v>ALOJAMENTO CABOS E SOLDADOS MASC. A= 54,47m2</v>
      </c>
      <c r="F1865" s="107" t="str">
        <f aca="false">F1864</f>
        <v>PAREDE</v>
      </c>
      <c r="G1865" s="108"/>
      <c r="H1865" s="109"/>
      <c r="I1865" s="110"/>
      <c r="J1865" s="108"/>
      <c r="K1865" s="109"/>
      <c r="L1865" s="110"/>
      <c r="M1865" s="108"/>
      <c r="N1865" s="109"/>
      <c r="O1865" s="110"/>
      <c r="P1865" s="111"/>
      <c r="Q1865" s="112"/>
      <c r="R1865" s="113"/>
      <c r="S1865" s="114"/>
      <c r="T1865" s="115"/>
      <c r="U1865" s="116"/>
      <c r="V1865" s="117"/>
      <c r="W1865" s="118" t="n">
        <f aca="false">V1864</f>
        <v>79.9293</v>
      </c>
      <c r="X1865" s="119" t="n">
        <v>87879</v>
      </c>
      <c r="Y1865" s="106" t="str">
        <f aca="false">IFERROR(VLOOKUP($X1865,'BASE DADOS'!$B$2:$E$16867,2,FALSE()),"-")</f>
        <v>SINAPI</v>
      </c>
      <c r="Z1865" s="106" t="str">
        <f aca="false">IFERROR(VLOOKUP($X1865,'BASE DADOS'!$B$2:$E$16867,3,FALSE()),"-")</f>
        <v>Chapisco aplicado em alvenarias e estruturas de concreto internas, com colher de pedreiro.   argamassa traço 1:3 com preparo em betoneira 400l. af_10/2022</v>
      </c>
      <c r="AA1865" s="107" t="str">
        <f aca="false">IFERROR(VLOOKUP($X1865,'BASE DADOS'!$B$2:$E$16867,4,FALSE()),"-")</f>
        <v>m2</v>
      </c>
      <c r="AB1865" s="120" t="s">
        <v>16989</v>
      </c>
      <c r="AC1865" s="121" t="str">
        <f aca="false">IFERROR(VLOOKUP(AB1865,'ETAPAS ORCAM'!$B$4:$C$58,2,FALSE()),"-")</f>
        <v>B08 – REVESTIMENTO INTERNO – PAREDE</v>
      </c>
      <c r="AMH1865" s="85"/>
      <c r="AMI1865" s="85"/>
      <c r="AMJ1865" s="85"/>
    </row>
    <row r="1866" s="84" customFormat="true" ht="34.3" hidden="false" customHeight="false" outlineLevel="1" collapsed="false">
      <c r="A1866" s="69"/>
      <c r="B1866" s="86"/>
      <c r="C1866" s="105" t="str">
        <f aca="false">C1865</f>
        <v>CBM-SE</v>
      </c>
      <c r="D1866" s="106" t="str">
        <f aca="false">D1865</f>
        <v>1º PAV.</v>
      </c>
      <c r="E1866" s="106" t="str">
        <f aca="false">E1865</f>
        <v>ALOJAMENTO CABOS E SOLDADOS MASC. A= 54,47m2</v>
      </c>
      <c r="F1866" s="107" t="str">
        <f aca="false">F1865</f>
        <v>PAREDE</v>
      </c>
      <c r="G1866" s="108"/>
      <c r="H1866" s="109"/>
      <c r="I1866" s="110"/>
      <c r="J1866" s="108"/>
      <c r="K1866" s="109"/>
      <c r="L1866" s="110"/>
      <c r="M1866" s="108"/>
      <c r="N1866" s="109"/>
      <c r="O1866" s="110"/>
      <c r="P1866" s="111"/>
      <c r="Q1866" s="112"/>
      <c r="R1866" s="113"/>
      <c r="S1866" s="114"/>
      <c r="T1866" s="115"/>
      <c r="U1866" s="116"/>
      <c r="V1866" s="117"/>
      <c r="W1866" s="118" t="n">
        <f aca="false">W1865</f>
        <v>79.9293</v>
      </c>
      <c r="X1866" s="119" t="n">
        <v>87529</v>
      </c>
      <c r="Y1866" s="106" t="str">
        <f aca="false">IFERROR(VLOOKUP($X1866,'BASE DADOS'!$B$2:$E$16867,2,FALSE()),"-")</f>
        <v>SINAPI</v>
      </c>
      <c r="Z1866" s="106" t="str">
        <f aca="false">IFERROR(VLOOKUP($X1866,'BASE DADOS'!$B$2:$E$16867,3,FALSE()),"-")</f>
        <v>Massa única, para recebimento de pintura, em argamassa traço 1:2:8, preparo mecânico com betoneira 400l, aplicada manualmente em faces internas de paredes, espessura de 20mm, com execução de taliscas. af_06/2014</v>
      </c>
      <c r="AA1866" s="107" t="str">
        <f aca="false">IFERROR(VLOOKUP($X1866,'BASE DADOS'!$B$2:$E$16867,4,FALSE()),"-")</f>
        <v>m2</v>
      </c>
      <c r="AB1866" s="120" t="s">
        <v>16989</v>
      </c>
      <c r="AC1866" s="121" t="str">
        <f aca="false">IFERROR(VLOOKUP(AB1866,'ETAPAS ORCAM'!$B$4:$C$58,2,FALSE()),"-")</f>
        <v>B08 – REVESTIMENTO INTERNO – PAREDE</v>
      </c>
      <c r="AMH1866" s="85"/>
      <c r="AMI1866" s="85"/>
      <c r="AMJ1866" s="85"/>
    </row>
    <row r="1867" s="84" customFormat="true" ht="26.1" hidden="false" customHeight="false" outlineLevel="1" collapsed="false">
      <c r="A1867" s="69"/>
      <c r="B1867" s="86"/>
      <c r="C1867" s="105" t="str">
        <f aca="false">C1866</f>
        <v>CBM-SE</v>
      </c>
      <c r="D1867" s="106" t="str">
        <f aca="false">D1866</f>
        <v>1º PAV.</v>
      </c>
      <c r="E1867" s="106" t="str">
        <f aca="false">E1866</f>
        <v>ALOJAMENTO CABOS E SOLDADOS MASC. A= 54,47m2</v>
      </c>
      <c r="F1867" s="107" t="str">
        <f aca="false">F1866</f>
        <v>PAREDE</v>
      </c>
      <c r="G1867" s="108"/>
      <c r="H1867" s="109"/>
      <c r="I1867" s="110"/>
      <c r="J1867" s="108"/>
      <c r="K1867" s="109"/>
      <c r="L1867" s="110"/>
      <c r="M1867" s="108"/>
      <c r="N1867" s="109"/>
      <c r="O1867" s="110"/>
      <c r="P1867" s="111"/>
      <c r="Q1867" s="112"/>
      <c r="R1867" s="113"/>
      <c r="S1867" s="114"/>
      <c r="T1867" s="115"/>
      <c r="U1867" s="116"/>
      <c r="V1867" s="117"/>
      <c r="W1867" s="118" t="n">
        <f aca="false">W1866</f>
        <v>79.9293</v>
      </c>
      <c r="X1867" s="119" t="n">
        <v>88485</v>
      </c>
      <c r="Y1867" s="106" t="str">
        <f aca="false">IFERROR(VLOOKUP($X1867,'BASE DADOS'!$B$2:$E$16867,2,FALSE()),"-")</f>
        <v>SINAPI</v>
      </c>
      <c r="Z1867" s="106" t="str">
        <f aca="false">IFERROR(VLOOKUP($X1867,'BASE DADOS'!$B$2:$E$16867,3,FALSE()),"-")</f>
        <v>Aplicação de fundo selador acrílico em paredes, uma demão. af_06/2014</v>
      </c>
      <c r="AA1867" s="107" t="str">
        <f aca="false">IFERROR(VLOOKUP($X1867,'BASE DADOS'!$B$2:$E$16867,4,FALSE()),"-")</f>
        <v>m2</v>
      </c>
      <c r="AB1867" s="120" t="s">
        <v>16990</v>
      </c>
      <c r="AC1867" s="121" t="str">
        <f aca="false">IFERROR(VLOOKUP(AB1867,'ETAPAS ORCAM'!$B$4:$C$58,2,FALSE()),"-")</f>
        <v>B14 – PINTURA INTERNA – PAREDE</v>
      </c>
      <c r="AMH1867" s="85"/>
      <c r="AMI1867" s="85"/>
      <c r="AMJ1867" s="85"/>
    </row>
    <row r="1868" s="84" customFormat="true" ht="26.1" hidden="false" customHeight="false" outlineLevel="1" collapsed="false">
      <c r="A1868" s="69"/>
      <c r="B1868" s="86"/>
      <c r="C1868" s="105" t="str">
        <f aca="false">C1867</f>
        <v>CBM-SE</v>
      </c>
      <c r="D1868" s="106" t="str">
        <f aca="false">D1867</f>
        <v>1º PAV.</v>
      </c>
      <c r="E1868" s="106" t="str">
        <f aca="false">E1867</f>
        <v>ALOJAMENTO CABOS E SOLDADOS MASC. A= 54,47m2</v>
      </c>
      <c r="F1868" s="107" t="str">
        <f aca="false">F1867</f>
        <v>PAREDE</v>
      </c>
      <c r="G1868" s="108"/>
      <c r="H1868" s="109"/>
      <c r="I1868" s="110"/>
      <c r="J1868" s="108"/>
      <c r="K1868" s="109"/>
      <c r="L1868" s="110"/>
      <c r="M1868" s="108"/>
      <c r="N1868" s="109"/>
      <c r="O1868" s="110"/>
      <c r="P1868" s="111"/>
      <c r="Q1868" s="112"/>
      <c r="R1868" s="113"/>
      <c r="S1868" s="114"/>
      <c r="T1868" s="115"/>
      <c r="U1868" s="116"/>
      <c r="V1868" s="117"/>
      <c r="W1868" s="118" t="n">
        <f aca="false">W1867</f>
        <v>79.9293</v>
      </c>
      <c r="X1868" s="119" t="n">
        <v>88497</v>
      </c>
      <c r="Y1868" s="106" t="str">
        <f aca="false">IFERROR(VLOOKUP($X1868,'BASE DADOS'!$B$2:$E$16867,2,FALSE()),"-")</f>
        <v>SINAPI</v>
      </c>
      <c r="Z1868" s="106" t="str">
        <f aca="false">IFERROR(VLOOKUP($X1868,'BASE DADOS'!$B$2:$E$16867,3,FALSE()),"-")</f>
        <v>Aplicação e lixamento de massa látex em paredes, duas demãos. af_06/2014</v>
      </c>
      <c r="AA1868" s="107" t="str">
        <f aca="false">IFERROR(VLOOKUP($X1868,'BASE DADOS'!$B$2:$E$16867,4,FALSE()),"-")</f>
        <v>m2</v>
      </c>
      <c r="AB1868" s="120" t="s">
        <v>16990</v>
      </c>
      <c r="AC1868" s="121" t="str">
        <f aca="false">IFERROR(VLOOKUP(AB1868,'ETAPAS ORCAM'!$B$4:$C$58,2,FALSE()),"-")</f>
        <v>B14 – PINTURA INTERNA – PAREDE</v>
      </c>
      <c r="AMH1868" s="85"/>
      <c r="AMI1868" s="85"/>
      <c r="AMJ1868" s="85"/>
    </row>
    <row r="1869" s="84" customFormat="true" ht="26.1" hidden="false" customHeight="false" outlineLevel="1" collapsed="false">
      <c r="A1869" s="69"/>
      <c r="B1869" s="86"/>
      <c r="C1869" s="105" t="str">
        <f aca="false">C1868</f>
        <v>CBM-SE</v>
      </c>
      <c r="D1869" s="106" t="str">
        <f aca="false">D1868</f>
        <v>1º PAV.</v>
      </c>
      <c r="E1869" s="106" t="str">
        <f aca="false">E1868</f>
        <v>ALOJAMENTO CABOS E SOLDADOS MASC. A= 54,47m2</v>
      </c>
      <c r="F1869" s="107" t="str">
        <f aca="false">F1868</f>
        <v>PAREDE</v>
      </c>
      <c r="G1869" s="108"/>
      <c r="H1869" s="109"/>
      <c r="I1869" s="110"/>
      <c r="J1869" s="108"/>
      <c r="K1869" s="109"/>
      <c r="L1869" s="110"/>
      <c r="M1869" s="108"/>
      <c r="N1869" s="109"/>
      <c r="O1869" s="110"/>
      <c r="P1869" s="111"/>
      <c r="Q1869" s="112"/>
      <c r="R1869" s="113"/>
      <c r="S1869" s="114"/>
      <c r="T1869" s="115"/>
      <c r="U1869" s="116"/>
      <c r="V1869" s="117"/>
      <c r="W1869" s="118" t="n">
        <f aca="false">W1868</f>
        <v>79.9293</v>
      </c>
      <c r="X1869" s="119" t="n">
        <v>104641</v>
      </c>
      <c r="Y1869" s="106" t="str">
        <f aca="false">IFERROR(VLOOKUP($X1869,'BASE DADOS'!$B$2:$E$16867,2,FALSE()),"-")</f>
        <v>SINAPI</v>
      </c>
      <c r="Z1869" s="106" t="str">
        <f aca="false">IFERROR(VLOOKUP($X1869,'BASE DADOS'!$B$2:$E$16867,3,FALSE()),"-")</f>
        <v>Pintura látex acrílica econômica, aplicação manual em paredes, duas demãos. Af_04/2023</v>
      </c>
      <c r="AA1869" s="107" t="str">
        <f aca="false">IFERROR(VLOOKUP($X1869,'BASE DADOS'!$B$2:$E$16867,4,FALSE()),"-")</f>
        <v>m2</v>
      </c>
      <c r="AB1869" s="120" t="s">
        <v>16990</v>
      </c>
      <c r="AC1869" s="121" t="str">
        <f aca="false">IFERROR(VLOOKUP(AB1869,'ETAPAS ORCAM'!$B$4:$C$58,2,FALSE()),"-")</f>
        <v>B14 – PINTURA INTERNA – PAREDE</v>
      </c>
      <c r="AMH1869" s="85"/>
      <c r="AMI1869" s="85"/>
      <c r="AMJ1869" s="85"/>
    </row>
    <row r="1870" s="104" customFormat="true" ht="26.1" hidden="false" customHeight="false" outlineLevel="1" collapsed="false">
      <c r="A1870" s="69"/>
      <c r="B1870" s="86"/>
      <c r="C1870" s="87" t="str">
        <f aca="false">C1869</f>
        <v>CBM-SE</v>
      </c>
      <c r="D1870" s="88" t="str">
        <f aca="false">D1869</f>
        <v>1º PAV.</v>
      </c>
      <c r="E1870" s="88" t="str">
        <f aca="false">E1869</f>
        <v>ALOJAMENTO CABOS E SOLDADOS MASC. A= 54,47m2</v>
      </c>
      <c r="F1870" s="89" t="s">
        <v>16940</v>
      </c>
      <c r="G1870" s="90" t="n">
        <f aca="false">G1859</f>
        <v>54.47</v>
      </c>
      <c r="H1870" s="91"/>
      <c r="I1870" s="92"/>
      <c r="J1870" s="90"/>
      <c r="K1870" s="91"/>
      <c r="L1870" s="92"/>
      <c r="M1870" s="90"/>
      <c r="N1870" s="91"/>
      <c r="O1870" s="92"/>
      <c r="P1870" s="93"/>
      <c r="Q1870" s="94"/>
      <c r="R1870" s="95"/>
      <c r="S1870" s="96" t="n">
        <f aca="false">IF(G1870&lt;&gt;0,(G1870+P1870),(J1870*M1870)+P1870)</f>
        <v>54.47</v>
      </c>
      <c r="T1870" s="97" t="n">
        <f aca="false">IF(H1870&lt;&gt;0,(H1870+Q1870),(K1870*N1870)+Q1870)</f>
        <v>0</v>
      </c>
      <c r="U1870" s="98" t="n">
        <f aca="false">IF(I1870&lt;&gt;0,(I1870+R1870),(L1870*O1870)+R1870)</f>
        <v>0</v>
      </c>
      <c r="V1870" s="99" t="n">
        <f aca="false">SUM(S1870:U1870)</f>
        <v>54.47</v>
      </c>
      <c r="W1870" s="100"/>
      <c r="X1870" s="101"/>
      <c r="Y1870" s="88"/>
      <c r="Z1870" s="88"/>
      <c r="AA1870" s="89"/>
      <c r="AB1870" s="102"/>
      <c r="AC1870" s="103"/>
      <c r="AMH1870" s="85"/>
      <c r="AMI1870" s="85"/>
      <c r="AMJ1870" s="85"/>
    </row>
    <row r="1871" s="84" customFormat="true" ht="26.1" hidden="false" customHeight="false" outlineLevel="1" collapsed="false">
      <c r="A1871" s="69"/>
      <c r="B1871" s="86"/>
      <c r="C1871" s="105" t="str">
        <f aca="false">C1870</f>
        <v>CBM-SE</v>
      </c>
      <c r="D1871" s="106" t="str">
        <f aca="false">D1870</f>
        <v>1º PAV.</v>
      </c>
      <c r="E1871" s="106" t="str">
        <f aca="false">E1870</f>
        <v>ALOJAMENTO CABOS E SOLDADOS MASC. A= 54,47m2</v>
      </c>
      <c r="F1871" s="107" t="str">
        <f aca="false">F1870</f>
        <v>TETO</v>
      </c>
      <c r="G1871" s="108"/>
      <c r="H1871" s="109"/>
      <c r="I1871" s="110"/>
      <c r="J1871" s="108"/>
      <c r="K1871" s="109"/>
      <c r="L1871" s="110"/>
      <c r="M1871" s="108"/>
      <c r="N1871" s="109"/>
      <c r="O1871" s="110"/>
      <c r="P1871" s="111"/>
      <c r="Q1871" s="112"/>
      <c r="R1871" s="113"/>
      <c r="S1871" s="114"/>
      <c r="T1871" s="115"/>
      <c r="U1871" s="116"/>
      <c r="V1871" s="117"/>
      <c r="W1871" s="118" t="n">
        <f aca="false">V1870</f>
        <v>54.47</v>
      </c>
      <c r="X1871" s="119" t="n">
        <v>96114</v>
      </c>
      <c r="Y1871" s="106" t="str">
        <f aca="false">IFERROR(VLOOKUP($X1871,'BASE DADOS'!$B$2:$E$16867,2,FALSE()),"-")</f>
        <v>SINAPI</v>
      </c>
      <c r="Z1871" s="106" t="str">
        <f aca="false">IFERROR(VLOOKUP($X1871,'BASE DADOS'!$B$2:$E$16867,3,FALSE()),"-")</f>
        <v>Forro em drywall, para ambientes comerciais, inclusive estrutura de fixação. af_05/2017_ps</v>
      </c>
      <c r="AA1871" s="107" t="str">
        <f aca="false">IFERROR(VLOOKUP($X1871,'BASE DADOS'!$B$2:$E$16867,4,FALSE()),"-")</f>
        <v>m2</v>
      </c>
      <c r="AB1871" s="120" t="s">
        <v>16991</v>
      </c>
      <c r="AC1871" s="121" t="str">
        <f aca="false">IFERROR(VLOOKUP(AB1871,'ETAPAS ORCAM'!$B$4:$C$58,2,FALSE()),"-")</f>
        <v>B09 – REVESTIMENTO INTERNO – TETO</v>
      </c>
      <c r="AMH1871" s="85"/>
      <c r="AMI1871" s="85"/>
      <c r="AMJ1871" s="85"/>
    </row>
    <row r="1872" s="84" customFormat="true" ht="26.1" hidden="false" customHeight="false" outlineLevel="1" collapsed="false">
      <c r="A1872" s="69"/>
      <c r="B1872" s="86"/>
      <c r="C1872" s="105" t="str">
        <f aca="false">C1871</f>
        <v>CBM-SE</v>
      </c>
      <c r="D1872" s="106" t="str">
        <f aca="false">D1871</f>
        <v>1º PAV.</v>
      </c>
      <c r="E1872" s="106" t="str">
        <f aca="false">E1871</f>
        <v>ALOJAMENTO CABOS E SOLDADOS MASC. A= 54,47m2</v>
      </c>
      <c r="F1872" s="107" t="str">
        <f aca="false">F1871</f>
        <v>TETO</v>
      </c>
      <c r="G1872" s="108"/>
      <c r="H1872" s="109"/>
      <c r="I1872" s="110"/>
      <c r="J1872" s="108"/>
      <c r="K1872" s="109"/>
      <c r="L1872" s="110"/>
      <c r="M1872" s="108"/>
      <c r="N1872" s="109"/>
      <c r="O1872" s="110"/>
      <c r="P1872" s="111"/>
      <c r="Q1872" s="112"/>
      <c r="R1872" s="113"/>
      <c r="S1872" s="114"/>
      <c r="T1872" s="115"/>
      <c r="U1872" s="116"/>
      <c r="V1872" s="117"/>
      <c r="W1872" s="118" t="n">
        <f aca="false">J1864</f>
        <v>29.77</v>
      </c>
      <c r="X1872" s="119" t="n">
        <v>9082</v>
      </c>
      <c r="Y1872" s="106" t="str">
        <f aca="false">IFERROR(VLOOKUP($X1872,'BASE DADOS'!$B$2:$E$16867,2,FALSE()),"-")</f>
        <v>ORSE</v>
      </c>
      <c r="Z1872" s="106" t="str">
        <f aca="false">IFERROR(VLOOKUP($X1872,'BASE DADOS'!$B$2:$E$16867,3,FALSE()),"-")</f>
        <v>Tabica metálica 3x3cm para forro de gesso (fornecimento e montagem)</v>
      </c>
      <c r="AA1872" s="107" t="str">
        <f aca="false">IFERROR(VLOOKUP($X1872,'BASE DADOS'!$B$2:$E$16867,4,FALSE()),"-")</f>
        <v>m</v>
      </c>
      <c r="AB1872" s="120" t="s">
        <v>16991</v>
      </c>
      <c r="AC1872" s="121" t="str">
        <f aca="false">IFERROR(VLOOKUP(AB1872,'ETAPAS ORCAM'!$B$4:$C$58,2,FALSE()),"-")</f>
        <v>B09 – REVESTIMENTO INTERNO – TETO</v>
      </c>
      <c r="AMH1872" s="85"/>
      <c r="AMI1872" s="85"/>
      <c r="AMJ1872" s="85"/>
    </row>
    <row r="1873" s="84" customFormat="true" ht="26.1" hidden="false" customHeight="false" outlineLevel="1" collapsed="false">
      <c r="A1873" s="69"/>
      <c r="B1873" s="86"/>
      <c r="C1873" s="105" t="str">
        <f aca="false">C1872</f>
        <v>CBM-SE</v>
      </c>
      <c r="D1873" s="106" t="str">
        <f aca="false">D1872</f>
        <v>1º PAV.</v>
      </c>
      <c r="E1873" s="106" t="str">
        <f aca="false">E1872</f>
        <v>ALOJAMENTO CABOS E SOLDADOS MASC. A= 54,47m2</v>
      </c>
      <c r="F1873" s="107" t="str">
        <f aca="false">F1872</f>
        <v>TETO</v>
      </c>
      <c r="G1873" s="108"/>
      <c r="H1873" s="109"/>
      <c r="I1873" s="110"/>
      <c r="J1873" s="108"/>
      <c r="K1873" s="109"/>
      <c r="L1873" s="110"/>
      <c r="M1873" s="108"/>
      <c r="N1873" s="109"/>
      <c r="O1873" s="110"/>
      <c r="P1873" s="111"/>
      <c r="Q1873" s="112"/>
      <c r="R1873" s="113"/>
      <c r="S1873" s="114"/>
      <c r="T1873" s="115"/>
      <c r="U1873" s="116"/>
      <c r="V1873" s="117"/>
      <c r="W1873" s="118" t="n">
        <f aca="false">W1871</f>
        <v>54.47</v>
      </c>
      <c r="X1873" s="119" t="n">
        <v>88484</v>
      </c>
      <c r="Y1873" s="106" t="str">
        <f aca="false">IFERROR(VLOOKUP($X1873,'BASE DADOS'!$B$2:$E$16867,2,FALSE()),"-")</f>
        <v>SINAPI</v>
      </c>
      <c r="Z1873" s="106" t="str">
        <f aca="false">IFERROR(VLOOKUP($X1873,'BASE DADOS'!$B$2:$E$16867,3,FALSE()),"-")</f>
        <v>Aplicação de fundo selador acrílico em teto, uma demão. af_06/2014</v>
      </c>
      <c r="AA1873" s="107" t="str">
        <f aca="false">IFERROR(VLOOKUP($X1873,'BASE DADOS'!$B$2:$E$16867,4,FALSE()),"-")</f>
        <v>m2</v>
      </c>
      <c r="AB1873" s="120" t="s">
        <v>16992</v>
      </c>
      <c r="AC1873" s="121" t="str">
        <f aca="false">IFERROR(VLOOKUP(AB1873,'ETAPAS ORCAM'!$B$4:$C$58,2,FALSE()),"-")</f>
        <v>B15 – PINTURA INTERNA – TETO</v>
      </c>
      <c r="AMH1873" s="85"/>
      <c r="AMI1873" s="85"/>
      <c r="AMJ1873" s="85"/>
    </row>
    <row r="1874" s="84" customFormat="true" ht="26.1" hidden="false" customHeight="false" outlineLevel="1" collapsed="false">
      <c r="A1874" s="69"/>
      <c r="B1874" s="86"/>
      <c r="C1874" s="105" t="str">
        <f aca="false">C1873</f>
        <v>CBM-SE</v>
      </c>
      <c r="D1874" s="106" t="str">
        <f aca="false">D1873</f>
        <v>1º PAV.</v>
      </c>
      <c r="E1874" s="106" t="str">
        <f aca="false">E1873</f>
        <v>ALOJAMENTO CABOS E SOLDADOS MASC. A= 54,47m2</v>
      </c>
      <c r="F1874" s="107" t="str">
        <f aca="false">F1873</f>
        <v>TETO</v>
      </c>
      <c r="G1874" s="108"/>
      <c r="H1874" s="109"/>
      <c r="I1874" s="110"/>
      <c r="J1874" s="108"/>
      <c r="K1874" s="109"/>
      <c r="L1874" s="110"/>
      <c r="M1874" s="108"/>
      <c r="N1874" s="109"/>
      <c r="O1874" s="110"/>
      <c r="P1874" s="111"/>
      <c r="Q1874" s="112"/>
      <c r="R1874" s="113"/>
      <c r="S1874" s="114"/>
      <c r="T1874" s="115"/>
      <c r="U1874" s="116"/>
      <c r="V1874" s="117"/>
      <c r="W1874" s="118" t="n">
        <f aca="false">W1873</f>
        <v>54.47</v>
      </c>
      <c r="X1874" s="119" t="n">
        <v>88496</v>
      </c>
      <c r="Y1874" s="106" t="str">
        <f aca="false">IFERROR(VLOOKUP($X1874,'BASE DADOS'!$B$2:$E$16867,2,FALSE()),"-")</f>
        <v>SINAPI</v>
      </c>
      <c r="Z1874" s="106" t="str">
        <f aca="false">IFERROR(VLOOKUP($X1874,'BASE DADOS'!$B$2:$E$16867,3,FALSE()),"-")</f>
        <v>Aplicação e lixamento de massa látex em teto, duas demãos. af_06/2014</v>
      </c>
      <c r="AA1874" s="107" t="str">
        <f aca="false">IFERROR(VLOOKUP($X1874,'BASE DADOS'!$B$2:$E$16867,4,FALSE()),"-")</f>
        <v>m2</v>
      </c>
      <c r="AB1874" s="120" t="s">
        <v>16992</v>
      </c>
      <c r="AC1874" s="121" t="str">
        <f aca="false">IFERROR(VLOOKUP(AB1874,'ETAPAS ORCAM'!$B$4:$C$58,2,FALSE()),"-")</f>
        <v>B15 – PINTURA INTERNA – TETO</v>
      </c>
      <c r="AMH1874" s="85"/>
      <c r="AMI1874" s="85"/>
      <c r="AMJ1874" s="85"/>
    </row>
    <row r="1875" s="84" customFormat="true" ht="26.1" hidden="false" customHeight="false" outlineLevel="1" collapsed="false">
      <c r="A1875" s="69"/>
      <c r="B1875" s="86"/>
      <c r="C1875" s="105" t="str">
        <f aca="false">C1874</f>
        <v>CBM-SE</v>
      </c>
      <c r="D1875" s="106" t="str">
        <f aca="false">D1874</f>
        <v>1º PAV.</v>
      </c>
      <c r="E1875" s="106" t="str">
        <f aca="false">E1874</f>
        <v>ALOJAMENTO CABOS E SOLDADOS MASC. A= 54,47m2</v>
      </c>
      <c r="F1875" s="107" t="str">
        <f aca="false">F1874</f>
        <v>TETO</v>
      </c>
      <c r="G1875" s="108"/>
      <c r="H1875" s="109"/>
      <c r="I1875" s="110"/>
      <c r="J1875" s="108"/>
      <c r="K1875" s="109"/>
      <c r="L1875" s="110"/>
      <c r="M1875" s="108"/>
      <c r="N1875" s="109"/>
      <c r="O1875" s="110"/>
      <c r="P1875" s="111"/>
      <c r="Q1875" s="112"/>
      <c r="R1875" s="113"/>
      <c r="S1875" s="114"/>
      <c r="T1875" s="115"/>
      <c r="U1875" s="116"/>
      <c r="V1875" s="117"/>
      <c r="W1875" s="118" t="n">
        <f aca="false">W1874</f>
        <v>54.47</v>
      </c>
      <c r="X1875" s="119" t="n">
        <v>104639</v>
      </c>
      <c r="Y1875" s="106" t="str">
        <f aca="false">IFERROR(VLOOKUP($X1875,'BASE DADOS'!$B$2:$E$16867,2,FALSE()),"-")</f>
        <v>SINAPI</v>
      </c>
      <c r="Z1875" s="106" t="str">
        <f aca="false">IFERROR(VLOOKUP($X1875,'BASE DADOS'!$B$2:$E$16867,3,FALSE()),"-")</f>
        <v>Pintura látex acrílica econômica, aplicação manual em teto, duas demãos. Af_04/2023</v>
      </c>
      <c r="AA1875" s="107" t="str">
        <f aca="false">IFERROR(VLOOKUP($X1875,'BASE DADOS'!$B$2:$E$16867,4,FALSE()),"-")</f>
        <v>m2</v>
      </c>
      <c r="AB1875" s="120" t="s">
        <v>16992</v>
      </c>
      <c r="AC1875" s="121" t="str">
        <f aca="false">IFERROR(VLOOKUP(AB1875,'ETAPAS ORCAM'!$B$4:$C$58,2,FALSE()),"-")</f>
        <v>B15 – PINTURA INTERNA – TETO</v>
      </c>
      <c r="AMH1875" s="85"/>
      <c r="AMI1875" s="85"/>
      <c r="AMJ1875" s="85"/>
    </row>
    <row r="1876" s="104" customFormat="true" ht="26.1" hidden="false" customHeight="false" outlineLevel="1" collapsed="false">
      <c r="A1876" s="69"/>
      <c r="B1876" s="86"/>
      <c r="C1876" s="87" t="str">
        <f aca="false">C1875</f>
        <v>CBM-SE</v>
      </c>
      <c r="D1876" s="88" t="str">
        <f aca="false">D1875</f>
        <v>1º PAV.</v>
      </c>
      <c r="E1876" s="88" t="str">
        <f aca="false">E1875</f>
        <v>ALOJAMENTO CABOS E SOLDADOS MASC. A= 54,47m2</v>
      </c>
      <c r="F1876" s="89" t="s">
        <v>16941</v>
      </c>
      <c r="G1876" s="90" t="n">
        <f aca="false">J1864</f>
        <v>29.77</v>
      </c>
      <c r="H1876" s="91"/>
      <c r="I1876" s="92"/>
      <c r="J1876" s="90"/>
      <c r="K1876" s="91"/>
      <c r="L1876" s="92"/>
      <c r="M1876" s="90"/>
      <c r="N1876" s="91"/>
      <c r="O1876" s="92"/>
      <c r="P1876" s="93" t="n">
        <f aca="false">-0.8*2</f>
        <v>-1.6</v>
      </c>
      <c r="Q1876" s="94"/>
      <c r="R1876" s="95"/>
      <c r="S1876" s="96" t="n">
        <f aca="false">IF(G1876&lt;&gt;0,(G1876+P1876),(J1876*M1876)+P1876)</f>
        <v>28.17</v>
      </c>
      <c r="T1876" s="97" t="n">
        <f aca="false">IF(H1876&lt;&gt;0,(H1876+Q1876),(K1876*N1876)+Q1876)</f>
        <v>0</v>
      </c>
      <c r="U1876" s="98" t="n">
        <f aca="false">IF(I1876&lt;&gt;0,(I1876+R1876),(L1876*O1876)+R1876)</f>
        <v>0</v>
      </c>
      <c r="V1876" s="99" t="n">
        <f aca="false">SUM(S1876:U1876)</f>
        <v>28.17</v>
      </c>
      <c r="W1876" s="100"/>
      <c r="X1876" s="101"/>
      <c r="Y1876" s="88"/>
      <c r="Z1876" s="88"/>
      <c r="AA1876" s="89"/>
      <c r="AB1876" s="102"/>
      <c r="AC1876" s="103"/>
      <c r="AMH1876" s="85"/>
      <c r="AMI1876" s="85"/>
      <c r="AMJ1876" s="85"/>
    </row>
    <row r="1877" s="84" customFormat="true" ht="26.1" hidden="false" customHeight="false" outlineLevel="1" collapsed="false">
      <c r="A1877" s="69"/>
      <c r="B1877" s="86"/>
      <c r="C1877" s="105" t="str">
        <f aca="false">C1876</f>
        <v>CBM-SE</v>
      </c>
      <c r="D1877" s="106" t="str">
        <f aca="false">D1876</f>
        <v>1º PAV.</v>
      </c>
      <c r="E1877" s="106" t="str">
        <f aca="false">E1876</f>
        <v>ALOJAMENTO CABOS E SOLDADOS MASC. A= 54,47m2</v>
      </c>
      <c r="F1877" s="107" t="str">
        <f aca="false">F1876</f>
        <v>RODAPÉ</v>
      </c>
      <c r="G1877" s="108"/>
      <c r="H1877" s="109"/>
      <c r="I1877" s="110"/>
      <c r="J1877" s="108"/>
      <c r="K1877" s="109"/>
      <c r="L1877" s="110"/>
      <c r="M1877" s="108"/>
      <c r="N1877" s="109"/>
      <c r="O1877" s="110"/>
      <c r="P1877" s="111"/>
      <c r="Q1877" s="112"/>
      <c r="R1877" s="113"/>
      <c r="S1877" s="114"/>
      <c r="T1877" s="115"/>
      <c r="U1877" s="116"/>
      <c r="V1877" s="117"/>
      <c r="W1877" s="118" t="n">
        <f aca="false">V1876</f>
        <v>28.17</v>
      </c>
      <c r="X1877" s="119" t="n">
        <v>2260</v>
      </c>
      <c r="Y1877" s="106" t="str">
        <f aca="false">IFERROR(VLOOKUP($X1877,'BASE DADOS'!$B$2:$E$16867,2,FALSE()),"-")</f>
        <v>ORSE</v>
      </c>
      <c r="Z1877" s="106" t="str">
        <f aca="false">IFERROR(VLOOKUP($X1877,'BASE DADOS'!$B$2:$E$16867,3,FALSE()),"-")</f>
        <v>Rodapé alta resistência, h = 10 cm</v>
      </c>
      <c r="AA1877" s="107" t="str">
        <f aca="false">IFERROR(VLOOKUP($X1877,'BASE DADOS'!$B$2:$E$16867,4,FALSE()),"-")</f>
        <v>m</v>
      </c>
      <c r="AB1877" s="120" t="s">
        <v>16989</v>
      </c>
      <c r="AC1877" s="121" t="str">
        <f aca="false">IFERROR(VLOOKUP(AB1877,'ETAPAS ORCAM'!$B$4:$C$58,2,FALSE()),"-")</f>
        <v>B08 – REVESTIMENTO INTERNO – PAREDE</v>
      </c>
      <c r="AMH1877" s="85"/>
      <c r="AMI1877" s="85"/>
      <c r="AMJ1877" s="85"/>
    </row>
    <row r="1878" s="104" customFormat="true" ht="26.1" hidden="false" customHeight="false" outlineLevel="1" collapsed="false">
      <c r="A1878" s="69"/>
      <c r="B1878" s="86"/>
      <c r="C1878" s="87" t="str">
        <f aca="false">C1877</f>
        <v>CBM-SE</v>
      </c>
      <c r="D1878" s="88" t="str">
        <f aca="false">D1877</f>
        <v>1º PAV.</v>
      </c>
      <c r="E1878" s="88" t="str">
        <f aca="false">E1877</f>
        <v>ALOJAMENTO CABOS E SOLDADOS MASC. A= 54,47m2</v>
      </c>
      <c r="F1878" s="89" t="s">
        <v>16994</v>
      </c>
      <c r="G1878" s="90"/>
      <c r="H1878" s="91"/>
      <c r="I1878" s="92"/>
      <c r="J1878" s="90" t="n">
        <v>1.5</v>
      </c>
      <c r="K1878" s="91" t="n">
        <v>1.5</v>
      </c>
      <c r="L1878" s="92" t="n">
        <v>1.5</v>
      </c>
      <c r="M1878" s="90" t="n">
        <v>1.45</v>
      </c>
      <c r="N1878" s="91" t="n">
        <v>1.45</v>
      </c>
      <c r="O1878" s="92" t="n">
        <v>1.45</v>
      </c>
      <c r="P1878" s="93"/>
      <c r="Q1878" s="94"/>
      <c r="R1878" s="95"/>
      <c r="S1878" s="96" t="n">
        <f aca="false">IF(G1878&lt;&gt;0,(G1878+P1878),(J1878*M1878)+P1878)</f>
        <v>2.175</v>
      </c>
      <c r="T1878" s="97" t="n">
        <f aca="false">IF(H1878&lt;&gt;0,(H1878+Q1878),(K1878*N1878)+Q1878)</f>
        <v>2.175</v>
      </c>
      <c r="U1878" s="98" t="n">
        <f aca="false">IF(I1878&lt;&gt;0,(I1878+R1878),(L1878*O1878)+R1878)</f>
        <v>2.175</v>
      </c>
      <c r="V1878" s="99" t="n">
        <f aca="false">SUM(S1878:U1878)</f>
        <v>6.525</v>
      </c>
      <c r="W1878" s="100"/>
      <c r="X1878" s="101"/>
      <c r="Y1878" s="88"/>
      <c r="Z1878" s="88"/>
      <c r="AA1878" s="89"/>
      <c r="AB1878" s="102"/>
      <c r="AC1878" s="103"/>
      <c r="AMH1878" s="85"/>
      <c r="AMI1878" s="85"/>
      <c r="AMJ1878" s="85"/>
    </row>
    <row r="1879" s="84" customFormat="true" ht="26.1" hidden="false" customHeight="false" outlineLevel="1" collapsed="false">
      <c r="A1879" s="69"/>
      <c r="B1879" s="86"/>
      <c r="C1879" s="105" t="str">
        <f aca="false">C1878</f>
        <v>CBM-SE</v>
      </c>
      <c r="D1879" s="106" t="str">
        <f aca="false">D1878</f>
        <v>1º PAV.</v>
      </c>
      <c r="E1879" s="106" t="str">
        <f aca="false">E1878</f>
        <v>ALOJAMENTO CABOS E SOLDADOS MASC. A= 54,47m2</v>
      </c>
      <c r="F1879" s="107" t="str">
        <f aca="false">F1878</f>
        <v>ESQ. ALUMÍNIO</v>
      </c>
      <c r="G1879" s="108"/>
      <c r="H1879" s="109"/>
      <c r="I1879" s="110"/>
      <c r="J1879" s="108"/>
      <c r="K1879" s="109"/>
      <c r="L1879" s="110"/>
      <c r="M1879" s="108"/>
      <c r="N1879" s="109"/>
      <c r="O1879" s="110"/>
      <c r="P1879" s="111"/>
      <c r="Q1879" s="112"/>
      <c r="R1879" s="113"/>
      <c r="S1879" s="114"/>
      <c r="T1879" s="115"/>
      <c r="U1879" s="116"/>
      <c r="V1879" s="117"/>
      <c r="W1879" s="118" t="n">
        <f aca="false">V1878</f>
        <v>6.525</v>
      </c>
      <c r="X1879" s="119" t="n">
        <v>100674</v>
      </c>
      <c r="Y1879" s="106" t="str">
        <f aca="false">IFERROR(VLOOKUP($X1879,'BASE DADOS'!$B$2:$E$16867,2,FALSE()),"-")</f>
        <v>SINAPI</v>
      </c>
      <c r="Z1879" s="106" t="str">
        <f aca="false">IFERROR(VLOOKUP($X1879,'BASE DADOS'!$B$2:$E$16867,3,FALSE()),"-")</f>
        <v>Janela fixa de alumínio para vidro, com vidro, batente e ferragens. exclusive acabamento, alizar e contramarco. fornecimento e instalação. af_12/2019</v>
      </c>
      <c r="AA1879" s="107" t="str">
        <f aca="false">IFERROR(VLOOKUP($X1879,'BASE DADOS'!$B$2:$E$16867,4,FALSE()),"-")</f>
        <v>m2</v>
      </c>
      <c r="AB1879" s="120" t="s">
        <v>16995</v>
      </c>
      <c r="AC1879" s="121" t="str">
        <f aca="false">IFERROR(VLOOKUP(AB1879,'ETAPAS ORCAM'!$B$4:$C$58,2,FALSE()),"-")</f>
        <v>B12 – ESQUADRIAS</v>
      </c>
      <c r="AMH1879" s="85"/>
      <c r="AMI1879" s="85"/>
      <c r="AMJ1879" s="85"/>
    </row>
    <row r="1880" s="84" customFormat="true" ht="26.1" hidden="false" customHeight="false" outlineLevel="1" collapsed="false">
      <c r="A1880" s="69"/>
      <c r="B1880" s="86"/>
      <c r="C1880" s="105" t="str">
        <f aca="false">C1879</f>
        <v>CBM-SE</v>
      </c>
      <c r="D1880" s="106" t="str">
        <f aca="false">D1879</f>
        <v>1º PAV.</v>
      </c>
      <c r="E1880" s="106" t="str">
        <f aca="false">E1879</f>
        <v>ALOJAMENTO CABOS E SOLDADOS MASC. A= 54,47m2</v>
      </c>
      <c r="F1880" s="107" t="str">
        <f aca="false">F1879</f>
        <v>ESQ. ALUMÍNIO</v>
      </c>
      <c r="G1880" s="108"/>
      <c r="H1880" s="109"/>
      <c r="I1880" s="110"/>
      <c r="J1880" s="108"/>
      <c r="K1880" s="109"/>
      <c r="L1880" s="110"/>
      <c r="M1880" s="108"/>
      <c r="N1880" s="109"/>
      <c r="O1880" s="110"/>
      <c r="P1880" s="111"/>
      <c r="Q1880" s="112"/>
      <c r="R1880" s="113"/>
      <c r="S1880" s="114"/>
      <c r="T1880" s="115"/>
      <c r="U1880" s="116"/>
      <c r="V1880" s="117"/>
      <c r="W1880" s="118" t="n">
        <f aca="false">W1879*2</f>
        <v>13.05</v>
      </c>
      <c r="X1880" s="119" t="n">
        <v>99821</v>
      </c>
      <c r="Y1880" s="106" t="str">
        <f aca="false">IFERROR(VLOOKUP($X1880,'BASE DADOS'!$B$2:$E$16867,2,FALSE()),"-")</f>
        <v>SINAPI</v>
      </c>
      <c r="Z1880" s="106" t="str">
        <f aca="false">IFERROR(VLOOKUP($X1880,'BASE DADOS'!$B$2:$E$16867,3,FALSE()),"-")</f>
        <v>Limpeza de janela de vidro com caixilho em aço/alumínio/pvc. af_04/2019</v>
      </c>
      <c r="AA1880" s="107" t="str">
        <f aca="false">IFERROR(VLOOKUP($X1880,'BASE DADOS'!$B$2:$E$16867,4,FALSE()),"-")</f>
        <v>m2</v>
      </c>
      <c r="AB1880" s="120" t="s">
        <v>16988</v>
      </c>
      <c r="AC1880" s="121" t="str">
        <f aca="false">IFERROR(VLOOKUP(AB1880,'ETAPAS ORCAM'!$B$4:$C$58,2,FALSE()),"-")</f>
        <v>B39 – LIMPEZA FINAL</v>
      </c>
      <c r="AMH1880" s="85"/>
      <c r="AMI1880" s="85"/>
      <c r="AMJ1880" s="85"/>
    </row>
    <row r="1881" s="84" customFormat="true" ht="26.1" hidden="false" customHeight="false" outlineLevel="1" collapsed="false">
      <c r="A1881" s="69"/>
      <c r="B1881" s="86"/>
      <c r="C1881" s="105" t="str">
        <f aca="false">C1880</f>
        <v>CBM-SE</v>
      </c>
      <c r="D1881" s="106" t="str">
        <f aca="false">D1880</f>
        <v>1º PAV.</v>
      </c>
      <c r="E1881" s="106" t="str">
        <f aca="false">E1880</f>
        <v>ALOJAMENTO CABOS E SOLDADOS MASC. A= 54,47m2</v>
      </c>
      <c r="F1881" s="107" t="str">
        <f aca="false">F1880</f>
        <v>ESQ. ALUMÍNIO</v>
      </c>
      <c r="G1881" s="108"/>
      <c r="H1881" s="109"/>
      <c r="I1881" s="110"/>
      <c r="J1881" s="108"/>
      <c r="K1881" s="109"/>
      <c r="L1881" s="110"/>
      <c r="M1881" s="108"/>
      <c r="N1881" s="109"/>
      <c r="O1881" s="110"/>
      <c r="P1881" s="111"/>
      <c r="Q1881" s="112"/>
      <c r="R1881" s="113"/>
      <c r="S1881" s="114"/>
      <c r="T1881" s="115"/>
      <c r="U1881" s="116"/>
      <c r="V1881" s="117"/>
      <c r="W1881" s="118" t="n">
        <f aca="false">+1.55*3</f>
        <v>4.65</v>
      </c>
      <c r="X1881" s="119" t="n">
        <v>1989</v>
      </c>
      <c r="Y1881" s="106" t="str">
        <f aca="false">IFERROR(VLOOKUP($X1881,'BASE DADOS'!$B$2:$E$16867,2,FALSE()),"-")</f>
        <v>ORSE</v>
      </c>
      <c r="Z1881" s="106" t="str">
        <f aca="false">IFERROR(VLOOKUP($X1881,'BASE DADOS'!$B$2:$E$16867,3,FALSE()),"-")</f>
        <v>Peitoril granito cinza polido, c/ largura = 22 cm, esp = 2 cm</v>
      </c>
      <c r="AA1881" s="107" t="str">
        <f aca="false">IFERROR(VLOOKUP($X1881,'BASE DADOS'!$B$2:$E$16867,4,FALSE()),"-")</f>
        <v>m</v>
      </c>
      <c r="AB1881" s="120" t="s">
        <v>16989</v>
      </c>
      <c r="AC1881" s="121" t="str">
        <f aca="false">IFERROR(VLOOKUP(AB1881,'ETAPAS ORCAM'!$B$4:$C$58,2,FALSE()),"-")</f>
        <v>B08 – REVESTIMENTO INTERNO – PAREDE</v>
      </c>
      <c r="AMH1881" s="85"/>
      <c r="AMI1881" s="85"/>
      <c r="AMJ1881" s="85"/>
    </row>
    <row r="1882" s="104" customFormat="true" ht="26.1" hidden="false" customHeight="false" outlineLevel="1" collapsed="false">
      <c r="A1882" s="69"/>
      <c r="B1882" s="86"/>
      <c r="C1882" s="87" t="str">
        <f aca="false">C1880</f>
        <v>CBM-SE</v>
      </c>
      <c r="D1882" s="88" t="str">
        <f aca="false">D1880</f>
        <v>1º PAV.</v>
      </c>
      <c r="E1882" s="88" t="str">
        <f aca="false">E1880</f>
        <v>ALOJAMENTO CABOS E SOLDADOS MASC. A= 54,47m2</v>
      </c>
      <c r="F1882" s="89" t="s">
        <v>17004</v>
      </c>
      <c r="G1882" s="90" t="n">
        <v>1</v>
      </c>
      <c r="H1882" s="91"/>
      <c r="I1882" s="92"/>
      <c r="J1882" s="90"/>
      <c r="K1882" s="91"/>
      <c r="L1882" s="92"/>
      <c r="M1882" s="90"/>
      <c r="N1882" s="91"/>
      <c r="O1882" s="92"/>
      <c r="P1882" s="93"/>
      <c r="Q1882" s="94"/>
      <c r="R1882" s="95"/>
      <c r="S1882" s="96" t="n">
        <f aca="false">IF(G1882&lt;&gt;0,(G1882+P1882),(J1882*M1882)+P1882)</f>
        <v>1</v>
      </c>
      <c r="T1882" s="97" t="n">
        <f aca="false">IF(H1882&lt;&gt;0,(H1882+Q1882),(K1882*N1882)+Q1882)</f>
        <v>0</v>
      </c>
      <c r="U1882" s="98" t="n">
        <f aca="false">IF(I1882&lt;&gt;0,(I1882+R1882),(L1882*O1882)+R1882)</f>
        <v>0</v>
      </c>
      <c r="V1882" s="99" t="n">
        <f aca="false">SUM(S1882:U1882)</f>
        <v>1</v>
      </c>
      <c r="W1882" s="100"/>
      <c r="X1882" s="101"/>
      <c r="Y1882" s="88"/>
      <c r="Z1882" s="88"/>
      <c r="AA1882" s="89"/>
      <c r="AB1882" s="102"/>
      <c r="AC1882" s="103"/>
      <c r="AMH1882" s="85"/>
      <c r="AMI1882" s="85"/>
      <c r="AMJ1882" s="85"/>
    </row>
    <row r="1883" s="84" customFormat="true" ht="42.5" hidden="false" customHeight="false" outlineLevel="1" collapsed="false">
      <c r="A1883" s="69"/>
      <c r="B1883" s="86"/>
      <c r="C1883" s="105" t="str">
        <f aca="false">C1882</f>
        <v>CBM-SE</v>
      </c>
      <c r="D1883" s="106" t="str">
        <f aca="false">D1882</f>
        <v>1º PAV.</v>
      </c>
      <c r="E1883" s="106" t="str">
        <f aca="false">E1882</f>
        <v>ALOJAMENTO CABOS E SOLDADOS MASC. A= 54,47m2</v>
      </c>
      <c r="F1883" s="107" t="str">
        <f aca="false">F1882</f>
        <v>ESQ. MADEIRA</v>
      </c>
      <c r="G1883" s="108"/>
      <c r="H1883" s="109"/>
      <c r="I1883" s="110"/>
      <c r="J1883" s="108"/>
      <c r="K1883" s="109"/>
      <c r="L1883" s="110"/>
      <c r="M1883" s="108"/>
      <c r="N1883" s="109"/>
      <c r="O1883" s="110"/>
      <c r="P1883" s="111"/>
      <c r="Q1883" s="112"/>
      <c r="R1883" s="113"/>
      <c r="S1883" s="114"/>
      <c r="T1883" s="115"/>
      <c r="U1883" s="116"/>
      <c r="V1883" s="117"/>
      <c r="W1883" s="118" t="n">
        <v>1</v>
      </c>
      <c r="X1883" s="119" t="n">
        <v>90843</v>
      </c>
      <c r="Y1883" s="106" t="str">
        <f aca="false">IFERROR(VLOOKUP($X1883,'BASE DADOS'!$B$2:$E$16867,2,FALSE()),"-")</f>
        <v>SINAPI</v>
      </c>
      <c r="Z1883" s="106" t="str">
        <f aca="false">IFERROR(VLOOKUP($X1883,'BASE DADOS'!$B$2:$E$16867,3,FALSE()),"-")</f>
        <v>Kit de porta de madeira para pintura, semi-oca (leve ou média), padrão médio, 80x210cm, espessura de 3,5cm, itens inclusos: dobradiças, montagem e instalação do batente, fechadura com execução do furo - fornecimento e instalação. af_12/2019</v>
      </c>
      <c r="AA1883" s="107" t="str">
        <f aca="false">IFERROR(VLOOKUP($X1883,'BASE DADOS'!$B$2:$E$16867,4,FALSE()),"-")</f>
        <v>un</v>
      </c>
      <c r="AB1883" s="120" t="s">
        <v>16995</v>
      </c>
      <c r="AC1883" s="121" t="str">
        <f aca="false">IFERROR(VLOOKUP(AB1883,'ETAPAS ORCAM'!$B$4:$C$58,2,FALSE()),"-")</f>
        <v>B12 – ESQUADRIAS</v>
      </c>
      <c r="AMH1883" s="85"/>
      <c r="AMI1883" s="85"/>
      <c r="AMJ1883" s="85"/>
    </row>
    <row r="1884" s="84" customFormat="true" ht="26.1" hidden="false" customHeight="false" outlineLevel="1" collapsed="false">
      <c r="A1884" s="69"/>
      <c r="B1884" s="86"/>
      <c r="C1884" s="105" t="str">
        <f aca="false">C1883</f>
        <v>CBM-SE</v>
      </c>
      <c r="D1884" s="106" t="str">
        <f aca="false">D1883</f>
        <v>1º PAV.</v>
      </c>
      <c r="E1884" s="106" t="str">
        <f aca="false">E1883</f>
        <v>ALOJAMENTO CABOS E SOLDADOS MASC. A= 54,47m2</v>
      </c>
      <c r="F1884" s="107" t="str">
        <f aca="false">F1883</f>
        <v>ESQ. MADEIRA</v>
      </c>
      <c r="G1884" s="108"/>
      <c r="H1884" s="109"/>
      <c r="I1884" s="110"/>
      <c r="J1884" s="108"/>
      <c r="K1884" s="109"/>
      <c r="L1884" s="110"/>
      <c r="M1884" s="108"/>
      <c r="N1884" s="109"/>
      <c r="O1884" s="110"/>
      <c r="P1884" s="111"/>
      <c r="Q1884" s="112"/>
      <c r="R1884" s="113"/>
      <c r="S1884" s="114"/>
      <c r="T1884" s="115"/>
      <c r="U1884" s="116"/>
      <c r="V1884" s="117"/>
      <c r="W1884" s="118" t="n">
        <f aca="false">(0.8*2.1)*3</f>
        <v>5.04</v>
      </c>
      <c r="X1884" s="119" t="n">
        <v>2309</v>
      </c>
      <c r="Y1884" s="106" t="str">
        <f aca="false">IFERROR(VLOOKUP($X1884,'BASE DADOS'!$B$2:$E$16867,2,FALSE()),"-")</f>
        <v>ORSE</v>
      </c>
      <c r="Z1884" s="106" t="str">
        <f aca="false">IFERROR(VLOOKUP($X1884,'BASE DADOS'!$B$2:$E$16867,3,FALSE()),"-")</f>
        <v>Pintura sobre superfícies de madeira com aplicação de 01 demão de fundo sintético nivelador, 01 demão de massa a óleo e 02 demãos de tinta esmalte</v>
      </c>
      <c r="AA1884" s="107" t="str">
        <f aca="false">IFERROR(VLOOKUP($X1884,'BASE DADOS'!$B$2:$E$16867,4,FALSE()),"-")</f>
        <v>m2</v>
      </c>
      <c r="AB1884" s="120" t="s">
        <v>17005</v>
      </c>
      <c r="AC1884" s="121" t="str">
        <f aca="false">IFERROR(VLOOKUP(AB1884,'ETAPAS ORCAM'!$B$4:$C$58,2,FALSE()),"-")</f>
        <v>B16 – PINTURA – ESQ. MADEIRA</v>
      </c>
      <c r="AMH1884" s="85"/>
      <c r="AMI1884" s="85"/>
      <c r="AMJ1884" s="85"/>
    </row>
    <row r="1885" s="84" customFormat="true" ht="26.1" hidden="false" customHeight="false" outlineLevel="1" collapsed="false">
      <c r="A1885" s="69"/>
      <c r="B1885" s="86"/>
      <c r="C1885" s="105" t="str">
        <f aca="false">C1863</f>
        <v>CBM-SE</v>
      </c>
      <c r="D1885" s="106" t="str">
        <f aca="false">D1863</f>
        <v>1º PAV.</v>
      </c>
      <c r="E1885" s="106" t="str">
        <f aca="false">E1863</f>
        <v>ALOJAMENTO CABOS E SOLDADOS MASC. A= 54,47m2</v>
      </c>
      <c r="F1885" s="107" t="str">
        <f aca="false">F1884</f>
        <v>ESQ. MADEIRA</v>
      </c>
      <c r="G1885" s="108"/>
      <c r="H1885" s="109"/>
      <c r="I1885" s="110"/>
      <c r="J1885" s="108"/>
      <c r="K1885" s="109"/>
      <c r="L1885" s="110"/>
      <c r="M1885" s="108"/>
      <c r="N1885" s="109"/>
      <c r="O1885" s="110"/>
      <c r="P1885" s="111"/>
      <c r="Q1885" s="112"/>
      <c r="R1885" s="113"/>
      <c r="S1885" s="114"/>
      <c r="T1885" s="115"/>
      <c r="U1885" s="116"/>
      <c r="V1885" s="117"/>
      <c r="W1885" s="118" t="n">
        <v>0.85</v>
      </c>
      <c r="X1885" s="119" t="n">
        <v>2262</v>
      </c>
      <c r="Y1885" s="106" t="str">
        <f aca="false">IFERROR(VLOOKUP($X1885,'BASE DADOS'!$B$2:$E$16867,2,FALSE()),"-")</f>
        <v>ORSE</v>
      </c>
      <c r="Z1885" s="106" t="str">
        <f aca="false">IFERROR(VLOOKUP($X1885,'BASE DADOS'!$B$2:$E$16867,3,FALSE()),"-")</f>
        <v>Soleira alta resistência moldada "in-loco", e = 2 cm, l = 15 cm</v>
      </c>
      <c r="AA1885" s="107" t="str">
        <f aca="false">IFERROR(VLOOKUP($X1885,'BASE DADOS'!$B$2:$E$16867,4,FALSE()),"-")</f>
        <v>m</v>
      </c>
      <c r="AB1885" s="120" t="s">
        <v>16987</v>
      </c>
      <c r="AC1885" s="121" t="str">
        <f aca="false">IFERROR(VLOOKUP(AB1885,'ETAPAS ORCAM'!$B$4:$C$58,2,FALSE()),"-")</f>
        <v>B11 – PAVIMENTAÇÃO</v>
      </c>
      <c r="AMH1885" s="85"/>
      <c r="AMI1885" s="85"/>
      <c r="AMJ1885" s="85"/>
    </row>
    <row r="1886" s="84" customFormat="true" ht="12.8" hidden="false" customHeight="false" outlineLevel="1" collapsed="false">
      <c r="A1886" s="69"/>
      <c r="B1886" s="86"/>
      <c r="C1886" s="122"/>
      <c r="D1886" s="123"/>
      <c r="E1886" s="123"/>
      <c r="F1886" s="124"/>
      <c r="G1886" s="125"/>
      <c r="H1886" s="126"/>
      <c r="I1886" s="127"/>
      <c r="J1886" s="125"/>
      <c r="K1886" s="126"/>
      <c r="L1886" s="127"/>
      <c r="M1886" s="125"/>
      <c r="N1886" s="126"/>
      <c r="O1886" s="127"/>
      <c r="P1886" s="128"/>
      <c r="Q1886" s="129"/>
      <c r="R1886" s="130"/>
      <c r="S1886" s="131"/>
      <c r="T1886" s="132"/>
      <c r="U1886" s="133"/>
      <c r="V1886" s="134"/>
      <c r="W1886" s="135"/>
      <c r="X1886" s="136"/>
      <c r="Y1886" s="123"/>
      <c r="Z1886" s="123"/>
      <c r="AA1886" s="124"/>
      <c r="AB1886" s="137"/>
      <c r="AC1886" s="138"/>
      <c r="AMH1886" s="85"/>
      <c r="AMI1886" s="85"/>
      <c r="AMJ1886" s="85"/>
    </row>
    <row r="1887" s="84" customFormat="true" ht="12.8" hidden="false" customHeight="false" outlineLevel="0" collapsed="false">
      <c r="A1887" s="69"/>
      <c r="B1887" s="86"/>
      <c r="C1887" s="139"/>
      <c r="D1887" s="139"/>
      <c r="E1887" s="139"/>
      <c r="F1887" s="139"/>
      <c r="G1887" s="140"/>
      <c r="H1887" s="140"/>
      <c r="I1887" s="140"/>
      <c r="J1887" s="140"/>
      <c r="K1887" s="140"/>
      <c r="L1887" s="140"/>
      <c r="M1887" s="140"/>
      <c r="N1887" s="140"/>
      <c r="O1887" s="140"/>
      <c r="P1887" s="141"/>
      <c r="Q1887" s="141"/>
      <c r="R1887" s="141"/>
      <c r="S1887" s="142"/>
      <c r="T1887" s="142"/>
      <c r="U1887" s="142"/>
      <c r="V1887" s="142"/>
      <c r="W1887" s="143"/>
      <c r="X1887" s="144"/>
      <c r="Y1887" s="139"/>
      <c r="Z1887" s="139"/>
      <c r="AA1887" s="139"/>
      <c r="AB1887" s="145"/>
      <c r="AC1887" s="146"/>
      <c r="AMH1887" s="85"/>
      <c r="AMI1887" s="85"/>
      <c r="AMJ1887" s="85"/>
    </row>
    <row r="1888" s="84" customFormat="true" ht="26.1" hidden="false" customHeight="false" outlineLevel="0" collapsed="false">
      <c r="A1888" s="69"/>
      <c r="B1888" s="70" t="n">
        <v>37289</v>
      </c>
      <c r="C1888" s="147" t="s">
        <v>16962</v>
      </c>
      <c r="D1888" s="148" t="s">
        <v>17041</v>
      </c>
      <c r="E1888" s="148" t="s">
        <v>17060</v>
      </c>
      <c r="F1888" s="149"/>
      <c r="G1888" s="150"/>
      <c r="H1888" s="151"/>
      <c r="I1888" s="152"/>
      <c r="J1888" s="150"/>
      <c r="K1888" s="151"/>
      <c r="L1888" s="152"/>
      <c r="M1888" s="150"/>
      <c r="N1888" s="151"/>
      <c r="O1888" s="152"/>
      <c r="P1888" s="150"/>
      <c r="Q1888" s="151"/>
      <c r="R1888" s="152"/>
      <c r="S1888" s="153"/>
      <c r="T1888" s="154"/>
      <c r="U1888" s="155"/>
      <c r="V1888" s="156"/>
      <c r="W1888" s="157"/>
      <c r="X1888" s="147"/>
      <c r="Y1888" s="148"/>
      <c r="Z1888" s="148"/>
      <c r="AA1888" s="149"/>
      <c r="AB1888" s="158"/>
      <c r="AC1888" s="159"/>
      <c r="AMH1888" s="85"/>
      <c r="AMI1888" s="85"/>
      <c r="AMJ1888" s="85"/>
    </row>
    <row r="1889" s="104" customFormat="true" ht="26.1" hidden="false" customHeight="false" outlineLevel="1" collapsed="false">
      <c r="A1889" s="69"/>
      <c r="B1889" s="86"/>
      <c r="C1889" s="160" t="str">
        <f aca="false">C1888</f>
        <v>CBM-SE</v>
      </c>
      <c r="D1889" s="161" t="str">
        <f aca="false">D1888</f>
        <v>1º PAV.</v>
      </c>
      <c r="E1889" s="161" t="str">
        <f aca="false">E1888</f>
        <v>VESTIÁRIO CABOS E SOLDADOS MASC. A=26,97m2</v>
      </c>
      <c r="F1889" s="162" t="s">
        <v>16938</v>
      </c>
      <c r="G1889" s="163" t="n">
        <v>26.97</v>
      </c>
      <c r="H1889" s="164"/>
      <c r="I1889" s="165"/>
      <c r="J1889" s="163"/>
      <c r="K1889" s="164"/>
      <c r="L1889" s="165"/>
      <c r="M1889" s="163"/>
      <c r="N1889" s="164"/>
      <c r="O1889" s="165"/>
      <c r="P1889" s="166"/>
      <c r="Q1889" s="167"/>
      <c r="R1889" s="168"/>
      <c r="S1889" s="169" t="n">
        <f aca="false">IF(G1889&lt;&gt;0,(G1889+P1889),(J1889*M1889)+P1889)</f>
        <v>26.97</v>
      </c>
      <c r="T1889" s="170" t="n">
        <f aca="false">IF(H1889&lt;&gt;0,(H1889+Q1889),(K1889*N1889)+Q1889)</f>
        <v>0</v>
      </c>
      <c r="U1889" s="171" t="n">
        <f aca="false">IF(I1889&lt;&gt;0,(I1889+R1889),(L1889*O1889)+R1889)</f>
        <v>0</v>
      </c>
      <c r="V1889" s="172" t="n">
        <f aca="false">SUM(S1889:U1889)</f>
        <v>26.97</v>
      </c>
      <c r="W1889" s="173"/>
      <c r="X1889" s="174"/>
      <c r="Y1889" s="161"/>
      <c r="Z1889" s="161"/>
      <c r="AA1889" s="162"/>
      <c r="AB1889" s="175"/>
      <c r="AC1889" s="176"/>
      <c r="AMH1889" s="85"/>
      <c r="AMI1889" s="85"/>
      <c r="AMJ1889" s="85"/>
    </row>
    <row r="1890" s="84" customFormat="true" ht="26.1" hidden="false" customHeight="false" outlineLevel="1" collapsed="false">
      <c r="A1890" s="69"/>
      <c r="B1890" s="86"/>
      <c r="C1890" s="105" t="str">
        <f aca="false">C1889</f>
        <v>CBM-SE</v>
      </c>
      <c r="D1890" s="106" t="str">
        <f aca="false">D1889</f>
        <v>1º PAV.</v>
      </c>
      <c r="E1890" s="106" t="str">
        <f aca="false">E1889</f>
        <v>VESTIÁRIO CABOS E SOLDADOS MASC. A=26,97m2</v>
      </c>
      <c r="F1890" s="107" t="str">
        <f aca="false">F1889</f>
        <v>PISO</v>
      </c>
      <c r="G1890" s="108"/>
      <c r="H1890" s="109"/>
      <c r="I1890" s="110"/>
      <c r="J1890" s="108"/>
      <c r="K1890" s="109"/>
      <c r="L1890" s="110"/>
      <c r="M1890" s="108"/>
      <c r="N1890" s="109"/>
      <c r="O1890" s="110"/>
      <c r="P1890" s="111"/>
      <c r="Q1890" s="112"/>
      <c r="R1890" s="113"/>
      <c r="S1890" s="114"/>
      <c r="T1890" s="115"/>
      <c r="U1890" s="116"/>
      <c r="V1890" s="117"/>
      <c r="W1890" s="118" t="n">
        <f aca="false">V1889</f>
        <v>26.97</v>
      </c>
      <c r="X1890" s="119" t="n">
        <v>99811</v>
      </c>
      <c r="Y1890" s="106" t="str">
        <f aca="false">IFERROR(VLOOKUP($X1890,'BASE DADOS'!$B$2:$E$16867,2,FALSE()),"-")</f>
        <v>SINAPI</v>
      </c>
      <c r="Z1890" s="106" t="str">
        <f aca="false">IFERROR(VLOOKUP($X1890,'BASE DADOS'!$B$2:$E$16867,3,FALSE()),"-")</f>
        <v>Limpeza de contrapiso com vassoura a seco. af_04/2019</v>
      </c>
      <c r="AA1890" s="107" t="str">
        <f aca="false">IFERROR(VLOOKUP($X1890,'BASE DADOS'!$B$2:$E$16867,4,FALSE()),"-")</f>
        <v>m2</v>
      </c>
      <c r="AB1890" s="120" t="s">
        <v>16987</v>
      </c>
      <c r="AC1890" s="121" t="str">
        <f aca="false">IFERROR(VLOOKUP(AB1890,'ETAPAS ORCAM'!$B$4:$C$58,2,FALSE()),"-")</f>
        <v>B11 – PAVIMENTAÇÃO</v>
      </c>
      <c r="AMH1890" s="85"/>
      <c r="AMI1890" s="85"/>
      <c r="AMJ1890" s="85"/>
    </row>
    <row r="1891" s="84" customFormat="true" ht="34.3" hidden="false" customHeight="false" outlineLevel="1" collapsed="false">
      <c r="A1891" s="69"/>
      <c r="B1891" s="86"/>
      <c r="C1891" s="105" t="str">
        <f aca="false">C1890</f>
        <v>CBM-SE</v>
      </c>
      <c r="D1891" s="106" t="str">
        <f aca="false">D1890</f>
        <v>1º PAV.</v>
      </c>
      <c r="E1891" s="106" t="str">
        <f aca="false">E1890</f>
        <v>VESTIÁRIO CABOS E SOLDADOS MASC. A=26,97m2</v>
      </c>
      <c r="F1891" s="107" t="str">
        <f aca="false">F1890</f>
        <v>PISO</v>
      </c>
      <c r="G1891" s="108"/>
      <c r="H1891" s="109"/>
      <c r="I1891" s="110"/>
      <c r="J1891" s="108"/>
      <c r="K1891" s="109"/>
      <c r="L1891" s="110"/>
      <c r="M1891" s="108"/>
      <c r="N1891" s="109"/>
      <c r="O1891" s="110"/>
      <c r="P1891" s="111"/>
      <c r="Q1891" s="112"/>
      <c r="R1891" s="113"/>
      <c r="S1891" s="114"/>
      <c r="T1891" s="115"/>
      <c r="U1891" s="116"/>
      <c r="V1891" s="117"/>
      <c r="W1891" s="118" t="n">
        <f aca="false">W1890</f>
        <v>26.97</v>
      </c>
      <c r="X1891" s="119" t="n">
        <v>87745</v>
      </c>
      <c r="Y1891" s="106" t="str">
        <f aca="false">IFERROR(VLOOKUP($X1891,'BASE DADOS'!$B$2:$E$16867,2,FALSE()),"-")</f>
        <v>SINAPI</v>
      </c>
      <c r="Z1891" s="106" t="str">
        <f aca="false">IFERROR(VLOOKUP($X1891,'BASE DADOS'!$B$2:$E$16867,3,FALSE()),"-")</f>
        <v>Contrapiso em argamassa traço 1:4 (cimento e areia), preparo mecânico com betoneira 400 l, aplicado em áreas molhadas sobre laje, aderido, acabamento não reforçado, espessura 3cm. af_07/2021</v>
      </c>
      <c r="AA1891" s="107" t="str">
        <f aca="false">IFERROR(VLOOKUP($X1891,'BASE DADOS'!$B$2:$E$16867,4,FALSE()),"-")</f>
        <v>m2</v>
      </c>
      <c r="AB1891" s="120" t="s">
        <v>16987</v>
      </c>
      <c r="AC1891" s="121" t="str">
        <f aca="false">IFERROR(VLOOKUP(AB1891,'ETAPAS ORCAM'!$B$4:$C$58,2,FALSE()),"-")</f>
        <v>B11 – PAVIMENTAÇÃO</v>
      </c>
      <c r="AMH1891" s="85"/>
      <c r="AMI1891" s="85"/>
      <c r="AMJ1891" s="85"/>
    </row>
    <row r="1892" s="84" customFormat="true" ht="26.1" hidden="false" customHeight="false" outlineLevel="1" collapsed="false">
      <c r="A1892" s="69"/>
      <c r="B1892" s="86"/>
      <c r="C1892" s="105" t="str">
        <f aca="false">C1891</f>
        <v>CBM-SE</v>
      </c>
      <c r="D1892" s="106" t="str">
        <f aca="false">D1891</f>
        <v>1º PAV.</v>
      </c>
      <c r="E1892" s="106" t="str">
        <f aca="false">E1891</f>
        <v>VESTIÁRIO CABOS E SOLDADOS MASC. A=26,97m2</v>
      </c>
      <c r="F1892" s="107" t="str">
        <f aca="false">F1891</f>
        <v>PISO</v>
      </c>
      <c r="G1892" s="108"/>
      <c r="H1892" s="109"/>
      <c r="I1892" s="110"/>
      <c r="J1892" s="108"/>
      <c r="K1892" s="109"/>
      <c r="L1892" s="110"/>
      <c r="M1892" s="108"/>
      <c r="N1892" s="109"/>
      <c r="O1892" s="110"/>
      <c r="P1892" s="111"/>
      <c r="Q1892" s="112"/>
      <c r="R1892" s="113"/>
      <c r="S1892" s="114"/>
      <c r="T1892" s="115"/>
      <c r="U1892" s="116"/>
      <c r="V1892" s="117"/>
      <c r="W1892" s="118" t="n">
        <f aca="false">W1891</f>
        <v>26.97</v>
      </c>
      <c r="X1892" s="119" t="n">
        <v>98555</v>
      </c>
      <c r="Y1892" s="106" t="str">
        <f aca="false">IFERROR(VLOOKUP($X1892,'BASE DADOS'!$B$2:$E$16867,2,FALSE()),"-")</f>
        <v>SINAPI</v>
      </c>
      <c r="Z1892" s="106" t="str">
        <f aca="false">IFERROR(VLOOKUP($X1892,'BASE DADOS'!$B$2:$E$16867,3,FALSE()),"-")</f>
        <v>Impermeabilização de superfície com argamassa polimérica / membrana acrílica, 3 demãos. af_06/2018</v>
      </c>
      <c r="AA1892" s="107" t="str">
        <f aca="false">IFERROR(VLOOKUP($X1892,'BASE DADOS'!$B$2:$E$16867,4,FALSE()),"-")</f>
        <v>m2</v>
      </c>
      <c r="AB1892" s="120" t="s">
        <v>16999</v>
      </c>
      <c r="AC1892" s="121" t="str">
        <f aca="false">IFERROR(VLOOKUP(AB1892,'ETAPAS ORCAM'!$B$4:$C$58,2,FALSE()),"-")</f>
        <v>B07 – IMPERMEABILIZAÇÃO</v>
      </c>
      <c r="AMH1892" s="85"/>
      <c r="AMI1892" s="85"/>
      <c r="AMJ1892" s="85"/>
    </row>
    <row r="1893" s="84" customFormat="true" ht="34.3" hidden="false" customHeight="false" outlineLevel="1" collapsed="false">
      <c r="A1893" s="69"/>
      <c r="B1893" s="86"/>
      <c r="C1893" s="105" t="str">
        <f aca="false">C1891</f>
        <v>CBM-SE</v>
      </c>
      <c r="D1893" s="106" t="str">
        <f aca="false">D1891</f>
        <v>1º PAV.</v>
      </c>
      <c r="E1893" s="106" t="str">
        <f aca="false">E1891</f>
        <v>VESTIÁRIO CABOS E SOLDADOS MASC. A=26,97m2</v>
      </c>
      <c r="F1893" s="107" t="str">
        <f aca="false">F1891</f>
        <v>PISO</v>
      </c>
      <c r="G1893" s="108"/>
      <c r="H1893" s="109"/>
      <c r="I1893" s="110"/>
      <c r="J1893" s="108"/>
      <c r="K1893" s="109"/>
      <c r="L1893" s="110"/>
      <c r="M1893" s="108"/>
      <c r="N1893" s="109"/>
      <c r="O1893" s="110"/>
      <c r="P1893" s="111"/>
      <c r="Q1893" s="112"/>
      <c r="R1893" s="113"/>
      <c r="S1893" s="114"/>
      <c r="T1893" s="115"/>
      <c r="U1893" s="116"/>
      <c r="V1893" s="117"/>
      <c r="W1893" s="118" t="n">
        <f aca="false">W1892</f>
        <v>26.97</v>
      </c>
      <c r="X1893" s="119" t="n">
        <v>13397</v>
      </c>
      <c r="Y1893" s="106" t="str">
        <f aca="false">IFERROR(VLOOKUP($X1893,'BASE DADOS'!$B$2:$E$16867,2,FALSE()),"-")</f>
        <v>ORSE</v>
      </c>
      <c r="Z1893" s="106" t="str">
        <f aca="false">IFERROR(VLOOKUP($X1893,'BASE DADOS'!$B$2:$E$16867,3,FALSE()),"-")</f>
        <v>Revestimento cerâmico para piso ou parede, 53 x 53 cm, Arielle, linha logan, cor branca, ou similar, PEI-5, aplicado com argamassa industrializada ac-ii, rejuntado, exclusive regularização de base ou emboço</v>
      </c>
      <c r="AA1893" s="107" t="str">
        <f aca="false">IFERROR(VLOOKUP($X1893,'BASE DADOS'!$B$2:$E$16867,4,FALSE()),"-")</f>
        <v>m2</v>
      </c>
      <c r="AB1893" s="120" t="s">
        <v>16987</v>
      </c>
      <c r="AC1893" s="121" t="str">
        <f aca="false">IFERROR(VLOOKUP(AB1893,'ETAPAS ORCAM'!$B$4:$C$58,2,FALSE()),"-")</f>
        <v>B11 – PAVIMENTAÇÃO</v>
      </c>
      <c r="AMH1893" s="85"/>
      <c r="AMI1893" s="85"/>
      <c r="AMJ1893" s="85"/>
    </row>
    <row r="1894" s="84" customFormat="true" ht="26.1" hidden="false" customHeight="false" outlineLevel="1" collapsed="false">
      <c r="A1894" s="69"/>
      <c r="B1894" s="86"/>
      <c r="C1894" s="105" t="str">
        <f aca="false">C1893</f>
        <v>CBM-SE</v>
      </c>
      <c r="D1894" s="106" t="str">
        <f aca="false">D1893</f>
        <v>1º PAV.</v>
      </c>
      <c r="E1894" s="106" t="str">
        <f aca="false">E1893</f>
        <v>VESTIÁRIO CABOS E SOLDADOS MASC. A=26,97m2</v>
      </c>
      <c r="F1894" s="107" t="str">
        <f aca="false">F1893</f>
        <v>PISO</v>
      </c>
      <c r="G1894" s="108"/>
      <c r="H1894" s="109"/>
      <c r="I1894" s="110"/>
      <c r="J1894" s="108"/>
      <c r="K1894" s="109"/>
      <c r="L1894" s="110"/>
      <c r="M1894" s="108"/>
      <c r="N1894" s="109"/>
      <c r="O1894" s="110"/>
      <c r="P1894" s="111"/>
      <c r="Q1894" s="112"/>
      <c r="R1894" s="113"/>
      <c r="S1894" s="114"/>
      <c r="T1894" s="115"/>
      <c r="U1894" s="116"/>
      <c r="V1894" s="117"/>
      <c r="W1894" s="118" t="n">
        <f aca="false">W1893</f>
        <v>26.97</v>
      </c>
      <c r="X1894" s="119" t="n">
        <v>99804</v>
      </c>
      <c r="Y1894" s="106" t="str">
        <f aca="false">IFERROR(VLOOKUP($X1894,'BASE DADOS'!$B$2:$E$16867,2,FALSE()),"-")</f>
        <v>SINAPI</v>
      </c>
      <c r="Z1894" s="106" t="str">
        <f aca="false">IFERROR(VLOOKUP($X1894,'BASE DADOS'!$B$2:$E$16867,3,FALSE()),"-")</f>
        <v>Limpeza de piso cerâmico ou porcelanato utilizando detergente neutro e escovação manual. af_04/2019</v>
      </c>
      <c r="AA1894" s="107" t="str">
        <f aca="false">IFERROR(VLOOKUP($X1894,'BASE DADOS'!$B$2:$E$16867,4,FALSE()),"-")</f>
        <v>m2</v>
      </c>
      <c r="AB1894" s="120" t="s">
        <v>16988</v>
      </c>
      <c r="AC1894" s="121" t="str">
        <f aca="false">IFERROR(VLOOKUP(AB1894,'ETAPAS ORCAM'!$B$4:$C$58,2,FALSE()),"-")</f>
        <v>B39 – LIMPEZA FINAL</v>
      </c>
      <c r="AMH1894" s="85"/>
      <c r="AMI1894" s="85"/>
      <c r="AMJ1894" s="85"/>
    </row>
    <row r="1895" s="84" customFormat="true" ht="26.1" hidden="false" customHeight="false" outlineLevel="1" collapsed="false">
      <c r="A1895" s="69"/>
      <c r="B1895" s="86"/>
      <c r="C1895" s="105" t="str">
        <f aca="false">C1894</f>
        <v>CBM-SE</v>
      </c>
      <c r="D1895" s="106" t="str">
        <f aca="false">D1894</f>
        <v>1º PAV.</v>
      </c>
      <c r="E1895" s="106" t="str">
        <f aca="false">E1894</f>
        <v>VESTIÁRIO CABOS E SOLDADOS MASC. A=26,97m2</v>
      </c>
      <c r="F1895" s="107" t="str">
        <f aca="false">F1894</f>
        <v>PISO</v>
      </c>
      <c r="G1895" s="108"/>
      <c r="H1895" s="109"/>
      <c r="I1895" s="110"/>
      <c r="J1895" s="108"/>
      <c r="K1895" s="109"/>
      <c r="L1895" s="110"/>
      <c r="M1895" s="108"/>
      <c r="N1895" s="109"/>
      <c r="O1895" s="110"/>
      <c r="P1895" s="111"/>
      <c r="Q1895" s="112"/>
      <c r="R1895" s="113"/>
      <c r="S1895" s="114"/>
      <c r="T1895" s="115"/>
      <c r="U1895" s="116"/>
      <c r="V1895" s="117"/>
      <c r="W1895" s="118" t="n">
        <f aca="false">(1.02+1.01)*2</f>
        <v>4.06</v>
      </c>
      <c r="X1895" s="119" t="n">
        <v>7785</v>
      </c>
      <c r="Y1895" s="106" t="str">
        <f aca="false">IFERROR(VLOOKUP($X1895,'BASE DADOS'!$B$2:$E$16867,2,FALSE()),"-")</f>
        <v>ORSE</v>
      </c>
      <c r="Z1895" s="106" t="str">
        <f aca="false">IFERROR(VLOOKUP($X1895,'BASE DADOS'!$B$2:$E$16867,3,FALSE()),"-")</f>
        <v>Filete de granito cinza andorinha  l=4cm, e=2cm,  com acabamento aboleado</v>
      </c>
      <c r="AA1895" s="107" t="str">
        <f aca="false">IFERROR(VLOOKUP($X1895,'BASE DADOS'!$B$2:$E$16867,4,FALSE()),"-")</f>
        <v>m</v>
      </c>
      <c r="AB1895" s="120" t="s">
        <v>16987</v>
      </c>
      <c r="AC1895" s="121" t="str">
        <f aca="false">IFERROR(VLOOKUP(AB1895,'ETAPAS ORCAM'!$B$4:$C$58,2,FALSE()),"-")</f>
        <v>B11 – PAVIMENTAÇÃO</v>
      </c>
      <c r="AMH1895" s="85"/>
      <c r="AMI1895" s="85"/>
      <c r="AMJ1895" s="85"/>
    </row>
    <row r="1896" s="104" customFormat="true" ht="26.1" hidden="false" customHeight="false" outlineLevel="1" collapsed="false">
      <c r="A1896" s="69"/>
      <c r="B1896" s="86"/>
      <c r="C1896" s="160" t="str">
        <f aca="false">C1894</f>
        <v>CBM-SE</v>
      </c>
      <c r="D1896" s="161" t="str">
        <f aca="false">D1894</f>
        <v>1º PAV.</v>
      </c>
      <c r="E1896" s="161" t="str">
        <f aca="false">E1894</f>
        <v>VESTIÁRIO CABOS E SOLDADOS MASC. A=26,97m2</v>
      </c>
      <c r="F1896" s="162" t="s">
        <v>16939</v>
      </c>
      <c r="G1896" s="163"/>
      <c r="H1896" s="164"/>
      <c r="I1896" s="165"/>
      <c r="J1896" s="163" t="n">
        <v>23.38</v>
      </c>
      <c r="K1896" s="164" t="n">
        <f aca="false">(0.9+0.9+0.15)*4</f>
        <v>7.8</v>
      </c>
      <c r="L1896" s="165"/>
      <c r="M1896" s="163" t="n">
        <v>3.09</v>
      </c>
      <c r="N1896" s="164" t="n">
        <v>1.8</v>
      </c>
      <c r="O1896" s="165"/>
      <c r="P1896" s="166" t="n">
        <f aca="false">-(0.8*2.1)-(2*0.6)*2</f>
        <v>-4.08</v>
      </c>
      <c r="Q1896" s="167"/>
      <c r="R1896" s="168"/>
      <c r="S1896" s="169" t="n">
        <f aca="false">IF(G1896&lt;&gt;0,(G1896+P1896),(J1896*M1896)+P1896)</f>
        <v>68.1642</v>
      </c>
      <c r="T1896" s="170" t="n">
        <f aca="false">IF(H1896&lt;&gt;0,(H1896+Q1896),(K1896*N1896)+Q1896)</f>
        <v>14.04</v>
      </c>
      <c r="U1896" s="171" t="n">
        <f aca="false">IF(I1896&lt;&gt;0,(I1896+R1896),(L1896*O1896)+R1896)</f>
        <v>0</v>
      </c>
      <c r="V1896" s="172" t="n">
        <f aca="false">SUM(S1896:U1896)</f>
        <v>82.2042</v>
      </c>
      <c r="W1896" s="173"/>
      <c r="X1896" s="174"/>
      <c r="Y1896" s="161"/>
      <c r="Z1896" s="161"/>
      <c r="AA1896" s="162"/>
      <c r="AB1896" s="175"/>
      <c r="AC1896" s="176"/>
      <c r="AMH1896" s="85"/>
      <c r="AMI1896" s="85"/>
      <c r="AMJ1896" s="85"/>
    </row>
    <row r="1897" s="84" customFormat="true" ht="26.1" hidden="false" customHeight="false" outlineLevel="1" collapsed="false">
      <c r="A1897" s="69"/>
      <c r="B1897" s="86"/>
      <c r="C1897" s="105" t="str">
        <f aca="false">C1896</f>
        <v>CBM-SE</v>
      </c>
      <c r="D1897" s="106" t="str">
        <f aca="false">D1896</f>
        <v>1º PAV.</v>
      </c>
      <c r="E1897" s="106" t="str">
        <f aca="false">E1896</f>
        <v>VESTIÁRIO CABOS E SOLDADOS MASC. A=26,97m2</v>
      </c>
      <c r="F1897" s="107" t="str">
        <f aca="false">F1896</f>
        <v>PAREDE</v>
      </c>
      <c r="G1897" s="108"/>
      <c r="H1897" s="109"/>
      <c r="I1897" s="110"/>
      <c r="J1897" s="108"/>
      <c r="K1897" s="109"/>
      <c r="L1897" s="110"/>
      <c r="M1897" s="108"/>
      <c r="N1897" s="109"/>
      <c r="O1897" s="110"/>
      <c r="P1897" s="111"/>
      <c r="Q1897" s="112"/>
      <c r="R1897" s="113"/>
      <c r="S1897" s="114"/>
      <c r="T1897" s="115"/>
      <c r="U1897" s="116"/>
      <c r="V1897" s="117"/>
      <c r="W1897" s="118" t="n">
        <f aca="false">V1896</f>
        <v>82.2042</v>
      </c>
      <c r="X1897" s="119" t="n">
        <v>87879</v>
      </c>
      <c r="Y1897" s="106" t="str">
        <f aca="false">IFERROR(VLOOKUP($X1897,'BASE DADOS'!$B$2:$E$16867,2,FALSE()),"-")</f>
        <v>SINAPI</v>
      </c>
      <c r="Z1897" s="106" t="str">
        <f aca="false">IFERROR(VLOOKUP($X1897,'BASE DADOS'!$B$2:$E$16867,3,FALSE()),"-")</f>
        <v>Chapisco aplicado em alvenarias e estruturas de concreto internas, com colher de pedreiro.   argamassa traço 1:3 com preparo em betoneira 400l. af_10/2022</v>
      </c>
      <c r="AA1897" s="107" t="str">
        <f aca="false">IFERROR(VLOOKUP($X1897,'BASE DADOS'!$B$2:$E$16867,4,FALSE()),"-")</f>
        <v>m2</v>
      </c>
      <c r="AB1897" s="120" t="s">
        <v>16989</v>
      </c>
      <c r="AC1897" s="121" t="str">
        <f aca="false">IFERROR(VLOOKUP(AB1897,'ETAPAS ORCAM'!$B$4:$C$58,2,FALSE()),"-")</f>
        <v>B08 – REVESTIMENTO INTERNO – PAREDE</v>
      </c>
      <c r="AMH1897" s="85"/>
      <c r="AMI1897" s="85"/>
      <c r="AMJ1897" s="85"/>
    </row>
    <row r="1898" s="84" customFormat="true" ht="42.5" hidden="false" customHeight="false" outlineLevel="1" collapsed="false">
      <c r="A1898" s="69"/>
      <c r="B1898" s="86"/>
      <c r="C1898" s="105" t="str">
        <f aca="false">C1897</f>
        <v>CBM-SE</v>
      </c>
      <c r="D1898" s="106" t="str">
        <f aca="false">D1897</f>
        <v>1º PAV.</v>
      </c>
      <c r="E1898" s="106" t="str">
        <f aca="false">E1897</f>
        <v>VESTIÁRIO CABOS E SOLDADOS MASC. A=26,97m2</v>
      </c>
      <c r="F1898" s="107" t="str">
        <f aca="false">F1897</f>
        <v>PAREDE</v>
      </c>
      <c r="G1898" s="108"/>
      <c r="H1898" s="109"/>
      <c r="I1898" s="110"/>
      <c r="J1898" s="108"/>
      <c r="K1898" s="109"/>
      <c r="L1898" s="110"/>
      <c r="M1898" s="108"/>
      <c r="N1898" s="109"/>
      <c r="O1898" s="110"/>
      <c r="P1898" s="111"/>
      <c r="Q1898" s="112"/>
      <c r="R1898" s="113"/>
      <c r="S1898" s="114"/>
      <c r="T1898" s="115"/>
      <c r="U1898" s="116"/>
      <c r="V1898" s="117"/>
      <c r="W1898" s="118" t="n">
        <f aca="false">W1897</f>
        <v>82.2042</v>
      </c>
      <c r="X1898" s="119" t="n">
        <v>87535</v>
      </c>
      <c r="Y1898" s="106" t="str">
        <f aca="false">IFERROR(VLOOKUP($X1898,'BASE DADOS'!$B$2:$E$16867,2,FALSE()),"-")</f>
        <v>SINAPI</v>
      </c>
      <c r="Z1898" s="106" t="str">
        <f aca="false">IFERROR(VLOOKUP($X1898,'BASE DADOS'!$B$2:$E$16867,3,FALSE()),"-")</f>
        <v>Emboço, para recebimento de cerâmica, em argamassa traço 1:2:8, preparo mecânico com betoneira 400l, aplicado manualmente em faces internas de paredes, para ambiente com área  maior que 10m2, espessura de 20mm, com execução de taliscas. af_06/2014</v>
      </c>
      <c r="AA1898" s="107" t="str">
        <f aca="false">IFERROR(VLOOKUP($X1898,'BASE DADOS'!$B$2:$E$16867,4,FALSE()),"-")</f>
        <v>m2</v>
      </c>
      <c r="AB1898" s="120" t="s">
        <v>16989</v>
      </c>
      <c r="AC1898" s="121" t="str">
        <f aca="false">IFERROR(VLOOKUP(AB1898,'ETAPAS ORCAM'!$B$4:$C$58,2,FALSE()),"-")</f>
        <v>B08 – REVESTIMENTO INTERNO – PAREDE</v>
      </c>
      <c r="AMH1898" s="85"/>
      <c r="AMI1898" s="85"/>
      <c r="AMJ1898" s="85"/>
    </row>
    <row r="1899" s="84" customFormat="true" ht="26.1" hidden="false" customHeight="false" outlineLevel="1" collapsed="false">
      <c r="A1899" s="69"/>
      <c r="B1899" s="86"/>
      <c r="C1899" s="105" t="str">
        <f aca="false">C1898</f>
        <v>CBM-SE</v>
      </c>
      <c r="D1899" s="106" t="str">
        <f aca="false">D1898</f>
        <v>1º PAV.</v>
      </c>
      <c r="E1899" s="106" t="str">
        <f aca="false">E1898</f>
        <v>VESTIÁRIO CABOS E SOLDADOS MASC. A=26,97m2</v>
      </c>
      <c r="F1899" s="107" t="str">
        <f aca="false">F1898</f>
        <v>PAREDE</v>
      </c>
      <c r="G1899" s="108"/>
      <c r="H1899" s="109"/>
      <c r="I1899" s="110"/>
      <c r="J1899" s="108"/>
      <c r="K1899" s="109"/>
      <c r="L1899" s="110"/>
      <c r="M1899" s="108"/>
      <c r="N1899" s="109"/>
      <c r="O1899" s="110"/>
      <c r="P1899" s="111"/>
      <c r="Q1899" s="112"/>
      <c r="R1899" s="113"/>
      <c r="S1899" s="114"/>
      <c r="T1899" s="115"/>
      <c r="U1899" s="116"/>
      <c r="V1899" s="117"/>
      <c r="W1899" s="118" t="n">
        <f aca="false">J1896+K1896</f>
        <v>31.18</v>
      </c>
      <c r="X1899" s="119" t="n">
        <v>98559</v>
      </c>
      <c r="Y1899" s="106" t="str">
        <f aca="false">IFERROR(VLOOKUP($X1899,'BASE DADOS'!$B$2:$E$16867,2,FALSE()),"-")</f>
        <v>SINAPI</v>
      </c>
      <c r="Z1899" s="106" t="str">
        <f aca="false">IFERROR(VLOOKUP($X1899,'BASE DADOS'!$B$2:$E$16867,3,FALSE()),"-")</f>
        <v>Tratamento de rodapé com véu de poliéster. af_06/2018</v>
      </c>
      <c r="AA1899" s="107" t="str">
        <f aca="false">IFERROR(VLOOKUP($X1899,'BASE DADOS'!$B$2:$E$16867,4,FALSE()),"-")</f>
        <v>m</v>
      </c>
      <c r="AB1899" s="120" t="s">
        <v>16999</v>
      </c>
      <c r="AC1899" s="121" t="str">
        <f aca="false">IFERROR(VLOOKUP(AB1899,'ETAPAS ORCAM'!$B$4:$C$58,2,FALSE()),"-")</f>
        <v>B07 – IMPERMEABILIZAÇÃO</v>
      </c>
      <c r="AMH1899" s="85"/>
      <c r="AMI1899" s="85"/>
      <c r="AMJ1899" s="85"/>
    </row>
    <row r="1900" s="84" customFormat="true" ht="26.1" hidden="false" customHeight="false" outlineLevel="1" collapsed="false">
      <c r="A1900" s="69"/>
      <c r="B1900" s="86"/>
      <c r="C1900" s="105" t="str">
        <f aca="false">C1899</f>
        <v>CBM-SE</v>
      </c>
      <c r="D1900" s="106" t="str">
        <f aca="false">D1899</f>
        <v>1º PAV.</v>
      </c>
      <c r="E1900" s="106" t="str">
        <f aca="false">E1899</f>
        <v>VESTIÁRIO CABOS E SOLDADOS MASC. A=26,97m2</v>
      </c>
      <c r="F1900" s="107" t="str">
        <f aca="false">F1899</f>
        <v>PAREDE</v>
      </c>
      <c r="G1900" s="108"/>
      <c r="H1900" s="109"/>
      <c r="I1900" s="110"/>
      <c r="J1900" s="108"/>
      <c r="K1900" s="109"/>
      <c r="L1900" s="110"/>
      <c r="M1900" s="108"/>
      <c r="N1900" s="109"/>
      <c r="O1900" s="110"/>
      <c r="P1900" s="111"/>
      <c r="Q1900" s="112"/>
      <c r="R1900" s="113"/>
      <c r="S1900" s="114"/>
      <c r="T1900" s="115"/>
      <c r="U1900" s="116"/>
      <c r="V1900" s="117"/>
      <c r="W1900" s="118" t="n">
        <f aca="false">+W1899*0.6</f>
        <v>18.708</v>
      </c>
      <c r="X1900" s="119" t="n">
        <v>98555</v>
      </c>
      <c r="Y1900" s="106" t="str">
        <f aca="false">IFERROR(VLOOKUP($X1900,'BASE DADOS'!$B$2:$E$16867,2,FALSE()),"-")</f>
        <v>SINAPI</v>
      </c>
      <c r="Z1900" s="106" t="str">
        <f aca="false">IFERROR(VLOOKUP($X1900,'BASE DADOS'!$B$2:$E$16867,3,FALSE()),"-")</f>
        <v>Impermeabilização de superfície com argamassa polimérica / membrana acrílica, 3 demãos. af_06/2018</v>
      </c>
      <c r="AA1900" s="107" t="str">
        <f aca="false">IFERROR(VLOOKUP($X1900,'BASE DADOS'!$B$2:$E$16867,4,FALSE()),"-")</f>
        <v>m2</v>
      </c>
      <c r="AB1900" s="120" t="s">
        <v>16999</v>
      </c>
      <c r="AC1900" s="121" t="str">
        <f aca="false">IFERROR(VLOOKUP(AB1900,'ETAPAS ORCAM'!$B$4:$C$58,2,FALSE()),"-")</f>
        <v>B07 – IMPERMEABILIZAÇÃO</v>
      </c>
      <c r="AMH1900" s="85"/>
      <c r="AMI1900" s="85"/>
      <c r="AMJ1900" s="85"/>
    </row>
    <row r="1901" s="84" customFormat="true" ht="34.3" hidden="false" customHeight="false" outlineLevel="1" collapsed="false">
      <c r="A1901" s="69"/>
      <c r="B1901" s="86"/>
      <c r="C1901" s="105" t="str">
        <f aca="false">C1899</f>
        <v>CBM-SE</v>
      </c>
      <c r="D1901" s="106" t="str">
        <f aca="false">D1899</f>
        <v>1º PAV.</v>
      </c>
      <c r="E1901" s="106" t="str">
        <f aca="false">E1899</f>
        <v>VESTIÁRIO CABOS E SOLDADOS MASC. A=26,97m2</v>
      </c>
      <c r="F1901" s="107" t="str">
        <f aca="false">F1899</f>
        <v>PAREDE</v>
      </c>
      <c r="G1901" s="108"/>
      <c r="H1901" s="109"/>
      <c r="I1901" s="110"/>
      <c r="J1901" s="108"/>
      <c r="K1901" s="109"/>
      <c r="L1901" s="110"/>
      <c r="M1901" s="108"/>
      <c r="N1901" s="109"/>
      <c r="O1901" s="110"/>
      <c r="P1901" s="111"/>
      <c r="Q1901" s="112"/>
      <c r="R1901" s="113"/>
      <c r="S1901" s="114"/>
      <c r="T1901" s="115"/>
      <c r="U1901" s="116"/>
      <c r="V1901" s="117"/>
      <c r="W1901" s="118" t="n">
        <f aca="false">W1898</f>
        <v>82.2042</v>
      </c>
      <c r="X1901" s="119" t="n">
        <v>11165</v>
      </c>
      <c r="Y1901" s="106" t="str">
        <f aca="false">IFERROR(VLOOKUP($X1901,'BASE DADOS'!$B$2:$E$16867,2,FALSE()),"-")</f>
        <v>ORSE</v>
      </c>
      <c r="Z1901" s="106" t="str">
        <f aca="false">IFERROR(VLOOKUP($X1901,'BASE DADOS'!$B$2:$E$16867,3,FALSE()),"-")</f>
        <v>Revestimento cerâmico para piso ou parede, 37 x 59 cm, Arielle, linha riviera, cor branca ou similar, PEI-3, aplicado com argamassa industrializada ac-ii, rejuntado, exclusive regularização de base ou emboço</v>
      </c>
      <c r="AA1901" s="107" t="str">
        <f aca="false">IFERROR(VLOOKUP($X1901,'BASE DADOS'!$B$2:$E$16867,4,FALSE()),"-")</f>
        <v>m2</v>
      </c>
      <c r="AB1901" s="120" t="s">
        <v>16989</v>
      </c>
      <c r="AC1901" s="121" t="str">
        <f aca="false">IFERROR(VLOOKUP(AB1901,'ETAPAS ORCAM'!$B$4:$C$58,2,FALSE()),"-")</f>
        <v>B08 – REVESTIMENTO INTERNO – PAREDE</v>
      </c>
      <c r="AMH1901" s="85"/>
      <c r="AMI1901" s="85"/>
      <c r="AMJ1901" s="85"/>
    </row>
    <row r="1902" s="84" customFormat="true" ht="26.1" hidden="false" customHeight="false" outlineLevel="1" collapsed="false">
      <c r="A1902" s="69"/>
      <c r="B1902" s="86"/>
      <c r="C1902" s="105" t="str">
        <f aca="false">C1901</f>
        <v>CBM-SE</v>
      </c>
      <c r="D1902" s="106" t="str">
        <f aca="false">D1901</f>
        <v>1º PAV.</v>
      </c>
      <c r="E1902" s="106" t="str">
        <f aca="false">E1901</f>
        <v>VESTIÁRIO CABOS E SOLDADOS MASC. A=26,97m2</v>
      </c>
      <c r="F1902" s="107" t="str">
        <f aca="false">F1901</f>
        <v>PAREDE</v>
      </c>
      <c r="G1902" s="108"/>
      <c r="H1902" s="109"/>
      <c r="I1902" s="110"/>
      <c r="J1902" s="108"/>
      <c r="K1902" s="109"/>
      <c r="L1902" s="110"/>
      <c r="M1902" s="108"/>
      <c r="N1902" s="109"/>
      <c r="O1902" s="110"/>
      <c r="P1902" s="111"/>
      <c r="Q1902" s="112"/>
      <c r="R1902" s="113"/>
      <c r="S1902" s="114"/>
      <c r="T1902" s="115"/>
      <c r="U1902" s="116"/>
      <c r="V1902" s="117"/>
      <c r="W1902" s="118" t="n">
        <f aca="false">W1901</f>
        <v>82.2042</v>
      </c>
      <c r="X1902" s="119" t="n">
        <v>99807</v>
      </c>
      <c r="Y1902" s="106" t="str">
        <f aca="false">IFERROR(VLOOKUP($X1902,'BASE DADOS'!$B$2:$E$16867,2,FALSE()),"-")</f>
        <v>SINAPI</v>
      </c>
      <c r="Z1902" s="106" t="str">
        <f aca="false">IFERROR(VLOOKUP($X1902,'BASE DADOS'!$B$2:$E$16867,3,FALSE()),"-")</f>
        <v>Limpeza de revestimento cerâmico em parede utilizando detergente neutro e escovação manual. af_04/2019</v>
      </c>
      <c r="AA1902" s="107" t="str">
        <f aca="false">IFERROR(VLOOKUP($X1902,'BASE DADOS'!$B$2:$E$16867,4,FALSE()),"-")</f>
        <v>m2</v>
      </c>
      <c r="AB1902" s="120" t="s">
        <v>16988</v>
      </c>
      <c r="AC1902" s="121" t="str">
        <f aca="false">IFERROR(VLOOKUP(AB1902,'ETAPAS ORCAM'!$B$4:$C$58,2,FALSE()),"-")</f>
        <v>B39 – LIMPEZA FINAL</v>
      </c>
      <c r="AMH1902" s="85"/>
      <c r="AMI1902" s="85"/>
      <c r="AMJ1902" s="85"/>
    </row>
    <row r="1903" s="104" customFormat="true" ht="26.1" hidden="false" customHeight="false" outlineLevel="1" collapsed="false">
      <c r="A1903" s="69"/>
      <c r="B1903" s="86"/>
      <c r="C1903" s="160" t="str">
        <f aca="false">C1902</f>
        <v>CBM-SE</v>
      </c>
      <c r="D1903" s="161" t="str">
        <f aca="false">D1902</f>
        <v>1º PAV.</v>
      </c>
      <c r="E1903" s="161" t="str">
        <f aca="false">E1902</f>
        <v>VESTIÁRIO CABOS E SOLDADOS MASC. A=26,97m2</v>
      </c>
      <c r="F1903" s="162" t="s">
        <v>16940</v>
      </c>
      <c r="G1903" s="163" t="n">
        <f aca="false">G1889</f>
        <v>26.97</v>
      </c>
      <c r="H1903" s="164"/>
      <c r="I1903" s="165"/>
      <c r="J1903" s="163"/>
      <c r="K1903" s="164"/>
      <c r="L1903" s="165"/>
      <c r="M1903" s="163"/>
      <c r="N1903" s="164"/>
      <c r="O1903" s="165"/>
      <c r="P1903" s="166"/>
      <c r="Q1903" s="167"/>
      <c r="R1903" s="168"/>
      <c r="S1903" s="169" t="n">
        <f aca="false">IF(G1903&lt;&gt;0,(G1903+P1903),(J1903*M1903)+P1903)</f>
        <v>26.97</v>
      </c>
      <c r="T1903" s="170" t="n">
        <f aca="false">IF(H1903&lt;&gt;0,(H1903+Q1903),(K1903*N1903)+Q1903)</f>
        <v>0</v>
      </c>
      <c r="U1903" s="171" t="n">
        <f aca="false">IF(I1903&lt;&gt;0,(I1903+R1903),(L1903*O1903)+R1903)</f>
        <v>0</v>
      </c>
      <c r="V1903" s="172" t="n">
        <f aca="false">SUM(S1903:U1903)</f>
        <v>26.97</v>
      </c>
      <c r="W1903" s="173"/>
      <c r="X1903" s="174"/>
      <c r="Y1903" s="161"/>
      <c r="Z1903" s="161"/>
      <c r="AA1903" s="162"/>
      <c r="AB1903" s="175"/>
      <c r="AC1903" s="176"/>
      <c r="AMH1903" s="85"/>
      <c r="AMI1903" s="85"/>
      <c r="AMJ1903" s="85"/>
    </row>
    <row r="1904" s="84" customFormat="true" ht="26.1" hidden="false" customHeight="false" outlineLevel="1" collapsed="false">
      <c r="A1904" s="69"/>
      <c r="B1904" s="86"/>
      <c r="C1904" s="105" t="str">
        <f aca="false">C1903</f>
        <v>CBM-SE</v>
      </c>
      <c r="D1904" s="106" t="str">
        <f aca="false">D1903</f>
        <v>1º PAV.</v>
      </c>
      <c r="E1904" s="106" t="str">
        <f aca="false">E1903</f>
        <v>VESTIÁRIO CABOS E SOLDADOS MASC. A=26,97m2</v>
      </c>
      <c r="F1904" s="107" t="str">
        <f aca="false">F1903</f>
        <v>TETO</v>
      </c>
      <c r="G1904" s="108"/>
      <c r="H1904" s="109"/>
      <c r="I1904" s="110"/>
      <c r="J1904" s="108"/>
      <c r="K1904" s="109"/>
      <c r="L1904" s="110"/>
      <c r="M1904" s="108"/>
      <c r="N1904" s="109"/>
      <c r="O1904" s="110"/>
      <c r="P1904" s="111"/>
      <c r="Q1904" s="112"/>
      <c r="R1904" s="113"/>
      <c r="S1904" s="114"/>
      <c r="T1904" s="115"/>
      <c r="U1904" s="116"/>
      <c r="V1904" s="117"/>
      <c r="W1904" s="118" t="n">
        <f aca="false">V1903</f>
        <v>26.97</v>
      </c>
      <c r="X1904" s="119" t="n">
        <v>96114</v>
      </c>
      <c r="Y1904" s="106" t="str">
        <f aca="false">IFERROR(VLOOKUP($X1904,'BASE DADOS'!$B$2:$E$16867,2,FALSE()),"-")</f>
        <v>SINAPI</v>
      </c>
      <c r="Z1904" s="106" t="str">
        <f aca="false">IFERROR(VLOOKUP($X1904,'BASE DADOS'!$B$2:$E$16867,3,FALSE()),"-")</f>
        <v>Forro em drywall, para ambientes comerciais, inclusive estrutura de fixação. af_05/2017_ps</v>
      </c>
      <c r="AA1904" s="107" t="str">
        <f aca="false">IFERROR(VLOOKUP($X1904,'BASE DADOS'!$B$2:$E$16867,4,FALSE()),"-")</f>
        <v>m2</v>
      </c>
      <c r="AB1904" s="120" t="s">
        <v>16991</v>
      </c>
      <c r="AC1904" s="121" t="str">
        <f aca="false">IFERROR(VLOOKUP(AB1904,'ETAPAS ORCAM'!$B$4:$C$58,2,FALSE()),"-")</f>
        <v>B09 – REVESTIMENTO INTERNO – TETO</v>
      </c>
      <c r="AMH1904" s="85"/>
      <c r="AMI1904" s="85"/>
      <c r="AMJ1904" s="85"/>
    </row>
    <row r="1905" s="84" customFormat="true" ht="26.1" hidden="false" customHeight="false" outlineLevel="1" collapsed="false">
      <c r="A1905" s="69"/>
      <c r="B1905" s="86"/>
      <c r="C1905" s="105" t="str">
        <f aca="false">C1904</f>
        <v>CBM-SE</v>
      </c>
      <c r="D1905" s="106" t="str">
        <f aca="false">D1904</f>
        <v>1º PAV.</v>
      </c>
      <c r="E1905" s="106" t="str">
        <f aca="false">E1904</f>
        <v>VESTIÁRIO CABOS E SOLDADOS MASC. A=26,97m2</v>
      </c>
      <c r="F1905" s="107" t="str">
        <f aca="false">F1904</f>
        <v>TETO</v>
      </c>
      <c r="G1905" s="108"/>
      <c r="H1905" s="109"/>
      <c r="I1905" s="110"/>
      <c r="J1905" s="108"/>
      <c r="K1905" s="109"/>
      <c r="L1905" s="110"/>
      <c r="M1905" s="108"/>
      <c r="N1905" s="109"/>
      <c r="O1905" s="110"/>
      <c r="P1905" s="111"/>
      <c r="Q1905" s="112"/>
      <c r="R1905" s="113"/>
      <c r="S1905" s="114"/>
      <c r="T1905" s="115"/>
      <c r="U1905" s="116"/>
      <c r="V1905" s="117"/>
      <c r="W1905" s="118" t="n">
        <f aca="false">J1896</f>
        <v>23.38</v>
      </c>
      <c r="X1905" s="119" t="n">
        <v>9082</v>
      </c>
      <c r="Y1905" s="106" t="str">
        <f aca="false">IFERROR(VLOOKUP($X1905,'BASE DADOS'!$B$2:$E$16867,2,FALSE()),"-")</f>
        <v>ORSE</v>
      </c>
      <c r="Z1905" s="106" t="str">
        <f aca="false">IFERROR(VLOOKUP($X1905,'BASE DADOS'!$B$2:$E$16867,3,FALSE()),"-")</f>
        <v>Tabica metálica 3x3cm para forro de gesso (fornecimento e montagem)</v>
      </c>
      <c r="AA1905" s="107" t="str">
        <f aca="false">IFERROR(VLOOKUP($X1905,'BASE DADOS'!$B$2:$E$16867,4,FALSE()),"-")</f>
        <v>m</v>
      </c>
      <c r="AB1905" s="120" t="s">
        <v>16991</v>
      </c>
      <c r="AC1905" s="121" t="str">
        <f aca="false">IFERROR(VLOOKUP(AB1905,'ETAPAS ORCAM'!$B$4:$C$58,2,FALSE()),"-")</f>
        <v>B09 – REVESTIMENTO INTERNO – TETO</v>
      </c>
      <c r="AMH1905" s="85"/>
      <c r="AMI1905" s="85"/>
      <c r="AMJ1905" s="85"/>
    </row>
    <row r="1906" s="84" customFormat="true" ht="26.1" hidden="false" customHeight="false" outlineLevel="1" collapsed="false">
      <c r="A1906" s="69"/>
      <c r="B1906" s="86"/>
      <c r="C1906" s="105" t="str">
        <f aca="false">C1905</f>
        <v>CBM-SE</v>
      </c>
      <c r="D1906" s="106" t="str">
        <f aca="false">D1905</f>
        <v>1º PAV.</v>
      </c>
      <c r="E1906" s="106" t="str">
        <f aca="false">E1905</f>
        <v>VESTIÁRIO CABOS E SOLDADOS MASC. A=26,97m2</v>
      </c>
      <c r="F1906" s="107" t="str">
        <f aca="false">F1905</f>
        <v>TETO</v>
      </c>
      <c r="G1906" s="108"/>
      <c r="H1906" s="109"/>
      <c r="I1906" s="110"/>
      <c r="J1906" s="108"/>
      <c r="K1906" s="109"/>
      <c r="L1906" s="110"/>
      <c r="M1906" s="108"/>
      <c r="N1906" s="109"/>
      <c r="O1906" s="110"/>
      <c r="P1906" s="111"/>
      <c r="Q1906" s="112"/>
      <c r="R1906" s="113"/>
      <c r="S1906" s="114"/>
      <c r="T1906" s="115"/>
      <c r="U1906" s="116"/>
      <c r="V1906" s="117"/>
      <c r="W1906" s="118" t="n">
        <f aca="false">W1904</f>
        <v>26.97</v>
      </c>
      <c r="X1906" s="119" t="n">
        <v>88484</v>
      </c>
      <c r="Y1906" s="106" t="str">
        <f aca="false">IFERROR(VLOOKUP($X1906,'BASE DADOS'!$B$2:$E$16867,2,FALSE()),"-")</f>
        <v>SINAPI</v>
      </c>
      <c r="Z1906" s="106" t="str">
        <f aca="false">IFERROR(VLOOKUP($X1906,'BASE DADOS'!$B$2:$E$16867,3,FALSE()),"-")</f>
        <v>Aplicação de fundo selador acrílico em teto, uma demão. af_06/2014</v>
      </c>
      <c r="AA1906" s="107" t="str">
        <f aca="false">IFERROR(VLOOKUP($X1906,'BASE DADOS'!$B$2:$E$16867,4,FALSE()),"-")</f>
        <v>m2</v>
      </c>
      <c r="AB1906" s="120" t="s">
        <v>16992</v>
      </c>
      <c r="AC1906" s="121" t="str">
        <f aca="false">IFERROR(VLOOKUP(AB1906,'ETAPAS ORCAM'!$B$4:$C$58,2,FALSE()),"-")</f>
        <v>B15 – PINTURA INTERNA – TETO</v>
      </c>
      <c r="AMH1906" s="85"/>
      <c r="AMI1906" s="85"/>
      <c r="AMJ1906" s="85"/>
    </row>
    <row r="1907" s="84" customFormat="true" ht="26.1" hidden="false" customHeight="false" outlineLevel="1" collapsed="false">
      <c r="A1907" s="69"/>
      <c r="B1907" s="86"/>
      <c r="C1907" s="105" t="str">
        <f aca="false">C1906</f>
        <v>CBM-SE</v>
      </c>
      <c r="D1907" s="106" t="str">
        <f aca="false">D1906</f>
        <v>1º PAV.</v>
      </c>
      <c r="E1907" s="106" t="str">
        <f aca="false">E1906</f>
        <v>VESTIÁRIO CABOS E SOLDADOS MASC. A=26,97m2</v>
      </c>
      <c r="F1907" s="107" t="str">
        <f aca="false">F1906</f>
        <v>TETO</v>
      </c>
      <c r="G1907" s="108"/>
      <c r="H1907" s="109"/>
      <c r="I1907" s="110"/>
      <c r="J1907" s="108"/>
      <c r="K1907" s="109"/>
      <c r="L1907" s="110"/>
      <c r="M1907" s="108"/>
      <c r="N1907" s="109"/>
      <c r="O1907" s="110"/>
      <c r="P1907" s="111"/>
      <c r="Q1907" s="112"/>
      <c r="R1907" s="113"/>
      <c r="S1907" s="114"/>
      <c r="T1907" s="115"/>
      <c r="U1907" s="116"/>
      <c r="V1907" s="117"/>
      <c r="W1907" s="118" t="n">
        <f aca="false">W1906</f>
        <v>26.97</v>
      </c>
      <c r="X1907" s="119" t="n">
        <v>88496</v>
      </c>
      <c r="Y1907" s="106" t="str">
        <f aca="false">IFERROR(VLOOKUP($X1907,'BASE DADOS'!$B$2:$E$16867,2,FALSE()),"-")</f>
        <v>SINAPI</v>
      </c>
      <c r="Z1907" s="106" t="str">
        <f aca="false">IFERROR(VLOOKUP($X1907,'BASE DADOS'!$B$2:$E$16867,3,FALSE()),"-")</f>
        <v>Aplicação e lixamento de massa látex em teto, duas demãos. af_06/2014</v>
      </c>
      <c r="AA1907" s="107" t="str">
        <f aca="false">IFERROR(VLOOKUP($X1907,'BASE DADOS'!$B$2:$E$16867,4,FALSE()),"-")</f>
        <v>m2</v>
      </c>
      <c r="AB1907" s="120" t="s">
        <v>16992</v>
      </c>
      <c r="AC1907" s="121" t="str">
        <f aca="false">IFERROR(VLOOKUP(AB1907,'ETAPAS ORCAM'!$B$4:$C$58,2,FALSE()),"-")</f>
        <v>B15 – PINTURA INTERNA – TETO</v>
      </c>
      <c r="AMH1907" s="85"/>
      <c r="AMI1907" s="85"/>
      <c r="AMJ1907" s="85"/>
    </row>
    <row r="1908" s="84" customFormat="true" ht="26.1" hidden="false" customHeight="false" outlineLevel="1" collapsed="false">
      <c r="A1908" s="69"/>
      <c r="B1908" s="86"/>
      <c r="C1908" s="105" t="str">
        <f aca="false">C1907</f>
        <v>CBM-SE</v>
      </c>
      <c r="D1908" s="106" t="str">
        <f aca="false">D1907</f>
        <v>1º PAV.</v>
      </c>
      <c r="E1908" s="106" t="str">
        <f aca="false">E1907</f>
        <v>VESTIÁRIO CABOS E SOLDADOS MASC. A=26,97m2</v>
      </c>
      <c r="F1908" s="107" t="str">
        <f aca="false">F1907</f>
        <v>TETO</v>
      </c>
      <c r="G1908" s="108"/>
      <c r="H1908" s="109"/>
      <c r="I1908" s="110"/>
      <c r="J1908" s="108"/>
      <c r="K1908" s="109"/>
      <c r="L1908" s="110"/>
      <c r="M1908" s="108"/>
      <c r="N1908" s="109"/>
      <c r="O1908" s="110"/>
      <c r="P1908" s="111"/>
      <c r="Q1908" s="112"/>
      <c r="R1908" s="113"/>
      <c r="S1908" s="114"/>
      <c r="T1908" s="115"/>
      <c r="U1908" s="116"/>
      <c r="V1908" s="117"/>
      <c r="W1908" s="118" t="n">
        <f aca="false">W1907</f>
        <v>26.97</v>
      </c>
      <c r="X1908" s="119" t="n">
        <v>104639</v>
      </c>
      <c r="Y1908" s="106" t="str">
        <f aca="false">IFERROR(VLOOKUP($X1908,'BASE DADOS'!$B$2:$E$16867,2,FALSE()),"-")</f>
        <v>SINAPI</v>
      </c>
      <c r="Z1908" s="106" t="str">
        <f aca="false">IFERROR(VLOOKUP($X1908,'BASE DADOS'!$B$2:$E$16867,3,FALSE()),"-")</f>
        <v>Pintura látex acrílica econômica, aplicação manual em teto, duas demãos. Af_04/2023</v>
      </c>
      <c r="AA1908" s="107" t="str">
        <f aca="false">IFERROR(VLOOKUP($X1908,'BASE DADOS'!$B$2:$E$16867,4,FALSE()),"-")</f>
        <v>m2</v>
      </c>
      <c r="AB1908" s="120" t="s">
        <v>16992</v>
      </c>
      <c r="AC1908" s="121" t="str">
        <f aca="false">IFERROR(VLOOKUP(AB1908,'ETAPAS ORCAM'!$B$4:$C$58,2,FALSE()),"-")</f>
        <v>B15 – PINTURA INTERNA – TETO</v>
      </c>
      <c r="AMH1908" s="85"/>
      <c r="AMI1908" s="85"/>
      <c r="AMJ1908" s="85"/>
    </row>
    <row r="1909" s="104" customFormat="true" ht="26.1" hidden="false" customHeight="false" outlineLevel="1" collapsed="false">
      <c r="A1909" s="69"/>
      <c r="B1909" s="86"/>
      <c r="C1909" s="160" t="str">
        <f aca="false">C1908</f>
        <v>CBM-SE</v>
      </c>
      <c r="D1909" s="161" t="str">
        <f aca="false">D1908</f>
        <v>1º PAV.</v>
      </c>
      <c r="E1909" s="161" t="str">
        <f aca="false">E1908</f>
        <v>VESTIÁRIO CABOS E SOLDADOS MASC. A=26,97m2</v>
      </c>
      <c r="F1909" s="162" t="s">
        <v>17004</v>
      </c>
      <c r="G1909" s="163" t="n">
        <v>1</v>
      </c>
      <c r="H1909" s="164"/>
      <c r="I1909" s="165"/>
      <c r="J1909" s="163"/>
      <c r="K1909" s="164"/>
      <c r="L1909" s="165"/>
      <c r="M1909" s="163"/>
      <c r="N1909" s="164"/>
      <c r="O1909" s="165"/>
      <c r="P1909" s="166"/>
      <c r="Q1909" s="167"/>
      <c r="R1909" s="168"/>
      <c r="S1909" s="169" t="n">
        <f aca="false">IF(G1909&lt;&gt;0,(G1909+P1909),(J1909*M1909)+P1909)</f>
        <v>1</v>
      </c>
      <c r="T1909" s="170" t="n">
        <f aca="false">IF(H1909&lt;&gt;0,(H1909+Q1909),(K1909*N1909)+Q1909)</f>
        <v>0</v>
      </c>
      <c r="U1909" s="171" t="n">
        <f aca="false">IF(I1909&lt;&gt;0,(I1909+R1909),(L1909*O1909)+R1909)</f>
        <v>0</v>
      </c>
      <c r="V1909" s="172" t="n">
        <f aca="false">SUM(S1909:U1909)</f>
        <v>1</v>
      </c>
      <c r="W1909" s="173"/>
      <c r="X1909" s="174"/>
      <c r="Y1909" s="161"/>
      <c r="Z1909" s="161"/>
      <c r="AA1909" s="162"/>
      <c r="AB1909" s="175"/>
      <c r="AC1909" s="176"/>
      <c r="AMH1909" s="85"/>
      <c r="AMI1909" s="85"/>
      <c r="AMJ1909" s="85"/>
    </row>
    <row r="1910" s="84" customFormat="true" ht="34.3" hidden="false" customHeight="false" outlineLevel="1" collapsed="false">
      <c r="A1910" s="69"/>
      <c r="B1910" s="86"/>
      <c r="C1910" s="105" t="str">
        <f aca="false">C1909</f>
        <v>CBM-SE</v>
      </c>
      <c r="D1910" s="106" t="str">
        <f aca="false">D1909</f>
        <v>1º PAV.</v>
      </c>
      <c r="E1910" s="106" t="str">
        <f aca="false">E1909</f>
        <v>VESTIÁRIO CABOS E SOLDADOS MASC. A=26,97m2</v>
      </c>
      <c r="F1910" s="107" t="str">
        <f aca="false">F1909</f>
        <v>ESQ. MADEIRA</v>
      </c>
      <c r="G1910" s="108"/>
      <c r="H1910" s="109"/>
      <c r="I1910" s="110"/>
      <c r="J1910" s="108"/>
      <c r="K1910" s="109"/>
      <c r="L1910" s="110"/>
      <c r="M1910" s="108"/>
      <c r="N1910" s="109"/>
      <c r="O1910" s="110"/>
      <c r="P1910" s="111"/>
      <c r="Q1910" s="112"/>
      <c r="R1910" s="113"/>
      <c r="S1910" s="114"/>
      <c r="T1910" s="115"/>
      <c r="U1910" s="116"/>
      <c r="V1910" s="117"/>
      <c r="W1910" s="118" t="n">
        <v>3</v>
      </c>
      <c r="X1910" s="119" t="n">
        <v>7788</v>
      </c>
      <c r="Y1910" s="106" t="str">
        <f aca="false">IFERROR(VLOOKUP($X1910,'BASE DADOS'!$B$2:$E$16867,2,FALSE()),"-")</f>
        <v>ORSE</v>
      </c>
      <c r="Z1910" s="106" t="str">
        <f aca="false">IFERROR(VLOOKUP($X1910,'BASE DADOS'!$B$2:$E$16867,3,FALSE()),"-")</f>
        <v>Porta em madeira compensada (canela), lisa, semi-ôca, (0.60 x 1,60 a 2.10 m), revestida c/fórmica, inclusive ferragens (livre/ocupado), para uso em divisórias granito ou mármore</v>
      </c>
      <c r="AA1910" s="107" t="str">
        <f aca="false">IFERROR(VLOOKUP($X1910,'BASE DADOS'!$B$2:$E$16867,4,FALSE()),"-")</f>
        <v>un</v>
      </c>
      <c r="AB1910" s="120" t="s">
        <v>16995</v>
      </c>
      <c r="AC1910" s="121" t="str">
        <f aca="false">IFERROR(VLOOKUP(AB1910,'ETAPAS ORCAM'!$B$4:$C$58,2,FALSE()),"-")</f>
        <v>B12 – ESQUADRIAS</v>
      </c>
      <c r="AMH1910" s="85"/>
      <c r="AMI1910" s="85"/>
      <c r="AMJ1910" s="85"/>
    </row>
    <row r="1911" s="84" customFormat="true" ht="42.5" hidden="false" customHeight="false" outlineLevel="1" collapsed="false">
      <c r="A1911" s="69"/>
      <c r="B1911" s="86"/>
      <c r="C1911" s="105" t="str">
        <f aca="false">C1910</f>
        <v>CBM-SE</v>
      </c>
      <c r="D1911" s="106" t="str">
        <f aca="false">D1910</f>
        <v>1º PAV.</v>
      </c>
      <c r="E1911" s="106" t="str">
        <f aca="false">E1910</f>
        <v>VESTIÁRIO CABOS E SOLDADOS MASC. A=26,97m2</v>
      </c>
      <c r="F1911" s="107" t="str">
        <f aca="false">F1910</f>
        <v>ESQ. MADEIRA</v>
      </c>
      <c r="G1911" s="108"/>
      <c r="H1911" s="109"/>
      <c r="I1911" s="110"/>
      <c r="J1911" s="108"/>
      <c r="K1911" s="109"/>
      <c r="L1911" s="110"/>
      <c r="M1911" s="108"/>
      <c r="N1911" s="109"/>
      <c r="O1911" s="110"/>
      <c r="P1911" s="111"/>
      <c r="Q1911" s="112"/>
      <c r="R1911" s="113"/>
      <c r="S1911" s="114"/>
      <c r="T1911" s="115"/>
      <c r="U1911" s="116"/>
      <c r="V1911" s="117"/>
      <c r="W1911" s="118" t="n">
        <v>1</v>
      </c>
      <c r="X1911" s="119" t="n">
        <v>90843</v>
      </c>
      <c r="Y1911" s="106" t="str">
        <f aca="false">IFERROR(VLOOKUP($X1911,'BASE DADOS'!$B$2:$E$16867,2,FALSE()),"-")</f>
        <v>SINAPI</v>
      </c>
      <c r="Z1911" s="106" t="str">
        <f aca="false">IFERROR(VLOOKUP($X1911,'BASE DADOS'!$B$2:$E$16867,3,FALSE()),"-")</f>
        <v>Kit de porta de madeira para pintura, semi-oca (leve ou média), padrão médio, 80x210cm, espessura de 3,5cm, itens inclusos: dobradiças, montagem e instalação do batente, fechadura com execução do furo - fornecimento e instalação. af_12/2019</v>
      </c>
      <c r="AA1911" s="107" t="str">
        <f aca="false">IFERROR(VLOOKUP($X1911,'BASE DADOS'!$B$2:$E$16867,4,FALSE()),"-")</f>
        <v>un</v>
      </c>
      <c r="AB1911" s="120" t="s">
        <v>16995</v>
      </c>
      <c r="AC1911" s="121" t="str">
        <f aca="false">IFERROR(VLOOKUP(AB1911,'ETAPAS ORCAM'!$B$4:$C$58,2,FALSE()),"-")</f>
        <v>B12 – ESQUADRIAS</v>
      </c>
      <c r="AMH1911" s="85"/>
      <c r="AMI1911" s="85"/>
      <c r="AMJ1911" s="85"/>
    </row>
    <row r="1912" s="84" customFormat="true" ht="26.1" hidden="false" customHeight="false" outlineLevel="1" collapsed="false">
      <c r="A1912" s="69"/>
      <c r="B1912" s="86"/>
      <c r="C1912" s="105" t="str">
        <f aca="false">C1911</f>
        <v>CBM-SE</v>
      </c>
      <c r="D1912" s="106" t="str">
        <f aca="false">D1911</f>
        <v>1º PAV.</v>
      </c>
      <c r="E1912" s="106" t="str">
        <f aca="false">E1911</f>
        <v>VESTIÁRIO CABOS E SOLDADOS MASC. A=26,97m2</v>
      </c>
      <c r="F1912" s="107" t="str">
        <f aca="false">F1911</f>
        <v>ESQ. MADEIRA</v>
      </c>
      <c r="G1912" s="108"/>
      <c r="H1912" s="109"/>
      <c r="I1912" s="110"/>
      <c r="J1912" s="108"/>
      <c r="K1912" s="109"/>
      <c r="L1912" s="110"/>
      <c r="M1912" s="108"/>
      <c r="N1912" s="109"/>
      <c r="O1912" s="110"/>
      <c r="P1912" s="111"/>
      <c r="Q1912" s="112"/>
      <c r="R1912" s="113"/>
      <c r="S1912" s="114"/>
      <c r="T1912" s="115"/>
      <c r="U1912" s="116"/>
      <c r="V1912" s="117"/>
      <c r="W1912" s="118" t="n">
        <f aca="false">(0.8*2.1)*3</f>
        <v>5.04</v>
      </c>
      <c r="X1912" s="119" t="n">
        <v>2309</v>
      </c>
      <c r="Y1912" s="106" t="str">
        <f aca="false">IFERROR(VLOOKUP($X1912,'BASE DADOS'!$B$2:$E$16867,2,FALSE()),"-")</f>
        <v>ORSE</v>
      </c>
      <c r="Z1912" s="106" t="str">
        <f aca="false">IFERROR(VLOOKUP($X1912,'BASE DADOS'!$B$2:$E$16867,3,FALSE()),"-")</f>
        <v>Pintura sobre superfícies de madeira com aplicação de 01 demão de fundo sintético nivelador, 01 demão de massa a óleo e 02 demãos de tinta esmalte</v>
      </c>
      <c r="AA1912" s="107" t="str">
        <f aca="false">IFERROR(VLOOKUP($X1912,'BASE DADOS'!$B$2:$E$16867,4,FALSE()),"-")</f>
        <v>m2</v>
      </c>
      <c r="AB1912" s="120" t="s">
        <v>17005</v>
      </c>
      <c r="AC1912" s="121" t="str">
        <f aca="false">IFERROR(VLOOKUP(AB1912,'ETAPAS ORCAM'!$B$4:$C$58,2,FALSE()),"-")</f>
        <v>B16 – PINTURA – ESQ. MADEIRA</v>
      </c>
      <c r="AMH1912" s="85"/>
      <c r="AMI1912" s="85"/>
      <c r="AMJ1912" s="85"/>
    </row>
    <row r="1913" s="84" customFormat="true" ht="26.1" hidden="false" customHeight="false" outlineLevel="1" collapsed="false">
      <c r="A1913" s="69"/>
      <c r="B1913" s="86"/>
      <c r="C1913" s="105" t="str">
        <f aca="false">C1912</f>
        <v>CBM-SE</v>
      </c>
      <c r="D1913" s="106" t="str">
        <f aca="false">D1912</f>
        <v>1º PAV.</v>
      </c>
      <c r="E1913" s="106" t="str">
        <f aca="false">E1912</f>
        <v>VESTIÁRIO CABOS E SOLDADOS MASC. A=26,97m2</v>
      </c>
      <c r="F1913" s="107" t="str">
        <f aca="false">F1912</f>
        <v>ESQ. MADEIRA</v>
      </c>
      <c r="G1913" s="108"/>
      <c r="H1913" s="109"/>
      <c r="I1913" s="110"/>
      <c r="J1913" s="108"/>
      <c r="K1913" s="109"/>
      <c r="L1913" s="110"/>
      <c r="M1913" s="108"/>
      <c r="N1913" s="109"/>
      <c r="O1913" s="110"/>
      <c r="P1913" s="111"/>
      <c r="Q1913" s="112"/>
      <c r="R1913" s="113"/>
      <c r="S1913" s="114"/>
      <c r="T1913" s="115"/>
      <c r="U1913" s="116"/>
      <c r="V1913" s="117"/>
      <c r="W1913" s="118" t="n">
        <v>0.85</v>
      </c>
      <c r="X1913" s="119" t="n">
        <v>2266</v>
      </c>
      <c r="Y1913" s="106" t="str">
        <f aca="false">IFERROR(VLOOKUP($X1913,'BASE DADOS'!$B$2:$E$16867,2,FALSE()),"-")</f>
        <v>ORSE</v>
      </c>
      <c r="Z1913" s="106" t="str">
        <f aca="false">IFERROR(VLOOKUP($X1913,'BASE DADOS'!$B$2:$E$16867,3,FALSE()),"-")</f>
        <v>Soleira em granito cinza andorinha, l = 15 cm, e = 2 cm</v>
      </c>
      <c r="AA1913" s="107" t="str">
        <f aca="false">IFERROR(VLOOKUP($X1913,'BASE DADOS'!$B$2:$E$16867,4,FALSE()),"-")</f>
        <v>m</v>
      </c>
      <c r="AB1913" s="120" t="s">
        <v>16987</v>
      </c>
      <c r="AC1913" s="121" t="str">
        <f aca="false">IFERROR(VLOOKUP(AB1913,'ETAPAS ORCAM'!$B$4:$C$58,2,FALSE()),"-")</f>
        <v>B11 – PAVIMENTAÇÃO</v>
      </c>
      <c r="AMH1913" s="85"/>
      <c r="AMI1913" s="85"/>
      <c r="AMJ1913" s="85"/>
    </row>
    <row r="1914" s="104" customFormat="true" ht="26.1" hidden="false" customHeight="false" outlineLevel="1" collapsed="false">
      <c r="A1914" s="69"/>
      <c r="B1914" s="86"/>
      <c r="C1914" s="160" t="str">
        <f aca="false">C1908</f>
        <v>CBM-SE</v>
      </c>
      <c r="D1914" s="161" t="str">
        <f aca="false">D1908</f>
        <v>1º PAV.</v>
      </c>
      <c r="E1914" s="161" t="str">
        <f aca="false">E1908</f>
        <v>VESTIÁRIO CABOS E SOLDADOS MASC. A=26,97m2</v>
      </c>
      <c r="F1914" s="162" t="s">
        <v>16994</v>
      </c>
      <c r="G1914" s="163"/>
      <c r="H1914" s="164"/>
      <c r="I1914" s="165"/>
      <c r="J1914" s="163" t="n">
        <v>2</v>
      </c>
      <c r="K1914" s="164" t="n">
        <v>2</v>
      </c>
      <c r="L1914" s="165" t="n">
        <v>2</v>
      </c>
      <c r="M1914" s="163" t="n">
        <v>0.6</v>
      </c>
      <c r="N1914" s="164" t="n">
        <v>0.6</v>
      </c>
      <c r="O1914" s="165" t="n">
        <v>0.6</v>
      </c>
      <c r="P1914" s="166"/>
      <c r="Q1914" s="167"/>
      <c r="R1914" s="168"/>
      <c r="S1914" s="169" t="n">
        <f aca="false">IF(G1914&lt;&gt;0,(G1914+P1914),(J1914*M1914)+P1914)</f>
        <v>1.2</v>
      </c>
      <c r="T1914" s="170" t="n">
        <f aca="false">IF(H1914&lt;&gt;0,(H1914+Q1914),(K1914*N1914)+Q1914)</f>
        <v>1.2</v>
      </c>
      <c r="U1914" s="171" t="n">
        <f aca="false">IF(I1914&lt;&gt;0,(I1914+R1914),(L1914*O1914)+R1914)</f>
        <v>1.2</v>
      </c>
      <c r="V1914" s="172" t="n">
        <f aca="false">SUM(S1914:U1914)</f>
        <v>3.6</v>
      </c>
      <c r="W1914" s="173"/>
      <c r="X1914" s="174"/>
      <c r="Y1914" s="161"/>
      <c r="Z1914" s="161"/>
      <c r="AA1914" s="162"/>
      <c r="AB1914" s="175"/>
      <c r="AC1914" s="176"/>
      <c r="AMH1914" s="85"/>
      <c r="AMI1914" s="85"/>
      <c r="AMJ1914" s="85"/>
    </row>
    <row r="1915" s="84" customFormat="true" ht="26.1" hidden="false" customHeight="false" outlineLevel="1" collapsed="false">
      <c r="A1915" s="69"/>
      <c r="B1915" s="86"/>
      <c r="C1915" s="105" t="str">
        <f aca="false">C1914</f>
        <v>CBM-SE</v>
      </c>
      <c r="D1915" s="106" t="str">
        <f aca="false">D1914</f>
        <v>1º PAV.</v>
      </c>
      <c r="E1915" s="106" t="str">
        <f aca="false">E1914</f>
        <v>VESTIÁRIO CABOS E SOLDADOS MASC. A=26,97m2</v>
      </c>
      <c r="F1915" s="107" t="str">
        <f aca="false">F1914</f>
        <v>ESQ. ALUMÍNIO</v>
      </c>
      <c r="G1915" s="108"/>
      <c r="H1915" s="109"/>
      <c r="I1915" s="110"/>
      <c r="J1915" s="108"/>
      <c r="K1915" s="109"/>
      <c r="L1915" s="110"/>
      <c r="M1915" s="108"/>
      <c r="N1915" s="109"/>
      <c r="O1915" s="110"/>
      <c r="P1915" s="111"/>
      <c r="Q1915" s="112"/>
      <c r="R1915" s="113"/>
      <c r="S1915" s="114"/>
      <c r="T1915" s="115"/>
      <c r="U1915" s="116"/>
      <c r="V1915" s="117"/>
      <c r="W1915" s="118" t="n">
        <f aca="false">V1914</f>
        <v>3.6</v>
      </c>
      <c r="X1915" s="119" t="n">
        <v>94569</v>
      </c>
      <c r="Y1915" s="106" t="str">
        <f aca="false">IFERROR(VLOOKUP($X1915,'BASE DADOS'!$B$2:$E$16867,2,FALSE()),"-")</f>
        <v>SINAPI</v>
      </c>
      <c r="Z1915" s="106" t="str">
        <f aca="false">IFERROR(VLOOKUP($X1915,'BASE DADOS'!$B$2:$E$16867,3,FALSE()),"-")</f>
        <v>Janela de alumínio tipo maxim-ar, com vidros, batente e ferragens. exclusive alizar, acabamento e contramarco. fornecimento e instalação. af_12/2019</v>
      </c>
      <c r="AA1915" s="107" t="str">
        <f aca="false">IFERROR(VLOOKUP($X1915,'BASE DADOS'!$B$2:$E$16867,4,FALSE()),"-")</f>
        <v>m2</v>
      </c>
      <c r="AB1915" s="120" t="s">
        <v>16995</v>
      </c>
      <c r="AC1915" s="121" t="str">
        <f aca="false">IFERROR(VLOOKUP(AB1915,'ETAPAS ORCAM'!$B$4:$C$58,2,FALSE()),"-")</f>
        <v>B12 – ESQUADRIAS</v>
      </c>
      <c r="AMH1915" s="85"/>
      <c r="AMI1915" s="85"/>
      <c r="AMJ1915" s="85"/>
    </row>
    <row r="1916" s="84" customFormat="true" ht="26.1" hidden="false" customHeight="false" outlineLevel="1" collapsed="false">
      <c r="A1916" s="69"/>
      <c r="B1916" s="86"/>
      <c r="C1916" s="105" t="str">
        <f aca="false">C1915</f>
        <v>CBM-SE</v>
      </c>
      <c r="D1916" s="106" t="str">
        <f aca="false">D1915</f>
        <v>1º PAV.</v>
      </c>
      <c r="E1916" s="106" t="str">
        <f aca="false">E1915</f>
        <v>VESTIÁRIO CABOS E SOLDADOS MASC. A=26,97m2</v>
      </c>
      <c r="F1916" s="107" t="str">
        <f aca="false">F1915</f>
        <v>ESQ. ALUMÍNIO</v>
      </c>
      <c r="G1916" s="108"/>
      <c r="H1916" s="109"/>
      <c r="I1916" s="110"/>
      <c r="J1916" s="108"/>
      <c r="K1916" s="109"/>
      <c r="L1916" s="110"/>
      <c r="M1916" s="108"/>
      <c r="N1916" s="109"/>
      <c r="O1916" s="110"/>
      <c r="P1916" s="111"/>
      <c r="Q1916" s="112"/>
      <c r="R1916" s="113"/>
      <c r="S1916" s="114"/>
      <c r="T1916" s="115"/>
      <c r="U1916" s="116"/>
      <c r="V1916" s="117"/>
      <c r="W1916" s="118" t="n">
        <f aca="false">+W1915*2</f>
        <v>7.2</v>
      </c>
      <c r="X1916" s="119" t="n">
        <v>99821</v>
      </c>
      <c r="Y1916" s="106" t="str">
        <f aca="false">IFERROR(VLOOKUP($X1916,'BASE DADOS'!$B$2:$E$16867,2,FALSE()),"-")</f>
        <v>SINAPI</v>
      </c>
      <c r="Z1916" s="106" t="str">
        <f aca="false">IFERROR(VLOOKUP($X1916,'BASE DADOS'!$B$2:$E$16867,3,FALSE()),"-")</f>
        <v>Limpeza de janela de vidro com caixilho em aço/alumínio/pvc. af_04/2019</v>
      </c>
      <c r="AA1916" s="107" t="str">
        <f aca="false">IFERROR(VLOOKUP($X1916,'BASE DADOS'!$B$2:$E$16867,4,FALSE()),"-")</f>
        <v>m2</v>
      </c>
      <c r="AB1916" s="120" t="s">
        <v>16988</v>
      </c>
      <c r="AC1916" s="121" t="str">
        <f aca="false">IFERROR(VLOOKUP(AB1916,'ETAPAS ORCAM'!$B$4:$C$58,2,FALSE()),"-")</f>
        <v>B39 – LIMPEZA FINAL</v>
      </c>
      <c r="AMH1916" s="85"/>
      <c r="AMI1916" s="85"/>
      <c r="AMJ1916" s="85"/>
    </row>
    <row r="1917" s="84" customFormat="true" ht="26.1" hidden="false" customHeight="false" outlineLevel="1" collapsed="false">
      <c r="A1917" s="69"/>
      <c r="B1917" s="86"/>
      <c r="C1917" s="105" t="str">
        <f aca="false">C1916</f>
        <v>CBM-SE</v>
      </c>
      <c r="D1917" s="106" t="str">
        <f aca="false">D1916</f>
        <v>1º PAV.</v>
      </c>
      <c r="E1917" s="106" t="str">
        <f aca="false">E1916</f>
        <v>VESTIÁRIO CABOS E SOLDADOS MASC. A=26,97m2</v>
      </c>
      <c r="F1917" s="107" t="str">
        <f aca="false">F1916</f>
        <v>ESQ. ALUMÍNIO</v>
      </c>
      <c r="G1917" s="108"/>
      <c r="H1917" s="109"/>
      <c r="I1917" s="110"/>
      <c r="J1917" s="108"/>
      <c r="K1917" s="109"/>
      <c r="L1917" s="110"/>
      <c r="M1917" s="108"/>
      <c r="N1917" s="109"/>
      <c r="O1917" s="110"/>
      <c r="P1917" s="111"/>
      <c r="Q1917" s="112"/>
      <c r="R1917" s="113"/>
      <c r="S1917" s="114"/>
      <c r="T1917" s="115"/>
      <c r="U1917" s="116"/>
      <c r="V1917" s="117"/>
      <c r="W1917" s="118" t="n">
        <f aca="false">+2.05*3</f>
        <v>6.15</v>
      </c>
      <c r="X1917" s="119" t="n">
        <v>1989</v>
      </c>
      <c r="Y1917" s="106" t="str">
        <f aca="false">IFERROR(VLOOKUP($X1917,'BASE DADOS'!$B$2:$E$16867,2,FALSE()),"-")</f>
        <v>ORSE</v>
      </c>
      <c r="Z1917" s="106" t="str">
        <f aca="false">IFERROR(VLOOKUP($X1917,'BASE DADOS'!$B$2:$E$16867,3,FALSE()),"-")</f>
        <v>Peitoril granito cinza polido, c/ largura = 22 cm, esp = 2 cm</v>
      </c>
      <c r="AA1917" s="107" t="str">
        <f aca="false">IFERROR(VLOOKUP($X1917,'BASE DADOS'!$B$2:$E$16867,4,FALSE()),"-")</f>
        <v>m</v>
      </c>
      <c r="AB1917" s="120" t="s">
        <v>16989</v>
      </c>
      <c r="AC1917" s="121" t="str">
        <f aca="false">IFERROR(VLOOKUP(AB1917,'ETAPAS ORCAM'!$B$4:$C$58,2,FALSE()),"-")</f>
        <v>B08 – REVESTIMENTO INTERNO – PAREDE</v>
      </c>
      <c r="AMH1917" s="85"/>
      <c r="AMI1917" s="85"/>
      <c r="AMJ1917" s="85"/>
    </row>
    <row r="1918" s="104" customFormat="true" ht="26.1" hidden="false" customHeight="false" outlineLevel="1" collapsed="false">
      <c r="A1918" s="69"/>
      <c r="B1918" s="86"/>
      <c r="C1918" s="160" t="str">
        <f aca="false">C1908</f>
        <v>CBM-SE</v>
      </c>
      <c r="D1918" s="161" t="str">
        <f aca="false">D1908</f>
        <v>1º PAV.</v>
      </c>
      <c r="E1918" s="161" t="str">
        <f aca="false">E1908</f>
        <v>VESTIÁRIO CABOS E SOLDADOS MASC. A=26,97m2</v>
      </c>
      <c r="F1918" s="162" t="s">
        <v>16951</v>
      </c>
      <c r="G1918" s="163" t="n">
        <v>1</v>
      </c>
      <c r="H1918" s="164"/>
      <c r="I1918" s="165"/>
      <c r="J1918" s="163"/>
      <c r="K1918" s="164"/>
      <c r="L1918" s="165"/>
      <c r="M1918" s="163"/>
      <c r="N1918" s="164"/>
      <c r="O1918" s="165"/>
      <c r="P1918" s="166"/>
      <c r="Q1918" s="167"/>
      <c r="R1918" s="168"/>
      <c r="S1918" s="169" t="n">
        <f aca="false">IF(G1918&lt;&gt;0,(G1918+P1918),(J1918*M1918)+P1918)</f>
        <v>1</v>
      </c>
      <c r="T1918" s="170" t="n">
        <f aca="false">IF(H1918&lt;&gt;0,(H1918+Q1918),(K1918*N1918)+Q1918)</f>
        <v>0</v>
      </c>
      <c r="U1918" s="171" t="n">
        <f aca="false">IF(I1918&lt;&gt;0,(I1918+R1918),(L1918*O1918)+R1918)</f>
        <v>0</v>
      </c>
      <c r="V1918" s="172" t="n">
        <f aca="false">SUM(S1918:U1918)</f>
        <v>1</v>
      </c>
      <c r="W1918" s="173"/>
      <c r="X1918" s="174"/>
      <c r="Y1918" s="161"/>
      <c r="Z1918" s="161"/>
      <c r="AA1918" s="162"/>
      <c r="AB1918" s="175"/>
      <c r="AC1918" s="176"/>
      <c r="AMH1918" s="85"/>
      <c r="AMI1918" s="85"/>
      <c r="AMJ1918" s="85"/>
    </row>
    <row r="1919" s="84" customFormat="true" ht="34.3" hidden="false" customHeight="false" outlineLevel="1" collapsed="false">
      <c r="A1919" s="69"/>
      <c r="B1919" s="86"/>
      <c r="C1919" s="105" t="str">
        <f aca="false">C1918</f>
        <v>CBM-SE</v>
      </c>
      <c r="D1919" s="106" t="str">
        <f aca="false">D1918</f>
        <v>1º PAV.</v>
      </c>
      <c r="E1919" s="106" t="str">
        <f aca="false">E1918</f>
        <v>VESTIÁRIO CABOS E SOLDADOS MASC. A=26,97m2</v>
      </c>
      <c r="F1919" s="107" t="str">
        <f aca="false">F1918</f>
        <v>BANCADAS, LOUÇAS E METAIS</v>
      </c>
      <c r="G1919" s="108"/>
      <c r="H1919" s="109"/>
      <c r="I1919" s="110"/>
      <c r="J1919" s="108"/>
      <c r="K1919" s="109"/>
      <c r="L1919" s="110"/>
      <c r="M1919" s="108"/>
      <c r="N1919" s="109"/>
      <c r="O1919" s="110"/>
      <c r="P1919" s="111"/>
      <c r="Q1919" s="112"/>
      <c r="R1919" s="113"/>
      <c r="S1919" s="114"/>
      <c r="T1919" s="115"/>
      <c r="U1919" s="116"/>
      <c r="V1919" s="117"/>
      <c r="W1919" s="118" t="n">
        <v>1</v>
      </c>
      <c r="X1919" s="119" t="n">
        <v>12279</v>
      </c>
      <c r="Y1919" s="106" t="str">
        <f aca="false">IFERROR(VLOOKUP($X1919,'BASE DADOS'!$B$2:$E$16867,2,FALSE()),"-")</f>
        <v>ORSE</v>
      </c>
      <c r="Z1919" s="106" t="str">
        <f aca="false">IFERROR(VLOOKUP($X1919,'BASE DADOS'!$B$2:$E$16867,3,FALSE()),"-")</f>
        <v>Lavatório com bancada em granito cinza andorinha, e = 2cm, dim 2.60x0.60, com 03 cubas de embutir de louça,  sifão ajustável metalizado, válvula cromada, torneira cromada, inclusive rodopia 10 cm, assentada</v>
      </c>
      <c r="AA1919" s="107" t="str">
        <f aca="false">IFERROR(VLOOKUP($X1919,'BASE DADOS'!$B$2:$E$16867,4,FALSE()),"-")</f>
        <v>un</v>
      </c>
      <c r="AB1919" s="120" t="s">
        <v>17006</v>
      </c>
      <c r="AC1919" s="121" t="str">
        <f aca="false">IFERROR(VLOOKUP(AB1919,'ETAPAS ORCAM'!$B$4:$C$58,2,FALSE()),"-")</f>
        <v>B24 – BANCADAS, LOUÇAS, METAIS SANITÁRIOS E DIVISÓRIAS DE GRANITO</v>
      </c>
      <c r="AMH1919" s="85"/>
      <c r="AMI1919" s="85"/>
      <c r="AMJ1919" s="85"/>
    </row>
    <row r="1920" s="84" customFormat="true" ht="34.3" hidden="false" customHeight="false" outlineLevel="1" collapsed="false">
      <c r="A1920" s="69"/>
      <c r="B1920" s="86"/>
      <c r="C1920" s="105" t="str">
        <f aca="false">C1919</f>
        <v>CBM-SE</v>
      </c>
      <c r="D1920" s="106" t="str">
        <f aca="false">D1919</f>
        <v>1º PAV.</v>
      </c>
      <c r="E1920" s="106" t="str">
        <f aca="false">E1919</f>
        <v>VESTIÁRIO CABOS E SOLDADOS MASC. A=26,97m2</v>
      </c>
      <c r="F1920" s="107" t="str">
        <f aca="false">F1919</f>
        <v>BANCADAS, LOUÇAS E METAIS</v>
      </c>
      <c r="G1920" s="108"/>
      <c r="H1920" s="109"/>
      <c r="I1920" s="110"/>
      <c r="J1920" s="108"/>
      <c r="K1920" s="109"/>
      <c r="L1920" s="110"/>
      <c r="M1920" s="108"/>
      <c r="N1920" s="109"/>
      <c r="O1920" s="110"/>
      <c r="P1920" s="111"/>
      <c r="Q1920" s="112"/>
      <c r="R1920" s="113"/>
      <c r="S1920" s="114"/>
      <c r="T1920" s="115"/>
      <c r="U1920" s="116"/>
      <c r="V1920" s="117"/>
      <c r="W1920" s="118" t="n">
        <v>3</v>
      </c>
      <c r="X1920" s="119" t="n">
        <v>7710</v>
      </c>
      <c r="Y1920" s="106" t="str">
        <f aca="false">IFERROR(VLOOKUP($X1920,'BASE DADOS'!$B$2:$E$16867,2,FALSE()),"-")</f>
        <v>ORSE</v>
      </c>
      <c r="Z1920" s="106" t="str">
        <f aca="false">IFERROR(VLOOKUP($X1920,'BASE DADOS'!$B$2:$E$16867,3,FALSE()),"-")</f>
        <v>Vaso sanitario c/caixa de descarga acoplada, linha thema ecoflush, 3/6 lt, ref. 25353/25570, INCEPA ou similar,incl. assento INCEPA linha thema ref. 25987 ou similar, conjunto de fixação, anel de vedação e engate plástico</v>
      </c>
      <c r="AA1920" s="107" t="str">
        <f aca="false">IFERROR(VLOOKUP($X1920,'BASE DADOS'!$B$2:$E$16867,4,FALSE()),"-")</f>
        <v>un</v>
      </c>
      <c r="AB1920" s="120" t="s">
        <v>17006</v>
      </c>
      <c r="AC1920" s="121" t="str">
        <f aca="false">IFERROR(VLOOKUP(AB1920,'ETAPAS ORCAM'!$B$4:$C$58,2,FALSE()),"-")</f>
        <v>B24 – BANCADAS, LOUÇAS, METAIS SANITÁRIOS E DIVISÓRIAS DE GRANITO</v>
      </c>
      <c r="AMH1920" s="85"/>
      <c r="AMI1920" s="85"/>
      <c r="AMJ1920" s="85"/>
    </row>
    <row r="1921" s="84" customFormat="true" ht="26.1" hidden="false" customHeight="false" outlineLevel="1" collapsed="false">
      <c r="A1921" s="69"/>
      <c r="B1921" s="86"/>
      <c r="C1921" s="105" t="str">
        <f aca="false">C1920</f>
        <v>CBM-SE</v>
      </c>
      <c r="D1921" s="106" t="str">
        <f aca="false">D1920</f>
        <v>1º PAV.</v>
      </c>
      <c r="E1921" s="106" t="str">
        <f aca="false">E1920</f>
        <v>VESTIÁRIO CABOS E SOLDADOS MASC. A=26,97m2</v>
      </c>
      <c r="F1921" s="107" t="str">
        <f aca="false">F1920</f>
        <v>BANCADAS, LOUÇAS E METAIS</v>
      </c>
      <c r="G1921" s="108"/>
      <c r="H1921" s="109"/>
      <c r="I1921" s="110"/>
      <c r="J1921" s="108"/>
      <c r="K1921" s="109"/>
      <c r="L1921" s="110"/>
      <c r="M1921" s="108"/>
      <c r="N1921" s="109"/>
      <c r="O1921" s="110"/>
      <c r="P1921" s="111"/>
      <c r="Q1921" s="112"/>
      <c r="R1921" s="113"/>
      <c r="S1921" s="114"/>
      <c r="T1921" s="115"/>
      <c r="U1921" s="116"/>
      <c r="V1921" s="117"/>
      <c r="W1921" s="118" t="n">
        <v>3</v>
      </c>
      <c r="X1921" s="119" t="n">
        <v>9502</v>
      </c>
      <c r="Y1921" s="106" t="str">
        <f aca="false">IFERROR(VLOOKUP($X1921,'BASE DADOS'!$B$2:$E$16867,2,FALSE()),"-")</f>
        <v>ORSE</v>
      </c>
      <c r="Z1921" s="106" t="str">
        <f aca="false">IFERROR(VLOOKUP($X1921,'BASE DADOS'!$B$2:$E$16867,3,FALSE()),"-")</f>
        <v>Ducha higiênica com registro, linha Link, ref. 1984.C.ACT. LNK, da DECA ou similar</v>
      </c>
      <c r="AA1921" s="107" t="str">
        <f aca="false">IFERROR(VLOOKUP($X1921,'BASE DADOS'!$B$2:$E$16867,4,FALSE()),"-")</f>
        <v>un</v>
      </c>
      <c r="AB1921" s="120" t="s">
        <v>17006</v>
      </c>
      <c r="AC1921" s="121" t="str">
        <f aca="false">IFERROR(VLOOKUP(AB1921,'ETAPAS ORCAM'!$B$4:$C$58,2,FALSE()),"-")</f>
        <v>B24 – BANCADAS, LOUÇAS, METAIS SANITÁRIOS E DIVISÓRIAS DE GRANITO</v>
      </c>
      <c r="AMH1921" s="85"/>
      <c r="AMI1921" s="85"/>
      <c r="AMJ1921" s="85"/>
    </row>
    <row r="1922" s="84" customFormat="true" ht="26.1" hidden="false" customHeight="false" outlineLevel="1" collapsed="false">
      <c r="A1922" s="69"/>
      <c r="B1922" s="86"/>
      <c r="C1922" s="105" t="str">
        <f aca="false">C1921</f>
        <v>CBM-SE</v>
      </c>
      <c r="D1922" s="106" t="str">
        <f aca="false">D1921</f>
        <v>1º PAV.</v>
      </c>
      <c r="E1922" s="106" t="str">
        <f aca="false">E1921</f>
        <v>VESTIÁRIO CABOS E SOLDADOS MASC. A=26,97m2</v>
      </c>
      <c r="F1922" s="107" t="str">
        <f aca="false">F1921</f>
        <v>BANCADAS, LOUÇAS E METAIS</v>
      </c>
      <c r="G1922" s="108"/>
      <c r="H1922" s="109"/>
      <c r="I1922" s="110"/>
      <c r="J1922" s="108"/>
      <c r="K1922" s="109"/>
      <c r="L1922" s="110"/>
      <c r="M1922" s="108"/>
      <c r="N1922" s="109"/>
      <c r="O1922" s="110"/>
      <c r="P1922" s="111"/>
      <c r="Q1922" s="112"/>
      <c r="R1922" s="113"/>
      <c r="S1922" s="114"/>
      <c r="T1922" s="115"/>
      <c r="U1922" s="116"/>
      <c r="V1922" s="117"/>
      <c r="W1922" s="118" t="n">
        <v>4</v>
      </c>
      <c r="X1922" s="119" t="n">
        <v>9504</v>
      </c>
      <c r="Y1922" s="106" t="str">
        <f aca="false">IFERROR(VLOOKUP($X1922,'BASE DADOS'!$B$2:$E$16867,2,FALSE()),"-")</f>
        <v>ORSE</v>
      </c>
      <c r="Z1922" s="106" t="str">
        <f aca="false">IFERROR(VLOOKUP($X1922,'BASE DADOS'!$B$2:$E$16867,3,FALSE()),"-")</f>
        <v>Chuveiro elétrico jet master (lorenzetti  ou similar)</v>
      </c>
      <c r="AA1922" s="107" t="str">
        <f aca="false">IFERROR(VLOOKUP($X1922,'BASE DADOS'!$B$2:$E$16867,4,FALSE()),"-")</f>
        <v>un</v>
      </c>
      <c r="AB1922" s="120" t="s">
        <v>17006</v>
      </c>
      <c r="AC1922" s="121" t="str">
        <f aca="false">IFERROR(VLOOKUP(AB1922,'ETAPAS ORCAM'!$B$4:$C$58,2,FALSE()),"-")</f>
        <v>B24 – BANCADAS, LOUÇAS, METAIS SANITÁRIOS E DIVISÓRIAS DE GRANITO</v>
      </c>
      <c r="AMH1922" s="85"/>
      <c r="AMI1922" s="85"/>
      <c r="AMJ1922" s="85"/>
    </row>
    <row r="1923" s="84" customFormat="true" ht="26.1" hidden="false" customHeight="false" outlineLevel="1" collapsed="false">
      <c r="A1923" s="69"/>
      <c r="B1923" s="86"/>
      <c r="C1923" s="105" t="str">
        <f aca="false">C1921</f>
        <v>CBM-SE</v>
      </c>
      <c r="D1923" s="106" t="str">
        <f aca="false">D1921</f>
        <v>1º PAV.</v>
      </c>
      <c r="E1923" s="106" t="str">
        <f aca="false">E1921</f>
        <v>VESTIÁRIO CABOS E SOLDADOS MASC. A=26,97m2</v>
      </c>
      <c r="F1923" s="107" t="str">
        <f aca="false">F1921</f>
        <v>BANCADAS, LOUÇAS E METAIS</v>
      </c>
      <c r="G1923" s="108"/>
      <c r="H1923" s="109"/>
      <c r="I1923" s="110"/>
      <c r="J1923" s="108"/>
      <c r="K1923" s="109"/>
      <c r="L1923" s="110"/>
      <c r="M1923" s="108"/>
      <c r="N1923" s="109"/>
      <c r="O1923" s="110"/>
      <c r="P1923" s="111"/>
      <c r="Q1923" s="112"/>
      <c r="R1923" s="113"/>
      <c r="S1923" s="114"/>
      <c r="T1923" s="115"/>
      <c r="U1923" s="116"/>
      <c r="V1923" s="117"/>
      <c r="W1923" s="118" t="n">
        <v>5</v>
      </c>
      <c r="X1923" s="119" t="n">
        <v>8436</v>
      </c>
      <c r="Y1923" s="106" t="str">
        <f aca="false">IFERROR(VLOOKUP($X1923,'BASE DADOS'!$B$2:$E$16867,2,FALSE()),"-")</f>
        <v>ORSE</v>
      </c>
      <c r="Z1923" s="106" t="str">
        <f aca="false">IFERROR(VLOOKUP($X1923,'BASE DADOS'!$B$2:$E$16867,3,FALSE()),"-")</f>
        <v>Acabamento para registro 1/2", 3/4" e 1" (PQ), ref. 4900 - C43, da Deca ou similar</v>
      </c>
      <c r="AA1923" s="107" t="str">
        <f aca="false">IFERROR(VLOOKUP($X1923,'BASE DADOS'!$B$2:$E$16867,4,FALSE()),"-")</f>
        <v>un</v>
      </c>
      <c r="AB1923" s="120" t="s">
        <v>17006</v>
      </c>
      <c r="AC1923" s="121" t="str">
        <f aca="false">IFERROR(VLOOKUP(AB1923,'ETAPAS ORCAM'!$B$4:$C$58,2,FALSE()),"-")</f>
        <v>B24 – BANCADAS, LOUÇAS, METAIS SANITÁRIOS E DIVISÓRIAS DE GRANITO</v>
      </c>
      <c r="AMH1923" s="85"/>
      <c r="AMI1923" s="85"/>
      <c r="AMJ1923" s="85"/>
    </row>
    <row r="1924" s="84" customFormat="true" ht="26.1" hidden="false" customHeight="false" outlineLevel="1" collapsed="false">
      <c r="A1924" s="69"/>
      <c r="B1924" s="86"/>
      <c r="C1924" s="105" t="str">
        <f aca="false">C1923</f>
        <v>CBM-SE</v>
      </c>
      <c r="D1924" s="106" t="str">
        <f aca="false">D1923</f>
        <v>1º PAV.</v>
      </c>
      <c r="E1924" s="106" t="str">
        <f aca="false">E1923</f>
        <v>VESTIÁRIO CABOS E SOLDADOS MASC. A=26,97m2</v>
      </c>
      <c r="F1924" s="107" t="str">
        <f aca="false">F1923</f>
        <v>BANCADAS, LOUÇAS E METAIS</v>
      </c>
      <c r="G1924" s="108"/>
      <c r="H1924" s="109"/>
      <c r="I1924" s="110"/>
      <c r="J1924" s="108"/>
      <c r="K1924" s="109"/>
      <c r="L1924" s="110"/>
      <c r="M1924" s="108"/>
      <c r="N1924" s="109"/>
      <c r="O1924" s="110"/>
      <c r="P1924" s="111"/>
      <c r="Q1924" s="112"/>
      <c r="R1924" s="113"/>
      <c r="S1924" s="114"/>
      <c r="T1924" s="115"/>
      <c r="U1924" s="116"/>
      <c r="V1924" s="117"/>
      <c r="W1924" s="118" t="n">
        <v>3</v>
      </c>
      <c r="X1924" s="119" t="n">
        <v>2045</v>
      </c>
      <c r="Y1924" s="106" t="str">
        <f aca="false">IFERROR(VLOOKUP($X1924,'BASE DADOS'!$B$2:$E$16867,2,FALSE()),"-")</f>
        <v>ORSE</v>
      </c>
      <c r="Z1924" s="106" t="str">
        <f aca="false">IFERROR(VLOOKUP($X1924,'BASE DADOS'!$B$2:$E$16867,3,FALSE()),"-")</f>
        <v>Porta sabão liquido de plástico</v>
      </c>
      <c r="AA1924" s="107" t="str">
        <f aca="false">IFERROR(VLOOKUP($X1924,'BASE DADOS'!$B$2:$E$16867,4,FALSE()),"-")</f>
        <v>un</v>
      </c>
      <c r="AB1924" s="120" t="s">
        <v>17006</v>
      </c>
      <c r="AC1924" s="121" t="str">
        <f aca="false">IFERROR(VLOOKUP(AB1924,'ETAPAS ORCAM'!$B$4:$C$58,2,FALSE()),"-")</f>
        <v>B24 – BANCADAS, LOUÇAS, METAIS SANITÁRIOS E DIVISÓRIAS DE GRANITO</v>
      </c>
      <c r="AMH1924" s="85"/>
      <c r="AMI1924" s="85"/>
      <c r="AMJ1924" s="85"/>
    </row>
    <row r="1925" s="84" customFormat="true" ht="26.1" hidden="false" customHeight="false" outlineLevel="1" collapsed="false">
      <c r="A1925" s="69"/>
      <c r="B1925" s="86"/>
      <c r="C1925" s="105" t="str">
        <f aca="false">C1924</f>
        <v>CBM-SE</v>
      </c>
      <c r="D1925" s="106" t="str">
        <f aca="false">D1924</f>
        <v>1º PAV.</v>
      </c>
      <c r="E1925" s="106" t="str">
        <f aca="false">E1924</f>
        <v>VESTIÁRIO CABOS E SOLDADOS MASC. A=26,97m2</v>
      </c>
      <c r="F1925" s="107" t="str">
        <f aca="false">F1924</f>
        <v>BANCADAS, LOUÇAS E METAIS</v>
      </c>
      <c r="G1925" s="108"/>
      <c r="H1925" s="109"/>
      <c r="I1925" s="110"/>
      <c r="J1925" s="108"/>
      <c r="K1925" s="109"/>
      <c r="L1925" s="110"/>
      <c r="M1925" s="108"/>
      <c r="N1925" s="109"/>
      <c r="O1925" s="110"/>
      <c r="P1925" s="111"/>
      <c r="Q1925" s="112"/>
      <c r="R1925" s="113"/>
      <c r="S1925" s="114"/>
      <c r="T1925" s="115"/>
      <c r="U1925" s="116"/>
      <c r="V1925" s="117"/>
      <c r="W1925" s="118" t="n">
        <v>3</v>
      </c>
      <c r="X1925" s="119" t="n">
        <v>2034</v>
      </c>
      <c r="Y1925" s="106" t="str">
        <f aca="false">IFERROR(VLOOKUP($X1925,'BASE DADOS'!$B$2:$E$16867,2,FALSE()),"-")</f>
        <v>ORSE</v>
      </c>
      <c r="Z1925" s="106" t="str">
        <f aca="false">IFERROR(VLOOKUP($X1925,'BASE DADOS'!$B$2:$E$16867,3,FALSE()),"-")</f>
        <v>Porta toalha inox para papel toalha em rolo</v>
      </c>
      <c r="AA1925" s="107" t="str">
        <f aca="false">IFERROR(VLOOKUP($X1925,'BASE DADOS'!$B$2:$E$16867,4,FALSE()),"-")</f>
        <v>un</v>
      </c>
      <c r="AB1925" s="120" t="s">
        <v>17006</v>
      </c>
      <c r="AC1925" s="121" t="str">
        <f aca="false">IFERROR(VLOOKUP(AB1925,'ETAPAS ORCAM'!$B$4:$C$58,2,FALSE()),"-")</f>
        <v>B24 – BANCADAS, LOUÇAS, METAIS SANITÁRIOS E DIVISÓRIAS DE GRANITO</v>
      </c>
      <c r="AMH1925" s="85"/>
      <c r="AMI1925" s="85"/>
      <c r="AMJ1925" s="85"/>
    </row>
    <row r="1926" s="84" customFormat="true" ht="26.1" hidden="false" customHeight="false" outlineLevel="1" collapsed="false">
      <c r="A1926" s="69"/>
      <c r="B1926" s="86"/>
      <c r="C1926" s="105" t="str">
        <f aca="false">C1925</f>
        <v>CBM-SE</v>
      </c>
      <c r="D1926" s="106" t="str">
        <f aca="false">D1925</f>
        <v>1º PAV.</v>
      </c>
      <c r="E1926" s="106" t="str">
        <f aca="false">E1925</f>
        <v>VESTIÁRIO CABOS E SOLDADOS MASC. A=26,97m2</v>
      </c>
      <c r="F1926" s="107" t="str">
        <f aca="false">F1925</f>
        <v>BANCADAS, LOUÇAS E METAIS</v>
      </c>
      <c r="G1926" s="108"/>
      <c r="H1926" s="109"/>
      <c r="I1926" s="110"/>
      <c r="J1926" s="108"/>
      <c r="K1926" s="109"/>
      <c r="L1926" s="110"/>
      <c r="M1926" s="108"/>
      <c r="N1926" s="109"/>
      <c r="O1926" s="110"/>
      <c r="P1926" s="111"/>
      <c r="Q1926" s="112"/>
      <c r="R1926" s="113"/>
      <c r="S1926" s="114"/>
      <c r="T1926" s="115"/>
      <c r="U1926" s="116"/>
      <c r="V1926" s="117"/>
      <c r="W1926" s="118" t="n">
        <v>3</v>
      </c>
      <c r="X1926" s="119" t="n">
        <v>12511</v>
      </c>
      <c r="Y1926" s="106" t="str">
        <f aca="false">IFERROR(VLOOKUP($X1926,'BASE DADOS'!$B$2:$E$16867,2,FALSE()),"-")</f>
        <v>ORSE</v>
      </c>
      <c r="Z1926" s="106" t="str">
        <f aca="false">IFERROR(VLOOKUP($X1926,'BASE DADOS'!$B$2:$E$16867,3,FALSE()),"-")</f>
        <v>Dispenser, em plástico, para papel higiênico em rolo</v>
      </c>
      <c r="AA1926" s="107" t="str">
        <f aca="false">IFERROR(VLOOKUP($X1926,'BASE DADOS'!$B$2:$E$16867,4,FALSE()),"-")</f>
        <v>un</v>
      </c>
      <c r="AB1926" s="120" t="s">
        <v>17006</v>
      </c>
      <c r="AC1926" s="121" t="str">
        <f aca="false">IFERROR(VLOOKUP(AB1926,'ETAPAS ORCAM'!$B$4:$C$58,2,FALSE()),"-")</f>
        <v>B24 – BANCADAS, LOUÇAS, METAIS SANITÁRIOS E DIVISÓRIAS DE GRANITO</v>
      </c>
      <c r="AMH1926" s="85"/>
      <c r="AMI1926" s="85"/>
      <c r="AMJ1926" s="85"/>
    </row>
    <row r="1927" s="104" customFormat="true" ht="26.1" hidden="false" customHeight="false" outlineLevel="1" collapsed="false">
      <c r="A1927" s="69"/>
      <c r="B1927" s="86"/>
      <c r="C1927" s="160" t="str">
        <f aca="false">C1923</f>
        <v>CBM-SE</v>
      </c>
      <c r="D1927" s="161" t="str">
        <f aca="false">D1923</f>
        <v>1º PAV.</v>
      </c>
      <c r="E1927" s="161" t="str">
        <f aca="false">E1923</f>
        <v>VESTIÁRIO CABOS E SOLDADOS MASC. A=26,97m2</v>
      </c>
      <c r="F1927" s="162" t="s">
        <v>16949</v>
      </c>
      <c r="G1927" s="163"/>
      <c r="H1927" s="164"/>
      <c r="I1927" s="165"/>
      <c r="J1927" s="163" t="n">
        <v>2.6</v>
      </c>
      <c r="K1927" s="164"/>
      <c r="L1927" s="165"/>
      <c r="M1927" s="163" t="n">
        <v>1</v>
      </c>
      <c r="N1927" s="164"/>
      <c r="O1927" s="165"/>
      <c r="P1927" s="166"/>
      <c r="Q1927" s="167"/>
      <c r="R1927" s="168"/>
      <c r="S1927" s="169" t="n">
        <f aca="false">IF(G1927&lt;&gt;0,(G1927+P1927),(J1927*M1927)+P1927)</f>
        <v>2.6</v>
      </c>
      <c r="T1927" s="170" t="n">
        <f aca="false">IF(H1927&lt;&gt;0,(H1927+Q1927),(K1927*N1927)+Q1927)</f>
        <v>0</v>
      </c>
      <c r="U1927" s="171" t="n">
        <f aca="false">IF(I1927&lt;&gt;0,(I1927+R1927),(L1927*O1927)+R1927)</f>
        <v>0</v>
      </c>
      <c r="V1927" s="172" t="n">
        <f aca="false">SUM(S1927:U1927)</f>
        <v>2.6</v>
      </c>
      <c r="W1927" s="173"/>
      <c r="X1927" s="174"/>
      <c r="Y1927" s="161"/>
      <c r="Z1927" s="161"/>
      <c r="AA1927" s="162"/>
      <c r="AB1927" s="175"/>
      <c r="AC1927" s="176"/>
      <c r="AMH1927" s="85"/>
      <c r="AMI1927" s="85"/>
      <c r="AMJ1927" s="85"/>
    </row>
    <row r="1928" s="84" customFormat="true" ht="26.1" hidden="false" customHeight="false" outlineLevel="1" collapsed="false">
      <c r="A1928" s="69"/>
      <c r="B1928" s="86"/>
      <c r="C1928" s="105" t="str">
        <f aca="false">C1927</f>
        <v>CBM-SE</v>
      </c>
      <c r="D1928" s="106" t="str">
        <f aca="false">D1927</f>
        <v>1º PAV.</v>
      </c>
      <c r="E1928" s="106" t="str">
        <f aca="false">E1927</f>
        <v>VESTIÁRIO CABOS E SOLDADOS MASC. A=26,97m2</v>
      </c>
      <c r="F1928" s="107" t="str">
        <f aca="false">F1927</f>
        <v>VIDROS</v>
      </c>
      <c r="G1928" s="108"/>
      <c r="H1928" s="109"/>
      <c r="I1928" s="110"/>
      <c r="J1928" s="108"/>
      <c r="K1928" s="109"/>
      <c r="L1928" s="110"/>
      <c r="M1928" s="108"/>
      <c r="N1928" s="109"/>
      <c r="O1928" s="110"/>
      <c r="P1928" s="111"/>
      <c r="Q1928" s="112"/>
      <c r="R1928" s="113"/>
      <c r="S1928" s="114"/>
      <c r="T1928" s="115"/>
      <c r="U1928" s="116"/>
      <c r="V1928" s="117"/>
      <c r="W1928" s="118" t="n">
        <f aca="false">V1927</f>
        <v>2.6</v>
      </c>
      <c r="X1928" s="119" t="n">
        <v>1889</v>
      </c>
      <c r="Y1928" s="106" t="str">
        <f aca="false">IFERROR(VLOOKUP($X1928,'BASE DADOS'!$B$2:$E$16867,2,FALSE()),"-")</f>
        <v>ORSE</v>
      </c>
      <c r="Z1928" s="106" t="str">
        <f aca="false">IFERROR(VLOOKUP($X1928,'BASE DADOS'!$B$2:$E$16867,3,FALSE()),"-")</f>
        <v>Espelho plano 4mm</v>
      </c>
      <c r="AA1928" s="107" t="str">
        <f aca="false">IFERROR(VLOOKUP($X1928,'BASE DADOS'!$B$2:$E$16867,4,FALSE()),"-")</f>
        <v>m2</v>
      </c>
      <c r="AB1928" s="120" t="s">
        <v>43</v>
      </c>
      <c r="AC1928" s="121" t="str">
        <f aca="false">IFERROR(VLOOKUP(AB1928,'ETAPAS ORCAM'!$B$4:$C$58,2,FALSE()),"-")</f>
        <v>B12 – ESQUADRIAS</v>
      </c>
      <c r="AMH1928" s="85"/>
      <c r="AMI1928" s="85"/>
      <c r="AMJ1928" s="85"/>
    </row>
    <row r="1929" s="84" customFormat="true" ht="12.8" hidden="false" customHeight="false" outlineLevel="1" collapsed="false">
      <c r="A1929" s="69"/>
      <c r="B1929" s="86"/>
      <c r="C1929" s="122"/>
      <c r="D1929" s="123"/>
      <c r="E1929" s="123"/>
      <c r="F1929" s="124"/>
      <c r="G1929" s="125"/>
      <c r="H1929" s="126"/>
      <c r="I1929" s="127"/>
      <c r="J1929" s="125"/>
      <c r="K1929" s="126"/>
      <c r="L1929" s="127"/>
      <c r="M1929" s="125"/>
      <c r="N1929" s="126"/>
      <c r="O1929" s="127"/>
      <c r="P1929" s="128"/>
      <c r="Q1929" s="129"/>
      <c r="R1929" s="130"/>
      <c r="S1929" s="131"/>
      <c r="T1929" s="132"/>
      <c r="U1929" s="133"/>
      <c r="V1929" s="134"/>
      <c r="W1929" s="135"/>
      <c r="X1929" s="136"/>
      <c r="Y1929" s="123"/>
      <c r="Z1929" s="123"/>
      <c r="AA1929" s="124"/>
      <c r="AB1929" s="137"/>
      <c r="AC1929" s="138"/>
      <c r="AMH1929" s="85"/>
      <c r="AMI1929" s="85"/>
      <c r="AMJ1929" s="85"/>
    </row>
    <row r="1930" s="84" customFormat="true" ht="12.8" hidden="false" customHeight="false" outlineLevel="0" collapsed="false">
      <c r="A1930" s="69"/>
      <c r="B1930" s="86"/>
      <c r="C1930" s="139"/>
      <c r="D1930" s="139"/>
      <c r="E1930" s="139"/>
      <c r="F1930" s="139"/>
      <c r="G1930" s="140"/>
      <c r="H1930" s="140"/>
      <c r="I1930" s="140"/>
      <c r="J1930" s="140"/>
      <c r="K1930" s="140"/>
      <c r="L1930" s="140"/>
      <c r="M1930" s="140"/>
      <c r="N1930" s="140"/>
      <c r="O1930" s="140"/>
      <c r="P1930" s="141"/>
      <c r="Q1930" s="141"/>
      <c r="R1930" s="141"/>
      <c r="S1930" s="142"/>
      <c r="T1930" s="142"/>
      <c r="U1930" s="142"/>
      <c r="V1930" s="142"/>
      <c r="W1930" s="143"/>
      <c r="X1930" s="144"/>
      <c r="Y1930" s="139"/>
      <c r="Z1930" s="139"/>
      <c r="AA1930" s="139"/>
      <c r="AB1930" s="145"/>
      <c r="AC1930" s="146"/>
      <c r="AMH1930" s="85"/>
      <c r="AMI1930" s="85"/>
      <c r="AMJ1930" s="85"/>
    </row>
    <row r="1931" s="84" customFormat="true" ht="12.8" hidden="false" customHeight="false" outlineLevel="0" collapsed="false">
      <c r="A1931" s="69"/>
      <c r="B1931" s="70" t="s">
        <v>17021</v>
      </c>
      <c r="C1931" s="237" t="s">
        <v>16962</v>
      </c>
      <c r="D1931" s="238" t="s">
        <v>17041</v>
      </c>
      <c r="E1931" s="238" t="s">
        <v>17061</v>
      </c>
      <c r="F1931" s="239"/>
      <c r="G1931" s="240"/>
      <c r="H1931" s="241"/>
      <c r="I1931" s="242"/>
      <c r="J1931" s="240"/>
      <c r="K1931" s="241"/>
      <c r="L1931" s="242"/>
      <c r="M1931" s="240"/>
      <c r="N1931" s="241"/>
      <c r="O1931" s="242"/>
      <c r="P1931" s="240"/>
      <c r="Q1931" s="241"/>
      <c r="R1931" s="242"/>
      <c r="S1931" s="243"/>
      <c r="T1931" s="244"/>
      <c r="U1931" s="245"/>
      <c r="V1931" s="246"/>
      <c r="W1931" s="247"/>
      <c r="X1931" s="237"/>
      <c r="Y1931" s="238"/>
      <c r="Z1931" s="238"/>
      <c r="AA1931" s="239"/>
      <c r="AB1931" s="248"/>
      <c r="AC1931" s="249"/>
      <c r="AMH1931" s="85"/>
      <c r="AMI1931" s="85"/>
      <c r="AMJ1931" s="85"/>
    </row>
    <row r="1932" s="104" customFormat="true" ht="12.8" hidden="false" customHeight="false" outlineLevel="1" collapsed="false">
      <c r="A1932" s="69"/>
      <c r="B1932" s="86"/>
      <c r="C1932" s="250" t="str">
        <f aca="false">C1931</f>
        <v>CBM-SE</v>
      </c>
      <c r="D1932" s="251" t="str">
        <f aca="false">D1931</f>
        <v>1º PAV.</v>
      </c>
      <c r="E1932" s="251" t="str">
        <f aca="false">E1931</f>
        <v>JARDINEIRA A=4,20m2</v>
      </c>
      <c r="F1932" s="252" t="s">
        <v>16938</v>
      </c>
      <c r="G1932" s="253" t="n">
        <v>4.2</v>
      </c>
      <c r="H1932" s="254"/>
      <c r="I1932" s="255"/>
      <c r="J1932" s="253"/>
      <c r="K1932" s="254"/>
      <c r="L1932" s="255"/>
      <c r="M1932" s="253"/>
      <c r="N1932" s="254"/>
      <c r="O1932" s="255"/>
      <c r="P1932" s="256"/>
      <c r="Q1932" s="257"/>
      <c r="R1932" s="258"/>
      <c r="S1932" s="259" t="n">
        <f aca="false">IF(G1932&lt;&gt;0,(G1932+P1932),(J1932*M1932)+P1932)</f>
        <v>4.2</v>
      </c>
      <c r="T1932" s="260" t="n">
        <f aca="false">IF(H1932&lt;&gt;0,(H1932+Q1932),(K1932*N1932)+Q1932)</f>
        <v>0</v>
      </c>
      <c r="U1932" s="261" t="n">
        <f aca="false">IF(I1932&lt;&gt;0,(I1932+R1932),(L1932*O1932)+R1932)</f>
        <v>0</v>
      </c>
      <c r="V1932" s="262" t="n">
        <f aca="false">SUM(S1932:U1932)</f>
        <v>4.2</v>
      </c>
      <c r="W1932" s="263"/>
      <c r="X1932" s="264"/>
      <c r="Y1932" s="251"/>
      <c r="Z1932" s="251"/>
      <c r="AA1932" s="252"/>
      <c r="AB1932" s="265"/>
      <c r="AC1932" s="266"/>
      <c r="AMH1932" s="85"/>
      <c r="AMI1932" s="85"/>
      <c r="AMJ1932" s="85"/>
    </row>
    <row r="1933" s="84" customFormat="true" ht="12.8" hidden="false" customHeight="false" outlineLevel="1" collapsed="false">
      <c r="A1933" s="69"/>
      <c r="B1933" s="86"/>
      <c r="C1933" s="105" t="str">
        <f aca="false">C1932</f>
        <v>CBM-SE</v>
      </c>
      <c r="D1933" s="106" t="str">
        <f aca="false">D1932</f>
        <v>1º PAV.</v>
      </c>
      <c r="E1933" s="106" t="str">
        <f aca="false">E1932</f>
        <v>JARDINEIRA A=4,20m2</v>
      </c>
      <c r="F1933" s="107" t="str">
        <f aca="false">F1932</f>
        <v>PISO</v>
      </c>
      <c r="G1933" s="108"/>
      <c r="H1933" s="109"/>
      <c r="I1933" s="110"/>
      <c r="J1933" s="108"/>
      <c r="K1933" s="109"/>
      <c r="L1933" s="110"/>
      <c r="M1933" s="108"/>
      <c r="N1933" s="109"/>
      <c r="O1933" s="110"/>
      <c r="P1933" s="111"/>
      <c r="Q1933" s="112"/>
      <c r="R1933" s="113"/>
      <c r="S1933" s="114"/>
      <c r="T1933" s="115"/>
      <c r="U1933" s="116"/>
      <c r="V1933" s="117"/>
      <c r="W1933" s="118" t="n">
        <f aca="false">+V1932</f>
        <v>4.2</v>
      </c>
      <c r="X1933" s="119" t="n">
        <v>99811</v>
      </c>
      <c r="Y1933" s="106" t="str">
        <f aca="false">IFERROR(VLOOKUP($X1933,'BASE DADOS'!$B$2:$E$16867,2,FALSE()),"-")</f>
        <v>SINAPI</v>
      </c>
      <c r="Z1933" s="106" t="str">
        <f aca="false">IFERROR(VLOOKUP($X1933,'BASE DADOS'!$B$2:$E$16867,3,FALSE()),"-")</f>
        <v>Limpeza de contrapiso com vassoura a seco. af_04/2019</v>
      </c>
      <c r="AA1933" s="107" t="str">
        <f aca="false">IFERROR(VLOOKUP($X1933,'BASE DADOS'!$B$2:$E$16867,4,FALSE()),"-")</f>
        <v>m2</v>
      </c>
      <c r="AB1933" s="120" t="s">
        <v>16999</v>
      </c>
      <c r="AC1933" s="121" t="str">
        <f aca="false">IFERROR(VLOOKUP(AB1933,'ETAPAS ORCAM'!$B$4:$C$58,2,FALSE()),"-")</f>
        <v>B07 – IMPERMEABILIZAÇÃO</v>
      </c>
      <c r="AMH1933" s="85"/>
      <c r="AMI1933" s="85"/>
      <c r="AMJ1933" s="85"/>
    </row>
    <row r="1934" s="84" customFormat="true" ht="34.3" hidden="false" customHeight="false" outlineLevel="1" collapsed="false">
      <c r="A1934" s="69"/>
      <c r="B1934" s="86"/>
      <c r="C1934" s="105" t="str">
        <f aca="false">C1933</f>
        <v>CBM-SE</v>
      </c>
      <c r="D1934" s="106" t="str">
        <f aca="false">D1933</f>
        <v>1º PAV.</v>
      </c>
      <c r="E1934" s="106" t="str">
        <f aca="false">E1933</f>
        <v>JARDINEIRA A=4,20m2</v>
      </c>
      <c r="F1934" s="107" t="str">
        <f aca="false">F1933</f>
        <v>PISO</v>
      </c>
      <c r="G1934" s="108"/>
      <c r="H1934" s="109"/>
      <c r="I1934" s="110"/>
      <c r="J1934" s="108"/>
      <c r="K1934" s="109"/>
      <c r="L1934" s="110"/>
      <c r="M1934" s="108"/>
      <c r="N1934" s="109"/>
      <c r="O1934" s="110"/>
      <c r="P1934" s="111"/>
      <c r="Q1934" s="112"/>
      <c r="R1934" s="113"/>
      <c r="S1934" s="114"/>
      <c r="T1934" s="115"/>
      <c r="U1934" s="116"/>
      <c r="V1934" s="117"/>
      <c r="W1934" s="118" t="n">
        <f aca="false">W1933</f>
        <v>4.2</v>
      </c>
      <c r="X1934" s="119" t="n">
        <v>87755</v>
      </c>
      <c r="Y1934" s="106" t="str">
        <f aca="false">IFERROR(VLOOKUP($X1934,'BASE DADOS'!$B$2:$E$16867,2,FALSE()),"-")</f>
        <v>SINAPI</v>
      </c>
      <c r="Z1934" s="106" t="str">
        <f aca="false">IFERROR(VLOOKUP($X1934,'BASE DADOS'!$B$2:$E$16867,3,FALSE()),"-")</f>
        <v>Contrapiso em argamassa traço 1:4 (cimento e areia), preparo mecânico com betoneira 400 l, aplicado em áreas molhadas sobre impermeabilização, acabamento não reforçado, espessura 3cm. af_07/2021</v>
      </c>
      <c r="AA1934" s="107" t="str">
        <f aca="false">IFERROR(VLOOKUP($X1934,'BASE DADOS'!$B$2:$E$16867,4,FALSE()),"-")</f>
        <v>m2</v>
      </c>
      <c r="AB1934" s="120" t="s">
        <v>16999</v>
      </c>
      <c r="AC1934" s="121" t="str">
        <f aca="false">IFERROR(VLOOKUP(AB1934,'ETAPAS ORCAM'!$B$4:$C$58,2,FALSE()),"-")</f>
        <v>B07 – IMPERMEABILIZAÇÃO</v>
      </c>
      <c r="AMH1934" s="85"/>
      <c r="AMI1934" s="85"/>
      <c r="AMJ1934" s="85"/>
    </row>
    <row r="1935" s="84" customFormat="true" ht="26.1" hidden="false" customHeight="false" outlineLevel="1" collapsed="false">
      <c r="A1935" s="69"/>
      <c r="B1935" s="86"/>
      <c r="C1935" s="105" t="str">
        <f aca="false">C1934</f>
        <v>CBM-SE</v>
      </c>
      <c r="D1935" s="106" t="str">
        <f aca="false">D1934</f>
        <v>1º PAV.</v>
      </c>
      <c r="E1935" s="106" t="str">
        <f aca="false">E1934</f>
        <v>JARDINEIRA A=4,20m2</v>
      </c>
      <c r="F1935" s="107" t="str">
        <f aca="false">F1934</f>
        <v>PISO</v>
      </c>
      <c r="G1935" s="108"/>
      <c r="H1935" s="109"/>
      <c r="I1935" s="110"/>
      <c r="J1935" s="108"/>
      <c r="K1935" s="109"/>
      <c r="L1935" s="110"/>
      <c r="M1935" s="108"/>
      <c r="N1935" s="109"/>
      <c r="O1935" s="110"/>
      <c r="P1935" s="111"/>
      <c r="Q1935" s="112"/>
      <c r="R1935" s="113"/>
      <c r="S1935" s="114"/>
      <c r="T1935" s="115"/>
      <c r="U1935" s="116"/>
      <c r="V1935" s="117"/>
      <c r="W1935" s="118" t="n">
        <f aca="false">+W1934</f>
        <v>4.2</v>
      </c>
      <c r="X1935" s="119" t="n">
        <v>10020</v>
      </c>
      <c r="Y1935" s="106" t="str">
        <f aca="false">IFERROR(VLOOKUP($X1935,'BASE DADOS'!$B$2:$E$16867,2,FALSE()),"-")</f>
        <v>ORSE</v>
      </c>
      <c r="Z1935" s="106" t="str">
        <f aca="false">IFERROR(VLOOKUP($X1935,'BASE DADOS'!$B$2:$E$16867,3,FALSE()),"-")</f>
        <v>Impermeabilização c/ manta asfáltica 4mm, estruturada com não-tecido de poliéster, inclusive aplicação de 1 demão de primer, exceto proteção mecânica</v>
      </c>
      <c r="AA1935" s="107" t="str">
        <f aca="false">IFERROR(VLOOKUP($X1935,'BASE DADOS'!$B$2:$E$16867,4,FALSE()),"-")</f>
        <v>m2</v>
      </c>
      <c r="AB1935" s="120" t="s">
        <v>16999</v>
      </c>
      <c r="AC1935" s="121" t="str">
        <f aca="false">IFERROR(VLOOKUP(AB1935,'ETAPAS ORCAM'!$B$4:$C$58,2,FALSE()),"-")</f>
        <v>B07 – IMPERMEABILIZAÇÃO</v>
      </c>
      <c r="AMH1935" s="85"/>
      <c r="AMI1935" s="85"/>
      <c r="AMJ1935" s="85"/>
    </row>
    <row r="1936" s="84" customFormat="true" ht="17.9" hidden="false" customHeight="false" outlineLevel="1" collapsed="false">
      <c r="A1936" s="69"/>
      <c r="B1936" s="86"/>
      <c r="C1936" s="105" t="str">
        <f aca="false">C1935</f>
        <v>CBM-SE</v>
      </c>
      <c r="D1936" s="106" t="str">
        <f aca="false">D1935</f>
        <v>1º PAV.</v>
      </c>
      <c r="E1936" s="106" t="str">
        <f aca="false">E1935</f>
        <v>JARDINEIRA A=4,20m2</v>
      </c>
      <c r="F1936" s="107" t="str">
        <f aca="false">F1935</f>
        <v>PISO</v>
      </c>
      <c r="G1936" s="108"/>
      <c r="H1936" s="109"/>
      <c r="I1936" s="110"/>
      <c r="J1936" s="108"/>
      <c r="K1936" s="109"/>
      <c r="L1936" s="110"/>
      <c r="M1936" s="108"/>
      <c r="N1936" s="109"/>
      <c r="O1936" s="110"/>
      <c r="P1936" s="111"/>
      <c r="Q1936" s="112"/>
      <c r="R1936" s="113"/>
      <c r="S1936" s="114"/>
      <c r="T1936" s="115"/>
      <c r="U1936" s="116"/>
      <c r="V1936" s="117"/>
      <c r="W1936" s="118" t="n">
        <f aca="false">+W1935</f>
        <v>4.2</v>
      </c>
      <c r="X1936" s="119" t="n">
        <v>98563</v>
      </c>
      <c r="Y1936" s="106" t="str">
        <f aca="false">IFERROR(VLOOKUP($X1936,'BASE DADOS'!$B$2:$E$16867,2,FALSE()),"-")</f>
        <v>SINAPI</v>
      </c>
      <c r="Z1936" s="106" t="str">
        <f aca="false">IFERROR(VLOOKUP($X1936,'BASE DADOS'!$B$2:$E$16867,3,FALSE()),"-")</f>
        <v>Proteção mecânica de superfície horizontal com argamassa de cimento e areia, traço 1:3, e=2cm. af_06/2018</v>
      </c>
      <c r="AA1936" s="107" t="str">
        <f aca="false">IFERROR(VLOOKUP($X1936,'BASE DADOS'!$B$2:$E$16867,4,FALSE()),"-")</f>
        <v>m2</v>
      </c>
      <c r="AB1936" s="120" t="s">
        <v>16999</v>
      </c>
      <c r="AC1936" s="121" t="str">
        <f aca="false">IFERROR(VLOOKUP(AB1936,'ETAPAS ORCAM'!$B$4:$C$58,2,FALSE()),"-")</f>
        <v>B07 – IMPERMEABILIZAÇÃO</v>
      </c>
      <c r="AMH1936" s="85"/>
      <c r="AMI1936" s="85"/>
      <c r="AMJ1936" s="85"/>
    </row>
    <row r="1937" s="84" customFormat="true" ht="17.9" hidden="false" customHeight="false" outlineLevel="1" collapsed="false">
      <c r="A1937" s="69"/>
      <c r="B1937" s="86"/>
      <c r="C1937" s="105" t="str">
        <f aca="false">C1936</f>
        <v>CBM-SE</v>
      </c>
      <c r="D1937" s="106" t="str">
        <f aca="false">D1936</f>
        <v>1º PAV.</v>
      </c>
      <c r="E1937" s="106" t="str">
        <f aca="false">E1936</f>
        <v>JARDINEIRA A=4,20m2</v>
      </c>
      <c r="F1937" s="107" t="str">
        <f aca="false">F1936</f>
        <v>PISO</v>
      </c>
      <c r="G1937" s="108"/>
      <c r="H1937" s="109"/>
      <c r="I1937" s="110"/>
      <c r="J1937" s="108"/>
      <c r="K1937" s="109"/>
      <c r="L1937" s="110"/>
      <c r="M1937" s="108"/>
      <c r="N1937" s="109"/>
      <c r="O1937" s="110"/>
      <c r="P1937" s="111"/>
      <c r="Q1937" s="112"/>
      <c r="R1937" s="113"/>
      <c r="S1937" s="114"/>
      <c r="T1937" s="115"/>
      <c r="U1937" s="116"/>
      <c r="V1937" s="117"/>
      <c r="W1937" s="118" t="n">
        <f aca="false">+W1936</f>
        <v>4.2</v>
      </c>
      <c r="X1937" s="119" t="n">
        <v>13536</v>
      </c>
      <c r="Y1937" s="106" t="str">
        <f aca="false">IFERROR(VLOOKUP($X1937,'BASE DADOS'!$B$2:$E$16867,2,FALSE()),"-")</f>
        <v>ORSE</v>
      </c>
      <c r="Z1937" s="106" t="str">
        <f aca="false">IFERROR(VLOOKUP($X1937,'BASE DADOS'!$B$2:$E$16867,3,FALSE()),"-")</f>
        <v>Impermeabilização antiraiz para jardineiras, com utilização de 02 demãos de pintura a base de alcatrão</v>
      </c>
      <c r="AA1937" s="107" t="str">
        <f aca="false">IFERROR(VLOOKUP($X1937,'BASE DADOS'!$B$2:$E$16867,4,FALSE()),"-")</f>
        <v>m2</v>
      </c>
      <c r="AB1937" s="120" t="s">
        <v>16999</v>
      </c>
      <c r="AC1937" s="121" t="str">
        <f aca="false">IFERROR(VLOOKUP(AB1937,'ETAPAS ORCAM'!$B$4:$C$58,2,FALSE()),"-")</f>
        <v>B07 – IMPERMEABILIZAÇÃO</v>
      </c>
      <c r="AMH1937" s="85"/>
      <c r="AMI1937" s="85"/>
      <c r="AMJ1937" s="85"/>
    </row>
    <row r="1938" s="104" customFormat="true" ht="12.8" hidden="false" customHeight="false" outlineLevel="1" collapsed="false">
      <c r="A1938" s="69"/>
      <c r="B1938" s="86"/>
      <c r="C1938" s="250" t="str">
        <f aca="false">C1936</f>
        <v>CBM-SE</v>
      </c>
      <c r="D1938" s="251" t="str">
        <f aca="false">D1936</f>
        <v>1º PAV.</v>
      </c>
      <c r="E1938" s="251" t="str">
        <f aca="false">E1936</f>
        <v>JARDINEIRA A=4,20m2</v>
      </c>
      <c r="F1938" s="252" t="s">
        <v>16939</v>
      </c>
      <c r="G1938" s="253"/>
      <c r="H1938" s="254"/>
      <c r="I1938" s="255"/>
      <c r="J1938" s="253" t="n">
        <v>15.14</v>
      </c>
      <c r="K1938" s="254"/>
      <c r="L1938" s="255"/>
      <c r="M1938" s="253" t="n">
        <v>1.2</v>
      </c>
      <c r="N1938" s="254"/>
      <c r="O1938" s="255"/>
      <c r="P1938" s="256"/>
      <c r="Q1938" s="257"/>
      <c r="R1938" s="258"/>
      <c r="S1938" s="259" t="n">
        <f aca="false">IF(G1938&lt;&gt;0,(G1938+P1938),(J1938*M1938)+P1938)</f>
        <v>18.168</v>
      </c>
      <c r="T1938" s="260" t="n">
        <f aca="false">IF(H1938&lt;&gt;0,(H1938+Q1938),(K1938*N1938)+Q1938)</f>
        <v>0</v>
      </c>
      <c r="U1938" s="261" t="n">
        <f aca="false">IF(I1938&lt;&gt;0,(I1938+R1938),(L1938*O1938)+R1938)</f>
        <v>0</v>
      </c>
      <c r="V1938" s="262" t="n">
        <f aca="false">SUM(S1938:U1938)</f>
        <v>18.168</v>
      </c>
      <c r="W1938" s="263"/>
      <c r="X1938" s="264"/>
      <c r="Y1938" s="251"/>
      <c r="Z1938" s="251"/>
      <c r="AA1938" s="252"/>
      <c r="AB1938" s="265"/>
      <c r="AC1938" s="266"/>
      <c r="AMH1938" s="85"/>
      <c r="AMI1938" s="85"/>
      <c r="AMJ1938" s="85"/>
    </row>
    <row r="1939" s="84" customFormat="true" ht="26.1" hidden="false" customHeight="false" outlineLevel="1" collapsed="false">
      <c r="A1939" s="69"/>
      <c r="B1939" s="86"/>
      <c r="C1939" s="105" t="str">
        <f aca="false">C1938</f>
        <v>CBM-SE</v>
      </c>
      <c r="D1939" s="106" t="str">
        <f aca="false">D1938</f>
        <v>1º PAV.</v>
      </c>
      <c r="E1939" s="106" t="str">
        <f aca="false">E1938</f>
        <v>JARDINEIRA A=4,20m2</v>
      </c>
      <c r="F1939" s="107" t="str">
        <f aca="false">F1938</f>
        <v>PAREDE</v>
      </c>
      <c r="G1939" s="108"/>
      <c r="H1939" s="109"/>
      <c r="I1939" s="110"/>
      <c r="J1939" s="108"/>
      <c r="K1939" s="109"/>
      <c r="L1939" s="110"/>
      <c r="M1939" s="108"/>
      <c r="N1939" s="109"/>
      <c r="O1939" s="110"/>
      <c r="P1939" s="111"/>
      <c r="Q1939" s="112"/>
      <c r="R1939" s="113"/>
      <c r="S1939" s="114"/>
      <c r="T1939" s="115"/>
      <c r="U1939" s="116"/>
      <c r="V1939" s="117"/>
      <c r="W1939" s="118" t="n">
        <f aca="false">+V1938</f>
        <v>18.168</v>
      </c>
      <c r="X1939" s="119" t="n">
        <v>87879</v>
      </c>
      <c r="Y1939" s="106" t="str">
        <f aca="false">IFERROR(VLOOKUP($X1939,'BASE DADOS'!$B$2:$E$16867,2,FALSE()),"-")</f>
        <v>SINAPI</v>
      </c>
      <c r="Z1939" s="106" t="str">
        <f aca="false">IFERROR(VLOOKUP($X1939,'BASE DADOS'!$B$2:$E$16867,3,FALSE()),"-")</f>
        <v>Chapisco aplicado em alvenarias e estruturas de concreto internas, com colher de pedreiro.   argamassa traço 1:3 com preparo em betoneira 400l. af_10/2022</v>
      </c>
      <c r="AA1939" s="107" t="str">
        <f aca="false">IFERROR(VLOOKUP($X1939,'BASE DADOS'!$B$2:$E$16867,4,FALSE()),"-")</f>
        <v>m2</v>
      </c>
      <c r="AB1939" s="120" t="s">
        <v>16989</v>
      </c>
      <c r="AC1939" s="121" t="str">
        <f aca="false">IFERROR(VLOOKUP(AB1939,'ETAPAS ORCAM'!$B$4:$C$58,2,FALSE()),"-")</f>
        <v>B08 – REVESTIMENTO INTERNO – PAREDE</v>
      </c>
      <c r="AMH1939" s="85"/>
      <c r="AMI1939" s="85"/>
      <c r="AMJ1939" s="85"/>
    </row>
    <row r="1940" s="84" customFormat="true" ht="34.3" hidden="false" customHeight="false" outlineLevel="1" collapsed="false">
      <c r="A1940" s="69"/>
      <c r="B1940" s="86"/>
      <c r="C1940" s="105" t="str">
        <f aca="false">C1939</f>
        <v>CBM-SE</v>
      </c>
      <c r="D1940" s="106" t="str">
        <f aca="false">D1939</f>
        <v>1º PAV.</v>
      </c>
      <c r="E1940" s="106" t="str">
        <f aca="false">E1939</f>
        <v>JARDINEIRA A=4,20m2</v>
      </c>
      <c r="F1940" s="107" t="str">
        <f aca="false">F1939</f>
        <v>PAREDE</v>
      </c>
      <c r="G1940" s="108"/>
      <c r="H1940" s="109"/>
      <c r="I1940" s="110"/>
      <c r="J1940" s="108"/>
      <c r="K1940" s="109"/>
      <c r="L1940" s="110"/>
      <c r="M1940" s="108"/>
      <c r="N1940" s="109"/>
      <c r="O1940" s="110"/>
      <c r="P1940" s="111"/>
      <c r="Q1940" s="112"/>
      <c r="R1940" s="113"/>
      <c r="S1940" s="114"/>
      <c r="T1940" s="115"/>
      <c r="U1940" s="116"/>
      <c r="V1940" s="117"/>
      <c r="W1940" s="118" t="n">
        <f aca="false">W1939</f>
        <v>18.168</v>
      </c>
      <c r="X1940" s="119" t="n">
        <v>87529</v>
      </c>
      <c r="Y1940" s="106" t="str">
        <f aca="false">IFERROR(VLOOKUP($X1940,'BASE DADOS'!$B$2:$E$16867,2,FALSE()),"-")</f>
        <v>SINAPI</v>
      </c>
      <c r="Z1940" s="106" t="str">
        <f aca="false">IFERROR(VLOOKUP($X1940,'BASE DADOS'!$B$2:$E$16867,3,FALSE()),"-")</f>
        <v>Massa única, para recebimento de pintura, em argamassa traço 1:2:8, preparo mecânico com betoneira 400l, aplicada manualmente em faces internas de paredes, espessura de 20mm, com execução de taliscas. af_06/2014</v>
      </c>
      <c r="AA1940" s="107" t="str">
        <f aca="false">IFERROR(VLOOKUP($X1940,'BASE DADOS'!$B$2:$E$16867,4,FALSE()),"-")</f>
        <v>m2</v>
      </c>
      <c r="AB1940" s="120" t="s">
        <v>16989</v>
      </c>
      <c r="AC1940" s="121" t="str">
        <f aca="false">IFERROR(VLOOKUP(AB1940,'ETAPAS ORCAM'!$B$4:$C$58,2,FALSE()),"-")</f>
        <v>B08 – REVESTIMENTO INTERNO – PAREDE</v>
      </c>
      <c r="AMH1940" s="85"/>
      <c r="AMI1940" s="85"/>
      <c r="AMJ1940" s="85"/>
    </row>
    <row r="1941" s="84" customFormat="true" ht="26.1" hidden="false" customHeight="false" outlineLevel="1" collapsed="false">
      <c r="A1941" s="69"/>
      <c r="B1941" s="86"/>
      <c r="C1941" s="105" t="str">
        <f aca="false">C1940</f>
        <v>CBM-SE</v>
      </c>
      <c r="D1941" s="106" t="str">
        <f aca="false">D1940</f>
        <v>1º PAV.</v>
      </c>
      <c r="E1941" s="106" t="str">
        <f aca="false">E1940</f>
        <v>JARDINEIRA A=4,20m2</v>
      </c>
      <c r="F1941" s="107" t="str">
        <f aca="false">F1940</f>
        <v>PAREDE</v>
      </c>
      <c r="G1941" s="108"/>
      <c r="H1941" s="109"/>
      <c r="I1941" s="110"/>
      <c r="J1941" s="108"/>
      <c r="K1941" s="109"/>
      <c r="L1941" s="110"/>
      <c r="M1941" s="108"/>
      <c r="N1941" s="109"/>
      <c r="O1941" s="110"/>
      <c r="P1941" s="111"/>
      <c r="Q1941" s="112"/>
      <c r="R1941" s="113"/>
      <c r="S1941" s="114"/>
      <c r="T1941" s="115"/>
      <c r="U1941" s="116"/>
      <c r="V1941" s="117"/>
      <c r="W1941" s="118" t="n">
        <f aca="false">W1940</f>
        <v>18.168</v>
      </c>
      <c r="X1941" s="119" t="n">
        <v>10020</v>
      </c>
      <c r="Y1941" s="106" t="str">
        <f aca="false">IFERROR(VLOOKUP($X1941,'BASE DADOS'!$B$2:$E$16867,2,FALSE()),"-")</f>
        <v>ORSE</v>
      </c>
      <c r="Z1941" s="106" t="str">
        <f aca="false">IFERROR(VLOOKUP($X1941,'BASE DADOS'!$B$2:$E$16867,3,FALSE()),"-")</f>
        <v>Impermeabilização c/ manta asfáltica 4mm, estruturada com não-tecido de poliéster, inclusive aplicação de 1 demão de primer, exceto proteção mecânica</v>
      </c>
      <c r="AA1941" s="107" t="str">
        <f aca="false">IFERROR(VLOOKUP($X1941,'BASE DADOS'!$B$2:$E$16867,4,FALSE()),"-")</f>
        <v>m2</v>
      </c>
      <c r="AB1941" s="120" t="s">
        <v>16999</v>
      </c>
      <c r="AC1941" s="121" t="str">
        <f aca="false">IFERROR(VLOOKUP(AB1941,'ETAPAS ORCAM'!$B$4:$C$58,2,FALSE()),"-")</f>
        <v>B07 – IMPERMEABILIZAÇÃO</v>
      </c>
      <c r="AMH1941" s="85"/>
      <c r="AMI1941" s="85"/>
      <c r="AMJ1941" s="85"/>
    </row>
    <row r="1942" s="84" customFormat="true" ht="17.9" hidden="false" customHeight="false" outlineLevel="1" collapsed="false">
      <c r="A1942" s="69"/>
      <c r="B1942" s="86"/>
      <c r="C1942" s="105" t="str">
        <f aca="false">C1941</f>
        <v>CBM-SE</v>
      </c>
      <c r="D1942" s="106" t="str">
        <f aca="false">D1941</f>
        <v>1º PAV.</v>
      </c>
      <c r="E1942" s="106" t="str">
        <f aca="false">E1941</f>
        <v>JARDINEIRA A=4,20m2</v>
      </c>
      <c r="F1942" s="107" t="str">
        <f aca="false">F1941</f>
        <v>PAREDE</v>
      </c>
      <c r="G1942" s="108"/>
      <c r="H1942" s="109"/>
      <c r="I1942" s="110"/>
      <c r="J1942" s="108"/>
      <c r="K1942" s="109"/>
      <c r="L1942" s="110"/>
      <c r="M1942" s="108"/>
      <c r="N1942" s="109"/>
      <c r="O1942" s="110"/>
      <c r="P1942" s="111"/>
      <c r="Q1942" s="112"/>
      <c r="R1942" s="113"/>
      <c r="S1942" s="114"/>
      <c r="T1942" s="115"/>
      <c r="U1942" s="116"/>
      <c r="V1942" s="117"/>
      <c r="W1942" s="118" t="n">
        <f aca="false">+W1939</f>
        <v>18.168</v>
      </c>
      <c r="X1942" s="119" t="n">
        <v>98564</v>
      </c>
      <c r="Y1942" s="106" t="str">
        <f aca="false">IFERROR(VLOOKUP($X1942,'BASE DADOS'!$B$2:$E$16867,2,FALSE()),"-")</f>
        <v>SINAPI</v>
      </c>
      <c r="Z1942" s="106" t="str">
        <f aca="false">IFERROR(VLOOKUP($X1942,'BASE DADOS'!$B$2:$E$16867,3,FALSE()),"-")</f>
        <v>Proteção mecânica de superfície vertical com argamassa de cimento e areia, traço 1:3, e=2cm. af_06/2018</v>
      </c>
      <c r="AA1942" s="107" t="str">
        <f aca="false">IFERROR(VLOOKUP($X1942,'BASE DADOS'!$B$2:$E$16867,4,FALSE()),"-")</f>
        <v>m2</v>
      </c>
      <c r="AB1942" s="120" t="s">
        <v>16999</v>
      </c>
      <c r="AC1942" s="121" t="str">
        <f aca="false">IFERROR(VLOOKUP(AB1942,'ETAPAS ORCAM'!$B$4:$C$58,2,FALSE()),"-")</f>
        <v>B07 – IMPERMEABILIZAÇÃO</v>
      </c>
      <c r="AMH1942" s="85"/>
      <c r="AMI1942" s="85"/>
      <c r="AMJ1942" s="85"/>
    </row>
    <row r="1943" s="84" customFormat="true" ht="17.9" hidden="false" customHeight="false" outlineLevel="1" collapsed="false">
      <c r="A1943" s="69"/>
      <c r="B1943" s="86"/>
      <c r="C1943" s="105" t="str">
        <f aca="false">C1942</f>
        <v>CBM-SE</v>
      </c>
      <c r="D1943" s="106" t="str">
        <f aca="false">D1942</f>
        <v>1º PAV.</v>
      </c>
      <c r="E1943" s="106" t="str">
        <f aca="false">E1942</f>
        <v>JARDINEIRA A=4,20m2</v>
      </c>
      <c r="F1943" s="107" t="str">
        <f aca="false">F1942</f>
        <v>PAREDE</v>
      </c>
      <c r="G1943" s="108"/>
      <c r="H1943" s="109"/>
      <c r="I1943" s="110"/>
      <c r="J1943" s="108"/>
      <c r="K1943" s="109"/>
      <c r="L1943" s="110"/>
      <c r="M1943" s="108"/>
      <c r="N1943" s="109"/>
      <c r="O1943" s="110"/>
      <c r="P1943" s="111"/>
      <c r="Q1943" s="112"/>
      <c r="R1943" s="113"/>
      <c r="S1943" s="114"/>
      <c r="T1943" s="115"/>
      <c r="U1943" s="116"/>
      <c r="V1943" s="117"/>
      <c r="W1943" s="118" t="n">
        <f aca="false">+W1942</f>
        <v>18.168</v>
      </c>
      <c r="X1943" s="119" t="n">
        <v>13536</v>
      </c>
      <c r="Y1943" s="106" t="str">
        <f aca="false">IFERROR(VLOOKUP($X1943,'BASE DADOS'!$B$2:$E$16867,2,FALSE()),"-")</f>
        <v>ORSE</v>
      </c>
      <c r="Z1943" s="106" t="str">
        <f aca="false">IFERROR(VLOOKUP($X1943,'BASE DADOS'!$B$2:$E$16867,3,FALSE()),"-")</f>
        <v>Impermeabilização antiraiz para jardineiras, com utilização de 02 demãos de pintura a base de alcatrão</v>
      </c>
      <c r="AA1943" s="107" t="str">
        <f aca="false">IFERROR(VLOOKUP($X1943,'BASE DADOS'!$B$2:$E$16867,4,FALSE()),"-")</f>
        <v>m2</v>
      </c>
      <c r="AB1943" s="120" t="s">
        <v>16999</v>
      </c>
      <c r="AC1943" s="121" t="str">
        <f aca="false">IFERROR(VLOOKUP(AB1943,'ETAPAS ORCAM'!$B$4:$C$58,2,FALSE()),"-")</f>
        <v>B07 – IMPERMEABILIZAÇÃO</v>
      </c>
      <c r="AMH1943" s="85"/>
      <c r="AMI1943" s="85"/>
      <c r="AMJ1943" s="85"/>
    </row>
    <row r="1944" s="104" customFormat="true" ht="12.8" hidden="false" customHeight="false" outlineLevel="1" collapsed="false">
      <c r="A1944" s="69"/>
      <c r="B1944" s="86"/>
      <c r="C1944" s="250" t="str">
        <f aca="false">C1943</f>
        <v>CBM-SE</v>
      </c>
      <c r="D1944" s="251" t="str">
        <f aca="false">D1943</f>
        <v>1º PAV.</v>
      </c>
      <c r="E1944" s="251" t="str">
        <f aca="false">E1943</f>
        <v>JARDINEIRA A=4,20m2</v>
      </c>
      <c r="F1944" s="252" t="s">
        <v>16940</v>
      </c>
      <c r="G1944" s="253" t="n">
        <f aca="false">G1932</f>
        <v>4.2</v>
      </c>
      <c r="H1944" s="254"/>
      <c r="I1944" s="255"/>
      <c r="J1944" s="253"/>
      <c r="K1944" s="254"/>
      <c r="L1944" s="255"/>
      <c r="M1944" s="253"/>
      <c r="N1944" s="254"/>
      <c r="O1944" s="255"/>
      <c r="P1944" s="256"/>
      <c r="Q1944" s="257"/>
      <c r="R1944" s="258"/>
      <c r="S1944" s="259" t="n">
        <f aca="false">IF(G1944&lt;&gt;0,(G1944+P1944),(J1944*M1944)+P1944)</f>
        <v>4.2</v>
      </c>
      <c r="T1944" s="260" t="n">
        <f aca="false">IF(H1944&lt;&gt;0,(H1944+Q1944),(K1944*N1944)+Q1944)</f>
        <v>0</v>
      </c>
      <c r="U1944" s="261" t="n">
        <f aca="false">IF(I1944&lt;&gt;0,(I1944+R1944),(L1944*O1944)+R1944)</f>
        <v>0</v>
      </c>
      <c r="V1944" s="262" t="n">
        <f aca="false">SUM(S1944:U1944)</f>
        <v>4.2</v>
      </c>
      <c r="W1944" s="263"/>
      <c r="X1944" s="264"/>
      <c r="Y1944" s="251"/>
      <c r="Z1944" s="251"/>
      <c r="AA1944" s="252"/>
      <c r="AB1944" s="265"/>
      <c r="AC1944" s="266"/>
      <c r="AMH1944" s="85"/>
      <c r="AMI1944" s="85"/>
      <c r="AMJ1944" s="85"/>
    </row>
    <row r="1945" s="84" customFormat="true" ht="17.9" hidden="false" customHeight="false" outlineLevel="1" collapsed="false">
      <c r="A1945" s="69"/>
      <c r="B1945" s="86"/>
      <c r="C1945" s="105" t="str">
        <f aca="false">C1944</f>
        <v>CBM-SE</v>
      </c>
      <c r="D1945" s="106" t="str">
        <f aca="false">D1944</f>
        <v>1º PAV.</v>
      </c>
      <c r="E1945" s="106" t="str">
        <f aca="false">E1944</f>
        <v>JARDINEIRA A=4,20m2</v>
      </c>
      <c r="F1945" s="107" t="str">
        <f aca="false">F1944</f>
        <v>TETO</v>
      </c>
      <c r="G1945" s="108"/>
      <c r="H1945" s="109"/>
      <c r="I1945" s="110"/>
      <c r="J1945" s="108"/>
      <c r="K1945" s="109"/>
      <c r="L1945" s="110"/>
      <c r="M1945" s="108"/>
      <c r="N1945" s="109"/>
      <c r="O1945" s="110"/>
      <c r="P1945" s="111"/>
      <c r="Q1945" s="112"/>
      <c r="R1945" s="113"/>
      <c r="S1945" s="114"/>
      <c r="T1945" s="115"/>
      <c r="U1945" s="116"/>
      <c r="V1945" s="117"/>
      <c r="W1945" s="118" t="n">
        <f aca="false">V1944</f>
        <v>4.2</v>
      </c>
      <c r="X1945" s="119" t="n">
        <v>96114</v>
      </c>
      <c r="Y1945" s="106" t="str">
        <f aca="false">IFERROR(VLOOKUP($X1945,'BASE DADOS'!$B$2:$E$16867,2,FALSE()),"-")</f>
        <v>SINAPI</v>
      </c>
      <c r="Z1945" s="106" t="str">
        <f aca="false">IFERROR(VLOOKUP($X1945,'BASE DADOS'!$B$2:$E$16867,3,FALSE()),"-")</f>
        <v>Forro em drywall, para ambientes comerciais, inclusive estrutura de fixação. af_05/2017_ps</v>
      </c>
      <c r="AA1945" s="107" t="str">
        <f aca="false">IFERROR(VLOOKUP($X1945,'BASE DADOS'!$B$2:$E$16867,4,FALSE()),"-")</f>
        <v>m2</v>
      </c>
      <c r="AB1945" s="120" t="s">
        <v>16991</v>
      </c>
      <c r="AC1945" s="121" t="str">
        <f aca="false">IFERROR(VLOOKUP(AB1945,'ETAPAS ORCAM'!$B$4:$C$58,2,FALSE()),"-")</f>
        <v>B09 – REVESTIMENTO INTERNO – TETO</v>
      </c>
      <c r="AMH1945" s="85"/>
      <c r="AMI1945" s="85"/>
      <c r="AMJ1945" s="85"/>
    </row>
    <row r="1946" s="84" customFormat="true" ht="17.9" hidden="false" customHeight="false" outlineLevel="1" collapsed="false">
      <c r="A1946" s="69"/>
      <c r="B1946" s="86"/>
      <c r="C1946" s="105" t="str">
        <f aca="false">C1945</f>
        <v>CBM-SE</v>
      </c>
      <c r="D1946" s="106" t="str">
        <f aca="false">D1945</f>
        <v>1º PAV.</v>
      </c>
      <c r="E1946" s="106" t="str">
        <f aca="false">E1945</f>
        <v>JARDINEIRA A=4,20m2</v>
      </c>
      <c r="F1946" s="107" t="str">
        <f aca="false">F1945</f>
        <v>TETO</v>
      </c>
      <c r="G1946" s="108"/>
      <c r="H1946" s="109"/>
      <c r="I1946" s="110"/>
      <c r="J1946" s="108"/>
      <c r="K1946" s="109"/>
      <c r="L1946" s="110"/>
      <c r="M1946" s="108"/>
      <c r="N1946" s="109"/>
      <c r="O1946" s="110"/>
      <c r="P1946" s="111"/>
      <c r="Q1946" s="112"/>
      <c r="R1946" s="113"/>
      <c r="S1946" s="114"/>
      <c r="T1946" s="115"/>
      <c r="U1946" s="116"/>
      <c r="V1946" s="117"/>
      <c r="W1946" s="118" t="n">
        <f aca="false">J1938</f>
        <v>15.14</v>
      </c>
      <c r="X1946" s="119" t="n">
        <v>9082</v>
      </c>
      <c r="Y1946" s="106" t="str">
        <f aca="false">IFERROR(VLOOKUP($X1946,'BASE DADOS'!$B$2:$E$16867,2,FALSE()),"-")</f>
        <v>ORSE</v>
      </c>
      <c r="Z1946" s="106" t="str">
        <f aca="false">IFERROR(VLOOKUP($X1946,'BASE DADOS'!$B$2:$E$16867,3,FALSE()),"-")</f>
        <v>Tabica metálica 3x3cm para forro de gesso (fornecimento e montagem)</v>
      </c>
      <c r="AA1946" s="107" t="str">
        <f aca="false">IFERROR(VLOOKUP($X1946,'BASE DADOS'!$B$2:$E$16867,4,FALSE()),"-")</f>
        <v>m</v>
      </c>
      <c r="AB1946" s="120" t="s">
        <v>16991</v>
      </c>
      <c r="AC1946" s="121" t="str">
        <f aca="false">IFERROR(VLOOKUP(AB1946,'ETAPAS ORCAM'!$B$4:$C$58,2,FALSE()),"-")</f>
        <v>B09 – REVESTIMENTO INTERNO – TETO</v>
      </c>
      <c r="AMH1946" s="85"/>
      <c r="AMI1946" s="85"/>
      <c r="AMJ1946" s="85"/>
    </row>
    <row r="1947" s="84" customFormat="true" ht="17.9" hidden="false" customHeight="false" outlineLevel="1" collapsed="false">
      <c r="A1947" s="69"/>
      <c r="B1947" s="86"/>
      <c r="C1947" s="105" t="str">
        <f aca="false">C1946</f>
        <v>CBM-SE</v>
      </c>
      <c r="D1947" s="106" t="str">
        <f aca="false">D1946</f>
        <v>1º PAV.</v>
      </c>
      <c r="E1947" s="106" t="str">
        <f aca="false">E1946</f>
        <v>JARDINEIRA A=4,20m2</v>
      </c>
      <c r="F1947" s="107" t="str">
        <f aca="false">F1946</f>
        <v>TETO</v>
      </c>
      <c r="G1947" s="108"/>
      <c r="H1947" s="109"/>
      <c r="I1947" s="110"/>
      <c r="J1947" s="108"/>
      <c r="K1947" s="109"/>
      <c r="L1947" s="110"/>
      <c r="M1947" s="108"/>
      <c r="N1947" s="109"/>
      <c r="O1947" s="110"/>
      <c r="P1947" s="111"/>
      <c r="Q1947" s="112"/>
      <c r="R1947" s="113"/>
      <c r="S1947" s="114"/>
      <c r="T1947" s="115"/>
      <c r="U1947" s="116"/>
      <c r="V1947" s="117"/>
      <c r="W1947" s="118" t="n">
        <f aca="false">W1945</f>
        <v>4.2</v>
      </c>
      <c r="X1947" s="119" t="n">
        <v>88484</v>
      </c>
      <c r="Y1947" s="106" t="str">
        <f aca="false">IFERROR(VLOOKUP($X1947,'BASE DADOS'!$B$2:$E$16867,2,FALSE()),"-")</f>
        <v>SINAPI</v>
      </c>
      <c r="Z1947" s="106" t="str">
        <f aca="false">IFERROR(VLOOKUP($X1947,'BASE DADOS'!$B$2:$E$16867,3,FALSE()),"-")</f>
        <v>Aplicação de fundo selador acrílico em teto, uma demão. af_06/2014</v>
      </c>
      <c r="AA1947" s="107" t="str">
        <f aca="false">IFERROR(VLOOKUP($X1947,'BASE DADOS'!$B$2:$E$16867,4,FALSE()),"-")</f>
        <v>m2</v>
      </c>
      <c r="AB1947" s="120" t="s">
        <v>16992</v>
      </c>
      <c r="AC1947" s="121" t="str">
        <f aca="false">IFERROR(VLOOKUP(AB1947,'ETAPAS ORCAM'!$B$4:$C$58,2,FALSE()),"-")</f>
        <v>B15 – PINTURA INTERNA – TETO</v>
      </c>
      <c r="AMH1947" s="85"/>
      <c r="AMI1947" s="85"/>
      <c r="AMJ1947" s="85"/>
    </row>
    <row r="1948" s="84" customFormat="true" ht="17.9" hidden="false" customHeight="false" outlineLevel="1" collapsed="false">
      <c r="A1948" s="69"/>
      <c r="B1948" s="86"/>
      <c r="C1948" s="105" t="str">
        <f aca="false">C1947</f>
        <v>CBM-SE</v>
      </c>
      <c r="D1948" s="106" t="str">
        <f aca="false">D1947</f>
        <v>1º PAV.</v>
      </c>
      <c r="E1948" s="106" t="str">
        <f aca="false">E1947</f>
        <v>JARDINEIRA A=4,20m2</v>
      </c>
      <c r="F1948" s="107" t="str">
        <f aca="false">F1947</f>
        <v>TETO</v>
      </c>
      <c r="G1948" s="108"/>
      <c r="H1948" s="109"/>
      <c r="I1948" s="110"/>
      <c r="J1948" s="108"/>
      <c r="K1948" s="109"/>
      <c r="L1948" s="110"/>
      <c r="M1948" s="108"/>
      <c r="N1948" s="109"/>
      <c r="O1948" s="110"/>
      <c r="P1948" s="111"/>
      <c r="Q1948" s="112"/>
      <c r="R1948" s="113"/>
      <c r="S1948" s="114"/>
      <c r="T1948" s="115"/>
      <c r="U1948" s="116"/>
      <c r="V1948" s="117"/>
      <c r="W1948" s="118" t="n">
        <f aca="false">W1947</f>
        <v>4.2</v>
      </c>
      <c r="X1948" s="119" t="n">
        <v>88496</v>
      </c>
      <c r="Y1948" s="106" t="str">
        <f aca="false">IFERROR(VLOOKUP($X1948,'BASE DADOS'!$B$2:$E$16867,2,FALSE()),"-")</f>
        <v>SINAPI</v>
      </c>
      <c r="Z1948" s="106" t="str">
        <f aca="false">IFERROR(VLOOKUP($X1948,'BASE DADOS'!$B$2:$E$16867,3,FALSE()),"-")</f>
        <v>Aplicação e lixamento de massa látex em teto, duas demãos. af_06/2014</v>
      </c>
      <c r="AA1948" s="107" t="str">
        <f aca="false">IFERROR(VLOOKUP($X1948,'BASE DADOS'!$B$2:$E$16867,4,FALSE()),"-")</f>
        <v>m2</v>
      </c>
      <c r="AB1948" s="120" t="s">
        <v>16992</v>
      </c>
      <c r="AC1948" s="121" t="str">
        <f aca="false">IFERROR(VLOOKUP(AB1948,'ETAPAS ORCAM'!$B$4:$C$58,2,FALSE()),"-")</f>
        <v>B15 – PINTURA INTERNA – TETO</v>
      </c>
      <c r="AMH1948" s="85"/>
      <c r="AMI1948" s="85"/>
      <c r="AMJ1948" s="85"/>
    </row>
    <row r="1949" s="84" customFormat="true" ht="17.9" hidden="false" customHeight="false" outlineLevel="1" collapsed="false">
      <c r="A1949" s="69"/>
      <c r="B1949" s="86"/>
      <c r="C1949" s="105" t="str">
        <f aca="false">C1948</f>
        <v>CBM-SE</v>
      </c>
      <c r="D1949" s="106" t="str">
        <f aca="false">D1948</f>
        <v>1º PAV.</v>
      </c>
      <c r="E1949" s="106" t="str">
        <f aca="false">E1948</f>
        <v>JARDINEIRA A=4,20m2</v>
      </c>
      <c r="F1949" s="107" t="str">
        <f aca="false">F1948</f>
        <v>TETO</v>
      </c>
      <c r="G1949" s="108"/>
      <c r="H1949" s="109"/>
      <c r="I1949" s="110"/>
      <c r="J1949" s="108"/>
      <c r="K1949" s="109"/>
      <c r="L1949" s="110"/>
      <c r="M1949" s="108"/>
      <c r="N1949" s="109"/>
      <c r="O1949" s="110"/>
      <c r="P1949" s="111"/>
      <c r="Q1949" s="112"/>
      <c r="R1949" s="113"/>
      <c r="S1949" s="114"/>
      <c r="T1949" s="115"/>
      <c r="U1949" s="116"/>
      <c r="V1949" s="117"/>
      <c r="W1949" s="118" t="n">
        <f aca="false">W1948</f>
        <v>4.2</v>
      </c>
      <c r="X1949" s="119" t="n">
        <v>104639</v>
      </c>
      <c r="Y1949" s="106" t="str">
        <f aca="false">IFERROR(VLOOKUP($X1949,'BASE DADOS'!$B$2:$E$16867,2,FALSE()),"-")</f>
        <v>SINAPI</v>
      </c>
      <c r="Z1949" s="106" t="str">
        <f aca="false">IFERROR(VLOOKUP($X1949,'BASE DADOS'!$B$2:$E$16867,3,FALSE()),"-")</f>
        <v>Pintura látex acrílica econômica, aplicação manual em teto, duas demãos. Af_04/2023</v>
      </c>
      <c r="AA1949" s="107" t="str">
        <f aca="false">IFERROR(VLOOKUP($X1949,'BASE DADOS'!$B$2:$E$16867,4,FALSE()),"-")</f>
        <v>m2</v>
      </c>
      <c r="AB1949" s="120" t="s">
        <v>16992</v>
      </c>
      <c r="AC1949" s="121" t="str">
        <f aca="false">IFERROR(VLOOKUP(AB1949,'ETAPAS ORCAM'!$B$4:$C$58,2,FALSE()),"-")</f>
        <v>B15 – PINTURA INTERNA – TETO</v>
      </c>
      <c r="AMH1949" s="85"/>
      <c r="AMI1949" s="85"/>
      <c r="AMJ1949" s="85"/>
    </row>
    <row r="1950" s="84" customFormat="true" ht="12.8" hidden="false" customHeight="false" outlineLevel="1" collapsed="false">
      <c r="A1950" s="69"/>
      <c r="B1950" s="86"/>
      <c r="C1950" s="122"/>
      <c r="D1950" s="123"/>
      <c r="E1950" s="123"/>
      <c r="F1950" s="124"/>
      <c r="G1950" s="125"/>
      <c r="H1950" s="126"/>
      <c r="I1950" s="127"/>
      <c r="J1950" s="125"/>
      <c r="K1950" s="126"/>
      <c r="L1950" s="127"/>
      <c r="M1950" s="125"/>
      <c r="N1950" s="126"/>
      <c r="O1950" s="127"/>
      <c r="P1950" s="128"/>
      <c r="Q1950" s="129"/>
      <c r="R1950" s="130"/>
      <c r="S1950" s="131"/>
      <c r="T1950" s="132"/>
      <c r="U1950" s="133"/>
      <c r="V1950" s="134"/>
      <c r="W1950" s="135"/>
      <c r="X1950" s="136"/>
      <c r="Y1950" s="123"/>
      <c r="Z1950" s="123"/>
      <c r="AA1950" s="124"/>
      <c r="AB1950" s="137"/>
      <c r="AC1950" s="138"/>
      <c r="AMH1950" s="85"/>
      <c r="AMI1950" s="85"/>
      <c r="AMJ1950" s="85"/>
    </row>
    <row r="1951" s="84" customFormat="true" ht="12.8" hidden="false" customHeight="false" outlineLevel="0" collapsed="false">
      <c r="A1951" s="69"/>
      <c r="B1951" s="86"/>
      <c r="C1951" s="139"/>
      <c r="D1951" s="139"/>
      <c r="E1951" s="139"/>
      <c r="F1951" s="139"/>
      <c r="G1951" s="140"/>
      <c r="H1951" s="140"/>
      <c r="I1951" s="140"/>
      <c r="J1951" s="140"/>
      <c r="K1951" s="140"/>
      <c r="L1951" s="140"/>
      <c r="M1951" s="140"/>
      <c r="N1951" s="140"/>
      <c r="O1951" s="140"/>
      <c r="P1951" s="141"/>
      <c r="Q1951" s="141"/>
      <c r="R1951" s="141"/>
      <c r="S1951" s="142"/>
      <c r="T1951" s="142"/>
      <c r="U1951" s="142"/>
      <c r="V1951" s="142"/>
      <c r="W1951" s="143"/>
      <c r="X1951" s="144"/>
      <c r="Y1951" s="139"/>
      <c r="Z1951" s="139"/>
      <c r="AA1951" s="139"/>
      <c r="AB1951" s="145"/>
      <c r="AC1951" s="146"/>
      <c r="AMH1951" s="85"/>
      <c r="AMI1951" s="85"/>
      <c r="AMJ1951" s="85"/>
    </row>
    <row r="1954" s="84" customFormat="true" ht="17.9" hidden="false" customHeight="false" outlineLevel="0" collapsed="false">
      <c r="A1954" s="69"/>
      <c r="B1954" s="70" t="n">
        <v>37257</v>
      </c>
      <c r="C1954" s="71" t="s">
        <v>16962</v>
      </c>
      <c r="D1954" s="72" t="s">
        <v>17062</v>
      </c>
      <c r="E1954" s="72" t="s">
        <v>17063</v>
      </c>
      <c r="F1954" s="73"/>
      <c r="G1954" s="74"/>
      <c r="H1954" s="75"/>
      <c r="I1954" s="76"/>
      <c r="J1954" s="74"/>
      <c r="K1954" s="75"/>
      <c r="L1954" s="76"/>
      <c r="M1954" s="74"/>
      <c r="N1954" s="75"/>
      <c r="O1954" s="76"/>
      <c r="P1954" s="74"/>
      <c r="Q1954" s="75"/>
      <c r="R1954" s="76"/>
      <c r="S1954" s="77"/>
      <c r="T1954" s="78"/>
      <c r="U1954" s="79"/>
      <c r="V1954" s="80"/>
      <c r="W1954" s="81"/>
      <c r="X1954" s="71"/>
      <c r="Y1954" s="72"/>
      <c r="Z1954" s="72"/>
      <c r="AA1954" s="73"/>
      <c r="AB1954" s="82"/>
      <c r="AC1954" s="83"/>
      <c r="AMH1954" s="85"/>
      <c r="AMI1954" s="85"/>
      <c r="AMJ1954" s="85"/>
    </row>
    <row r="1955" s="104" customFormat="true" ht="17.9" hidden="false" customHeight="false" outlineLevel="1" collapsed="false">
      <c r="A1955" s="69"/>
      <c r="B1955" s="86"/>
      <c r="C1955" s="87" t="str">
        <f aca="false">C1954</f>
        <v>CBM-SE</v>
      </c>
      <c r="D1955" s="88" t="str">
        <f aca="false">D1954</f>
        <v>2º PAV.</v>
      </c>
      <c r="E1955" s="88" t="str">
        <f aca="false">E1954</f>
        <v>ESCADA RESTRITA ACESSO 1º PAV. A= 11,70m2</v>
      </c>
      <c r="F1955" s="89" t="s">
        <v>16939</v>
      </c>
      <c r="G1955" s="90"/>
      <c r="H1955" s="91"/>
      <c r="I1955" s="92"/>
      <c r="J1955" s="90" t="n">
        <v>13.8</v>
      </c>
      <c r="K1955" s="91"/>
      <c r="L1955" s="92"/>
      <c r="M1955" s="90" t="n">
        <v>3.09</v>
      </c>
      <c r="N1955" s="91"/>
      <c r="O1955" s="92"/>
      <c r="P1955" s="93" t="n">
        <v>-22.59</v>
      </c>
      <c r="Q1955" s="94"/>
      <c r="R1955" s="95"/>
      <c r="S1955" s="96" t="n">
        <f aca="false">IF(G1955&lt;&gt;0,(G1955+P1955),(J1955*M1955)+P1955)</f>
        <v>20.052</v>
      </c>
      <c r="T1955" s="97" t="n">
        <f aca="false">IF(H1955&lt;&gt;0,(H1955+Q1955),(K1955*N1955)+Q1955)</f>
        <v>0</v>
      </c>
      <c r="U1955" s="98" t="n">
        <f aca="false">IF(I1955&lt;&gt;0,(I1955+R1955),(L1955*O1955)+R1955)</f>
        <v>0</v>
      </c>
      <c r="V1955" s="99" t="n">
        <f aca="false">SUM(S1955:U1955)</f>
        <v>20.052</v>
      </c>
      <c r="W1955" s="100"/>
      <c r="X1955" s="101"/>
      <c r="Y1955" s="88"/>
      <c r="Z1955" s="88"/>
      <c r="AA1955" s="89"/>
      <c r="AB1955" s="102"/>
      <c r="AC1955" s="103"/>
      <c r="AMH1955" s="85"/>
      <c r="AMI1955" s="85"/>
      <c r="AMJ1955" s="85"/>
    </row>
    <row r="1956" s="84" customFormat="true" ht="26.1" hidden="false" customHeight="false" outlineLevel="1" collapsed="false">
      <c r="A1956" s="69"/>
      <c r="B1956" s="86"/>
      <c r="C1956" s="105" t="str">
        <f aca="false">C1955</f>
        <v>CBM-SE</v>
      </c>
      <c r="D1956" s="106" t="str">
        <f aca="false">D1955</f>
        <v>2º PAV.</v>
      </c>
      <c r="E1956" s="106" t="str">
        <f aca="false">E1955</f>
        <v>ESCADA RESTRITA ACESSO 1º PAV. A= 11,70m2</v>
      </c>
      <c r="F1956" s="107" t="str">
        <f aca="false">F1955</f>
        <v>PAREDE</v>
      </c>
      <c r="G1956" s="108"/>
      <c r="H1956" s="109"/>
      <c r="I1956" s="110"/>
      <c r="J1956" s="108"/>
      <c r="K1956" s="109"/>
      <c r="L1956" s="110"/>
      <c r="M1956" s="108"/>
      <c r="N1956" s="109"/>
      <c r="O1956" s="110"/>
      <c r="P1956" s="111"/>
      <c r="Q1956" s="112"/>
      <c r="R1956" s="113"/>
      <c r="S1956" s="114"/>
      <c r="T1956" s="115"/>
      <c r="U1956" s="116"/>
      <c r="V1956" s="117"/>
      <c r="W1956" s="118" t="n">
        <f aca="false">+V1955</f>
        <v>20.052</v>
      </c>
      <c r="X1956" s="119" t="n">
        <v>87879</v>
      </c>
      <c r="Y1956" s="106" t="str">
        <f aca="false">IFERROR(VLOOKUP($X1956,'BASE DADOS'!$B$2:$E$16867,2,FALSE()),"-")</f>
        <v>SINAPI</v>
      </c>
      <c r="Z1956" s="106" t="str">
        <f aca="false">IFERROR(VLOOKUP($X1956,'BASE DADOS'!$B$2:$E$16867,3,FALSE()),"-")</f>
        <v>Chapisco aplicado em alvenarias e estruturas de concreto internas, com colher de pedreiro.   argamassa traço 1:3 com preparo em betoneira 400l. af_10/2022</v>
      </c>
      <c r="AA1956" s="107" t="str">
        <f aca="false">IFERROR(VLOOKUP($X1956,'BASE DADOS'!$B$2:$E$16867,4,FALSE()),"-")</f>
        <v>m2</v>
      </c>
      <c r="AB1956" s="120" t="s">
        <v>16989</v>
      </c>
      <c r="AC1956" s="121" t="str">
        <f aca="false">IFERROR(VLOOKUP(AB1956,'ETAPAS ORCAM'!$B$4:$C$58,2,FALSE()),"-")</f>
        <v>B08 – REVESTIMENTO INTERNO – PAREDE</v>
      </c>
      <c r="AMH1956" s="85"/>
      <c r="AMI1956" s="85"/>
      <c r="AMJ1956" s="85"/>
    </row>
    <row r="1957" s="84" customFormat="true" ht="34.3" hidden="false" customHeight="false" outlineLevel="1" collapsed="false">
      <c r="A1957" s="69"/>
      <c r="B1957" s="86"/>
      <c r="C1957" s="105" t="str">
        <f aca="false">C1956</f>
        <v>CBM-SE</v>
      </c>
      <c r="D1957" s="106" t="str">
        <f aca="false">D1956</f>
        <v>2º PAV.</v>
      </c>
      <c r="E1957" s="106" t="str">
        <f aca="false">E1956</f>
        <v>ESCADA RESTRITA ACESSO 1º PAV. A= 11,70m2</v>
      </c>
      <c r="F1957" s="107" t="str">
        <f aca="false">F1956</f>
        <v>PAREDE</v>
      </c>
      <c r="G1957" s="108"/>
      <c r="H1957" s="109"/>
      <c r="I1957" s="110"/>
      <c r="J1957" s="108"/>
      <c r="K1957" s="109"/>
      <c r="L1957" s="110"/>
      <c r="M1957" s="108"/>
      <c r="N1957" s="109"/>
      <c r="O1957" s="110"/>
      <c r="P1957" s="111"/>
      <c r="Q1957" s="112"/>
      <c r="R1957" s="113"/>
      <c r="S1957" s="114"/>
      <c r="T1957" s="115"/>
      <c r="U1957" s="116"/>
      <c r="V1957" s="117"/>
      <c r="W1957" s="118" t="n">
        <f aca="false">+W1956</f>
        <v>20.052</v>
      </c>
      <c r="X1957" s="119" t="n">
        <v>87529</v>
      </c>
      <c r="Y1957" s="106" t="str">
        <f aca="false">IFERROR(VLOOKUP($X1957,'BASE DADOS'!$B$2:$E$16867,2,FALSE()),"-")</f>
        <v>SINAPI</v>
      </c>
      <c r="Z1957" s="106" t="str">
        <f aca="false">IFERROR(VLOOKUP($X1957,'BASE DADOS'!$B$2:$E$16867,3,FALSE()),"-")</f>
        <v>Massa única, para recebimento de pintura, em argamassa traço 1:2:8, preparo mecânico com betoneira 400l, aplicada manualmente em faces internas de paredes, espessura de 20mm, com execução de taliscas. af_06/2014</v>
      </c>
      <c r="AA1957" s="107" t="str">
        <f aca="false">IFERROR(VLOOKUP($X1957,'BASE DADOS'!$B$2:$E$16867,4,FALSE()),"-")</f>
        <v>m2</v>
      </c>
      <c r="AB1957" s="120" t="s">
        <v>16989</v>
      </c>
      <c r="AC1957" s="121" t="str">
        <f aca="false">IFERROR(VLOOKUP(AB1957,'ETAPAS ORCAM'!$B$4:$C$58,2,FALSE()),"-")</f>
        <v>B08 – REVESTIMENTO INTERNO – PAREDE</v>
      </c>
      <c r="AMH1957" s="85"/>
      <c r="AMI1957" s="85"/>
      <c r="AMJ1957" s="85"/>
    </row>
    <row r="1958" s="84" customFormat="true" ht="17.9" hidden="false" customHeight="false" outlineLevel="1" collapsed="false">
      <c r="A1958" s="69"/>
      <c r="B1958" s="86"/>
      <c r="C1958" s="105" t="str">
        <f aca="false">C1957</f>
        <v>CBM-SE</v>
      </c>
      <c r="D1958" s="106" t="str">
        <f aca="false">D1957</f>
        <v>2º PAV.</v>
      </c>
      <c r="E1958" s="106" t="str">
        <f aca="false">E1957</f>
        <v>ESCADA RESTRITA ACESSO 1º PAV. A= 11,70m2</v>
      </c>
      <c r="F1958" s="107" t="str">
        <f aca="false">F1957</f>
        <v>PAREDE</v>
      </c>
      <c r="G1958" s="108"/>
      <c r="H1958" s="109"/>
      <c r="I1958" s="110"/>
      <c r="J1958" s="108"/>
      <c r="K1958" s="109"/>
      <c r="L1958" s="110"/>
      <c r="M1958" s="108"/>
      <c r="N1958" s="109"/>
      <c r="O1958" s="110"/>
      <c r="P1958" s="111"/>
      <c r="Q1958" s="112"/>
      <c r="R1958" s="113"/>
      <c r="S1958" s="114"/>
      <c r="T1958" s="115"/>
      <c r="U1958" s="116"/>
      <c r="V1958" s="117"/>
      <c r="W1958" s="118" t="n">
        <f aca="false">+W1957</f>
        <v>20.052</v>
      </c>
      <c r="X1958" s="119" t="n">
        <v>88485</v>
      </c>
      <c r="Y1958" s="106" t="str">
        <f aca="false">IFERROR(VLOOKUP($X1958,'BASE DADOS'!$B$2:$E$16867,2,FALSE()),"-")</f>
        <v>SINAPI</v>
      </c>
      <c r="Z1958" s="106" t="str">
        <f aca="false">IFERROR(VLOOKUP($X1958,'BASE DADOS'!$B$2:$E$16867,3,FALSE()),"-")</f>
        <v>Aplicação de fundo selador acrílico em paredes, uma demão. af_06/2014</v>
      </c>
      <c r="AA1958" s="107" t="str">
        <f aca="false">IFERROR(VLOOKUP($X1958,'BASE DADOS'!$B$2:$E$16867,4,FALSE()),"-")</f>
        <v>m2</v>
      </c>
      <c r="AB1958" s="120" t="s">
        <v>16990</v>
      </c>
      <c r="AC1958" s="121" t="str">
        <f aca="false">IFERROR(VLOOKUP(AB1958,'ETAPAS ORCAM'!$B$4:$C$58,2,FALSE()),"-")</f>
        <v>B14 – PINTURA INTERNA – PAREDE</v>
      </c>
      <c r="AMH1958" s="85"/>
      <c r="AMI1958" s="85"/>
      <c r="AMJ1958" s="85"/>
    </row>
    <row r="1959" s="84" customFormat="true" ht="17.9" hidden="false" customHeight="false" outlineLevel="1" collapsed="false">
      <c r="A1959" s="69"/>
      <c r="B1959" s="86"/>
      <c r="C1959" s="105" t="str">
        <f aca="false">C1958</f>
        <v>CBM-SE</v>
      </c>
      <c r="D1959" s="106" t="str">
        <f aca="false">D1958</f>
        <v>2º PAV.</v>
      </c>
      <c r="E1959" s="106" t="str">
        <f aca="false">E1958</f>
        <v>ESCADA RESTRITA ACESSO 1º PAV. A= 11,70m2</v>
      </c>
      <c r="F1959" s="107" t="str">
        <f aca="false">F1958</f>
        <v>PAREDE</v>
      </c>
      <c r="G1959" s="108"/>
      <c r="H1959" s="109"/>
      <c r="I1959" s="110"/>
      <c r="J1959" s="108"/>
      <c r="K1959" s="109"/>
      <c r="L1959" s="110"/>
      <c r="M1959" s="108"/>
      <c r="N1959" s="109"/>
      <c r="O1959" s="110"/>
      <c r="P1959" s="111"/>
      <c r="Q1959" s="112"/>
      <c r="R1959" s="113"/>
      <c r="S1959" s="114"/>
      <c r="T1959" s="115"/>
      <c r="U1959" s="116"/>
      <c r="V1959" s="117"/>
      <c r="W1959" s="118" t="n">
        <f aca="false">+W1958</f>
        <v>20.052</v>
      </c>
      <c r="X1959" s="119" t="n">
        <v>88497</v>
      </c>
      <c r="Y1959" s="106" t="str">
        <f aca="false">IFERROR(VLOOKUP($X1959,'BASE DADOS'!$B$2:$E$16867,2,FALSE()),"-")</f>
        <v>SINAPI</v>
      </c>
      <c r="Z1959" s="106" t="str">
        <f aca="false">IFERROR(VLOOKUP($X1959,'BASE DADOS'!$B$2:$E$16867,3,FALSE()),"-")</f>
        <v>Aplicação e lixamento de massa látex em paredes, duas demãos. af_06/2014</v>
      </c>
      <c r="AA1959" s="107" t="str">
        <f aca="false">IFERROR(VLOOKUP($X1959,'BASE DADOS'!$B$2:$E$16867,4,FALSE()),"-")</f>
        <v>m2</v>
      </c>
      <c r="AB1959" s="120" t="s">
        <v>16990</v>
      </c>
      <c r="AC1959" s="121" t="str">
        <f aca="false">IFERROR(VLOOKUP(AB1959,'ETAPAS ORCAM'!$B$4:$C$58,2,FALSE()),"-")</f>
        <v>B14 – PINTURA INTERNA – PAREDE</v>
      </c>
      <c r="AMH1959" s="85"/>
      <c r="AMI1959" s="85"/>
      <c r="AMJ1959" s="85"/>
    </row>
    <row r="1960" s="84" customFormat="true" ht="17.9" hidden="false" customHeight="false" outlineLevel="1" collapsed="false">
      <c r="A1960" s="69"/>
      <c r="B1960" s="86"/>
      <c r="C1960" s="105" t="str">
        <f aca="false">C1959</f>
        <v>CBM-SE</v>
      </c>
      <c r="D1960" s="106" t="str">
        <f aca="false">D1959</f>
        <v>2º PAV.</v>
      </c>
      <c r="E1960" s="106" t="str">
        <f aca="false">E1959</f>
        <v>ESCADA RESTRITA ACESSO 1º PAV. A= 11,70m2</v>
      </c>
      <c r="F1960" s="107" t="str">
        <f aca="false">F1959</f>
        <v>PAREDE</v>
      </c>
      <c r="G1960" s="108"/>
      <c r="H1960" s="109"/>
      <c r="I1960" s="110"/>
      <c r="J1960" s="108"/>
      <c r="K1960" s="109"/>
      <c r="L1960" s="110"/>
      <c r="M1960" s="108"/>
      <c r="N1960" s="109"/>
      <c r="O1960" s="110"/>
      <c r="P1960" s="111"/>
      <c r="Q1960" s="112"/>
      <c r="R1960" s="113"/>
      <c r="S1960" s="114"/>
      <c r="T1960" s="115"/>
      <c r="U1960" s="116"/>
      <c r="V1960" s="117"/>
      <c r="W1960" s="118" t="n">
        <f aca="false">+W1959</f>
        <v>20.052</v>
      </c>
      <c r="X1960" s="119" t="n">
        <v>104641</v>
      </c>
      <c r="Y1960" s="106" t="str">
        <f aca="false">IFERROR(VLOOKUP($X1960,'BASE DADOS'!$B$2:$E$16867,2,FALSE()),"-")</f>
        <v>SINAPI</v>
      </c>
      <c r="Z1960" s="106" t="str">
        <f aca="false">IFERROR(VLOOKUP($X1960,'BASE DADOS'!$B$2:$E$16867,3,FALSE()),"-")</f>
        <v>Pintura látex acrílica econômica, aplicação manual em paredes, duas demãos. Af_04/2023</v>
      </c>
      <c r="AA1960" s="107" t="str">
        <f aca="false">IFERROR(VLOOKUP($X1960,'BASE DADOS'!$B$2:$E$16867,4,FALSE()),"-")</f>
        <v>m2</v>
      </c>
      <c r="AB1960" s="120" t="s">
        <v>16990</v>
      </c>
      <c r="AC1960" s="121" t="str">
        <f aca="false">IFERROR(VLOOKUP(AB1960,'ETAPAS ORCAM'!$B$4:$C$58,2,FALSE()),"-")</f>
        <v>B14 – PINTURA INTERNA – PAREDE</v>
      </c>
      <c r="AMH1960" s="85"/>
      <c r="AMI1960" s="85"/>
      <c r="AMJ1960" s="85"/>
    </row>
    <row r="1961" s="104" customFormat="true" ht="17.9" hidden="false" customHeight="false" outlineLevel="1" collapsed="false">
      <c r="A1961" s="69"/>
      <c r="B1961" s="86"/>
      <c r="C1961" s="87" t="str">
        <f aca="false">C1960</f>
        <v>CBM-SE</v>
      </c>
      <c r="D1961" s="88" t="str">
        <f aca="false">D1960</f>
        <v>2º PAV.</v>
      </c>
      <c r="E1961" s="88" t="str">
        <f aca="false">E1960</f>
        <v>ESCADA RESTRITA ACESSO 1º PAV. A= 11,70m2</v>
      </c>
      <c r="F1961" s="89" t="s">
        <v>16940</v>
      </c>
      <c r="G1961" s="90" t="n">
        <v>11.7</v>
      </c>
      <c r="H1961" s="91"/>
      <c r="I1961" s="92"/>
      <c r="J1961" s="90"/>
      <c r="K1961" s="91"/>
      <c r="L1961" s="92"/>
      <c r="M1961" s="90"/>
      <c r="N1961" s="91"/>
      <c r="O1961" s="92"/>
      <c r="P1961" s="93"/>
      <c r="Q1961" s="94"/>
      <c r="R1961" s="95"/>
      <c r="S1961" s="96" t="n">
        <f aca="false">IF(G1961&lt;&gt;0,(G1961+P1961),(J1961*M1961)+P1961)</f>
        <v>11.7</v>
      </c>
      <c r="T1961" s="97" t="n">
        <f aca="false">IF(H1961&lt;&gt;0,(H1961+Q1961),(K1961*N1961)+Q1961)</f>
        <v>0</v>
      </c>
      <c r="U1961" s="98" t="n">
        <f aca="false">IF(I1961&lt;&gt;0,(I1961+R1961),(L1961*O1961)+R1961)</f>
        <v>0</v>
      </c>
      <c r="V1961" s="99" t="n">
        <f aca="false">SUM(S1961:U1961)</f>
        <v>11.7</v>
      </c>
      <c r="W1961" s="100"/>
      <c r="X1961" s="101"/>
      <c r="Y1961" s="88"/>
      <c r="Z1961" s="88"/>
      <c r="AA1961" s="89"/>
      <c r="AB1961" s="102"/>
      <c r="AC1961" s="103"/>
      <c r="AMH1961" s="85"/>
      <c r="AMI1961" s="85"/>
      <c r="AMJ1961" s="85"/>
    </row>
    <row r="1962" s="84" customFormat="true" ht="17.9" hidden="false" customHeight="false" outlineLevel="1" collapsed="false">
      <c r="A1962" s="69"/>
      <c r="B1962" s="86"/>
      <c r="C1962" s="105" t="str">
        <f aca="false">C1961</f>
        <v>CBM-SE</v>
      </c>
      <c r="D1962" s="106" t="str">
        <f aca="false">D1961</f>
        <v>2º PAV.</v>
      </c>
      <c r="E1962" s="106" t="str">
        <f aca="false">E1961</f>
        <v>ESCADA RESTRITA ACESSO 1º PAV. A= 11,70m2</v>
      </c>
      <c r="F1962" s="107" t="str">
        <f aca="false">F1961</f>
        <v>TETO</v>
      </c>
      <c r="G1962" s="108"/>
      <c r="H1962" s="109"/>
      <c r="I1962" s="110"/>
      <c r="J1962" s="108"/>
      <c r="K1962" s="109"/>
      <c r="L1962" s="110"/>
      <c r="M1962" s="108"/>
      <c r="N1962" s="109"/>
      <c r="O1962" s="110"/>
      <c r="P1962" s="111"/>
      <c r="Q1962" s="112"/>
      <c r="R1962" s="113"/>
      <c r="S1962" s="114"/>
      <c r="T1962" s="115"/>
      <c r="U1962" s="116"/>
      <c r="V1962" s="117"/>
      <c r="W1962" s="118" t="n">
        <f aca="false">+V1961</f>
        <v>11.7</v>
      </c>
      <c r="X1962" s="119" t="n">
        <v>96114</v>
      </c>
      <c r="Y1962" s="106" t="str">
        <f aca="false">IFERROR(VLOOKUP($X1962,'BASE DADOS'!$B$2:$E$16867,2,FALSE()),"-")</f>
        <v>SINAPI</v>
      </c>
      <c r="Z1962" s="106" t="str">
        <f aca="false">IFERROR(VLOOKUP($X1962,'BASE DADOS'!$B$2:$E$16867,3,FALSE()),"-")</f>
        <v>Forro em drywall, para ambientes comerciais, inclusive estrutura de fixação. af_05/2017_ps</v>
      </c>
      <c r="AA1962" s="107" t="str">
        <f aca="false">IFERROR(VLOOKUP($X1962,'BASE DADOS'!$B$2:$E$16867,4,FALSE()),"-")</f>
        <v>m2</v>
      </c>
      <c r="AB1962" s="120" t="s">
        <v>16991</v>
      </c>
      <c r="AC1962" s="121" t="str">
        <f aca="false">IFERROR(VLOOKUP(AB1962,'ETAPAS ORCAM'!$B$4:$C$58,2,FALSE()),"-")</f>
        <v>B09 – REVESTIMENTO INTERNO – TETO</v>
      </c>
      <c r="AMH1962" s="85"/>
      <c r="AMI1962" s="85"/>
      <c r="AMJ1962" s="85"/>
    </row>
    <row r="1963" s="84" customFormat="true" ht="17.9" hidden="false" customHeight="false" outlineLevel="1" collapsed="false">
      <c r="A1963" s="69"/>
      <c r="B1963" s="86"/>
      <c r="C1963" s="105" t="str">
        <f aca="false">C1962</f>
        <v>CBM-SE</v>
      </c>
      <c r="D1963" s="106" t="str">
        <f aca="false">D1962</f>
        <v>2º PAV.</v>
      </c>
      <c r="E1963" s="106" t="str">
        <f aca="false">E1962</f>
        <v>ESCADA RESTRITA ACESSO 1º PAV. A= 11,70m2</v>
      </c>
      <c r="F1963" s="107" t="str">
        <f aca="false">F1962</f>
        <v>TETO</v>
      </c>
      <c r="G1963" s="108"/>
      <c r="H1963" s="109"/>
      <c r="I1963" s="110"/>
      <c r="J1963" s="108"/>
      <c r="K1963" s="109"/>
      <c r="L1963" s="110"/>
      <c r="M1963" s="108"/>
      <c r="N1963" s="109"/>
      <c r="O1963" s="110"/>
      <c r="P1963" s="111"/>
      <c r="Q1963" s="112"/>
      <c r="R1963" s="113"/>
      <c r="S1963" s="114"/>
      <c r="T1963" s="115"/>
      <c r="U1963" s="116"/>
      <c r="V1963" s="117"/>
      <c r="W1963" s="118" t="n">
        <f aca="false">+J1955</f>
        <v>13.8</v>
      </c>
      <c r="X1963" s="119" t="n">
        <v>9082</v>
      </c>
      <c r="Y1963" s="106" t="str">
        <f aca="false">IFERROR(VLOOKUP($X1963,'BASE DADOS'!$B$2:$E$16867,2,FALSE()),"-")</f>
        <v>ORSE</v>
      </c>
      <c r="Z1963" s="106" t="str">
        <f aca="false">IFERROR(VLOOKUP($X1963,'BASE DADOS'!$B$2:$E$16867,3,FALSE()),"-")</f>
        <v>Tabica metálica 3x3cm para forro de gesso (fornecimento e montagem)</v>
      </c>
      <c r="AA1963" s="107" t="str">
        <f aca="false">IFERROR(VLOOKUP($X1963,'BASE DADOS'!$B$2:$E$16867,4,FALSE()),"-")</f>
        <v>m</v>
      </c>
      <c r="AB1963" s="120" t="s">
        <v>16991</v>
      </c>
      <c r="AC1963" s="121" t="str">
        <f aca="false">IFERROR(VLOOKUP(AB1963,'ETAPAS ORCAM'!$B$4:$C$58,2,FALSE()),"-")</f>
        <v>B09 – REVESTIMENTO INTERNO – TETO</v>
      </c>
      <c r="AMH1963" s="85"/>
      <c r="AMI1963" s="85"/>
      <c r="AMJ1963" s="85"/>
    </row>
    <row r="1964" s="84" customFormat="true" ht="17.9" hidden="false" customHeight="false" outlineLevel="1" collapsed="false">
      <c r="A1964" s="69"/>
      <c r="B1964" s="86"/>
      <c r="C1964" s="105" t="str">
        <f aca="false">C1963</f>
        <v>CBM-SE</v>
      </c>
      <c r="D1964" s="106" t="str">
        <f aca="false">D1963</f>
        <v>2º PAV.</v>
      </c>
      <c r="E1964" s="106" t="str">
        <f aca="false">E1963</f>
        <v>ESCADA RESTRITA ACESSO 1º PAV. A= 11,70m2</v>
      </c>
      <c r="F1964" s="107" t="str">
        <f aca="false">F1963</f>
        <v>TETO</v>
      </c>
      <c r="G1964" s="108"/>
      <c r="H1964" s="109"/>
      <c r="I1964" s="110"/>
      <c r="J1964" s="108"/>
      <c r="K1964" s="109"/>
      <c r="L1964" s="110"/>
      <c r="M1964" s="108"/>
      <c r="N1964" s="109"/>
      <c r="O1964" s="110"/>
      <c r="P1964" s="111"/>
      <c r="Q1964" s="112"/>
      <c r="R1964" s="113"/>
      <c r="S1964" s="114"/>
      <c r="T1964" s="115"/>
      <c r="U1964" s="116"/>
      <c r="V1964" s="117"/>
      <c r="W1964" s="118" t="n">
        <f aca="false">+W1962</f>
        <v>11.7</v>
      </c>
      <c r="X1964" s="119" t="n">
        <v>88484</v>
      </c>
      <c r="Y1964" s="106" t="str">
        <f aca="false">IFERROR(VLOOKUP($X1964,'BASE DADOS'!$B$2:$E$16867,2,FALSE()),"-")</f>
        <v>SINAPI</v>
      </c>
      <c r="Z1964" s="106" t="str">
        <f aca="false">IFERROR(VLOOKUP($X1964,'BASE DADOS'!$B$2:$E$16867,3,FALSE()),"-")</f>
        <v>Aplicação de fundo selador acrílico em teto, uma demão. af_06/2014</v>
      </c>
      <c r="AA1964" s="107" t="str">
        <f aca="false">IFERROR(VLOOKUP($X1964,'BASE DADOS'!$B$2:$E$16867,4,FALSE()),"-")</f>
        <v>m2</v>
      </c>
      <c r="AB1964" s="120" t="s">
        <v>16992</v>
      </c>
      <c r="AC1964" s="121" t="str">
        <f aca="false">IFERROR(VLOOKUP(AB1964,'ETAPAS ORCAM'!$B$4:$C$58,2,FALSE()),"-")</f>
        <v>B15 – PINTURA INTERNA – TETO</v>
      </c>
      <c r="AMH1964" s="85"/>
      <c r="AMI1964" s="85"/>
      <c r="AMJ1964" s="85"/>
    </row>
    <row r="1965" s="84" customFormat="true" ht="17.9" hidden="false" customHeight="false" outlineLevel="1" collapsed="false">
      <c r="A1965" s="69"/>
      <c r="B1965" s="86"/>
      <c r="C1965" s="105" t="str">
        <f aca="false">C1964</f>
        <v>CBM-SE</v>
      </c>
      <c r="D1965" s="106" t="str">
        <f aca="false">D1964</f>
        <v>2º PAV.</v>
      </c>
      <c r="E1965" s="106" t="str">
        <f aca="false">E1964</f>
        <v>ESCADA RESTRITA ACESSO 1º PAV. A= 11,70m2</v>
      </c>
      <c r="F1965" s="107" t="str">
        <f aca="false">F1964</f>
        <v>TETO</v>
      </c>
      <c r="G1965" s="108"/>
      <c r="H1965" s="109"/>
      <c r="I1965" s="110"/>
      <c r="J1965" s="108"/>
      <c r="K1965" s="109"/>
      <c r="L1965" s="110"/>
      <c r="M1965" s="108"/>
      <c r="N1965" s="109"/>
      <c r="O1965" s="110"/>
      <c r="P1965" s="111"/>
      <c r="Q1965" s="112"/>
      <c r="R1965" s="113"/>
      <c r="S1965" s="114"/>
      <c r="T1965" s="115"/>
      <c r="U1965" s="116"/>
      <c r="V1965" s="117"/>
      <c r="W1965" s="118" t="n">
        <f aca="false">W1964</f>
        <v>11.7</v>
      </c>
      <c r="X1965" s="119" t="n">
        <v>88496</v>
      </c>
      <c r="Y1965" s="106" t="str">
        <f aca="false">IFERROR(VLOOKUP($X1965,'BASE DADOS'!$B$2:$E$16867,2,FALSE()),"-")</f>
        <v>SINAPI</v>
      </c>
      <c r="Z1965" s="106" t="str">
        <f aca="false">IFERROR(VLOOKUP($X1965,'BASE DADOS'!$B$2:$E$16867,3,FALSE()),"-")</f>
        <v>Aplicação e lixamento de massa látex em teto, duas demãos. af_06/2014</v>
      </c>
      <c r="AA1965" s="107" t="str">
        <f aca="false">IFERROR(VLOOKUP($X1965,'BASE DADOS'!$B$2:$E$16867,4,FALSE()),"-")</f>
        <v>m2</v>
      </c>
      <c r="AB1965" s="120" t="s">
        <v>16992</v>
      </c>
      <c r="AC1965" s="121" t="str">
        <f aca="false">IFERROR(VLOOKUP(AB1965,'ETAPAS ORCAM'!$B$4:$C$58,2,FALSE()),"-")</f>
        <v>B15 – PINTURA INTERNA – TETO</v>
      </c>
      <c r="AMH1965" s="85"/>
      <c r="AMI1965" s="85"/>
      <c r="AMJ1965" s="85"/>
    </row>
    <row r="1966" s="84" customFormat="true" ht="17.9" hidden="false" customHeight="false" outlineLevel="1" collapsed="false">
      <c r="A1966" s="69"/>
      <c r="B1966" s="86"/>
      <c r="C1966" s="105" t="str">
        <f aca="false">C1965</f>
        <v>CBM-SE</v>
      </c>
      <c r="D1966" s="106" t="str">
        <f aca="false">D1965</f>
        <v>2º PAV.</v>
      </c>
      <c r="E1966" s="106" t="str">
        <f aca="false">E1965</f>
        <v>ESCADA RESTRITA ACESSO 1º PAV. A= 11,70m2</v>
      </c>
      <c r="F1966" s="107" t="str">
        <f aca="false">F1965</f>
        <v>TETO</v>
      </c>
      <c r="G1966" s="108"/>
      <c r="H1966" s="109"/>
      <c r="I1966" s="110"/>
      <c r="J1966" s="108"/>
      <c r="K1966" s="109"/>
      <c r="L1966" s="110"/>
      <c r="M1966" s="108"/>
      <c r="N1966" s="109"/>
      <c r="O1966" s="110"/>
      <c r="P1966" s="111"/>
      <c r="Q1966" s="112"/>
      <c r="R1966" s="113"/>
      <c r="S1966" s="114"/>
      <c r="T1966" s="115"/>
      <c r="U1966" s="116"/>
      <c r="V1966" s="117"/>
      <c r="W1966" s="118" t="n">
        <f aca="false">W1965</f>
        <v>11.7</v>
      </c>
      <c r="X1966" s="119" t="n">
        <v>104639</v>
      </c>
      <c r="Y1966" s="106" t="str">
        <f aca="false">IFERROR(VLOOKUP($X1966,'BASE DADOS'!$B$2:$E$16867,2,FALSE()),"-")</f>
        <v>SINAPI</v>
      </c>
      <c r="Z1966" s="106" t="str">
        <f aca="false">IFERROR(VLOOKUP($X1966,'BASE DADOS'!$B$2:$E$16867,3,FALSE()),"-")</f>
        <v>Pintura látex acrílica econômica, aplicação manual em teto, duas demãos. Af_04/2023</v>
      </c>
      <c r="AA1966" s="107" t="str">
        <f aca="false">IFERROR(VLOOKUP($X1966,'BASE DADOS'!$B$2:$E$16867,4,FALSE()),"-")</f>
        <v>m2</v>
      </c>
      <c r="AB1966" s="120" t="s">
        <v>16992</v>
      </c>
      <c r="AC1966" s="121" t="str">
        <f aca="false">IFERROR(VLOOKUP(AB1966,'ETAPAS ORCAM'!$B$4:$C$58,2,FALSE()),"-")</f>
        <v>B15 – PINTURA INTERNA – TETO</v>
      </c>
      <c r="AMH1966" s="85"/>
      <c r="AMI1966" s="85"/>
      <c r="AMJ1966" s="85"/>
    </row>
    <row r="1967" s="104" customFormat="true" ht="17.9" hidden="false" customHeight="false" outlineLevel="1" collapsed="false">
      <c r="A1967" s="69"/>
      <c r="B1967" s="86"/>
      <c r="C1967" s="87" t="str">
        <f aca="false">C1966</f>
        <v>CBM-SE</v>
      </c>
      <c r="D1967" s="88" t="str">
        <f aca="false">D1966</f>
        <v>2º PAV.</v>
      </c>
      <c r="E1967" s="88" t="str">
        <f aca="false">E1966</f>
        <v>ESCADA RESTRITA ACESSO 1º PAV. A= 11,70m2</v>
      </c>
      <c r="F1967" s="89" t="s">
        <v>16994</v>
      </c>
      <c r="G1967" s="90"/>
      <c r="H1967" s="91"/>
      <c r="I1967" s="92"/>
      <c r="J1967" s="90" t="n">
        <v>2.325</v>
      </c>
      <c r="K1967" s="91" t="n">
        <v>3.3</v>
      </c>
      <c r="L1967" s="92" t="n">
        <v>2.25</v>
      </c>
      <c r="M1967" s="90" t="n">
        <v>3.24</v>
      </c>
      <c r="N1967" s="91" t="n">
        <v>3.24</v>
      </c>
      <c r="O1967" s="92" t="n">
        <v>3.24</v>
      </c>
      <c r="P1967" s="93"/>
      <c r="Q1967" s="94"/>
      <c r="R1967" s="95"/>
      <c r="S1967" s="96" t="n">
        <f aca="false">IF(G1967&lt;&gt;0,(G1967+P1967),(J1967*M1967)+P1967)</f>
        <v>7.533</v>
      </c>
      <c r="T1967" s="97" t="n">
        <f aca="false">IF(H1967&lt;&gt;0,(H1967+Q1967),(K1967*N1967)+Q1967)</f>
        <v>10.692</v>
      </c>
      <c r="U1967" s="98" t="n">
        <f aca="false">IF(I1967&lt;&gt;0,(I1967+R1967),(L1967*O1967)+R1967)</f>
        <v>7.29</v>
      </c>
      <c r="V1967" s="99" t="n">
        <f aca="false">SUM(S1967:U1967)</f>
        <v>25.515</v>
      </c>
      <c r="W1967" s="100"/>
      <c r="X1967" s="101"/>
      <c r="Y1967" s="88"/>
      <c r="Z1967" s="88"/>
      <c r="AA1967" s="89"/>
      <c r="AB1967" s="102"/>
      <c r="AC1967" s="103"/>
      <c r="AMH1967" s="85"/>
      <c r="AMI1967" s="85"/>
      <c r="AMJ1967" s="85"/>
    </row>
    <row r="1968" s="84" customFormat="true" ht="17.9" hidden="false" customHeight="false" outlineLevel="1" collapsed="false">
      <c r="A1968" s="69"/>
      <c r="B1968" s="86"/>
      <c r="C1968" s="105" t="str">
        <f aca="false">C1967</f>
        <v>CBM-SE</v>
      </c>
      <c r="D1968" s="106" t="str">
        <f aca="false">D1967</f>
        <v>2º PAV.</v>
      </c>
      <c r="E1968" s="106" t="str">
        <f aca="false">E1967</f>
        <v>ESCADA RESTRITA ACESSO 1º PAV. A= 11,70m2</v>
      </c>
      <c r="F1968" s="107" t="str">
        <f aca="false">F1967</f>
        <v>ESQ. ALUMÍNIO</v>
      </c>
      <c r="G1968" s="108"/>
      <c r="H1968" s="109"/>
      <c r="I1968" s="110"/>
      <c r="J1968" s="108"/>
      <c r="K1968" s="109"/>
      <c r="L1968" s="110"/>
      <c r="M1968" s="108"/>
      <c r="N1968" s="109"/>
      <c r="O1968" s="110"/>
      <c r="P1968" s="111"/>
      <c r="Q1968" s="112"/>
      <c r="R1968" s="113"/>
      <c r="S1968" s="114"/>
      <c r="T1968" s="115"/>
      <c r="U1968" s="116"/>
      <c r="V1968" s="117"/>
      <c r="W1968" s="118" t="n">
        <f aca="false">+V1967</f>
        <v>25.515</v>
      </c>
      <c r="X1968" s="119" t="n">
        <v>11347</v>
      </c>
      <c r="Y1968" s="106" t="str">
        <f aca="false">IFERROR(VLOOKUP($X1968,'BASE DADOS'!$B$2:$E$16867,2,FALSE()),"-")</f>
        <v>ORSE</v>
      </c>
      <c r="Z1968" s="106" t="str">
        <f aca="false">IFERROR(VLOOKUP($X1968,'BASE DADOS'!$B$2:$E$16867,3,FALSE()),"-")</f>
        <v>Fornecimento e instalação de fachada em pele de vidro, em vidro laminado 3+3 refletivo</v>
      </c>
      <c r="AA1968" s="107" t="str">
        <f aca="false">IFERROR(VLOOKUP($X1968,'BASE DADOS'!$B$2:$E$16867,4,FALSE()),"-")</f>
        <v>m2</v>
      </c>
      <c r="AB1968" s="120" t="s">
        <v>16995</v>
      </c>
      <c r="AC1968" s="121" t="str">
        <f aca="false">IFERROR(VLOOKUP(AB1968,'ETAPAS ORCAM'!$B$4:$C$58,2,FALSE()),"-")</f>
        <v>B12 – ESQUADRIAS</v>
      </c>
      <c r="AMH1968" s="85"/>
      <c r="AMI1968" s="85"/>
      <c r="AMJ1968" s="85"/>
    </row>
    <row r="1969" s="84" customFormat="true" ht="12.8" hidden="false" customHeight="false" outlineLevel="1" collapsed="false">
      <c r="A1969" s="69"/>
      <c r="B1969" s="86"/>
      <c r="C1969" s="122"/>
      <c r="D1969" s="123"/>
      <c r="E1969" s="123"/>
      <c r="F1969" s="124"/>
      <c r="G1969" s="125"/>
      <c r="H1969" s="126"/>
      <c r="I1969" s="127"/>
      <c r="J1969" s="125"/>
      <c r="K1969" s="126"/>
      <c r="L1969" s="127"/>
      <c r="M1969" s="125"/>
      <c r="N1969" s="126"/>
      <c r="O1969" s="127"/>
      <c r="P1969" s="128"/>
      <c r="Q1969" s="129"/>
      <c r="R1969" s="130"/>
      <c r="S1969" s="131"/>
      <c r="T1969" s="132"/>
      <c r="U1969" s="133"/>
      <c r="V1969" s="134"/>
      <c r="W1969" s="135"/>
      <c r="X1969" s="136"/>
      <c r="Y1969" s="123"/>
      <c r="Z1969" s="123"/>
      <c r="AA1969" s="124"/>
      <c r="AB1969" s="137"/>
      <c r="AC1969" s="138"/>
      <c r="AMH1969" s="85"/>
      <c r="AMI1969" s="85"/>
      <c r="AMJ1969" s="85"/>
    </row>
    <row r="1970" s="84" customFormat="true" ht="12.8" hidden="false" customHeight="false" outlineLevel="0" collapsed="false">
      <c r="A1970" s="69"/>
      <c r="B1970" s="86"/>
      <c r="C1970" s="139"/>
      <c r="D1970" s="139"/>
      <c r="E1970" s="139"/>
      <c r="F1970" s="139"/>
      <c r="G1970" s="140"/>
      <c r="H1970" s="140"/>
      <c r="I1970" s="140"/>
      <c r="J1970" s="140"/>
      <c r="K1970" s="140"/>
      <c r="L1970" s="140"/>
      <c r="M1970" s="140"/>
      <c r="N1970" s="140"/>
      <c r="O1970" s="140"/>
      <c r="P1970" s="141"/>
      <c r="Q1970" s="141"/>
      <c r="R1970" s="141"/>
      <c r="S1970" s="142"/>
      <c r="T1970" s="142"/>
      <c r="U1970" s="142"/>
      <c r="V1970" s="142"/>
      <c r="W1970" s="143"/>
      <c r="X1970" s="144"/>
      <c r="Y1970" s="139"/>
      <c r="Z1970" s="139"/>
      <c r="AA1970" s="139"/>
      <c r="AB1970" s="145"/>
      <c r="AC1970" s="146"/>
      <c r="AMH1970" s="85"/>
      <c r="AMI1970" s="85"/>
      <c r="AMJ1970" s="85"/>
    </row>
    <row r="1971" s="84" customFormat="true" ht="12.8" hidden="false" customHeight="false" outlineLevel="0" collapsed="false">
      <c r="A1971" s="69"/>
      <c r="B1971" s="70" t="n">
        <v>37257</v>
      </c>
      <c r="C1971" s="71" t="s">
        <v>16962</v>
      </c>
      <c r="D1971" s="72" t="s">
        <v>17062</v>
      </c>
      <c r="E1971" s="72" t="s">
        <v>16998</v>
      </c>
      <c r="F1971" s="73"/>
      <c r="G1971" s="74"/>
      <c r="H1971" s="75"/>
      <c r="I1971" s="76"/>
      <c r="J1971" s="74"/>
      <c r="K1971" s="75"/>
      <c r="L1971" s="76"/>
      <c r="M1971" s="74"/>
      <c r="N1971" s="75"/>
      <c r="O1971" s="76"/>
      <c r="P1971" s="74"/>
      <c r="Q1971" s="75"/>
      <c r="R1971" s="76"/>
      <c r="S1971" s="77"/>
      <c r="T1971" s="78"/>
      <c r="U1971" s="79"/>
      <c r="V1971" s="80"/>
      <c r="W1971" s="81"/>
      <c r="X1971" s="71"/>
      <c r="Y1971" s="72"/>
      <c r="Z1971" s="72"/>
      <c r="AA1971" s="73"/>
      <c r="AB1971" s="82"/>
      <c r="AC1971" s="83"/>
      <c r="AMH1971" s="85"/>
      <c r="AMI1971" s="85"/>
      <c r="AMJ1971" s="85"/>
    </row>
    <row r="1972" s="104" customFormat="true" ht="12.8" hidden="false" customHeight="false" outlineLevel="1" collapsed="false">
      <c r="A1972" s="69"/>
      <c r="B1972" s="86"/>
      <c r="C1972" s="87" t="str">
        <f aca="false">C1971</f>
        <v>CBM-SE</v>
      </c>
      <c r="D1972" s="88" t="str">
        <f aca="false">D1971</f>
        <v>2º PAV.</v>
      </c>
      <c r="E1972" s="88" t="str">
        <f aca="false">E1971</f>
        <v>ELEVADOR A= 3,79m2</v>
      </c>
      <c r="F1972" s="89" t="s">
        <v>16939</v>
      </c>
      <c r="G1972" s="90"/>
      <c r="H1972" s="91"/>
      <c r="I1972" s="92"/>
      <c r="J1972" s="90" t="n">
        <v>7.8</v>
      </c>
      <c r="K1972" s="91"/>
      <c r="L1972" s="92"/>
      <c r="M1972" s="90" t="n">
        <v>3.09</v>
      </c>
      <c r="N1972" s="91"/>
      <c r="O1972" s="92"/>
      <c r="P1972" s="93" t="n">
        <f aca="false">-(1.2*2.1)</f>
        <v>-2.52</v>
      </c>
      <c r="Q1972" s="94"/>
      <c r="R1972" s="95"/>
      <c r="S1972" s="96" t="n">
        <f aca="false">IF(G1972&lt;&gt;0,(G1972+P1972),(J1972*M1972)+P1972)</f>
        <v>21.582</v>
      </c>
      <c r="T1972" s="97" t="n">
        <f aca="false">IF(H1972&lt;&gt;0,(H1972+Q1972),(K1972*N1972)+Q1972)</f>
        <v>0</v>
      </c>
      <c r="U1972" s="98" t="n">
        <f aca="false">IF(I1972&lt;&gt;0,(I1972+R1972),(L1972*O1972)+R1972)</f>
        <v>0</v>
      </c>
      <c r="V1972" s="99" t="n">
        <f aca="false">SUM(S1972:U1972)</f>
        <v>21.582</v>
      </c>
      <c r="W1972" s="100"/>
      <c r="X1972" s="101"/>
      <c r="Y1972" s="88"/>
      <c r="Z1972" s="88"/>
      <c r="AA1972" s="89"/>
      <c r="AB1972" s="102"/>
      <c r="AC1972" s="103"/>
      <c r="AMH1972" s="85"/>
      <c r="AMI1972" s="85"/>
      <c r="AMJ1972" s="85"/>
    </row>
    <row r="1973" s="84" customFormat="true" ht="17.9" hidden="false" customHeight="false" outlineLevel="1" collapsed="false">
      <c r="A1973" s="69"/>
      <c r="B1973" s="86"/>
      <c r="C1973" s="105" t="str">
        <f aca="false">C1972</f>
        <v>CBM-SE</v>
      </c>
      <c r="D1973" s="106" t="str">
        <f aca="false">D1972</f>
        <v>2º PAV.</v>
      </c>
      <c r="E1973" s="106" t="str">
        <f aca="false">E1972</f>
        <v>ELEVADOR A= 3,79m2</v>
      </c>
      <c r="F1973" s="107" t="str">
        <f aca="false">F1972</f>
        <v>PAREDE</v>
      </c>
      <c r="G1973" s="108"/>
      <c r="H1973" s="109"/>
      <c r="I1973" s="110"/>
      <c r="J1973" s="108"/>
      <c r="K1973" s="109"/>
      <c r="L1973" s="110"/>
      <c r="M1973" s="108"/>
      <c r="N1973" s="109"/>
      <c r="O1973" s="110"/>
      <c r="P1973" s="111"/>
      <c r="Q1973" s="112"/>
      <c r="R1973" s="113"/>
      <c r="S1973" s="114"/>
      <c r="T1973" s="115"/>
      <c r="U1973" s="116"/>
      <c r="V1973" s="117"/>
      <c r="W1973" s="118" t="n">
        <f aca="false">+V1972</f>
        <v>21.582</v>
      </c>
      <c r="X1973" s="119" t="n">
        <v>10570</v>
      </c>
      <c r="Y1973" s="106" t="str">
        <f aca="false">IFERROR(VLOOKUP($X1973,'BASE DADOS'!$B$2:$E$16867,2,FALSE()),"-")</f>
        <v>ORSE</v>
      </c>
      <c r="Z1973" s="106" t="str">
        <f aca="false">IFERROR(VLOOKUP($X1973,'BASE DADOS'!$B$2:$E$16867,3,FALSE()),"-")</f>
        <v>Regularização de reboco interno, de parede, com argamassa traço t6 - 1:2:10 (cimento / cal / areia), espessura 0,5 cm</v>
      </c>
      <c r="AA1973" s="107" t="str">
        <f aca="false">IFERROR(VLOOKUP($X1973,'BASE DADOS'!$B$2:$E$16867,4,FALSE()),"-")</f>
        <v>m2</v>
      </c>
      <c r="AB1973" s="120" t="s">
        <v>16989</v>
      </c>
      <c r="AC1973" s="121" t="str">
        <f aca="false">IFERROR(VLOOKUP(AB1973,'ETAPAS ORCAM'!$B$4:$C$58,2,FALSE()),"-")</f>
        <v>B08 – REVESTIMENTO INTERNO – PAREDE</v>
      </c>
      <c r="AMH1973" s="85"/>
      <c r="AMI1973" s="85"/>
      <c r="AMJ1973" s="85"/>
    </row>
    <row r="1974" s="84" customFormat="true" ht="17.9" hidden="false" customHeight="false" outlineLevel="1" collapsed="false">
      <c r="A1974" s="69"/>
      <c r="B1974" s="86"/>
      <c r="C1974" s="105" t="str">
        <f aca="false">C1973</f>
        <v>CBM-SE</v>
      </c>
      <c r="D1974" s="106" t="str">
        <f aca="false">D1973</f>
        <v>2º PAV.</v>
      </c>
      <c r="E1974" s="106" t="str">
        <f aca="false">E1973</f>
        <v>ELEVADOR A= 3,79m2</v>
      </c>
      <c r="F1974" s="107" t="str">
        <f aca="false">F1973</f>
        <v>PAREDE</v>
      </c>
      <c r="G1974" s="108"/>
      <c r="H1974" s="109"/>
      <c r="I1974" s="110"/>
      <c r="J1974" s="108"/>
      <c r="K1974" s="109"/>
      <c r="L1974" s="110"/>
      <c r="M1974" s="108"/>
      <c r="N1974" s="109"/>
      <c r="O1974" s="110"/>
      <c r="P1974" s="111"/>
      <c r="Q1974" s="112"/>
      <c r="R1974" s="113"/>
      <c r="S1974" s="114"/>
      <c r="T1974" s="115"/>
      <c r="U1974" s="116"/>
      <c r="V1974" s="117"/>
      <c r="W1974" s="118" t="n">
        <f aca="false">W1973</f>
        <v>21.582</v>
      </c>
      <c r="X1974" s="119" t="n">
        <v>2322</v>
      </c>
      <c r="Y1974" s="106" t="str">
        <f aca="false">IFERROR(VLOOKUP($X1974,'BASE DADOS'!$B$2:$E$16867,2,FALSE()),"-")</f>
        <v>ORSE</v>
      </c>
      <c r="Z1974" s="106" t="str">
        <f aca="false">IFERROR(VLOOKUP($X1974,'BASE DADOS'!$B$2:$E$16867,3,FALSE()),"-")</f>
        <v>Pintura de acabamento com aplicação de 02 demãos de tinta mineral em pó (Hidracor ou similar)</v>
      </c>
      <c r="AA1974" s="107" t="str">
        <f aca="false">IFERROR(VLOOKUP($X1974,'BASE DADOS'!$B$2:$E$16867,4,FALSE()),"-")</f>
        <v>m2</v>
      </c>
      <c r="AB1974" s="120" t="s">
        <v>16990</v>
      </c>
      <c r="AC1974" s="121" t="str">
        <f aca="false">IFERROR(VLOOKUP(AB1974,'ETAPAS ORCAM'!$B$4:$C$58,2,FALSE()),"-")</f>
        <v>B14 – PINTURA INTERNA – PAREDE</v>
      </c>
      <c r="AMH1974" s="85"/>
      <c r="AMI1974" s="85"/>
      <c r="AMJ1974" s="85"/>
    </row>
    <row r="1975" s="104" customFormat="true" ht="12.8" hidden="false" customHeight="false" outlineLevel="1" collapsed="false">
      <c r="A1975" s="69"/>
      <c r="B1975" s="86"/>
      <c r="C1975" s="87" t="str">
        <f aca="false">C1973</f>
        <v>CBM-SE</v>
      </c>
      <c r="D1975" s="88" t="str">
        <f aca="false">D1973</f>
        <v>2º PAV.</v>
      </c>
      <c r="E1975" s="88" t="str">
        <f aca="false">E1973</f>
        <v>ELEVADOR A= 3,79m2</v>
      </c>
      <c r="F1975" s="89" t="s">
        <v>16940</v>
      </c>
      <c r="G1975" s="90" t="n">
        <v>3.79</v>
      </c>
      <c r="H1975" s="91"/>
      <c r="I1975" s="92"/>
      <c r="J1975" s="90"/>
      <c r="K1975" s="91"/>
      <c r="L1975" s="92"/>
      <c r="M1975" s="90"/>
      <c r="N1975" s="91"/>
      <c r="O1975" s="92"/>
      <c r="P1975" s="93"/>
      <c r="Q1975" s="94"/>
      <c r="R1975" s="95"/>
      <c r="S1975" s="96" t="n">
        <f aca="false">IF(G1975&lt;&gt;0,(G1975+P1975),(J1975*M1975)+P1975)</f>
        <v>3.79</v>
      </c>
      <c r="T1975" s="97" t="n">
        <f aca="false">IF(H1975&lt;&gt;0,(H1975+Q1975),(K1975*N1975)+Q1975)</f>
        <v>0</v>
      </c>
      <c r="U1975" s="98" t="n">
        <f aca="false">IF(I1975&lt;&gt;0,(I1975+R1975),(L1975*O1975)+R1975)</f>
        <v>0</v>
      </c>
      <c r="V1975" s="99" t="n">
        <f aca="false">SUM(S1975:U1975)</f>
        <v>3.79</v>
      </c>
      <c r="W1975" s="100"/>
      <c r="X1975" s="101"/>
      <c r="Y1975" s="88"/>
      <c r="Z1975" s="88"/>
      <c r="AA1975" s="89"/>
      <c r="AB1975" s="102"/>
      <c r="AC1975" s="103"/>
      <c r="AMH1975" s="85"/>
      <c r="AMI1975" s="85"/>
      <c r="AMJ1975" s="85"/>
    </row>
    <row r="1976" s="84" customFormat="true" ht="17.9" hidden="false" customHeight="false" outlineLevel="1" collapsed="false">
      <c r="A1976" s="69"/>
      <c r="B1976" s="86"/>
      <c r="C1976" s="105" t="str">
        <f aca="false">C1975</f>
        <v>CBM-SE</v>
      </c>
      <c r="D1976" s="106" t="str">
        <f aca="false">D1975</f>
        <v>2º PAV.</v>
      </c>
      <c r="E1976" s="106" t="str">
        <f aca="false">E1975</f>
        <v>ELEVADOR A= 3,79m2</v>
      </c>
      <c r="F1976" s="107" t="str">
        <f aca="false">F1975</f>
        <v>TETO</v>
      </c>
      <c r="G1976" s="108"/>
      <c r="H1976" s="109"/>
      <c r="I1976" s="110"/>
      <c r="J1976" s="108"/>
      <c r="K1976" s="109"/>
      <c r="L1976" s="110"/>
      <c r="M1976" s="108"/>
      <c r="N1976" s="109"/>
      <c r="O1976" s="110"/>
      <c r="P1976" s="111"/>
      <c r="Q1976" s="112"/>
      <c r="R1976" s="113"/>
      <c r="S1976" s="114"/>
      <c r="T1976" s="115"/>
      <c r="U1976" s="116"/>
      <c r="V1976" s="117"/>
      <c r="W1976" s="118" t="n">
        <f aca="false">+V1975</f>
        <v>3.79</v>
      </c>
      <c r="X1976" s="119" t="n">
        <v>10570</v>
      </c>
      <c r="Y1976" s="106" t="str">
        <f aca="false">IFERROR(VLOOKUP($X1976,'BASE DADOS'!$B$2:$E$16867,2,FALSE()),"-")</f>
        <v>ORSE</v>
      </c>
      <c r="Z1976" s="106" t="str">
        <f aca="false">IFERROR(VLOOKUP($X1976,'BASE DADOS'!$B$2:$E$16867,3,FALSE()),"-")</f>
        <v>Regularização de reboco interno, de parede, com argamassa traço t6 - 1:2:10 (cimento / cal / areia), espessura 0,5 cm</v>
      </c>
      <c r="AA1976" s="107" t="str">
        <f aca="false">IFERROR(VLOOKUP($X1976,'BASE DADOS'!$B$2:$E$16867,4,FALSE()),"-")</f>
        <v>m2</v>
      </c>
      <c r="AB1976" s="120" t="s">
        <v>16991</v>
      </c>
      <c r="AC1976" s="121" t="str">
        <f aca="false">IFERROR(VLOOKUP(AB1976,'ETAPAS ORCAM'!$B$4:$C$58,2,FALSE()),"-")</f>
        <v>B09 – REVESTIMENTO INTERNO – TETO</v>
      </c>
      <c r="AMH1976" s="85"/>
      <c r="AMI1976" s="85"/>
      <c r="AMJ1976" s="85"/>
    </row>
    <row r="1977" s="84" customFormat="true" ht="17.9" hidden="false" customHeight="false" outlineLevel="1" collapsed="false">
      <c r="A1977" s="69"/>
      <c r="B1977" s="86"/>
      <c r="C1977" s="105" t="str">
        <f aca="false">C1976</f>
        <v>CBM-SE</v>
      </c>
      <c r="D1977" s="106" t="str">
        <f aca="false">D1976</f>
        <v>2º PAV.</v>
      </c>
      <c r="E1977" s="106" t="str">
        <f aca="false">E1976</f>
        <v>ELEVADOR A= 3,79m2</v>
      </c>
      <c r="F1977" s="107" t="str">
        <f aca="false">F1976</f>
        <v>TETO</v>
      </c>
      <c r="G1977" s="108"/>
      <c r="H1977" s="109"/>
      <c r="I1977" s="110"/>
      <c r="J1977" s="108"/>
      <c r="K1977" s="109"/>
      <c r="L1977" s="110"/>
      <c r="M1977" s="108"/>
      <c r="N1977" s="109"/>
      <c r="O1977" s="110"/>
      <c r="P1977" s="111"/>
      <c r="Q1977" s="112"/>
      <c r="R1977" s="113"/>
      <c r="S1977" s="114"/>
      <c r="T1977" s="115"/>
      <c r="U1977" s="116"/>
      <c r="V1977" s="117"/>
      <c r="W1977" s="118" t="n">
        <f aca="false">W1976</f>
        <v>3.79</v>
      </c>
      <c r="X1977" s="119" t="n">
        <v>2322</v>
      </c>
      <c r="Y1977" s="106" t="str">
        <f aca="false">IFERROR(VLOOKUP($X1977,'BASE DADOS'!$B$2:$E$16867,2,FALSE()),"-")</f>
        <v>ORSE</v>
      </c>
      <c r="Z1977" s="106" t="str">
        <f aca="false">IFERROR(VLOOKUP($X1977,'BASE DADOS'!$B$2:$E$16867,3,FALSE()),"-")</f>
        <v>Pintura de acabamento com aplicação de 02 demãos de tinta mineral em pó (Hidracor ou similar)</v>
      </c>
      <c r="AA1977" s="107" t="str">
        <f aca="false">IFERROR(VLOOKUP($X1977,'BASE DADOS'!$B$2:$E$16867,4,FALSE()),"-")</f>
        <v>m2</v>
      </c>
      <c r="AB1977" s="120" t="s">
        <v>16992</v>
      </c>
      <c r="AC1977" s="121" t="str">
        <f aca="false">IFERROR(VLOOKUP(AB1977,'ETAPAS ORCAM'!$B$4:$C$58,2,FALSE()),"-")</f>
        <v>B15 – PINTURA INTERNA – TETO</v>
      </c>
      <c r="AMH1977" s="85"/>
      <c r="AMI1977" s="85"/>
      <c r="AMJ1977" s="85"/>
    </row>
    <row r="1978" s="104" customFormat="true" ht="12.8" hidden="false" customHeight="false" outlineLevel="1" collapsed="false">
      <c r="A1978" s="69"/>
      <c r="B1978" s="86"/>
      <c r="C1978" s="87" t="str">
        <f aca="false">C1974</f>
        <v>CBM-SE</v>
      </c>
      <c r="D1978" s="88" t="str">
        <f aca="false">D1974</f>
        <v>2º PAV.</v>
      </c>
      <c r="E1978" s="88" t="str">
        <f aca="false">E1974</f>
        <v>ELEVADOR A= 3,79m2</v>
      </c>
      <c r="F1978" s="89" t="s">
        <v>17001</v>
      </c>
      <c r="G1978" s="90"/>
      <c r="H1978" s="91"/>
      <c r="I1978" s="92"/>
      <c r="J1978" s="90" t="n">
        <v>1.2</v>
      </c>
      <c r="K1978" s="91"/>
      <c r="L1978" s="92"/>
      <c r="M1978" s="90" t="n">
        <v>2.1</v>
      </c>
      <c r="N1978" s="91"/>
      <c r="O1978" s="92"/>
      <c r="P1978" s="93"/>
      <c r="Q1978" s="94"/>
      <c r="R1978" s="95"/>
      <c r="S1978" s="96" t="n">
        <f aca="false">IF(G1978&lt;&gt;0,(G1978+P1978),(J1978*M1978)+P1978)</f>
        <v>2.52</v>
      </c>
      <c r="T1978" s="97" t="n">
        <f aca="false">IF(H1978&lt;&gt;0,(H1978+Q1978),(K1978*N1978)+Q1978)</f>
        <v>0</v>
      </c>
      <c r="U1978" s="98" t="n">
        <f aca="false">IF(I1978&lt;&gt;0,(I1978+R1978),(L1978*O1978)+R1978)</f>
        <v>0</v>
      </c>
      <c r="V1978" s="99" t="n">
        <f aca="false">SUM(S1978:U1978)</f>
        <v>2.52</v>
      </c>
      <c r="W1978" s="100"/>
      <c r="X1978" s="101"/>
      <c r="Y1978" s="88"/>
      <c r="Z1978" s="88"/>
      <c r="AA1978" s="89"/>
      <c r="AB1978" s="102"/>
      <c r="AC1978" s="103"/>
      <c r="AMH1978" s="85"/>
      <c r="AMI1978" s="85"/>
      <c r="AMJ1978" s="85"/>
    </row>
    <row r="1979" s="84" customFormat="true" ht="17.9" hidden="false" customHeight="false" outlineLevel="1" collapsed="false">
      <c r="A1979" s="69"/>
      <c r="B1979" s="86"/>
      <c r="C1979" s="105" t="str">
        <f aca="false">C1978</f>
        <v>CBM-SE</v>
      </c>
      <c r="D1979" s="106" t="str">
        <f aca="false">D1978</f>
        <v>2º PAV.</v>
      </c>
      <c r="E1979" s="106" t="str">
        <f aca="false">E1978</f>
        <v>ELEVADOR A= 3,79m2</v>
      </c>
      <c r="F1979" s="107" t="str">
        <f aca="false">F1978</f>
        <v>ELEVADOR</v>
      </c>
      <c r="G1979" s="108"/>
      <c r="H1979" s="109"/>
      <c r="I1979" s="110"/>
      <c r="J1979" s="108"/>
      <c r="K1979" s="109"/>
      <c r="L1979" s="110"/>
      <c r="M1979" s="108"/>
      <c r="N1979" s="109"/>
      <c r="O1979" s="110"/>
      <c r="P1979" s="111"/>
      <c r="Q1979" s="112"/>
      <c r="R1979" s="113"/>
      <c r="S1979" s="114"/>
      <c r="T1979" s="115"/>
      <c r="U1979" s="116"/>
      <c r="V1979" s="117"/>
      <c r="W1979" s="118" t="n">
        <f aca="false">+V1978</f>
        <v>2.52</v>
      </c>
      <c r="X1979" s="119" t="n">
        <v>13513</v>
      </c>
      <c r="Y1979" s="106" t="str">
        <f aca="false">IFERROR(VLOOKUP($X1979,'BASE DADOS'!$B$2:$E$16867,2,FALSE()),"-")</f>
        <v>ORSE</v>
      </c>
      <c r="Z1979" s="106" t="str">
        <f aca="false">IFERROR(VLOOKUP($X1979,'BASE DADOS'!$B$2:$E$16867,3,FALSE()),"-")</f>
        <v>Assentamento de porta de elevador</v>
      </c>
      <c r="AA1979" s="107" t="str">
        <f aca="false">IFERROR(VLOOKUP($X1979,'BASE DADOS'!$B$2:$E$16867,4,FALSE()),"-")</f>
        <v>m2</v>
      </c>
      <c r="AB1979" s="120" t="s">
        <v>17002</v>
      </c>
      <c r="AC1979" s="121" t="str">
        <f aca="false">IFERROR(VLOOKUP(AB1979,'ETAPAS ORCAM'!$B$4:$C$58,2,FALSE()),"-")</f>
        <v>B35 – ELEVADOR/ PLATAFORMA ELEVATÓRIA</v>
      </c>
      <c r="AMH1979" s="85"/>
      <c r="AMI1979" s="85"/>
      <c r="AMJ1979" s="85"/>
    </row>
    <row r="1980" s="84" customFormat="true" ht="17.9" hidden="false" customHeight="false" outlineLevel="1" collapsed="false">
      <c r="A1980" s="69"/>
      <c r="B1980" s="86"/>
      <c r="C1980" s="105" t="str">
        <f aca="false">C1979</f>
        <v>CBM-SE</v>
      </c>
      <c r="D1980" s="106" t="str">
        <f aca="false">D1979</f>
        <v>2º PAV.</v>
      </c>
      <c r="E1980" s="106" t="str">
        <f aca="false">E1979</f>
        <v>ELEVADOR A= 3,79m2</v>
      </c>
      <c r="F1980" s="107" t="str">
        <f aca="false">F1979</f>
        <v>ELEVADOR</v>
      </c>
      <c r="G1980" s="108"/>
      <c r="H1980" s="109"/>
      <c r="I1980" s="110"/>
      <c r="J1980" s="108"/>
      <c r="K1980" s="109"/>
      <c r="L1980" s="110"/>
      <c r="M1980" s="108"/>
      <c r="N1980" s="109"/>
      <c r="O1980" s="110"/>
      <c r="P1980" s="111"/>
      <c r="Q1980" s="112"/>
      <c r="R1980" s="113"/>
      <c r="S1980" s="114"/>
      <c r="T1980" s="115"/>
      <c r="U1980" s="116"/>
      <c r="V1980" s="117"/>
      <c r="W1980" s="118" t="n">
        <f aca="false">(1.35+(2.25*2))*2</f>
        <v>11.7</v>
      </c>
      <c r="X1980" s="119" t="n">
        <v>13512</v>
      </c>
      <c r="Y1980" s="106" t="str">
        <f aca="false">IFERROR(VLOOKUP($X1980,'BASE DADOS'!$B$2:$E$16867,2,FALSE()),"-")</f>
        <v>ORSE</v>
      </c>
      <c r="Z1980" s="106" t="str">
        <f aca="false">IFERROR(VLOOKUP($X1980,'BASE DADOS'!$B$2:$E$16867,3,FALSE()),"-")</f>
        <v>Acabamento em granito cinza andorinha 15 x 2 cm, para elevador</v>
      </c>
      <c r="AA1980" s="107" t="str">
        <f aca="false">IFERROR(VLOOKUP($X1980,'BASE DADOS'!$B$2:$E$16867,4,FALSE()),"-")</f>
        <v>m</v>
      </c>
      <c r="AB1980" s="120" t="s">
        <v>17002</v>
      </c>
      <c r="AC1980" s="121" t="str">
        <f aca="false">IFERROR(VLOOKUP(AB1980,'ETAPAS ORCAM'!$B$4:$C$58,2,FALSE()),"-")</f>
        <v>B35 – ELEVADOR/ PLATAFORMA ELEVATÓRIA</v>
      </c>
      <c r="AMH1980" s="85"/>
      <c r="AMI1980" s="85"/>
      <c r="AMJ1980" s="85"/>
    </row>
    <row r="1981" s="84" customFormat="true" ht="12.8" hidden="false" customHeight="false" outlineLevel="1" collapsed="false">
      <c r="A1981" s="69"/>
      <c r="B1981" s="86"/>
      <c r="C1981" s="122"/>
      <c r="D1981" s="123"/>
      <c r="E1981" s="123"/>
      <c r="F1981" s="124"/>
      <c r="G1981" s="125"/>
      <c r="H1981" s="126"/>
      <c r="I1981" s="127"/>
      <c r="J1981" s="125"/>
      <c r="K1981" s="126"/>
      <c r="L1981" s="127"/>
      <c r="M1981" s="125"/>
      <c r="N1981" s="126"/>
      <c r="O1981" s="127"/>
      <c r="P1981" s="128"/>
      <c r="Q1981" s="129"/>
      <c r="R1981" s="130"/>
      <c r="S1981" s="131"/>
      <c r="T1981" s="132"/>
      <c r="U1981" s="133"/>
      <c r="V1981" s="134"/>
      <c r="W1981" s="135"/>
      <c r="X1981" s="136"/>
      <c r="Y1981" s="123"/>
      <c r="Z1981" s="123"/>
      <c r="AA1981" s="124"/>
      <c r="AB1981" s="137"/>
      <c r="AC1981" s="138"/>
      <c r="AMH1981" s="85"/>
      <c r="AMI1981" s="85"/>
      <c r="AMJ1981" s="85"/>
    </row>
    <row r="1982" s="84" customFormat="true" ht="12.8" hidden="false" customHeight="false" outlineLevel="0" collapsed="false">
      <c r="A1982" s="69"/>
      <c r="B1982" s="86"/>
      <c r="C1982" s="139"/>
      <c r="D1982" s="139"/>
      <c r="E1982" s="139"/>
      <c r="F1982" s="139"/>
      <c r="G1982" s="140"/>
      <c r="H1982" s="140"/>
      <c r="I1982" s="140"/>
      <c r="J1982" s="140"/>
      <c r="K1982" s="140"/>
      <c r="L1982" s="140"/>
      <c r="M1982" s="140"/>
      <c r="N1982" s="140"/>
      <c r="O1982" s="140"/>
      <c r="P1982" s="141"/>
      <c r="Q1982" s="141"/>
      <c r="R1982" s="141"/>
      <c r="S1982" s="142"/>
      <c r="T1982" s="142"/>
      <c r="U1982" s="142"/>
      <c r="V1982" s="142"/>
      <c r="W1982" s="143"/>
      <c r="X1982" s="144"/>
      <c r="Y1982" s="139"/>
      <c r="Z1982" s="139"/>
      <c r="AA1982" s="139"/>
      <c r="AB1982" s="145"/>
      <c r="AC1982" s="146"/>
      <c r="AMH1982" s="85"/>
      <c r="AMI1982" s="85"/>
      <c r="AMJ1982" s="85"/>
    </row>
    <row r="1983" s="84" customFormat="true" ht="12.8" hidden="false" customHeight="false" outlineLevel="0" collapsed="false">
      <c r="A1983" s="69"/>
      <c r="B1983" s="70" t="n">
        <v>37257</v>
      </c>
      <c r="C1983" s="71" t="s">
        <v>16962</v>
      </c>
      <c r="D1983" s="72" t="s">
        <v>17062</v>
      </c>
      <c r="E1983" s="72" t="s">
        <v>17064</v>
      </c>
      <c r="F1983" s="73"/>
      <c r="G1983" s="74"/>
      <c r="H1983" s="75"/>
      <c r="I1983" s="76"/>
      <c r="J1983" s="74"/>
      <c r="K1983" s="75"/>
      <c r="L1983" s="76"/>
      <c r="M1983" s="74"/>
      <c r="N1983" s="75"/>
      <c r="O1983" s="76"/>
      <c r="P1983" s="74"/>
      <c r="Q1983" s="75"/>
      <c r="R1983" s="76"/>
      <c r="S1983" s="77"/>
      <c r="T1983" s="78"/>
      <c r="U1983" s="79"/>
      <c r="V1983" s="80"/>
      <c r="W1983" s="81"/>
      <c r="X1983" s="71"/>
      <c r="Y1983" s="72"/>
      <c r="Z1983" s="72"/>
      <c r="AA1983" s="73"/>
      <c r="AB1983" s="82"/>
      <c r="AC1983" s="83"/>
      <c r="AMH1983" s="85"/>
      <c r="AMI1983" s="85"/>
      <c r="AMJ1983" s="85"/>
    </row>
    <row r="1984" s="104" customFormat="true" ht="12.8" hidden="false" customHeight="false" outlineLevel="1" collapsed="false">
      <c r="A1984" s="69"/>
      <c r="B1984" s="86"/>
      <c r="C1984" s="87" t="str">
        <f aca="false">C1983</f>
        <v>CBM-SE</v>
      </c>
      <c r="D1984" s="88" t="str">
        <f aca="false">D1983</f>
        <v>2º PAV.</v>
      </c>
      <c r="E1984" s="88" t="str">
        <f aca="false">E1983</f>
        <v>HALL A= 60,28m2</v>
      </c>
      <c r="F1984" s="89" t="s">
        <v>16938</v>
      </c>
      <c r="G1984" s="90" t="n">
        <v>60.28</v>
      </c>
      <c r="H1984" s="91"/>
      <c r="I1984" s="92"/>
      <c r="J1984" s="90"/>
      <c r="K1984" s="91"/>
      <c r="L1984" s="92"/>
      <c r="M1984" s="90"/>
      <c r="N1984" s="91"/>
      <c r="O1984" s="92"/>
      <c r="P1984" s="93"/>
      <c r="Q1984" s="94"/>
      <c r="R1984" s="95"/>
      <c r="S1984" s="96" t="n">
        <f aca="false">IF(G1984&lt;&gt;0,(G1984+P1984),(J1984*M1984)+P1984)</f>
        <v>60.28</v>
      </c>
      <c r="T1984" s="97" t="n">
        <f aca="false">IF(H1984&lt;&gt;0,(H1984+Q1984),(K1984*N1984)+Q1984)</f>
        <v>0</v>
      </c>
      <c r="U1984" s="98" t="n">
        <f aca="false">IF(I1984&lt;&gt;0,(I1984+R1984),(L1984*O1984)+R1984)</f>
        <v>0</v>
      </c>
      <c r="V1984" s="99" t="n">
        <f aca="false">SUM(S1984:U1984)</f>
        <v>60.28</v>
      </c>
      <c r="W1984" s="100"/>
      <c r="X1984" s="101"/>
      <c r="Y1984" s="88"/>
      <c r="Z1984" s="88"/>
      <c r="AA1984" s="89"/>
      <c r="AB1984" s="102"/>
      <c r="AC1984" s="103"/>
      <c r="AMH1984" s="85"/>
      <c r="AMI1984" s="85"/>
      <c r="AMJ1984" s="85"/>
    </row>
    <row r="1985" s="84" customFormat="true" ht="12.8" hidden="false" customHeight="false" outlineLevel="1" collapsed="false">
      <c r="A1985" s="69"/>
      <c r="B1985" s="86"/>
      <c r="C1985" s="105" t="str">
        <f aca="false">C1984</f>
        <v>CBM-SE</v>
      </c>
      <c r="D1985" s="106" t="str">
        <f aca="false">D1984</f>
        <v>2º PAV.</v>
      </c>
      <c r="E1985" s="106" t="str">
        <f aca="false">E1984</f>
        <v>HALL A= 60,28m2</v>
      </c>
      <c r="F1985" s="107" t="str">
        <f aca="false">F1984</f>
        <v>PISO</v>
      </c>
      <c r="G1985" s="108"/>
      <c r="H1985" s="109"/>
      <c r="I1985" s="110"/>
      <c r="J1985" s="108"/>
      <c r="K1985" s="109"/>
      <c r="L1985" s="110"/>
      <c r="M1985" s="108"/>
      <c r="N1985" s="109"/>
      <c r="O1985" s="110"/>
      <c r="P1985" s="111"/>
      <c r="Q1985" s="112"/>
      <c r="R1985" s="113"/>
      <c r="S1985" s="114"/>
      <c r="T1985" s="115"/>
      <c r="U1985" s="116"/>
      <c r="V1985" s="117"/>
      <c r="W1985" s="118" t="n">
        <f aca="false">V1984</f>
        <v>60.28</v>
      </c>
      <c r="X1985" s="119" t="n">
        <v>99811</v>
      </c>
      <c r="Y1985" s="106" t="str">
        <f aca="false">IFERROR(VLOOKUP($X1985,'BASE DADOS'!$B$2:$E$16867,2,FALSE()),"-")</f>
        <v>SINAPI</v>
      </c>
      <c r="Z1985" s="106" t="str">
        <f aca="false">IFERROR(VLOOKUP($X1985,'BASE DADOS'!$B$2:$E$16867,3,FALSE()),"-")</f>
        <v>Limpeza de contrapiso com vassoura a seco. af_04/2019</v>
      </c>
      <c r="AA1985" s="107" t="str">
        <f aca="false">IFERROR(VLOOKUP($X1985,'BASE DADOS'!$B$2:$E$16867,4,FALSE()),"-")</f>
        <v>m2</v>
      </c>
      <c r="AB1985" s="120" t="s">
        <v>16987</v>
      </c>
      <c r="AC1985" s="121" t="str">
        <f aca="false">IFERROR(VLOOKUP(AB1985,'ETAPAS ORCAM'!$B$4:$C$58,2,FALSE()),"-")</f>
        <v>B11 – PAVIMENTAÇÃO</v>
      </c>
      <c r="AMH1985" s="85"/>
      <c r="AMI1985" s="85"/>
      <c r="AMJ1985" s="85"/>
    </row>
    <row r="1986" s="84" customFormat="true" ht="34.3" hidden="false" customHeight="false" outlineLevel="1" collapsed="false">
      <c r="A1986" s="69"/>
      <c r="B1986" s="86"/>
      <c r="C1986" s="105" t="str">
        <f aca="false">C1985</f>
        <v>CBM-SE</v>
      </c>
      <c r="D1986" s="106" t="str">
        <f aca="false">D1985</f>
        <v>2º PAV.</v>
      </c>
      <c r="E1986" s="106" t="str">
        <f aca="false">E1985</f>
        <v>HALL A= 60,28m2</v>
      </c>
      <c r="F1986" s="107" t="str">
        <f aca="false">F1985</f>
        <v>PISO</v>
      </c>
      <c r="G1986" s="108"/>
      <c r="H1986" s="109"/>
      <c r="I1986" s="110"/>
      <c r="J1986" s="108"/>
      <c r="K1986" s="109"/>
      <c r="L1986" s="110"/>
      <c r="M1986" s="108"/>
      <c r="N1986" s="109"/>
      <c r="O1986" s="110"/>
      <c r="P1986" s="111"/>
      <c r="Q1986" s="112"/>
      <c r="R1986" s="113"/>
      <c r="S1986" s="114"/>
      <c r="T1986" s="115"/>
      <c r="U1986" s="116"/>
      <c r="V1986" s="117"/>
      <c r="W1986" s="118" t="n">
        <f aca="false">W1985</f>
        <v>60.28</v>
      </c>
      <c r="X1986" s="119" t="n">
        <v>87630</v>
      </c>
      <c r="Y1986" s="106" t="str">
        <f aca="false">IFERROR(VLOOKUP($X1986,'BASE DADOS'!$B$2:$E$16867,2,FALSE()),"-")</f>
        <v>SINAPI</v>
      </c>
      <c r="Z1986" s="106" t="str">
        <f aca="false">IFERROR(VLOOKUP($X1986,'BASE DADOS'!$B$2:$E$16867,3,FALSE()),"-")</f>
        <v>Contrapiso em argamassa traço 1:4 (cimento e areia), preparo mecânico com betoneira 400 l, aplicado em áreas secas sobre laje, aderido, acabamento não reforçado, espessura 3cm. af_07/2021</v>
      </c>
      <c r="AA1986" s="107" t="str">
        <f aca="false">IFERROR(VLOOKUP($X1986,'BASE DADOS'!$B$2:$E$16867,4,FALSE()),"-")</f>
        <v>m2</v>
      </c>
      <c r="AB1986" s="120" t="s">
        <v>16987</v>
      </c>
      <c r="AC1986" s="121" t="str">
        <f aca="false">IFERROR(VLOOKUP(AB1986,'ETAPAS ORCAM'!$B$4:$C$58,2,FALSE()),"-")</f>
        <v>B11 – PAVIMENTAÇÃO</v>
      </c>
      <c r="AMH1986" s="85"/>
      <c r="AMI1986" s="85"/>
      <c r="AMJ1986" s="85"/>
    </row>
    <row r="1987" s="84" customFormat="true" ht="42.5" hidden="false" customHeight="false" outlineLevel="1" collapsed="false">
      <c r="A1987" s="69"/>
      <c r="B1987" s="86"/>
      <c r="C1987" s="105" t="str">
        <f aca="false">C1986</f>
        <v>CBM-SE</v>
      </c>
      <c r="D1987" s="106" t="str">
        <f aca="false">D1986</f>
        <v>2º PAV.</v>
      </c>
      <c r="E1987" s="106" t="str">
        <f aca="false">E1986</f>
        <v>HALL A= 60,28m2</v>
      </c>
      <c r="F1987" s="107" t="str">
        <f aca="false">F1986</f>
        <v>PISO</v>
      </c>
      <c r="G1987" s="108"/>
      <c r="H1987" s="109"/>
      <c r="I1987" s="110"/>
      <c r="J1987" s="108"/>
      <c r="K1987" s="109"/>
      <c r="L1987" s="110"/>
      <c r="M1987" s="108"/>
      <c r="N1987" s="109"/>
      <c r="O1987" s="110"/>
      <c r="P1987" s="111"/>
      <c r="Q1987" s="112"/>
      <c r="R1987" s="113"/>
      <c r="S1987" s="114"/>
      <c r="T1987" s="115"/>
      <c r="U1987" s="116"/>
      <c r="V1987" s="117"/>
      <c r="W1987" s="118" t="n">
        <f aca="false">+W1986</f>
        <v>60.28</v>
      </c>
      <c r="X1987" s="119" t="n">
        <v>104162</v>
      </c>
      <c r="Y1987" s="106" t="str">
        <f aca="false">IFERROR(VLOOKUP($X1987,'BASE DADOS'!$B$2:$E$16867,2,FALSE()),"-")</f>
        <v>SINAPI</v>
      </c>
      <c r="Z1987" s="106" t="str">
        <f aca="false">IFERROR(VLOOKUP($X1987,'BASE DADOS'!$B$2:$E$16867,3,FALSE()),"-")</f>
        <v>Piso em granilite, marmorite ou granitina em ambientes internos, com espessura de 8 mm, incluso mistura em betoneira, colocação das juntas, aplicação do piso, 4 polimentos com politriz, estucamento, selador e cera. af_06/2022</v>
      </c>
      <c r="AA1987" s="107" t="str">
        <f aca="false">IFERROR(VLOOKUP($X1987,'BASE DADOS'!$B$2:$E$16867,4,FALSE()),"-")</f>
        <v>m2</v>
      </c>
      <c r="AB1987" s="120" t="s">
        <v>16987</v>
      </c>
      <c r="AC1987" s="121" t="str">
        <f aca="false">IFERROR(VLOOKUP(AB1987,'ETAPAS ORCAM'!$B$4:$C$58,2,FALSE()),"-")</f>
        <v>B11 – PAVIMENTAÇÃO</v>
      </c>
      <c r="AMH1987" s="85"/>
      <c r="AMI1987" s="85"/>
      <c r="AMJ1987" s="85"/>
    </row>
    <row r="1988" s="84" customFormat="true" ht="12.8" hidden="false" customHeight="false" outlineLevel="1" collapsed="false">
      <c r="A1988" s="69"/>
      <c r="B1988" s="86"/>
      <c r="C1988" s="105" t="str">
        <f aca="false">C1987</f>
        <v>CBM-SE</v>
      </c>
      <c r="D1988" s="106" t="str">
        <f aca="false">D1987</f>
        <v>2º PAV.</v>
      </c>
      <c r="E1988" s="106" t="str">
        <f aca="false">E1987</f>
        <v>HALL A= 60,28m2</v>
      </c>
      <c r="F1988" s="107" t="str">
        <f aca="false">F1987</f>
        <v>PISO</v>
      </c>
      <c r="G1988" s="108"/>
      <c r="H1988" s="109"/>
      <c r="I1988" s="110"/>
      <c r="J1988" s="108"/>
      <c r="K1988" s="109"/>
      <c r="L1988" s="110"/>
      <c r="M1988" s="108"/>
      <c r="N1988" s="109"/>
      <c r="O1988" s="110"/>
      <c r="P1988" s="111"/>
      <c r="Q1988" s="112"/>
      <c r="R1988" s="113"/>
      <c r="S1988" s="114"/>
      <c r="T1988" s="115"/>
      <c r="U1988" s="116"/>
      <c r="V1988" s="117"/>
      <c r="W1988" s="118" t="n">
        <f aca="false">+W1987</f>
        <v>60.28</v>
      </c>
      <c r="X1988" s="119" t="n">
        <v>2450</v>
      </c>
      <c r="Y1988" s="106" t="str">
        <f aca="false">IFERROR(VLOOKUP($X1988,'BASE DADOS'!$B$2:$E$16867,2,FALSE()),"-")</f>
        <v>ORSE</v>
      </c>
      <c r="Z1988" s="106" t="str">
        <f aca="false">IFERROR(VLOOKUP($X1988,'BASE DADOS'!$B$2:$E$16867,3,FALSE()),"-")</f>
        <v>Limpeza geral</v>
      </c>
      <c r="AA1988" s="107" t="str">
        <f aca="false">IFERROR(VLOOKUP($X1988,'BASE DADOS'!$B$2:$E$16867,4,FALSE()),"-")</f>
        <v>m2</v>
      </c>
      <c r="AB1988" s="120" t="s">
        <v>16988</v>
      </c>
      <c r="AC1988" s="121" t="str">
        <f aca="false">IFERROR(VLOOKUP(AB1988,'ETAPAS ORCAM'!$B$4:$C$58,2,FALSE()),"-")</f>
        <v>B39 – LIMPEZA FINAL</v>
      </c>
      <c r="AMH1988" s="85"/>
      <c r="AMI1988" s="85"/>
      <c r="AMJ1988" s="85"/>
    </row>
    <row r="1989" s="104" customFormat="true" ht="12.8" hidden="false" customHeight="false" outlineLevel="1" collapsed="false">
      <c r="A1989" s="69"/>
      <c r="B1989" s="86"/>
      <c r="C1989" s="87" t="str">
        <f aca="false">C1988</f>
        <v>CBM-SE</v>
      </c>
      <c r="D1989" s="88" t="str">
        <f aca="false">D1988</f>
        <v>2º PAV.</v>
      </c>
      <c r="E1989" s="88" t="str">
        <f aca="false">E1988</f>
        <v>HALL A= 60,28m2</v>
      </c>
      <c r="F1989" s="89" t="s">
        <v>16939</v>
      </c>
      <c r="G1989" s="90"/>
      <c r="H1989" s="91"/>
      <c r="I1989" s="92"/>
      <c r="J1989" s="90" t="n">
        <v>44.88</v>
      </c>
      <c r="K1989" s="91"/>
      <c r="L1989" s="92"/>
      <c r="M1989" s="90" t="n">
        <v>3.09</v>
      </c>
      <c r="N1989" s="91"/>
      <c r="O1989" s="92"/>
      <c r="P1989" s="93" t="n">
        <f aca="false">-(6.04*1.45)-(1.2*2.1)-(0.8*2.1)*3-(2*1.45)-(2*2.1)-(3*2.2)</f>
        <v>-30.018</v>
      </c>
      <c r="Q1989" s="94"/>
      <c r="R1989" s="95"/>
      <c r="S1989" s="96" t="n">
        <f aca="false">IF(G1989&lt;&gt;0,(G1989+P1989),(J1989*M1989)+P1989)</f>
        <v>108.6612</v>
      </c>
      <c r="T1989" s="97" t="n">
        <f aca="false">IF(H1989&lt;&gt;0,(H1989+Q1989),(K1989*N1989)+Q1989)</f>
        <v>0</v>
      </c>
      <c r="U1989" s="98" t="n">
        <f aca="false">IF(I1989&lt;&gt;0,(I1989+R1989),(L1989*O1989)+R1989)</f>
        <v>0</v>
      </c>
      <c r="V1989" s="99" t="n">
        <f aca="false">SUM(S1989:U1989)</f>
        <v>108.6612</v>
      </c>
      <c r="W1989" s="100"/>
      <c r="X1989" s="101"/>
      <c r="Y1989" s="88"/>
      <c r="Z1989" s="88"/>
      <c r="AA1989" s="89"/>
      <c r="AB1989" s="102"/>
      <c r="AC1989" s="103"/>
      <c r="AMH1989" s="85"/>
      <c r="AMI1989" s="85"/>
      <c r="AMJ1989" s="85"/>
    </row>
    <row r="1990" s="84" customFormat="true" ht="26.1" hidden="false" customHeight="false" outlineLevel="1" collapsed="false">
      <c r="A1990" s="69"/>
      <c r="B1990" s="86"/>
      <c r="C1990" s="105" t="str">
        <f aca="false">C1989</f>
        <v>CBM-SE</v>
      </c>
      <c r="D1990" s="106" t="str">
        <f aca="false">D1989</f>
        <v>2º PAV.</v>
      </c>
      <c r="E1990" s="106" t="str">
        <f aca="false">E1989</f>
        <v>HALL A= 60,28m2</v>
      </c>
      <c r="F1990" s="107" t="str">
        <f aca="false">F1989</f>
        <v>PAREDE</v>
      </c>
      <c r="G1990" s="108"/>
      <c r="H1990" s="109"/>
      <c r="I1990" s="110"/>
      <c r="J1990" s="108"/>
      <c r="K1990" s="109"/>
      <c r="L1990" s="110"/>
      <c r="M1990" s="108"/>
      <c r="N1990" s="109"/>
      <c r="O1990" s="110"/>
      <c r="P1990" s="111"/>
      <c r="Q1990" s="112"/>
      <c r="R1990" s="113"/>
      <c r="S1990" s="114"/>
      <c r="T1990" s="115"/>
      <c r="U1990" s="116"/>
      <c r="V1990" s="117"/>
      <c r="W1990" s="118" t="n">
        <f aca="false">+V1989</f>
        <v>108.6612</v>
      </c>
      <c r="X1990" s="119" t="n">
        <v>87879</v>
      </c>
      <c r="Y1990" s="106" t="str">
        <f aca="false">IFERROR(VLOOKUP($X1990,'BASE DADOS'!$B$2:$E$16867,2,FALSE()),"-")</f>
        <v>SINAPI</v>
      </c>
      <c r="Z1990" s="106" t="str">
        <f aca="false">IFERROR(VLOOKUP($X1990,'BASE DADOS'!$B$2:$E$16867,3,FALSE()),"-")</f>
        <v>Chapisco aplicado em alvenarias e estruturas de concreto internas, com colher de pedreiro.   argamassa traço 1:3 com preparo em betoneira 400l. af_10/2022</v>
      </c>
      <c r="AA1990" s="107" t="str">
        <f aca="false">IFERROR(VLOOKUP($X1990,'BASE DADOS'!$B$2:$E$16867,4,FALSE()),"-")</f>
        <v>m2</v>
      </c>
      <c r="AB1990" s="120" t="s">
        <v>16989</v>
      </c>
      <c r="AC1990" s="121" t="str">
        <f aca="false">IFERROR(VLOOKUP(AB1990,'ETAPAS ORCAM'!$B$4:$C$58,2,FALSE()),"-")</f>
        <v>B08 – REVESTIMENTO INTERNO – PAREDE</v>
      </c>
      <c r="AMH1990" s="85"/>
      <c r="AMI1990" s="85"/>
      <c r="AMJ1990" s="85"/>
    </row>
    <row r="1991" s="84" customFormat="true" ht="34.3" hidden="false" customHeight="false" outlineLevel="1" collapsed="false">
      <c r="A1991" s="69"/>
      <c r="B1991" s="86"/>
      <c r="C1991" s="105" t="str">
        <f aca="false">C1990</f>
        <v>CBM-SE</v>
      </c>
      <c r="D1991" s="106" t="str">
        <f aca="false">D1990</f>
        <v>2º PAV.</v>
      </c>
      <c r="E1991" s="106" t="str">
        <f aca="false">E1990</f>
        <v>HALL A= 60,28m2</v>
      </c>
      <c r="F1991" s="107" t="str">
        <f aca="false">F1990</f>
        <v>PAREDE</v>
      </c>
      <c r="G1991" s="108"/>
      <c r="H1991" s="109"/>
      <c r="I1991" s="110"/>
      <c r="J1991" s="108"/>
      <c r="K1991" s="109"/>
      <c r="L1991" s="110"/>
      <c r="M1991" s="108"/>
      <c r="N1991" s="109"/>
      <c r="O1991" s="110"/>
      <c r="P1991" s="111"/>
      <c r="Q1991" s="112"/>
      <c r="R1991" s="113"/>
      <c r="S1991" s="114"/>
      <c r="T1991" s="115"/>
      <c r="U1991" s="116"/>
      <c r="V1991" s="117"/>
      <c r="W1991" s="118" t="n">
        <f aca="false">+W1990</f>
        <v>108.6612</v>
      </c>
      <c r="X1991" s="119" t="n">
        <v>87529</v>
      </c>
      <c r="Y1991" s="106" t="str">
        <f aca="false">IFERROR(VLOOKUP($X1991,'BASE DADOS'!$B$2:$E$16867,2,FALSE()),"-")</f>
        <v>SINAPI</v>
      </c>
      <c r="Z1991" s="106" t="str">
        <f aca="false">IFERROR(VLOOKUP($X1991,'BASE DADOS'!$B$2:$E$16867,3,FALSE()),"-")</f>
        <v>Massa única, para recebimento de pintura, em argamassa traço 1:2:8, preparo mecânico com betoneira 400l, aplicada manualmente em faces internas de paredes, espessura de 20mm, com execução de taliscas. af_06/2014</v>
      </c>
      <c r="AA1991" s="107" t="str">
        <f aca="false">IFERROR(VLOOKUP($X1991,'BASE DADOS'!$B$2:$E$16867,4,FALSE()),"-")</f>
        <v>m2</v>
      </c>
      <c r="AB1991" s="120" t="s">
        <v>16989</v>
      </c>
      <c r="AC1991" s="121" t="str">
        <f aca="false">IFERROR(VLOOKUP(AB1991,'ETAPAS ORCAM'!$B$4:$C$58,2,FALSE()),"-")</f>
        <v>B08 – REVESTIMENTO INTERNO – PAREDE</v>
      </c>
      <c r="AMH1991" s="85"/>
      <c r="AMI1991" s="85"/>
      <c r="AMJ1991" s="85"/>
    </row>
    <row r="1992" s="84" customFormat="true" ht="17.9" hidden="false" customHeight="false" outlineLevel="1" collapsed="false">
      <c r="A1992" s="69"/>
      <c r="B1992" s="86"/>
      <c r="C1992" s="105" t="str">
        <f aca="false">C1991</f>
        <v>CBM-SE</v>
      </c>
      <c r="D1992" s="106" t="str">
        <f aca="false">D1991</f>
        <v>2º PAV.</v>
      </c>
      <c r="E1992" s="106" t="str">
        <f aca="false">E1991</f>
        <v>HALL A= 60,28m2</v>
      </c>
      <c r="F1992" s="107" t="str">
        <f aca="false">F1991</f>
        <v>PAREDE</v>
      </c>
      <c r="G1992" s="108"/>
      <c r="H1992" s="109"/>
      <c r="I1992" s="110"/>
      <c r="J1992" s="108"/>
      <c r="K1992" s="109"/>
      <c r="L1992" s="110"/>
      <c r="M1992" s="108"/>
      <c r="N1992" s="109"/>
      <c r="O1992" s="110"/>
      <c r="P1992" s="111"/>
      <c r="Q1992" s="112"/>
      <c r="R1992" s="113"/>
      <c r="S1992" s="114"/>
      <c r="T1992" s="115"/>
      <c r="U1992" s="116"/>
      <c r="V1992" s="117"/>
      <c r="W1992" s="118" t="n">
        <f aca="false">+W1991</f>
        <v>108.6612</v>
      </c>
      <c r="X1992" s="119" t="n">
        <v>88485</v>
      </c>
      <c r="Y1992" s="106" t="str">
        <f aca="false">IFERROR(VLOOKUP($X1992,'BASE DADOS'!$B$2:$E$16867,2,FALSE()),"-")</f>
        <v>SINAPI</v>
      </c>
      <c r="Z1992" s="106" t="str">
        <f aca="false">IFERROR(VLOOKUP($X1992,'BASE DADOS'!$B$2:$E$16867,3,FALSE()),"-")</f>
        <v>Aplicação de fundo selador acrílico em paredes, uma demão. af_06/2014</v>
      </c>
      <c r="AA1992" s="107" t="str">
        <f aca="false">IFERROR(VLOOKUP($X1992,'BASE DADOS'!$B$2:$E$16867,4,FALSE()),"-")</f>
        <v>m2</v>
      </c>
      <c r="AB1992" s="120" t="s">
        <v>16990</v>
      </c>
      <c r="AC1992" s="121" t="str">
        <f aca="false">IFERROR(VLOOKUP(AB1992,'ETAPAS ORCAM'!$B$4:$C$58,2,FALSE()),"-")</f>
        <v>B14 – PINTURA INTERNA – PAREDE</v>
      </c>
      <c r="AMH1992" s="85"/>
      <c r="AMI1992" s="85"/>
      <c r="AMJ1992" s="85"/>
    </row>
    <row r="1993" s="84" customFormat="true" ht="17.9" hidden="false" customHeight="false" outlineLevel="1" collapsed="false">
      <c r="A1993" s="69"/>
      <c r="B1993" s="86"/>
      <c r="C1993" s="105" t="str">
        <f aca="false">C1992</f>
        <v>CBM-SE</v>
      </c>
      <c r="D1993" s="106" t="str">
        <f aca="false">D1992</f>
        <v>2º PAV.</v>
      </c>
      <c r="E1993" s="106" t="str">
        <f aca="false">E1992</f>
        <v>HALL A= 60,28m2</v>
      </c>
      <c r="F1993" s="107" t="str">
        <f aca="false">F1992</f>
        <v>PAREDE</v>
      </c>
      <c r="G1993" s="108"/>
      <c r="H1993" s="109"/>
      <c r="I1993" s="110"/>
      <c r="J1993" s="108"/>
      <c r="K1993" s="109"/>
      <c r="L1993" s="110"/>
      <c r="M1993" s="108"/>
      <c r="N1993" s="109"/>
      <c r="O1993" s="110"/>
      <c r="P1993" s="111"/>
      <c r="Q1993" s="112"/>
      <c r="R1993" s="113"/>
      <c r="S1993" s="114"/>
      <c r="T1993" s="115"/>
      <c r="U1993" s="116"/>
      <c r="V1993" s="117"/>
      <c r="W1993" s="118" t="n">
        <f aca="false">+W1992</f>
        <v>108.6612</v>
      </c>
      <c r="X1993" s="119" t="n">
        <v>88497</v>
      </c>
      <c r="Y1993" s="106" t="str">
        <f aca="false">IFERROR(VLOOKUP($X1993,'BASE DADOS'!$B$2:$E$16867,2,FALSE()),"-")</f>
        <v>SINAPI</v>
      </c>
      <c r="Z1993" s="106" t="str">
        <f aca="false">IFERROR(VLOOKUP($X1993,'BASE DADOS'!$B$2:$E$16867,3,FALSE()),"-")</f>
        <v>Aplicação e lixamento de massa látex em paredes, duas demãos. af_06/2014</v>
      </c>
      <c r="AA1993" s="107" t="str">
        <f aca="false">IFERROR(VLOOKUP($X1993,'BASE DADOS'!$B$2:$E$16867,4,FALSE()),"-")</f>
        <v>m2</v>
      </c>
      <c r="AB1993" s="120" t="s">
        <v>16990</v>
      </c>
      <c r="AC1993" s="121" t="str">
        <f aca="false">IFERROR(VLOOKUP(AB1993,'ETAPAS ORCAM'!$B$4:$C$58,2,FALSE()),"-")</f>
        <v>B14 – PINTURA INTERNA – PAREDE</v>
      </c>
      <c r="AMH1993" s="85"/>
      <c r="AMI1993" s="85"/>
      <c r="AMJ1993" s="85"/>
    </row>
    <row r="1994" s="84" customFormat="true" ht="17.9" hidden="false" customHeight="false" outlineLevel="1" collapsed="false">
      <c r="A1994" s="69"/>
      <c r="B1994" s="86"/>
      <c r="C1994" s="105" t="str">
        <f aca="false">C1993</f>
        <v>CBM-SE</v>
      </c>
      <c r="D1994" s="106" t="str">
        <f aca="false">D1993</f>
        <v>2º PAV.</v>
      </c>
      <c r="E1994" s="106" t="str">
        <f aca="false">E1993</f>
        <v>HALL A= 60,28m2</v>
      </c>
      <c r="F1994" s="107" t="str">
        <f aca="false">F1993</f>
        <v>PAREDE</v>
      </c>
      <c r="G1994" s="108"/>
      <c r="H1994" s="109"/>
      <c r="I1994" s="110"/>
      <c r="J1994" s="108"/>
      <c r="K1994" s="109"/>
      <c r="L1994" s="110"/>
      <c r="M1994" s="108"/>
      <c r="N1994" s="109"/>
      <c r="O1994" s="110"/>
      <c r="P1994" s="111"/>
      <c r="Q1994" s="112"/>
      <c r="R1994" s="113"/>
      <c r="S1994" s="114"/>
      <c r="T1994" s="115"/>
      <c r="U1994" s="116"/>
      <c r="V1994" s="117"/>
      <c r="W1994" s="118" t="n">
        <f aca="false">+W1993</f>
        <v>108.6612</v>
      </c>
      <c r="X1994" s="119" t="n">
        <v>104641</v>
      </c>
      <c r="Y1994" s="106" t="str">
        <f aca="false">IFERROR(VLOOKUP($X1994,'BASE DADOS'!$B$2:$E$16867,2,FALSE()),"-")</f>
        <v>SINAPI</v>
      </c>
      <c r="Z1994" s="106" t="str">
        <f aca="false">IFERROR(VLOOKUP($X1994,'BASE DADOS'!$B$2:$E$16867,3,FALSE()),"-")</f>
        <v>Pintura látex acrílica econômica, aplicação manual em paredes, duas demãos. Af_04/2023</v>
      </c>
      <c r="AA1994" s="107" t="str">
        <f aca="false">IFERROR(VLOOKUP($X1994,'BASE DADOS'!$B$2:$E$16867,4,FALSE()),"-")</f>
        <v>m2</v>
      </c>
      <c r="AB1994" s="120" t="s">
        <v>16990</v>
      </c>
      <c r="AC1994" s="121" t="str">
        <f aca="false">IFERROR(VLOOKUP(AB1994,'ETAPAS ORCAM'!$B$4:$C$58,2,FALSE()),"-")</f>
        <v>B14 – PINTURA INTERNA – PAREDE</v>
      </c>
      <c r="AMH1994" s="85"/>
      <c r="AMI1994" s="85"/>
      <c r="AMJ1994" s="85"/>
    </row>
    <row r="1995" s="84" customFormat="true" ht="17.9" hidden="false" customHeight="false" outlineLevel="1" collapsed="false">
      <c r="A1995" s="69"/>
      <c r="B1995" s="86"/>
      <c r="C1995" s="105" t="str">
        <f aca="false">C1994</f>
        <v>CBM-SE</v>
      </c>
      <c r="D1995" s="106" t="str">
        <f aca="false">D1994</f>
        <v>2º PAV.</v>
      </c>
      <c r="E1995" s="106" t="str">
        <f aca="false">E1994</f>
        <v>HALL A= 60,28m2</v>
      </c>
      <c r="F1995" s="107" t="str">
        <f aca="false">F1994</f>
        <v>PAREDE</v>
      </c>
      <c r="G1995" s="108"/>
      <c r="H1995" s="109"/>
      <c r="I1995" s="110"/>
      <c r="J1995" s="108"/>
      <c r="K1995" s="109"/>
      <c r="L1995" s="110"/>
      <c r="M1995" s="108"/>
      <c r="N1995" s="109"/>
      <c r="O1995" s="110"/>
      <c r="P1995" s="111"/>
      <c r="Q1995" s="112"/>
      <c r="R1995" s="113"/>
      <c r="S1995" s="114"/>
      <c r="T1995" s="115"/>
      <c r="U1995" s="116"/>
      <c r="V1995" s="117"/>
      <c r="W1995" s="118" t="n">
        <f aca="false">+6.12+2.7</f>
        <v>8.82</v>
      </c>
      <c r="X1995" s="119" t="n">
        <v>9753</v>
      </c>
      <c r="Y1995" s="106" t="str">
        <f aca="false">IFERROR(VLOOKUP($X1995,'BASE DADOS'!$B$2:$E$16867,2,FALSE()),"-")</f>
        <v>ORSE</v>
      </c>
      <c r="Z1995" s="106" t="str">
        <f aca="false">IFERROR(VLOOKUP($X1995,'BASE DADOS'!$B$2:$E$16867,3,FALSE()),"-")</f>
        <v>Chapim de granito cinza andorinha, c/ largura = 22 cm, esp = 2 cm</v>
      </c>
      <c r="AA1995" s="107" t="str">
        <f aca="false">IFERROR(VLOOKUP($X1995,'BASE DADOS'!$B$2:$E$16867,4,FALSE()),"-")</f>
        <v>m</v>
      </c>
      <c r="AB1995" s="120" t="s">
        <v>16989</v>
      </c>
      <c r="AC1995" s="121" t="str">
        <f aca="false">IFERROR(VLOOKUP(AB1995,'ETAPAS ORCAM'!$B$4:$C$58,2,FALSE()),"-")</f>
        <v>B08 – REVESTIMENTO INTERNO – PAREDE</v>
      </c>
      <c r="AMH1995" s="85"/>
      <c r="AMI1995" s="85"/>
      <c r="AMJ1995" s="85"/>
    </row>
    <row r="1996" s="104" customFormat="true" ht="12.8" hidden="false" customHeight="false" outlineLevel="1" collapsed="false">
      <c r="A1996" s="69"/>
      <c r="B1996" s="86"/>
      <c r="C1996" s="87" t="str">
        <f aca="false">C1994</f>
        <v>CBM-SE</v>
      </c>
      <c r="D1996" s="88" t="str">
        <f aca="false">D1994</f>
        <v>2º PAV.</v>
      </c>
      <c r="E1996" s="88" t="str">
        <f aca="false">E1994</f>
        <v>HALL A= 60,28m2</v>
      </c>
      <c r="F1996" s="89" t="s">
        <v>16940</v>
      </c>
      <c r="G1996" s="90" t="n">
        <f aca="false">G1984</f>
        <v>60.28</v>
      </c>
      <c r="H1996" s="91"/>
      <c r="I1996" s="92"/>
      <c r="J1996" s="90"/>
      <c r="K1996" s="91"/>
      <c r="L1996" s="92"/>
      <c r="M1996" s="90"/>
      <c r="N1996" s="91"/>
      <c r="O1996" s="92"/>
      <c r="P1996" s="93"/>
      <c r="Q1996" s="94"/>
      <c r="R1996" s="95"/>
      <c r="S1996" s="96" t="n">
        <f aca="false">IF(G1996&lt;&gt;0,(G1996+P1996),(J1996*M1996)+P1996)</f>
        <v>60.28</v>
      </c>
      <c r="T1996" s="97" t="n">
        <f aca="false">IF(H1996&lt;&gt;0,(H1996+Q1996),(K1996*N1996)+Q1996)</f>
        <v>0</v>
      </c>
      <c r="U1996" s="98" t="n">
        <f aca="false">IF(I1996&lt;&gt;0,(I1996+R1996),(L1996*O1996)+R1996)</f>
        <v>0</v>
      </c>
      <c r="V1996" s="99" t="n">
        <f aca="false">SUM(S1996:U1996)</f>
        <v>60.28</v>
      </c>
      <c r="W1996" s="100"/>
      <c r="X1996" s="101"/>
      <c r="Y1996" s="88"/>
      <c r="Z1996" s="88"/>
      <c r="AA1996" s="89"/>
      <c r="AB1996" s="102"/>
      <c r="AC1996" s="103"/>
      <c r="AMH1996" s="85"/>
      <c r="AMI1996" s="85"/>
      <c r="AMJ1996" s="85"/>
    </row>
    <row r="1997" s="84" customFormat="true" ht="17.9" hidden="false" customHeight="false" outlineLevel="1" collapsed="false">
      <c r="A1997" s="69"/>
      <c r="B1997" s="86"/>
      <c r="C1997" s="105" t="str">
        <f aca="false">C1996</f>
        <v>CBM-SE</v>
      </c>
      <c r="D1997" s="106" t="str">
        <f aca="false">D1996</f>
        <v>2º PAV.</v>
      </c>
      <c r="E1997" s="106" t="str">
        <f aca="false">E1996</f>
        <v>HALL A= 60,28m2</v>
      </c>
      <c r="F1997" s="107" t="str">
        <f aca="false">F1996</f>
        <v>TETO</v>
      </c>
      <c r="G1997" s="108"/>
      <c r="H1997" s="109"/>
      <c r="I1997" s="110"/>
      <c r="J1997" s="108"/>
      <c r="K1997" s="109"/>
      <c r="L1997" s="110"/>
      <c r="M1997" s="108"/>
      <c r="N1997" s="109"/>
      <c r="O1997" s="110"/>
      <c r="P1997" s="111"/>
      <c r="Q1997" s="112"/>
      <c r="R1997" s="113"/>
      <c r="S1997" s="114"/>
      <c r="T1997" s="115"/>
      <c r="U1997" s="116"/>
      <c r="V1997" s="117"/>
      <c r="W1997" s="118" t="n">
        <f aca="false">+V1996</f>
        <v>60.28</v>
      </c>
      <c r="X1997" s="119" t="n">
        <v>96114</v>
      </c>
      <c r="Y1997" s="106" t="str">
        <f aca="false">IFERROR(VLOOKUP($X1997,'BASE DADOS'!$B$2:$E$16867,2,FALSE()),"-")</f>
        <v>SINAPI</v>
      </c>
      <c r="Z1997" s="106" t="str">
        <f aca="false">IFERROR(VLOOKUP($X1997,'BASE DADOS'!$B$2:$E$16867,3,FALSE()),"-")</f>
        <v>Forro em drywall, para ambientes comerciais, inclusive estrutura de fixação. af_05/2017_ps</v>
      </c>
      <c r="AA1997" s="107" t="str">
        <f aca="false">IFERROR(VLOOKUP($X1997,'BASE DADOS'!$B$2:$E$16867,4,FALSE()),"-")</f>
        <v>m2</v>
      </c>
      <c r="AB1997" s="120" t="s">
        <v>16991</v>
      </c>
      <c r="AC1997" s="121" t="str">
        <f aca="false">IFERROR(VLOOKUP(AB1997,'ETAPAS ORCAM'!$B$4:$C$58,2,FALSE()),"-")</f>
        <v>B09 – REVESTIMENTO INTERNO – TETO</v>
      </c>
      <c r="AMH1997" s="85"/>
      <c r="AMI1997" s="85"/>
      <c r="AMJ1997" s="85"/>
    </row>
    <row r="1998" s="84" customFormat="true" ht="17.9" hidden="false" customHeight="false" outlineLevel="1" collapsed="false">
      <c r="A1998" s="69"/>
      <c r="B1998" s="86"/>
      <c r="C1998" s="105" t="str">
        <f aca="false">C1997</f>
        <v>CBM-SE</v>
      </c>
      <c r="D1998" s="106" t="str">
        <f aca="false">D1997</f>
        <v>2º PAV.</v>
      </c>
      <c r="E1998" s="106" t="str">
        <f aca="false">E1997</f>
        <v>HALL A= 60,28m2</v>
      </c>
      <c r="F1998" s="107" t="str">
        <f aca="false">F1997</f>
        <v>TETO</v>
      </c>
      <c r="G1998" s="108"/>
      <c r="H1998" s="109"/>
      <c r="I1998" s="110"/>
      <c r="J1998" s="108"/>
      <c r="K1998" s="109"/>
      <c r="L1998" s="110"/>
      <c r="M1998" s="108"/>
      <c r="N1998" s="109"/>
      <c r="O1998" s="110"/>
      <c r="P1998" s="111"/>
      <c r="Q1998" s="112"/>
      <c r="R1998" s="113"/>
      <c r="S1998" s="114"/>
      <c r="T1998" s="115"/>
      <c r="U1998" s="116"/>
      <c r="V1998" s="117"/>
      <c r="W1998" s="118" t="n">
        <f aca="false">+J1989</f>
        <v>44.88</v>
      </c>
      <c r="X1998" s="119" t="n">
        <v>9082</v>
      </c>
      <c r="Y1998" s="106" t="str">
        <f aca="false">IFERROR(VLOOKUP($X1998,'BASE DADOS'!$B$2:$E$16867,2,FALSE()),"-")</f>
        <v>ORSE</v>
      </c>
      <c r="Z1998" s="106" t="str">
        <f aca="false">IFERROR(VLOOKUP($X1998,'BASE DADOS'!$B$2:$E$16867,3,FALSE()),"-")</f>
        <v>Tabica metálica 3x3cm para forro de gesso (fornecimento e montagem)</v>
      </c>
      <c r="AA1998" s="107" t="str">
        <f aca="false">IFERROR(VLOOKUP($X1998,'BASE DADOS'!$B$2:$E$16867,4,FALSE()),"-")</f>
        <v>m</v>
      </c>
      <c r="AB1998" s="120" t="s">
        <v>16991</v>
      </c>
      <c r="AC1998" s="121" t="str">
        <f aca="false">IFERROR(VLOOKUP(AB1998,'ETAPAS ORCAM'!$B$4:$C$58,2,FALSE()),"-")</f>
        <v>B09 – REVESTIMENTO INTERNO – TETO</v>
      </c>
      <c r="AMH1998" s="85"/>
      <c r="AMI1998" s="85"/>
      <c r="AMJ1998" s="85"/>
    </row>
    <row r="1999" s="84" customFormat="true" ht="17.9" hidden="false" customHeight="false" outlineLevel="1" collapsed="false">
      <c r="A1999" s="69"/>
      <c r="B1999" s="86"/>
      <c r="C1999" s="105" t="str">
        <f aca="false">C1998</f>
        <v>CBM-SE</v>
      </c>
      <c r="D1999" s="106" t="str">
        <f aca="false">D1998</f>
        <v>2º PAV.</v>
      </c>
      <c r="E1999" s="106" t="str">
        <f aca="false">E1998</f>
        <v>HALL A= 60,28m2</v>
      </c>
      <c r="F1999" s="107" t="str">
        <f aca="false">F1998</f>
        <v>TETO</v>
      </c>
      <c r="G1999" s="108"/>
      <c r="H1999" s="109"/>
      <c r="I1999" s="110"/>
      <c r="J1999" s="108"/>
      <c r="K1999" s="109"/>
      <c r="L1999" s="110"/>
      <c r="M1999" s="108"/>
      <c r="N1999" s="109"/>
      <c r="O1999" s="110"/>
      <c r="P1999" s="111"/>
      <c r="Q1999" s="112"/>
      <c r="R1999" s="113"/>
      <c r="S1999" s="114"/>
      <c r="T1999" s="115"/>
      <c r="U1999" s="116"/>
      <c r="V1999" s="117"/>
      <c r="W1999" s="118" t="n">
        <f aca="false">+W1997</f>
        <v>60.28</v>
      </c>
      <c r="X1999" s="119" t="n">
        <v>88484</v>
      </c>
      <c r="Y1999" s="106" t="str">
        <f aca="false">IFERROR(VLOOKUP($X1999,'BASE DADOS'!$B$2:$E$16867,2,FALSE()),"-")</f>
        <v>SINAPI</v>
      </c>
      <c r="Z1999" s="106" t="str">
        <f aca="false">IFERROR(VLOOKUP($X1999,'BASE DADOS'!$B$2:$E$16867,3,FALSE()),"-")</f>
        <v>Aplicação de fundo selador acrílico em teto, uma demão. af_06/2014</v>
      </c>
      <c r="AA1999" s="107" t="str">
        <f aca="false">IFERROR(VLOOKUP($X1999,'BASE DADOS'!$B$2:$E$16867,4,FALSE()),"-")</f>
        <v>m2</v>
      </c>
      <c r="AB1999" s="120" t="s">
        <v>16992</v>
      </c>
      <c r="AC1999" s="121" t="str">
        <f aca="false">IFERROR(VLOOKUP(AB1999,'ETAPAS ORCAM'!$B$4:$C$58,2,FALSE()),"-")</f>
        <v>B15 – PINTURA INTERNA – TETO</v>
      </c>
      <c r="AMH1999" s="85"/>
      <c r="AMI1999" s="85"/>
      <c r="AMJ1999" s="85"/>
    </row>
    <row r="2000" s="84" customFormat="true" ht="17.9" hidden="false" customHeight="false" outlineLevel="1" collapsed="false">
      <c r="A2000" s="69"/>
      <c r="B2000" s="86"/>
      <c r="C2000" s="105" t="str">
        <f aca="false">C1999</f>
        <v>CBM-SE</v>
      </c>
      <c r="D2000" s="106" t="str">
        <f aca="false">D1999</f>
        <v>2º PAV.</v>
      </c>
      <c r="E2000" s="106" t="str">
        <f aca="false">E1999</f>
        <v>HALL A= 60,28m2</v>
      </c>
      <c r="F2000" s="107" t="str">
        <f aca="false">F1999</f>
        <v>TETO</v>
      </c>
      <c r="G2000" s="108"/>
      <c r="H2000" s="109"/>
      <c r="I2000" s="110"/>
      <c r="J2000" s="108"/>
      <c r="K2000" s="109"/>
      <c r="L2000" s="110"/>
      <c r="M2000" s="108"/>
      <c r="N2000" s="109"/>
      <c r="O2000" s="110"/>
      <c r="P2000" s="111"/>
      <c r="Q2000" s="112"/>
      <c r="R2000" s="113"/>
      <c r="S2000" s="114"/>
      <c r="T2000" s="115"/>
      <c r="U2000" s="116"/>
      <c r="V2000" s="117"/>
      <c r="W2000" s="118" t="n">
        <f aca="false">W1999</f>
        <v>60.28</v>
      </c>
      <c r="X2000" s="119" t="n">
        <v>88496</v>
      </c>
      <c r="Y2000" s="106" t="str">
        <f aca="false">IFERROR(VLOOKUP($X2000,'BASE DADOS'!$B$2:$E$16867,2,FALSE()),"-")</f>
        <v>SINAPI</v>
      </c>
      <c r="Z2000" s="106" t="str">
        <f aca="false">IFERROR(VLOOKUP($X2000,'BASE DADOS'!$B$2:$E$16867,3,FALSE()),"-")</f>
        <v>Aplicação e lixamento de massa látex em teto, duas demãos. af_06/2014</v>
      </c>
      <c r="AA2000" s="107" t="str">
        <f aca="false">IFERROR(VLOOKUP($X2000,'BASE DADOS'!$B$2:$E$16867,4,FALSE()),"-")</f>
        <v>m2</v>
      </c>
      <c r="AB2000" s="120" t="s">
        <v>16992</v>
      </c>
      <c r="AC2000" s="121" t="str">
        <f aca="false">IFERROR(VLOOKUP(AB2000,'ETAPAS ORCAM'!$B$4:$C$58,2,FALSE()),"-")</f>
        <v>B15 – PINTURA INTERNA – TETO</v>
      </c>
      <c r="AMH2000" s="85"/>
      <c r="AMI2000" s="85"/>
      <c r="AMJ2000" s="85"/>
    </row>
    <row r="2001" s="84" customFormat="true" ht="17.9" hidden="false" customHeight="false" outlineLevel="1" collapsed="false">
      <c r="A2001" s="69"/>
      <c r="B2001" s="86"/>
      <c r="C2001" s="105" t="str">
        <f aca="false">C2000</f>
        <v>CBM-SE</v>
      </c>
      <c r="D2001" s="106" t="str">
        <f aca="false">D2000</f>
        <v>2º PAV.</v>
      </c>
      <c r="E2001" s="106" t="str">
        <f aca="false">E2000</f>
        <v>HALL A= 60,28m2</v>
      </c>
      <c r="F2001" s="107" t="str">
        <f aca="false">F2000</f>
        <v>TETO</v>
      </c>
      <c r="G2001" s="108"/>
      <c r="H2001" s="109"/>
      <c r="I2001" s="110"/>
      <c r="J2001" s="108"/>
      <c r="K2001" s="109"/>
      <c r="L2001" s="110"/>
      <c r="M2001" s="108"/>
      <c r="N2001" s="109"/>
      <c r="O2001" s="110"/>
      <c r="P2001" s="111"/>
      <c r="Q2001" s="112"/>
      <c r="R2001" s="113"/>
      <c r="S2001" s="114"/>
      <c r="T2001" s="115"/>
      <c r="U2001" s="116"/>
      <c r="V2001" s="117"/>
      <c r="W2001" s="118" t="n">
        <f aca="false">W2000</f>
        <v>60.28</v>
      </c>
      <c r="X2001" s="119" t="n">
        <v>104639</v>
      </c>
      <c r="Y2001" s="106" t="str">
        <f aca="false">IFERROR(VLOOKUP($X2001,'BASE DADOS'!$B$2:$E$16867,2,FALSE()),"-")</f>
        <v>SINAPI</v>
      </c>
      <c r="Z2001" s="106" t="str">
        <f aca="false">IFERROR(VLOOKUP($X2001,'BASE DADOS'!$B$2:$E$16867,3,FALSE()),"-")</f>
        <v>Pintura látex acrílica econômica, aplicação manual em teto, duas demãos. Af_04/2023</v>
      </c>
      <c r="AA2001" s="107" t="str">
        <f aca="false">IFERROR(VLOOKUP($X2001,'BASE DADOS'!$B$2:$E$16867,4,FALSE()),"-")</f>
        <v>m2</v>
      </c>
      <c r="AB2001" s="120" t="s">
        <v>16992</v>
      </c>
      <c r="AC2001" s="121" t="str">
        <f aca="false">IFERROR(VLOOKUP(AB2001,'ETAPAS ORCAM'!$B$4:$C$58,2,FALSE()),"-")</f>
        <v>B15 – PINTURA INTERNA – TETO</v>
      </c>
      <c r="AMH2001" s="85"/>
      <c r="AMI2001" s="85"/>
      <c r="AMJ2001" s="85"/>
    </row>
    <row r="2002" s="104" customFormat="true" ht="12.8" hidden="false" customHeight="false" outlineLevel="1" collapsed="false">
      <c r="A2002" s="69"/>
      <c r="B2002" s="86"/>
      <c r="C2002" s="87" t="str">
        <f aca="false">C2001</f>
        <v>CBM-SE</v>
      </c>
      <c r="D2002" s="88" t="str">
        <f aca="false">D2001</f>
        <v>2º PAV.</v>
      </c>
      <c r="E2002" s="88" t="str">
        <f aca="false">E2001</f>
        <v>HALL A= 60,28m2</v>
      </c>
      <c r="F2002" s="89" t="s">
        <v>16941</v>
      </c>
      <c r="G2002" s="90" t="n">
        <f aca="false">J1989</f>
        <v>44.88</v>
      </c>
      <c r="H2002" s="91"/>
      <c r="I2002" s="92"/>
      <c r="J2002" s="90"/>
      <c r="K2002" s="91"/>
      <c r="L2002" s="92"/>
      <c r="M2002" s="90"/>
      <c r="N2002" s="91"/>
      <c r="O2002" s="92"/>
      <c r="P2002" s="93" t="n">
        <f aca="false">-1.2-(0.8*3)-2</f>
        <v>-5.6</v>
      </c>
      <c r="Q2002" s="94"/>
      <c r="R2002" s="95"/>
      <c r="S2002" s="96" t="n">
        <f aca="false">IF(G2002&lt;&gt;0,(G2002+P2002),(J2002*M2002)+P2002)</f>
        <v>39.28</v>
      </c>
      <c r="T2002" s="97" t="n">
        <f aca="false">IF(H2002&lt;&gt;0,(H2002+Q2002),(K2002*N2002)+Q2002)</f>
        <v>0</v>
      </c>
      <c r="U2002" s="98" t="n">
        <f aca="false">IF(I2002&lt;&gt;0,(I2002+R2002),(L2002*O2002)+R2002)</f>
        <v>0</v>
      </c>
      <c r="V2002" s="99" t="n">
        <f aca="false">SUM(S2002:U2002)</f>
        <v>39.28</v>
      </c>
      <c r="W2002" s="100"/>
      <c r="X2002" s="101"/>
      <c r="Y2002" s="88"/>
      <c r="Z2002" s="88"/>
      <c r="AA2002" s="89"/>
      <c r="AB2002" s="102"/>
      <c r="AC2002" s="103"/>
      <c r="AMH2002" s="85"/>
      <c r="AMI2002" s="85"/>
      <c r="AMJ2002" s="85"/>
    </row>
    <row r="2003" s="84" customFormat="true" ht="12.8" hidden="false" customHeight="false" outlineLevel="1" collapsed="false">
      <c r="A2003" s="69"/>
      <c r="B2003" s="86"/>
      <c r="C2003" s="105" t="str">
        <f aca="false">C2002</f>
        <v>CBM-SE</v>
      </c>
      <c r="D2003" s="106" t="str">
        <f aca="false">D2002</f>
        <v>2º PAV.</v>
      </c>
      <c r="E2003" s="106" t="str">
        <f aca="false">E2002</f>
        <v>HALL A= 60,28m2</v>
      </c>
      <c r="F2003" s="107" t="str">
        <f aca="false">F2002</f>
        <v>RODAPÉ</v>
      </c>
      <c r="G2003" s="108"/>
      <c r="H2003" s="109"/>
      <c r="I2003" s="110"/>
      <c r="J2003" s="108"/>
      <c r="K2003" s="109"/>
      <c r="L2003" s="110"/>
      <c r="M2003" s="108"/>
      <c r="N2003" s="109"/>
      <c r="O2003" s="110"/>
      <c r="P2003" s="111"/>
      <c r="Q2003" s="112"/>
      <c r="R2003" s="113"/>
      <c r="S2003" s="114"/>
      <c r="T2003" s="115"/>
      <c r="U2003" s="116"/>
      <c r="V2003" s="117"/>
      <c r="W2003" s="118" t="n">
        <f aca="false">+V2002</f>
        <v>39.28</v>
      </c>
      <c r="X2003" s="119" t="n">
        <v>2260</v>
      </c>
      <c r="Y2003" s="106" t="str">
        <f aca="false">IFERROR(VLOOKUP($X2003,'BASE DADOS'!$B$2:$E$16867,2,FALSE()),"-")</f>
        <v>ORSE</v>
      </c>
      <c r="Z2003" s="106" t="str">
        <f aca="false">IFERROR(VLOOKUP($X2003,'BASE DADOS'!$B$2:$E$16867,3,FALSE()),"-")</f>
        <v>Rodapé alta resistência, h = 10 cm</v>
      </c>
      <c r="AA2003" s="107" t="str">
        <f aca="false">IFERROR(VLOOKUP($X2003,'BASE DADOS'!$B$2:$E$16867,4,FALSE()),"-")</f>
        <v>m</v>
      </c>
      <c r="AB2003" s="120" t="s">
        <v>16989</v>
      </c>
      <c r="AC2003" s="121" t="str">
        <f aca="false">IFERROR(VLOOKUP(AB2003,'ETAPAS ORCAM'!$B$4:$C$58,2,FALSE()),"-")</f>
        <v>B08 – REVESTIMENTO INTERNO – PAREDE</v>
      </c>
      <c r="AMH2003" s="85"/>
      <c r="AMI2003" s="85"/>
      <c r="AMJ2003" s="85"/>
    </row>
    <row r="2004" s="84" customFormat="true" ht="12.8" hidden="false" customHeight="false" outlineLevel="1" collapsed="false">
      <c r="A2004" s="69"/>
      <c r="B2004" s="86"/>
      <c r="C2004" s="122"/>
      <c r="D2004" s="123"/>
      <c r="E2004" s="123"/>
      <c r="F2004" s="124"/>
      <c r="G2004" s="125"/>
      <c r="H2004" s="126"/>
      <c r="I2004" s="127"/>
      <c r="J2004" s="125"/>
      <c r="K2004" s="126"/>
      <c r="L2004" s="127"/>
      <c r="M2004" s="125"/>
      <c r="N2004" s="126"/>
      <c r="O2004" s="127"/>
      <c r="P2004" s="128"/>
      <c r="Q2004" s="129"/>
      <c r="R2004" s="130"/>
      <c r="S2004" s="131"/>
      <c r="T2004" s="132"/>
      <c r="U2004" s="133"/>
      <c r="V2004" s="134"/>
      <c r="W2004" s="135"/>
      <c r="X2004" s="136"/>
      <c r="Y2004" s="123"/>
      <c r="Z2004" s="123"/>
      <c r="AA2004" s="124"/>
      <c r="AB2004" s="137"/>
      <c r="AC2004" s="138"/>
      <c r="AMH2004" s="85"/>
      <c r="AMI2004" s="85"/>
      <c r="AMJ2004" s="85"/>
    </row>
    <row r="2005" s="84" customFormat="true" ht="12.8" hidden="false" customHeight="false" outlineLevel="0" collapsed="false">
      <c r="A2005" s="69"/>
      <c r="B2005" s="86"/>
      <c r="C2005" s="139"/>
      <c r="D2005" s="139"/>
      <c r="E2005" s="139"/>
      <c r="F2005" s="139"/>
      <c r="G2005" s="140"/>
      <c r="H2005" s="140"/>
      <c r="I2005" s="140"/>
      <c r="J2005" s="140"/>
      <c r="K2005" s="140"/>
      <c r="L2005" s="140"/>
      <c r="M2005" s="140"/>
      <c r="N2005" s="140"/>
      <c r="O2005" s="140"/>
      <c r="P2005" s="141"/>
      <c r="Q2005" s="141"/>
      <c r="R2005" s="141"/>
      <c r="S2005" s="142"/>
      <c r="T2005" s="142"/>
      <c r="U2005" s="142"/>
      <c r="V2005" s="142"/>
      <c r="W2005" s="143"/>
      <c r="X2005" s="144"/>
      <c r="Y2005" s="139"/>
      <c r="Z2005" s="139"/>
      <c r="AA2005" s="139"/>
      <c r="AB2005" s="145"/>
      <c r="AC2005" s="146"/>
      <c r="AMH2005" s="85"/>
      <c r="AMI2005" s="85"/>
      <c r="AMJ2005" s="85"/>
    </row>
    <row r="2006" s="84" customFormat="true" ht="12.8" hidden="false" customHeight="false" outlineLevel="0" collapsed="false">
      <c r="A2006" s="69"/>
      <c r="B2006" s="70" t="n">
        <v>37289</v>
      </c>
      <c r="C2006" s="147" t="s">
        <v>16962</v>
      </c>
      <c r="D2006" s="148" t="s">
        <v>17062</v>
      </c>
      <c r="E2006" s="148" t="s">
        <v>17008</v>
      </c>
      <c r="F2006" s="149"/>
      <c r="G2006" s="150"/>
      <c r="H2006" s="151"/>
      <c r="I2006" s="152"/>
      <c r="J2006" s="150"/>
      <c r="K2006" s="151"/>
      <c r="L2006" s="152"/>
      <c r="M2006" s="150"/>
      <c r="N2006" s="151"/>
      <c r="O2006" s="152"/>
      <c r="P2006" s="150"/>
      <c r="Q2006" s="151"/>
      <c r="R2006" s="152"/>
      <c r="S2006" s="153"/>
      <c r="T2006" s="154"/>
      <c r="U2006" s="155"/>
      <c r="V2006" s="156"/>
      <c r="W2006" s="157"/>
      <c r="X2006" s="147"/>
      <c r="Y2006" s="148"/>
      <c r="Z2006" s="148"/>
      <c r="AA2006" s="149"/>
      <c r="AB2006" s="158"/>
      <c r="AC2006" s="159"/>
      <c r="AMH2006" s="85"/>
      <c r="AMI2006" s="85"/>
      <c r="AMJ2006" s="85"/>
    </row>
    <row r="2007" s="104" customFormat="true" ht="12.8" hidden="false" customHeight="false" outlineLevel="1" collapsed="false">
      <c r="A2007" s="69"/>
      <c r="B2007" s="86"/>
      <c r="C2007" s="160" t="str">
        <f aca="false">C2006</f>
        <v>CBM-SE</v>
      </c>
      <c r="D2007" s="161" t="str">
        <f aca="false">D2006</f>
        <v>2º PAV.</v>
      </c>
      <c r="E2007" s="161" t="str">
        <f aca="false">E2006</f>
        <v>DML A=3,00m2</v>
      </c>
      <c r="F2007" s="162" t="s">
        <v>16938</v>
      </c>
      <c r="G2007" s="163" t="n">
        <v>3</v>
      </c>
      <c r="H2007" s="164"/>
      <c r="I2007" s="165"/>
      <c r="J2007" s="163"/>
      <c r="K2007" s="164"/>
      <c r="L2007" s="165"/>
      <c r="M2007" s="163"/>
      <c r="N2007" s="164"/>
      <c r="O2007" s="165"/>
      <c r="P2007" s="166"/>
      <c r="Q2007" s="167"/>
      <c r="R2007" s="168"/>
      <c r="S2007" s="169" t="n">
        <f aca="false">IF(G2007&lt;&gt;0,(G2007+P2007),(J2007*M2007)+P2007)</f>
        <v>3</v>
      </c>
      <c r="T2007" s="170" t="n">
        <f aca="false">IF(H2007&lt;&gt;0,(H2007+Q2007),(K2007*N2007)+Q2007)</f>
        <v>0</v>
      </c>
      <c r="U2007" s="171" t="n">
        <f aca="false">IF(I2007&lt;&gt;0,(I2007+R2007),(L2007*O2007)+R2007)</f>
        <v>0</v>
      </c>
      <c r="V2007" s="172" t="n">
        <f aca="false">SUM(S2007:U2007)</f>
        <v>3</v>
      </c>
      <c r="W2007" s="173"/>
      <c r="X2007" s="174"/>
      <c r="Y2007" s="161"/>
      <c r="Z2007" s="161"/>
      <c r="AA2007" s="162"/>
      <c r="AB2007" s="175"/>
      <c r="AC2007" s="176"/>
      <c r="AMH2007" s="85"/>
      <c r="AMI2007" s="85"/>
      <c r="AMJ2007" s="85"/>
    </row>
    <row r="2008" s="84" customFormat="true" ht="12.8" hidden="false" customHeight="false" outlineLevel="1" collapsed="false">
      <c r="A2008" s="69"/>
      <c r="B2008" s="86"/>
      <c r="C2008" s="105" t="str">
        <f aca="false">C2007</f>
        <v>CBM-SE</v>
      </c>
      <c r="D2008" s="106" t="str">
        <f aca="false">D2007</f>
        <v>2º PAV.</v>
      </c>
      <c r="E2008" s="106" t="str">
        <f aca="false">E2007</f>
        <v>DML A=3,00m2</v>
      </c>
      <c r="F2008" s="107" t="str">
        <f aca="false">F2007</f>
        <v>PISO</v>
      </c>
      <c r="G2008" s="108"/>
      <c r="H2008" s="109"/>
      <c r="I2008" s="110"/>
      <c r="J2008" s="108"/>
      <c r="K2008" s="109"/>
      <c r="L2008" s="110"/>
      <c r="M2008" s="108"/>
      <c r="N2008" s="109"/>
      <c r="O2008" s="110"/>
      <c r="P2008" s="111"/>
      <c r="Q2008" s="112"/>
      <c r="R2008" s="113"/>
      <c r="S2008" s="114"/>
      <c r="T2008" s="115"/>
      <c r="U2008" s="116"/>
      <c r="V2008" s="117"/>
      <c r="W2008" s="118" t="n">
        <f aca="false">V2007</f>
        <v>3</v>
      </c>
      <c r="X2008" s="119" t="n">
        <v>99811</v>
      </c>
      <c r="Y2008" s="106" t="str">
        <f aca="false">IFERROR(VLOOKUP($X2008,'BASE DADOS'!$B$2:$E$16867,2,FALSE()),"-")</f>
        <v>SINAPI</v>
      </c>
      <c r="Z2008" s="106" t="str">
        <f aca="false">IFERROR(VLOOKUP($X2008,'BASE DADOS'!$B$2:$E$16867,3,FALSE()),"-")</f>
        <v>Limpeza de contrapiso com vassoura a seco. af_04/2019</v>
      </c>
      <c r="AA2008" s="107" t="str">
        <f aca="false">IFERROR(VLOOKUP($X2008,'BASE DADOS'!$B$2:$E$16867,4,FALSE()),"-")</f>
        <v>m2</v>
      </c>
      <c r="AB2008" s="120" t="s">
        <v>16987</v>
      </c>
      <c r="AC2008" s="121" t="str">
        <f aca="false">IFERROR(VLOOKUP(AB2008,'ETAPAS ORCAM'!$B$4:$C$58,2,FALSE()),"-")</f>
        <v>B11 – PAVIMENTAÇÃO</v>
      </c>
      <c r="AMH2008" s="85"/>
      <c r="AMI2008" s="85"/>
      <c r="AMJ2008" s="85"/>
    </row>
    <row r="2009" s="84" customFormat="true" ht="34.3" hidden="false" customHeight="false" outlineLevel="1" collapsed="false">
      <c r="A2009" s="69"/>
      <c r="B2009" s="86"/>
      <c r="C2009" s="105" t="str">
        <f aca="false">C2008</f>
        <v>CBM-SE</v>
      </c>
      <c r="D2009" s="106" t="str">
        <f aca="false">D2008</f>
        <v>2º PAV.</v>
      </c>
      <c r="E2009" s="106" t="str">
        <f aca="false">E2008</f>
        <v>DML A=3,00m2</v>
      </c>
      <c r="F2009" s="107" t="str">
        <f aca="false">F2008</f>
        <v>PISO</v>
      </c>
      <c r="G2009" s="108"/>
      <c r="H2009" s="109"/>
      <c r="I2009" s="110"/>
      <c r="J2009" s="108"/>
      <c r="K2009" s="109"/>
      <c r="L2009" s="110"/>
      <c r="M2009" s="108"/>
      <c r="N2009" s="109"/>
      <c r="O2009" s="110"/>
      <c r="P2009" s="111"/>
      <c r="Q2009" s="112"/>
      <c r="R2009" s="113"/>
      <c r="S2009" s="114"/>
      <c r="T2009" s="115"/>
      <c r="U2009" s="116"/>
      <c r="V2009" s="117"/>
      <c r="W2009" s="118" t="n">
        <f aca="false">W2008</f>
        <v>3</v>
      </c>
      <c r="X2009" s="119" t="n">
        <v>87745</v>
      </c>
      <c r="Y2009" s="106" t="str">
        <f aca="false">IFERROR(VLOOKUP($X2009,'BASE DADOS'!$B$2:$E$16867,2,FALSE()),"-")</f>
        <v>SINAPI</v>
      </c>
      <c r="Z2009" s="106" t="str">
        <f aca="false">IFERROR(VLOOKUP($X2009,'BASE DADOS'!$B$2:$E$16867,3,FALSE()),"-")</f>
        <v>Contrapiso em argamassa traço 1:4 (cimento e areia), preparo mecânico com betoneira 400 l, aplicado em áreas molhadas sobre laje, aderido, acabamento não reforçado, espessura 3cm. af_07/2021</v>
      </c>
      <c r="AA2009" s="107" t="str">
        <f aca="false">IFERROR(VLOOKUP($X2009,'BASE DADOS'!$B$2:$E$16867,4,FALSE()),"-")</f>
        <v>m2</v>
      </c>
      <c r="AB2009" s="120" t="s">
        <v>16987</v>
      </c>
      <c r="AC2009" s="121" t="str">
        <f aca="false">IFERROR(VLOOKUP(AB2009,'ETAPAS ORCAM'!$B$4:$C$58,2,FALSE()),"-")</f>
        <v>B11 – PAVIMENTAÇÃO</v>
      </c>
      <c r="AMH2009" s="85"/>
      <c r="AMI2009" s="85"/>
      <c r="AMJ2009" s="85"/>
    </row>
    <row r="2010" s="84" customFormat="true" ht="17.9" hidden="false" customHeight="false" outlineLevel="1" collapsed="false">
      <c r="A2010" s="69"/>
      <c r="B2010" s="86"/>
      <c r="C2010" s="105" t="str">
        <f aca="false">C2009</f>
        <v>CBM-SE</v>
      </c>
      <c r="D2010" s="106" t="str">
        <f aca="false">D2009</f>
        <v>2º PAV.</v>
      </c>
      <c r="E2010" s="106" t="str">
        <f aca="false">E2009</f>
        <v>DML A=3,00m2</v>
      </c>
      <c r="F2010" s="107" t="str">
        <f aca="false">F2009</f>
        <v>PISO</v>
      </c>
      <c r="G2010" s="108"/>
      <c r="H2010" s="109"/>
      <c r="I2010" s="110"/>
      <c r="J2010" s="108"/>
      <c r="K2010" s="109"/>
      <c r="L2010" s="110"/>
      <c r="M2010" s="108"/>
      <c r="N2010" s="109"/>
      <c r="O2010" s="110"/>
      <c r="P2010" s="111"/>
      <c r="Q2010" s="112"/>
      <c r="R2010" s="113"/>
      <c r="S2010" s="114"/>
      <c r="T2010" s="115"/>
      <c r="U2010" s="116"/>
      <c r="V2010" s="117"/>
      <c r="W2010" s="118" t="n">
        <f aca="false">W2009</f>
        <v>3</v>
      </c>
      <c r="X2010" s="119" t="n">
        <v>98555</v>
      </c>
      <c r="Y2010" s="106" t="str">
        <f aca="false">IFERROR(VLOOKUP($X2010,'BASE DADOS'!$B$2:$E$16867,2,FALSE()),"-")</f>
        <v>SINAPI</v>
      </c>
      <c r="Z2010" s="106" t="str">
        <f aca="false">IFERROR(VLOOKUP($X2010,'BASE DADOS'!$B$2:$E$16867,3,FALSE()),"-")</f>
        <v>Impermeabilização de superfície com argamassa polimérica / membrana acrílica, 3 demãos. af_06/2018</v>
      </c>
      <c r="AA2010" s="107" t="str">
        <f aca="false">IFERROR(VLOOKUP($X2010,'BASE DADOS'!$B$2:$E$16867,4,FALSE()),"-")</f>
        <v>m2</v>
      </c>
      <c r="AB2010" s="120" t="s">
        <v>16999</v>
      </c>
      <c r="AC2010" s="121" t="str">
        <f aca="false">IFERROR(VLOOKUP(AB2010,'ETAPAS ORCAM'!$B$4:$C$58,2,FALSE()),"-")</f>
        <v>B07 – IMPERMEABILIZAÇÃO</v>
      </c>
      <c r="AMH2010" s="85"/>
      <c r="AMI2010" s="85"/>
      <c r="AMJ2010" s="85"/>
    </row>
    <row r="2011" s="84" customFormat="true" ht="34.3" hidden="false" customHeight="false" outlineLevel="1" collapsed="false">
      <c r="A2011" s="69"/>
      <c r="B2011" s="86"/>
      <c r="C2011" s="105" t="str">
        <f aca="false">C2009</f>
        <v>CBM-SE</v>
      </c>
      <c r="D2011" s="106" t="str">
        <f aca="false">D2009</f>
        <v>2º PAV.</v>
      </c>
      <c r="E2011" s="106" t="str">
        <f aca="false">E2009</f>
        <v>DML A=3,00m2</v>
      </c>
      <c r="F2011" s="107" t="str">
        <f aca="false">F2009</f>
        <v>PISO</v>
      </c>
      <c r="G2011" s="108"/>
      <c r="H2011" s="109"/>
      <c r="I2011" s="110"/>
      <c r="J2011" s="108"/>
      <c r="K2011" s="109"/>
      <c r="L2011" s="110"/>
      <c r="M2011" s="108"/>
      <c r="N2011" s="109"/>
      <c r="O2011" s="110"/>
      <c r="P2011" s="111"/>
      <c r="Q2011" s="112"/>
      <c r="R2011" s="113"/>
      <c r="S2011" s="114"/>
      <c r="T2011" s="115"/>
      <c r="U2011" s="116"/>
      <c r="V2011" s="117"/>
      <c r="W2011" s="118" t="n">
        <f aca="false">W2010</f>
        <v>3</v>
      </c>
      <c r="X2011" s="119" t="n">
        <v>13397</v>
      </c>
      <c r="Y2011" s="106" t="str">
        <f aca="false">IFERROR(VLOOKUP($X2011,'BASE DADOS'!$B$2:$E$16867,2,FALSE()),"-")</f>
        <v>ORSE</v>
      </c>
      <c r="Z2011" s="106" t="str">
        <f aca="false">IFERROR(VLOOKUP($X2011,'BASE DADOS'!$B$2:$E$16867,3,FALSE()),"-")</f>
        <v>Revestimento cerâmico para piso ou parede, 53 x 53 cm, Arielle, linha logan, cor branca, ou similar, PEI-5, aplicado com argamassa industrializada ac-ii, rejuntado, exclusive regularização de base ou emboço</v>
      </c>
      <c r="AA2011" s="107" t="str">
        <f aca="false">IFERROR(VLOOKUP($X2011,'BASE DADOS'!$B$2:$E$16867,4,FALSE()),"-")</f>
        <v>m2</v>
      </c>
      <c r="AB2011" s="120" t="s">
        <v>16987</v>
      </c>
      <c r="AC2011" s="121" t="str">
        <f aca="false">IFERROR(VLOOKUP(AB2011,'ETAPAS ORCAM'!$B$4:$C$58,2,FALSE()),"-")</f>
        <v>B11 – PAVIMENTAÇÃO</v>
      </c>
      <c r="AMH2011" s="85"/>
      <c r="AMI2011" s="85"/>
      <c r="AMJ2011" s="85"/>
    </row>
    <row r="2012" s="84" customFormat="true" ht="17.9" hidden="false" customHeight="false" outlineLevel="1" collapsed="false">
      <c r="A2012" s="69"/>
      <c r="B2012" s="86"/>
      <c r="C2012" s="105" t="str">
        <f aca="false">C2011</f>
        <v>CBM-SE</v>
      </c>
      <c r="D2012" s="106" t="str">
        <f aca="false">D2011</f>
        <v>2º PAV.</v>
      </c>
      <c r="E2012" s="106" t="str">
        <f aca="false">E2011</f>
        <v>DML A=3,00m2</v>
      </c>
      <c r="F2012" s="107" t="str">
        <f aca="false">F2011</f>
        <v>PISO</v>
      </c>
      <c r="G2012" s="108"/>
      <c r="H2012" s="109"/>
      <c r="I2012" s="110"/>
      <c r="J2012" s="108"/>
      <c r="K2012" s="109"/>
      <c r="L2012" s="110"/>
      <c r="M2012" s="108"/>
      <c r="N2012" s="109"/>
      <c r="O2012" s="110"/>
      <c r="P2012" s="111"/>
      <c r="Q2012" s="112"/>
      <c r="R2012" s="113"/>
      <c r="S2012" s="114"/>
      <c r="T2012" s="115"/>
      <c r="U2012" s="116"/>
      <c r="V2012" s="117"/>
      <c r="W2012" s="118" t="n">
        <f aca="false">W2011</f>
        <v>3</v>
      </c>
      <c r="X2012" s="119" t="n">
        <v>99804</v>
      </c>
      <c r="Y2012" s="106" t="str">
        <f aca="false">IFERROR(VLOOKUP($X2012,'BASE DADOS'!$B$2:$E$16867,2,FALSE()),"-")</f>
        <v>SINAPI</v>
      </c>
      <c r="Z2012" s="106" t="str">
        <f aca="false">IFERROR(VLOOKUP($X2012,'BASE DADOS'!$B$2:$E$16867,3,FALSE()),"-")</f>
        <v>Limpeza de piso cerâmico ou porcelanato utilizando detergente neutro e escovação manual. af_04/2019</v>
      </c>
      <c r="AA2012" s="107" t="str">
        <f aca="false">IFERROR(VLOOKUP($X2012,'BASE DADOS'!$B$2:$E$16867,4,FALSE()),"-")</f>
        <v>m2</v>
      </c>
      <c r="AB2012" s="120" t="s">
        <v>16988</v>
      </c>
      <c r="AC2012" s="121" t="str">
        <f aca="false">IFERROR(VLOOKUP(AB2012,'ETAPAS ORCAM'!$B$4:$C$58,2,FALSE()),"-")</f>
        <v>B39 – LIMPEZA FINAL</v>
      </c>
      <c r="AMH2012" s="85"/>
      <c r="AMI2012" s="85"/>
      <c r="AMJ2012" s="85"/>
    </row>
    <row r="2013" s="104" customFormat="true" ht="12.8" hidden="false" customHeight="false" outlineLevel="1" collapsed="false">
      <c r="A2013" s="69"/>
      <c r="B2013" s="86"/>
      <c r="C2013" s="160" t="str">
        <f aca="false">C2012</f>
        <v>CBM-SE</v>
      </c>
      <c r="D2013" s="161" t="str">
        <f aca="false">D2012</f>
        <v>2º PAV.</v>
      </c>
      <c r="E2013" s="161" t="str">
        <f aca="false">E2012</f>
        <v>DML A=3,00m2</v>
      </c>
      <c r="F2013" s="162" t="s">
        <v>16939</v>
      </c>
      <c r="G2013" s="163"/>
      <c r="H2013" s="164"/>
      <c r="I2013" s="165"/>
      <c r="J2013" s="163" t="n">
        <v>7</v>
      </c>
      <c r="K2013" s="164"/>
      <c r="L2013" s="165"/>
      <c r="M2013" s="163" t="n">
        <v>3.09</v>
      </c>
      <c r="N2013" s="164"/>
      <c r="O2013" s="165"/>
      <c r="P2013" s="166" t="n">
        <f aca="false">-(0.8*2.1)-(1.2*0.6)</f>
        <v>-2.4</v>
      </c>
      <c r="Q2013" s="167"/>
      <c r="R2013" s="168"/>
      <c r="S2013" s="169" t="n">
        <f aca="false">IF(G2013&lt;&gt;0,(G2013+P2013),(J2013*M2013)+P2013)</f>
        <v>19.23</v>
      </c>
      <c r="T2013" s="170" t="n">
        <f aca="false">IF(H2013&lt;&gt;0,(H2013+Q2013),(K2013*N2013)+Q2013)</f>
        <v>0</v>
      </c>
      <c r="U2013" s="171" t="n">
        <f aca="false">IF(I2013&lt;&gt;0,(I2013+R2013),(L2013*O2013)+R2013)</f>
        <v>0</v>
      </c>
      <c r="V2013" s="172" t="n">
        <f aca="false">SUM(S2013:U2013)</f>
        <v>19.23</v>
      </c>
      <c r="W2013" s="173"/>
      <c r="X2013" s="174"/>
      <c r="Y2013" s="161"/>
      <c r="Z2013" s="161"/>
      <c r="AA2013" s="162"/>
      <c r="AB2013" s="175"/>
      <c r="AC2013" s="176"/>
      <c r="AMH2013" s="85"/>
      <c r="AMI2013" s="85"/>
      <c r="AMJ2013" s="85"/>
    </row>
    <row r="2014" s="84" customFormat="true" ht="26.1" hidden="false" customHeight="false" outlineLevel="1" collapsed="false">
      <c r="A2014" s="69"/>
      <c r="B2014" s="86"/>
      <c r="C2014" s="105" t="str">
        <f aca="false">C2013</f>
        <v>CBM-SE</v>
      </c>
      <c r="D2014" s="106" t="str">
        <f aca="false">D2013</f>
        <v>2º PAV.</v>
      </c>
      <c r="E2014" s="106" t="str">
        <f aca="false">E2013</f>
        <v>DML A=3,00m2</v>
      </c>
      <c r="F2014" s="107" t="str">
        <f aca="false">F2013</f>
        <v>PAREDE</v>
      </c>
      <c r="G2014" s="108"/>
      <c r="H2014" s="109"/>
      <c r="I2014" s="110"/>
      <c r="J2014" s="108"/>
      <c r="K2014" s="109"/>
      <c r="L2014" s="110"/>
      <c r="M2014" s="108"/>
      <c r="N2014" s="109"/>
      <c r="O2014" s="110"/>
      <c r="P2014" s="111"/>
      <c r="Q2014" s="112"/>
      <c r="R2014" s="113"/>
      <c r="S2014" s="114"/>
      <c r="T2014" s="115"/>
      <c r="U2014" s="116"/>
      <c r="V2014" s="117"/>
      <c r="W2014" s="118" t="n">
        <f aca="false">V2013</f>
        <v>19.23</v>
      </c>
      <c r="X2014" s="119" t="n">
        <v>87879</v>
      </c>
      <c r="Y2014" s="106" t="str">
        <f aca="false">IFERROR(VLOOKUP($X2014,'BASE DADOS'!$B$2:$E$16867,2,FALSE()),"-")</f>
        <v>SINAPI</v>
      </c>
      <c r="Z2014" s="106" t="str">
        <f aca="false">IFERROR(VLOOKUP($X2014,'BASE DADOS'!$B$2:$E$16867,3,FALSE()),"-")</f>
        <v>Chapisco aplicado em alvenarias e estruturas de concreto internas, com colher de pedreiro.   argamassa traço 1:3 com preparo em betoneira 400l. af_10/2022</v>
      </c>
      <c r="AA2014" s="107" t="str">
        <f aca="false">IFERROR(VLOOKUP($X2014,'BASE DADOS'!$B$2:$E$16867,4,FALSE()),"-")</f>
        <v>m2</v>
      </c>
      <c r="AB2014" s="120" t="s">
        <v>16989</v>
      </c>
      <c r="AC2014" s="121" t="str">
        <f aca="false">IFERROR(VLOOKUP(AB2014,'ETAPAS ORCAM'!$B$4:$C$58,2,FALSE()),"-")</f>
        <v>B08 – REVESTIMENTO INTERNO – PAREDE</v>
      </c>
      <c r="AMH2014" s="85"/>
      <c r="AMI2014" s="85"/>
      <c r="AMJ2014" s="85"/>
    </row>
    <row r="2015" s="84" customFormat="true" ht="42.5" hidden="false" customHeight="false" outlineLevel="1" collapsed="false">
      <c r="A2015" s="69"/>
      <c r="B2015" s="86"/>
      <c r="C2015" s="105" t="str">
        <f aca="false">C2014</f>
        <v>CBM-SE</v>
      </c>
      <c r="D2015" s="106" t="str">
        <f aca="false">D2014</f>
        <v>2º PAV.</v>
      </c>
      <c r="E2015" s="106" t="str">
        <f aca="false">E2014</f>
        <v>DML A=3,00m2</v>
      </c>
      <c r="F2015" s="107" t="str">
        <f aca="false">F2014</f>
        <v>PAREDE</v>
      </c>
      <c r="G2015" s="108"/>
      <c r="H2015" s="109"/>
      <c r="I2015" s="110"/>
      <c r="J2015" s="108"/>
      <c r="K2015" s="109"/>
      <c r="L2015" s="110"/>
      <c r="M2015" s="108"/>
      <c r="N2015" s="109"/>
      <c r="O2015" s="110"/>
      <c r="P2015" s="111"/>
      <c r="Q2015" s="112"/>
      <c r="R2015" s="113"/>
      <c r="S2015" s="114"/>
      <c r="T2015" s="115"/>
      <c r="U2015" s="116"/>
      <c r="V2015" s="117"/>
      <c r="W2015" s="118" t="n">
        <f aca="false">W2014</f>
        <v>19.23</v>
      </c>
      <c r="X2015" s="119" t="n">
        <v>87535</v>
      </c>
      <c r="Y2015" s="106" t="str">
        <f aca="false">IFERROR(VLOOKUP($X2015,'BASE DADOS'!$B$2:$E$16867,2,FALSE()),"-")</f>
        <v>SINAPI</v>
      </c>
      <c r="Z2015" s="106" t="str">
        <f aca="false">IFERROR(VLOOKUP($X2015,'BASE DADOS'!$B$2:$E$16867,3,FALSE()),"-")</f>
        <v>Emboço, para recebimento de cerâmica, em argamassa traço 1:2:8, preparo mecânico com betoneira 400l, aplicado manualmente em faces internas de paredes, para ambiente com área  maior que 10m2, espessura de 20mm, com execução de taliscas. af_06/2014</v>
      </c>
      <c r="AA2015" s="107" t="str">
        <f aca="false">IFERROR(VLOOKUP($X2015,'BASE DADOS'!$B$2:$E$16867,4,FALSE()),"-")</f>
        <v>m2</v>
      </c>
      <c r="AB2015" s="120" t="s">
        <v>16989</v>
      </c>
      <c r="AC2015" s="121" t="str">
        <f aca="false">IFERROR(VLOOKUP(AB2015,'ETAPAS ORCAM'!$B$4:$C$58,2,FALSE()),"-")</f>
        <v>B08 – REVESTIMENTO INTERNO – PAREDE</v>
      </c>
      <c r="AMH2015" s="85"/>
      <c r="AMI2015" s="85"/>
      <c r="AMJ2015" s="85"/>
    </row>
    <row r="2016" s="84" customFormat="true" ht="12.8" hidden="false" customHeight="false" outlineLevel="1" collapsed="false">
      <c r="A2016" s="69"/>
      <c r="B2016" s="86"/>
      <c r="C2016" s="105" t="str">
        <f aca="false">C2015</f>
        <v>CBM-SE</v>
      </c>
      <c r="D2016" s="106" t="str">
        <f aca="false">D2015</f>
        <v>2º PAV.</v>
      </c>
      <c r="E2016" s="106" t="str">
        <f aca="false">E2015</f>
        <v>DML A=3,00m2</v>
      </c>
      <c r="F2016" s="107" t="str">
        <f aca="false">F2015</f>
        <v>PAREDE</v>
      </c>
      <c r="G2016" s="108"/>
      <c r="H2016" s="109"/>
      <c r="I2016" s="110"/>
      <c r="J2016" s="108"/>
      <c r="K2016" s="109"/>
      <c r="L2016" s="110"/>
      <c r="M2016" s="108"/>
      <c r="N2016" s="109"/>
      <c r="O2016" s="110"/>
      <c r="P2016" s="111"/>
      <c r="Q2016" s="112"/>
      <c r="R2016" s="113"/>
      <c r="S2016" s="114"/>
      <c r="T2016" s="115"/>
      <c r="U2016" s="116"/>
      <c r="V2016" s="117"/>
      <c r="W2016" s="118" t="n">
        <f aca="false">J2013</f>
        <v>7</v>
      </c>
      <c r="X2016" s="119" t="n">
        <v>98559</v>
      </c>
      <c r="Y2016" s="106" t="str">
        <f aca="false">IFERROR(VLOOKUP($X2016,'BASE DADOS'!$B$2:$E$16867,2,FALSE()),"-")</f>
        <v>SINAPI</v>
      </c>
      <c r="Z2016" s="106" t="str">
        <f aca="false">IFERROR(VLOOKUP($X2016,'BASE DADOS'!$B$2:$E$16867,3,FALSE()),"-")</f>
        <v>Tratamento de rodapé com véu de poliéster. af_06/2018</v>
      </c>
      <c r="AA2016" s="107" t="str">
        <f aca="false">IFERROR(VLOOKUP($X2016,'BASE DADOS'!$B$2:$E$16867,4,FALSE()),"-")</f>
        <v>m</v>
      </c>
      <c r="AB2016" s="120" t="s">
        <v>16999</v>
      </c>
      <c r="AC2016" s="121" t="str">
        <f aca="false">IFERROR(VLOOKUP(AB2016,'ETAPAS ORCAM'!$B$4:$C$58,2,FALSE()),"-")</f>
        <v>B07 – IMPERMEABILIZAÇÃO</v>
      </c>
      <c r="AMH2016" s="85"/>
      <c r="AMI2016" s="85"/>
      <c r="AMJ2016" s="85"/>
    </row>
    <row r="2017" s="84" customFormat="true" ht="17.9" hidden="false" customHeight="false" outlineLevel="1" collapsed="false">
      <c r="A2017" s="69"/>
      <c r="B2017" s="86"/>
      <c r="C2017" s="105" t="str">
        <f aca="false">C2016</f>
        <v>CBM-SE</v>
      </c>
      <c r="D2017" s="106" t="str">
        <f aca="false">D2016</f>
        <v>2º PAV.</v>
      </c>
      <c r="E2017" s="106" t="str">
        <f aca="false">E2016</f>
        <v>DML A=3,00m2</v>
      </c>
      <c r="F2017" s="107" t="str">
        <f aca="false">F2016</f>
        <v>PAREDE</v>
      </c>
      <c r="G2017" s="108"/>
      <c r="H2017" s="109"/>
      <c r="I2017" s="110"/>
      <c r="J2017" s="108"/>
      <c r="K2017" s="109"/>
      <c r="L2017" s="110"/>
      <c r="M2017" s="108"/>
      <c r="N2017" s="109"/>
      <c r="O2017" s="110"/>
      <c r="P2017" s="111"/>
      <c r="Q2017" s="112"/>
      <c r="R2017" s="113"/>
      <c r="S2017" s="114"/>
      <c r="T2017" s="115"/>
      <c r="U2017" s="116"/>
      <c r="V2017" s="117"/>
      <c r="W2017" s="118" t="n">
        <f aca="false">W2016*0.6</f>
        <v>4.2</v>
      </c>
      <c r="X2017" s="119" t="n">
        <v>98555</v>
      </c>
      <c r="Y2017" s="106" t="str">
        <f aca="false">IFERROR(VLOOKUP($X2017,'BASE DADOS'!$B$2:$E$16867,2,FALSE()),"-")</f>
        <v>SINAPI</v>
      </c>
      <c r="Z2017" s="106" t="str">
        <f aca="false">IFERROR(VLOOKUP($X2017,'BASE DADOS'!$B$2:$E$16867,3,FALSE()),"-")</f>
        <v>Impermeabilização de superfície com argamassa polimérica / membrana acrílica, 3 demãos. af_06/2018</v>
      </c>
      <c r="AA2017" s="107" t="str">
        <f aca="false">IFERROR(VLOOKUP($X2017,'BASE DADOS'!$B$2:$E$16867,4,FALSE()),"-")</f>
        <v>m2</v>
      </c>
      <c r="AB2017" s="120" t="s">
        <v>16999</v>
      </c>
      <c r="AC2017" s="121" t="str">
        <f aca="false">IFERROR(VLOOKUP(AB2017,'ETAPAS ORCAM'!$B$4:$C$58,2,FALSE()),"-")</f>
        <v>B07 – IMPERMEABILIZAÇÃO</v>
      </c>
      <c r="AMH2017" s="85"/>
      <c r="AMI2017" s="85"/>
      <c r="AMJ2017" s="85"/>
    </row>
    <row r="2018" s="84" customFormat="true" ht="34.3" hidden="false" customHeight="false" outlineLevel="1" collapsed="false">
      <c r="A2018" s="69"/>
      <c r="B2018" s="86"/>
      <c r="C2018" s="105" t="str">
        <f aca="false">C2016</f>
        <v>CBM-SE</v>
      </c>
      <c r="D2018" s="106" t="str">
        <f aca="false">D2016</f>
        <v>2º PAV.</v>
      </c>
      <c r="E2018" s="106" t="str">
        <f aca="false">E2016</f>
        <v>DML A=3,00m2</v>
      </c>
      <c r="F2018" s="107" t="str">
        <f aca="false">F2016</f>
        <v>PAREDE</v>
      </c>
      <c r="G2018" s="108"/>
      <c r="H2018" s="109"/>
      <c r="I2018" s="110"/>
      <c r="J2018" s="108"/>
      <c r="K2018" s="109"/>
      <c r="L2018" s="110"/>
      <c r="M2018" s="108"/>
      <c r="N2018" s="109"/>
      <c r="O2018" s="110"/>
      <c r="P2018" s="111"/>
      <c r="Q2018" s="112"/>
      <c r="R2018" s="113"/>
      <c r="S2018" s="114"/>
      <c r="T2018" s="115"/>
      <c r="U2018" s="116"/>
      <c r="V2018" s="117"/>
      <c r="W2018" s="118" t="n">
        <f aca="false">W2015</f>
        <v>19.23</v>
      </c>
      <c r="X2018" s="119" t="n">
        <v>11165</v>
      </c>
      <c r="Y2018" s="106" t="str">
        <f aca="false">IFERROR(VLOOKUP($X2018,'BASE DADOS'!$B$2:$E$16867,2,FALSE()),"-")</f>
        <v>ORSE</v>
      </c>
      <c r="Z2018" s="106" t="str">
        <f aca="false">IFERROR(VLOOKUP($X2018,'BASE DADOS'!$B$2:$E$16867,3,FALSE()),"-")</f>
        <v>Revestimento cerâmico para piso ou parede, 37 x 59 cm, Arielle, linha riviera, cor branca ou similar, PEI-3, aplicado com argamassa industrializada ac-ii, rejuntado, exclusive regularização de base ou emboço</v>
      </c>
      <c r="AA2018" s="107" t="str">
        <f aca="false">IFERROR(VLOOKUP($X2018,'BASE DADOS'!$B$2:$E$16867,4,FALSE()),"-")</f>
        <v>m2</v>
      </c>
      <c r="AB2018" s="120" t="s">
        <v>16989</v>
      </c>
      <c r="AC2018" s="121" t="str">
        <f aca="false">IFERROR(VLOOKUP(AB2018,'ETAPAS ORCAM'!$B$4:$C$58,2,FALSE()),"-")</f>
        <v>B08 – REVESTIMENTO INTERNO – PAREDE</v>
      </c>
      <c r="AMH2018" s="85"/>
      <c r="AMI2018" s="85"/>
      <c r="AMJ2018" s="85"/>
    </row>
    <row r="2019" s="84" customFormat="true" ht="17.9" hidden="false" customHeight="false" outlineLevel="1" collapsed="false">
      <c r="A2019" s="69"/>
      <c r="B2019" s="86"/>
      <c r="C2019" s="105" t="str">
        <f aca="false">C2018</f>
        <v>CBM-SE</v>
      </c>
      <c r="D2019" s="106" t="str">
        <f aca="false">D2018</f>
        <v>2º PAV.</v>
      </c>
      <c r="E2019" s="106" t="str">
        <f aca="false">E2018</f>
        <v>DML A=3,00m2</v>
      </c>
      <c r="F2019" s="107" t="str">
        <f aca="false">F2018</f>
        <v>PAREDE</v>
      </c>
      <c r="G2019" s="108"/>
      <c r="H2019" s="109"/>
      <c r="I2019" s="110"/>
      <c r="J2019" s="108"/>
      <c r="K2019" s="109"/>
      <c r="L2019" s="110"/>
      <c r="M2019" s="108"/>
      <c r="N2019" s="109"/>
      <c r="O2019" s="110"/>
      <c r="P2019" s="111"/>
      <c r="Q2019" s="112"/>
      <c r="R2019" s="113"/>
      <c r="S2019" s="114"/>
      <c r="T2019" s="115"/>
      <c r="U2019" s="116"/>
      <c r="V2019" s="117"/>
      <c r="W2019" s="118" t="n">
        <f aca="false">W2018</f>
        <v>19.23</v>
      </c>
      <c r="X2019" s="119" t="n">
        <v>99807</v>
      </c>
      <c r="Y2019" s="106" t="str">
        <f aca="false">IFERROR(VLOOKUP($X2019,'BASE DADOS'!$B$2:$E$16867,2,FALSE()),"-")</f>
        <v>SINAPI</v>
      </c>
      <c r="Z2019" s="106" t="str">
        <f aca="false">IFERROR(VLOOKUP($X2019,'BASE DADOS'!$B$2:$E$16867,3,FALSE()),"-")</f>
        <v>Limpeza de revestimento cerâmico em parede utilizando detergente neutro e escovação manual. af_04/2019</v>
      </c>
      <c r="AA2019" s="107" t="str">
        <f aca="false">IFERROR(VLOOKUP($X2019,'BASE DADOS'!$B$2:$E$16867,4,FALSE()),"-")</f>
        <v>m2</v>
      </c>
      <c r="AB2019" s="120" t="s">
        <v>16988</v>
      </c>
      <c r="AC2019" s="121" t="str">
        <f aca="false">IFERROR(VLOOKUP(AB2019,'ETAPAS ORCAM'!$B$4:$C$58,2,FALSE()),"-")</f>
        <v>B39 – LIMPEZA FINAL</v>
      </c>
      <c r="AMH2019" s="85"/>
      <c r="AMI2019" s="85"/>
      <c r="AMJ2019" s="85"/>
    </row>
    <row r="2020" s="104" customFormat="true" ht="12.8" hidden="false" customHeight="false" outlineLevel="1" collapsed="false">
      <c r="A2020" s="69"/>
      <c r="B2020" s="86"/>
      <c r="C2020" s="160" t="str">
        <f aca="false">C2019</f>
        <v>CBM-SE</v>
      </c>
      <c r="D2020" s="161" t="str">
        <f aca="false">D2019</f>
        <v>2º PAV.</v>
      </c>
      <c r="E2020" s="161" t="str">
        <f aca="false">E2019</f>
        <v>DML A=3,00m2</v>
      </c>
      <c r="F2020" s="162" t="s">
        <v>16940</v>
      </c>
      <c r="G2020" s="163" t="n">
        <f aca="false">G2007</f>
        <v>3</v>
      </c>
      <c r="H2020" s="164"/>
      <c r="I2020" s="165"/>
      <c r="J2020" s="163"/>
      <c r="K2020" s="164"/>
      <c r="L2020" s="165"/>
      <c r="M2020" s="163"/>
      <c r="N2020" s="164"/>
      <c r="O2020" s="165"/>
      <c r="P2020" s="166"/>
      <c r="Q2020" s="167"/>
      <c r="R2020" s="168"/>
      <c r="S2020" s="169" t="n">
        <f aca="false">IF(G2020&lt;&gt;0,(G2020+P2020),(J2020*M2020)+P2020)</f>
        <v>3</v>
      </c>
      <c r="T2020" s="170" t="n">
        <f aca="false">IF(H2020&lt;&gt;0,(H2020+Q2020),(K2020*N2020)+Q2020)</f>
        <v>0</v>
      </c>
      <c r="U2020" s="171" t="n">
        <f aca="false">IF(I2020&lt;&gt;0,(I2020+R2020),(L2020*O2020)+R2020)</f>
        <v>0</v>
      </c>
      <c r="V2020" s="172" t="n">
        <f aca="false">SUM(S2020:U2020)</f>
        <v>3</v>
      </c>
      <c r="W2020" s="173"/>
      <c r="X2020" s="174"/>
      <c r="Y2020" s="161"/>
      <c r="Z2020" s="161"/>
      <c r="AA2020" s="162"/>
      <c r="AB2020" s="175"/>
      <c r="AC2020" s="176"/>
      <c r="AMH2020" s="85"/>
      <c r="AMI2020" s="85"/>
      <c r="AMJ2020" s="85"/>
    </row>
    <row r="2021" s="84" customFormat="true" ht="17.9" hidden="false" customHeight="false" outlineLevel="1" collapsed="false">
      <c r="A2021" s="69"/>
      <c r="B2021" s="86"/>
      <c r="C2021" s="105" t="str">
        <f aca="false">C2020</f>
        <v>CBM-SE</v>
      </c>
      <c r="D2021" s="106" t="str">
        <f aca="false">D2020</f>
        <v>2º PAV.</v>
      </c>
      <c r="E2021" s="106" t="str">
        <f aca="false">E2020</f>
        <v>DML A=3,00m2</v>
      </c>
      <c r="F2021" s="107" t="str">
        <f aca="false">F2020</f>
        <v>TETO</v>
      </c>
      <c r="G2021" s="108"/>
      <c r="H2021" s="109"/>
      <c r="I2021" s="110"/>
      <c r="J2021" s="108"/>
      <c r="K2021" s="109"/>
      <c r="L2021" s="110"/>
      <c r="M2021" s="108"/>
      <c r="N2021" s="109"/>
      <c r="O2021" s="110"/>
      <c r="P2021" s="111"/>
      <c r="Q2021" s="112"/>
      <c r="R2021" s="113"/>
      <c r="S2021" s="114"/>
      <c r="T2021" s="115"/>
      <c r="U2021" s="116"/>
      <c r="V2021" s="117"/>
      <c r="W2021" s="118" t="n">
        <f aca="false">V2020</f>
        <v>3</v>
      </c>
      <c r="X2021" s="119" t="n">
        <v>96114</v>
      </c>
      <c r="Y2021" s="106" t="str">
        <f aca="false">IFERROR(VLOOKUP($X2021,'BASE DADOS'!$B$2:$E$16867,2,FALSE()),"-")</f>
        <v>SINAPI</v>
      </c>
      <c r="Z2021" s="106" t="str">
        <f aca="false">IFERROR(VLOOKUP($X2021,'BASE DADOS'!$B$2:$E$16867,3,FALSE()),"-")</f>
        <v>Forro em drywall, para ambientes comerciais, inclusive estrutura de fixação. af_05/2017_ps</v>
      </c>
      <c r="AA2021" s="107" t="str">
        <f aca="false">IFERROR(VLOOKUP($X2021,'BASE DADOS'!$B$2:$E$16867,4,FALSE()),"-")</f>
        <v>m2</v>
      </c>
      <c r="AB2021" s="120" t="s">
        <v>16991</v>
      </c>
      <c r="AC2021" s="121" t="str">
        <f aca="false">IFERROR(VLOOKUP(AB2021,'ETAPAS ORCAM'!$B$4:$C$58,2,FALSE()),"-")</f>
        <v>B09 – REVESTIMENTO INTERNO – TETO</v>
      </c>
      <c r="AMH2021" s="85"/>
      <c r="AMI2021" s="85"/>
      <c r="AMJ2021" s="85"/>
    </row>
    <row r="2022" s="84" customFormat="true" ht="17.9" hidden="false" customHeight="false" outlineLevel="1" collapsed="false">
      <c r="A2022" s="69"/>
      <c r="B2022" s="86"/>
      <c r="C2022" s="105" t="str">
        <f aca="false">C2021</f>
        <v>CBM-SE</v>
      </c>
      <c r="D2022" s="106" t="str">
        <f aca="false">D2021</f>
        <v>2º PAV.</v>
      </c>
      <c r="E2022" s="106" t="str">
        <f aca="false">E2021</f>
        <v>DML A=3,00m2</v>
      </c>
      <c r="F2022" s="107" t="str">
        <f aca="false">F2021</f>
        <v>TETO</v>
      </c>
      <c r="G2022" s="108"/>
      <c r="H2022" s="109"/>
      <c r="I2022" s="110"/>
      <c r="J2022" s="108"/>
      <c r="K2022" s="109"/>
      <c r="L2022" s="110"/>
      <c r="M2022" s="108"/>
      <c r="N2022" s="109"/>
      <c r="O2022" s="110"/>
      <c r="P2022" s="111"/>
      <c r="Q2022" s="112"/>
      <c r="R2022" s="113"/>
      <c r="S2022" s="114"/>
      <c r="T2022" s="115"/>
      <c r="U2022" s="116"/>
      <c r="V2022" s="117"/>
      <c r="W2022" s="118" t="n">
        <f aca="false">J2013</f>
        <v>7</v>
      </c>
      <c r="X2022" s="119" t="n">
        <v>9082</v>
      </c>
      <c r="Y2022" s="106" t="str">
        <f aca="false">IFERROR(VLOOKUP($X2022,'BASE DADOS'!$B$2:$E$16867,2,FALSE()),"-")</f>
        <v>ORSE</v>
      </c>
      <c r="Z2022" s="106" t="str">
        <f aca="false">IFERROR(VLOOKUP($X2022,'BASE DADOS'!$B$2:$E$16867,3,FALSE()),"-")</f>
        <v>Tabica metálica 3x3cm para forro de gesso (fornecimento e montagem)</v>
      </c>
      <c r="AA2022" s="107" t="str">
        <f aca="false">IFERROR(VLOOKUP($X2022,'BASE DADOS'!$B$2:$E$16867,4,FALSE()),"-")</f>
        <v>m</v>
      </c>
      <c r="AB2022" s="120" t="s">
        <v>16991</v>
      </c>
      <c r="AC2022" s="121" t="str">
        <f aca="false">IFERROR(VLOOKUP(AB2022,'ETAPAS ORCAM'!$B$4:$C$58,2,FALSE()),"-")</f>
        <v>B09 – REVESTIMENTO INTERNO – TETO</v>
      </c>
      <c r="AMH2022" s="85"/>
      <c r="AMI2022" s="85"/>
      <c r="AMJ2022" s="85"/>
    </row>
    <row r="2023" s="84" customFormat="true" ht="17.9" hidden="false" customHeight="false" outlineLevel="1" collapsed="false">
      <c r="A2023" s="69"/>
      <c r="B2023" s="86"/>
      <c r="C2023" s="105" t="str">
        <f aca="false">C2022</f>
        <v>CBM-SE</v>
      </c>
      <c r="D2023" s="106" t="str">
        <f aca="false">D2022</f>
        <v>2º PAV.</v>
      </c>
      <c r="E2023" s="106" t="str">
        <f aca="false">E2022</f>
        <v>DML A=3,00m2</v>
      </c>
      <c r="F2023" s="107" t="str">
        <f aca="false">F2022</f>
        <v>TETO</v>
      </c>
      <c r="G2023" s="108"/>
      <c r="H2023" s="109"/>
      <c r="I2023" s="110"/>
      <c r="J2023" s="108"/>
      <c r="K2023" s="109"/>
      <c r="L2023" s="110"/>
      <c r="M2023" s="108"/>
      <c r="N2023" s="109"/>
      <c r="O2023" s="110"/>
      <c r="P2023" s="111"/>
      <c r="Q2023" s="112"/>
      <c r="R2023" s="113"/>
      <c r="S2023" s="114"/>
      <c r="T2023" s="115"/>
      <c r="U2023" s="116"/>
      <c r="V2023" s="117"/>
      <c r="W2023" s="118" t="n">
        <f aca="false">W2021</f>
        <v>3</v>
      </c>
      <c r="X2023" s="119" t="n">
        <v>88484</v>
      </c>
      <c r="Y2023" s="106" t="str">
        <f aca="false">IFERROR(VLOOKUP($X2023,'BASE DADOS'!$B$2:$E$16867,2,FALSE()),"-")</f>
        <v>SINAPI</v>
      </c>
      <c r="Z2023" s="106" t="str">
        <f aca="false">IFERROR(VLOOKUP($X2023,'BASE DADOS'!$B$2:$E$16867,3,FALSE()),"-")</f>
        <v>Aplicação de fundo selador acrílico em teto, uma demão. af_06/2014</v>
      </c>
      <c r="AA2023" s="107" t="str">
        <f aca="false">IFERROR(VLOOKUP($X2023,'BASE DADOS'!$B$2:$E$16867,4,FALSE()),"-")</f>
        <v>m2</v>
      </c>
      <c r="AB2023" s="120" t="s">
        <v>16992</v>
      </c>
      <c r="AC2023" s="121" t="str">
        <f aca="false">IFERROR(VLOOKUP(AB2023,'ETAPAS ORCAM'!$B$4:$C$58,2,FALSE()),"-")</f>
        <v>B15 – PINTURA INTERNA – TETO</v>
      </c>
      <c r="AMH2023" s="85"/>
      <c r="AMI2023" s="85"/>
      <c r="AMJ2023" s="85"/>
    </row>
    <row r="2024" s="84" customFormat="true" ht="17.9" hidden="false" customHeight="false" outlineLevel="1" collapsed="false">
      <c r="A2024" s="69"/>
      <c r="B2024" s="86"/>
      <c r="C2024" s="105" t="str">
        <f aca="false">C2023</f>
        <v>CBM-SE</v>
      </c>
      <c r="D2024" s="106" t="str">
        <f aca="false">D2023</f>
        <v>2º PAV.</v>
      </c>
      <c r="E2024" s="106" t="str">
        <f aca="false">E2023</f>
        <v>DML A=3,00m2</v>
      </c>
      <c r="F2024" s="107" t="str">
        <f aca="false">F2023</f>
        <v>TETO</v>
      </c>
      <c r="G2024" s="108"/>
      <c r="H2024" s="109"/>
      <c r="I2024" s="110"/>
      <c r="J2024" s="108"/>
      <c r="K2024" s="109"/>
      <c r="L2024" s="110"/>
      <c r="M2024" s="108"/>
      <c r="N2024" s="109"/>
      <c r="O2024" s="110"/>
      <c r="P2024" s="111"/>
      <c r="Q2024" s="112"/>
      <c r="R2024" s="113"/>
      <c r="S2024" s="114"/>
      <c r="T2024" s="115"/>
      <c r="U2024" s="116"/>
      <c r="V2024" s="117"/>
      <c r="W2024" s="118" t="n">
        <f aca="false">W2023</f>
        <v>3</v>
      </c>
      <c r="X2024" s="119" t="n">
        <v>88496</v>
      </c>
      <c r="Y2024" s="106" t="str">
        <f aca="false">IFERROR(VLOOKUP($X2024,'BASE DADOS'!$B$2:$E$16867,2,FALSE()),"-")</f>
        <v>SINAPI</v>
      </c>
      <c r="Z2024" s="106" t="str">
        <f aca="false">IFERROR(VLOOKUP($X2024,'BASE DADOS'!$B$2:$E$16867,3,FALSE()),"-")</f>
        <v>Aplicação e lixamento de massa látex em teto, duas demãos. af_06/2014</v>
      </c>
      <c r="AA2024" s="107" t="str">
        <f aca="false">IFERROR(VLOOKUP($X2024,'BASE DADOS'!$B$2:$E$16867,4,FALSE()),"-")</f>
        <v>m2</v>
      </c>
      <c r="AB2024" s="120" t="s">
        <v>16992</v>
      </c>
      <c r="AC2024" s="121" t="str">
        <f aca="false">IFERROR(VLOOKUP(AB2024,'ETAPAS ORCAM'!$B$4:$C$58,2,FALSE()),"-")</f>
        <v>B15 – PINTURA INTERNA – TETO</v>
      </c>
      <c r="AMH2024" s="85"/>
      <c r="AMI2024" s="85"/>
      <c r="AMJ2024" s="85"/>
    </row>
    <row r="2025" s="84" customFormat="true" ht="17.9" hidden="false" customHeight="false" outlineLevel="1" collapsed="false">
      <c r="A2025" s="69"/>
      <c r="B2025" s="86"/>
      <c r="C2025" s="105" t="str">
        <f aca="false">C2024</f>
        <v>CBM-SE</v>
      </c>
      <c r="D2025" s="106" t="str">
        <f aca="false">D2024</f>
        <v>2º PAV.</v>
      </c>
      <c r="E2025" s="106" t="str">
        <f aca="false">E2024</f>
        <v>DML A=3,00m2</v>
      </c>
      <c r="F2025" s="107" t="str">
        <f aca="false">F2024</f>
        <v>TETO</v>
      </c>
      <c r="G2025" s="108"/>
      <c r="H2025" s="109"/>
      <c r="I2025" s="110"/>
      <c r="J2025" s="108"/>
      <c r="K2025" s="109"/>
      <c r="L2025" s="110"/>
      <c r="M2025" s="108"/>
      <c r="N2025" s="109"/>
      <c r="O2025" s="110"/>
      <c r="P2025" s="111"/>
      <c r="Q2025" s="112"/>
      <c r="R2025" s="113"/>
      <c r="S2025" s="114"/>
      <c r="T2025" s="115"/>
      <c r="U2025" s="116"/>
      <c r="V2025" s="117"/>
      <c r="W2025" s="118" t="n">
        <f aca="false">W2024</f>
        <v>3</v>
      </c>
      <c r="X2025" s="119" t="n">
        <v>104639</v>
      </c>
      <c r="Y2025" s="106" t="str">
        <f aca="false">IFERROR(VLOOKUP($X2025,'BASE DADOS'!$B$2:$E$16867,2,FALSE()),"-")</f>
        <v>SINAPI</v>
      </c>
      <c r="Z2025" s="106" t="str">
        <f aca="false">IFERROR(VLOOKUP($X2025,'BASE DADOS'!$B$2:$E$16867,3,FALSE()),"-")</f>
        <v>Pintura látex acrílica econômica, aplicação manual em teto, duas demãos. Af_04/2023</v>
      </c>
      <c r="AA2025" s="107" t="str">
        <f aca="false">IFERROR(VLOOKUP($X2025,'BASE DADOS'!$B$2:$E$16867,4,FALSE()),"-")</f>
        <v>m2</v>
      </c>
      <c r="AB2025" s="120" t="s">
        <v>16992</v>
      </c>
      <c r="AC2025" s="121" t="str">
        <f aca="false">IFERROR(VLOOKUP(AB2025,'ETAPAS ORCAM'!$B$4:$C$58,2,FALSE()),"-")</f>
        <v>B15 – PINTURA INTERNA – TETO</v>
      </c>
      <c r="AMH2025" s="85"/>
      <c r="AMI2025" s="85"/>
      <c r="AMJ2025" s="85"/>
    </row>
    <row r="2026" s="104" customFormat="true" ht="12.8" hidden="false" customHeight="false" outlineLevel="1" collapsed="false">
      <c r="A2026" s="69"/>
      <c r="B2026" s="86"/>
      <c r="C2026" s="160" t="str">
        <f aca="false">C2025</f>
        <v>CBM-SE</v>
      </c>
      <c r="D2026" s="161" t="str">
        <f aca="false">D2025</f>
        <v>2º PAV.</v>
      </c>
      <c r="E2026" s="161" t="str">
        <f aca="false">E2025</f>
        <v>DML A=3,00m2</v>
      </c>
      <c r="F2026" s="162" t="s">
        <v>17004</v>
      </c>
      <c r="G2026" s="163" t="n">
        <v>1</v>
      </c>
      <c r="H2026" s="164"/>
      <c r="I2026" s="165"/>
      <c r="J2026" s="163"/>
      <c r="K2026" s="164"/>
      <c r="L2026" s="165"/>
      <c r="M2026" s="163"/>
      <c r="N2026" s="164"/>
      <c r="O2026" s="165"/>
      <c r="P2026" s="166"/>
      <c r="Q2026" s="167"/>
      <c r="R2026" s="168"/>
      <c r="S2026" s="169" t="n">
        <f aca="false">IF(G2026&lt;&gt;0,(G2026+P2026),(J2026*M2026)+P2026)</f>
        <v>1</v>
      </c>
      <c r="T2026" s="170" t="n">
        <f aca="false">IF(H2026&lt;&gt;0,(H2026+Q2026),(K2026*N2026)+Q2026)</f>
        <v>0</v>
      </c>
      <c r="U2026" s="171" t="n">
        <f aca="false">IF(I2026&lt;&gt;0,(I2026+R2026),(L2026*O2026)+R2026)</f>
        <v>0</v>
      </c>
      <c r="V2026" s="172" t="n">
        <f aca="false">SUM(S2026:U2026)</f>
        <v>1</v>
      </c>
      <c r="W2026" s="173"/>
      <c r="X2026" s="174"/>
      <c r="Y2026" s="161"/>
      <c r="Z2026" s="161"/>
      <c r="AA2026" s="162"/>
      <c r="AB2026" s="175"/>
      <c r="AC2026" s="176"/>
      <c r="AMH2026" s="85"/>
      <c r="AMI2026" s="85"/>
      <c r="AMJ2026" s="85"/>
    </row>
    <row r="2027" s="84" customFormat="true" ht="42.5" hidden="false" customHeight="false" outlineLevel="1" collapsed="false">
      <c r="A2027" s="69"/>
      <c r="B2027" s="86"/>
      <c r="C2027" s="105" t="str">
        <f aca="false">C2026</f>
        <v>CBM-SE</v>
      </c>
      <c r="D2027" s="106" t="str">
        <f aca="false">D2026</f>
        <v>2º PAV.</v>
      </c>
      <c r="E2027" s="106" t="str">
        <f aca="false">E2026</f>
        <v>DML A=3,00m2</v>
      </c>
      <c r="F2027" s="107" t="str">
        <f aca="false">F2026</f>
        <v>ESQ. MADEIRA</v>
      </c>
      <c r="G2027" s="108"/>
      <c r="H2027" s="109"/>
      <c r="I2027" s="110"/>
      <c r="J2027" s="108"/>
      <c r="K2027" s="109"/>
      <c r="L2027" s="110"/>
      <c r="M2027" s="108"/>
      <c r="N2027" s="109"/>
      <c r="O2027" s="110"/>
      <c r="P2027" s="111"/>
      <c r="Q2027" s="112"/>
      <c r="R2027" s="113"/>
      <c r="S2027" s="114"/>
      <c r="T2027" s="115"/>
      <c r="U2027" s="116"/>
      <c r="V2027" s="117"/>
      <c r="W2027" s="118" t="n">
        <v>1</v>
      </c>
      <c r="X2027" s="119" t="n">
        <v>90843</v>
      </c>
      <c r="Y2027" s="106" t="str">
        <f aca="false">IFERROR(VLOOKUP($X2027,'BASE DADOS'!$B$2:$E$16867,2,FALSE()),"-")</f>
        <v>SINAPI</v>
      </c>
      <c r="Z2027" s="106" t="str">
        <f aca="false">IFERROR(VLOOKUP($X2027,'BASE DADOS'!$B$2:$E$16867,3,FALSE()),"-")</f>
        <v>Kit de porta de madeira para pintura, semi-oca (leve ou média), padrão médio, 80x210cm, espessura de 3,5cm, itens inclusos: dobradiças, montagem e instalação do batente, fechadura com execução do furo - fornecimento e instalação. af_12/2019</v>
      </c>
      <c r="AA2027" s="107" t="str">
        <f aca="false">IFERROR(VLOOKUP($X2027,'BASE DADOS'!$B$2:$E$16867,4,FALSE()),"-")</f>
        <v>un</v>
      </c>
      <c r="AB2027" s="120" t="s">
        <v>16995</v>
      </c>
      <c r="AC2027" s="121" t="str">
        <f aca="false">IFERROR(VLOOKUP(AB2027,'ETAPAS ORCAM'!$B$4:$C$58,2,FALSE()),"-")</f>
        <v>B12 – ESQUADRIAS</v>
      </c>
      <c r="AMH2027" s="85"/>
      <c r="AMI2027" s="85"/>
      <c r="AMJ2027" s="85"/>
    </row>
    <row r="2028" s="84" customFormat="true" ht="26.1" hidden="false" customHeight="false" outlineLevel="1" collapsed="false">
      <c r="A2028" s="69"/>
      <c r="B2028" s="86"/>
      <c r="C2028" s="105" t="str">
        <f aca="false">C2027</f>
        <v>CBM-SE</v>
      </c>
      <c r="D2028" s="106" t="str">
        <f aca="false">D2027</f>
        <v>2º PAV.</v>
      </c>
      <c r="E2028" s="106" t="str">
        <f aca="false">E2027</f>
        <v>DML A=3,00m2</v>
      </c>
      <c r="F2028" s="107" t="str">
        <f aca="false">F2027</f>
        <v>ESQ. MADEIRA</v>
      </c>
      <c r="G2028" s="108"/>
      <c r="H2028" s="109"/>
      <c r="I2028" s="110"/>
      <c r="J2028" s="108"/>
      <c r="K2028" s="109"/>
      <c r="L2028" s="110"/>
      <c r="M2028" s="108"/>
      <c r="N2028" s="109"/>
      <c r="O2028" s="110"/>
      <c r="P2028" s="111"/>
      <c r="Q2028" s="112"/>
      <c r="R2028" s="113"/>
      <c r="S2028" s="114"/>
      <c r="T2028" s="115"/>
      <c r="U2028" s="116"/>
      <c r="V2028" s="117"/>
      <c r="W2028" s="118" t="n">
        <f aca="false">(0.8*2.1)*3</f>
        <v>5.04</v>
      </c>
      <c r="X2028" s="119" t="n">
        <v>2309</v>
      </c>
      <c r="Y2028" s="106" t="str">
        <f aca="false">IFERROR(VLOOKUP($X2028,'BASE DADOS'!$B$2:$E$16867,2,FALSE()),"-")</f>
        <v>ORSE</v>
      </c>
      <c r="Z2028" s="106" t="str">
        <f aca="false">IFERROR(VLOOKUP($X2028,'BASE DADOS'!$B$2:$E$16867,3,FALSE()),"-")</f>
        <v>Pintura sobre superfícies de madeira com aplicação de 01 demão de fundo sintético nivelador, 01 demão de massa a óleo e 02 demãos de tinta esmalte</v>
      </c>
      <c r="AA2028" s="107" t="str">
        <f aca="false">IFERROR(VLOOKUP($X2028,'BASE DADOS'!$B$2:$E$16867,4,FALSE()),"-")</f>
        <v>m2</v>
      </c>
      <c r="AB2028" s="120" t="s">
        <v>17005</v>
      </c>
      <c r="AC2028" s="121" t="str">
        <f aca="false">IFERROR(VLOOKUP(AB2028,'ETAPAS ORCAM'!$B$4:$C$58,2,FALSE()),"-")</f>
        <v>B16 – PINTURA – ESQ. MADEIRA</v>
      </c>
      <c r="AMH2028" s="85"/>
      <c r="AMI2028" s="85"/>
      <c r="AMJ2028" s="85"/>
    </row>
    <row r="2029" s="84" customFormat="true" ht="12.8" hidden="false" customHeight="false" outlineLevel="1" collapsed="false">
      <c r="A2029" s="69"/>
      <c r="B2029" s="86"/>
      <c r="C2029" s="105" t="str">
        <f aca="false">C2028</f>
        <v>CBM-SE</v>
      </c>
      <c r="D2029" s="106" t="str">
        <f aca="false">D2028</f>
        <v>2º PAV.</v>
      </c>
      <c r="E2029" s="106" t="str">
        <f aca="false">E2028</f>
        <v>DML A=3,00m2</v>
      </c>
      <c r="F2029" s="107" t="str">
        <f aca="false">F2028</f>
        <v>ESQ. MADEIRA</v>
      </c>
      <c r="G2029" s="108"/>
      <c r="H2029" s="109"/>
      <c r="I2029" s="110"/>
      <c r="J2029" s="108"/>
      <c r="K2029" s="109"/>
      <c r="L2029" s="110"/>
      <c r="M2029" s="108"/>
      <c r="N2029" s="109"/>
      <c r="O2029" s="110"/>
      <c r="P2029" s="111"/>
      <c r="Q2029" s="112"/>
      <c r="R2029" s="113"/>
      <c r="S2029" s="114"/>
      <c r="T2029" s="115"/>
      <c r="U2029" s="116"/>
      <c r="V2029" s="117"/>
      <c r="W2029" s="118" t="n">
        <v>0.85</v>
      </c>
      <c r="X2029" s="119" t="n">
        <v>2266</v>
      </c>
      <c r="Y2029" s="106" t="str">
        <f aca="false">IFERROR(VLOOKUP($X2029,'BASE DADOS'!$B$2:$E$16867,2,FALSE()),"-")</f>
        <v>ORSE</v>
      </c>
      <c r="Z2029" s="106" t="str">
        <f aca="false">IFERROR(VLOOKUP($X2029,'BASE DADOS'!$B$2:$E$16867,3,FALSE()),"-")</f>
        <v>Soleira em granito cinza andorinha, l = 15 cm, e = 2 cm</v>
      </c>
      <c r="AA2029" s="107" t="str">
        <f aca="false">IFERROR(VLOOKUP($X2029,'BASE DADOS'!$B$2:$E$16867,4,FALSE()),"-")</f>
        <v>m</v>
      </c>
      <c r="AB2029" s="120" t="s">
        <v>16987</v>
      </c>
      <c r="AC2029" s="121" t="str">
        <f aca="false">IFERROR(VLOOKUP(AB2029,'ETAPAS ORCAM'!$B$4:$C$58,2,FALSE()),"-")</f>
        <v>B11 – PAVIMENTAÇÃO</v>
      </c>
      <c r="AMH2029" s="85"/>
      <c r="AMI2029" s="85"/>
      <c r="AMJ2029" s="85"/>
    </row>
    <row r="2030" s="104" customFormat="true" ht="12.8" hidden="false" customHeight="false" outlineLevel="1" collapsed="false">
      <c r="A2030" s="69"/>
      <c r="B2030" s="86"/>
      <c r="C2030" s="160" t="str">
        <f aca="false">C2025</f>
        <v>CBM-SE</v>
      </c>
      <c r="D2030" s="161" t="str">
        <f aca="false">D2025</f>
        <v>2º PAV.</v>
      </c>
      <c r="E2030" s="161" t="str">
        <f aca="false">E2025</f>
        <v>DML A=3,00m2</v>
      </c>
      <c r="F2030" s="162" t="s">
        <v>16994</v>
      </c>
      <c r="G2030" s="163"/>
      <c r="H2030" s="164"/>
      <c r="I2030" s="165"/>
      <c r="J2030" s="163" t="n">
        <v>1.2</v>
      </c>
      <c r="K2030" s="164"/>
      <c r="L2030" s="165"/>
      <c r="M2030" s="163" t="n">
        <v>0.6</v>
      </c>
      <c r="N2030" s="164"/>
      <c r="O2030" s="165"/>
      <c r="P2030" s="166"/>
      <c r="Q2030" s="167"/>
      <c r="R2030" s="168"/>
      <c r="S2030" s="169" t="n">
        <f aca="false">IF(G2030&lt;&gt;0,(G2030+P2030),(J2030*M2030)+P2030)</f>
        <v>0.72</v>
      </c>
      <c r="T2030" s="170" t="n">
        <f aca="false">IF(H2030&lt;&gt;0,(H2030+Q2030),(K2030*N2030)+Q2030)</f>
        <v>0</v>
      </c>
      <c r="U2030" s="171" t="n">
        <f aca="false">IF(I2030&lt;&gt;0,(I2030+R2030),(L2030*O2030)+R2030)</f>
        <v>0</v>
      </c>
      <c r="V2030" s="172" t="n">
        <f aca="false">SUM(S2030:U2030)</f>
        <v>0.72</v>
      </c>
      <c r="W2030" s="173"/>
      <c r="X2030" s="174"/>
      <c r="Y2030" s="161"/>
      <c r="Z2030" s="161"/>
      <c r="AA2030" s="162"/>
      <c r="AB2030" s="175"/>
      <c r="AC2030" s="176"/>
      <c r="AMH2030" s="85"/>
      <c r="AMI2030" s="85"/>
      <c r="AMJ2030" s="85"/>
    </row>
    <row r="2031" s="84" customFormat="true" ht="26.1" hidden="false" customHeight="false" outlineLevel="1" collapsed="false">
      <c r="A2031" s="69"/>
      <c r="B2031" s="86"/>
      <c r="C2031" s="105" t="str">
        <f aca="false">C2030</f>
        <v>CBM-SE</v>
      </c>
      <c r="D2031" s="106" t="str">
        <f aca="false">D2030</f>
        <v>2º PAV.</v>
      </c>
      <c r="E2031" s="106" t="str">
        <f aca="false">E2030</f>
        <v>DML A=3,00m2</v>
      </c>
      <c r="F2031" s="107" t="str">
        <f aca="false">F2030</f>
        <v>ESQ. ALUMÍNIO</v>
      </c>
      <c r="G2031" s="108"/>
      <c r="H2031" s="109"/>
      <c r="I2031" s="110"/>
      <c r="J2031" s="108"/>
      <c r="K2031" s="109"/>
      <c r="L2031" s="110"/>
      <c r="M2031" s="108"/>
      <c r="N2031" s="109"/>
      <c r="O2031" s="110"/>
      <c r="P2031" s="111"/>
      <c r="Q2031" s="112"/>
      <c r="R2031" s="113"/>
      <c r="S2031" s="114"/>
      <c r="T2031" s="115"/>
      <c r="U2031" s="116"/>
      <c r="V2031" s="117"/>
      <c r="W2031" s="118" t="n">
        <f aca="false">V2030</f>
        <v>0.72</v>
      </c>
      <c r="X2031" s="119" t="n">
        <v>94569</v>
      </c>
      <c r="Y2031" s="106" t="str">
        <f aca="false">IFERROR(VLOOKUP($X2031,'BASE DADOS'!$B$2:$E$16867,2,FALSE()),"-")</f>
        <v>SINAPI</v>
      </c>
      <c r="Z2031" s="106" t="str">
        <f aca="false">IFERROR(VLOOKUP($X2031,'BASE DADOS'!$B$2:$E$16867,3,FALSE()),"-")</f>
        <v>Janela de alumínio tipo maxim-ar, com vidros, batente e ferragens. exclusive alizar, acabamento e contramarco. fornecimento e instalação. af_12/2019</v>
      </c>
      <c r="AA2031" s="107" t="str">
        <f aca="false">IFERROR(VLOOKUP($X2031,'BASE DADOS'!$B$2:$E$16867,4,FALSE()),"-")</f>
        <v>m2</v>
      </c>
      <c r="AB2031" s="120" t="s">
        <v>16995</v>
      </c>
      <c r="AC2031" s="121" t="str">
        <f aca="false">IFERROR(VLOOKUP(AB2031,'ETAPAS ORCAM'!$B$4:$C$58,2,FALSE()),"-")</f>
        <v>B12 – ESQUADRIAS</v>
      </c>
      <c r="AMH2031" s="85"/>
      <c r="AMI2031" s="85"/>
      <c r="AMJ2031" s="85"/>
    </row>
    <row r="2032" s="84" customFormat="true" ht="17.9" hidden="false" customHeight="false" outlineLevel="1" collapsed="false">
      <c r="A2032" s="69"/>
      <c r="B2032" s="86"/>
      <c r="C2032" s="105" t="str">
        <f aca="false">C2031</f>
        <v>CBM-SE</v>
      </c>
      <c r="D2032" s="106" t="str">
        <f aca="false">D2031</f>
        <v>2º PAV.</v>
      </c>
      <c r="E2032" s="106" t="str">
        <f aca="false">E2031</f>
        <v>DML A=3,00m2</v>
      </c>
      <c r="F2032" s="107" t="str">
        <f aca="false">F2031</f>
        <v>ESQ. ALUMÍNIO</v>
      </c>
      <c r="G2032" s="108"/>
      <c r="H2032" s="109"/>
      <c r="I2032" s="110"/>
      <c r="J2032" s="108"/>
      <c r="K2032" s="109"/>
      <c r="L2032" s="110"/>
      <c r="M2032" s="108"/>
      <c r="N2032" s="109"/>
      <c r="O2032" s="110"/>
      <c r="P2032" s="111"/>
      <c r="Q2032" s="112"/>
      <c r="R2032" s="113"/>
      <c r="S2032" s="114"/>
      <c r="T2032" s="115"/>
      <c r="U2032" s="116"/>
      <c r="V2032" s="117"/>
      <c r="W2032" s="118" t="n">
        <f aca="false">+W2031*2</f>
        <v>1.44</v>
      </c>
      <c r="X2032" s="119" t="n">
        <v>99821</v>
      </c>
      <c r="Y2032" s="106" t="str">
        <f aca="false">IFERROR(VLOOKUP($X2032,'BASE DADOS'!$B$2:$E$16867,2,FALSE()),"-")</f>
        <v>SINAPI</v>
      </c>
      <c r="Z2032" s="106" t="str">
        <f aca="false">IFERROR(VLOOKUP($X2032,'BASE DADOS'!$B$2:$E$16867,3,FALSE()),"-")</f>
        <v>Limpeza de janela de vidro com caixilho em aço/alumínio/pvc. af_04/2019</v>
      </c>
      <c r="AA2032" s="107" t="str">
        <f aca="false">IFERROR(VLOOKUP($X2032,'BASE DADOS'!$B$2:$E$16867,4,FALSE()),"-")</f>
        <v>m2</v>
      </c>
      <c r="AB2032" s="120" t="s">
        <v>16988</v>
      </c>
      <c r="AC2032" s="121" t="str">
        <f aca="false">IFERROR(VLOOKUP(AB2032,'ETAPAS ORCAM'!$B$4:$C$58,2,FALSE()),"-")</f>
        <v>B39 – LIMPEZA FINAL</v>
      </c>
      <c r="AMH2032" s="85"/>
      <c r="AMI2032" s="85"/>
      <c r="AMJ2032" s="85"/>
    </row>
    <row r="2033" s="84" customFormat="true" ht="12.8" hidden="false" customHeight="false" outlineLevel="1" collapsed="false">
      <c r="A2033" s="69"/>
      <c r="B2033" s="86"/>
      <c r="C2033" s="105" t="str">
        <f aca="false">C2032</f>
        <v>CBM-SE</v>
      </c>
      <c r="D2033" s="106" t="str">
        <f aca="false">D2032</f>
        <v>2º PAV.</v>
      </c>
      <c r="E2033" s="106" t="str">
        <f aca="false">E2032</f>
        <v>DML A=3,00m2</v>
      </c>
      <c r="F2033" s="107" t="str">
        <f aca="false">F2032</f>
        <v>ESQ. ALUMÍNIO</v>
      </c>
      <c r="G2033" s="108"/>
      <c r="H2033" s="109"/>
      <c r="I2033" s="110"/>
      <c r="J2033" s="108"/>
      <c r="K2033" s="109"/>
      <c r="L2033" s="110"/>
      <c r="M2033" s="108"/>
      <c r="N2033" s="109"/>
      <c r="O2033" s="110"/>
      <c r="P2033" s="111"/>
      <c r="Q2033" s="112"/>
      <c r="R2033" s="113"/>
      <c r="S2033" s="114"/>
      <c r="T2033" s="115"/>
      <c r="U2033" s="116"/>
      <c r="V2033" s="117"/>
      <c r="W2033" s="118" t="n">
        <v>1.25</v>
      </c>
      <c r="X2033" s="119" t="n">
        <v>1989</v>
      </c>
      <c r="Y2033" s="106" t="str">
        <f aca="false">IFERROR(VLOOKUP($X2033,'BASE DADOS'!$B$2:$E$16867,2,FALSE()),"-")</f>
        <v>ORSE</v>
      </c>
      <c r="Z2033" s="106" t="str">
        <f aca="false">IFERROR(VLOOKUP($X2033,'BASE DADOS'!$B$2:$E$16867,3,FALSE()),"-")</f>
        <v>Peitoril granito cinza polido, c/ largura = 22 cm, esp = 2 cm</v>
      </c>
      <c r="AA2033" s="107" t="str">
        <f aca="false">IFERROR(VLOOKUP($X2033,'BASE DADOS'!$B$2:$E$16867,4,FALSE()),"-")</f>
        <v>m</v>
      </c>
      <c r="AB2033" s="120" t="s">
        <v>16989</v>
      </c>
      <c r="AC2033" s="121" t="str">
        <f aca="false">IFERROR(VLOOKUP(AB2033,'ETAPAS ORCAM'!$B$4:$C$58,2,FALSE()),"-")</f>
        <v>B08 – REVESTIMENTO INTERNO – PAREDE</v>
      </c>
      <c r="AMH2033" s="85"/>
      <c r="AMI2033" s="85"/>
      <c r="AMJ2033" s="85"/>
    </row>
    <row r="2034" s="104" customFormat="true" ht="26.1" hidden="false" customHeight="false" outlineLevel="1" collapsed="false">
      <c r="A2034" s="69"/>
      <c r="B2034" s="86"/>
      <c r="C2034" s="160" t="str">
        <f aca="false">C2025</f>
        <v>CBM-SE</v>
      </c>
      <c r="D2034" s="161" t="str">
        <f aca="false">D2025</f>
        <v>2º PAV.</v>
      </c>
      <c r="E2034" s="161" t="str">
        <f aca="false">E2025</f>
        <v>DML A=3,00m2</v>
      </c>
      <c r="F2034" s="162" t="s">
        <v>16951</v>
      </c>
      <c r="G2034" s="163" t="n">
        <v>1</v>
      </c>
      <c r="H2034" s="164"/>
      <c r="I2034" s="165"/>
      <c r="J2034" s="163"/>
      <c r="K2034" s="164"/>
      <c r="L2034" s="165"/>
      <c r="M2034" s="163"/>
      <c r="N2034" s="164"/>
      <c r="O2034" s="165"/>
      <c r="P2034" s="166"/>
      <c r="Q2034" s="167"/>
      <c r="R2034" s="168"/>
      <c r="S2034" s="169" t="n">
        <f aca="false">IF(G2034&lt;&gt;0,(G2034+P2034),(J2034*M2034)+P2034)</f>
        <v>1</v>
      </c>
      <c r="T2034" s="170" t="n">
        <f aca="false">IF(H2034&lt;&gt;0,(H2034+Q2034),(K2034*N2034)+Q2034)</f>
        <v>0</v>
      </c>
      <c r="U2034" s="171" t="n">
        <f aca="false">IF(I2034&lt;&gt;0,(I2034+R2034),(L2034*O2034)+R2034)</f>
        <v>0</v>
      </c>
      <c r="V2034" s="172" t="n">
        <f aca="false">SUM(S2034:U2034)</f>
        <v>1</v>
      </c>
      <c r="W2034" s="173"/>
      <c r="X2034" s="174"/>
      <c r="Y2034" s="161"/>
      <c r="Z2034" s="161"/>
      <c r="AA2034" s="162"/>
      <c r="AB2034" s="175"/>
      <c r="AC2034" s="176"/>
      <c r="AMH2034" s="85"/>
      <c r="AMI2034" s="85"/>
      <c r="AMJ2034" s="85"/>
    </row>
    <row r="2035" s="84" customFormat="true" ht="34.3" hidden="false" customHeight="false" outlineLevel="1" collapsed="false">
      <c r="A2035" s="69"/>
      <c r="B2035" s="86"/>
      <c r="C2035" s="105" t="str">
        <f aca="false">C2034</f>
        <v>CBM-SE</v>
      </c>
      <c r="D2035" s="106" t="str">
        <f aca="false">D2034</f>
        <v>2º PAV.</v>
      </c>
      <c r="E2035" s="106" t="str">
        <f aca="false">E2034</f>
        <v>DML A=3,00m2</v>
      </c>
      <c r="F2035" s="107" t="str">
        <f aca="false">F2034</f>
        <v>BANCADAS, LOUÇAS E METAIS</v>
      </c>
      <c r="G2035" s="108"/>
      <c r="H2035" s="109"/>
      <c r="I2035" s="110"/>
      <c r="J2035" s="108"/>
      <c r="K2035" s="109"/>
      <c r="L2035" s="110"/>
      <c r="M2035" s="108"/>
      <c r="N2035" s="109"/>
      <c r="O2035" s="110"/>
      <c r="P2035" s="111"/>
      <c r="Q2035" s="112"/>
      <c r="R2035" s="113"/>
      <c r="S2035" s="114"/>
      <c r="T2035" s="115"/>
      <c r="U2035" s="116"/>
      <c r="V2035" s="117"/>
      <c r="W2035" s="118" t="n">
        <v>1</v>
      </c>
      <c r="X2035" s="119" t="n">
        <v>86922</v>
      </c>
      <c r="Y2035" s="106" t="str">
        <f aca="false">IFERROR(VLOOKUP($X2035,'BASE DADOS'!$B$2:$E$16867,2,FALSE()),"-")</f>
        <v>SINAPI</v>
      </c>
      <c r="Z2035" s="106" t="str">
        <f aca="false">IFERROR(VLOOKUP($X2035,'BASE DADOS'!$B$2:$E$16867,3,FALSE()),"-")</f>
        <v>Tanque de louça branca suspenso, 18l ou equivalente, incluso sifão tipo garrafa em metal cromado, válvula metálica e torneira de metal cromado padrão médio - fornecimento e instalação. af_01/2020</v>
      </c>
      <c r="AA2035" s="107" t="str">
        <f aca="false">IFERROR(VLOOKUP($X2035,'BASE DADOS'!$B$2:$E$16867,4,FALSE()),"-")</f>
        <v>un</v>
      </c>
      <c r="AB2035" s="120" t="s">
        <v>17006</v>
      </c>
      <c r="AC2035" s="121" t="str">
        <f aca="false">IFERROR(VLOOKUP(AB2035,'ETAPAS ORCAM'!$B$4:$C$58,2,FALSE()),"-")</f>
        <v>B24 – BANCADAS, LOUÇAS, METAIS SANITÁRIOS E DIVISÓRIAS DE GRANITO</v>
      </c>
      <c r="AMH2035" s="85"/>
      <c r="AMI2035" s="85"/>
      <c r="AMJ2035" s="85"/>
    </row>
    <row r="2036" s="84" customFormat="true" ht="17.9" hidden="false" customHeight="false" outlineLevel="1" collapsed="false">
      <c r="A2036" s="69"/>
      <c r="B2036" s="86"/>
      <c r="C2036" s="105" t="str">
        <f aca="false">C2035</f>
        <v>CBM-SE</v>
      </c>
      <c r="D2036" s="106" t="str">
        <f aca="false">D2035</f>
        <v>2º PAV.</v>
      </c>
      <c r="E2036" s="106" t="str">
        <f aca="false">E2035</f>
        <v>DML A=3,00m2</v>
      </c>
      <c r="F2036" s="107" t="str">
        <f aca="false">F2035</f>
        <v>BANCADAS, LOUÇAS E METAIS</v>
      </c>
      <c r="G2036" s="108"/>
      <c r="H2036" s="109"/>
      <c r="I2036" s="110"/>
      <c r="J2036" s="108"/>
      <c r="K2036" s="109"/>
      <c r="L2036" s="110"/>
      <c r="M2036" s="108"/>
      <c r="N2036" s="109"/>
      <c r="O2036" s="110"/>
      <c r="P2036" s="111"/>
      <c r="Q2036" s="112"/>
      <c r="R2036" s="113"/>
      <c r="S2036" s="114"/>
      <c r="T2036" s="115"/>
      <c r="U2036" s="116"/>
      <c r="V2036" s="117"/>
      <c r="W2036" s="118" t="n">
        <v>1</v>
      </c>
      <c r="X2036" s="119" t="n">
        <v>8436</v>
      </c>
      <c r="Y2036" s="106" t="str">
        <f aca="false">IFERROR(VLOOKUP($X2036,'BASE DADOS'!$B$2:$E$16867,2,FALSE()),"-")</f>
        <v>ORSE</v>
      </c>
      <c r="Z2036" s="106" t="str">
        <f aca="false">IFERROR(VLOOKUP($X2036,'BASE DADOS'!$B$2:$E$16867,3,FALSE()),"-")</f>
        <v>Acabamento para registro 1/2", 3/4" e 1" (PQ), ref. 4900 - C43, da Deca ou similar</v>
      </c>
      <c r="AA2036" s="107" t="str">
        <f aca="false">IFERROR(VLOOKUP($X2036,'BASE DADOS'!$B$2:$E$16867,4,FALSE()),"-")</f>
        <v>un</v>
      </c>
      <c r="AB2036" s="120" t="s">
        <v>17006</v>
      </c>
      <c r="AC2036" s="121" t="str">
        <f aca="false">IFERROR(VLOOKUP(AB2036,'ETAPAS ORCAM'!$B$4:$C$58,2,FALSE()),"-")</f>
        <v>B24 – BANCADAS, LOUÇAS, METAIS SANITÁRIOS E DIVISÓRIAS DE GRANITO</v>
      </c>
      <c r="AMH2036" s="85"/>
      <c r="AMI2036" s="85"/>
      <c r="AMJ2036" s="85"/>
    </row>
    <row r="2037" s="84" customFormat="true" ht="17.9" hidden="false" customHeight="false" outlineLevel="1" collapsed="false">
      <c r="A2037" s="69"/>
      <c r="B2037" s="86"/>
      <c r="C2037" s="105" t="str">
        <f aca="false">C2036</f>
        <v>CBM-SE</v>
      </c>
      <c r="D2037" s="106" t="str">
        <f aca="false">D2036</f>
        <v>2º PAV.</v>
      </c>
      <c r="E2037" s="106" t="str">
        <f aca="false">E2036</f>
        <v>DML A=3,00m2</v>
      </c>
      <c r="F2037" s="107" t="str">
        <f aca="false">F2036</f>
        <v>BANCADAS, LOUÇAS E METAIS</v>
      </c>
      <c r="G2037" s="108"/>
      <c r="H2037" s="109"/>
      <c r="I2037" s="110"/>
      <c r="J2037" s="108"/>
      <c r="K2037" s="109"/>
      <c r="L2037" s="110"/>
      <c r="M2037" s="108"/>
      <c r="N2037" s="109"/>
      <c r="O2037" s="110"/>
      <c r="P2037" s="111"/>
      <c r="Q2037" s="112"/>
      <c r="R2037" s="113"/>
      <c r="S2037" s="114"/>
      <c r="T2037" s="115"/>
      <c r="U2037" s="116"/>
      <c r="V2037" s="117"/>
      <c r="W2037" s="118" t="n">
        <v>1</v>
      </c>
      <c r="X2037" s="119" t="n">
        <v>86914</v>
      </c>
      <c r="Y2037" s="106" t="str">
        <f aca="false">IFERROR(VLOOKUP($X2037,'BASE DADOS'!$B$2:$E$16867,2,FALSE()),"-")</f>
        <v>SINAPI</v>
      </c>
      <c r="Z2037" s="106" t="str">
        <f aca="false">IFERROR(VLOOKUP($X2037,'BASE DADOS'!$B$2:$E$16867,3,FALSE()),"-")</f>
        <v>Torneira cromada 1/2? ou 3/4? para tanque, padrão médio - fornecimento e instalação. af_01/2020</v>
      </c>
      <c r="AA2037" s="107" t="str">
        <f aca="false">IFERROR(VLOOKUP($X2037,'BASE DADOS'!$B$2:$E$16867,4,FALSE()),"-")</f>
        <v>un</v>
      </c>
      <c r="AB2037" s="120" t="s">
        <v>17006</v>
      </c>
      <c r="AC2037" s="121" t="str">
        <f aca="false">IFERROR(VLOOKUP(AB2037,'ETAPAS ORCAM'!$B$4:$C$58,2,FALSE()),"-")</f>
        <v>B24 – BANCADAS, LOUÇAS, METAIS SANITÁRIOS E DIVISÓRIAS DE GRANITO</v>
      </c>
      <c r="AMH2037" s="85"/>
      <c r="AMI2037" s="85"/>
      <c r="AMJ2037" s="85"/>
    </row>
    <row r="2038" s="84" customFormat="true" ht="12.8" hidden="false" customHeight="false" outlineLevel="1" collapsed="false">
      <c r="A2038" s="69"/>
      <c r="B2038" s="86"/>
      <c r="C2038" s="122"/>
      <c r="D2038" s="123"/>
      <c r="E2038" s="123"/>
      <c r="F2038" s="124"/>
      <c r="G2038" s="125"/>
      <c r="H2038" s="126"/>
      <c r="I2038" s="127"/>
      <c r="J2038" s="125"/>
      <c r="K2038" s="126"/>
      <c r="L2038" s="127"/>
      <c r="M2038" s="125"/>
      <c r="N2038" s="126"/>
      <c r="O2038" s="127"/>
      <c r="P2038" s="128"/>
      <c r="Q2038" s="129"/>
      <c r="R2038" s="130"/>
      <c r="S2038" s="131"/>
      <c r="T2038" s="132"/>
      <c r="U2038" s="133"/>
      <c r="V2038" s="134"/>
      <c r="W2038" s="135"/>
      <c r="X2038" s="136"/>
      <c r="Y2038" s="123"/>
      <c r="Z2038" s="123"/>
      <c r="AA2038" s="124"/>
      <c r="AB2038" s="137"/>
      <c r="AC2038" s="138"/>
      <c r="AMH2038" s="85"/>
      <c r="AMI2038" s="85"/>
      <c r="AMJ2038" s="85"/>
    </row>
    <row r="2040" s="84" customFormat="true" ht="12.8" hidden="false" customHeight="false" outlineLevel="0" collapsed="false">
      <c r="A2040" s="69"/>
      <c r="B2040" s="70" t="n">
        <v>37289</v>
      </c>
      <c r="C2040" s="147" t="s">
        <v>16962</v>
      </c>
      <c r="D2040" s="148" t="s">
        <v>17062</v>
      </c>
      <c r="E2040" s="148" t="s">
        <v>17009</v>
      </c>
      <c r="F2040" s="149"/>
      <c r="G2040" s="150"/>
      <c r="H2040" s="151"/>
      <c r="I2040" s="152"/>
      <c r="J2040" s="150"/>
      <c r="K2040" s="151"/>
      <c r="L2040" s="152"/>
      <c r="M2040" s="150"/>
      <c r="N2040" s="151"/>
      <c r="O2040" s="152"/>
      <c r="P2040" s="150"/>
      <c r="Q2040" s="151"/>
      <c r="R2040" s="152"/>
      <c r="S2040" s="153"/>
      <c r="T2040" s="154"/>
      <c r="U2040" s="155"/>
      <c r="V2040" s="156"/>
      <c r="W2040" s="157"/>
      <c r="X2040" s="147"/>
      <c r="Y2040" s="148"/>
      <c r="Z2040" s="148"/>
      <c r="AA2040" s="149"/>
      <c r="AB2040" s="158"/>
      <c r="AC2040" s="159"/>
      <c r="AMH2040" s="85"/>
      <c r="AMI2040" s="85"/>
      <c r="AMJ2040" s="85"/>
    </row>
    <row r="2041" s="104" customFormat="true" ht="12.8" hidden="false" customHeight="false" outlineLevel="1" collapsed="false">
      <c r="A2041" s="69"/>
      <c r="B2041" s="86"/>
      <c r="C2041" s="160" t="str">
        <f aca="false">C2040</f>
        <v>CBM-SE</v>
      </c>
      <c r="D2041" s="161" t="str">
        <f aca="false">D2040</f>
        <v>2º PAV.</v>
      </c>
      <c r="E2041" s="161" t="str">
        <f aca="false">E2040</f>
        <v>BWC PNE MASC. A=3,00m2</v>
      </c>
      <c r="F2041" s="162" t="s">
        <v>16938</v>
      </c>
      <c r="G2041" s="163" t="n">
        <v>3</v>
      </c>
      <c r="H2041" s="164"/>
      <c r="I2041" s="165"/>
      <c r="J2041" s="163"/>
      <c r="K2041" s="164"/>
      <c r="L2041" s="165"/>
      <c r="M2041" s="163"/>
      <c r="N2041" s="164"/>
      <c r="O2041" s="165"/>
      <c r="P2041" s="166"/>
      <c r="Q2041" s="167"/>
      <c r="R2041" s="168"/>
      <c r="S2041" s="169" t="n">
        <f aca="false">IF(G2041&lt;&gt;0,(G2041+P2041),(J2041*M2041)+P2041)</f>
        <v>3</v>
      </c>
      <c r="T2041" s="170" t="n">
        <f aca="false">IF(H2041&lt;&gt;0,(H2041+Q2041),(K2041*N2041)+Q2041)</f>
        <v>0</v>
      </c>
      <c r="U2041" s="171" t="n">
        <f aca="false">IF(I2041&lt;&gt;0,(I2041+R2041),(L2041*O2041)+R2041)</f>
        <v>0</v>
      </c>
      <c r="V2041" s="172" t="n">
        <f aca="false">SUM(S2041:U2041)</f>
        <v>3</v>
      </c>
      <c r="W2041" s="173"/>
      <c r="X2041" s="174"/>
      <c r="Y2041" s="161"/>
      <c r="Z2041" s="161"/>
      <c r="AA2041" s="162"/>
      <c r="AB2041" s="175"/>
      <c r="AC2041" s="176"/>
      <c r="AMH2041" s="85"/>
      <c r="AMI2041" s="85"/>
      <c r="AMJ2041" s="85"/>
    </row>
    <row r="2042" s="84" customFormat="true" ht="12.8" hidden="false" customHeight="false" outlineLevel="1" collapsed="false">
      <c r="A2042" s="69"/>
      <c r="B2042" s="86"/>
      <c r="C2042" s="105" t="str">
        <f aca="false">C2041</f>
        <v>CBM-SE</v>
      </c>
      <c r="D2042" s="106" t="str">
        <f aca="false">D2041</f>
        <v>2º PAV.</v>
      </c>
      <c r="E2042" s="106" t="str">
        <f aca="false">E2041</f>
        <v>BWC PNE MASC. A=3,00m2</v>
      </c>
      <c r="F2042" s="107" t="str">
        <f aca="false">F2041</f>
        <v>PISO</v>
      </c>
      <c r="G2042" s="108"/>
      <c r="H2042" s="109"/>
      <c r="I2042" s="110"/>
      <c r="J2042" s="108"/>
      <c r="K2042" s="109"/>
      <c r="L2042" s="110"/>
      <c r="M2042" s="108"/>
      <c r="N2042" s="109"/>
      <c r="O2042" s="110"/>
      <c r="P2042" s="111"/>
      <c r="Q2042" s="112"/>
      <c r="R2042" s="113"/>
      <c r="S2042" s="114"/>
      <c r="T2042" s="115"/>
      <c r="U2042" s="116"/>
      <c r="V2042" s="117"/>
      <c r="W2042" s="118" t="n">
        <f aca="false">V2041</f>
        <v>3</v>
      </c>
      <c r="X2042" s="119" t="n">
        <v>99811</v>
      </c>
      <c r="Y2042" s="106" t="str">
        <f aca="false">IFERROR(VLOOKUP($X2042,'BASE DADOS'!$B$2:$E$16867,2,FALSE()),"-")</f>
        <v>SINAPI</v>
      </c>
      <c r="Z2042" s="106" t="str">
        <f aca="false">IFERROR(VLOOKUP($X2042,'BASE DADOS'!$B$2:$E$16867,3,FALSE()),"-")</f>
        <v>Limpeza de contrapiso com vassoura a seco. af_04/2019</v>
      </c>
      <c r="AA2042" s="107" t="str">
        <f aca="false">IFERROR(VLOOKUP($X2042,'BASE DADOS'!$B$2:$E$16867,4,FALSE()),"-")</f>
        <v>m2</v>
      </c>
      <c r="AB2042" s="120" t="s">
        <v>16987</v>
      </c>
      <c r="AC2042" s="121" t="str">
        <f aca="false">IFERROR(VLOOKUP(AB2042,'ETAPAS ORCAM'!$B$4:$C$58,2,FALSE()),"-")</f>
        <v>B11 – PAVIMENTAÇÃO</v>
      </c>
      <c r="AMH2042" s="85"/>
      <c r="AMI2042" s="85"/>
      <c r="AMJ2042" s="85"/>
    </row>
    <row r="2043" s="84" customFormat="true" ht="34.3" hidden="false" customHeight="false" outlineLevel="1" collapsed="false">
      <c r="A2043" s="69"/>
      <c r="B2043" s="86"/>
      <c r="C2043" s="105" t="str">
        <f aca="false">C2042</f>
        <v>CBM-SE</v>
      </c>
      <c r="D2043" s="106" t="str">
        <f aca="false">D2042</f>
        <v>2º PAV.</v>
      </c>
      <c r="E2043" s="106" t="str">
        <f aca="false">E2042</f>
        <v>BWC PNE MASC. A=3,00m2</v>
      </c>
      <c r="F2043" s="107" t="str">
        <f aca="false">F2042</f>
        <v>PISO</v>
      </c>
      <c r="G2043" s="108"/>
      <c r="H2043" s="109"/>
      <c r="I2043" s="110"/>
      <c r="J2043" s="108"/>
      <c r="K2043" s="109"/>
      <c r="L2043" s="110"/>
      <c r="M2043" s="108"/>
      <c r="N2043" s="109"/>
      <c r="O2043" s="110"/>
      <c r="P2043" s="111"/>
      <c r="Q2043" s="112"/>
      <c r="R2043" s="113"/>
      <c r="S2043" s="114"/>
      <c r="T2043" s="115"/>
      <c r="U2043" s="116"/>
      <c r="V2043" s="117"/>
      <c r="W2043" s="118" t="n">
        <f aca="false">W2042</f>
        <v>3</v>
      </c>
      <c r="X2043" s="119" t="n">
        <v>87745</v>
      </c>
      <c r="Y2043" s="106" t="str">
        <f aca="false">IFERROR(VLOOKUP($X2043,'BASE DADOS'!$B$2:$E$16867,2,FALSE()),"-")</f>
        <v>SINAPI</v>
      </c>
      <c r="Z2043" s="106" t="str">
        <f aca="false">IFERROR(VLOOKUP($X2043,'BASE DADOS'!$B$2:$E$16867,3,FALSE()),"-")</f>
        <v>Contrapiso em argamassa traço 1:4 (cimento e areia), preparo mecânico com betoneira 400 l, aplicado em áreas molhadas sobre laje, aderido, acabamento não reforçado, espessura 3cm. af_07/2021</v>
      </c>
      <c r="AA2043" s="107" t="str">
        <f aca="false">IFERROR(VLOOKUP($X2043,'BASE DADOS'!$B$2:$E$16867,4,FALSE()),"-")</f>
        <v>m2</v>
      </c>
      <c r="AB2043" s="120" t="s">
        <v>16987</v>
      </c>
      <c r="AC2043" s="121" t="str">
        <f aca="false">IFERROR(VLOOKUP(AB2043,'ETAPAS ORCAM'!$B$4:$C$58,2,FALSE()),"-")</f>
        <v>B11 – PAVIMENTAÇÃO</v>
      </c>
      <c r="AMH2043" s="85"/>
      <c r="AMI2043" s="85"/>
      <c r="AMJ2043" s="85"/>
    </row>
    <row r="2044" s="84" customFormat="true" ht="17.9" hidden="false" customHeight="false" outlineLevel="1" collapsed="false">
      <c r="A2044" s="69"/>
      <c r="B2044" s="86"/>
      <c r="C2044" s="105" t="str">
        <f aca="false">C2043</f>
        <v>CBM-SE</v>
      </c>
      <c r="D2044" s="106" t="str">
        <f aca="false">D2043</f>
        <v>2º PAV.</v>
      </c>
      <c r="E2044" s="106" t="str">
        <f aca="false">E2043</f>
        <v>BWC PNE MASC. A=3,00m2</v>
      </c>
      <c r="F2044" s="107" t="str">
        <f aca="false">F2043</f>
        <v>PISO</v>
      </c>
      <c r="G2044" s="108"/>
      <c r="H2044" s="109"/>
      <c r="I2044" s="110"/>
      <c r="J2044" s="108"/>
      <c r="K2044" s="109"/>
      <c r="L2044" s="110"/>
      <c r="M2044" s="108"/>
      <c r="N2044" s="109"/>
      <c r="O2044" s="110"/>
      <c r="P2044" s="111"/>
      <c r="Q2044" s="112"/>
      <c r="R2044" s="113"/>
      <c r="S2044" s="114"/>
      <c r="T2044" s="115"/>
      <c r="U2044" s="116"/>
      <c r="V2044" s="117"/>
      <c r="W2044" s="118" t="n">
        <f aca="false">W2043</f>
        <v>3</v>
      </c>
      <c r="X2044" s="119" t="n">
        <v>98555</v>
      </c>
      <c r="Y2044" s="106" t="str">
        <f aca="false">IFERROR(VLOOKUP($X2044,'BASE DADOS'!$B$2:$E$16867,2,FALSE()),"-")</f>
        <v>SINAPI</v>
      </c>
      <c r="Z2044" s="106" t="str">
        <f aca="false">IFERROR(VLOOKUP($X2044,'BASE DADOS'!$B$2:$E$16867,3,FALSE()),"-")</f>
        <v>Impermeabilização de superfície com argamassa polimérica / membrana acrílica, 3 demãos. af_06/2018</v>
      </c>
      <c r="AA2044" s="107" t="str">
        <f aca="false">IFERROR(VLOOKUP($X2044,'BASE DADOS'!$B$2:$E$16867,4,FALSE()),"-")</f>
        <v>m2</v>
      </c>
      <c r="AB2044" s="120" t="s">
        <v>16999</v>
      </c>
      <c r="AC2044" s="121" t="str">
        <f aca="false">IFERROR(VLOOKUP(AB2044,'ETAPAS ORCAM'!$B$4:$C$58,2,FALSE()),"-")</f>
        <v>B07 – IMPERMEABILIZAÇÃO</v>
      </c>
      <c r="AMH2044" s="85"/>
      <c r="AMI2044" s="85"/>
      <c r="AMJ2044" s="85"/>
    </row>
    <row r="2045" s="84" customFormat="true" ht="34.3" hidden="false" customHeight="false" outlineLevel="1" collapsed="false">
      <c r="A2045" s="69"/>
      <c r="B2045" s="86"/>
      <c r="C2045" s="105" t="str">
        <f aca="false">C2043</f>
        <v>CBM-SE</v>
      </c>
      <c r="D2045" s="106" t="str">
        <f aca="false">D2043</f>
        <v>2º PAV.</v>
      </c>
      <c r="E2045" s="106" t="str">
        <f aca="false">E2043</f>
        <v>BWC PNE MASC. A=3,00m2</v>
      </c>
      <c r="F2045" s="107" t="str">
        <f aca="false">F2043</f>
        <v>PISO</v>
      </c>
      <c r="G2045" s="108"/>
      <c r="H2045" s="109"/>
      <c r="I2045" s="110"/>
      <c r="J2045" s="108"/>
      <c r="K2045" s="109"/>
      <c r="L2045" s="110"/>
      <c r="M2045" s="108"/>
      <c r="N2045" s="109"/>
      <c r="O2045" s="110"/>
      <c r="P2045" s="111"/>
      <c r="Q2045" s="112"/>
      <c r="R2045" s="113"/>
      <c r="S2045" s="114"/>
      <c r="T2045" s="115"/>
      <c r="U2045" s="116"/>
      <c r="V2045" s="117"/>
      <c r="W2045" s="118" t="n">
        <f aca="false">W2044</f>
        <v>3</v>
      </c>
      <c r="X2045" s="119" t="n">
        <v>13397</v>
      </c>
      <c r="Y2045" s="106" t="str">
        <f aca="false">IFERROR(VLOOKUP($X2045,'BASE DADOS'!$B$2:$E$16867,2,FALSE()),"-")</f>
        <v>ORSE</v>
      </c>
      <c r="Z2045" s="106" t="str">
        <f aca="false">IFERROR(VLOOKUP($X2045,'BASE DADOS'!$B$2:$E$16867,3,FALSE()),"-")</f>
        <v>Revestimento cerâmico para piso ou parede, 53 x 53 cm, Arielle, linha logan, cor branca, ou similar, PEI-5, aplicado com argamassa industrializada ac-ii, rejuntado, exclusive regularização de base ou emboço</v>
      </c>
      <c r="AA2045" s="107" t="str">
        <f aca="false">IFERROR(VLOOKUP($X2045,'BASE DADOS'!$B$2:$E$16867,4,FALSE()),"-")</f>
        <v>m2</v>
      </c>
      <c r="AB2045" s="120" t="s">
        <v>16987</v>
      </c>
      <c r="AC2045" s="121" t="str">
        <f aca="false">IFERROR(VLOOKUP(AB2045,'ETAPAS ORCAM'!$B$4:$C$58,2,FALSE()),"-")</f>
        <v>B11 – PAVIMENTAÇÃO</v>
      </c>
      <c r="AMH2045" s="85"/>
      <c r="AMI2045" s="85"/>
      <c r="AMJ2045" s="85"/>
    </row>
    <row r="2046" s="84" customFormat="true" ht="17.9" hidden="false" customHeight="false" outlineLevel="1" collapsed="false">
      <c r="A2046" s="69"/>
      <c r="B2046" s="86"/>
      <c r="C2046" s="105" t="str">
        <f aca="false">C2045</f>
        <v>CBM-SE</v>
      </c>
      <c r="D2046" s="106" t="str">
        <f aca="false">D2045</f>
        <v>2º PAV.</v>
      </c>
      <c r="E2046" s="106" t="str">
        <f aca="false">E2045</f>
        <v>BWC PNE MASC. A=3,00m2</v>
      </c>
      <c r="F2046" s="107" t="str">
        <f aca="false">F2045</f>
        <v>PISO</v>
      </c>
      <c r="G2046" s="108"/>
      <c r="H2046" s="109"/>
      <c r="I2046" s="110"/>
      <c r="J2046" s="108"/>
      <c r="K2046" s="109"/>
      <c r="L2046" s="110"/>
      <c r="M2046" s="108"/>
      <c r="N2046" s="109"/>
      <c r="O2046" s="110"/>
      <c r="P2046" s="111"/>
      <c r="Q2046" s="112"/>
      <c r="R2046" s="113"/>
      <c r="S2046" s="114"/>
      <c r="T2046" s="115"/>
      <c r="U2046" s="116"/>
      <c r="V2046" s="117"/>
      <c r="W2046" s="118" t="n">
        <f aca="false">W2045</f>
        <v>3</v>
      </c>
      <c r="X2046" s="119" t="n">
        <v>99804</v>
      </c>
      <c r="Y2046" s="106" t="str">
        <f aca="false">IFERROR(VLOOKUP($X2046,'BASE DADOS'!$B$2:$E$16867,2,FALSE()),"-")</f>
        <v>SINAPI</v>
      </c>
      <c r="Z2046" s="106" t="str">
        <f aca="false">IFERROR(VLOOKUP($X2046,'BASE DADOS'!$B$2:$E$16867,3,FALSE()),"-")</f>
        <v>Limpeza de piso cerâmico ou porcelanato utilizando detergente neutro e escovação manual. af_04/2019</v>
      </c>
      <c r="AA2046" s="107" t="str">
        <f aca="false">IFERROR(VLOOKUP($X2046,'BASE DADOS'!$B$2:$E$16867,4,FALSE()),"-")</f>
        <v>m2</v>
      </c>
      <c r="AB2046" s="120" t="s">
        <v>16988</v>
      </c>
      <c r="AC2046" s="121" t="str">
        <f aca="false">IFERROR(VLOOKUP(AB2046,'ETAPAS ORCAM'!$B$4:$C$58,2,FALSE()),"-")</f>
        <v>B39 – LIMPEZA FINAL</v>
      </c>
      <c r="AMH2046" s="85"/>
      <c r="AMI2046" s="85"/>
      <c r="AMJ2046" s="85"/>
    </row>
    <row r="2047" s="104" customFormat="true" ht="12.8" hidden="false" customHeight="false" outlineLevel="1" collapsed="false">
      <c r="A2047" s="69"/>
      <c r="B2047" s="86"/>
      <c r="C2047" s="160" t="str">
        <f aca="false">C2046</f>
        <v>CBM-SE</v>
      </c>
      <c r="D2047" s="161" t="str">
        <f aca="false">D2046</f>
        <v>2º PAV.</v>
      </c>
      <c r="E2047" s="161" t="str">
        <f aca="false">E2046</f>
        <v>BWC PNE MASC. A=3,00m2</v>
      </c>
      <c r="F2047" s="162" t="s">
        <v>16939</v>
      </c>
      <c r="G2047" s="163"/>
      <c r="H2047" s="164"/>
      <c r="I2047" s="165"/>
      <c r="J2047" s="163" t="n">
        <v>7</v>
      </c>
      <c r="K2047" s="164"/>
      <c r="L2047" s="165"/>
      <c r="M2047" s="163" t="n">
        <v>3.09</v>
      </c>
      <c r="N2047" s="164"/>
      <c r="O2047" s="165"/>
      <c r="P2047" s="166" t="n">
        <f aca="false">-(0.8*2.1)-(1.2*0.6)</f>
        <v>-2.4</v>
      </c>
      <c r="Q2047" s="167"/>
      <c r="R2047" s="168"/>
      <c r="S2047" s="169" t="n">
        <f aca="false">IF(G2047&lt;&gt;0,(G2047+P2047),(J2047*M2047)+P2047)</f>
        <v>19.23</v>
      </c>
      <c r="T2047" s="170" t="n">
        <f aca="false">IF(H2047&lt;&gt;0,(H2047+Q2047),(K2047*N2047)+Q2047)</f>
        <v>0</v>
      </c>
      <c r="U2047" s="171" t="n">
        <f aca="false">IF(I2047&lt;&gt;0,(I2047+R2047),(L2047*O2047)+R2047)</f>
        <v>0</v>
      </c>
      <c r="V2047" s="172" t="n">
        <f aca="false">SUM(S2047:U2047)</f>
        <v>19.23</v>
      </c>
      <c r="W2047" s="173"/>
      <c r="X2047" s="174"/>
      <c r="Y2047" s="161"/>
      <c r="Z2047" s="161"/>
      <c r="AA2047" s="162"/>
      <c r="AB2047" s="175"/>
      <c r="AC2047" s="176"/>
      <c r="AMH2047" s="85"/>
      <c r="AMI2047" s="85"/>
      <c r="AMJ2047" s="85"/>
    </row>
    <row r="2048" s="84" customFormat="true" ht="26.1" hidden="false" customHeight="false" outlineLevel="1" collapsed="false">
      <c r="A2048" s="69"/>
      <c r="B2048" s="86"/>
      <c r="C2048" s="105" t="str">
        <f aca="false">C2047</f>
        <v>CBM-SE</v>
      </c>
      <c r="D2048" s="106" t="str">
        <f aca="false">D2047</f>
        <v>2º PAV.</v>
      </c>
      <c r="E2048" s="106" t="str">
        <f aca="false">E2047</f>
        <v>BWC PNE MASC. A=3,00m2</v>
      </c>
      <c r="F2048" s="107" t="str">
        <f aca="false">F2047</f>
        <v>PAREDE</v>
      </c>
      <c r="G2048" s="108"/>
      <c r="H2048" s="109"/>
      <c r="I2048" s="110"/>
      <c r="J2048" s="108"/>
      <c r="K2048" s="109"/>
      <c r="L2048" s="110"/>
      <c r="M2048" s="108"/>
      <c r="N2048" s="109"/>
      <c r="O2048" s="110"/>
      <c r="P2048" s="111"/>
      <c r="Q2048" s="112"/>
      <c r="R2048" s="113"/>
      <c r="S2048" s="114"/>
      <c r="T2048" s="115"/>
      <c r="U2048" s="116"/>
      <c r="V2048" s="117"/>
      <c r="W2048" s="118" t="n">
        <f aca="false">V2047</f>
        <v>19.23</v>
      </c>
      <c r="X2048" s="119" t="n">
        <v>87879</v>
      </c>
      <c r="Y2048" s="106" t="str">
        <f aca="false">IFERROR(VLOOKUP($X2048,'BASE DADOS'!$B$2:$E$16867,2,FALSE()),"-")</f>
        <v>SINAPI</v>
      </c>
      <c r="Z2048" s="106" t="str">
        <f aca="false">IFERROR(VLOOKUP($X2048,'BASE DADOS'!$B$2:$E$16867,3,FALSE()),"-")</f>
        <v>Chapisco aplicado em alvenarias e estruturas de concreto internas, com colher de pedreiro.   argamassa traço 1:3 com preparo em betoneira 400l. af_10/2022</v>
      </c>
      <c r="AA2048" s="107" t="str">
        <f aca="false">IFERROR(VLOOKUP($X2048,'BASE DADOS'!$B$2:$E$16867,4,FALSE()),"-")</f>
        <v>m2</v>
      </c>
      <c r="AB2048" s="120" t="s">
        <v>16989</v>
      </c>
      <c r="AC2048" s="121" t="str">
        <f aca="false">IFERROR(VLOOKUP(AB2048,'ETAPAS ORCAM'!$B$4:$C$58,2,FALSE()),"-")</f>
        <v>B08 – REVESTIMENTO INTERNO – PAREDE</v>
      </c>
      <c r="AMH2048" s="85"/>
      <c r="AMI2048" s="85"/>
      <c r="AMJ2048" s="85"/>
    </row>
    <row r="2049" s="84" customFormat="true" ht="42.5" hidden="false" customHeight="false" outlineLevel="1" collapsed="false">
      <c r="A2049" s="69"/>
      <c r="B2049" s="86"/>
      <c r="C2049" s="105" t="str">
        <f aca="false">C2048</f>
        <v>CBM-SE</v>
      </c>
      <c r="D2049" s="106" t="str">
        <f aca="false">D2048</f>
        <v>2º PAV.</v>
      </c>
      <c r="E2049" s="106" t="str">
        <f aca="false">E2048</f>
        <v>BWC PNE MASC. A=3,00m2</v>
      </c>
      <c r="F2049" s="107" t="str">
        <f aca="false">F2048</f>
        <v>PAREDE</v>
      </c>
      <c r="G2049" s="108"/>
      <c r="H2049" s="109"/>
      <c r="I2049" s="110"/>
      <c r="J2049" s="108"/>
      <c r="K2049" s="109"/>
      <c r="L2049" s="110"/>
      <c r="M2049" s="108"/>
      <c r="N2049" s="109"/>
      <c r="O2049" s="110"/>
      <c r="P2049" s="111"/>
      <c r="Q2049" s="112"/>
      <c r="R2049" s="113"/>
      <c r="S2049" s="114"/>
      <c r="T2049" s="115"/>
      <c r="U2049" s="116"/>
      <c r="V2049" s="117"/>
      <c r="W2049" s="118" t="n">
        <f aca="false">W2048</f>
        <v>19.23</v>
      </c>
      <c r="X2049" s="119" t="n">
        <v>87535</v>
      </c>
      <c r="Y2049" s="106" t="str">
        <f aca="false">IFERROR(VLOOKUP($X2049,'BASE DADOS'!$B$2:$E$16867,2,FALSE()),"-")</f>
        <v>SINAPI</v>
      </c>
      <c r="Z2049" s="106" t="str">
        <f aca="false">IFERROR(VLOOKUP($X2049,'BASE DADOS'!$B$2:$E$16867,3,FALSE()),"-")</f>
        <v>Emboço, para recebimento de cerâmica, em argamassa traço 1:2:8, preparo mecânico com betoneira 400l, aplicado manualmente em faces internas de paredes, para ambiente com área  maior que 10m2, espessura de 20mm, com execução de taliscas. af_06/2014</v>
      </c>
      <c r="AA2049" s="107" t="str">
        <f aca="false">IFERROR(VLOOKUP($X2049,'BASE DADOS'!$B$2:$E$16867,4,FALSE()),"-")</f>
        <v>m2</v>
      </c>
      <c r="AB2049" s="120" t="s">
        <v>16989</v>
      </c>
      <c r="AC2049" s="121" t="str">
        <f aca="false">IFERROR(VLOOKUP(AB2049,'ETAPAS ORCAM'!$B$4:$C$58,2,FALSE()),"-")</f>
        <v>B08 – REVESTIMENTO INTERNO – PAREDE</v>
      </c>
      <c r="AMH2049" s="85"/>
      <c r="AMI2049" s="85"/>
      <c r="AMJ2049" s="85"/>
    </row>
    <row r="2050" s="84" customFormat="true" ht="12.8" hidden="false" customHeight="false" outlineLevel="1" collapsed="false">
      <c r="A2050" s="69"/>
      <c r="B2050" s="86"/>
      <c r="C2050" s="105" t="str">
        <f aca="false">C2049</f>
        <v>CBM-SE</v>
      </c>
      <c r="D2050" s="106" t="str">
        <f aca="false">D2049</f>
        <v>2º PAV.</v>
      </c>
      <c r="E2050" s="106" t="str">
        <f aca="false">E2049</f>
        <v>BWC PNE MASC. A=3,00m2</v>
      </c>
      <c r="F2050" s="107" t="str">
        <f aca="false">F2049</f>
        <v>PAREDE</v>
      </c>
      <c r="G2050" s="108"/>
      <c r="H2050" s="109"/>
      <c r="I2050" s="110"/>
      <c r="J2050" s="108"/>
      <c r="K2050" s="109"/>
      <c r="L2050" s="110"/>
      <c r="M2050" s="108"/>
      <c r="N2050" s="109"/>
      <c r="O2050" s="110"/>
      <c r="P2050" s="111"/>
      <c r="Q2050" s="112"/>
      <c r="R2050" s="113"/>
      <c r="S2050" s="114"/>
      <c r="T2050" s="115"/>
      <c r="U2050" s="116"/>
      <c r="V2050" s="117"/>
      <c r="W2050" s="118" t="n">
        <f aca="false">J2047</f>
        <v>7</v>
      </c>
      <c r="X2050" s="119" t="n">
        <v>98559</v>
      </c>
      <c r="Y2050" s="106" t="str">
        <f aca="false">IFERROR(VLOOKUP($X2050,'BASE DADOS'!$B$2:$E$16867,2,FALSE()),"-")</f>
        <v>SINAPI</v>
      </c>
      <c r="Z2050" s="106" t="str">
        <f aca="false">IFERROR(VLOOKUP($X2050,'BASE DADOS'!$B$2:$E$16867,3,FALSE()),"-")</f>
        <v>Tratamento de rodapé com véu de poliéster. af_06/2018</v>
      </c>
      <c r="AA2050" s="107" t="str">
        <f aca="false">IFERROR(VLOOKUP($X2050,'BASE DADOS'!$B$2:$E$16867,4,FALSE()),"-")</f>
        <v>m</v>
      </c>
      <c r="AB2050" s="120" t="s">
        <v>16999</v>
      </c>
      <c r="AC2050" s="121" t="str">
        <f aca="false">IFERROR(VLOOKUP(AB2050,'ETAPAS ORCAM'!$B$4:$C$58,2,FALSE()),"-")</f>
        <v>B07 – IMPERMEABILIZAÇÃO</v>
      </c>
      <c r="AMH2050" s="85"/>
      <c r="AMI2050" s="85"/>
      <c r="AMJ2050" s="85"/>
    </row>
    <row r="2051" s="84" customFormat="true" ht="17.9" hidden="false" customHeight="false" outlineLevel="1" collapsed="false">
      <c r="A2051" s="69"/>
      <c r="B2051" s="86"/>
      <c r="C2051" s="105" t="str">
        <f aca="false">C2050</f>
        <v>CBM-SE</v>
      </c>
      <c r="D2051" s="106" t="str">
        <f aca="false">D2050</f>
        <v>2º PAV.</v>
      </c>
      <c r="E2051" s="106" t="str">
        <f aca="false">E2050</f>
        <v>BWC PNE MASC. A=3,00m2</v>
      </c>
      <c r="F2051" s="107" t="str">
        <f aca="false">F2050</f>
        <v>PAREDE</v>
      </c>
      <c r="G2051" s="108"/>
      <c r="H2051" s="109"/>
      <c r="I2051" s="110"/>
      <c r="J2051" s="108"/>
      <c r="K2051" s="109"/>
      <c r="L2051" s="110"/>
      <c r="M2051" s="108"/>
      <c r="N2051" s="109"/>
      <c r="O2051" s="110"/>
      <c r="P2051" s="111"/>
      <c r="Q2051" s="112"/>
      <c r="R2051" s="113"/>
      <c r="S2051" s="114"/>
      <c r="T2051" s="115"/>
      <c r="U2051" s="116"/>
      <c r="V2051" s="117"/>
      <c r="W2051" s="118" t="n">
        <f aca="false">W2050*0.6</f>
        <v>4.2</v>
      </c>
      <c r="X2051" s="119" t="n">
        <v>98555</v>
      </c>
      <c r="Y2051" s="106" t="str">
        <f aca="false">IFERROR(VLOOKUP($X2051,'BASE DADOS'!$B$2:$E$16867,2,FALSE()),"-")</f>
        <v>SINAPI</v>
      </c>
      <c r="Z2051" s="106" t="str">
        <f aca="false">IFERROR(VLOOKUP($X2051,'BASE DADOS'!$B$2:$E$16867,3,FALSE()),"-")</f>
        <v>Impermeabilização de superfície com argamassa polimérica / membrana acrílica, 3 demãos. af_06/2018</v>
      </c>
      <c r="AA2051" s="107" t="str">
        <f aca="false">IFERROR(VLOOKUP($X2051,'BASE DADOS'!$B$2:$E$16867,4,FALSE()),"-")</f>
        <v>m2</v>
      </c>
      <c r="AB2051" s="120" t="s">
        <v>16999</v>
      </c>
      <c r="AC2051" s="121" t="str">
        <f aca="false">IFERROR(VLOOKUP(AB2051,'ETAPAS ORCAM'!$B$4:$C$58,2,FALSE()),"-")</f>
        <v>B07 – IMPERMEABILIZAÇÃO</v>
      </c>
      <c r="AMH2051" s="85"/>
      <c r="AMI2051" s="85"/>
      <c r="AMJ2051" s="85"/>
    </row>
    <row r="2052" s="84" customFormat="true" ht="34.3" hidden="false" customHeight="false" outlineLevel="1" collapsed="false">
      <c r="A2052" s="69"/>
      <c r="B2052" s="86"/>
      <c r="C2052" s="105" t="str">
        <f aca="false">C2050</f>
        <v>CBM-SE</v>
      </c>
      <c r="D2052" s="106" t="str">
        <f aca="false">D2050</f>
        <v>2º PAV.</v>
      </c>
      <c r="E2052" s="106" t="str">
        <f aca="false">E2050</f>
        <v>BWC PNE MASC. A=3,00m2</v>
      </c>
      <c r="F2052" s="107" t="str">
        <f aca="false">F2050</f>
        <v>PAREDE</v>
      </c>
      <c r="G2052" s="108"/>
      <c r="H2052" s="109"/>
      <c r="I2052" s="110"/>
      <c r="J2052" s="108"/>
      <c r="K2052" s="109"/>
      <c r="L2052" s="110"/>
      <c r="M2052" s="108"/>
      <c r="N2052" s="109"/>
      <c r="O2052" s="110"/>
      <c r="P2052" s="111"/>
      <c r="Q2052" s="112"/>
      <c r="R2052" s="113"/>
      <c r="S2052" s="114"/>
      <c r="T2052" s="115"/>
      <c r="U2052" s="116"/>
      <c r="V2052" s="117"/>
      <c r="W2052" s="118" t="n">
        <f aca="false">W2049</f>
        <v>19.23</v>
      </c>
      <c r="X2052" s="119" t="n">
        <v>11165</v>
      </c>
      <c r="Y2052" s="106" t="str">
        <f aca="false">IFERROR(VLOOKUP($X2052,'BASE DADOS'!$B$2:$E$16867,2,FALSE()),"-")</f>
        <v>ORSE</v>
      </c>
      <c r="Z2052" s="106" t="str">
        <f aca="false">IFERROR(VLOOKUP($X2052,'BASE DADOS'!$B$2:$E$16867,3,FALSE()),"-")</f>
        <v>Revestimento cerâmico para piso ou parede, 37 x 59 cm, Arielle, linha riviera, cor branca ou similar, PEI-3, aplicado com argamassa industrializada ac-ii, rejuntado, exclusive regularização de base ou emboço</v>
      </c>
      <c r="AA2052" s="107" t="str">
        <f aca="false">IFERROR(VLOOKUP($X2052,'BASE DADOS'!$B$2:$E$16867,4,FALSE()),"-")</f>
        <v>m2</v>
      </c>
      <c r="AB2052" s="120" t="s">
        <v>16989</v>
      </c>
      <c r="AC2052" s="121" t="str">
        <f aca="false">IFERROR(VLOOKUP(AB2052,'ETAPAS ORCAM'!$B$4:$C$58,2,FALSE()),"-")</f>
        <v>B08 – REVESTIMENTO INTERNO – PAREDE</v>
      </c>
      <c r="AMH2052" s="85"/>
      <c r="AMI2052" s="85"/>
      <c r="AMJ2052" s="85"/>
    </row>
    <row r="2053" s="84" customFormat="true" ht="17.9" hidden="false" customHeight="false" outlineLevel="1" collapsed="false">
      <c r="A2053" s="69"/>
      <c r="B2053" s="86"/>
      <c r="C2053" s="105" t="str">
        <f aca="false">C2052</f>
        <v>CBM-SE</v>
      </c>
      <c r="D2053" s="106" t="str">
        <f aca="false">D2052</f>
        <v>2º PAV.</v>
      </c>
      <c r="E2053" s="106" t="str">
        <f aca="false">E2052</f>
        <v>BWC PNE MASC. A=3,00m2</v>
      </c>
      <c r="F2053" s="107" t="str">
        <f aca="false">F2052</f>
        <v>PAREDE</v>
      </c>
      <c r="G2053" s="108"/>
      <c r="H2053" s="109"/>
      <c r="I2053" s="110"/>
      <c r="J2053" s="108"/>
      <c r="K2053" s="109"/>
      <c r="L2053" s="110"/>
      <c r="M2053" s="108"/>
      <c r="N2053" s="109"/>
      <c r="O2053" s="110"/>
      <c r="P2053" s="111"/>
      <c r="Q2053" s="112"/>
      <c r="R2053" s="113"/>
      <c r="S2053" s="114"/>
      <c r="T2053" s="115"/>
      <c r="U2053" s="116"/>
      <c r="V2053" s="117"/>
      <c r="W2053" s="118" t="n">
        <f aca="false">W2052</f>
        <v>19.23</v>
      </c>
      <c r="X2053" s="119" t="n">
        <v>99807</v>
      </c>
      <c r="Y2053" s="106" t="str">
        <f aca="false">IFERROR(VLOOKUP($X2053,'BASE DADOS'!$B$2:$E$16867,2,FALSE()),"-")</f>
        <v>SINAPI</v>
      </c>
      <c r="Z2053" s="106" t="str">
        <f aca="false">IFERROR(VLOOKUP($X2053,'BASE DADOS'!$B$2:$E$16867,3,FALSE()),"-")</f>
        <v>Limpeza de revestimento cerâmico em parede utilizando detergente neutro e escovação manual. af_04/2019</v>
      </c>
      <c r="AA2053" s="107" t="str">
        <f aca="false">IFERROR(VLOOKUP($X2053,'BASE DADOS'!$B$2:$E$16867,4,FALSE()),"-")</f>
        <v>m2</v>
      </c>
      <c r="AB2053" s="120" t="s">
        <v>16988</v>
      </c>
      <c r="AC2053" s="121" t="str">
        <f aca="false">IFERROR(VLOOKUP(AB2053,'ETAPAS ORCAM'!$B$4:$C$58,2,FALSE()),"-")</f>
        <v>B39 – LIMPEZA FINAL</v>
      </c>
      <c r="AMH2053" s="85"/>
      <c r="AMI2053" s="85"/>
      <c r="AMJ2053" s="85"/>
    </row>
    <row r="2054" s="104" customFormat="true" ht="12.8" hidden="false" customHeight="false" outlineLevel="1" collapsed="false">
      <c r="A2054" s="69"/>
      <c r="B2054" s="86"/>
      <c r="C2054" s="160" t="str">
        <f aca="false">C2053</f>
        <v>CBM-SE</v>
      </c>
      <c r="D2054" s="161" t="str">
        <f aca="false">D2053</f>
        <v>2º PAV.</v>
      </c>
      <c r="E2054" s="161" t="str">
        <f aca="false">E2053</f>
        <v>BWC PNE MASC. A=3,00m2</v>
      </c>
      <c r="F2054" s="162" t="s">
        <v>16940</v>
      </c>
      <c r="G2054" s="163" t="n">
        <f aca="false">G2041</f>
        <v>3</v>
      </c>
      <c r="H2054" s="164"/>
      <c r="I2054" s="165"/>
      <c r="J2054" s="163"/>
      <c r="K2054" s="164"/>
      <c r="L2054" s="165"/>
      <c r="M2054" s="163"/>
      <c r="N2054" s="164"/>
      <c r="O2054" s="165"/>
      <c r="P2054" s="166"/>
      <c r="Q2054" s="167"/>
      <c r="R2054" s="168"/>
      <c r="S2054" s="169" t="n">
        <f aca="false">IF(G2054&lt;&gt;0,(G2054+P2054),(J2054*M2054)+P2054)</f>
        <v>3</v>
      </c>
      <c r="T2054" s="170" t="n">
        <f aca="false">IF(H2054&lt;&gt;0,(H2054+Q2054),(K2054*N2054)+Q2054)</f>
        <v>0</v>
      </c>
      <c r="U2054" s="171" t="n">
        <f aca="false">IF(I2054&lt;&gt;0,(I2054+R2054),(L2054*O2054)+R2054)</f>
        <v>0</v>
      </c>
      <c r="V2054" s="172" t="n">
        <f aca="false">SUM(S2054:U2054)</f>
        <v>3</v>
      </c>
      <c r="W2054" s="173"/>
      <c r="X2054" s="174"/>
      <c r="Y2054" s="161"/>
      <c r="Z2054" s="161"/>
      <c r="AA2054" s="162"/>
      <c r="AB2054" s="175"/>
      <c r="AC2054" s="176"/>
      <c r="AMH2054" s="85"/>
      <c r="AMI2054" s="85"/>
      <c r="AMJ2054" s="85"/>
    </row>
    <row r="2055" s="84" customFormat="true" ht="17.9" hidden="false" customHeight="false" outlineLevel="1" collapsed="false">
      <c r="A2055" s="69"/>
      <c r="B2055" s="86"/>
      <c r="C2055" s="105" t="str">
        <f aca="false">C2054</f>
        <v>CBM-SE</v>
      </c>
      <c r="D2055" s="106" t="str">
        <f aca="false">D2054</f>
        <v>2º PAV.</v>
      </c>
      <c r="E2055" s="106" t="str">
        <f aca="false">E2054</f>
        <v>BWC PNE MASC. A=3,00m2</v>
      </c>
      <c r="F2055" s="107" t="str">
        <f aca="false">F2054</f>
        <v>TETO</v>
      </c>
      <c r="G2055" s="108"/>
      <c r="H2055" s="109"/>
      <c r="I2055" s="110"/>
      <c r="J2055" s="108"/>
      <c r="K2055" s="109"/>
      <c r="L2055" s="110"/>
      <c r="M2055" s="108"/>
      <c r="N2055" s="109"/>
      <c r="O2055" s="110"/>
      <c r="P2055" s="111"/>
      <c r="Q2055" s="112"/>
      <c r="R2055" s="113"/>
      <c r="S2055" s="114"/>
      <c r="T2055" s="115"/>
      <c r="U2055" s="116"/>
      <c r="V2055" s="117"/>
      <c r="W2055" s="118" t="n">
        <f aca="false">V2054</f>
        <v>3</v>
      </c>
      <c r="X2055" s="119" t="n">
        <v>96114</v>
      </c>
      <c r="Y2055" s="106" t="str">
        <f aca="false">IFERROR(VLOOKUP($X2055,'BASE DADOS'!$B$2:$E$16867,2,FALSE()),"-")</f>
        <v>SINAPI</v>
      </c>
      <c r="Z2055" s="106" t="str">
        <f aca="false">IFERROR(VLOOKUP($X2055,'BASE DADOS'!$B$2:$E$16867,3,FALSE()),"-")</f>
        <v>Forro em drywall, para ambientes comerciais, inclusive estrutura de fixação. af_05/2017_ps</v>
      </c>
      <c r="AA2055" s="107" t="str">
        <f aca="false">IFERROR(VLOOKUP($X2055,'BASE DADOS'!$B$2:$E$16867,4,FALSE()),"-")</f>
        <v>m2</v>
      </c>
      <c r="AB2055" s="120" t="s">
        <v>16991</v>
      </c>
      <c r="AC2055" s="121" t="str">
        <f aca="false">IFERROR(VLOOKUP(AB2055,'ETAPAS ORCAM'!$B$4:$C$58,2,FALSE()),"-")</f>
        <v>B09 – REVESTIMENTO INTERNO – TETO</v>
      </c>
      <c r="AMH2055" s="85"/>
      <c r="AMI2055" s="85"/>
      <c r="AMJ2055" s="85"/>
    </row>
    <row r="2056" s="84" customFormat="true" ht="17.9" hidden="false" customHeight="false" outlineLevel="1" collapsed="false">
      <c r="A2056" s="69"/>
      <c r="B2056" s="86"/>
      <c r="C2056" s="105" t="str">
        <f aca="false">C2055</f>
        <v>CBM-SE</v>
      </c>
      <c r="D2056" s="106" t="str">
        <f aca="false">D2055</f>
        <v>2º PAV.</v>
      </c>
      <c r="E2056" s="106" t="str">
        <f aca="false">E2055</f>
        <v>BWC PNE MASC. A=3,00m2</v>
      </c>
      <c r="F2056" s="107" t="str">
        <f aca="false">F2055</f>
        <v>TETO</v>
      </c>
      <c r="G2056" s="108"/>
      <c r="H2056" s="109"/>
      <c r="I2056" s="110"/>
      <c r="J2056" s="108"/>
      <c r="K2056" s="109"/>
      <c r="L2056" s="110"/>
      <c r="M2056" s="108"/>
      <c r="N2056" s="109"/>
      <c r="O2056" s="110"/>
      <c r="P2056" s="111"/>
      <c r="Q2056" s="112"/>
      <c r="R2056" s="113"/>
      <c r="S2056" s="114"/>
      <c r="T2056" s="115"/>
      <c r="U2056" s="116"/>
      <c r="V2056" s="117"/>
      <c r="W2056" s="118" t="n">
        <f aca="false">J2047</f>
        <v>7</v>
      </c>
      <c r="X2056" s="119" t="n">
        <v>9082</v>
      </c>
      <c r="Y2056" s="106" t="str">
        <f aca="false">IFERROR(VLOOKUP($X2056,'BASE DADOS'!$B$2:$E$16867,2,FALSE()),"-")</f>
        <v>ORSE</v>
      </c>
      <c r="Z2056" s="106" t="str">
        <f aca="false">IFERROR(VLOOKUP($X2056,'BASE DADOS'!$B$2:$E$16867,3,FALSE()),"-")</f>
        <v>Tabica metálica 3x3cm para forro de gesso (fornecimento e montagem)</v>
      </c>
      <c r="AA2056" s="107" t="str">
        <f aca="false">IFERROR(VLOOKUP($X2056,'BASE DADOS'!$B$2:$E$16867,4,FALSE()),"-")</f>
        <v>m</v>
      </c>
      <c r="AB2056" s="120" t="s">
        <v>16991</v>
      </c>
      <c r="AC2056" s="121" t="str">
        <f aca="false">IFERROR(VLOOKUP(AB2056,'ETAPAS ORCAM'!$B$4:$C$58,2,FALSE()),"-")</f>
        <v>B09 – REVESTIMENTO INTERNO – TETO</v>
      </c>
      <c r="AMH2056" s="85"/>
      <c r="AMI2056" s="85"/>
      <c r="AMJ2056" s="85"/>
    </row>
    <row r="2057" s="84" customFormat="true" ht="17.9" hidden="false" customHeight="false" outlineLevel="1" collapsed="false">
      <c r="A2057" s="69"/>
      <c r="B2057" s="86"/>
      <c r="C2057" s="105" t="str">
        <f aca="false">C2056</f>
        <v>CBM-SE</v>
      </c>
      <c r="D2057" s="106" t="str">
        <f aca="false">D2056</f>
        <v>2º PAV.</v>
      </c>
      <c r="E2057" s="106" t="str">
        <f aca="false">E2056</f>
        <v>BWC PNE MASC. A=3,00m2</v>
      </c>
      <c r="F2057" s="107" t="str">
        <f aca="false">F2056</f>
        <v>TETO</v>
      </c>
      <c r="G2057" s="108"/>
      <c r="H2057" s="109"/>
      <c r="I2057" s="110"/>
      <c r="J2057" s="108"/>
      <c r="K2057" s="109"/>
      <c r="L2057" s="110"/>
      <c r="M2057" s="108"/>
      <c r="N2057" s="109"/>
      <c r="O2057" s="110"/>
      <c r="P2057" s="111"/>
      <c r="Q2057" s="112"/>
      <c r="R2057" s="113"/>
      <c r="S2057" s="114"/>
      <c r="T2057" s="115"/>
      <c r="U2057" s="116"/>
      <c r="V2057" s="117"/>
      <c r="W2057" s="118" t="n">
        <f aca="false">W2055</f>
        <v>3</v>
      </c>
      <c r="X2057" s="119" t="n">
        <v>88484</v>
      </c>
      <c r="Y2057" s="106" t="str">
        <f aca="false">IFERROR(VLOOKUP($X2057,'BASE DADOS'!$B$2:$E$16867,2,FALSE()),"-")</f>
        <v>SINAPI</v>
      </c>
      <c r="Z2057" s="106" t="str">
        <f aca="false">IFERROR(VLOOKUP($X2057,'BASE DADOS'!$B$2:$E$16867,3,FALSE()),"-")</f>
        <v>Aplicação de fundo selador acrílico em teto, uma demão. af_06/2014</v>
      </c>
      <c r="AA2057" s="107" t="str">
        <f aca="false">IFERROR(VLOOKUP($X2057,'BASE DADOS'!$B$2:$E$16867,4,FALSE()),"-")</f>
        <v>m2</v>
      </c>
      <c r="AB2057" s="120" t="s">
        <v>16992</v>
      </c>
      <c r="AC2057" s="121" t="str">
        <f aca="false">IFERROR(VLOOKUP(AB2057,'ETAPAS ORCAM'!$B$4:$C$58,2,FALSE()),"-")</f>
        <v>B15 – PINTURA INTERNA – TETO</v>
      </c>
      <c r="AMH2057" s="85"/>
      <c r="AMI2057" s="85"/>
      <c r="AMJ2057" s="85"/>
    </row>
    <row r="2058" s="84" customFormat="true" ht="17.9" hidden="false" customHeight="false" outlineLevel="1" collapsed="false">
      <c r="A2058" s="69"/>
      <c r="B2058" s="86"/>
      <c r="C2058" s="105" t="str">
        <f aca="false">C2057</f>
        <v>CBM-SE</v>
      </c>
      <c r="D2058" s="106" t="str">
        <f aca="false">D2057</f>
        <v>2º PAV.</v>
      </c>
      <c r="E2058" s="106" t="str">
        <f aca="false">E2057</f>
        <v>BWC PNE MASC. A=3,00m2</v>
      </c>
      <c r="F2058" s="107" t="str">
        <f aca="false">F2057</f>
        <v>TETO</v>
      </c>
      <c r="G2058" s="108"/>
      <c r="H2058" s="109"/>
      <c r="I2058" s="110"/>
      <c r="J2058" s="108"/>
      <c r="K2058" s="109"/>
      <c r="L2058" s="110"/>
      <c r="M2058" s="108"/>
      <c r="N2058" s="109"/>
      <c r="O2058" s="110"/>
      <c r="P2058" s="111"/>
      <c r="Q2058" s="112"/>
      <c r="R2058" s="113"/>
      <c r="S2058" s="114"/>
      <c r="T2058" s="115"/>
      <c r="U2058" s="116"/>
      <c r="V2058" s="117"/>
      <c r="W2058" s="118" t="n">
        <f aca="false">W2057</f>
        <v>3</v>
      </c>
      <c r="X2058" s="119" t="n">
        <v>88496</v>
      </c>
      <c r="Y2058" s="106" t="str">
        <f aca="false">IFERROR(VLOOKUP($X2058,'BASE DADOS'!$B$2:$E$16867,2,FALSE()),"-")</f>
        <v>SINAPI</v>
      </c>
      <c r="Z2058" s="106" t="str">
        <f aca="false">IFERROR(VLOOKUP($X2058,'BASE DADOS'!$B$2:$E$16867,3,FALSE()),"-")</f>
        <v>Aplicação e lixamento de massa látex em teto, duas demãos. af_06/2014</v>
      </c>
      <c r="AA2058" s="107" t="str">
        <f aca="false">IFERROR(VLOOKUP($X2058,'BASE DADOS'!$B$2:$E$16867,4,FALSE()),"-")</f>
        <v>m2</v>
      </c>
      <c r="AB2058" s="120" t="s">
        <v>16992</v>
      </c>
      <c r="AC2058" s="121" t="str">
        <f aca="false">IFERROR(VLOOKUP(AB2058,'ETAPAS ORCAM'!$B$4:$C$58,2,FALSE()),"-")</f>
        <v>B15 – PINTURA INTERNA – TETO</v>
      </c>
      <c r="AMH2058" s="85"/>
      <c r="AMI2058" s="85"/>
      <c r="AMJ2058" s="85"/>
    </row>
    <row r="2059" s="84" customFormat="true" ht="17.9" hidden="false" customHeight="false" outlineLevel="1" collapsed="false">
      <c r="A2059" s="69"/>
      <c r="B2059" s="86"/>
      <c r="C2059" s="105" t="str">
        <f aca="false">C2058</f>
        <v>CBM-SE</v>
      </c>
      <c r="D2059" s="106" t="str">
        <f aca="false">D2058</f>
        <v>2º PAV.</v>
      </c>
      <c r="E2059" s="106" t="str">
        <f aca="false">E2058</f>
        <v>BWC PNE MASC. A=3,00m2</v>
      </c>
      <c r="F2059" s="107" t="str">
        <f aca="false">F2058</f>
        <v>TETO</v>
      </c>
      <c r="G2059" s="108"/>
      <c r="H2059" s="109"/>
      <c r="I2059" s="110"/>
      <c r="J2059" s="108"/>
      <c r="K2059" s="109"/>
      <c r="L2059" s="110"/>
      <c r="M2059" s="108"/>
      <c r="N2059" s="109"/>
      <c r="O2059" s="110"/>
      <c r="P2059" s="111"/>
      <c r="Q2059" s="112"/>
      <c r="R2059" s="113"/>
      <c r="S2059" s="114"/>
      <c r="T2059" s="115"/>
      <c r="U2059" s="116"/>
      <c r="V2059" s="117"/>
      <c r="W2059" s="118" t="n">
        <f aca="false">W2058</f>
        <v>3</v>
      </c>
      <c r="X2059" s="119" t="n">
        <v>104639</v>
      </c>
      <c r="Y2059" s="106" t="str">
        <f aca="false">IFERROR(VLOOKUP($X2059,'BASE DADOS'!$B$2:$E$16867,2,FALSE()),"-")</f>
        <v>SINAPI</v>
      </c>
      <c r="Z2059" s="106" t="str">
        <f aca="false">IFERROR(VLOOKUP($X2059,'BASE DADOS'!$B$2:$E$16867,3,FALSE()),"-")</f>
        <v>Pintura látex acrílica econômica, aplicação manual em teto, duas demãos. Af_04/2023</v>
      </c>
      <c r="AA2059" s="107" t="str">
        <f aca="false">IFERROR(VLOOKUP($X2059,'BASE DADOS'!$B$2:$E$16867,4,FALSE()),"-")</f>
        <v>m2</v>
      </c>
      <c r="AB2059" s="120" t="s">
        <v>16992</v>
      </c>
      <c r="AC2059" s="121" t="str">
        <f aca="false">IFERROR(VLOOKUP(AB2059,'ETAPAS ORCAM'!$B$4:$C$58,2,FALSE()),"-")</f>
        <v>B15 – PINTURA INTERNA – TETO</v>
      </c>
      <c r="AMH2059" s="85"/>
      <c r="AMI2059" s="85"/>
      <c r="AMJ2059" s="85"/>
    </row>
    <row r="2060" s="104" customFormat="true" ht="12.8" hidden="false" customHeight="false" outlineLevel="1" collapsed="false">
      <c r="A2060" s="69"/>
      <c r="B2060" s="86"/>
      <c r="C2060" s="160" t="str">
        <f aca="false">C2059</f>
        <v>CBM-SE</v>
      </c>
      <c r="D2060" s="161" t="str">
        <f aca="false">D2059</f>
        <v>2º PAV.</v>
      </c>
      <c r="E2060" s="161" t="str">
        <f aca="false">E2059</f>
        <v>BWC PNE MASC. A=3,00m2</v>
      </c>
      <c r="F2060" s="162" t="s">
        <v>17004</v>
      </c>
      <c r="G2060" s="163" t="n">
        <v>1</v>
      </c>
      <c r="H2060" s="164"/>
      <c r="I2060" s="165"/>
      <c r="J2060" s="163"/>
      <c r="K2060" s="164"/>
      <c r="L2060" s="165"/>
      <c r="M2060" s="163"/>
      <c r="N2060" s="164"/>
      <c r="O2060" s="165"/>
      <c r="P2060" s="166"/>
      <c r="Q2060" s="167"/>
      <c r="R2060" s="168"/>
      <c r="S2060" s="169" t="n">
        <f aca="false">IF(G2060&lt;&gt;0,(G2060+P2060),(J2060*M2060)+P2060)</f>
        <v>1</v>
      </c>
      <c r="T2060" s="170" t="n">
        <f aca="false">IF(H2060&lt;&gt;0,(H2060+Q2060),(K2060*N2060)+Q2060)</f>
        <v>0</v>
      </c>
      <c r="U2060" s="171" t="n">
        <f aca="false">IF(I2060&lt;&gt;0,(I2060+R2060),(L2060*O2060)+R2060)</f>
        <v>0</v>
      </c>
      <c r="V2060" s="172" t="n">
        <f aca="false">SUM(S2060:U2060)</f>
        <v>1</v>
      </c>
      <c r="W2060" s="173"/>
      <c r="X2060" s="174"/>
      <c r="Y2060" s="161"/>
      <c r="Z2060" s="161"/>
      <c r="AA2060" s="162"/>
      <c r="AB2060" s="175"/>
      <c r="AC2060" s="176"/>
      <c r="AMH2060" s="85"/>
      <c r="AMI2060" s="85"/>
      <c r="AMJ2060" s="85"/>
    </row>
    <row r="2061" s="84" customFormat="true" ht="34.3" hidden="false" customHeight="false" outlineLevel="1" collapsed="false">
      <c r="A2061" s="69"/>
      <c r="B2061" s="86"/>
      <c r="C2061" s="105" t="str">
        <f aca="false">C2060</f>
        <v>CBM-SE</v>
      </c>
      <c r="D2061" s="106" t="str">
        <f aca="false">D2060</f>
        <v>2º PAV.</v>
      </c>
      <c r="E2061" s="106" t="str">
        <f aca="false">E2060</f>
        <v>BWC PNE MASC. A=3,00m2</v>
      </c>
      <c r="F2061" s="107" t="str">
        <f aca="false">F2060</f>
        <v>ESQ. MADEIRA</v>
      </c>
      <c r="G2061" s="108"/>
      <c r="H2061" s="109"/>
      <c r="I2061" s="110"/>
      <c r="J2061" s="108"/>
      <c r="K2061" s="109"/>
      <c r="L2061" s="110"/>
      <c r="M2061" s="108"/>
      <c r="N2061" s="109"/>
      <c r="O2061" s="110"/>
      <c r="P2061" s="111"/>
      <c r="Q2061" s="112"/>
      <c r="R2061" s="113"/>
      <c r="S2061" s="114"/>
      <c r="T2061" s="115"/>
      <c r="U2061" s="116"/>
      <c r="V2061" s="117"/>
      <c r="W2061" s="118" t="n">
        <v>1</v>
      </c>
      <c r="X2061" s="119" t="n">
        <v>13417</v>
      </c>
      <c r="Y2061" s="106" t="str">
        <f aca="false">IFERROR(VLOOKUP($X2061,'BASE DADOS'!$B$2:$E$16867,2,FALSE()),"-")</f>
        <v>ORSE</v>
      </c>
      <c r="Z2061" s="106" t="str">
        <f aca="false">IFERROR(VLOOKUP($X2061,'BASE DADOS'!$B$2:$E$16867,3,FALSE()),"-")</f>
        <v>Porta em madeira compensada (canela), lisa, semi-ôca, 0.80 x 2.10 m, para sanitário de deficiente físico (inclusive batente, ferragens, fechadura, suporte e chapa de alumínio e=1mm)</v>
      </c>
      <c r="AA2061" s="107" t="str">
        <f aca="false">IFERROR(VLOOKUP($X2061,'BASE DADOS'!$B$2:$E$16867,4,FALSE()),"-")</f>
        <v>un</v>
      </c>
      <c r="AB2061" s="120" t="s">
        <v>16995</v>
      </c>
      <c r="AC2061" s="121" t="str">
        <f aca="false">IFERROR(VLOOKUP(AB2061,'ETAPAS ORCAM'!$B$4:$C$58,2,FALSE()),"-")</f>
        <v>B12 – ESQUADRIAS</v>
      </c>
      <c r="AMH2061" s="85"/>
      <c r="AMI2061" s="85"/>
      <c r="AMJ2061" s="85"/>
    </row>
    <row r="2062" s="84" customFormat="true" ht="26.1" hidden="false" customHeight="false" outlineLevel="1" collapsed="false">
      <c r="A2062" s="69"/>
      <c r="B2062" s="86"/>
      <c r="C2062" s="105" t="str">
        <f aca="false">C2061</f>
        <v>CBM-SE</v>
      </c>
      <c r="D2062" s="106" t="str">
        <f aca="false">D2061</f>
        <v>2º PAV.</v>
      </c>
      <c r="E2062" s="106" t="str">
        <f aca="false">E2061</f>
        <v>BWC PNE MASC. A=3,00m2</v>
      </c>
      <c r="F2062" s="107" t="str">
        <f aca="false">F2061</f>
        <v>ESQ. MADEIRA</v>
      </c>
      <c r="G2062" s="108"/>
      <c r="H2062" s="109"/>
      <c r="I2062" s="110"/>
      <c r="J2062" s="108"/>
      <c r="K2062" s="109"/>
      <c r="L2062" s="110"/>
      <c r="M2062" s="108"/>
      <c r="N2062" s="109"/>
      <c r="O2062" s="110"/>
      <c r="P2062" s="111"/>
      <c r="Q2062" s="112"/>
      <c r="R2062" s="113"/>
      <c r="S2062" s="114"/>
      <c r="T2062" s="115"/>
      <c r="U2062" s="116"/>
      <c r="V2062" s="117"/>
      <c r="W2062" s="118" t="n">
        <f aca="false">(0.8*2.1)*3</f>
        <v>5.04</v>
      </c>
      <c r="X2062" s="119" t="n">
        <v>2309</v>
      </c>
      <c r="Y2062" s="106" t="str">
        <f aca="false">IFERROR(VLOOKUP($X2062,'BASE DADOS'!$B$2:$E$16867,2,FALSE()),"-")</f>
        <v>ORSE</v>
      </c>
      <c r="Z2062" s="106" t="str">
        <f aca="false">IFERROR(VLOOKUP($X2062,'BASE DADOS'!$B$2:$E$16867,3,FALSE()),"-")</f>
        <v>Pintura sobre superfícies de madeira com aplicação de 01 demão de fundo sintético nivelador, 01 demão de massa a óleo e 02 demãos de tinta esmalte</v>
      </c>
      <c r="AA2062" s="107" t="str">
        <f aca="false">IFERROR(VLOOKUP($X2062,'BASE DADOS'!$B$2:$E$16867,4,FALSE()),"-")</f>
        <v>m2</v>
      </c>
      <c r="AB2062" s="120" t="s">
        <v>17005</v>
      </c>
      <c r="AC2062" s="121" t="str">
        <f aca="false">IFERROR(VLOOKUP(AB2062,'ETAPAS ORCAM'!$B$4:$C$58,2,FALSE()),"-")</f>
        <v>B16 – PINTURA – ESQ. MADEIRA</v>
      </c>
      <c r="AMH2062" s="85"/>
      <c r="AMI2062" s="85"/>
      <c r="AMJ2062" s="85"/>
    </row>
    <row r="2063" s="84" customFormat="true" ht="12.8" hidden="false" customHeight="false" outlineLevel="1" collapsed="false">
      <c r="A2063" s="69"/>
      <c r="B2063" s="86"/>
      <c r="C2063" s="105" t="str">
        <f aca="false">C2062</f>
        <v>CBM-SE</v>
      </c>
      <c r="D2063" s="106" t="str">
        <f aca="false">D2062</f>
        <v>2º PAV.</v>
      </c>
      <c r="E2063" s="106" t="str">
        <f aca="false">E2062</f>
        <v>BWC PNE MASC. A=3,00m2</v>
      </c>
      <c r="F2063" s="107" t="str">
        <f aca="false">F2062</f>
        <v>ESQ. MADEIRA</v>
      </c>
      <c r="G2063" s="108"/>
      <c r="H2063" s="109"/>
      <c r="I2063" s="110"/>
      <c r="J2063" s="108"/>
      <c r="K2063" s="109"/>
      <c r="L2063" s="110"/>
      <c r="M2063" s="108"/>
      <c r="N2063" s="109"/>
      <c r="O2063" s="110"/>
      <c r="P2063" s="111"/>
      <c r="Q2063" s="112"/>
      <c r="R2063" s="113"/>
      <c r="S2063" s="114"/>
      <c r="T2063" s="115"/>
      <c r="U2063" s="116"/>
      <c r="V2063" s="117"/>
      <c r="W2063" s="118" t="n">
        <v>0.85</v>
      </c>
      <c r="X2063" s="119" t="n">
        <v>2266</v>
      </c>
      <c r="Y2063" s="106" t="str">
        <f aca="false">IFERROR(VLOOKUP($X2063,'BASE DADOS'!$B$2:$E$16867,2,FALSE()),"-")</f>
        <v>ORSE</v>
      </c>
      <c r="Z2063" s="106" t="str">
        <f aca="false">IFERROR(VLOOKUP($X2063,'BASE DADOS'!$B$2:$E$16867,3,FALSE()),"-")</f>
        <v>Soleira em granito cinza andorinha, l = 15 cm, e = 2 cm</v>
      </c>
      <c r="AA2063" s="107" t="str">
        <f aca="false">IFERROR(VLOOKUP($X2063,'BASE DADOS'!$B$2:$E$16867,4,FALSE()),"-")</f>
        <v>m</v>
      </c>
      <c r="AB2063" s="120" t="s">
        <v>16987</v>
      </c>
      <c r="AC2063" s="121" t="str">
        <f aca="false">IFERROR(VLOOKUP(AB2063,'ETAPAS ORCAM'!$B$4:$C$58,2,FALSE()),"-")</f>
        <v>B11 – PAVIMENTAÇÃO</v>
      </c>
      <c r="AMH2063" s="85"/>
      <c r="AMI2063" s="85"/>
      <c r="AMJ2063" s="85"/>
    </row>
    <row r="2064" s="104" customFormat="true" ht="12.8" hidden="false" customHeight="false" outlineLevel="1" collapsed="false">
      <c r="A2064" s="69"/>
      <c r="B2064" s="86"/>
      <c r="C2064" s="160" t="str">
        <f aca="false">C2059</f>
        <v>CBM-SE</v>
      </c>
      <c r="D2064" s="161" t="str">
        <f aca="false">D2059</f>
        <v>2º PAV.</v>
      </c>
      <c r="E2064" s="161" t="str">
        <f aca="false">E2059</f>
        <v>BWC PNE MASC. A=3,00m2</v>
      </c>
      <c r="F2064" s="162" t="s">
        <v>16994</v>
      </c>
      <c r="G2064" s="163"/>
      <c r="H2064" s="164"/>
      <c r="I2064" s="165"/>
      <c r="J2064" s="163" t="n">
        <v>1.2</v>
      </c>
      <c r="K2064" s="164"/>
      <c r="L2064" s="165"/>
      <c r="M2064" s="163" t="n">
        <v>0.6</v>
      </c>
      <c r="N2064" s="164"/>
      <c r="O2064" s="165"/>
      <c r="P2064" s="166"/>
      <c r="Q2064" s="167"/>
      <c r="R2064" s="168"/>
      <c r="S2064" s="169" t="n">
        <f aca="false">IF(G2064&lt;&gt;0,(G2064+P2064),(J2064*M2064)+P2064)</f>
        <v>0.72</v>
      </c>
      <c r="T2064" s="170" t="n">
        <f aca="false">IF(H2064&lt;&gt;0,(H2064+Q2064),(K2064*N2064)+Q2064)</f>
        <v>0</v>
      </c>
      <c r="U2064" s="171" t="n">
        <f aca="false">IF(I2064&lt;&gt;0,(I2064+R2064),(L2064*O2064)+R2064)</f>
        <v>0</v>
      </c>
      <c r="V2064" s="172" t="n">
        <f aca="false">SUM(S2064:U2064)</f>
        <v>0.72</v>
      </c>
      <c r="W2064" s="173"/>
      <c r="X2064" s="174"/>
      <c r="Y2064" s="161"/>
      <c r="Z2064" s="161"/>
      <c r="AA2064" s="162"/>
      <c r="AB2064" s="175"/>
      <c r="AC2064" s="176"/>
      <c r="AMH2064" s="85"/>
      <c r="AMI2064" s="85"/>
      <c r="AMJ2064" s="85"/>
    </row>
    <row r="2065" s="84" customFormat="true" ht="26.1" hidden="false" customHeight="false" outlineLevel="1" collapsed="false">
      <c r="A2065" s="69"/>
      <c r="B2065" s="86"/>
      <c r="C2065" s="105" t="str">
        <f aca="false">C2064</f>
        <v>CBM-SE</v>
      </c>
      <c r="D2065" s="106" t="str">
        <f aca="false">D2064</f>
        <v>2º PAV.</v>
      </c>
      <c r="E2065" s="106" t="str">
        <f aca="false">E2064</f>
        <v>BWC PNE MASC. A=3,00m2</v>
      </c>
      <c r="F2065" s="107" t="str">
        <f aca="false">F2064</f>
        <v>ESQ. ALUMÍNIO</v>
      </c>
      <c r="G2065" s="108"/>
      <c r="H2065" s="109"/>
      <c r="I2065" s="110"/>
      <c r="J2065" s="108"/>
      <c r="K2065" s="109"/>
      <c r="L2065" s="110"/>
      <c r="M2065" s="108"/>
      <c r="N2065" s="109"/>
      <c r="O2065" s="110"/>
      <c r="P2065" s="111"/>
      <c r="Q2065" s="112"/>
      <c r="R2065" s="113"/>
      <c r="S2065" s="114"/>
      <c r="T2065" s="115"/>
      <c r="U2065" s="116"/>
      <c r="V2065" s="117"/>
      <c r="W2065" s="118" t="n">
        <f aca="false">V2064</f>
        <v>0.72</v>
      </c>
      <c r="X2065" s="119" t="n">
        <v>94569</v>
      </c>
      <c r="Y2065" s="106" t="str">
        <f aca="false">IFERROR(VLOOKUP($X2065,'BASE DADOS'!$B$2:$E$16867,2,FALSE()),"-")</f>
        <v>SINAPI</v>
      </c>
      <c r="Z2065" s="106" t="str">
        <f aca="false">IFERROR(VLOOKUP($X2065,'BASE DADOS'!$B$2:$E$16867,3,FALSE()),"-")</f>
        <v>Janela de alumínio tipo maxim-ar, com vidros, batente e ferragens. exclusive alizar, acabamento e contramarco. fornecimento e instalação. af_12/2019</v>
      </c>
      <c r="AA2065" s="107" t="str">
        <f aca="false">IFERROR(VLOOKUP($X2065,'BASE DADOS'!$B$2:$E$16867,4,FALSE()),"-")</f>
        <v>m2</v>
      </c>
      <c r="AB2065" s="120" t="s">
        <v>16995</v>
      </c>
      <c r="AC2065" s="121" t="str">
        <f aca="false">IFERROR(VLOOKUP(AB2065,'ETAPAS ORCAM'!$B$4:$C$58,2,FALSE()),"-")</f>
        <v>B12 – ESQUADRIAS</v>
      </c>
      <c r="AMH2065" s="85"/>
      <c r="AMI2065" s="85"/>
      <c r="AMJ2065" s="85"/>
    </row>
    <row r="2066" s="84" customFormat="true" ht="17.9" hidden="false" customHeight="false" outlineLevel="1" collapsed="false">
      <c r="A2066" s="69"/>
      <c r="B2066" s="86"/>
      <c r="C2066" s="105" t="str">
        <f aca="false">C2065</f>
        <v>CBM-SE</v>
      </c>
      <c r="D2066" s="106" t="str">
        <f aca="false">D2065</f>
        <v>2º PAV.</v>
      </c>
      <c r="E2066" s="106" t="str">
        <f aca="false">E2065</f>
        <v>BWC PNE MASC. A=3,00m2</v>
      </c>
      <c r="F2066" s="107" t="str">
        <f aca="false">F2065</f>
        <v>ESQ. ALUMÍNIO</v>
      </c>
      <c r="G2066" s="108"/>
      <c r="H2066" s="109"/>
      <c r="I2066" s="110"/>
      <c r="J2066" s="108"/>
      <c r="K2066" s="109"/>
      <c r="L2066" s="110"/>
      <c r="M2066" s="108"/>
      <c r="N2066" s="109"/>
      <c r="O2066" s="110"/>
      <c r="P2066" s="111"/>
      <c r="Q2066" s="112"/>
      <c r="R2066" s="113"/>
      <c r="S2066" s="114"/>
      <c r="T2066" s="115"/>
      <c r="U2066" s="116"/>
      <c r="V2066" s="117"/>
      <c r="W2066" s="118" t="n">
        <f aca="false">+W2065*2</f>
        <v>1.44</v>
      </c>
      <c r="X2066" s="119" t="n">
        <v>99821</v>
      </c>
      <c r="Y2066" s="106" t="str">
        <f aca="false">IFERROR(VLOOKUP($X2066,'BASE DADOS'!$B$2:$E$16867,2,FALSE()),"-")</f>
        <v>SINAPI</v>
      </c>
      <c r="Z2066" s="106" t="str">
        <f aca="false">IFERROR(VLOOKUP($X2066,'BASE DADOS'!$B$2:$E$16867,3,FALSE()),"-")</f>
        <v>Limpeza de janela de vidro com caixilho em aço/alumínio/pvc. af_04/2019</v>
      </c>
      <c r="AA2066" s="107" t="str">
        <f aca="false">IFERROR(VLOOKUP($X2066,'BASE DADOS'!$B$2:$E$16867,4,FALSE()),"-")</f>
        <v>m2</v>
      </c>
      <c r="AB2066" s="120" t="s">
        <v>16988</v>
      </c>
      <c r="AC2066" s="121" t="str">
        <f aca="false">IFERROR(VLOOKUP(AB2066,'ETAPAS ORCAM'!$B$4:$C$58,2,FALSE()),"-")</f>
        <v>B39 – LIMPEZA FINAL</v>
      </c>
      <c r="AMH2066" s="85"/>
      <c r="AMI2066" s="85"/>
      <c r="AMJ2066" s="85"/>
    </row>
    <row r="2067" s="84" customFormat="true" ht="12.8" hidden="false" customHeight="false" outlineLevel="1" collapsed="false">
      <c r="A2067" s="69"/>
      <c r="B2067" s="86"/>
      <c r="C2067" s="105" t="str">
        <f aca="false">C2066</f>
        <v>CBM-SE</v>
      </c>
      <c r="D2067" s="106" t="str">
        <f aca="false">D2066</f>
        <v>2º PAV.</v>
      </c>
      <c r="E2067" s="106" t="str">
        <f aca="false">E2066</f>
        <v>BWC PNE MASC. A=3,00m2</v>
      </c>
      <c r="F2067" s="107" t="str">
        <f aca="false">F2066</f>
        <v>ESQ. ALUMÍNIO</v>
      </c>
      <c r="G2067" s="108"/>
      <c r="H2067" s="109"/>
      <c r="I2067" s="110"/>
      <c r="J2067" s="108"/>
      <c r="K2067" s="109"/>
      <c r="L2067" s="110"/>
      <c r="M2067" s="108"/>
      <c r="N2067" s="109"/>
      <c r="O2067" s="110"/>
      <c r="P2067" s="111"/>
      <c r="Q2067" s="112"/>
      <c r="R2067" s="113"/>
      <c r="S2067" s="114"/>
      <c r="T2067" s="115"/>
      <c r="U2067" s="116"/>
      <c r="V2067" s="117"/>
      <c r="W2067" s="118" t="n">
        <v>1.25</v>
      </c>
      <c r="X2067" s="119" t="n">
        <v>1989</v>
      </c>
      <c r="Y2067" s="106" t="str">
        <f aca="false">IFERROR(VLOOKUP($X2067,'BASE DADOS'!$B$2:$E$16867,2,FALSE()),"-")</f>
        <v>ORSE</v>
      </c>
      <c r="Z2067" s="106" t="str">
        <f aca="false">IFERROR(VLOOKUP($X2067,'BASE DADOS'!$B$2:$E$16867,3,FALSE()),"-")</f>
        <v>Peitoril granito cinza polido, c/ largura = 22 cm, esp = 2 cm</v>
      </c>
      <c r="AA2067" s="107" t="str">
        <f aca="false">IFERROR(VLOOKUP($X2067,'BASE DADOS'!$B$2:$E$16867,4,FALSE()),"-")</f>
        <v>m</v>
      </c>
      <c r="AB2067" s="120" t="s">
        <v>16989</v>
      </c>
      <c r="AC2067" s="121" t="str">
        <f aca="false">IFERROR(VLOOKUP(AB2067,'ETAPAS ORCAM'!$B$4:$C$58,2,FALSE()),"-")</f>
        <v>B08 – REVESTIMENTO INTERNO – PAREDE</v>
      </c>
      <c r="AMH2067" s="85"/>
      <c r="AMI2067" s="85"/>
      <c r="AMJ2067" s="85"/>
    </row>
    <row r="2068" s="104" customFormat="true" ht="26.1" hidden="false" customHeight="false" outlineLevel="1" collapsed="false">
      <c r="A2068" s="69"/>
      <c r="B2068" s="86"/>
      <c r="C2068" s="160" t="str">
        <f aca="false">C2059</f>
        <v>CBM-SE</v>
      </c>
      <c r="D2068" s="161" t="str">
        <f aca="false">D2059</f>
        <v>2º PAV.</v>
      </c>
      <c r="E2068" s="161" t="str">
        <f aca="false">E2059</f>
        <v>BWC PNE MASC. A=3,00m2</v>
      </c>
      <c r="F2068" s="162" t="s">
        <v>16951</v>
      </c>
      <c r="G2068" s="163" t="n">
        <v>1</v>
      </c>
      <c r="H2068" s="164"/>
      <c r="I2068" s="165"/>
      <c r="J2068" s="163"/>
      <c r="K2068" s="164"/>
      <c r="L2068" s="165"/>
      <c r="M2068" s="163"/>
      <c r="N2068" s="164"/>
      <c r="O2068" s="165"/>
      <c r="P2068" s="166"/>
      <c r="Q2068" s="167"/>
      <c r="R2068" s="168"/>
      <c r="S2068" s="169" t="n">
        <f aca="false">IF(G2068&lt;&gt;0,(G2068+P2068),(J2068*M2068)+P2068)</f>
        <v>1</v>
      </c>
      <c r="T2068" s="170" t="n">
        <f aca="false">IF(H2068&lt;&gt;0,(H2068+Q2068),(K2068*N2068)+Q2068)</f>
        <v>0</v>
      </c>
      <c r="U2068" s="171" t="n">
        <f aca="false">IF(I2068&lt;&gt;0,(I2068+R2068),(L2068*O2068)+R2068)</f>
        <v>0</v>
      </c>
      <c r="V2068" s="172" t="n">
        <f aca="false">SUM(S2068:U2068)</f>
        <v>1</v>
      </c>
      <c r="W2068" s="173"/>
      <c r="X2068" s="174"/>
      <c r="Y2068" s="161"/>
      <c r="Z2068" s="161"/>
      <c r="AA2068" s="162"/>
      <c r="AB2068" s="175"/>
      <c r="AC2068" s="176"/>
      <c r="AMH2068" s="85"/>
      <c r="AMI2068" s="85"/>
      <c r="AMJ2068" s="85"/>
    </row>
    <row r="2069" s="84" customFormat="true" ht="34.3" hidden="false" customHeight="false" outlineLevel="1" collapsed="false">
      <c r="A2069" s="69"/>
      <c r="B2069" s="86"/>
      <c r="C2069" s="105" t="str">
        <f aca="false">C2068</f>
        <v>CBM-SE</v>
      </c>
      <c r="D2069" s="106" t="str">
        <f aca="false">D2068</f>
        <v>2º PAV.</v>
      </c>
      <c r="E2069" s="106" t="str">
        <f aca="false">E2068</f>
        <v>BWC PNE MASC. A=3,00m2</v>
      </c>
      <c r="F2069" s="107" t="str">
        <f aca="false">F2068</f>
        <v>BANCADAS, LOUÇAS E METAIS</v>
      </c>
      <c r="G2069" s="108"/>
      <c r="H2069" s="109"/>
      <c r="I2069" s="110"/>
      <c r="J2069" s="108"/>
      <c r="K2069" s="109"/>
      <c r="L2069" s="110"/>
      <c r="M2069" s="108"/>
      <c r="N2069" s="109"/>
      <c r="O2069" s="110"/>
      <c r="P2069" s="111"/>
      <c r="Q2069" s="112"/>
      <c r="R2069" s="113"/>
      <c r="S2069" s="114"/>
      <c r="T2069" s="115"/>
      <c r="U2069" s="116"/>
      <c r="V2069" s="117"/>
      <c r="W2069" s="118" t="n">
        <v>1</v>
      </c>
      <c r="X2069" s="119" t="n">
        <v>7759</v>
      </c>
      <c r="Y2069" s="106" t="str">
        <f aca="false">IFERROR(VLOOKUP($X2069,'BASE DADOS'!$B$2:$E$16867,2,FALSE()),"-")</f>
        <v>ORSE</v>
      </c>
      <c r="Z2069" s="106" t="str">
        <f aca="false">IFERROR(VLOOKUP($X2069,'BASE DADOS'!$B$2:$E$16867,3,FALSE()),"-")</f>
        <v>Lavatório louça (Deca-Linha Vogue Plus Conforto, ref L-510 ou similar) com coluna suspensa, (Deca, Linha Vogue Plus Conforto, ref. C-510 ou similar), c/ sifão cromado, válvula cromada, engate cromado, exclusive torneira</v>
      </c>
      <c r="AA2069" s="107" t="str">
        <f aca="false">IFERROR(VLOOKUP($X2069,'BASE DADOS'!$B$2:$E$16867,4,FALSE()),"-")</f>
        <v>un</v>
      </c>
      <c r="AB2069" s="120" t="s">
        <v>17006</v>
      </c>
      <c r="AC2069" s="121" t="str">
        <f aca="false">IFERROR(VLOOKUP(AB2069,'ETAPAS ORCAM'!$B$4:$C$58,2,FALSE()),"-")</f>
        <v>B24 – BANCADAS, LOUÇAS, METAIS SANITÁRIOS E DIVISÓRIAS DE GRANITO</v>
      </c>
      <c r="AMH2069" s="85"/>
      <c r="AMI2069" s="85"/>
      <c r="AMJ2069" s="85"/>
    </row>
    <row r="2070" s="84" customFormat="true" ht="17.9" hidden="false" customHeight="false" outlineLevel="1" collapsed="false">
      <c r="A2070" s="69"/>
      <c r="B2070" s="86"/>
      <c r="C2070" s="105" t="str">
        <f aca="false">C2069</f>
        <v>CBM-SE</v>
      </c>
      <c r="D2070" s="106" t="str">
        <f aca="false">D2069</f>
        <v>2º PAV.</v>
      </c>
      <c r="E2070" s="106" t="str">
        <f aca="false">E2069</f>
        <v>BWC PNE MASC. A=3,00m2</v>
      </c>
      <c r="F2070" s="107" t="str">
        <f aca="false">F2069</f>
        <v>BANCADAS, LOUÇAS E METAIS</v>
      </c>
      <c r="G2070" s="108"/>
      <c r="H2070" s="109"/>
      <c r="I2070" s="110"/>
      <c r="J2070" s="108"/>
      <c r="K2070" s="109"/>
      <c r="L2070" s="110"/>
      <c r="M2070" s="108"/>
      <c r="N2070" s="109"/>
      <c r="O2070" s="110"/>
      <c r="P2070" s="111"/>
      <c r="Q2070" s="112"/>
      <c r="R2070" s="113"/>
      <c r="S2070" s="114"/>
      <c r="T2070" s="115"/>
      <c r="U2070" s="116"/>
      <c r="V2070" s="117"/>
      <c r="W2070" s="118" t="n">
        <v>1</v>
      </c>
      <c r="X2070" s="119" t="n">
        <v>9676</v>
      </c>
      <c r="Y2070" s="106" t="str">
        <f aca="false">IFERROR(VLOOKUP($X2070,'BASE DADOS'!$B$2:$E$16867,2,FALSE()),"-")</f>
        <v>ORSE</v>
      </c>
      <c r="Z2070" s="106" t="str">
        <f aca="false">IFERROR(VLOOKUP($X2070,'BASE DADOS'!$B$2:$E$16867,3,FALSE()),"-")</f>
        <v>Torneira de mesa com fechamento automático, linha Decamatic Eco, ref.1173.C, DECA ou similar</v>
      </c>
      <c r="AA2070" s="107" t="str">
        <f aca="false">IFERROR(VLOOKUP($X2070,'BASE DADOS'!$B$2:$E$16867,4,FALSE()),"-")</f>
        <v>un</v>
      </c>
      <c r="AB2070" s="120" t="s">
        <v>17006</v>
      </c>
      <c r="AC2070" s="121" t="str">
        <f aca="false">IFERROR(VLOOKUP(AB2070,'ETAPAS ORCAM'!$B$4:$C$58,2,FALSE()),"-")</f>
        <v>B24 – BANCADAS, LOUÇAS, METAIS SANITÁRIOS E DIVISÓRIAS DE GRANITO</v>
      </c>
      <c r="AMH2070" s="85"/>
      <c r="AMI2070" s="85"/>
      <c r="AMJ2070" s="85"/>
    </row>
    <row r="2071" s="84" customFormat="true" ht="26.1" hidden="false" customHeight="false" outlineLevel="1" collapsed="false">
      <c r="A2071" s="69"/>
      <c r="B2071" s="86"/>
      <c r="C2071" s="105" t="str">
        <f aca="false">C2070</f>
        <v>CBM-SE</v>
      </c>
      <c r="D2071" s="106" t="str">
        <f aca="false">D2070</f>
        <v>2º PAV.</v>
      </c>
      <c r="E2071" s="106" t="str">
        <f aca="false">E2070</f>
        <v>BWC PNE MASC. A=3,00m2</v>
      </c>
      <c r="F2071" s="107" t="str">
        <f aca="false">F2070</f>
        <v>BANCADAS, LOUÇAS E METAIS</v>
      </c>
      <c r="G2071" s="108"/>
      <c r="H2071" s="109"/>
      <c r="I2071" s="110"/>
      <c r="J2071" s="108"/>
      <c r="K2071" s="109"/>
      <c r="L2071" s="110"/>
      <c r="M2071" s="108"/>
      <c r="N2071" s="109"/>
      <c r="O2071" s="110"/>
      <c r="P2071" s="111"/>
      <c r="Q2071" s="112"/>
      <c r="R2071" s="113"/>
      <c r="S2071" s="114"/>
      <c r="T2071" s="115"/>
      <c r="U2071" s="116"/>
      <c r="V2071" s="117"/>
      <c r="W2071" s="118" t="n">
        <v>1</v>
      </c>
      <c r="X2071" s="119" t="n">
        <v>12099</v>
      </c>
      <c r="Y2071" s="106" t="str">
        <f aca="false">IFERROR(VLOOKUP($X2071,'BASE DADOS'!$B$2:$E$16867,2,FALSE()),"-")</f>
        <v>ORSE</v>
      </c>
      <c r="Z2071" s="106" t="str">
        <f aca="false">IFERROR(VLOOKUP($X2071,'BASE DADOS'!$B$2:$E$16867,3,FALSE()),"-")</f>
        <v>Vaso sanitário com caixa de descarga acoplada, linha vogue plus conforto, sem abertura frontal P.515.17, DECA ou similar</v>
      </c>
      <c r="AA2071" s="107" t="str">
        <f aca="false">IFERROR(VLOOKUP($X2071,'BASE DADOS'!$B$2:$E$16867,4,FALSE()),"-")</f>
        <v>un</v>
      </c>
      <c r="AB2071" s="120" t="s">
        <v>17006</v>
      </c>
      <c r="AC2071" s="121" t="str">
        <f aca="false">IFERROR(VLOOKUP(AB2071,'ETAPAS ORCAM'!$B$4:$C$58,2,FALSE()),"-")</f>
        <v>B24 – BANCADAS, LOUÇAS, METAIS SANITÁRIOS E DIVISÓRIAS DE GRANITO</v>
      </c>
      <c r="AMH2071" s="85"/>
      <c r="AMI2071" s="85"/>
      <c r="AMJ2071" s="85"/>
    </row>
    <row r="2072" s="84" customFormat="true" ht="17.9" hidden="false" customHeight="false" outlineLevel="1" collapsed="false">
      <c r="A2072" s="69"/>
      <c r="B2072" s="86"/>
      <c r="C2072" s="105" t="str">
        <f aca="false">C2071</f>
        <v>CBM-SE</v>
      </c>
      <c r="D2072" s="106" t="str">
        <f aca="false">D2071</f>
        <v>2º PAV.</v>
      </c>
      <c r="E2072" s="106" t="str">
        <f aca="false">E2071</f>
        <v>BWC PNE MASC. A=3,00m2</v>
      </c>
      <c r="F2072" s="107" t="str">
        <f aca="false">F2071</f>
        <v>BANCADAS, LOUÇAS E METAIS</v>
      </c>
      <c r="G2072" s="108"/>
      <c r="H2072" s="109"/>
      <c r="I2072" s="110"/>
      <c r="J2072" s="108"/>
      <c r="K2072" s="109"/>
      <c r="L2072" s="110"/>
      <c r="M2072" s="108"/>
      <c r="N2072" s="109"/>
      <c r="O2072" s="110"/>
      <c r="P2072" s="111"/>
      <c r="Q2072" s="112"/>
      <c r="R2072" s="113"/>
      <c r="S2072" s="114"/>
      <c r="T2072" s="115"/>
      <c r="U2072" s="116"/>
      <c r="V2072" s="117"/>
      <c r="W2072" s="118" t="n">
        <v>1</v>
      </c>
      <c r="X2072" s="119" t="n">
        <v>9502</v>
      </c>
      <c r="Y2072" s="106" t="str">
        <f aca="false">IFERROR(VLOOKUP($X2072,'BASE DADOS'!$B$2:$E$16867,2,FALSE()),"-")</f>
        <v>ORSE</v>
      </c>
      <c r="Z2072" s="106" t="str">
        <f aca="false">IFERROR(VLOOKUP($X2072,'BASE DADOS'!$B$2:$E$16867,3,FALSE()),"-")</f>
        <v>Ducha higiênica com registro, linha Link, ref. 1984.C.ACT. LNK, da DECA ou similar</v>
      </c>
      <c r="AA2072" s="107" t="str">
        <f aca="false">IFERROR(VLOOKUP($X2072,'BASE DADOS'!$B$2:$E$16867,4,FALSE()),"-")</f>
        <v>un</v>
      </c>
      <c r="AB2072" s="120" t="s">
        <v>17006</v>
      </c>
      <c r="AC2072" s="121" t="str">
        <f aca="false">IFERROR(VLOOKUP(AB2072,'ETAPAS ORCAM'!$B$4:$C$58,2,FALSE()),"-")</f>
        <v>B24 – BANCADAS, LOUÇAS, METAIS SANITÁRIOS E DIVISÓRIAS DE GRANITO</v>
      </c>
      <c r="AMH2072" s="85"/>
      <c r="AMI2072" s="85"/>
      <c r="AMJ2072" s="85"/>
    </row>
    <row r="2073" s="84" customFormat="true" ht="17.9" hidden="false" customHeight="false" outlineLevel="1" collapsed="false">
      <c r="A2073" s="69"/>
      <c r="B2073" s="86"/>
      <c r="C2073" s="105" t="str">
        <f aca="false">C2072</f>
        <v>CBM-SE</v>
      </c>
      <c r="D2073" s="106" t="str">
        <f aca="false">D2072</f>
        <v>2º PAV.</v>
      </c>
      <c r="E2073" s="106" t="str">
        <f aca="false">E2072</f>
        <v>BWC PNE MASC. A=3,00m2</v>
      </c>
      <c r="F2073" s="107" t="str">
        <f aca="false">F2072</f>
        <v>BANCADAS, LOUÇAS E METAIS</v>
      </c>
      <c r="G2073" s="108"/>
      <c r="H2073" s="109"/>
      <c r="I2073" s="110"/>
      <c r="J2073" s="108"/>
      <c r="K2073" s="109"/>
      <c r="L2073" s="110"/>
      <c r="M2073" s="108"/>
      <c r="N2073" s="109"/>
      <c r="O2073" s="110"/>
      <c r="P2073" s="111"/>
      <c r="Q2073" s="112"/>
      <c r="R2073" s="113"/>
      <c r="S2073" s="114"/>
      <c r="T2073" s="115"/>
      <c r="U2073" s="116"/>
      <c r="V2073" s="117"/>
      <c r="W2073" s="118" t="n">
        <v>1</v>
      </c>
      <c r="X2073" s="119" t="n">
        <v>8436</v>
      </c>
      <c r="Y2073" s="106" t="str">
        <f aca="false">IFERROR(VLOOKUP($X2073,'BASE DADOS'!$B$2:$E$16867,2,FALSE()),"-")</f>
        <v>ORSE</v>
      </c>
      <c r="Z2073" s="106" t="str">
        <f aca="false">IFERROR(VLOOKUP($X2073,'BASE DADOS'!$B$2:$E$16867,3,FALSE()),"-")</f>
        <v>Acabamento para registro 1/2", 3/4" e 1" (PQ), ref. 4900 - C43, da Deca ou similar</v>
      </c>
      <c r="AA2073" s="107" t="str">
        <f aca="false">IFERROR(VLOOKUP($X2073,'BASE DADOS'!$B$2:$E$16867,4,FALSE()),"-")</f>
        <v>un</v>
      </c>
      <c r="AB2073" s="120" t="s">
        <v>17006</v>
      </c>
      <c r="AC2073" s="121" t="str">
        <f aca="false">IFERROR(VLOOKUP(AB2073,'ETAPAS ORCAM'!$B$4:$C$58,2,FALSE()),"-")</f>
        <v>B24 – BANCADAS, LOUÇAS, METAIS SANITÁRIOS E DIVISÓRIAS DE GRANITO</v>
      </c>
      <c r="AMH2073" s="85"/>
      <c r="AMI2073" s="85"/>
      <c r="AMJ2073" s="85"/>
    </row>
    <row r="2074" s="84" customFormat="true" ht="26.1" hidden="false" customHeight="false" outlineLevel="1" collapsed="false">
      <c r="A2074" s="69"/>
      <c r="B2074" s="86"/>
      <c r="C2074" s="105" t="str">
        <f aca="false">C2073</f>
        <v>CBM-SE</v>
      </c>
      <c r="D2074" s="106" t="str">
        <f aca="false">D2073</f>
        <v>2º PAV.</v>
      </c>
      <c r="E2074" s="106" t="str">
        <f aca="false">E2073</f>
        <v>BWC PNE MASC. A=3,00m2</v>
      </c>
      <c r="F2074" s="107" t="str">
        <f aca="false">F2073</f>
        <v>BANCADAS, LOUÇAS E METAIS</v>
      </c>
      <c r="G2074" s="108"/>
      <c r="H2074" s="109"/>
      <c r="I2074" s="110"/>
      <c r="J2074" s="108"/>
      <c r="K2074" s="109"/>
      <c r="L2074" s="110"/>
      <c r="M2074" s="108"/>
      <c r="N2074" s="109"/>
      <c r="O2074" s="110"/>
      <c r="P2074" s="111"/>
      <c r="Q2074" s="112"/>
      <c r="R2074" s="113"/>
      <c r="S2074" s="114"/>
      <c r="T2074" s="115"/>
      <c r="U2074" s="116"/>
      <c r="V2074" s="117"/>
      <c r="W2074" s="118" t="n">
        <v>2</v>
      </c>
      <c r="X2074" s="119" t="n">
        <v>100868</v>
      </c>
      <c r="Y2074" s="106" t="str">
        <f aca="false">IFERROR(VLOOKUP($X2074,'BASE DADOS'!$B$2:$E$16867,2,FALSE()),"-")</f>
        <v>SINAPI</v>
      </c>
      <c r="Z2074" s="106" t="str">
        <f aca="false">IFERROR(VLOOKUP($X2074,'BASE DADOS'!$B$2:$E$16867,3,FALSE()),"-")</f>
        <v>Barra de apoio reta, em aco inox polido, comprimento 80 cm,  fixada na parede - fornecimento e instalação. af_01/2020</v>
      </c>
      <c r="AA2074" s="107" t="str">
        <f aca="false">IFERROR(VLOOKUP($X2074,'BASE DADOS'!$B$2:$E$16867,4,FALSE()),"-")</f>
        <v>un</v>
      </c>
      <c r="AB2074" s="120" t="s">
        <v>17006</v>
      </c>
      <c r="AC2074" s="121" t="str">
        <f aca="false">IFERROR(VLOOKUP(AB2074,'ETAPAS ORCAM'!$B$4:$C$58,2,FALSE()),"-")</f>
        <v>B24 – BANCADAS, LOUÇAS, METAIS SANITÁRIOS E DIVISÓRIAS DE GRANITO</v>
      </c>
      <c r="AMH2074" s="85"/>
      <c r="AMI2074" s="85"/>
      <c r="AMJ2074" s="85"/>
    </row>
    <row r="2075" s="84" customFormat="true" ht="26.1" hidden="false" customHeight="false" outlineLevel="1" collapsed="false">
      <c r="A2075" s="69"/>
      <c r="B2075" s="86"/>
      <c r="C2075" s="105" t="str">
        <f aca="false">C2074</f>
        <v>CBM-SE</v>
      </c>
      <c r="D2075" s="106" t="str">
        <f aca="false">D2074</f>
        <v>2º PAV.</v>
      </c>
      <c r="E2075" s="106" t="str">
        <f aca="false">E2074</f>
        <v>BWC PNE MASC. A=3,00m2</v>
      </c>
      <c r="F2075" s="107" t="str">
        <f aca="false">F2074</f>
        <v>BANCADAS, LOUÇAS E METAIS</v>
      </c>
      <c r="G2075" s="108"/>
      <c r="H2075" s="109"/>
      <c r="I2075" s="110"/>
      <c r="J2075" s="108"/>
      <c r="K2075" s="109"/>
      <c r="L2075" s="110"/>
      <c r="M2075" s="108"/>
      <c r="N2075" s="109"/>
      <c r="O2075" s="110"/>
      <c r="P2075" s="111"/>
      <c r="Q2075" s="112"/>
      <c r="R2075" s="113"/>
      <c r="S2075" s="114"/>
      <c r="T2075" s="115"/>
      <c r="U2075" s="116"/>
      <c r="V2075" s="117"/>
      <c r="W2075" s="118" t="n">
        <v>1</v>
      </c>
      <c r="X2075" s="119" t="n">
        <v>100867</v>
      </c>
      <c r="Y2075" s="106" t="str">
        <f aca="false">IFERROR(VLOOKUP($X2075,'BASE DADOS'!$B$2:$E$16867,2,FALSE()),"-")</f>
        <v>SINAPI</v>
      </c>
      <c r="Z2075" s="106" t="str">
        <f aca="false">IFERROR(VLOOKUP($X2075,'BASE DADOS'!$B$2:$E$16867,3,FALSE()),"-")</f>
        <v>Barra de apoio reta, em aco inox polido, comprimento 70 cm,  fixada na parede - fornecimento e instalação. af_01/2020</v>
      </c>
      <c r="AA2075" s="107" t="str">
        <f aca="false">IFERROR(VLOOKUP($X2075,'BASE DADOS'!$B$2:$E$16867,4,FALSE()),"-")</f>
        <v>un</v>
      </c>
      <c r="AB2075" s="120" t="s">
        <v>17006</v>
      </c>
      <c r="AC2075" s="121" t="str">
        <f aca="false">IFERROR(VLOOKUP(AB2075,'ETAPAS ORCAM'!$B$4:$C$58,2,FALSE()),"-")</f>
        <v>B24 – BANCADAS, LOUÇAS, METAIS SANITÁRIOS E DIVISÓRIAS DE GRANITO</v>
      </c>
      <c r="AMH2075" s="85"/>
      <c r="AMI2075" s="85"/>
      <c r="AMJ2075" s="85"/>
    </row>
    <row r="2076" s="84" customFormat="true" ht="26.1" hidden="false" customHeight="false" outlineLevel="1" collapsed="false">
      <c r="A2076" s="69"/>
      <c r="B2076" s="86"/>
      <c r="C2076" s="105" t="str">
        <f aca="false">C2075</f>
        <v>CBM-SE</v>
      </c>
      <c r="D2076" s="106" t="str">
        <f aca="false">D2075</f>
        <v>2º PAV.</v>
      </c>
      <c r="E2076" s="106" t="str">
        <f aca="false">E2075</f>
        <v>BWC PNE MASC. A=3,00m2</v>
      </c>
      <c r="F2076" s="107" t="str">
        <f aca="false">F2075</f>
        <v>BANCADAS, LOUÇAS E METAIS</v>
      </c>
      <c r="G2076" s="108"/>
      <c r="H2076" s="109"/>
      <c r="I2076" s="110"/>
      <c r="J2076" s="108"/>
      <c r="K2076" s="109"/>
      <c r="L2076" s="110"/>
      <c r="M2076" s="108"/>
      <c r="N2076" s="109"/>
      <c r="O2076" s="110"/>
      <c r="P2076" s="111"/>
      <c r="Q2076" s="112"/>
      <c r="R2076" s="113"/>
      <c r="S2076" s="114"/>
      <c r="T2076" s="115"/>
      <c r="U2076" s="116"/>
      <c r="V2076" s="117"/>
      <c r="W2076" s="118" t="n">
        <v>2</v>
      </c>
      <c r="X2076" s="119" t="n">
        <v>100866</v>
      </c>
      <c r="Y2076" s="106" t="str">
        <f aca="false">IFERROR(VLOOKUP($X2076,'BASE DADOS'!$B$2:$E$16867,2,FALSE()),"-")</f>
        <v>SINAPI</v>
      </c>
      <c r="Z2076" s="106" t="str">
        <f aca="false">IFERROR(VLOOKUP($X2076,'BASE DADOS'!$B$2:$E$16867,3,FALSE()),"-")</f>
        <v>Barra de apoio reta, em aco inox polido, comprimento 60cm, fixada na parede - fornecimento e instalação. af_01/2020</v>
      </c>
      <c r="AA2076" s="107" t="str">
        <f aca="false">IFERROR(VLOOKUP($X2076,'BASE DADOS'!$B$2:$E$16867,4,FALSE()),"-")</f>
        <v>un</v>
      </c>
      <c r="AB2076" s="120" t="s">
        <v>17006</v>
      </c>
      <c r="AC2076" s="121" t="str">
        <f aca="false">IFERROR(VLOOKUP(AB2076,'ETAPAS ORCAM'!$B$4:$C$58,2,FALSE()),"-")</f>
        <v>B24 – BANCADAS, LOUÇAS, METAIS SANITÁRIOS E DIVISÓRIAS DE GRANITO</v>
      </c>
      <c r="AMH2076" s="85"/>
      <c r="AMI2076" s="85"/>
      <c r="AMJ2076" s="85"/>
    </row>
    <row r="2077" s="84" customFormat="true" ht="17.9" hidden="false" customHeight="false" outlineLevel="1" collapsed="false">
      <c r="A2077" s="69"/>
      <c r="B2077" s="86"/>
      <c r="C2077" s="105" t="str">
        <f aca="false">C2076</f>
        <v>CBM-SE</v>
      </c>
      <c r="D2077" s="106" t="str">
        <f aca="false">D2076</f>
        <v>2º PAV.</v>
      </c>
      <c r="E2077" s="106" t="str">
        <f aca="false">E2076</f>
        <v>BWC PNE MASC. A=3,00m2</v>
      </c>
      <c r="F2077" s="107" t="str">
        <f aca="false">F2076</f>
        <v>BANCADAS, LOUÇAS E METAIS</v>
      </c>
      <c r="G2077" s="108"/>
      <c r="H2077" s="109"/>
      <c r="I2077" s="110"/>
      <c r="J2077" s="108"/>
      <c r="K2077" s="109"/>
      <c r="L2077" s="110"/>
      <c r="M2077" s="108"/>
      <c r="N2077" s="109"/>
      <c r="O2077" s="110"/>
      <c r="P2077" s="111"/>
      <c r="Q2077" s="112"/>
      <c r="R2077" s="113"/>
      <c r="S2077" s="114"/>
      <c r="T2077" s="115"/>
      <c r="U2077" s="116"/>
      <c r="V2077" s="117"/>
      <c r="W2077" s="118" t="n">
        <v>1</v>
      </c>
      <c r="X2077" s="119" t="n">
        <v>2045</v>
      </c>
      <c r="Y2077" s="106" t="str">
        <f aca="false">IFERROR(VLOOKUP($X2077,'BASE DADOS'!$B$2:$E$16867,2,FALSE()),"-")</f>
        <v>ORSE</v>
      </c>
      <c r="Z2077" s="106" t="str">
        <f aca="false">IFERROR(VLOOKUP($X2077,'BASE DADOS'!$B$2:$E$16867,3,FALSE()),"-")</f>
        <v>Porta sabão liquido de plástico</v>
      </c>
      <c r="AA2077" s="107" t="str">
        <f aca="false">IFERROR(VLOOKUP($X2077,'BASE DADOS'!$B$2:$E$16867,4,FALSE()),"-")</f>
        <v>un</v>
      </c>
      <c r="AB2077" s="120" t="s">
        <v>17006</v>
      </c>
      <c r="AC2077" s="121" t="str">
        <f aca="false">IFERROR(VLOOKUP(AB2077,'ETAPAS ORCAM'!$B$4:$C$58,2,FALSE()),"-")</f>
        <v>B24 – BANCADAS, LOUÇAS, METAIS SANITÁRIOS E DIVISÓRIAS DE GRANITO</v>
      </c>
      <c r="AMH2077" s="85"/>
      <c r="AMI2077" s="85"/>
      <c r="AMJ2077" s="85"/>
    </row>
    <row r="2078" s="84" customFormat="true" ht="17.9" hidden="false" customHeight="false" outlineLevel="1" collapsed="false">
      <c r="A2078" s="69"/>
      <c r="B2078" s="86"/>
      <c r="C2078" s="105" t="str">
        <f aca="false">C2077</f>
        <v>CBM-SE</v>
      </c>
      <c r="D2078" s="106" t="str">
        <f aca="false">D2077</f>
        <v>2º PAV.</v>
      </c>
      <c r="E2078" s="106" t="str">
        <f aca="false">E2077</f>
        <v>BWC PNE MASC. A=3,00m2</v>
      </c>
      <c r="F2078" s="107" t="str">
        <f aca="false">F2077</f>
        <v>BANCADAS, LOUÇAS E METAIS</v>
      </c>
      <c r="G2078" s="108"/>
      <c r="H2078" s="109"/>
      <c r="I2078" s="110"/>
      <c r="J2078" s="108"/>
      <c r="K2078" s="109"/>
      <c r="L2078" s="110"/>
      <c r="M2078" s="108"/>
      <c r="N2078" s="109"/>
      <c r="O2078" s="110"/>
      <c r="P2078" s="111"/>
      <c r="Q2078" s="112"/>
      <c r="R2078" s="113"/>
      <c r="S2078" s="114"/>
      <c r="T2078" s="115"/>
      <c r="U2078" s="116"/>
      <c r="V2078" s="117"/>
      <c r="W2078" s="118" t="n">
        <v>1</v>
      </c>
      <c r="X2078" s="119" t="n">
        <v>2034</v>
      </c>
      <c r="Y2078" s="106" t="str">
        <f aca="false">IFERROR(VLOOKUP($X2078,'BASE DADOS'!$B$2:$E$16867,2,FALSE()),"-")</f>
        <v>ORSE</v>
      </c>
      <c r="Z2078" s="106" t="str">
        <f aca="false">IFERROR(VLOOKUP($X2078,'BASE DADOS'!$B$2:$E$16867,3,FALSE()),"-")</f>
        <v>Porta toalha inox para papel toalha em rolo</v>
      </c>
      <c r="AA2078" s="107" t="str">
        <f aca="false">IFERROR(VLOOKUP($X2078,'BASE DADOS'!$B$2:$E$16867,4,FALSE()),"-")</f>
        <v>un</v>
      </c>
      <c r="AB2078" s="120" t="s">
        <v>17006</v>
      </c>
      <c r="AC2078" s="121" t="str">
        <f aca="false">IFERROR(VLOOKUP(AB2078,'ETAPAS ORCAM'!$B$4:$C$58,2,FALSE()),"-")</f>
        <v>B24 – BANCADAS, LOUÇAS, METAIS SANITÁRIOS E DIVISÓRIAS DE GRANITO</v>
      </c>
      <c r="AMH2078" s="85"/>
      <c r="AMI2078" s="85"/>
      <c r="AMJ2078" s="85"/>
    </row>
    <row r="2079" s="84" customFormat="true" ht="17.9" hidden="false" customHeight="false" outlineLevel="1" collapsed="false">
      <c r="A2079" s="69"/>
      <c r="B2079" s="86"/>
      <c r="C2079" s="105" t="str">
        <f aca="false">C2078</f>
        <v>CBM-SE</v>
      </c>
      <c r="D2079" s="106" t="str">
        <f aca="false">D2078</f>
        <v>2º PAV.</v>
      </c>
      <c r="E2079" s="106" t="str">
        <f aca="false">E2078</f>
        <v>BWC PNE MASC. A=3,00m2</v>
      </c>
      <c r="F2079" s="107" t="str">
        <f aca="false">F2078</f>
        <v>BANCADAS, LOUÇAS E METAIS</v>
      </c>
      <c r="G2079" s="108"/>
      <c r="H2079" s="109"/>
      <c r="I2079" s="110"/>
      <c r="J2079" s="108"/>
      <c r="K2079" s="109"/>
      <c r="L2079" s="110"/>
      <c r="M2079" s="108"/>
      <c r="N2079" s="109"/>
      <c r="O2079" s="110"/>
      <c r="P2079" s="111"/>
      <c r="Q2079" s="112"/>
      <c r="R2079" s="113"/>
      <c r="S2079" s="114"/>
      <c r="T2079" s="115"/>
      <c r="U2079" s="116"/>
      <c r="V2079" s="117"/>
      <c r="W2079" s="118" t="n">
        <v>1</v>
      </c>
      <c r="X2079" s="119" t="n">
        <v>12511</v>
      </c>
      <c r="Y2079" s="106" t="str">
        <f aca="false">IFERROR(VLOOKUP($X2079,'BASE DADOS'!$B$2:$E$16867,2,FALSE()),"-")</f>
        <v>ORSE</v>
      </c>
      <c r="Z2079" s="106" t="str">
        <f aca="false">IFERROR(VLOOKUP($X2079,'BASE DADOS'!$B$2:$E$16867,3,FALSE()),"-")</f>
        <v>Dispenser, em plástico, para papel higiênico em rolo</v>
      </c>
      <c r="AA2079" s="107" t="str">
        <f aca="false">IFERROR(VLOOKUP($X2079,'BASE DADOS'!$B$2:$E$16867,4,FALSE()),"-")</f>
        <v>un</v>
      </c>
      <c r="AB2079" s="120" t="s">
        <v>17006</v>
      </c>
      <c r="AC2079" s="121" t="str">
        <f aca="false">IFERROR(VLOOKUP(AB2079,'ETAPAS ORCAM'!$B$4:$C$58,2,FALSE()),"-")</f>
        <v>B24 – BANCADAS, LOUÇAS, METAIS SANITÁRIOS E DIVISÓRIAS DE GRANITO</v>
      </c>
      <c r="AMH2079" s="85"/>
      <c r="AMI2079" s="85"/>
      <c r="AMJ2079" s="85"/>
    </row>
    <row r="2080" s="84" customFormat="true" ht="12.8" hidden="false" customHeight="false" outlineLevel="1" collapsed="false">
      <c r="A2080" s="69"/>
      <c r="B2080" s="86"/>
      <c r="C2080" s="105"/>
      <c r="D2080" s="106"/>
      <c r="E2080" s="106"/>
      <c r="F2080" s="107"/>
      <c r="G2080" s="108"/>
      <c r="H2080" s="109"/>
      <c r="I2080" s="110"/>
      <c r="J2080" s="108"/>
      <c r="K2080" s="109"/>
      <c r="L2080" s="110"/>
      <c r="M2080" s="108"/>
      <c r="N2080" s="109"/>
      <c r="O2080" s="110"/>
      <c r="P2080" s="111"/>
      <c r="Q2080" s="112"/>
      <c r="R2080" s="113"/>
      <c r="S2080" s="114"/>
      <c r="T2080" s="115"/>
      <c r="U2080" s="116"/>
      <c r="V2080" s="117"/>
      <c r="W2080" s="118"/>
      <c r="X2080" s="119"/>
      <c r="Y2080" s="106"/>
      <c r="Z2080" s="106"/>
      <c r="AA2080" s="107"/>
      <c r="AB2080" s="120"/>
      <c r="AC2080" s="121"/>
      <c r="AMH2080" s="85"/>
      <c r="AMI2080" s="85"/>
      <c r="AMJ2080" s="85"/>
    </row>
    <row r="2081" s="104" customFormat="true" ht="12.8" hidden="false" customHeight="false" outlineLevel="1" collapsed="false">
      <c r="A2081" s="69"/>
      <c r="B2081" s="86"/>
      <c r="C2081" s="160" t="str">
        <f aca="false">C2072</f>
        <v>CBM-SE</v>
      </c>
      <c r="D2081" s="161" t="str">
        <f aca="false">D2072</f>
        <v>2º PAV.</v>
      </c>
      <c r="E2081" s="161" t="str">
        <f aca="false">E2072</f>
        <v>BWC PNE MASC. A=3,00m2</v>
      </c>
      <c r="F2081" s="162" t="s">
        <v>16949</v>
      </c>
      <c r="G2081" s="163"/>
      <c r="H2081" s="164"/>
      <c r="I2081" s="165"/>
      <c r="J2081" s="163" t="n">
        <v>0.5</v>
      </c>
      <c r="K2081" s="164"/>
      <c r="L2081" s="165"/>
      <c r="M2081" s="163" t="n">
        <v>1</v>
      </c>
      <c r="N2081" s="164"/>
      <c r="O2081" s="165"/>
      <c r="P2081" s="166"/>
      <c r="Q2081" s="167"/>
      <c r="R2081" s="168"/>
      <c r="S2081" s="169" t="n">
        <f aca="false">IF(G2081&lt;&gt;0,(G2081+P2081),(J2081*M2081)+P2081)</f>
        <v>0.5</v>
      </c>
      <c r="T2081" s="170" t="n">
        <f aca="false">IF(H2081&lt;&gt;0,(H2081+Q2081),(K2081*N2081)+Q2081)</f>
        <v>0</v>
      </c>
      <c r="U2081" s="171" t="n">
        <f aca="false">IF(I2081&lt;&gt;0,(I2081+R2081),(L2081*O2081)+R2081)</f>
        <v>0</v>
      </c>
      <c r="V2081" s="172" t="n">
        <f aca="false">SUM(S2081:U2081)</f>
        <v>0.5</v>
      </c>
      <c r="W2081" s="173"/>
      <c r="X2081" s="174"/>
      <c r="Y2081" s="161"/>
      <c r="Z2081" s="161"/>
      <c r="AA2081" s="162"/>
      <c r="AB2081" s="175"/>
      <c r="AC2081" s="176"/>
      <c r="AMH2081" s="85"/>
      <c r="AMI2081" s="85"/>
      <c r="AMJ2081" s="85"/>
    </row>
    <row r="2082" s="84" customFormat="true" ht="12.8" hidden="false" customHeight="false" outlineLevel="1" collapsed="false">
      <c r="A2082" s="69"/>
      <c r="B2082" s="86"/>
      <c r="C2082" s="105" t="str">
        <f aca="false">C2081</f>
        <v>CBM-SE</v>
      </c>
      <c r="D2082" s="106" t="str">
        <f aca="false">D2081</f>
        <v>2º PAV.</v>
      </c>
      <c r="E2082" s="106" t="str">
        <f aca="false">E2081</f>
        <v>BWC PNE MASC. A=3,00m2</v>
      </c>
      <c r="F2082" s="107" t="str">
        <f aca="false">F2081</f>
        <v>VIDROS</v>
      </c>
      <c r="G2082" s="108"/>
      <c r="H2082" s="109"/>
      <c r="I2082" s="110"/>
      <c r="J2082" s="108"/>
      <c r="K2082" s="109"/>
      <c r="L2082" s="110"/>
      <c r="M2082" s="108"/>
      <c r="N2082" s="109"/>
      <c r="O2082" s="110"/>
      <c r="P2082" s="111"/>
      <c r="Q2082" s="112"/>
      <c r="R2082" s="113"/>
      <c r="S2082" s="114"/>
      <c r="T2082" s="115"/>
      <c r="U2082" s="116"/>
      <c r="V2082" s="117"/>
      <c r="W2082" s="118" t="n">
        <f aca="false">V2081</f>
        <v>0.5</v>
      </c>
      <c r="X2082" s="119" t="n">
        <v>1889</v>
      </c>
      <c r="Y2082" s="106" t="str">
        <f aca="false">IFERROR(VLOOKUP($X2082,'BASE DADOS'!$B$2:$E$16867,2,FALSE()),"-")</f>
        <v>ORSE</v>
      </c>
      <c r="Z2082" s="106" t="str">
        <f aca="false">IFERROR(VLOOKUP($X2082,'BASE DADOS'!$B$2:$E$16867,3,FALSE()),"-")</f>
        <v>Espelho plano 4mm</v>
      </c>
      <c r="AA2082" s="107" t="str">
        <f aca="false">IFERROR(VLOOKUP($X2082,'BASE DADOS'!$B$2:$E$16867,4,FALSE()),"-")</f>
        <v>m2</v>
      </c>
      <c r="AB2082" s="120" t="s">
        <v>16995</v>
      </c>
      <c r="AC2082" s="121" t="str">
        <f aca="false">IFERROR(VLOOKUP(AB2082,'ETAPAS ORCAM'!$B$4:$C$58,2,FALSE()),"-")</f>
        <v>B12 – ESQUADRIAS</v>
      </c>
      <c r="AMH2082" s="85"/>
      <c r="AMI2082" s="85"/>
      <c r="AMJ2082" s="85"/>
    </row>
    <row r="2083" s="84" customFormat="true" ht="12.8" hidden="false" customHeight="false" outlineLevel="1" collapsed="false">
      <c r="A2083" s="69"/>
      <c r="B2083" s="86"/>
      <c r="C2083" s="122"/>
      <c r="D2083" s="123"/>
      <c r="E2083" s="123"/>
      <c r="F2083" s="124"/>
      <c r="G2083" s="125"/>
      <c r="H2083" s="126"/>
      <c r="I2083" s="127"/>
      <c r="J2083" s="125"/>
      <c r="K2083" s="126"/>
      <c r="L2083" s="127"/>
      <c r="M2083" s="125"/>
      <c r="N2083" s="126"/>
      <c r="O2083" s="127"/>
      <c r="P2083" s="128"/>
      <c r="Q2083" s="129"/>
      <c r="R2083" s="130"/>
      <c r="S2083" s="131"/>
      <c r="T2083" s="132"/>
      <c r="U2083" s="133"/>
      <c r="V2083" s="134"/>
      <c r="W2083" s="135"/>
      <c r="X2083" s="136"/>
      <c r="Y2083" s="123"/>
      <c r="Z2083" s="123"/>
      <c r="AA2083" s="124"/>
      <c r="AB2083" s="137"/>
      <c r="AC2083" s="138"/>
      <c r="AMH2083" s="85"/>
      <c r="AMI2083" s="85"/>
      <c r="AMJ2083" s="85"/>
    </row>
    <row r="2085" s="84" customFormat="true" ht="12.8" hidden="false" customHeight="false" outlineLevel="0" collapsed="false">
      <c r="A2085" s="69"/>
      <c r="B2085" s="70" t="n">
        <v>37289</v>
      </c>
      <c r="C2085" s="147" t="s">
        <v>16962</v>
      </c>
      <c r="D2085" s="148" t="s">
        <v>17062</v>
      </c>
      <c r="E2085" s="148" t="s">
        <v>17010</v>
      </c>
      <c r="F2085" s="149"/>
      <c r="G2085" s="150"/>
      <c r="H2085" s="151"/>
      <c r="I2085" s="152"/>
      <c r="J2085" s="150"/>
      <c r="K2085" s="151"/>
      <c r="L2085" s="152"/>
      <c r="M2085" s="150"/>
      <c r="N2085" s="151"/>
      <c r="O2085" s="152"/>
      <c r="P2085" s="150"/>
      <c r="Q2085" s="151"/>
      <c r="R2085" s="152"/>
      <c r="S2085" s="153"/>
      <c r="T2085" s="154"/>
      <c r="U2085" s="155"/>
      <c r="V2085" s="156"/>
      <c r="W2085" s="157"/>
      <c r="X2085" s="147"/>
      <c r="Y2085" s="148"/>
      <c r="Z2085" s="148"/>
      <c r="AA2085" s="149"/>
      <c r="AB2085" s="158"/>
      <c r="AC2085" s="159"/>
      <c r="AMH2085" s="85"/>
      <c r="AMI2085" s="85"/>
      <c r="AMJ2085" s="85"/>
    </row>
    <row r="2086" s="104" customFormat="true" ht="12.8" hidden="false" customHeight="false" outlineLevel="1" collapsed="false">
      <c r="A2086" s="69"/>
      <c r="B2086" s="86"/>
      <c r="C2086" s="160" t="str">
        <f aca="false">C2085</f>
        <v>CBM-SE</v>
      </c>
      <c r="D2086" s="161" t="str">
        <f aca="false">D2085</f>
        <v>2º PAV.</v>
      </c>
      <c r="E2086" s="161" t="str">
        <f aca="false">E2085</f>
        <v>BWC PNE FEM. A=3,00m2</v>
      </c>
      <c r="F2086" s="162" t="s">
        <v>16938</v>
      </c>
      <c r="G2086" s="163" t="n">
        <v>3</v>
      </c>
      <c r="H2086" s="164"/>
      <c r="I2086" s="165"/>
      <c r="J2086" s="163"/>
      <c r="K2086" s="164"/>
      <c r="L2086" s="165"/>
      <c r="M2086" s="163"/>
      <c r="N2086" s="164"/>
      <c r="O2086" s="165"/>
      <c r="P2086" s="166"/>
      <c r="Q2086" s="167"/>
      <c r="R2086" s="168"/>
      <c r="S2086" s="169" t="n">
        <f aca="false">IF(G2086&lt;&gt;0,(G2086+P2086),(J2086*M2086)+P2086)</f>
        <v>3</v>
      </c>
      <c r="T2086" s="170" t="n">
        <f aca="false">IF(H2086&lt;&gt;0,(H2086+Q2086),(K2086*N2086)+Q2086)</f>
        <v>0</v>
      </c>
      <c r="U2086" s="171" t="n">
        <f aca="false">IF(I2086&lt;&gt;0,(I2086+R2086),(L2086*O2086)+R2086)</f>
        <v>0</v>
      </c>
      <c r="V2086" s="172" t="n">
        <f aca="false">SUM(S2086:U2086)</f>
        <v>3</v>
      </c>
      <c r="W2086" s="173"/>
      <c r="X2086" s="174"/>
      <c r="Y2086" s="161"/>
      <c r="Z2086" s="161"/>
      <c r="AA2086" s="162"/>
      <c r="AB2086" s="175"/>
      <c r="AC2086" s="176"/>
      <c r="AMH2086" s="85"/>
      <c r="AMI2086" s="85"/>
      <c r="AMJ2086" s="85"/>
    </row>
    <row r="2087" s="84" customFormat="true" ht="12.8" hidden="false" customHeight="false" outlineLevel="1" collapsed="false">
      <c r="A2087" s="69"/>
      <c r="B2087" s="86"/>
      <c r="C2087" s="105" t="str">
        <f aca="false">C2086</f>
        <v>CBM-SE</v>
      </c>
      <c r="D2087" s="106" t="str">
        <f aca="false">D2086</f>
        <v>2º PAV.</v>
      </c>
      <c r="E2087" s="106" t="str">
        <f aca="false">E2086</f>
        <v>BWC PNE FEM. A=3,00m2</v>
      </c>
      <c r="F2087" s="107" t="str">
        <f aca="false">F2086</f>
        <v>PISO</v>
      </c>
      <c r="G2087" s="108"/>
      <c r="H2087" s="109"/>
      <c r="I2087" s="110"/>
      <c r="J2087" s="108"/>
      <c r="K2087" s="109"/>
      <c r="L2087" s="110"/>
      <c r="M2087" s="108"/>
      <c r="N2087" s="109"/>
      <c r="O2087" s="110"/>
      <c r="P2087" s="111"/>
      <c r="Q2087" s="112"/>
      <c r="R2087" s="113"/>
      <c r="S2087" s="114"/>
      <c r="T2087" s="115"/>
      <c r="U2087" s="116"/>
      <c r="V2087" s="117"/>
      <c r="W2087" s="118" t="n">
        <f aca="false">V2086</f>
        <v>3</v>
      </c>
      <c r="X2087" s="119" t="n">
        <v>99811</v>
      </c>
      <c r="Y2087" s="106" t="str">
        <f aca="false">IFERROR(VLOOKUP($X2087,'BASE DADOS'!$B$2:$E$16867,2,FALSE()),"-")</f>
        <v>SINAPI</v>
      </c>
      <c r="Z2087" s="106" t="str">
        <f aca="false">IFERROR(VLOOKUP($X2087,'BASE DADOS'!$B$2:$E$16867,3,FALSE()),"-")</f>
        <v>Limpeza de contrapiso com vassoura a seco. af_04/2019</v>
      </c>
      <c r="AA2087" s="107" t="str">
        <f aca="false">IFERROR(VLOOKUP($X2087,'BASE DADOS'!$B$2:$E$16867,4,FALSE()),"-")</f>
        <v>m2</v>
      </c>
      <c r="AB2087" s="120" t="s">
        <v>16987</v>
      </c>
      <c r="AC2087" s="121" t="str">
        <f aca="false">IFERROR(VLOOKUP(AB2087,'ETAPAS ORCAM'!$B$4:$C$58,2,FALSE()),"-")</f>
        <v>B11 – PAVIMENTAÇÃO</v>
      </c>
      <c r="AMH2087" s="85"/>
      <c r="AMI2087" s="85"/>
      <c r="AMJ2087" s="85"/>
    </row>
    <row r="2088" s="84" customFormat="true" ht="34.3" hidden="false" customHeight="false" outlineLevel="1" collapsed="false">
      <c r="A2088" s="69"/>
      <c r="B2088" s="86"/>
      <c r="C2088" s="105" t="str">
        <f aca="false">C2087</f>
        <v>CBM-SE</v>
      </c>
      <c r="D2088" s="106" t="str">
        <f aca="false">D2087</f>
        <v>2º PAV.</v>
      </c>
      <c r="E2088" s="106" t="str">
        <f aca="false">E2087</f>
        <v>BWC PNE FEM. A=3,00m2</v>
      </c>
      <c r="F2088" s="107" t="str">
        <f aca="false">F2087</f>
        <v>PISO</v>
      </c>
      <c r="G2088" s="108"/>
      <c r="H2088" s="109"/>
      <c r="I2088" s="110"/>
      <c r="J2088" s="108"/>
      <c r="K2088" s="109"/>
      <c r="L2088" s="110"/>
      <c r="M2088" s="108"/>
      <c r="N2088" s="109"/>
      <c r="O2088" s="110"/>
      <c r="P2088" s="111"/>
      <c r="Q2088" s="112"/>
      <c r="R2088" s="113"/>
      <c r="S2088" s="114"/>
      <c r="T2088" s="115"/>
      <c r="U2088" s="116"/>
      <c r="V2088" s="117"/>
      <c r="W2088" s="118" t="n">
        <f aca="false">W2087</f>
        <v>3</v>
      </c>
      <c r="X2088" s="119" t="n">
        <v>87745</v>
      </c>
      <c r="Y2088" s="106" t="str">
        <f aca="false">IFERROR(VLOOKUP($X2088,'BASE DADOS'!$B$2:$E$16867,2,FALSE()),"-")</f>
        <v>SINAPI</v>
      </c>
      <c r="Z2088" s="106" t="str">
        <f aca="false">IFERROR(VLOOKUP($X2088,'BASE DADOS'!$B$2:$E$16867,3,FALSE()),"-")</f>
        <v>Contrapiso em argamassa traço 1:4 (cimento e areia), preparo mecânico com betoneira 400 l, aplicado em áreas molhadas sobre laje, aderido, acabamento não reforçado, espessura 3cm. af_07/2021</v>
      </c>
      <c r="AA2088" s="107" t="str">
        <f aca="false">IFERROR(VLOOKUP($X2088,'BASE DADOS'!$B$2:$E$16867,4,FALSE()),"-")</f>
        <v>m2</v>
      </c>
      <c r="AB2088" s="120" t="s">
        <v>16987</v>
      </c>
      <c r="AC2088" s="121" t="str">
        <f aca="false">IFERROR(VLOOKUP(AB2088,'ETAPAS ORCAM'!$B$4:$C$58,2,FALSE()),"-")</f>
        <v>B11 – PAVIMENTAÇÃO</v>
      </c>
      <c r="AMH2088" s="85"/>
      <c r="AMI2088" s="85"/>
      <c r="AMJ2088" s="85"/>
    </row>
    <row r="2089" s="84" customFormat="true" ht="17.9" hidden="false" customHeight="false" outlineLevel="1" collapsed="false">
      <c r="A2089" s="69"/>
      <c r="B2089" s="86"/>
      <c r="C2089" s="105" t="str">
        <f aca="false">C2088</f>
        <v>CBM-SE</v>
      </c>
      <c r="D2089" s="106" t="str">
        <f aca="false">D2088</f>
        <v>2º PAV.</v>
      </c>
      <c r="E2089" s="106" t="str">
        <f aca="false">E2088</f>
        <v>BWC PNE FEM. A=3,00m2</v>
      </c>
      <c r="F2089" s="107" t="str">
        <f aca="false">F2088</f>
        <v>PISO</v>
      </c>
      <c r="G2089" s="108"/>
      <c r="H2089" s="109"/>
      <c r="I2089" s="110"/>
      <c r="J2089" s="108"/>
      <c r="K2089" s="109"/>
      <c r="L2089" s="110"/>
      <c r="M2089" s="108"/>
      <c r="N2089" s="109"/>
      <c r="O2089" s="110"/>
      <c r="P2089" s="111"/>
      <c r="Q2089" s="112"/>
      <c r="R2089" s="113"/>
      <c r="S2089" s="114"/>
      <c r="T2089" s="115"/>
      <c r="U2089" s="116"/>
      <c r="V2089" s="117"/>
      <c r="W2089" s="118" t="n">
        <f aca="false">W2088</f>
        <v>3</v>
      </c>
      <c r="X2089" s="119" t="n">
        <v>98555</v>
      </c>
      <c r="Y2089" s="106" t="str">
        <f aca="false">IFERROR(VLOOKUP($X2089,'BASE DADOS'!$B$2:$E$16867,2,FALSE()),"-")</f>
        <v>SINAPI</v>
      </c>
      <c r="Z2089" s="106" t="str">
        <f aca="false">IFERROR(VLOOKUP($X2089,'BASE DADOS'!$B$2:$E$16867,3,FALSE()),"-")</f>
        <v>Impermeabilização de superfície com argamassa polimérica / membrana acrílica, 3 demãos. af_06/2018</v>
      </c>
      <c r="AA2089" s="107" t="str">
        <f aca="false">IFERROR(VLOOKUP($X2089,'BASE DADOS'!$B$2:$E$16867,4,FALSE()),"-")</f>
        <v>m2</v>
      </c>
      <c r="AB2089" s="120" t="s">
        <v>16999</v>
      </c>
      <c r="AC2089" s="121" t="str">
        <f aca="false">IFERROR(VLOOKUP(AB2089,'ETAPAS ORCAM'!$B$4:$C$58,2,FALSE()),"-")</f>
        <v>B07 – IMPERMEABILIZAÇÃO</v>
      </c>
      <c r="AMH2089" s="85"/>
      <c r="AMI2089" s="85"/>
      <c r="AMJ2089" s="85"/>
    </row>
    <row r="2090" s="84" customFormat="true" ht="34.3" hidden="false" customHeight="false" outlineLevel="1" collapsed="false">
      <c r="A2090" s="69"/>
      <c r="B2090" s="86"/>
      <c r="C2090" s="105" t="str">
        <f aca="false">C2088</f>
        <v>CBM-SE</v>
      </c>
      <c r="D2090" s="106" t="str">
        <f aca="false">D2088</f>
        <v>2º PAV.</v>
      </c>
      <c r="E2090" s="106" t="str">
        <f aca="false">E2088</f>
        <v>BWC PNE FEM. A=3,00m2</v>
      </c>
      <c r="F2090" s="107" t="str">
        <f aca="false">F2088</f>
        <v>PISO</v>
      </c>
      <c r="G2090" s="108"/>
      <c r="H2090" s="109"/>
      <c r="I2090" s="110"/>
      <c r="J2090" s="108"/>
      <c r="K2090" s="109"/>
      <c r="L2090" s="110"/>
      <c r="M2090" s="108"/>
      <c r="N2090" s="109"/>
      <c r="O2090" s="110"/>
      <c r="P2090" s="111"/>
      <c r="Q2090" s="112"/>
      <c r="R2090" s="113"/>
      <c r="S2090" s="114"/>
      <c r="T2090" s="115"/>
      <c r="U2090" s="116"/>
      <c r="V2090" s="117"/>
      <c r="W2090" s="118" t="n">
        <f aca="false">W2089</f>
        <v>3</v>
      </c>
      <c r="X2090" s="119" t="n">
        <v>13397</v>
      </c>
      <c r="Y2090" s="106" t="str">
        <f aca="false">IFERROR(VLOOKUP($X2090,'BASE DADOS'!$B$2:$E$16867,2,FALSE()),"-")</f>
        <v>ORSE</v>
      </c>
      <c r="Z2090" s="106" t="str">
        <f aca="false">IFERROR(VLOOKUP($X2090,'BASE DADOS'!$B$2:$E$16867,3,FALSE()),"-")</f>
        <v>Revestimento cerâmico para piso ou parede, 53 x 53 cm, Arielle, linha logan, cor branca, ou similar, PEI-5, aplicado com argamassa industrializada ac-ii, rejuntado, exclusive regularização de base ou emboço</v>
      </c>
      <c r="AA2090" s="107" t="str">
        <f aca="false">IFERROR(VLOOKUP($X2090,'BASE DADOS'!$B$2:$E$16867,4,FALSE()),"-")</f>
        <v>m2</v>
      </c>
      <c r="AB2090" s="120" t="s">
        <v>16987</v>
      </c>
      <c r="AC2090" s="121" t="str">
        <f aca="false">IFERROR(VLOOKUP(AB2090,'ETAPAS ORCAM'!$B$4:$C$58,2,FALSE()),"-")</f>
        <v>B11 – PAVIMENTAÇÃO</v>
      </c>
      <c r="AMH2090" s="85"/>
      <c r="AMI2090" s="85"/>
      <c r="AMJ2090" s="85"/>
    </row>
    <row r="2091" s="84" customFormat="true" ht="17.9" hidden="false" customHeight="false" outlineLevel="1" collapsed="false">
      <c r="A2091" s="69"/>
      <c r="B2091" s="86"/>
      <c r="C2091" s="105" t="str">
        <f aca="false">C2090</f>
        <v>CBM-SE</v>
      </c>
      <c r="D2091" s="106" t="str">
        <f aca="false">D2090</f>
        <v>2º PAV.</v>
      </c>
      <c r="E2091" s="106" t="str">
        <f aca="false">E2090</f>
        <v>BWC PNE FEM. A=3,00m2</v>
      </c>
      <c r="F2091" s="107" t="str">
        <f aca="false">F2090</f>
        <v>PISO</v>
      </c>
      <c r="G2091" s="108"/>
      <c r="H2091" s="109"/>
      <c r="I2091" s="110"/>
      <c r="J2091" s="108"/>
      <c r="K2091" s="109"/>
      <c r="L2091" s="110"/>
      <c r="M2091" s="108"/>
      <c r="N2091" s="109"/>
      <c r="O2091" s="110"/>
      <c r="P2091" s="111"/>
      <c r="Q2091" s="112"/>
      <c r="R2091" s="113"/>
      <c r="S2091" s="114"/>
      <c r="T2091" s="115"/>
      <c r="U2091" s="116"/>
      <c r="V2091" s="117"/>
      <c r="W2091" s="118" t="n">
        <f aca="false">W2090</f>
        <v>3</v>
      </c>
      <c r="X2091" s="119" t="n">
        <v>99804</v>
      </c>
      <c r="Y2091" s="106" t="str">
        <f aca="false">IFERROR(VLOOKUP($X2091,'BASE DADOS'!$B$2:$E$16867,2,FALSE()),"-")</f>
        <v>SINAPI</v>
      </c>
      <c r="Z2091" s="106" t="str">
        <f aca="false">IFERROR(VLOOKUP($X2091,'BASE DADOS'!$B$2:$E$16867,3,FALSE()),"-")</f>
        <v>Limpeza de piso cerâmico ou porcelanato utilizando detergente neutro e escovação manual. af_04/2019</v>
      </c>
      <c r="AA2091" s="107" t="str">
        <f aca="false">IFERROR(VLOOKUP($X2091,'BASE DADOS'!$B$2:$E$16867,4,FALSE()),"-")</f>
        <v>m2</v>
      </c>
      <c r="AB2091" s="120" t="s">
        <v>16988</v>
      </c>
      <c r="AC2091" s="121" t="str">
        <f aca="false">IFERROR(VLOOKUP(AB2091,'ETAPAS ORCAM'!$B$4:$C$58,2,FALSE()),"-")</f>
        <v>B39 – LIMPEZA FINAL</v>
      </c>
      <c r="AMH2091" s="85"/>
      <c r="AMI2091" s="85"/>
      <c r="AMJ2091" s="85"/>
    </row>
    <row r="2092" s="104" customFormat="true" ht="12.8" hidden="false" customHeight="false" outlineLevel="1" collapsed="false">
      <c r="A2092" s="69"/>
      <c r="B2092" s="86"/>
      <c r="C2092" s="160" t="str">
        <f aca="false">C2091</f>
        <v>CBM-SE</v>
      </c>
      <c r="D2092" s="161" t="str">
        <f aca="false">D2091</f>
        <v>2º PAV.</v>
      </c>
      <c r="E2092" s="161" t="str">
        <f aca="false">E2091</f>
        <v>BWC PNE FEM. A=3,00m2</v>
      </c>
      <c r="F2092" s="162" t="s">
        <v>16939</v>
      </c>
      <c r="G2092" s="163"/>
      <c r="H2092" s="164"/>
      <c r="I2092" s="165"/>
      <c r="J2092" s="163" t="n">
        <v>7</v>
      </c>
      <c r="K2092" s="164"/>
      <c r="L2092" s="165"/>
      <c r="M2092" s="163" t="n">
        <v>3.09</v>
      </c>
      <c r="N2092" s="164"/>
      <c r="O2092" s="165"/>
      <c r="P2092" s="166" t="n">
        <f aca="false">-(0.8*2.1)-(1.2*0.6)</f>
        <v>-2.4</v>
      </c>
      <c r="Q2092" s="167"/>
      <c r="R2092" s="168"/>
      <c r="S2092" s="169" t="n">
        <f aca="false">IF(G2092&lt;&gt;0,(G2092+P2092),(J2092*M2092)+P2092)</f>
        <v>19.23</v>
      </c>
      <c r="T2092" s="170" t="n">
        <f aca="false">IF(H2092&lt;&gt;0,(H2092+Q2092),(K2092*N2092)+Q2092)</f>
        <v>0</v>
      </c>
      <c r="U2092" s="171" t="n">
        <f aca="false">IF(I2092&lt;&gt;0,(I2092+R2092),(L2092*O2092)+R2092)</f>
        <v>0</v>
      </c>
      <c r="V2092" s="172" t="n">
        <f aca="false">SUM(S2092:U2092)</f>
        <v>19.23</v>
      </c>
      <c r="W2092" s="173"/>
      <c r="X2092" s="174"/>
      <c r="Y2092" s="161"/>
      <c r="Z2092" s="161"/>
      <c r="AA2092" s="162"/>
      <c r="AB2092" s="175"/>
      <c r="AC2092" s="176"/>
      <c r="AMH2092" s="85"/>
      <c r="AMI2092" s="85"/>
      <c r="AMJ2092" s="85"/>
    </row>
    <row r="2093" s="84" customFormat="true" ht="26.1" hidden="false" customHeight="false" outlineLevel="1" collapsed="false">
      <c r="A2093" s="69"/>
      <c r="B2093" s="86"/>
      <c r="C2093" s="105" t="str">
        <f aca="false">C2092</f>
        <v>CBM-SE</v>
      </c>
      <c r="D2093" s="106" t="str">
        <f aca="false">D2092</f>
        <v>2º PAV.</v>
      </c>
      <c r="E2093" s="106" t="str">
        <f aca="false">E2092</f>
        <v>BWC PNE FEM. A=3,00m2</v>
      </c>
      <c r="F2093" s="107" t="str">
        <f aca="false">F2092</f>
        <v>PAREDE</v>
      </c>
      <c r="G2093" s="108"/>
      <c r="H2093" s="109"/>
      <c r="I2093" s="110"/>
      <c r="J2093" s="108"/>
      <c r="K2093" s="109"/>
      <c r="L2093" s="110"/>
      <c r="M2093" s="108"/>
      <c r="N2093" s="109"/>
      <c r="O2093" s="110"/>
      <c r="P2093" s="111"/>
      <c r="Q2093" s="112"/>
      <c r="R2093" s="113"/>
      <c r="S2093" s="114"/>
      <c r="T2093" s="115"/>
      <c r="U2093" s="116"/>
      <c r="V2093" s="117"/>
      <c r="W2093" s="118" t="n">
        <f aca="false">V2092</f>
        <v>19.23</v>
      </c>
      <c r="X2093" s="119" t="n">
        <v>87879</v>
      </c>
      <c r="Y2093" s="106" t="str">
        <f aca="false">IFERROR(VLOOKUP($X2093,'BASE DADOS'!$B$2:$E$16867,2,FALSE()),"-")</f>
        <v>SINAPI</v>
      </c>
      <c r="Z2093" s="106" t="str">
        <f aca="false">IFERROR(VLOOKUP($X2093,'BASE DADOS'!$B$2:$E$16867,3,FALSE()),"-")</f>
        <v>Chapisco aplicado em alvenarias e estruturas de concreto internas, com colher de pedreiro.   argamassa traço 1:3 com preparo em betoneira 400l. af_10/2022</v>
      </c>
      <c r="AA2093" s="107" t="str">
        <f aca="false">IFERROR(VLOOKUP($X2093,'BASE DADOS'!$B$2:$E$16867,4,FALSE()),"-")</f>
        <v>m2</v>
      </c>
      <c r="AB2093" s="120" t="s">
        <v>16989</v>
      </c>
      <c r="AC2093" s="121" t="str">
        <f aca="false">IFERROR(VLOOKUP(AB2093,'ETAPAS ORCAM'!$B$4:$C$58,2,FALSE()),"-")</f>
        <v>B08 – REVESTIMENTO INTERNO – PAREDE</v>
      </c>
      <c r="AMH2093" s="85"/>
      <c r="AMI2093" s="85"/>
      <c r="AMJ2093" s="85"/>
    </row>
    <row r="2094" s="84" customFormat="true" ht="42.5" hidden="false" customHeight="false" outlineLevel="1" collapsed="false">
      <c r="A2094" s="69"/>
      <c r="B2094" s="86"/>
      <c r="C2094" s="105" t="str">
        <f aca="false">C2093</f>
        <v>CBM-SE</v>
      </c>
      <c r="D2094" s="106" t="str">
        <f aca="false">D2093</f>
        <v>2º PAV.</v>
      </c>
      <c r="E2094" s="106" t="str">
        <f aca="false">E2093</f>
        <v>BWC PNE FEM. A=3,00m2</v>
      </c>
      <c r="F2094" s="107" t="str">
        <f aca="false">F2093</f>
        <v>PAREDE</v>
      </c>
      <c r="G2094" s="108"/>
      <c r="H2094" s="109"/>
      <c r="I2094" s="110"/>
      <c r="J2094" s="108"/>
      <c r="K2094" s="109"/>
      <c r="L2094" s="110"/>
      <c r="M2094" s="108"/>
      <c r="N2094" s="109"/>
      <c r="O2094" s="110"/>
      <c r="P2094" s="111"/>
      <c r="Q2094" s="112"/>
      <c r="R2094" s="113"/>
      <c r="S2094" s="114"/>
      <c r="T2094" s="115"/>
      <c r="U2094" s="116"/>
      <c r="V2094" s="117"/>
      <c r="W2094" s="118" t="n">
        <f aca="false">W2093</f>
        <v>19.23</v>
      </c>
      <c r="X2094" s="119" t="n">
        <v>87535</v>
      </c>
      <c r="Y2094" s="106" t="str">
        <f aca="false">IFERROR(VLOOKUP($X2094,'BASE DADOS'!$B$2:$E$16867,2,FALSE()),"-")</f>
        <v>SINAPI</v>
      </c>
      <c r="Z2094" s="106" t="str">
        <f aca="false">IFERROR(VLOOKUP($X2094,'BASE DADOS'!$B$2:$E$16867,3,FALSE()),"-")</f>
        <v>Emboço, para recebimento de cerâmica, em argamassa traço 1:2:8, preparo mecânico com betoneira 400l, aplicado manualmente em faces internas de paredes, para ambiente com área  maior que 10m2, espessura de 20mm, com execução de taliscas. af_06/2014</v>
      </c>
      <c r="AA2094" s="107" t="str">
        <f aca="false">IFERROR(VLOOKUP($X2094,'BASE DADOS'!$B$2:$E$16867,4,FALSE()),"-")</f>
        <v>m2</v>
      </c>
      <c r="AB2094" s="120" t="s">
        <v>16989</v>
      </c>
      <c r="AC2094" s="121" t="str">
        <f aca="false">IFERROR(VLOOKUP(AB2094,'ETAPAS ORCAM'!$B$4:$C$58,2,FALSE()),"-")</f>
        <v>B08 – REVESTIMENTO INTERNO – PAREDE</v>
      </c>
      <c r="AMH2094" s="85"/>
      <c r="AMI2094" s="85"/>
      <c r="AMJ2094" s="85"/>
    </row>
    <row r="2095" s="84" customFormat="true" ht="12.8" hidden="false" customHeight="false" outlineLevel="1" collapsed="false">
      <c r="A2095" s="69"/>
      <c r="B2095" s="86"/>
      <c r="C2095" s="105" t="str">
        <f aca="false">C2094</f>
        <v>CBM-SE</v>
      </c>
      <c r="D2095" s="106" t="str">
        <f aca="false">D2094</f>
        <v>2º PAV.</v>
      </c>
      <c r="E2095" s="106" t="str">
        <f aca="false">E2094</f>
        <v>BWC PNE FEM. A=3,00m2</v>
      </c>
      <c r="F2095" s="107" t="str">
        <f aca="false">F2094</f>
        <v>PAREDE</v>
      </c>
      <c r="G2095" s="108"/>
      <c r="H2095" s="109"/>
      <c r="I2095" s="110"/>
      <c r="J2095" s="108"/>
      <c r="K2095" s="109"/>
      <c r="L2095" s="110"/>
      <c r="M2095" s="108"/>
      <c r="N2095" s="109"/>
      <c r="O2095" s="110"/>
      <c r="P2095" s="111"/>
      <c r="Q2095" s="112"/>
      <c r="R2095" s="113"/>
      <c r="S2095" s="114"/>
      <c r="T2095" s="115"/>
      <c r="U2095" s="116"/>
      <c r="V2095" s="117"/>
      <c r="W2095" s="118" t="n">
        <f aca="false">J2092</f>
        <v>7</v>
      </c>
      <c r="X2095" s="119" t="n">
        <v>98559</v>
      </c>
      <c r="Y2095" s="106" t="str">
        <f aca="false">IFERROR(VLOOKUP($X2095,'BASE DADOS'!$B$2:$E$16867,2,FALSE()),"-")</f>
        <v>SINAPI</v>
      </c>
      <c r="Z2095" s="106" t="str">
        <f aca="false">IFERROR(VLOOKUP($X2095,'BASE DADOS'!$B$2:$E$16867,3,FALSE()),"-")</f>
        <v>Tratamento de rodapé com véu de poliéster. af_06/2018</v>
      </c>
      <c r="AA2095" s="107" t="str">
        <f aca="false">IFERROR(VLOOKUP($X2095,'BASE DADOS'!$B$2:$E$16867,4,FALSE()),"-")</f>
        <v>m</v>
      </c>
      <c r="AB2095" s="120" t="s">
        <v>16999</v>
      </c>
      <c r="AC2095" s="121" t="str">
        <f aca="false">IFERROR(VLOOKUP(AB2095,'ETAPAS ORCAM'!$B$4:$C$58,2,FALSE()),"-")</f>
        <v>B07 – IMPERMEABILIZAÇÃO</v>
      </c>
      <c r="AMH2095" s="85"/>
      <c r="AMI2095" s="85"/>
      <c r="AMJ2095" s="85"/>
    </row>
    <row r="2096" s="84" customFormat="true" ht="17.9" hidden="false" customHeight="false" outlineLevel="1" collapsed="false">
      <c r="A2096" s="69"/>
      <c r="B2096" s="86"/>
      <c r="C2096" s="105" t="str">
        <f aca="false">C2095</f>
        <v>CBM-SE</v>
      </c>
      <c r="D2096" s="106" t="str">
        <f aca="false">D2095</f>
        <v>2º PAV.</v>
      </c>
      <c r="E2096" s="106" t="str">
        <f aca="false">E2095</f>
        <v>BWC PNE FEM. A=3,00m2</v>
      </c>
      <c r="F2096" s="107" t="str">
        <f aca="false">F2095</f>
        <v>PAREDE</v>
      </c>
      <c r="G2096" s="108"/>
      <c r="H2096" s="109"/>
      <c r="I2096" s="110"/>
      <c r="J2096" s="108"/>
      <c r="K2096" s="109"/>
      <c r="L2096" s="110"/>
      <c r="M2096" s="108"/>
      <c r="N2096" s="109"/>
      <c r="O2096" s="110"/>
      <c r="P2096" s="111"/>
      <c r="Q2096" s="112"/>
      <c r="R2096" s="113"/>
      <c r="S2096" s="114"/>
      <c r="T2096" s="115"/>
      <c r="U2096" s="116"/>
      <c r="V2096" s="117"/>
      <c r="W2096" s="118" t="n">
        <f aca="false">W2095*0.6</f>
        <v>4.2</v>
      </c>
      <c r="X2096" s="119" t="n">
        <v>98555</v>
      </c>
      <c r="Y2096" s="106" t="str">
        <f aca="false">IFERROR(VLOOKUP($X2096,'BASE DADOS'!$B$2:$E$16867,2,FALSE()),"-")</f>
        <v>SINAPI</v>
      </c>
      <c r="Z2096" s="106" t="str">
        <f aca="false">IFERROR(VLOOKUP($X2096,'BASE DADOS'!$B$2:$E$16867,3,FALSE()),"-")</f>
        <v>Impermeabilização de superfície com argamassa polimérica / membrana acrílica, 3 demãos. af_06/2018</v>
      </c>
      <c r="AA2096" s="107" t="str">
        <f aca="false">IFERROR(VLOOKUP($X2096,'BASE DADOS'!$B$2:$E$16867,4,FALSE()),"-")</f>
        <v>m2</v>
      </c>
      <c r="AB2096" s="120" t="s">
        <v>16999</v>
      </c>
      <c r="AC2096" s="121" t="str">
        <f aca="false">IFERROR(VLOOKUP(AB2096,'ETAPAS ORCAM'!$B$4:$C$58,2,FALSE()),"-")</f>
        <v>B07 – IMPERMEABILIZAÇÃO</v>
      </c>
      <c r="AMH2096" s="85"/>
      <c r="AMI2096" s="85"/>
      <c r="AMJ2096" s="85"/>
    </row>
    <row r="2097" s="84" customFormat="true" ht="34.3" hidden="false" customHeight="false" outlineLevel="1" collapsed="false">
      <c r="A2097" s="69"/>
      <c r="B2097" s="86"/>
      <c r="C2097" s="105" t="str">
        <f aca="false">C2095</f>
        <v>CBM-SE</v>
      </c>
      <c r="D2097" s="106" t="str">
        <f aca="false">D2095</f>
        <v>2º PAV.</v>
      </c>
      <c r="E2097" s="106" t="str">
        <f aca="false">E2095</f>
        <v>BWC PNE FEM. A=3,00m2</v>
      </c>
      <c r="F2097" s="107" t="str">
        <f aca="false">F2095</f>
        <v>PAREDE</v>
      </c>
      <c r="G2097" s="108"/>
      <c r="H2097" s="109"/>
      <c r="I2097" s="110"/>
      <c r="J2097" s="108"/>
      <c r="K2097" s="109"/>
      <c r="L2097" s="110"/>
      <c r="M2097" s="108"/>
      <c r="N2097" s="109"/>
      <c r="O2097" s="110"/>
      <c r="P2097" s="111"/>
      <c r="Q2097" s="112"/>
      <c r="R2097" s="113"/>
      <c r="S2097" s="114"/>
      <c r="T2097" s="115"/>
      <c r="U2097" s="116"/>
      <c r="V2097" s="117"/>
      <c r="W2097" s="118" t="n">
        <f aca="false">W2094</f>
        <v>19.23</v>
      </c>
      <c r="X2097" s="119" t="n">
        <v>11165</v>
      </c>
      <c r="Y2097" s="106" t="str">
        <f aca="false">IFERROR(VLOOKUP($X2097,'BASE DADOS'!$B$2:$E$16867,2,FALSE()),"-")</f>
        <v>ORSE</v>
      </c>
      <c r="Z2097" s="106" t="str">
        <f aca="false">IFERROR(VLOOKUP($X2097,'BASE DADOS'!$B$2:$E$16867,3,FALSE()),"-")</f>
        <v>Revestimento cerâmico para piso ou parede, 37 x 59 cm, Arielle, linha riviera, cor branca ou similar, PEI-3, aplicado com argamassa industrializada ac-ii, rejuntado, exclusive regularização de base ou emboço</v>
      </c>
      <c r="AA2097" s="107" t="str">
        <f aca="false">IFERROR(VLOOKUP($X2097,'BASE DADOS'!$B$2:$E$16867,4,FALSE()),"-")</f>
        <v>m2</v>
      </c>
      <c r="AB2097" s="120" t="s">
        <v>16989</v>
      </c>
      <c r="AC2097" s="121" t="str">
        <f aca="false">IFERROR(VLOOKUP(AB2097,'ETAPAS ORCAM'!$B$4:$C$58,2,FALSE()),"-")</f>
        <v>B08 – REVESTIMENTO INTERNO – PAREDE</v>
      </c>
      <c r="AMH2097" s="85"/>
      <c r="AMI2097" s="85"/>
      <c r="AMJ2097" s="85"/>
    </row>
    <row r="2098" s="84" customFormat="true" ht="17.9" hidden="false" customHeight="false" outlineLevel="1" collapsed="false">
      <c r="A2098" s="69"/>
      <c r="B2098" s="86"/>
      <c r="C2098" s="105" t="str">
        <f aca="false">C2097</f>
        <v>CBM-SE</v>
      </c>
      <c r="D2098" s="106" t="str">
        <f aca="false">D2097</f>
        <v>2º PAV.</v>
      </c>
      <c r="E2098" s="106" t="str">
        <f aca="false">E2097</f>
        <v>BWC PNE FEM. A=3,00m2</v>
      </c>
      <c r="F2098" s="107" t="str">
        <f aca="false">F2097</f>
        <v>PAREDE</v>
      </c>
      <c r="G2098" s="108"/>
      <c r="H2098" s="109"/>
      <c r="I2098" s="110"/>
      <c r="J2098" s="108"/>
      <c r="K2098" s="109"/>
      <c r="L2098" s="110"/>
      <c r="M2098" s="108"/>
      <c r="N2098" s="109"/>
      <c r="O2098" s="110"/>
      <c r="P2098" s="111"/>
      <c r="Q2098" s="112"/>
      <c r="R2098" s="113"/>
      <c r="S2098" s="114"/>
      <c r="T2098" s="115"/>
      <c r="U2098" s="116"/>
      <c r="V2098" s="117"/>
      <c r="W2098" s="118" t="n">
        <f aca="false">W2097</f>
        <v>19.23</v>
      </c>
      <c r="X2098" s="119" t="n">
        <v>99807</v>
      </c>
      <c r="Y2098" s="106" t="str">
        <f aca="false">IFERROR(VLOOKUP($X2098,'BASE DADOS'!$B$2:$E$16867,2,FALSE()),"-")</f>
        <v>SINAPI</v>
      </c>
      <c r="Z2098" s="106" t="str">
        <f aca="false">IFERROR(VLOOKUP($X2098,'BASE DADOS'!$B$2:$E$16867,3,FALSE()),"-")</f>
        <v>Limpeza de revestimento cerâmico em parede utilizando detergente neutro e escovação manual. af_04/2019</v>
      </c>
      <c r="AA2098" s="107" t="str">
        <f aca="false">IFERROR(VLOOKUP($X2098,'BASE DADOS'!$B$2:$E$16867,4,FALSE()),"-")</f>
        <v>m2</v>
      </c>
      <c r="AB2098" s="120" t="s">
        <v>16988</v>
      </c>
      <c r="AC2098" s="121" t="str">
        <f aca="false">IFERROR(VLOOKUP(AB2098,'ETAPAS ORCAM'!$B$4:$C$58,2,FALSE()),"-")</f>
        <v>B39 – LIMPEZA FINAL</v>
      </c>
      <c r="AMH2098" s="85"/>
      <c r="AMI2098" s="85"/>
      <c r="AMJ2098" s="85"/>
    </row>
    <row r="2099" s="104" customFormat="true" ht="12.8" hidden="false" customHeight="false" outlineLevel="1" collapsed="false">
      <c r="A2099" s="69"/>
      <c r="B2099" s="86"/>
      <c r="C2099" s="160" t="str">
        <f aca="false">C2098</f>
        <v>CBM-SE</v>
      </c>
      <c r="D2099" s="161" t="str">
        <f aca="false">D2098</f>
        <v>2º PAV.</v>
      </c>
      <c r="E2099" s="161" t="str">
        <f aca="false">E2098</f>
        <v>BWC PNE FEM. A=3,00m2</v>
      </c>
      <c r="F2099" s="162" t="s">
        <v>16940</v>
      </c>
      <c r="G2099" s="163" t="n">
        <f aca="false">G2086</f>
        <v>3</v>
      </c>
      <c r="H2099" s="164"/>
      <c r="I2099" s="165"/>
      <c r="J2099" s="163"/>
      <c r="K2099" s="164"/>
      <c r="L2099" s="165"/>
      <c r="M2099" s="163"/>
      <c r="N2099" s="164"/>
      <c r="O2099" s="165"/>
      <c r="P2099" s="166"/>
      <c r="Q2099" s="167"/>
      <c r="R2099" s="168"/>
      <c r="S2099" s="169" t="n">
        <f aca="false">IF(G2099&lt;&gt;0,(G2099+P2099),(J2099*M2099)+P2099)</f>
        <v>3</v>
      </c>
      <c r="T2099" s="170" t="n">
        <f aca="false">IF(H2099&lt;&gt;0,(H2099+Q2099),(K2099*N2099)+Q2099)</f>
        <v>0</v>
      </c>
      <c r="U2099" s="171" t="n">
        <f aca="false">IF(I2099&lt;&gt;0,(I2099+R2099),(L2099*O2099)+R2099)</f>
        <v>0</v>
      </c>
      <c r="V2099" s="172" t="n">
        <f aca="false">SUM(S2099:U2099)</f>
        <v>3</v>
      </c>
      <c r="W2099" s="173"/>
      <c r="X2099" s="174"/>
      <c r="Y2099" s="161"/>
      <c r="Z2099" s="161"/>
      <c r="AA2099" s="162"/>
      <c r="AB2099" s="175"/>
      <c r="AC2099" s="176"/>
      <c r="AMH2099" s="85"/>
      <c r="AMI2099" s="85"/>
      <c r="AMJ2099" s="85"/>
    </row>
    <row r="2100" s="84" customFormat="true" ht="17.9" hidden="false" customHeight="false" outlineLevel="1" collapsed="false">
      <c r="A2100" s="69"/>
      <c r="B2100" s="86"/>
      <c r="C2100" s="105" t="str">
        <f aca="false">C2099</f>
        <v>CBM-SE</v>
      </c>
      <c r="D2100" s="106" t="str">
        <f aca="false">D2099</f>
        <v>2º PAV.</v>
      </c>
      <c r="E2100" s="106" t="str">
        <f aca="false">E2099</f>
        <v>BWC PNE FEM. A=3,00m2</v>
      </c>
      <c r="F2100" s="107" t="str">
        <f aca="false">F2099</f>
        <v>TETO</v>
      </c>
      <c r="G2100" s="108"/>
      <c r="H2100" s="109"/>
      <c r="I2100" s="110"/>
      <c r="J2100" s="108"/>
      <c r="K2100" s="109"/>
      <c r="L2100" s="110"/>
      <c r="M2100" s="108"/>
      <c r="N2100" s="109"/>
      <c r="O2100" s="110"/>
      <c r="P2100" s="111"/>
      <c r="Q2100" s="112"/>
      <c r="R2100" s="113"/>
      <c r="S2100" s="114"/>
      <c r="T2100" s="115"/>
      <c r="U2100" s="116"/>
      <c r="V2100" s="117"/>
      <c r="W2100" s="118" t="n">
        <f aca="false">V2099</f>
        <v>3</v>
      </c>
      <c r="X2100" s="119" t="n">
        <v>96114</v>
      </c>
      <c r="Y2100" s="106" t="str">
        <f aca="false">IFERROR(VLOOKUP($X2100,'BASE DADOS'!$B$2:$E$16867,2,FALSE()),"-")</f>
        <v>SINAPI</v>
      </c>
      <c r="Z2100" s="106" t="str">
        <f aca="false">IFERROR(VLOOKUP($X2100,'BASE DADOS'!$B$2:$E$16867,3,FALSE()),"-")</f>
        <v>Forro em drywall, para ambientes comerciais, inclusive estrutura de fixação. af_05/2017_ps</v>
      </c>
      <c r="AA2100" s="107" t="str">
        <f aca="false">IFERROR(VLOOKUP($X2100,'BASE DADOS'!$B$2:$E$16867,4,FALSE()),"-")</f>
        <v>m2</v>
      </c>
      <c r="AB2100" s="120" t="s">
        <v>16991</v>
      </c>
      <c r="AC2100" s="121" t="str">
        <f aca="false">IFERROR(VLOOKUP(AB2100,'ETAPAS ORCAM'!$B$4:$C$58,2,FALSE()),"-")</f>
        <v>B09 – REVESTIMENTO INTERNO – TETO</v>
      </c>
      <c r="AMH2100" s="85"/>
      <c r="AMI2100" s="85"/>
      <c r="AMJ2100" s="85"/>
    </row>
    <row r="2101" s="84" customFormat="true" ht="17.9" hidden="false" customHeight="false" outlineLevel="1" collapsed="false">
      <c r="A2101" s="69"/>
      <c r="B2101" s="86"/>
      <c r="C2101" s="105" t="str">
        <f aca="false">C2100</f>
        <v>CBM-SE</v>
      </c>
      <c r="D2101" s="106" t="str">
        <f aca="false">D2100</f>
        <v>2º PAV.</v>
      </c>
      <c r="E2101" s="106" t="str">
        <f aca="false">E2100</f>
        <v>BWC PNE FEM. A=3,00m2</v>
      </c>
      <c r="F2101" s="107" t="str">
        <f aca="false">F2100</f>
        <v>TETO</v>
      </c>
      <c r="G2101" s="108"/>
      <c r="H2101" s="109"/>
      <c r="I2101" s="110"/>
      <c r="J2101" s="108"/>
      <c r="K2101" s="109"/>
      <c r="L2101" s="110"/>
      <c r="M2101" s="108"/>
      <c r="N2101" s="109"/>
      <c r="O2101" s="110"/>
      <c r="P2101" s="111"/>
      <c r="Q2101" s="112"/>
      <c r="R2101" s="113"/>
      <c r="S2101" s="114"/>
      <c r="T2101" s="115"/>
      <c r="U2101" s="116"/>
      <c r="V2101" s="117"/>
      <c r="W2101" s="118" t="n">
        <f aca="false">J2092</f>
        <v>7</v>
      </c>
      <c r="X2101" s="119" t="n">
        <v>9082</v>
      </c>
      <c r="Y2101" s="106" t="str">
        <f aca="false">IFERROR(VLOOKUP($X2101,'BASE DADOS'!$B$2:$E$16867,2,FALSE()),"-")</f>
        <v>ORSE</v>
      </c>
      <c r="Z2101" s="106" t="str">
        <f aca="false">IFERROR(VLOOKUP($X2101,'BASE DADOS'!$B$2:$E$16867,3,FALSE()),"-")</f>
        <v>Tabica metálica 3x3cm para forro de gesso (fornecimento e montagem)</v>
      </c>
      <c r="AA2101" s="107" t="str">
        <f aca="false">IFERROR(VLOOKUP($X2101,'BASE DADOS'!$B$2:$E$16867,4,FALSE()),"-")</f>
        <v>m</v>
      </c>
      <c r="AB2101" s="120" t="s">
        <v>16991</v>
      </c>
      <c r="AC2101" s="121" t="str">
        <f aca="false">IFERROR(VLOOKUP(AB2101,'ETAPAS ORCAM'!$B$4:$C$58,2,FALSE()),"-")</f>
        <v>B09 – REVESTIMENTO INTERNO – TETO</v>
      </c>
      <c r="AMH2101" s="85"/>
      <c r="AMI2101" s="85"/>
      <c r="AMJ2101" s="85"/>
    </row>
    <row r="2102" s="84" customFormat="true" ht="17.9" hidden="false" customHeight="false" outlineLevel="1" collapsed="false">
      <c r="A2102" s="69"/>
      <c r="B2102" s="86"/>
      <c r="C2102" s="105" t="str">
        <f aca="false">C2101</f>
        <v>CBM-SE</v>
      </c>
      <c r="D2102" s="106" t="str">
        <f aca="false">D2101</f>
        <v>2º PAV.</v>
      </c>
      <c r="E2102" s="106" t="str">
        <f aca="false">E2101</f>
        <v>BWC PNE FEM. A=3,00m2</v>
      </c>
      <c r="F2102" s="107" t="str">
        <f aca="false">F2101</f>
        <v>TETO</v>
      </c>
      <c r="G2102" s="108"/>
      <c r="H2102" s="109"/>
      <c r="I2102" s="110"/>
      <c r="J2102" s="108"/>
      <c r="K2102" s="109"/>
      <c r="L2102" s="110"/>
      <c r="M2102" s="108"/>
      <c r="N2102" s="109"/>
      <c r="O2102" s="110"/>
      <c r="P2102" s="111"/>
      <c r="Q2102" s="112"/>
      <c r="R2102" s="113"/>
      <c r="S2102" s="114"/>
      <c r="T2102" s="115"/>
      <c r="U2102" s="116"/>
      <c r="V2102" s="117"/>
      <c r="W2102" s="118" t="n">
        <f aca="false">W2100</f>
        <v>3</v>
      </c>
      <c r="X2102" s="119" t="n">
        <v>88484</v>
      </c>
      <c r="Y2102" s="106" t="str">
        <f aca="false">IFERROR(VLOOKUP($X2102,'BASE DADOS'!$B$2:$E$16867,2,FALSE()),"-")</f>
        <v>SINAPI</v>
      </c>
      <c r="Z2102" s="106" t="str">
        <f aca="false">IFERROR(VLOOKUP($X2102,'BASE DADOS'!$B$2:$E$16867,3,FALSE()),"-")</f>
        <v>Aplicação de fundo selador acrílico em teto, uma demão. af_06/2014</v>
      </c>
      <c r="AA2102" s="107" t="str">
        <f aca="false">IFERROR(VLOOKUP($X2102,'BASE DADOS'!$B$2:$E$16867,4,FALSE()),"-")</f>
        <v>m2</v>
      </c>
      <c r="AB2102" s="120" t="s">
        <v>16992</v>
      </c>
      <c r="AC2102" s="121" t="str">
        <f aca="false">IFERROR(VLOOKUP(AB2102,'ETAPAS ORCAM'!$B$4:$C$58,2,FALSE()),"-")</f>
        <v>B15 – PINTURA INTERNA – TETO</v>
      </c>
      <c r="AMH2102" s="85"/>
      <c r="AMI2102" s="85"/>
      <c r="AMJ2102" s="85"/>
    </row>
    <row r="2103" s="84" customFormat="true" ht="17.9" hidden="false" customHeight="false" outlineLevel="1" collapsed="false">
      <c r="A2103" s="69"/>
      <c r="B2103" s="86"/>
      <c r="C2103" s="105" t="str">
        <f aca="false">C2102</f>
        <v>CBM-SE</v>
      </c>
      <c r="D2103" s="106" t="str">
        <f aca="false">D2102</f>
        <v>2º PAV.</v>
      </c>
      <c r="E2103" s="106" t="str">
        <f aca="false">E2102</f>
        <v>BWC PNE FEM. A=3,00m2</v>
      </c>
      <c r="F2103" s="107" t="str">
        <f aca="false">F2102</f>
        <v>TETO</v>
      </c>
      <c r="G2103" s="108"/>
      <c r="H2103" s="109"/>
      <c r="I2103" s="110"/>
      <c r="J2103" s="108"/>
      <c r="K2103" s="109"/>
      <c r="L2103" s="110"/>
      <c r="M2103" s="108"/>
      <c r="N2103" s="109"/>
      <c r="O2103" s="110"/>
      <c r="P2103" s="111"/>
      <c r="Q2103" s="112"/>
      <c r="R2103" s="113"/>
      <c r="S2103" s="114"/>
      <c r="T2103" s="115"/>
      <c r="U2103" s="116"/>
      <c r="V2103" s="117"/>
      <c r="W2103" s="118" t="n">
        <f aca="false">W2102</f>
        <v>3</v>
      </c>
      <c r="X2103" s="119" t="n">
        <v>88496</v>
      </c>
      <c r="Y2103" s="106" t="str">
        <f aca="false">IFERROR(VLOOKUP($X2103,'BASE DADOS'!$B$2:$E$16867,2,FALSE()),"-")</f>
        <v>SINAPI</v>
      </c>
      <c r="Z2103" s="106" t="str">
        <f aca="false">IFERROR(VLOOKUP($X2103,'BASE DADOS'!$B$2:$E$16867,3,FALSE()),"-")</f>
        <v>Aplicação e lixamento de massa látex em teto, duas demãos. af_06/2014</v>
      </c>
      <c r="AA2103" s="107" t="str">
        <f aca="false">IFERROR(VLOOKUP($X2103,'BASE DADOS'!$B$2:$E$16867,4,FALSE()),"-")</f>
        <v>m2</v>
      </c>
      <c r="AB2103" s="120" t="s">
        <v>16992</v>
      </c>
      <c r="AC2103" s="121" t="str">
        <f aca="false">IFERROR(VLOOKUP(AB2103,'ETAPAS ORCAM'!$B$4:$C$58,2,FALSE()),"-")</f>
        <v>B15 – PINTURA INTERNA – TETO</v>
      </c>
      <c r="AMH2103" s="85"/>
      <c r="AMI2103" s="85"/>
      <c r="AMJ2103" s="85"/>
    </row>
    <row r="2104" s="84" customFormat="true" ht="17.9" hidden="false" customHeight="false" outlineLevel="1" collapsed="false">
      <c r="A2104" s="69"/>
      <c r="B2104" s="86"/>
      <c r="C2104" s="105" t="str">
        <f aca="false">C2103</f>
        <v>CBM-SE</v>
      </c>
      <c r="D2104" s="106" t="str">
        <f aca="false">D2103</f>
        <v>2º PAV.</v>
      </c>
      <c r="E2104" s="106" t="str">
        <f aca="false">E2103</f>
        <v>BWC PNE FEM. A=3,00m2</v>
      </c>
      <c r="F2104" s="107" t="str">
        <f aca="false">F2103</f>
        <v>TETO</v>
      </c>
      <c r="G2104" s="108"/>
      <c r="H2104" s="109"/>
      <c r="I2104" s="110"/>
      <c r="J2104" s="108"/>
      <c r="K2104" s="109"/>
      <c r="L2104" s="110"/>
      <c r="M2104" s="108"/>
      <c r="N2104" s="109"/>
      <c r="O2104" s="110"/>
      <c r="P2104" s="111"/>
      <c r="Q2104" s="112"/>
      <c r="R2104" s="113"/>
      <c r="S2104" s="114"/>
      <c r="T2104" s="115"/>
      <c r="U2104" s="116"/>
      <c r="V2104" s="117"/>
      <c r="W2104" s="118" t="n">
        <f aca="false">W2103</f>
        <v>3</v>
      </c>
      <c r="X2104" s="119" t="n">
        <v>104639</v>
      </c>
      <c r="Y2104" s="106" t="str">
        <f aca="false">IFERROR(VLOOKUP($X2104,'BASE DADOS'!$B$2:$E$16867,2,FALSE()),"-")</f>
        <v>SINAPI</v>
      </c>
      <c r="Z2104" s="106" t="str">
        <f aca="false">IFERROR(VLOOKUP($X2104,'BASE DADOS'!$B$2:$E$16867,3,FALSE()),"-")</f>
        <v>Pintura látex acrílica econômica, aplicação manual em teto, duas demãos. Af_04/2023</v>
      </c>
      <c r="AA2104" s="107" t="str">
        <f aca="false">IFERROR(VLOOKUP($X2104,'BASE DADOS'!$B$2:$E$16867,4,FALSE()),"-")</f>
        <v>m2</v>
      </c>
      <c r="AB2104" s="120" t="s">
        <v>16992</v>
      </c>
      <c r="AC2104" s="121" t="str">
        <f aca="false">IFERROR(VLOOKUP(AB2104,'ETAPAS ORCAM'!$B$4:$C$58,2,FALSE()),"-")</f>
        <v>B15 – PINTURA INTERNA – TETO</v>
      </c>
      <c r="AMH2104" s="85"/>
      <c r="AMI2104" s="85"/>
      <c r="AMJ2104" s="85"/>
    </row>
    <row r="2105" s="104" customFormat="true" ht="12.8" hidden="false" customHeight="false" outlineLevel="1" collapsed="false">
      <c r="A2105" s="69"/>
      <c r="B2105" s="86"/>
      <c r="C2105" s="160" t="str">
        <f aca="false">C2104</f>
        <v>CBM-SE</v>
      </c>
      <c r="D2105" s="161" t="str">
        <f aca="false">D2104</f>
        <v>2º PAV.</v>
      </c>
      <c r="E2105" s="161" t="str">
        <f aca="false">E2104</f>
        <v>BWC PNE FEM. A=3,00m2</v>
      </c>
      <c r="F2105" s="162" t="s">
        <v>17004</v>
      </c>
      <c r="G2105" s="163" t="n">
        <v>1</v>
      </c>
      <c r="H2105" s="164"/>
      <c r="I2105" s="165"/>
      <c r="J2105" s="163"/>
      <c r="K2105" s="164"/>
      <c r="L2105" s="165"/>
      <c r="M2105" s="163"/>
      <c r="N2105" s="164"/>
      <c r="O2105" s="165"/>
      <c r="P2105" s="166"/>
      <c r="Q2105" s="167"/>
      <c r="R2105" s="168"/>
      <c r="S2105" s="169" t="n">
        <f aca="false">IF(G2105&lt;&gt;0,(G2105+P2105),(J2105*M2105)+P2105)</f>
        <v>1</v>
      </c>
      <c r="T2105" s="170" t="n">
        <f aca="false">IF(H2105&lt;&gt;0,(H2105+Q2105),(K2105*N2105)+Q2105)</f>
        <v>0</v>
      </c>
      <c r="U2105" s="171" t="n">
        <f aca="false">IF(I2105&lt;&gt;0,(I2105+R2105),(L2105*O2105)+R2105)</f>
        <v>0</v>
      </c>
      <c r="V2105" s="172" t="n">
        <f aca="false">SUM(S2105:U2105)</f>
        <v>1</v>
      </c>
      <c r="W2105" s="173"/>
      <c r="X2105" s="174"/>
      <c r="Y2105" s="161"/>
      <c r="Z2105" s="161"/>
      <c r="AA2105" s="162"/>
      <c r="AB2105" s="175"/>
      <c r="AC2105" s="176"/>
      <c r="AMH2105" s="85"/>
      <c r="AMI2105" s="85"/>
      <c r="AMJ2105" s="85"/>
    </row>
    <row r="2106" s="84" customFormat="true" ht="34.3" hidden="false" customHeight="false" outlineLevel="1" collapsed="false">
      <c r="A2106" s="69"/>
      <c r="B2106" s="86"/>
      <c r="C2106" s="105" t="str">
        <f aca="false">C2105</f>
        <v>CBM-SE</v>
      </c>
      <c r="D2106" s="106" t="str">
        <f aca="false">D2105</f>
        <v>2º PAV.</v>
      </c>
      <c r="E2106" s="106" t="str">
        <f aca="false">E2105</f>
        <v>BWC PNE FEM. A=3,00m2</v>
      </c>
      <c r="F2106" s="107" t="str">
        <f aca="false">F2105</f>
        <v>ESQ. MADEIRA</v>
      </c>
      <c r="G2106" s="108"/>
      <c r="H2106" s="109"/>
      <c r="I2106" s="110"/>
      <c r="J2106" s="108"/>
      <c r="K2106" s="109"/>
      <c r="L2106" s="110"/>
      <c r="M2106" s="108"/>
      <c r="N2106" s="109"/>
      <c r="O2106" s="110"/>
      <c r="P2106" s="111"/>
      <c r="Q2106" s="112"/>
      <c r="R2106" s="113"/>
      <c r="S2106" s="114"/>
      <c r="T2106" s="115"/>
      <c r="U2106" s="116"/>
      <c r="V2106" s="117"/>
      <c r="W2106" s="118" t="n">
        <v>1</v>
      </c>
      <c r="X2106" s="119" t="n">
        <v>13417</v>
      </c>
      <c r="Y2106" s="106" t="str">
        <f aca="false">IFERROR(VLOOKUP($X2106,'BASE DADOS'!$B$2:$E$16867,2,FALSE()),"-")</f>
        <v>ORSE</v>
      </c>
      <c r="Z2106" s="106" t="str">
        <f aca="false">IFERROR(VLOOKUP($X2106,'BASE DADOS'!$B$2:$E$16867,3,FALSE()),"-")</f>
        <v>Porta em madeira compensada (canela), lisa, semi-ôca, 0.80 x 2.10 m, para sanitário de deficiente físico (inclusive batente, ferragens, fechadura, suporte e chapa de alumínio e=1mm)</v>
      </c>
      <c r="AA2106" s="107" t="str">
        <f aca="false">IFERROR(VLOOKUP($X2106,'BASE DADOS'!$B$2:$E$16867,4,FALSE()),"-")</f>
        <v>un</v>
      </c>
      <c r="AB2106" s="120" t="s">
        <v>16995</v>
      </c>
      <c r="AC2106" s="121" t="str">
        <f aca="false">IFERROR(VLOOKUP(AB2106,'ETAPAS ORCAM'!$B$4:$C$58,2,FALSE()),"-")</f>
        <v>B12 – ESQUADRIAS</v>
      </c>
      <c r="AMH2106" s="85"/>
      <c r="AMI2106" s="85"/>
      <c r="AMJ2106" s="85"/>
    </row>
    <row r="2107" s="84" customFormat="true" ht="26.1" hidden="false" customHeight="false" outlineLevel="1" collapsed="false">
      <c r="A2107" s="69"/>
      <c r="B2107" s="86"/>
      <c r="C2107" s="105" t="str">
        <f aca="false">C2106</f>
        <v>CBM-SE</v>
      </c>
      <c r="D2107" s="106" t="str">
        <f aca="false">D2106</f>
        <v>2º PAV.</v>
      </c>
      <c r="E2107" s="106" t="str">
        <f aca="false">E2106</f>
        <v>BWC PNE FEM. A=3,00m2</v>
      </c>
      <c r="F2107" s="107" t="str">
        <f aca="false">F2106</f>
        <v>ESQ. MADEIRA</v>
      </c>
      <c r="G2107" s="108"/>
      <c r="H2107" s="109"/>
      <c r="I2107" s="110"/>
      <c r="J2107" s="108"/>
      <c r="K2107" s="109"/>
      <c r="L2107" s="110"/>
      <c r="M2107" s="108"/>
      <c r="N2107" s="109"/>
      <c r="O2107" s="110"/>
      <c r="P2107" s="111"/>
      <c r="Q2107" s="112"/>
      <c r="R2107" s="113"/>
      <c r="S2107" s="114"/>
      <c r="T2107" s="115"/>
      <c r="U2107" s="116"/>
      <c r="V2107" s="117"/>
      <c r="W2107" s="118" t="n">
        <f aca="false">(0.8*2.1)*3</f>
        <v>5.04</v>
      </c>
      <c r="X2107" s="119" t="n">
        <v>2309</v>
      </c>
      <c r="Y2107" s="106" t="str">
        <f aca="false">IFERROR(VLOOKUP($X2107,'BASE DADOS'!$B$2:$E$16867,2,FALSE()),"-")</f>
        <v>ORSE</v>
      </c>
      <c r="Z2107" s="106" t="str">
        <f aca="false">IFERROR(VLOOKUP($X2107,'BASE DADOS'!$B$2:$E$16867,3,FALSE()),"-")</f>
        <v>Pintura sobre superfícies de madeira com aplicação de 01 demão de fundo sintético nivelador, 01 demão de massa a óleo e 02 demãos de tinta esmalte</v>
      </c>
      <c r="AA2107" s="107" t="str">
        <f aca="false">IFERROR(VLOOKUP($X2107,'BASE DADOS'!$B$2:$E$16867,4,FALSE()),"-")</f>
        <v>m2</v>
      </c>
      <c r="AB2107" s="120" t="s">
        <v>17005</v>
      </c>
      <c r="AC2107" s="121" t="str">
        <f aca="false">IFERROR(VLOOKUP(AB2107,'ETAPAS ORCAM'!$B$4:$C$58,2,FALSE()),"-")</f>
        <v>B16 – PINTURA – ESQ. MADEIRA</v>
      </c>
      <c r="AMH2107" s="85"/>
      <c r="AMI2107" s="85"/>
      <c r="AMJ2107" s="85"/>
    </row>
    <row r="2108" s="84" customFormat="true" ht="12.8" hidden="false" customHeight="false" outlineLevel="1" collapsed="false">
      <c r="A2108" s="69"/>
      <c r="B2108" s="86"/>
      <c r="C2108" s="105" t="str">
        <f aca="false">C2107</f>
        <v>CBM-SE</v>
      </c>
      <c r="D2108" s="106" t="str">
        <f aca="false">D2107</f>
        <v>2º PAV.</v>
      </c>
      <c r="E2108" s="106" t="str">
        <f aca="false">E2107</f>
        <v>BWC PNE FEM. A=3,00m2</v>
      </c>
      <c r="F2108" s="107" t="str">
        <f aca="false">F2107</f>
        <v>ESQ. MADEIRA</v>
      </c>
      <c r="G2108" s="108"/>
      <c r="H2108" s="109"/>
      <c r="I2108" s="110"/>
      <c r="J2108" s="108"/>
      <c r="K2108" s="109"/>
      <c r="L2108" s="110"/>
      <c r="M2108" s="108"/>
      <c r="N2108" s="109"/>
      <c r="O2108" s="110"/>
      <c r="P2108" s="111"/>
      <c r="Q2108" s="112"/>
      <c r="R2108" s="113"/>
      <c r="S2108" s="114"/>
      <c r="T2108" s="115"/>
      <c r="U2108" s="116"/>
      <c r="V2108" s="117"/>
      <c r="W2108" s="118" t="n">
        <v>0.85</v>
      </c>
      <c r="X2108" s="119" t="n">
        <v>2266</v>
      </c>
      <c r="Y2108" s="106" t="str">
        <f aca="false">IFERROR(VLOOKUP($X2108,'BASE DADOS'!$B$2:$E$16867,2,FALSE()),"-")</f>
        <v>ORSE</v>
      </c>
      <c r="Z2108" s="106" t="str">
        <f aca="false">IFERROR(VLOOKUP($X2108,'BASE DADOS'!$B$2:$E$16867,3,FALSE()),"-")</f>
        <v>Soleira em granito cinza andorinha, l = 15 cm, e = 2 cm</v>
      </c>
      <c r="AA2108" s="107" t="str">
        <f aca="false">IFERROR(VLOOKUP($X2108,'BASE DADOS'!$B$2:$E$16867,4,FALSE()),"-")</f>
        <v>m</v>
      </c>
      <c r="AB2108" s="120" t="s">
        <v>16987</v>
      </c>
      <c r="AC2108" s="121" t="str">
        <f aca="false">IFERROR(VLOOKUP(AB2108,'ETAPAS ORCAM'!$B$4:$C$58,2,FALSE()),"-")</f>
        <v>B11 – PAVIMENTAÇÃO</v>
      </c>
      <c r="AMH2108" s="85"/>
      <c r="AMI2108" s="85"/>
      <c r="AMJ2108" s="85"/>
    </row>
    <row r="2109" s="104" customFormat="true" ht="12.8" hidden="false" customHeight="false" outlineLevel="1" collapsed="false">
      <c r="A2109" s="69"/>
      <c r="B2109" s="86"/>
      <c r="C2109" s="160" t="str">
        <f aca="false">C2104</f>
        <v>CBM-SE</v>
      </c>
      <c r="D2109" s="161" t="str">
        <f aca="false">D2104</f>
        <v>2º PAV.</v>
      </c>
      <c r="E2109" s="161" t="str">
        <f aca="false">E2104</f>
        <v>BWC PNE FEM. A=3,00m2</v>
      </c>
      <c r="F2109" s="162" t="s">
        <v>16994</v>
      </c>
      <c r="G2109" s="163"/>
      <c r="H2109" s="164"/>
      <c r="I2109" s="165"/>
      <c r="J2109" s="163" t="n">
        <v>1.2</v>
      </c>
      <c r="K2109" s="164"/>
      <c r="L2109" s="165"/>
      <c r="M2109" s="163" t="n">
        <v>0.6</v>
      </c>
      <c r="N2109" s="164"/>
      <c r="O2109" s="165"/>
      <c r="P2109" s="166"/>
      <c r="Q2109" s="167"/>
      <c r="R2109" s="168"/>
      <c r="S2109" s="169" t="n">
        <f aca="false">IF(G2109&lt;&gt;0,(G2109+P2109),(J2109*M2109)+P2109)</f>
        <v>0.72</v>
      </c>
      <c r="T2109" s="170" t="n">
        <f aca="false">IF(H2109&lt;&gt;0,(H2109+Q2109),(K2109*N2109)+Q2109)</f>
        <v>0</v>
      </c>
      <c r="U2109" s="171" t="n">
        <f aca="false">IF(I2109&lt;&gt;0,(I2109+R2109),(L2109*O2109)+R2109)</f>
        <v>0</v>
      </c>
      <c r="V2109" s="172" t="n">
        <f aca="false">SUM(S2109:U2109)</f>
        <v>0.72</v>
      </c>
      <c r="W2109" s="173"/>
      <c r="X2109" s="174"/>
      <c r="Y2109" s="161"/>
      <c r="Z2109" s="161"/>
      <c r="AA2109" s="162"/>
      <c r="AB2109" s="175"/>
      <c r="AC2109" s="176"/>
      <c r="AMH2109" s="85"/>
      <c r="AMI2109" s="85"/>
      <c r="AMJ2109" s="85"/>
    </row>
    <row r="2110" s="84" customFormat="true" ht="26.1" hidden="false" customHeight="false" outlineLevel="1" collapsed="false">
      <c r="A2110" s="69"/>
      <c r="B2110" s="86"/>
      <c r="C2110" s="105" t="str">
        <f aca="false">C2109</f>
        <v>CBM-SE</v>
      </c>
      <c r="D2110" s="106" t="str">
        <f aca="false">D2109</f>
        <v>2º PAV.</v>
      </c>
      <c r="E2110" s="106" t="str">
        <f aca="false">E2109</f>
        <v>BWC PNE FEM. A=3,00m2</v>
      </c>
      <c r="F2110" s="107" t="str">
        <f aca="false">F2109</f>
        <v>ESQ. ALUMÍNIO</v>
      </c>
      <c r="G2110" s="108"/>
      <c r="H2110" s="109"/>
      <c r="I2110" s="110"/>
      <c r="J2110" s="108"/>
      <c r="K2110" s="109"/>
      <c r="L2110" s="110"/>
      <c r="M2110" s="108"/>
      <c r="N2110" s="109"/>
      <c r="O2110" s="110"/>
      <c r="P2110" s="111"/>
      <c r="Q2110" s="112"/>
      <c r="R2110" s="113"/>
      <c r="S2110" s="114"/>
      <c r="T2110" s="115"/>
      <c r="U2110" s="116"/>
      <c r="V2110" s="117"/>
      <c r="W2110" s="118" t="n">
        <f aca="false">V2109</f>
        <v>0.72</v>
      </c>
      <c r="X2110" s="119" t="n">
        <v>94569</v>
      </c>
      <c r="Y2110" s="106" t="str">
        <f aca="false">IFERROR(VLOOKUP($X2110,'BASE DADOS'!$B$2:$E$16867,2,FALSE()),"-")</f>
        <v>SINAPI</v>
      </c>
      <c r="Z2110" s="106" t="str">
        <f aca="false">IFERROR(VLOOKUP($X2110,'BASE DADOS'!$B$2:$E$16867,3,FALSE()),"-")</f>
        <v>Janela de alumínio tipo maxim-ar, com vidros, batente e ferragens. exclusive alizar, acabamento e contramarco. fornecimento e instalação. af_12/2019</v>
      </c>
      <c r="AA2110" s="107" t="str">
        <f aca="false">IFERROR(VLOOKUP($X2110,'BASE DADOS'!$B$2:$E$16867,4,FALSE()),"-")</f>
        <v>m2</v>
      </c>
      <c r="AB2110" s="120" t="s">
        <v>16995</v>
      </c>
      <c r="AC2110" s="121" t="str">
        <f aca="false">IFERROR(VLOOKUP(AB2110,'ETAPAS ORCAM'!$B$4:$C$58,2,FALSE()),"-")</f>
        <v>B12 – ESQUADRIAS</v>
      </c>
      <c r="AMH2110" s="85"/>
      <c r="AMI2110" s="85"/>
      <c r="AMJ2110" s="85"/>
    </row>
    <row r="2111" s="84" customFormat="true" ht="17.9" hidden="false" customHeight="false" outlineLevel="1" collapsed="false">
      <c r="A2111" s="69"/>
      <c r="B2111" s="86"/>
      <c r="C2111" s="105" t="str">
        <f aca="false">C2110</f>
        <v>CBM-SE</v>
      </c>
      <c r="D2111" s="106" t="str">
        <f aca="false">D2110</f>
        <v>2º PAV.</v>
      </c>
      <c r="E2111" s="106" t="str">
        <f aca="false">E2110</f>
        <v>BWC PNE FEM. A=3,00m2</v>
      </c>
      <c r="F2111" s="107" t="str">
        <f aca="false">F2110</f>
        <v>ESQ. ALUMÍNIO</v>
      </c>
      <c r="G2111" s="108"/>
      <c r="H2111" s="109"/>
      <c r="I2111" s="110"/>
      <c r="J2111" s="108"/>
      <c r="K2111" s="109"/>
      <c r="L2111" s="110"/>
      <c r="M2111" s="108"/>
      <c r="N2111" s="109"/>
      <c r="O2111" s="110"/>
      <c r="P2111" s="111"/>
      <c r="Q2111" s="112"/>
      <c r="R2111" s="113"/>
      <c r="S2111" s="114"/>
      <c r="T2111" s="115"/>
      <c r="U2111" s="116"/>
      <c r="V2111" s="117"/>
      <c r="W2111" s="118" t="n">
        <f aca="false">+W2110*2</f>
        <v>1.44</v>
      </c>
      <c r="X2111" s="119" t="n">
        <v>99821</v>
      </c>
      <c r="Y2111" s="106" t="str">
        <f aca="false">IFERROR(VLOOKUP($X2111,'BASE DADOS'!$B$2:$E$16867,2,FALSE()),"-")</f>
        <v>SINAPI</v>
      </c>
      <c r="Z2111" s="106" t="str">
        <f aca="false">IFERROR(VLOOKUP($X2111,'BASE DADOS'!$B$2:$E$16867,3,FALSE()),"-")</f>
        <v>Limpeza de janela de vidro com caixilho em aço/alumínio/pvc. af_04/2019</v>
      </c>
      <c r="AA2111" s="107" t="str">
        <f aca="false">IFERROR(VLOOKUP($X2111,'BASE DADOS'!$B$2:$E$16867,4,FALSE()),"-")</f>
        <v>m2</v>
      </c>
      <c r="AB2111" s="120" t="s">
        <v>16988</v>
      </c>
      <c r="AC2111" s="121" t="str">
        <f aca="false">IFERROR(VLOOKUP(AB2111,'ETAPAS ORCAM'!$B$4:$C$58,2,FALSE()),"-")</f>
        <v>B39 – LIMPEZA FINAL</v>
      </c>
      <c r="AMH2111" s="85"/>
      <c r="AMI2111" s="85"/>
      <c r="AMJ2111" s="85"/>
    </row>
    <row r="2112" s="84" customFormat="true" ht="12.8" hidden="false" customHeight="false" outlineLevel="1" collapsed="false">
      <c r="A2112" s="69"/>
      <c r="B2112" s="86"/>
      <c r="C2112" s="105" t="str">
        <f aca="false">C2111</f>
        <v>CBM-SE</v>
      </c>
      <c r="D2112" s="106" t="str">
        <f aca="false">D2111</f>
        <v>2º PAV.</v>
      </c>
      <c r="E2112" s="106" t="str">
        <f aca="false">E2111</f>
        <v>BWC PNE FEM. A=3,00m2</v>
      </c>
      <c r="F2112" s="107" t="str">
        <f aca="false">F2111</f>
        <v>ESQ. ALUMÍNIO</v>
      </c>
      <c r="G2112" s="108"/>
      <c r="H2112" s="109"/>
      <c r="I2112" s="110"/>
      <c r="J2112" s="108"/>
      <c r="K2112" s="109"/>
      <c r="L2112" s="110"/>
      <c r="M2112" s="108"/>
      <c r="N2112" s="109"/>
      <c r="O2112" s="110"/>
      <c r="P2112" s="111"/>
      <c r="Q2112" s="112"/>
      <c r="R2112" s="113"/>
      <c r="S2112" s="114"/>
      <c r="T2112" s="115"/>
      <c r="U2112" s="116"/>
      <c r="V2112" s="117"/>
      <c r="W2112" s="118" t="n">
        <v>1.25</v>
      </c>
      <c r="X2112" s="119" t="n">
        <v>1989</v>
      </c>
      <c r="Y2112" s="106" t="str">
        <f aca="false">IFERROR(VLOOKUP($X2112,'BASE DADOS'!$B$2:$E$16867,2,FALSE()),"-")</f>
        <v>ORSE</v>
      </c>
      <c r="Z2112" s="106" t="str">
        <f aca="false">IFERROR(VLOOKUP($X2112,'BASE DADOS'!$B$2:$E$16867,3,FALSE()),"-")</f>
        <v>Peitoril granito cinza polido, c/ largura = 22 cm, esp = 2 cm</v>
      </c>
      <c r="AA2112" s="107" t="str">
        <f aca="false">IFERROR(VLOOKUP($X2112,'BASE DADOS'!$B$2:$E$16867,4,FALSE()),"-")</f>
        <v>m</v>
      </c>
      <c r="AB2112" s="120" t="s">
        <v>16989</v>
      </c>
      <c r="AC2112" s="121" t="str">
        <f aca="false">IFERROR(VLOOKUP(AB2112,'ETAPAS ORCAM'!$B$4:$C$58,2,FALSE()),"-")</f>
        <v>B08 – REVESTIMENTO INTERNO – PAREDE</v>
      </c>
      <c r="AMH2112" s="85"/>
      <c r="AMI2112" s="85"/>
      <c r="AMJ2112" s="85"/>
    </row>
    <row r="2113" s="104" customFormat="true" ht="26.1" hidden="false" customHeight="false" outlineLevel="1" collapsed="false">
      <c r="A2113" s="69"/>
      <c r="B2113" s="86"/>
      <c r="C2113" s="160" t="str">
        <f aca="false">C2104</f>
        <v>CBM-SE</v>
      </c>
      <c r="D2113" s="161" t="str">
        <f aca="false">D2104</f>
        <v>2º PAV.</v>
      </c>
      <c r="E2113" s="161" t="str">
        <f aca="false">E2104</f>
        <v>BWC PNE FEM. A=3,00m2</v>
      </c>
      <c r="F2113" s="162" t="s">
        <v>16951</v>
      </c>
      <c r="G2113" s="163" t="n">
        <v>1</v>
      </c>
      <c r="H2113" s="164"/>
      <c r="I2113" s="165"/>
      <c r="J2113" s="163"/>
      <c r="K2113" s="164"/>
      <c r="L2113" s="165"/>
      <c r="M2113" s="163"/>
      <c r="N2113" s="164"/>
      <c r="O2113" s="165"/>
      <c r="P2113" s="166"/>
      <c r="Q2113" s="167"/>
      <c r="R2113" s="168"/>
      <c r="S2113" s="169" t="n">
        <f aca="false">IF(G2113&lt;&gt;0,(G2113+P2113),(J2113*M2113)+P2113)</f>
        <v>1</v>
      </c>
      <c r="T2113" s="170" t="n">
        <f aca="false">IF(H2113&lt;&gt;0,(H2113+Q2113),(K2113*N2113)+Q2113)</f>
        <v>0</v>
      </c>
      <c r="U2113" s="171" t="n">
        <f aca="false">IF(I2113&lt;&gt;0,(I2113+R2113),(L2113*O2113)+R2113)</f>
        <v>0</v>
      </c>
      <c r="V2113" s="172" t="n">
        <f aca="false">SUM(S2113:U2113)</f>
        <v>1</v>
      </c>
      <c r="W2113" s="173"/>
      <c r="X2113" s="174"/>
      <c r="Y2113" s="161"/>
      <c r="Z2113" s="161"/>
      <c r="AA2113" s="162"/>
      <c r="AB2113" s="175"/>
      <c r="AC2113" s="176"/>
      <c r="AMH2113" s="85"/>
      <c r="AMI2113" s="85"/>
      <c r="AMJ2113" s="85"/>
    </row>
    <row r="2114" s="84" customFormat="true" ht="34.3" hidden="false" customHeight="false" outlineLevel="1" collapsed="false">
      <c r="A2114" s="69"/>
      <c r="B2114" s="86"/>
      <c r="C2114" s="105" t="str">
        <f aca="false">C2113</f>
        <v>CBM-SE</v>
      </c>
      <c r="D2114" s="106" t="str">
        <f aca="false">D2113</f>
        <v>2º PAV.</v>
      </c>
      <c r="E2114" s="106" t="str">
        <f aca="false">E2113</f>
        <v>BWC PNE FEM. A=3,00m2</v>
      </c>
      <c r="F2114" s="107" t="str">
        <f aca="false">F2113</f>
        <v>BANCADAS, LOUÇAS E METAIS</v>
      </c>
      <c r="G2114" s="108"/>
      <c r="H2114" s="109"/>
      <c r="I2114" s="110"/>
      <c r="J2114" s="108"/>
      <c r="K2114" s="109"/>
      <c r="L2114" s="110"/>
      <c r="M2114" s="108"/>
      <c r="N2114" s="109"/>
      <c r="O2114" s="110"/>
      <c r="P2114" s="111"/>
      <c r="Q2114" s="112"/>
      <c r="R2114" s="113"/>
      <c r="S2114" s="114"/>
      <c r="T2114" s="115"/>
      <c r="U2114" s="116"/>
      <c r="V2114" s="117"/>
      <c r="W2114" s="118" t="n">
        <v>1</v>
      </c>
      <c r="X2114" s="119" t="n">
        <v>7759</v>
      </c>
      <c r="Y2114" s="106" t="str">
        <f aca="false">IFERROR(VLOOKUP($X2114,'BASE DADOS'!$B$2:$E$16867,2,FALSE()),"-")</f>
        <v>ORSE</v>
      </c>
      <c r="Z2114" s="106" t="str">
        <f aca="false">IFERROR(VLOOKUP($X2114,'BASE DADOS'!$B$2:$E$16867,3,FALSE()),"-")</f>
        <v>Lavatório louça (Deca-Linha Vogue Plus Conforto, ref L-510 ou similar) com coluna suspensa, (Deca, Linha Vogue Plus Conforto, ref. C-510 ou similar), c/ sifão cromado, válvula cromada, engate cromado, exclusive torneira</v>
      </c>
      <c r="AA2114" s="107" t="str">
        <f aca="false">IFERROR(VLOOKUP($X2114,'BASE DADOS'!$B$2:$E$16867,4,FALSE()),"-")</f>
        <v>un</v>
      </c>
      <c r="AB2114" s="120" t="s">
        <v>17006</v>
      </c>
      <c r="AC2114" s="121" t="str">
        <f aca="false">IFERROR(VLOOKUP(AB2114,'ETAPAS ORCAM'!$B$4:$C$58,2,FALSE()),"-")</f>
        <v>B24 – BANCADAS, LOUÇAS, METAIS SANITÁRIOS E DIVISÓRIAS DE GRANITO</v>
      </c>
      <c r="AMH2114" s="85"/>
      <c r="AMI2114" s="85"/>
      <c r="AMJ2114" s="85"/>
    </row>
    <row r="2115" s="84" customFormat="true" ht="17.9" hidden="false" customHeight="false" outlineLevel="1" collapsed="false">
      <c r="A2115" s="69"/>
      <c r="B2115" s="86"/>
      <c r="C2115" s="105" t="str">
        <f aca="false">C2114</f>
        <v>CBM-SE</v>
      </c>
      <c r="D2115" s="106" t="str">
        <f aca="false">D2114</f>
        <v>2º PAV.</v>
      </c>
      <c r="E2115" s="106" t="str">
        <f aca="false">E2114</f>
        <v>BWC PNE FEM. A=3,00m2</v>
      </c>
      <c r="F2115" s="107" t="str">
        <f aca="false">F2114</f>
        <v>BANCADAS, LOUÇAS E METAIS</v>
      </c>
      <c r="G2115" s="108"/>
      <c r="H2115" s="109"/>
      <c r="I2115" s="110"/>
      <c r="J2115" s="108"/>
      <c r="K2115" s="109"/>
      <c r="L2115" s="110"/>
      <c r="M2115" s="108"/>
      <c r="N2115" s="109"/>
      <c r="O2115" s="110"/>
      <c r="P2115" s="111"/>
      <c r="Q2115" s="112"/>
      <c r="R2115" s="113"/>
      <c r="S2115" s="114"/>
      <c r="T2115" s="115"/>
      <c r="U2115" s="116"/>
      <c r="V2115" s="117"/>
      <c r="W2115" s="118" t="n">
        <v>1</v>
      </c>
      <c r="X2115" s="119" t="n">
        <v>9676</v>
      </c>
      <c r="Y2115" s="106" t="str">
        <f aca="false">IFERROR(VLOOKUP($X2115,'BASE DADOS'!$B$2:$E$16867,2,FALSE()),"-")</f>
        <v>ORSE</v>
      </c>
      <c r="Z2115" s="106" t="str">
        <f aca="false">IFERROR(VLOOKUP($X2115,'BASE DADOS'!$B$2:$E$16867,3,FALSE()),"-")</f>
        <v>Torneira de mesa com fechamento automático, linha Decamatic Eco, ref.1173.C, DECA ou similar</v>
      </c>
      <c r="AA2115" s="107" t="str">
        <f aca="false">IFERROR(VLOOKUP($X2115,'BASE DADOS'!$B$2:$E$16867,4,FALSE()),"-")</f>
        <v>un</v>
      </c>
      <c r="AB2115" s="120" t="s">
        <v>17006</v>
      </c>
      <c r="AC2115" s="121" t="str">
        <f aca="false">IFERROR(VLOOKUP(AB2115,'ETAPAS ORCAM'!$B$4:$C$58,2,FALSE()),"-")</f>
        <v>B24 – BANCADAS, LOUÇAS, METAIS SANITÁRIOS E DIVISÓRIAS DE GRANITO</v>
      </c>
      <c r="AMH2115" s="85"/>
      <c r="AMI2115" s="85"/>
      <c r="AMJ2115" s="85"/>
    </row>
    <row r="2116" s="84" customFormat="true" ht="26.1" hidden="false" customHeight="false" outlineLevel="1" collapsed="false">
      <c r="A2116" s="69"/>
      <c r="B2116" s="86"/>
      <c r="C2116" s="105" t="str">
        <f aca="false">C2115</f>
        <v>CBM-SE</v>
      </c>
      <c r="D2116" s="106" t="str">
        <f aca="false">D2115</f>
        <v>2º PAV.</v>
      </c>
      <c r="E2116" s="106" t="str">
        <f aca="false">E2115</f>
        <v>BWC PNE FEM. A=3,00m2</v>
      </c>
      <c r="F2116" s="107" t="str">
        <f aca="false">F2115</f>
        <v>BANCADAS, LOUÇAS E METAIS</v>
      </c>
      <c r="G2116" s="108"/>
      <c r="H2116" s="109"/>
      <c r="I2116" s="110"/>
      <c r="J2116" s="108"/>
      <c r="K2116" s="109"/>
      <c r="L2116" s="110"/>
      <c r="M2116" s="108"/>
      <c r="N2116" s="109"/>
      <c r="O2116" s="110"/>
      <c r="P2116" s="111"/>
      <c r="Q2116" s="112"/>
      <c r="R2116" s="113"/>
      <c r="S2116" s="114"/>
      <c r="T2116" s="115"/>
      <c r="U2116" s="116"/>
      <c r="V2116" s="117"/>
      <c r="W2116" s="118" t="n">
        <v>1</v>
      </c>
      <c r="X2116" s="119" t="n">
        <v>12099</v>
      </c>
      <c r="Y2116" s="106" t="str">
        <f aca="false">IFERROR(VLOOKUP($X2116,'BASE DADOS'!$B$2:$E$16867,2,FALSE()),"-")</f>
        <v>ORSE</v>
      </c>
      <c r="Z2116" s="106" t="str">
        <f aca="false">IFERROR(VLOOKUP($X2116,'BASE DADOS'!$B$2:$E$16867,3,FALSE()),"-")</f>
        <v>Vaso sanitário com caixa de descarga acoplada, linha vogue plus conforto, sem abertura frontal P.515.17, DECA ou similar</v>
      </c>
      <c r="AA2116" s="107" t="str">
        <f aca="false">IFERROR(VLOOKUP($X2116,'BASE DADOS'!$B$2:$E$16867,4,FALSE()),"-")</f>
        <v>un</v>
      </c>
      <c r="AB2116" s="120" t="s">
        <v>17006</v>
      </c>
      <c r="AC2116" s="121" t="str">
        <f aca="false">IFERROR(VLOOKUP(AB2116,'ETAPAS ORCAM'!$B$4:$C$58,2,FALSE()),"-")</f>
        <v>B24 – BANCADAS, LOUÇAS, METAIS SANITÁRIOS E DIVISÓRIAS DE GRANITO</v>
      </c>
      <c r="AMH2116" s="85"/>
      <c r="AMI2116" s="85"/>
      <c r="AMJ2116" s="85"/>
    </row>
    <row r="2117" s="84" customFormat="true" ht="17.9" hidden="false" customHeight="false" outlineLevel="1" collapsed="false">
      <c r="A2117" s="69"/>
      <c r="B2117" s="86"/>
      <c r="C2117" s="105" t="str">
        <f aca="false">C2116</f>
        <v>CBM-SE</v>
      </c>
      <c r="D2117" s="106" t="str">
        <f aca="false">D2116</f>
        <v>2º PAV.</v>
      </c>
      <c r="E2117" s="106" t="str">
        <f aca="false">E2116</f>
        <v>BWC PNE FEM. A=3,00m2</v>
      </c>
      <c r="F2117" s="107" t="str">
        <f aca="false">F2116</f>
        <v>BANCADAS, LOUÇAS E METAIS</v>
      </c>
      <c r="G2117" s="108"/>
      <c r="H2117" s="109"/>
      <c r="I2117" s="110"/>
      <c r="J2117" s="108"/>
      <c r="K2117" s="109"/>
      <c r="L2117" s="110"/>
      <c r="M2117" s="108"/>
      <c r="N2117" s="109"/>
      <c r="O2117" s="110"/>
      <c r="P2117" s="111"/>
      <c r="Q2117" s="112"/>
      <c r="R2117" s="113"/>
      <c r="S2117" s="114"/>
      <c r="T2117" s="115"/>
      <c r="U2117" s="116"/>
      <c r="V2117" s="117"/>
      <c r="W2117" s="118" t="n">
        <v>1</v>
      </c>
      <c r="X2117" s="119" t="n">
        <v>9502</v>
      </c>
      <c r="Y2117" s="106" t="str">
        <f aca="false">IFERROR(VLOOKUP($X2117,'BASE DADOS'!$B$2:$E$16867,2,FALSE()),"-")</f>
        <v>ORSE</v>
      </c>
      <c r="Z2117" s="106" t="str">
        <f aca="false">IFERROR(VLOOKUP($X2117,'BASE DADOS'!$B$2:$E$16867,3,FALSE()),"-")</f>
        <v>Ducha higiênica com registro, linha Link, ref. 1984.C.ACT. LNK, da DECA ou similar</v>
      </c>
      <c r="AA2117" s="107" t="str">
        <f aca="false">IFERROR(VLOOKUP($X2117,'BASE DADOS'!$B$2:$E$16867,4,FALSE()),"-")</f>
        <v>un</v>
      </c>
      <c r="AB2117" s="120" t="s">
        <v>17006</v>
      </c>
      <c r="AC2117" s="121" t="str">
        <f aca="false">IFERROR(VLOOKUP(AB2117,'ETAPAS ORCAM'!$B$4:$C$58,2,FALSE()),"-")</f>
        <v>B24 – BANCADAS, LOUÇAS, METAIS SANITÁRIOS E DIVISÓRIAS DE GRANITO</v>
      </c>
      <c r="AMH2117" s="85"/>
      <c r="AMI2117" s="85"/>
      <c r="AMJ2117" s="85"/>
    </row>
    <row r="2118" s="84" customFormat="true" ht="17.9" hidden="false" customHeight="false" outlineLevel="1" collapsed="false">
      <c r="A2118" s="69"/>
      <c r="B2118" s="86"/>
      <c r="C2118" s="105" t="str">
        <f aca="false">C2117</f>
        <v>CBM-SE</v>
      </c>
      <c r="D2118" s="106" t="str">
        <f aca="false">D2117</f>
        <v>2º PAV.</v>
      </c>
      <c r="E2118" s="106" t="str">
        <f aca="false">E2117</f>
        <v>BWC PNE FEM. A=3,00m2</v>
      </c>
      <c r="F2118" s="107" t="str">
        <f aca="false">F2117</f>
        <v>BANCADAS, LOUÇAS E METAIS</v>
      </c>
      <c r="G2118" s="108"/>
      <c r="H2118" s="109"/>
      <c r="I2118" s="110"/>
      <c r="J2118" s="108"/>
      <c r="K2118" s="109"/>
      <c r="L2118" s="110"/>
      <c r="M2118" s="108"/>
      <c r="N2118" s="109"/>
      <c r="O2118" s="110"/>
      <c r="P2118" s="111"/>
      <c r="Q2118" s="112"/>
      <c r="R2118" s="113"/>
      <c r="S2118" s="114"/>
      <c r="T2118" s="115"/>
      <c r="U2118" s="116"/>
      <c r="V2118" s="117"/>
      <c r="W2118" s="118" t="n">
        <v>1</v>
      </c>
      <c r="X2118" s="119" t="n">
        <v>8436</v>
      </c>
      <c r="Y2118" s="106" t="str">
        <f aca="false">IFERROR(VLOOKUP($X2118,'BASE DADOS'!$B$2:$E$16867,2,FALSE()),"-")</f>
        <v>ORSE</v>
      </c>
      <c r="Z2118" s="106" t="str">
        <f aca="false">IFERROR(VLOOKUP($X2118,'BASE DADOS'!$B$2:$E$16867,3,FALSE()),"-")</f>
        <v>Acabamento para registro 1/2", 3/4" e 1" (PQ), ref. 4900 - C43, da Deca ou similar</v>
      </c>
      <c r="AA2118" s="107" t="str">
        <f aca="false">IFERROR(VLOOKUP($X2118,'BASE DADOS'!$B$2:$E$16867,4,FALSE()),"-")</f>
        <v>un</v>
      </c>
      <c r="AB2118" s="120" t="s">
        <v>17006</v>
      </c>
      <c r="AC2118" s="121" t="str">
        <f aca="false">IFERROR(VLOOKUP(AB2118,'ETAPAS ORCAM'!$B$4:$C$58,2,FALSE()),"-")</f>
        <v>B24 – BANCADAS, LOUÇAS, METAIS SANITÁRIOS E DIVISÓRIAS DE GRANITO</v>
      </c>
      <c r="AMH2118" s="85"/>
      <c r="AMI2118" s="85"/>
      <c r="AMJ2118" s="85"/>
    </row>
    <row r="2119" s="84" customFormat="true" ht="26.1" hidden="false" customHeight="false" outlineLevel="1" collapsed="false">
      <c r="A2119" s="69"/>
      <c r="B2119" s="86"/>
      <c r="C2119" s="105" t="str">
        <f aca="false">C2118</f>
        <v>CBM-SE</v>
      </c>
      <c r="D2119" s="106" t="str">
        <f aca="false">D2118</f>
        <v>2º PAV.</v>
      </c>
      <c r="E2119" s="106" t="str">
        <f aca="false">E2118</f>
        <v>BWC PNE FEM. A=3,00m2</v>
      </c>
      <c r="F2119" s="107" t="str">
        <f aca="false">F2118</f>
        <v>BANCADAS, LOUÇAS E METAIS</v>
      </c>
      <c r="G2119" s="108"/>
      <c r="H2119" s="109"/>
      <c r="I2119" s="110"/>
      <c r="J2119" s="108"/>
      <c r="K2119" s="109"/>
      <c r="L2119" s="110"/>
      <c r="M2119" s="108"/>
      <c r="N2119" s="109"/>
      <c r="O2119" s="110"/>
      <c r="P2119" s="111"/>
      <c r="Q2119" s="112"/>
      <c r="R2119" s="113"/>
      <c r="S2119" s="114"/>
      <c r="T2119" s="115"/>
      <c r="U2119" s="116"/>
      <c r="V2119" s="117"/>
      <c r="W2119" s="118" t="n">
        <v>2</v>
      </c>
      <c r="X2119" s="119" t="n">
        <v>100868</v>
      </c>
      <c r="Y2119" s="106" t="str">
        <f aca="false">IFERROR(VLOOKUP($X2119,'BASE DADOS'!$B$2:$E$16867,2,FALSE()),"-")</f>
        <v>SINAPI</v>
      </c>
      <c r="Z2119" s="106" t="str">
        <f aca="false">IFERROR(VLOOKUP($X2119,'BASE DADOS'!$B$2:$E$16867,3,FALSE()),"-")</f>
        <v>Barra de apoio reta, em aco inox polido, comprimento 80 cm,  fixada na parede - fornecimento e instalação. af_01/2020</v>
      </c>
      <c r="AA2119" s="107" t="str">
        <f aca="false">IFERROR(VLOOKUP($X2119,'BASE DADOS'!$B$2:$E$16867,4,FALSE()),"-")</f>
        <v>un</v>
      </c>
      <c r="AB2119" s="120" t="s">
        <v>17006</v>
      </c>
      <c r="AC2119" s="121" t="str">
        <f aca="false">IFERROR(VLOOKUP(AB2119,'ETAPAS ORCAM'!$B$4:$C$58,2,FALSE()),"-")</f>
        <v>B24 – BANCADAS, LOUÇAS, METAIS SANITÁRIOS E DIVISÓRIAS DE GRANITO</v>
      </c>
      <c r="AMH2119" s="85"/>
      <c r="AMI2119" s="85"/>
      <c r="AMJ2119" s="85"/>
    </row>
    <row r="2120" s="84" customFormat="true" ht="26.1" hidden="false" customHeight="false" outlineLevel="1" collapsed="false">
      <c r="A2120" s="69"/>
      <c r="B2120" s="86"/>
      <c r="C2120" s="105" t="str">
        <f aca="false">C2119</f>
        <v>CBM-SE</v>
      </c>
      <c r="D2120" s="106" t="str">
        <f aca="false">D2119</f>
        <v>2º PAV.</v>
      </c>
      <c r="E2120" s="106" t="str">
        <f aca="false">E2119</f>
        <v>BWC PNE FEM. A=3,00m2</v>
      </c>
      <c r="F2120" s="107" t="str">
        <f aca="false">F2119</f>
        <v>BANCADAS, LOUÇAS E METAIS</v>
      </c>
      <c r="G2120" s="108"/>
      <c r="H2120" s="109"/>
      <c r="I2120" s="110"/>
      <c r="J2120" s="108"/>
      <c r="K2120" s="109"/>
      <c r="L2120" s="110"/>
      <c r="M2120" s="108"/>
      <c r="N2120" s="109"/>
      <c r="O2120" s="110"/>
      <c r="P2120" s="111"/>
      <c r="Q2120" s="112"/>
      <c r="R2120" s="113"/>
      <c r="S2120" s="114"/>
      <c r="T2120" s="115"/>
      <c r="U2120" s="116"/>
      <c r="V2120" s="117"/>
      <c r="W2120" s="118" t="n">
        <v>1</v>
      </c>
      <c r="X2120" s="119" t="n">
        <v>100867</v>
      </c>
      <c r="Y2120" s="106" t="str">
        <f aca="false">IFERROR(VLOOKUP($X2120,'BASE DADOS'!$B$2:$E$16867,2,FALSE()),"-")</f>
        <v>SINAPI</v>
      </c>
      <c r="Z2120" s="106" t="str">
        <f aca="false">IFERROR(VLOOKUP($X2120,'BASE DADOS'!$B$2:$E$16867,3,FALSE()),"-")</f>
        <v>Barra de apoio reta, em aco inox polido, comprimento 70 cm,  fixada na parede - fornecimento e instalação. af_01/2020</v>
      </c>
      <c r="AA2120" s="107" t="str">
        <f aca="false">IFERROR(VLOOKUP($X2120,'BASE DADOS'!$B$2:$E$16867,4,FALSE()),"-")</f>
        <v>un</v>
      </c>
      <c r="AB2120" s="120" t="s">
        <v>17006</v>
      </c>
      <c r="AC2120" s="121" t="str">
        <f aca="false">IFERROR(VLOOKUP(AB2120,'ETAPAS ORCAM'!$B$4:$C$58,2,FALSE()),"-")</f>
        <v>B24 – BANCADAS, LOUÇAS, METAIS SANITÁRIOS E DIVISÓRIAS DE GRANITO</v>
      </c>
      <c r="AMH2120" s="85"/>
      <c r="AMI2120" s="85"/>
      <c r="AMJ2120" s="85"/>
    </row>
    <row r="2121" s="84" customFormat="true" ht="26.1" hidden="false" customHeight="false" outlineLevel="1" collapsed="false">
      <c r="A2121" s="69"/>
      <c r="B2121" s="86"/>
      <c r="C2121" s="105" t="str">
        <f aca="false">C2120</f>
        <v>CBM-SE</v>
      </c>
      <c r="D2121" s="106" t="str">
        <f aca="false">D2120</f>
        <v>2º PAV.</v>
      </c>
      <c r="E2121" s="106" t="str">
        <f aca="false">E2120</f>
        <v>BWC PNE FEM. A=3,00m2</v>
      </c>
      <c r="F2121" s="107" t="str">
        <f aca="false">F2120</f>
        <v>BANCADAS, LOUÇAS E METAIS</v>
      </c>
      <c r="G2121" s="108"/>
      <c r="H2121" s="109"/>
      <c r="I2121" s="110"/>
      <c r="J2121" s="108"/>
      <c r="K2121" s="109"/>
      <c r="L2121" s="110"/>
      <c r="M2121" s="108"/>
      <c r="N2121" s="109"/>
      <c r="O2121" s="110"/>
      <c r="P2121" s="111"/>
      <c r="Q2121" s="112"/>
      <c r="R2121" s="113"/>
      <c r="S2121" s="114"/>
      <c r="T2121" s="115"/>
      <c r="U2121" s="116"/>
      <c r="V2121" s="117"/>
      <c r="W2121" s="118" t="n">
        <v>2</v>
      </c>
      <c r="X2121" s="119" t="n">
        <v>100866</v>
      </c>
      <c r="Y2121" s="106" t="str">
        <f aca="false">IFERROR(VLOOKUP($X2121,'BASE DADOS'!$B$2:$E$16867,2,FALSE()),"-")</f>
        <v>SINAPI</v>
      </c>
      <c r="Z2121" s="106" t="str">
        <f aca="false">IFERROR(VLOOKUP($X2121,'BASE DADOS'!$B$2:$E$16867,3,FALSE()),"-")</f>
        <v>Barra de apoio reta, em aco inox polido, comprimento 60cm, fixada na parede - fornecimento e instalação. af_01/2020</v>
      </c>
      <c r="AA2121" s="107" t="str">
        <f aca="false">IFERROR(VLOOKUP($X2121,'BASE DADOS'!$B$2:$E$16867,4,FALSE()),"-")</f>
        <v>un</v>
      </c>
      <c r="AB2121" s="120" t="s">
        <v>17006</v>
      </c>
      <c r="AC2121" s="121" t="str">
        <f aca="false">IFERROR(VLOOKUP(AB2121,'ETAPAS ORCAM'!$B$4:$C$58,2,FALSE()),"-")</f>
        <v>B24 – BANCADAS, LOUÇAS, METAIS SANITÁRIOS E DIVISÓRIAS DE GRANITO</v>
      </c>
      <c r="AMH2121" s="85"/>
      <c r="AMI2121" s="85"/>
      <c r="AMJ2121" s="85"/>
    </row>
    <row r="2122" s="84" customFormat="true" ht="17.9" hidden="false" customHeight="false" outlineLevel="1" collapsed="false">
      <c r="A2122" s="69"/>
      <c r="B2122" s="86"/>
      <c r="C2122" s="105" t="str">
        <f aca="false">C2121</f>
        <v>CBM-SE</v>
      </c>
      <c r="D2122" s="106" t="str">
        <f aca="false">D2121</f>
        <v>2º PAV.</v>
      </c>
      <c r="E2122" s="106" t="str">
        <f aca="false">E2121</f>
        <v>BWC PNE FEM. A=3,00m2</v>
      </c>
      <c r="F2122" s="107" t="str">
        <f aca="false">F2121</f>
        <v>BANCADAS, LOUÇAS E METAIS</v>
      </c>
      <c r="G2122" s="108"/>
      <c r="H2122" s="109"/>
      <c r="I2122" s="110"/>
      <c r="J2122" s="108"/>
      <c r="K2122" s="109"/>
      <c r="L2122" s="110"/>
      <c r="M2122" s="108"/>
      <c r="N2122" s="109"/>
      <c r="O2122" s="110"/>
      <c r="P2122" s="111"/>
      <c r="Q2122" s="112"/>
      <c r="R2122" s="113"/>
      <c r="S2122" s="114"/>
      <c r="T2122" s="115"/>
      <c r="U2122" s="116"/>
      <c r="V2122" s="117"/>
      <c r="W2122" s="118" t="n">
        <v>1</v>
      </c>
      <c r="X2122" s="119" t="n">
        <v>2045</v>
      </c>
      <c r="Y2122" s="106" t="str">
        <f aca="false">IFERROR(VLOOKUP($X2122,'BASE DADOS'!$B$2:$E$16867,2,FALSE()),"-")</f>
        <v>ORSE</v>
      </c>
      <c r="Z2122" s="106" t="str">
        <f aca="false">IFERROR(VLOOKUP($X2122,'BASE DADOS'!$B$2:$E$16867,3,FALSE()),"-")</f>
        <v>Porta sabão liquido de plástico</v>
      </c>
      <c r="AA2122" s="107" t="str">
        <f aca="false">IFERROR(VLOOKUP($X2122,'BASE DADOS'!$B$2:$E$16867,4,FALSE()),"-")</f>
        <v>un</v>
      </c>
      <c r="AB2122" s="120" t="s">
        <v>17006</v>
      </c>
      <c r="AC2122" s="121" t="str">
        <f aca="false">IFERROR(VLOOKUP(AB2122,'ETAPAS ORCAM'!$B$4:$C$58,2,FALSE()),"-")</f>
        <v>B24 – BANCADAS, LOUÇAS, METAIS SANITÁRIOS E DIVISÓRIAS DE GRANITO</v>
      </c>
      <c r="AMH2122" s="85"/>
      <c r="AMI2122" s="85"/>
      <c r="AMJ2122" s="85"/>
    </row>
    <row r="2123" s="84" customFormat="true" ht="17.9" hidden="false" customHeight="false" outlineLevel="1" collapsed="false">
      <c r="A2123" s="69"/>
      <c r="B2123" s="86"/>
      <c r="C2123" s="105" t="str">
        <f aca="false">C2122</f>
        <v>CBM-SE</v>
      </c>
      <c r="D2123" s="106" t="str">
        <f aca="false">D2122</f>
        <v>2º PAV.</v>
      </c>
      <c r="E2123" s="106" t="str">
        <f aca="false">E2122</f>
        <v>BWC PNE FEM. A=3,00m2</v>
      </c>
      <c r="F2123" s="107" t="str">
        <f aca="false">F2122</f>
        <v>BANCADAS, LOUÇAS E METAIS</v>
      </c>
      <c r="G2123" s="108"/>
      <c r="H2123" s="109"/>
      <c r="I2123" s="110"/>
      <c r="J2123" s="108"/>
      <c r="K2123" s="109"/>
      <c r="L2123" s="110"/>
      <c r="M2123" s="108"/>
      <c r="N2123" s="109"/>
      <c r="O2123" s="110"/>
      <c r="P2123" s="111"/>
      <c r="Q2123" s="112"/>
      <c r="R2123" s="113"/>
      <c r="S2123" s="114"/>
      <c r="T2123" s="115"/>
      <c r="U2123" s="116"/>
      <c r="V2123" s="117"/>
      <c r="W2123" s="118" t="n">
        <v>1</v>
      </c>
      <c r="X2123" s="119" t="n">
        <v>2034</v>
      </c>
      <c r="Y2123" s="106" t="str">
        <f aca="false">IFERROR(VLOOKUP($X2123,'BASE DADOS'!$B$2:$E$16867,2,FALSE()),"-")</f>
        <v>ORSE</v>
      </c>
      <c r="Z2123" s="106" t="str">
        <f aca="false">IFERROR(VLOOKUP($X2123,'BASE DADOS'!$B$2:$E$16867,3,FALSE()),"-")</f>
        <v>Porta toalha inox para papel toalha em rolo</v>
      </c>
      <c r="AA2123" s="107" t="str">
        <f aca="false">IFERROR(VLOOKUP($X2123,'BASE DADOS'!$B$2:$E$16867,4,FALSE()),"-")</f>
        <v>un</v>
      </c>
      <c r="AB2123" s="120" t="s">
        <v>17006</v>
      </c>
      <c r="AC2123" s="121" t="str">
        <f aca="false">IFERROR(VLOOKUP(AB2123,'ETAPAS ORCAM'!$B$4:$C$58,2,FALSE()),"-")</f>
        <v>B24 – BANCADAS, LOUÇAS, METAIS SANITÁRIOS E DIVISÓRIAS DE GRANITO</v>
      </c>
      <c r="AMH2123" s="85"/>
      <c r="AMI2123" s="85"/>
      <c r="AMJ2123" s="85"/>
    </row>
    <row r="2124" s="84" customFormat="true" ht="17.9" hidden="false" customHeight="false" outlineLevel="1" collapsed="false">
      <c r="A2124" s="69"/>
      <c r="B2124" s="86"/>
      <c r="C2124" s="105" t="str">
        <f aca="false">C2123</f>
        <v>CBM-SE</v>
      </c>
      <c r="D2124" s="106" t="str">
        <f aca="false">D2123</f>
        <v>2º PAV.</v>
      </c>
      <c r="E2124" s="106" t="str">
        <f aca="false">E2123</f>
        <v>BWC PNE FEM. A=3,00m2</v>
      </c>
      <c r="F2124" s="107" t="str">
        <f aca="false">F2123</f>
        <v>BANCADAS, LOUÇAS E METAIS</v>
      </c>
      <c r="G2124" s="108"/>
      <c r="H2124" s="109"/>
      <c r="I2124" s="110"/>
      <c r="J2124" s="108"/>
      <c r="K2124" s="109"/>
      <c r="L2124" s="110"/>
      <c r="M2124" s="108"/>
      <c r="N2124" s="109"/>
      <c r="O2124" s="110"/>
      <c r="P2124" s="111"/>
      <c r="Q2124" s="112"/>
      <c r="R2124" s="113"/>
      <c r="S2124" s="114"/>
      <c r="T2124" s="115"/>
      <c r="U2124" s="116"/>
      <c r="V2124" s="117"/>
      <c r="W2124" s="118" t="n">
        <v>1</v>
      </c>
      <c r="X2124" s="119" t="n">
        <v>12511</v>
      </c>
      <c r="Y2124" s="106" t="str">
        <f aca="false">IFERROR(VLOOKUP($X2124,'BASE DADOS'!$B$2:$E$16867,2,FALSE()),"-")</f>
        <v>ORSE</v>
      </c>
      <c r="Z2124" s="106" t="str">
        <f aca="false">IFERROR(VLOOKUP($X2124,'BASE DADOS'!$B$2:$E$16867,3,FALSE()),"-")</f>
        <v>Dispenser, em plástico, para papel higiênico em rolo</v>
      </c>
      <c r="AA2124" s="107" t="str">
        <f aca="false">IFERROR(VLOOKUP($X2124,'BASE DADOS'!$B$2:$E$16867,4,FALSE()),"-")</f>
        <v>un</v>
      </c>
      <c r="AB2124" s="120" t="s">
        <v>17006</v>
      </c>
      <c r="AC2124" s="121" t="str">
        <f aca="false">IFERROR(VLOOKUP(AB2124,'ETAPAS ORCAM'!$B$4:$C$58,2,FALSE()),"-")</f>
        <v>B24 – BANCADAS, LOUÇAS, METAIS SANITÁRIOS E DIVISÓRIAS DE GRANITO</v>
      </c>
      <c r="AMH2124" s="85"/>
      <c r="AMI2124" s="85"/>
      <c r="AMJ2124" s="85"/>
    </row>
    <row r="2125" s="84" customFormat="true" ht="12.8" hidden="false" customHeight="false" outlineLevel="1" collapsed="false">
      <c r="A2125" s="69"/>
      <c r="B2125" s="86"/>
      <c r="C2125" s="105"/>
      <c r="D2125" s="106"/>
      <c r="E2125" s="106"/>
      <c r="F2125" s="107"/>
      <c r="G2125" s="108"/>
      <c r="H2125" s="109"/>
      <c r="I2125" s="110"/>
      <c r="J2125" s="108"/>
      <c r="K2125" s="109"/>
      <c r="L2125" s="110"/>
      <c r="M2125" s="108"/>
      <c r="N2125" s="109"/>
      <c r="O2125" s="110"/>
      <c r="P2125" s="111"/>
      <c r="Q2125" s="112"/>
      <c r="R2125" s="113"/>
      <c r="S2125" s="114"/>
      <c r="T2125" s="115"/>
      <c r="U2125" s="116"/>
      <c r="V2125" s="117"/>
      <c r="W2125" s="118"/>
      <c r="X2125" s="119"/>
      <c r="Y2125" s="106"/>
      <c r="Z2125" s="106"/>
      <c r="AA2125" s="107"/>
      <c r="AB2125" s="120"/>
      <c r="AC2125" s="121"/>
      <c r="AMH2125" s="85"/>
      <c r="AMI2125" s="85"/>
      <c r="AMJ2125" s="85"/>
    </row>
    <row r="2126" s="104" customFormat="true" ht="12.8" hidden="false" customHeight="false" outlineLevel="1" collapsed="false">
      <c r="A2126" s="69"/>
      <c r="B2126" s="86"/>
      <c r="C2126" s="160" t="str">
        <f aca="false">C2117</f>
        <v>CBM-SE</v>
      </c>
      <c r="D2126" s="161" t="str">
        <f aca="false">D2117</f>
        <v>2º PAV.</v>
      </c>
      <c r="E2126" s="161" t="str">
        <f aca="false">E2117</f>
        <v>BWC PNE FEM. A=3,00m2</v>
      </c>
      <c r="F2126" s="162" t="s">
        <v>16949</v>
      </c>
      <c r="G2126" s="163"/>
      <c r="H2126" s="164"/>
      <c r="I2126" s="165"/>
      <c r="J2126" s="163" t="n">
        <v>0.5</v>
      </c>
      <c r="K2126" s="164"/>
      <c r="L2126" s="165"/>
      <c r="M2126" s="163" t="n">
        <v>1</v>
      </c>
      <c r="N2126" s="164"/>
      <c r="O2126" s="165"/>
      <c r="P2126" s="166"/>
      <c r="Q2126" s="167"/>
      <c r="R2126" s="168"/>
      <c r="S2126" s="169" t="n">
        <f aca="false">IF(G2126&lt;&gt;0,(G2126+P2126),(J2126*M2126)+P2126)</f>
        <v>0.5</v>
      </c>
      <c r="T2126" s="170" t="n">
        <f aca="false">IF(H2126&lt;&gt;0,(H2126+Q2126),(K2126*N2126)+Q2126)</f>
        <v>0</v>
      </c>
      <c r="U2126" s="171" t="n">
        <f aca="false">IF(I2126&lt;&gt;0,(I2126+R2126),(L2126*O2126)+R2126)</f>
        <v>0</v>
      </c>
      <c r="V2126" s="172" t="n">
        <f aca="false">SUM(S2126:U2126)</f>
        <v>0.5</v>
      </c>
      <c r="W2126" s="173"/>
      <c r="X2126" s="174"/>
      <c r="Y2126" s="161"/>
      <c r="Z2126" s="161"/>
      <c r="AA2126" s="162"/>
      <c r="AB2126" s="175"/>
      <c r="AC2126" s="176"/>
      <c r="AMH2126" s="85"/>
      <c r="AMI2126" s="85"/>
      <c r="AMJ2126" s="85"/>
    </row>
    <row r="2127" s="84" customFormat="true" ht="12.8" hidden="false" customHeight="false" outlineLevel="1" collapsed="false">
      <c r="A2127" s="69"/>
      <c r="B2127" s="86"/>
      <c r="C2127" s="105" t="str">
        <f aca="false">C2126</f>
        <v>CBM-SE</v>
      </c>
      <c r="D2127" s="106" t="str">
        <f aca="false">D2126</f>
        <v>2º PAV.</v>
      </c>
      <c r="E2127" s="106" t="str">
        <f aca="false">E2126</f>
        <v>BWC PNE FEM. A=3,00m2</v>
      </c>
      <c r="F2127" s="107" t="str">
        <f aca="false">F2126</f>
        <v>VIDROS</v>
      </c>
      <c r="G2127" s="108"/>
      <c r="H2127" s="109"/>
      <c r="I2127" s="110"/>
      <c r="J2127" s="108"/>
      <c r="K2127" s="109"/>
      <c r="L2127" s="110"/>
      <c r="M2127" s="108"/>
      <c r="N2127" s="109"/>
      <c r="O2127" s="110"/>
      <c r="P2127" s="111"/>
      <c r="Q2127" s="112"/>
      <c r="R2127" s="113"/>
      <c r="S2127" s="114"/>
      <c r="T2127" s="115"/>
      <c r="U2127" s="116"/>
      <c r="V2127" s="117"/>
      <c r="W2127" s="118" t="n">
        <f aca="false">V2126</f>
        <v>0.5</v>
      </c>
      <c r="X2127" s="119" t="n">
        <v>1889</v>
      </c>
      <c r="Y2127" s="106" t="str">
        <f aca="false">IFERROR(VLOOKUP($X2127,'BASE DADOS'!$B$2:$E$16867,2,FALSE()),"-")</f>
        <v>ORSE</v>
      </c>
      <c r="Z2127" s="106" t="str">
        <f aca="false">IFERROR(VLOOKUP($X2127,'BASE DADOS'!$B$2:$E$16867,3,FALSE()),"-")</f>
        <v>Espelho plano 4mm</v>
      </c>
      <c r="AA2127" s="107" t="str">
        <f aca="false">IFERROR(VLOOKUP($X2127,'BASE DADOS'!$B$2:$E$16867,4,FALSE()),"-")</f>
        <v>m2</v>
      </c>
      <c r="AB2127" s="120" t="s">
        <v>16995</v>
      </c>
      <c r="AC2127" s="121" t="str">
        <f aca="false">IFERROR(VLOOKUP(AB2127,'ETAPAS ORCAM'!$B$4:$C$58,2,FALSE()),"-")</f>
        <v>B12 – ESQUADRIAS</v>
      </c>
      <c r="AMH2127" s="85"/>
      <c r="AMI2127" s="85"/>
      <c r="AMJ2127" s="85"/>
    </row>
    <row r="2128" s="84" customFormat="true" ht="12.8" hidden="false" customHeight="false" outlineLevel="1" collapsed="false">
      <c r="A2128" s="69"/>
      <c r="B2128" s="86"/>
      <c r="C2128" s="122"/>
      <c r="D2128" s="123"/>
      <c r="E2128" s="123"/>
      <c r="F2128" s="124"/>
      <c r="G2128" s="125"/>
      <c r="H2128" s="126"/>
      <c r="I2128" s="127"/>
      <c r="J2128" s="125"/>
      <c r="K2128" s="126"/>
      <c r="L2128" s="127"/>
      <c r="M2128" s="125"/>
      <c r="N2128" s="126"/>
      <c r="O2128" s="127"/>
      <c r="P2128" s="128"/>
      <c r="Q2128" s="129"/>
      <c r="R2128" s="130"/>
      <c r="S2128" s="131"/>
      <c r="T2128" s="132"/>
      <c r="U2128" s="133"/>
      <c r="V2128" s="134"/>
      <c r="W2128" s="135"/>
      <c r="X2128" s="136"/>
      <c r="Y2128" s="123"/>
      <c r="Z2128" s="123"/>
      <c r="AA2128" s="124"/>
      <c r="AB2128" s="137"/>
      <c r="AC2128" s="138"/>
      <c r="AMH2128" s="85"/>
      <c r="AMI2128" s="85"/>
      <c r="AMJ2128" s="85"/>
    </row>
    <row r="2130" s="84" customFormat="true" ht="12.8" hidden="false" customHeight="false" outlineLevel="0" collapsed="false">
      <c r="A2130" s="69"/>
      <c r="B2130" s="70" t="n">
        <v>37289</v>
      </c>
      <c r="C2130" s="147" t="s">
        <v>16962</v>
      </c>
      <c r="D2130" s="148" t="s">
        <v>17062</v>
      </c>
      <c r="E2130" s="148" t="s">
        <v>17065</v>
      </c>
      <c r="F2130" s="149"/>
      <c r="G2130" s="150"/>
      <c r="H2130" s="151"/>
      <c r="I2130" s="152"/>
      <c r="J2130" s="150"/>
      <c r="K2130" s="151"/>
      <c r="L2130" s="152"/>
      <c r="M2130" s="150"/>
      <c r="N2130" s="151"/>
      <c r="O2130" s="152"/>
      <c r="P2130" s="150"/>
      <c r="Q2130" s="151"/>
      <c r="R2130" s="152"/>
      <c r="S2130" s="153"/>
      <c r="T2130" s="154"/>
      <c r="U2130" s="155"/>
      <c r="V2130" s="156"/>
      <c r="W2130" s="157"/>
      <c r="X2130" s="147"/>
      <c r="Y2130" s="148"/>
      <c r="Z2130" s="148"/>
      <c r="AA2130" s="149"/>
      <c r="AB2130" s="158"/>
      <c r="AC2130" s="159"/>
      <c r="AMH2130" s="85"/>
      <c r="AMI2130" s="85"/>
      <c r="AMJ2130" s="85"/>
    </row>
    <row r="2131" s="104" customFormat="true" ht="12.8" hidden="false" customHeight="false" outlineLevel="1" collapsed="false">
      <c r="A2131" s="69"/>
      <c r="B2131" s="86"/>
      <c r="C2131" s="160" t="str">
        <f aca="false">C2130</f>
        <v>CBM-SE</v>
      </c>
      <c r="D2131" s="161" t="str">
        <f aca="false">D2130</f>
        <v>2º PAV.</v>
      </c>
      <c r="E2131" s="161" t="str">
        <f aca="false">E2130</f>
        <v>REFEITÓRIO 01 A= 82,04m2</v>
      </c>
      <c r="F2131" s="162" t="s">
        <v>16938</v>
      </c>
      <c r="G2131" s="163" t="n">
        <v>82.04</v>
      </c>
      <c r="H2131" s="164"/>
      <c r="I2131" s="165"/>
      <c r="J2131" s="163"/>
      <c r="K2131" s="164"/>
      <c r="L2131" s="165"/>
      <c r="M2131" s="163"/>
      <c r="N2131" s="164"/>
      <c r="O2131" s="165"/>
      <c r="P2131" s="166"/>
      <c r="Q2131" s="167"/>
      <c r="R2131" s="168"/>
      <c r="S2131" s="169" t="n">
        <f aca="false">IF(G2131&lt;&gt;0,(G2131+P2131),(J2131*M2131)+P2131)</f>
        <v>82.04</v>
      </c>
      <c r="T2131" s="170" t="n">
        <f aca="false">IF(H2131&lt;&gt;0,(H2131+Q2131),(K2131*N2131)+Q2131)</f>
        <v>0</v>
      </c>
      <c r="U2131" s="171" t="n">
        <f aca="false">IF(I2131&lt;&gt;0,(I2131+R2131),(L2131*O2131)+R2131)</f>
        <v>0</v>
      </c>
      <c r="V2131" s="172" t="n">
        <f aca="false">SUM(S2131:U2131)</f>
        <v>82.04</v>
      </c>
      <c r="W2131" s="173"/>
      <c r="X2131" s="174"/>
      <c r="Y2131" s="161"/>
      <c r="Z2131" s="161"/>
      <c r="AA2131" s="162"/>
      <c r="AB2131" s="175"/>
      <c r="AC2131" s="176"/>
      <c r="AMH2131" s="85"/>
      <c r="AMI2131" s="85"/>
      <c r="AMJ2131" s="85"/>
    </row>
    <row r="2132" s="84" customFormat="true" ht="12.8" hidden="false" customHeight="false" outlineLevel="1" collapsed="false">
      <c r="A2132" s="69"/>
      <c r="B2132" s="86"/>
      <c r="C2132" s="105" t="str">
        <f aca="false">C2131</f>
        <v>CBM-SE</v>
      </c>
      <c r="D2132" s="106" t="str">
        <f aca="false">D2131</f>
        <v>2º PAV.</v>
      </c>
      <c r="E2132" s="106" t="str">
        <f aca="false">E2131</f>
        <v>REFEITÓRIO 01 A= 82,04m2</v>
      </c>
      <c r="F2132" s="107" t="str">
        <f aca="false">F2131</f>
        <v>PISO</v>
      </c>
      <c r="G2132" s="108"/>
      <c r="H2132" s="109"/>
      <c r="I2132" s="110"/>
      <c r="J2132" s="108"/>
      <c r="K2132" s="109"/>
      <c r="L2132" s="110"/>
      <c r="M2132" s="108"/>
      <c r="N2132" s="109"/>
      <c r="O2132" s="110"/>
      <c r="P2132" s="111"/>
      <c r="Q2132" s="112"/>
      <c r="R2132" s="113"/>
      <c r="S2132" s="114"/>
      <c r="T2132" s="115"/>
      <c r="U2132" s="116"/>
      <c r="V2132" s="117"/>
      <c r="W2132" s="118" t="n">
        <f aca="false">V2131</f>
        <v>82.04</v>
      </c>
      <c r="X2132" s="119" t="n">
        <v>99811</v>
      </c>
      <c r="Y2132" s="106" t="str">
        <f aca="false">IFERROR(VLOOKUP($X2132,'BASE DADOS'!$B$2:$E$16867,2,FALSE()),"-")</f>
        <v>SINAPI</v>
      </c>
      <c r="Z2132" s="106" t="str">
        <f aca="false">IFERROR(VLOOKUP($X2132,'BASE DADOS'!$B$2:$E$16867,3,FALSE()),"-")</f>
        <v>Limpeza de contrapiso com vassoura a seco. af_04/2019</v>
      </c>
      <c r="AA2132" s="107" t="str">
        <f aca="false">IFERROR(VLOOKUP($X2132,'BASE DADOS'!$B$2:$E$16867,4,FALSE()),"-")</f>
        <v>m2</v>
      </c>
      <c r="AB2132" s="120" t="s">
        <v>16987</v>
      </c>
      <c r="AC2132" s="121" t="str">
        <f aca="false">IFERROR(VLOOKUP(AB2132,'ETAPAS ORCAM'!$B$4:$C$58,2,FALSE()),"-")</f>
        <v>B11 – PAVIMENTAÇÃO</v>
      </c>
      <c r="AMH2132" s="85"/>
      <c r="AMI2132" s="85"/>
      <c r="AMJ2132" s="85"/>
    </row>
    <row r="2133" s="84" customFormat="true" ht="34.3" hidden="false" customHeight="false" outlineLevel="1" collapsed="false">
      <c r="A2133" s="69"/>
      <c r="B2133" s="86"/>
      <c r="C2133" s="105" t="str">
        <f aca="false">C2132</f>
        <v>CBM-SE</v>
      </c>
      <c r="D2133" s="106" t="str">
        <f aca="false">D2132</f>
        <v>2º PAV.</v>
      </c>
      <c r="E2133" s="106" t="str">
        <f aca="false">E2132</f>
        <v>REFEITÓRIO 01 A= 82,04m2</v>
      </c>
      <c r="F2133" s="107" t="str">
        <f aca="false">F2132</f>
        <v>PISO</v>
      </c>
      <c r="G2133" s="108"/>
      <c r="H2133" s="109"/>
      <c r="I2133" s="110"/>
      <c r="J2133" s="108"/>
      <c r="K2133" s="109"/>
      <c r="L2133" s="110"/>
      <c r="M2133" s="108"/>
      <c r="N2133" s="109"/>
      <c r="O2133" s="110"/>
      <c r="P2133" s="111"/>
      <c r="Q2133" s="112"/>
      <c r="R2133" s="113"/>
      <c r="S2133" s="114"/>
      <c r="T2133" s="115"/>
      <c r="U2133" s="116"/>
      <c r="V2133" s="117"/>
      <c r="W2133" s="118" t="n">
        <f aca="false">W2132</f>
        <v>82.04</v>
      </c>
      <c r="X2133" s="119" t="n">
        <v>87745</v>
      </c>
      <c r="Y2133" s="106" t="str">
        <f aca="false">IFERROR(VLOOKUP($X2133,'BASE DADOS'!$B$2:$E$16867,2,FALSE()),"-")</f>
        <v>SINAPI</v>
      </c>
      <c r="Z2133" s="106" t="str">
        <f aca="false">IFERROR(VLOOKUP($X2133,'BASE DADOS'!$B$2:$E$16867,3,FALSE()),"-")</f>
        <v>Contrapiso em argamassa traço 1:4 (cimento e areia), preparo mecânico com betoneira 400 l, aplicado em áreas molhadas sobre laje, aderido, acabamento não reforçado, espessura 3cm. af_07/2021</v>
      </c>
      <c r="AA2133" s="107" t="str">
        <f aca="false">IFERROR(VLOOKUP($X2133,'BASE DADOS'!$B$2:$E$16867,4,FALSE()),"-")</f>
        <v>m2</v>
      </c>
      <c r="AB2133" s="120" t="s">
        <v>16987</v>
      </c>
      <c r="AC2133" s="121" t="str">
        <f aca="false">IFERROR(VLOOKUP(AB2133,'ETAPAS ORCAM'!$B$4:$C$58,2,FALSE()),"-")</f>
        <v>B11 – PAVIMENTAÇÃO</v>
      </c>
      <c r="AMH2133" s="85"/>
      <c r="AMI2133" s="85"/>
      <c r="AMJ2133" s="85"/>
    </row>
    <row r="2134" s="84" customFormat="true" ht="17.9" hidden="false" customHeight="false" outlineLevel="1" collapsed="false">
      <c r="A2134" s="69"/>
      <c r="B2134" s="86"/>
      <c r="C2134" s="105" t="str">
        <f aca="false">C2133</f>
        <v>CBM-SE</v>
      </c>
      <c r="D2134" s="106" t="str">
        <f aca="false">D2133</f>
        <v>2º PAV.</v>
      </c>
      <c r="E2134" s="106" t="str">
        <f aca="false">E2133</f>
        <v>REFEITÓRIO 01 A= 82,04m2</v>
      </c>
      <c r="F2134" s="107" t="str">
        <f aca="false">F2133</f>
        <v>PISO</v>
      </c>
      <c r="G2134" s="108"/>
      <c r="H2134" s="109"/>
      <c r="I2134" s="110"/>
      <c r="J2134" s="108"/>
      <c r="K2134" s="109"/>
      <c r="L2134" s="110"/>
      <c r="M2134" s="108"/>
      <c r="N2134" s="109"/>
      <c r="O2134" s="110"/>
      <c r="P2134" s="111"/>
      <c r="Q2134" s="112"/>
      <c r="R2134" s="113"/>
      <c r="S2134" s="114"/>
      <c r="T2134" s="115"/>
      <c r="U2134" s="116"/>
      <c r="V2134" s="117"/>
      <c r="W2134" s="118" t="n">
        <f aca="false">W2133</f>
        <v>82.04</v>
      </c>
      <c r="X2134" s="119" t="n">
        <v>98555</v>
      </c>
      <c r="Y2134" s="106" t="str">
        <f aca="false">IFERROR(VLOOKUP($X2134,'BASE DADOS'!$B$2:$E$16867,2,FALSE()),"-")</f>
        <v>SINAPI</v>
      </c>
      <c r="Z2134" s="106" t="str">
        <f aca="false">IFERROR(VLOOKUP($X2134,'BASE DADOS'!$B$2:$E$16867,3,FALSE()),"-")</f>
        <v>Impermeabilização de superfície com argamassa polimérica / membrana acrílica, 3 demãos. af_06/2018</v>
      </c>
      <c r="AA2134" s="107" t="str">
        <f aca="false">IFERROR(VLOOKUP($X2134,'BASE DADOS'!$B$2:$E$16867,4,FALSE()),"-")</f>
        <v>m2</v>
      </c>
      <c r="AB2134" s="120" t="s">
        <v>16999</v>
      </c>
      <c r="AC2134" s="121" t="str">
        <f aca="false">IFERROR(VLOOKUP(AB2134,'ETAPAS ORCAM'!$B$4:$C$58,2,FALSE()),"-")</f>
        <v>B07 – IMPERMEABILIZAÇÃO</v>
      </c>
      <c r="AMH2134" s="85"/>
      <c r="AMI2134" s="85"/>
      <c r="AMJ2134" s="85"/>
    </row>
    <row r="2135" s="84" customFormat="true" ht="34.3" hidden="false" customHeight="false" outlineLevel="1" collapsed="false">
      <c r="A2135" s="69"/>
      <c r="B2135" s="86"/>
      <c r="C2135" s="105" t="str">
        <f aca="false">C2133</f>
        <v>CBM-SE</v>
      </c>
      <c r="D2135" s="106" t="str">
        <f aca="false">D2133</f>
        <v>2º PAV.</v>
      </c>
      <c r="E2135" s="106" t="str">
        <f aca="false">E2133</f>
        <v>REFEITÓRIO 01 A= 82,04m2</v>
      </c>
      <c r="F2135" s="107" t="str">
        <f aca="false">F2133</f>
        <v>PISO</v>
      </c>
      <c r="G2135" s="108"/>
      <c r="H2135" s="109"/>
      <c r="I2135" s="110"/>
      <c r="J2135" s="108"/>
      <c r="K2135" s="109"/>
      <c r="L2135" s="110"/>
      <c r="M2135" s="108"/>
      <c r="N2135" s="109"/>
      <c r="O2135" s="110"/>
      <c r="P2135" s="111"/>
      <c r="Q2135" s="112"/>
      <c r="R2135" s="113"/>
      <c r="S2135" s="114"/>
      <c r="T2135" s="115"/>
      <c r="U2135" s="116"/>
      <c r="V2135" s="117"/>
      <c r="W2135" s="118" t="n">
        <f aca="false">W2134</f>
        <v>82.04</v>
      </c>
      <c r="X2135" s="119" t="n">
        <v>13397</v>
      </c>
      <c r="Y2135" s="106" t="str">
        <f aca="false">IFERROR(VLOOKUP($X2135,'BASE DADOS'!$B$2:$E$16867,2,FALSE()),"-")</f>
        <v>ORSE</v>
      </c>
      <c r="Z2135" s="106" t="str">
        <f aca="false">IFERROR(VLOOKUP($X2135,'BASE DADOS'!$B$2:$E$16867,3,FALSE()),"-")</f>
        <v>Revestimento cerâmico para piso ou parede, 53 x 53 cm, Arielle, linha logan, cor branca, ou similar, PEI-5, aplicado com argamassa industrializada ac-ii, rejuntado, exclusive regularização de base ou emboço</v>
      </c>
      <c r="AA2135" s="107" t="str">
        <f aca="false">IFERROR(VLOOKUP($X2135,'BASE DADOS'!$B$2:$E$16867,4,FALSE()),"-")</f>
        <v>m2</v>
      </c>
      <c r="AB2135" s="120" t="s">
        <v>16987</v>
      </c>
      <c r="AC2135" s="121" t="str">
        <f aca="false">IFERROR(VLOOKUP(AB2135,'ETAPAS ORCAM'!$B$4:$C$58,2,FALSE()),"-")</f>
        <v>B11 – PAVIMENTAÇÃO</v>
      </c>
      <c r="AMH2135" s="85"/>
      <c r="AMI2135" s="85"/>
      <c r="AMJ2135" s="85"/>
    </row>
    <row r="2136" s="84" customFormat="true" ht="17.9" hidden="false" customHeight="false" outlineLevel="1" collapsed="false">
      <c r="A2136" s="69"/>
      <c r="B2136" s="86"/>
      <c r="C2136" s="105" t="str">
        <f aca="false">C2135</f>
        <v>CBM-SE</v>
      </c>
      <c r="D2136" s="106" t="str">
        <f aca="false">D2135</f>
        <v>2º PAV.</v>
      </c>
      <c r="E2136" s="106" t="str">
        <f aca="false">E2135</f>
        <v>REFEITÓRIO 01 A= 82,04m2</v>
      </c>
      <c r="F2136" s="107" t="str">
        <f aca="false">F2135</f>
        <v>PISO</v>
      </c>
      <c r="G2136" s="108"/>
      <c r="H2136" s="109"/>
      <c r="I2136" s="110"/>
      <c r="J2136" s="108"/>
      <c r="K2136" s="109"/>
      <c r="L2136" s="110"/>
      <c r="M2136" s="108"/>
      <c r="N2136" s="109"/>
      <c r="O2136" s="110"/>
      <c r="P2136" s="111"/>
      <c r="Q2136" s="112"/>
      <c r="R2136" s="113"/>
      <c r="S2136" s="114"/>
      <c r="T2136" s="115"/>
      <c r="U2136" s="116"/>
      <c r="V2136" s="117"/>
      <c r="W2136" s="118" t="n">
        <f aca="false">W2135</f>
        <v>82.04</v>
      </c>
      <c r="X2136" s="119" t="n">
        <v>99804</v>
      </c>
      <c r="Y2136" s="106" t="str">
        <f aca="false">IFERROR(VLOOKUP($X2136,'BASE DADOS'!$B$2:$E$16867,2,FALSE()),"-")</f>
        <v>SINAPI</v>
      </c>
      <c r="Z2136" s="106" t="str">
        <f aca="false">IFERROR(VLOOKUP($X2136,'BASE DADOS'!$B$2:$E$16867,3,FALSE()),"-")</f>
        <v>Limpeza de piso cerâmico ou porcelanato utilizando detergente neutro e escovação manual. af_04/2019</v>
      </c>
      <c r="AA2136" s="107" t="str">
        <f aca="false">IFERROR(VLOOKUP($X2136,'BASE DADOS'!$B$2:$E$16867,4,FALSE()),"-")</f>
        <v>m2</v>
      </c>
      <c r="AB2136" s="120" t="s">
        <v>16988</v>
      </c>
      <c r="AC2136" s="121" t="str">
        <f aca="false">IFERROR(VLOOKUP(AB2136,'ETAPAS ORCAM'!$B$4:$C$58,2,FALSE()),"-")</f>
        <v>B39 – LIMPEZA FINAL</v>
      </c>
      <c r="AMH2136" s="85"/>
      <c r="AMI2136" s="85"/>
      <c r="AMJ2136" s="85"/>
    </row>
    <row r="2137" s="104" customFormat="true" ht="12.8" hidden="false" customHeight="false" outlineLevel="1" collapsed="false">
      <c r="A2137" s="69"/>
      <c r="B2137" s="86"/>
      <c r="C2137" s="87" t="str">
        <f aca="false">C2136</f>
        <v>CBM-SE</v>
      </c>
      <c r="D2137" s="88" t="str">
        <f aca="false">D2136</f>
        <v>2º PAV.</v>
      </c>
      <c r="E2137" s="88" t="str">
        <f aca="false">E2136</f>
        <v>REFEITÓRIO 01 A= 82,04m2</v>
      </c>
      <c r="F2137" s="89" t="s">
        <v>16939</v>
      </c>
      <c r="G2137" s="90"/>
      <c r="H2137" s="91"/>
      <c r="I2137" s="92"/>
      <c r="J2137" s="90" t="n">
        <v>44.72</v>
      </c>
      <c r="K2137" s="91"/>
      <c r="L2137" s="92"/>
      <c r="M2137" s="90" t="n">
        <v>3.09</v>
      </c>
      <c r="N2137" s="91"/>
      <c r="O2137" s="92"/>
      <c r="P2137" s="93" t="n">
        <f aca="false">-(2*2.1)-(2*1.45)-(0.8*2.1)*4-(2*1.45)*3-(1.9*1.45)</f>
        <v>-25.275</v>
      </c>
      <c r="Q2137" s="94"/>
      <c r="R2137" s="95"/>
      <c r="S2137" s="96" t="n">
        <f aca="false">IF(G2137&lt;&gt;0,(G2137+P2137),(J2137*M2137)+P2137)</f>
        <v>112.9098</v>
      </c>
      <c r="T2137" s="97" t="n">
        <f aca="false">IF(H2137&lt;&gt;0,(H2137+Q2137),(K2137*N2137)+Q2137)</f>
        <v>0</v>
      </c>
      <c r="U2137" s="98" t="n">
        <f aca="false">IF(I2137&lt;&gt;0,(I2137+R2137),(L2137*O2137)+R2137)</f>
        <v>0</v>
      </c>
      <c r="V2137" s="99" t="n">
        <f aca="false">SUM(S2137:U2137)</f>
        <v>112.9098</v>
      </c>
      <c r="W2137" s="100"/>
      <c r="X2137" s="101"/>
      <c r="Y2137" s="88"/>
      <c r="Z2137" s="88"/>
      <c r="AA2137" s="89"/>
      <c r="AB2137" s="102"/>
      <c r="AC2137" s="103"/>
      <c r="AMH2137" s="85"/>
      <c r="AMI2137" s="85"/>
      <c r="AMJ2137" s="85"/>
    </row>
    <row r="2138" s="84" customFormat="true" ht="26.1" hidden="false" customHeight="false" outlineLevel="1" collapsed="false">
      <c r="A2138" s="69"/>
      <c r="B2138" s="86"/>
      <c r="C2138" s="105" t="str">
        <f aca="false">C2137</f>
        <v>CBM-SE</v>
      </c>
      <c r="D2138" s="106" t="str">
        <f aca="false">D2137</f>
        <v>2º PAV.</v>
      </c>
      <c r="E2138" s="106" t="str">
        <f aca="false">E2137</f>
        <v>REFEITÓRIO 01 A= 82,04m2</v>
      </c>
      <c r="F2138" s="107" t="str">
        <f aca="false">F2137</f>
        <v>PAREDE</v>
      </c>
      <c r="G2138" s="108"/>
      <c r="H2138" s="109"/>
      <c r="I2138" s="110"/>
      <c r="J2138" s="108"/>
      <c r="K2138" s="109"/>
      <c r="L2138" s="110"/>
      <c r="M2138" s="108"/>
      <c r="N2138" s="109"/>
      <c r="O2138" s="110"/>
      <c r="P2138" s="111"/>
      <c r="Q2138" s="112"/>
      <c r="R2138" s="113"/>
      <c r="S2138" s="114"/>
      <c r="T2138" s="115"/>
      <c r="U2138" s="116"/>
      <c r="V2138" s="117"/>
      <c r="W2138" s="118" t="n">
        <f aca="false">+V2137</f>
        <v>112.9098</v>
      </c>
      <c r="X2138" s="119" t="n">
        <v>87879</v>
      </c>
      <c r="Y2138" s="106" t="str">
        <f aca="false">IFERROR(VLOOKUP($X2138,'BASE DADOS'!$B$2:$E$16867,2,FALSE()),"-")</f>
        <v>SINAPI</v>
      </c>
      <c r="Z2138" s="106" t="str">
        <f aca="false">IFERROR(VLOOKUP($X2138,'BASE DADOS'!$B$2:$E$16867,3,FALSE()),"-")</f>
        <v>Chapisco aplicado em alvenarias e estruturas de concreto internas, com colher de pedreiro.   argamassa traço 1:3 com preparo em betoneira 400l. af_10/2022</v>
      </c>
      <c r="AA2138" s="107" t="str">
        <f aca="false">IFERROR(VLOOKUP($X2138,'BASE DADOS'!$B$2:$E$16867,4,FALSE()),"-")</f>
        <v>m2</v>
      </c>
      <c r="AB2138" s="120" t="s">
        <v>16989</v>
      </c>
      <c r="AC2138" s="121" t="str">
        <f aca="false">IFERROR(VLOOKUP(AB2138,'ETAPAS ORCAM'!$B$4:$C$58,2,FALSE()),"-")</f>
        <v>B08 – REVESTIMENTO INTERNO – PAREDE</v>
      </c>
      <c r="AMH2138" s="85"/>
      <c r="AMI2138" s="85"/>
      <c r="AMJ2138" s="85"/>
    </row>
    <row r="2139" s="84" customFormat="true" ht="34.3" hidden="false" customHeight="false" outlineLevel="1" collapsed="false">
      <c r="A2139" s="69"/>
      <c r="B2139" s="86"/>
      <c r="C2139" s="105" t="str">
        <f aca="false">C2138</f>
        <v>CBM-SE</v>
      </c>
      <c r="D2139" s="106" t="str">
        <f aca="false">D2138</f>
        <v>2º PAV.</v>
      </c>
      <c r="E2139" s="106" t="str">
        <f aca="false">E2138</f>
        <v>REFEITÓRIO 01 A= 82,04m2</v>
      </c>
      <c r="F2139" s="107" t="str">
        <f aca="false">F2138</f>
        <v>PAREDE</v>
      </c>
      <c r="G2139" s="108"/>
      <c r="H2139" s="109"/>
      <c r="I2139" s="110"/>
      <c r="J2139" s="108"/>
      <c r="K2139" s="109"/>
      <c r="L2139" s="110"/>
      <c r="M2139" s="108"/>
      <c r="N2139" s="109"/>
      <c r="O2139" s="110"/>
      <c r="P2139" s="111"/>
      <c r="Q2139" s="112"/>
      <c r="R2139" s="113"/>
      <c r="S2139" s="114"/>
      <c r="T2139" s="115"/>
      <c r="U2139" s="116"/>
      <c r="V2139" s="117"/>
      <c r="W2139" s="118" t="n">
        <f aca="false">+W2138</f>
        <v>112.9098</v>
      </c>
      <c r="X2139" s="119" t="n">
        <v>87529</v>
      </c>
      <c r="Y2139" s="106" t="str">
        <f aca="false">IFERROR(VLOOKUP($X2139,'BASE DADOS'!$B$2:$E$16867,2,FALSE()),"-")</f>
        <v>SINAPI</v>
      </c>
      <c r="Z2139" s="106" t="str">
        <f aca="false">IFERROR(VLOOKUP($X2139,'BASE DADOS'!$B$2:$E$16867,3,FALSE()),"-")</f>
        <v>Massa única, para recebimento de pintura, em argamassa traço 1:2:8, preparo mecânico com betoneira 400l, aplicada manualmente em faces internas de paredes, espessura de 20mm, com execução de taliscas. af_06/2014</v>
      </c>
      <c r="AA2139" s="107" t="str">
        <f aca="false">IFERROR(VLOOKUP($X2139,'BASE DADOS'!$B$2:$E$16867,4,FALSE()),"-")</f>
        <v>m2</v>
      </c>
      <c r="AB2139" s="120" t="s">
        <v>16989</v>
      </c>
      <c r="AC2139" s="121" t="str">
        <f aca="false">IFERROR(VLOOKUP(AB2139,'ETAPAS ORCAM'!$B$4:$C$58,2,FALSE()),"-")</f>
        <v>B08 – REVESTIMENTO INTERNO – PAREDE</v>
      </c>
      <c r="AMH2139" s="85"/>
      <c r="AMI2139" s="85"/>
      <c r="AMJ2139" s="85"/>
    </row>
    <row r="2140" s="84" customFormat="true" ht="17.9" hidden="false" customHeight="false" outlineLevel="1" collapsed="false">
      <c r="A2140" s="69"/>
      <c r="B2140" s="86"/>
      <c r="C2140" s="105" t="str">
        <f aca="false">C2139</f>
        <v>CBM-SE</v>
      </c>
      <c r="D2140" s="106" t="str">
        <f aca="false">D2139</f>
        <v>2º PAV.</v>
      </c>
      <c r="E2140" s="106" t="str">
        <f aca="false">E2139</f>
        <v>REFEITÓRIO 01 A= 82,04m2</v>
      </c>
      <c r="F2140" s="107" t="str">
        <f aca="false">F2139</f>
        <v>PAREDE</v>
      </c>
      <c r="G2140" s="108"/>
      <c r="H2140" s="109"/>
      <c r="I2140" s="110"/>
      <c r="J2140" s="108"/>
      <c r="K2140" s="109"/>
      <c r="L2140" s="110"/>
      <c r="M2140" s="108"/>
      <c r="N2140" s="109"/>
      <c r="O2140" s="110"/>
      <c r="P2140" s="111"/>
      <c r="Q2140" s="112"/>
      <c r="R2140" s="113"/>
      <c r="S2140" s="114"/>
      <c r="T2140" s="115"/>
      <c r="U2140" s="116"/>
      <c r="V2140" s="117"/>
      <c r="W2140" s="118" t="n">
        <f aca="false">+W2139</f>
        <v>112.9098</v>
      </c>
      <c r="X2140" s="119" t="n">
        <v>88485</v>
      </c>
      <c r="Y2140" s="106" t="str">
        <f aca="false">IFERROR(VLOOKUP($X2140,'BASE DADOS'!$B$2:$E$16867,2,FALSE()),"-")</f>
        <v>SINAPI</v>
      </c>
      <c r="Z2140" s="106" t="str">
        <f aca="false">IFERROR(VLOOKUP($X2140,'BASE DADOS'!$B$2:$E$16867,3,FALSE()),"-")</f>
        <v>Aplicação de fundo selador acrílico em paredes, uma demão. af_06/2014</v>
      </c>
      <c r="AA2140" s="107" t="str">
        <f aca="false">IFERROR(VLOOKUP($X2140,'BASE DADOS'!$B$2:$E$16867,4,FALSE()),"-")</f>
        <v>m2</v>
      </c>
      <c r="AB2140" s="120" t="s">
        <v>16990</v>
      </c>
      <c r="AC2140" s="121" t="str">
        <f aca="false">IFERROR(VLOOKUP(AB2140,'ETAPAS ORCAM'!$B$4:$C$58,2,FALSE()),"-")</f>
        <v>B14 – PINTURA INTERNA – PAREDE</v>
      </c>
      <c r="AMH2140" s="85"/>
      <c r="AMI2140" s="85"/>
      <c r="AMJ2140" s="85"/>
    </row>
    <row r="2141" s="84" customFormat="true" ht="17.9" hidden="false" customHeight="false" outlineLevel="1" collapsed="false">
      <c r="A2141" s="69"/>
      <c r="B2141" s="86"/>
      <c r="C2141" s="105" t="str">
        <f aca="false">C2140</f>
        <v>CBM-SE</v>
      </c>
      <c r="D2141" s="106" t="str">
        <f aca="false">D2140</f>
        <v>2º PAV.</v>
      </c>
      <c r="E2141" s="106" t="str">
        <f aca="false">E2140</f>
        <v>REFEITÓRIO 01 A= 82,04m2</v>
      </c>
      <c r="F2141" s="107" t="str">
        <f aca="false">F2140</f>
        <v>PAREDE</v>
      </c>
      <c r="G2141" s="108"/>
      <c r="H2141" s="109"/>
      <c r="I2141" s="110"/>
      <c r="J2141" s="108"/>
      <c r="K2141" s="109"/>
      <c r="L2141" s="110"/>
      <c r="M2141" s="108"/>
      <c r="N2141" s="109"/>
      <c r="O2141" s="110"/>
      <c r="P2141" s="111"/>
      <c r="Q2141" s="112"/>
      <c r="R2141" s="113"/>
      <c r="S2141" s="114"/>
      <c r="T2141" s="115"/>
      <c r="U2141" s="116"/>
      <c r="V2141" s="117"/>
      <c r="W2141" s="118" t="n">
        <f aca="false">+W2140</f>
        <v>112.9098</v>
      </c>
      <c r="X2141" s="119" t="n">
        <v>88497</v>
      </c>
      <c r="Y2141" s="106" t="str">
        <f aca="false">IFERROR(VLOOKUP($X2141,'BASE DADOS'!$B$2:$E$16867,2,FALSE()),"-")</f>
        <v>SINAPI</v>
      </c>
      <c r="Z2141" s="106" t="str">
        <f aca="false">IFERROR(VLOOKUP($X2141,'BASE DADOS'!$B$2:$E$16867,3,FALSE()),"-")</f>
        <v>Aplicação e lixamento de massa látex em paredes, duas demãos. af_06/2014</v>
      </c>
      <c r="AA2141" s="107" t="str">
        <f aca="false">IFERROR(VLOOKUP($X2141,'BASE DADOS'!$B$2:$E$16867,4,FALSE()),"-")</f>
        <v>m2</v>
      </c>
      <c r="AB2141" s="120" t="s">
        <v>16990</v>
      </c>
      <c r="AC2141" s="121" t="str">
        <f aca="false">IFERROR(VLOOKUP(AB2141,'ETAPAS ORCAM'!$B$4:$C$58,2,FALSE()),"-")</f>
        <v>B14 – PINTURA INTERNA – PAREDE</v>
      </c>
      <c r="AMH2141" s="85"/>
      <c r="AMI2141" s="85"/>
      <c r="AMJ2141" s="85"/>
    </row>
    <row r="2142" s="84" customFormat="true" ht="17.9" hidden="false" customHeight="false" outlineLevel="1" collapsed="false">
      <c r="A2142" s="69"/>
      <c r="B2142" s="86"/>
      <c r="C2142" s="105" t="str">
        <f aca="false">C2141</f>
        <v>CBM-SE</v>
      </c>
      <c r="D2142" s="106" t="str">
        <f aca="false">D2141</f>
        <v>2º PAV.</v>
      </c>
      <c r="E2142" s="106" t="str">
        <f aca="false">E2141</f>
        <v>REFEITÓRIO 01 A= 82,04m2</v>
      </c>
      <c r="F2142" s="107" t="str">
        <f aca="false">F2141</f>
        <v>PAREDE</v>
      </c>
      <c r="G2142" s="108"/>
      <c r="H2142" s="109"/>
      <c r="I2142" s="110"/>
      <c r="J2142" s="108"/>
      <c r="K2142" s="109"/>
      <c r="L2142" s="110"/>
      <c r="M2142" s="108"/>
      <c r="N2142" s="109"/>
      <c r="O2142" s="110"/>
      <c r="P2142" s="111"/>
      <c r="Q2142" s="112"/>
      <c r="R2142" s="113"/>
      <c r="S2142" s="114"/>
      <c r="T2142" s="115"/>
      <c r="U2142" s="116"/>
      <c r="V2142" s="117"/>
      <c r="W2142" s="118" t="n">
        <f aca="false">+W2141</f>
        <v>112.9098</v>
      </c>
      <c r="X2142" s="119" t="n">
        <v>104641</v>
      </c>
      <c r="Y2142" s="106" t="str">
        <f aca="false">IFERROR(VLOOKUP($X2142,'BASE DADOS'!$B$2:$E$16867,2,FALSE()),"-")</f>
        <v>SINAPI</v>
      </c>
      <c r="Z2142" s="106" t="str">
        <f aca="false">IFERROR(VLOOKUP($X2142,'BASE DADOS'!$B$2:$E$16867,3,FALSE()),"-")</f>
        <v>Pintura látex acrílica econômica, aplicação manual em paredes, duas demãos. Af_04/2023</v>
      </c>
      <c r="AA2142" s="107" t="str">
        <f aca="false">IFERROR(VLOOKUP($X2142,'BASE DADOS'!$B$2:$E$16867,4,FALSE()),"-")</f>
        <v>m2</v>
      </c>
      <c r="AB2142" s="120" t="s">
        <v>16990</v>
      </c>
      <c r="AC2142" s="121" t="str">
        <f aca="false">IFERROR(VLOOKUP(AB2142,'ETAPAS ORCAM'!$B$4:$C$58,2,FALSE()),"-")</f>
        <v>B14 – PINTURA INTERNA – PAREDE</v>
      </c>
      <c r="AMH2142" s="85"/>
      <c r="AMI2142" s="85"/>
      <c r="AMJ2142" s="85"/>
    </row>
    <row r="2143" s="84" customFormat="true" ht="17.9" hidden="false" customHeight="false" outlineLevel="1" collapsed="false">
      <c r="A2143" s="69"/>
      <c r="B2143" s="86"/>
      <c r="C2143" s="105" t="str">
        <f aca="false">C2142</f>
        <v>CBM-SE</v>
      </c>
      <c r="D2143" s="106" t="str">
        <f aca="false">D2142</f>
        <v>2º PAV.</v>
      </c>
      <c r="E2143" s="106" t="str">
        <f aca="false">E2142</f>
        <v>REFEITÓRIO 01 A= 82,04m2</v>
      </c>
      <c r="F2143" s="107" t="str">
        <f aca="false">F2142</f>
        <v>PAREDE</v>
      </c>
      <c r="G2143" s="108"/>
      <c r="H2143" s="109"/>
      <c r="I2143" s="110"/>
      <c r="J2143" s="108"/>
      <c r="K2143" s="109"/>
      <c r="L2143" s="110"/>
      <c r="M2143" s="108"/>
      <c r="N2143" s="109"/>
      <c r="O2143" s="110"/>
      <c r="P2143" s="111"/>
      <c r="Q2143" s="112"/>
      <c r="R2143" s="113"/>
      <c r="S2143" s="114"/>
      <c r="T2143" s="115"/>
      <c r="U2143" s="116"/>
      <c r="V2143" s="117"/>
      <c r="W2143" s="118" t="n">
        <f aca="false">+6.12+2.7</f>
        <v>8.82</v>
      </c>
      <c r="X2143" s="119" t="n">
        <v>9753</v>
      </c>
      <c r="Y2143" s="106" t="str">
        <f aca="false">IFERROR(VLOOKUP($X2143,'BASE DADOS'!$B$2:$E$16867,2,FALSE()),"-")</f>
        <v>ORSE</v>
      </c>
      <c r="Z2143" s="106" t="str">
        <f aca="false">IFERROR(VLOOKUP($X2143,'BASE DADOS'!$B$2:$E$16867,3,FALSE()),"-")</f>
        <v>Chapim de granito cinza andorinha, c/ largura = 22 cm, esp = 2 cm</v>
      </c>
      <c r="AA2143" s="107" t="str">
        <f aca="false">IFERROR(VLOOKUP($X2143,'BASE DADOS'!$B$2:$E$16867,4,FALSE()),"-")</f>
        <v>m</v>
      </c>
      <c r="AB2143" s="120" t="s">
        <v>16989</v>
      </c>
      <c r="AC2143" s="121" t="str">
        <f aca="false">IFERROR(VLOOKUP(AB2143,'ETAPAS ORCAM'!$B$4:$C$58,2,FALSE()),"-")</f>
        <v>B08 – REVESTIMENTO INTERNO – PAREDE</v>
      </c>
      <c r="AMH2143" s="85"/>
      <c r="AMI2143" s="85"/>
      <c r="AMJ2143" s="85"/>
    </row>
    <row r="2144" s="104" customFormat="true" ht="12.8" hidden="false" customHeight="false" outlineLevel="1" collapsed="false">
      <c r="A2144" s="69"/>
      <c r="B2144" s="86"/>
      <c r="C2144" s="160" t="str">
        <f aca="false">C2143</f>
        <v>CBM-SE</v>
      </c>
      <c r="D2144" s="161" t="str">
        <f aca="false">D2143</f>
        <v>2º PAV.</v>
      </c>
      <c r="E2144" s="161" t="str">
        <f aca="false">E2143</f>
        <v>REFEITÓRIO 01 A= 82,04m2</v>
      </c>
      <c r="F2144" s="162" t="s">
        <v>16940</v>
      </c>
      <c r="G2144" s="163" t="n">
        <f aca="false">G2131</f>
        <v>82.04</v>
      </c>
      <c r="H2144" s="164"/>
      <c r="I2144" s="165"/>
      <c r="J2144" s="163"/>
      <c r="K2144" s="164"/>
      <c r="L2144" s="165"/>
      <c r="M2144" s="163"/>
      <c r="N2144" s="164"/>
      <c r="O2144" s="165"/>
      <c r="P2144" s="166"/>
      <c r="Q2144" s="167"/>
      <c r="R2144" s="168"/>
      <c r="S2144" s="169" t="n">
        <f aca="false">IF(G2144&lt;&gt;0,(G2144+P2144),(J2144*M2144)+P2144)</f>
        <v>82.04</v>
      </c>
      <c r="T2144" s="170" t="n">
        <f aca="false">IF(H2144&lt;&gt;0,(H2144+Q2144),(K2144*N2144)+Q2144)</f>
        <v>0</v>
      </c>
      <c r="U2144" s="171" t="n">
        <f aca="false">IF(I2144&lt;&gt;0,(I2144+R2144),(L2144*O2144)+R2144)</f>
        <v>0</v>
      </c>
      <c r="V2144" s="172" t="n">
        <f aca="false">SUM(S2144:U2144)</f>
        <v>82.04</v>
      </c>
      <c r="W2144" s="173"/>
      <c r="X2144" s="174"/>
      <c r="Y2144" s="161"/>
      <c r="Z2144" s="161"/>
      <c r="AA2144" s="162"/>
      <c r="AB2144" s="175"/>
      <c r="AC2144" s="176"/>
      <c r="AMH2144" s="85"/>
      <c r="AMI2144" s="85"/>
      <c r="AMJ2144" s="85"/>
    </row>
    <row r="2145" s="84" customFormat="true" ht="17.9" hidden="false" customHeight="false" outlineLevel="1" collapsed="false">
      <c r="A2145" s="69"/>
      <c r="B2145" s="86"/>
      <c r="C2145" s="105" t="str">
        <f aca="false">C2144</f>
        <v>CBM-SE</v>
      </c>
      <c r="D2145" s="106" t="str">
        <f aca="false">D2144</f>
        <v>2º PAV.</v>
      </c>
      <c r="E2145" s="106" t="str">
        <f aca="false">E2144</f>
        <v>REFEITÓRIO 01 A= 82,04m2</v>
      </c>
      <c r="F2145" s="107" t="str">
        <f aca="false">F2144</f>
        <v>TETO</v>
      </c>
      <c r="G2145" s="108"/>
      <c r="H2145" s="109"/>
      <c r="I2145" s="110"/>
      <c r="J2145" s="108"/>
      <c r="K2145" s="109"/>
      <c r="L2145" s="110"/>
      <c r="M2145" s="108"/>
      <c r="N2145" s="109"/>
      <c r="O2145" s="110"/>
      <c r="P2145" s="111"/>
      <c r="Q2145" s="112"/>
      <c r="R2145" s="113"/>
      <c r="S2145" s="114"/>
      <c r="T2145" s="115"/>
      <c r="U2145" s="116"/>
      <c r="V2145" s="117"/>
      <c r="W2145" s="118" t="n">
        <f aca="false">V2144</f>
        <v>82.04</v>
      </c>
      <c r="X2145" s="119" t="n">
        <v>96114</v>
      </c>
      <c r="Y2145" s="106" t="str">
        <f aca="false">IFERROR(VLOOKUP($X2145,'BASE DADOS'!$B$2:$E$16867,2,FALSE()),"-")</f>
        <v>SINAPI</v>
      </c>
      <c r="Z2145" s="106" t="str">
        <f aca="false">IFERROR(VLOOKUP($X2145,'BASE DADOS'!$B$2:$E$16867,3,FALSE()),"-")</f>
        <v>Forro em drywall, para ambientes comerciais, inclusive estrutura de fixação. af_05/2017_ps</v>
      </c>
      <c r="AA2145" s="107" t="str">
        <f aca="false">IFERROR(VLOOKUP($X2145,'BASE DADOS'!$B$2:$E$16867,4,FALSE()),"-")</f>
        <v>m2</v>
      </c>
      <c r="AB2145" s="120" t="s">
        <v>16991</v>
      </c>
      <c r="AC2145" s="121" t="str">
        <f aca="false">IFERROR(VLOOKUP(AB2145,'ETAPAS ORCAM'!$B$4:$C$58,2,FALSE()),"-")</f>
        <v>B09 – REVESTIMENTO INTERNO – TETO</v>
      </c>
      <c r="AMH2145" s="85"/>
      <c r="AMI2145" s="85"/>
      <c r="AMJ2145" s="85"/>
    </row>
    <row r="2146" s="84" customFormat="true" ht="17.9" hidden="false" customHeight="false" outlineLevel="1" collapsed="false">
      <c r="A2146" s="69"/>
      <c r="B2146" s="86"/>
      <c r="C2146" s="105" t="str">
        <f aca="false">C2145</f>
        <v>CBM-SE</v>
      </c>
      <c r="D2146" s="106" t="str">
        <f aca="false">D2145</f>
        <v>2º PAV.</v>
      </c>
      <c r="E2146" s="106" t="str">
        <f aca="false">E2145</f>
        <v>REFEITÓRIO 01 A= 82,04m2</v>
      </c>
      <c r="F2146" s="107" t="str">
        <f aca="false">F2145</f>
        <v>TETO</v>
      </c>
      <c r="G2146" s="108"/>
      <c r="H2146" s="109"/>
      <c r="I2146" s="110"/>
      <c r="J2146" s="108"/>
      <c r="K2146" s="109"/>
      <c r="L2146" s="110"/>
      <c r="M2146" s="108"/>
      <c r="N2146" s="109"/>
      <c r="O2146" s="110"/>
      <c r="P2146" s="111"/>
      <c r="Q2146" s="112"/>
      <c r="R2146" s="113"/>
      <c r="S2146" s="114"/>
      <c r="T2146" s="115"/>
      <c r="U2146" s="116"/>
      <c r="V2146" s="117"/>
      <c r="W2146" s="118" t="n">
        <f aca="false">J2137</f>
        <v>44.72</v>
      </c>
      <c r="X2146" s="119" t="n">
        <v>9082</v>
      </c>
      <c r="Y2146" s="106" t="str">
        <f aca="false">IFERROR(VLOOKUP($X2146,'BASE DADOS'!$B$2:$E$16867,2,FALSE()),"-")</f>
        <v>ORSE</v>
      </c>
      <c r="Z2146" s="106" t="str">
        <f aca="false">IFERROR(VLOOKUP($X2146,'BASE DADOS'!$B$2:$E$16867,3,FALSE()),"-")</f>
        <v>Tabica metálica 3x3cm para forro de gesso (fornecimento e montagem)</v>
      </c>
      <c r="AA2146" s="107" t="str">
        <f aca="false">IFERROR(VLOOKUP($X2146,'BASE DADOS'!$B$2:$E$16867,4,FALSE()),"-")</f>
        <v>m</v>
      </c>
      <c r="AB2146" s="120" t="s">
        <v>16991</v>
      </c>
      <c r="AC2146" s="121" t="str">
        <f aca="false">IFERROR(VLOOKUP(AB2146,'ETAPAS ORCAM'!$B$4:$C$58,2,FALSE()),"-")</f>
        <v>B09 – REVESTIMENTO INTERNO – TETO</v>
      </c>
      <c r="AMH2146" s="85"/>
      <c r="AMI2146" s="85"/>
      <c r="AMJ2146" s="85"/>
    </row>
    <row r="2147" s="84" customFormat="true" ht="17.9" hidden="false" customHeight="false" outlineLevel="1" collapsed="false">
      <c r="A2147" s="69"/>
      <c r="B2147" s="86"/>
      <c r="C2147" s="105" t="str">
        <f aca="false">C2146</f>
        <v>CBM-SE</v>
      </c>
      <c r="D2147" s="106" t="str">
        <f aca="false">D2146</f>
        <v>2º PAV.</v>
      </c>
      <c r="E2147" s="106" t="str">
        <f aca="false">E2146</f>
        <v>REFEITÓRIO 01 A= 82,04m2</v>
      </c>
      <c r="F2147" s="107" t="str">
        <f aca="false">F2146</f>
        <v>TETO</v>
      </c>
      <c r="G2147" s="108"/>
      <c r="H2147" s="109"/>
      <c r="I2147" s="110"/>
      <c r="J2147" s="108"/>
      <c r="K2147" s="109"/>
      <c r="L2147" s="110"/>
      <c r="M2147" s="108"/>
      <c r="N2147" s="109"/>
      <c r="O2147" s="110"/>
      <c r="P2147" s="111"/>
      <c r="Q2147" s="112"/>
      <c r="R2147" s="113"/>
      <c r="S2147" s="114"/>
      <c r="T2147" s="115"/>
      <c r="U2147" s="116"/>
      <c r="V2147" s="117"/>
      <c r="W2147" s="118" t="n">
        <f aca="false">W2145</f>
        <v>82.04</v>
      </c>
      <c r="X2147" s="119" t="n">
        <v>88484</v>
      </c>
      <c r="Y2147" s="106" t="str">
        <f aca="false">IFERROR(VLOOKUP($X2147,'BASE DADOS'!$B$2:$E$16867,2,FALSE()),"-")</f>
        <v>SINAPI</v>
      </c>
      <c r="Z2147" s="106" t="str">
        <f aca="false">IFERROR(VLOOKUP($X2147,'BASE DADOS'!$B$2:$E$16867,3,FALSE()),"-")</f>
        <v>Aplicação de fundo selador acrílico em teto, uma demão. af_06/2014</v>
      </c>
      <c r="AA2147" s="107" t="str">
        <f aca="false">IFERROR(VLOOKUP($X2147,'BASE DADOS'!$B$2:$E$16867,4,FALSE()),"-")</f>
        <v>m2</v>
      </c>
      <c r="AB2147" s="120" t="s">
        <v>16992</v>
      </c>
      <c r="AC2147" s="121" t="str">
        <f aca="false">IFERROR(VLOOKUP(AB2147,'ETAPAS ORCAM'!$B$4:$C$58,2,FALSE()),"-")</f>
        <v>B15 – PINTURA INTERNA – TETO</v>
      </c>
      <c r="AMH2147" s="85"/>
      <c r="AMI2147" s="85"/>
      <c r="AMJ2147" s="85"/>
    </row>
    <row r="2148" s="84" customFormat="true" ht="17.9" hidden="false" customHeight="false" outlineLevel="1" collapsed="false">
      <c r="A2148" s="69"/>
      <c r="B2148" s="86"/>
      <c r="C2148" s="105" t="str">
        <f aca="false">C2147</f>
        <v>CBM-SE</v>
      </c>
      <c r="D2148" s="106" t="str">
        <f aca="false">D2147</f>
        <v>2º PAV.</v>
      </c>
      <c r="E2148" s="106" t="str">
        <f aca="false">E2147</f>
        <v>REFEITÓRIO 01 A= 82,04m2</v>
      </c>
      <c r="F2148" s="107" t="str">
        <f aca="false">F2147</f>
        <v>TETO</v>
      </c>
      <c r="G2148" s="108"/>
      <c r="H2148" s="109"/>
      <c r="I2148" s="110"/>
      <c r="J2148" s="108"/>
      <c r="K2148" s="109"/>
      <c r="L2148" s="110"/>
      <c r="M2148" s="108"/>
      <c r="N2148" s="109"/>
      <c r="O2148" s="110"/>
      <c r="P2148" s="111"/>
      <c r="Q2148" s="112"/>
      <c r="R2148" s="113"/>
      <c r="S2148" s="114"/>
      <c r="T2148" s="115"/>
      <c r="U2148" s="116"/>
      <c r="V2148" s="117"/>
      <c r="W2148" s="118" t="n">
        <f aca="false">W2147</f>
        <v>82.04</v>
      </c>
      <c r="X2148" s="119" t="n">
        <v>88496</v>
      </c>
      <c r="Y2148" s="106" t="str">
        <f aca="false">IFERROR(VLOOKUP($X2148,'BASE DADOS'!$B$2:$E$16867,2,FALSE()),"-")</f>
        <v>SINAPI</v>
      </c>
      <c r="Z2148" s="106" t="str">
        <f aca="false">IFERROR(VLOOKUP($X2148,'BASE DADOS'!$B$2:$E$16867,3,FALSE()),"-")</f>
        <v>Aplicação e lixamento de massa látex em teto, duas demãos. af_06/2014</v>
      </c>
      <c r="AA2148" s="107" t="str">
        <f aca="false">IFERROR(VLOOKUP($X2148,'BASE DADOS'!$B$2:$E$16867,4,FALSE()),"-")</f>
        <v>m2</v>
      </c>
      <c r="AB2148" s="120" t="s">
        <v>16992</v>
      </c>
      <c r="AC2148" s="121" t="str">
        <f aca="false">IFERROR(VLOOKUP(AB2148,'ETAPAS ORCAM'!$B$4:$C$58,2,FALSE()),"-")</f>
        <v>B15 – PINTURA INTERNA – TETO</v>
      </c>
      <c r="AMH2148" s="85"/>
      <c r="AMI2148" s="85"/>
      <c r="AMJ2148" s="85"/>
    </row>
    <row r="2149" s="84" customFormat="true" ht="17.9" hidden="false" customHeight="false" outlineLevel="1" collapsed="false">
      <c r="A2149" s="69"/>
      <c r="B2149" s="86"/>
      <c r="C2149" s="105" t="str">
        <f aca="false">C2148</f>
        <v>CBM-SE</v>
      </c>
      <c r="D2149" s="106" t="str">
        <f aca="false">D2148</f>
        <v>2º PAV.</v>
      </c>
      <c r="E2149" s="106" t="str">
        <f aca="false">E2148</f>
        <v>REFEITÓRIO 01 A= 82,04m2</v>
      </c>
      <c r="F2149" s="107" t="str">
        <f aca="false">F2148</f>
        <v>TETO</v>
      </c>
      <c r="G2149" s="108"/>
      <c r="H2149" s="109"/>
      <c r="I2149" s="110"/>
      <c r="J2149" s="108"/>
      <c r="K2149" s="109"/>
      <c r="L2149" s="110"/>
      <c r="M2149" s="108"/>
      <c r="N2149" s="109"/>
      <c r="O2149" s="110"/>
      <c r="P2149" s="111"/>
      <c r="Q2149" s="112"/>
      <c r="R2149" s="113"/>
      <c r="S2149" s="114"/>
      <c r="T2149" s="115"/>
      <c r="U2149" s="116"/>
      <c r="V2149" s="117"/>
      <c r="W2149" s="118" t="n">
        <f aca="false">W2148</f>
        <v>82.04</v>
      </c>
      <c r="X2149" s="119" t="n">
        <v>104639</v>
      </c>
      <c r="Y2149" s="106" t="str">
        <f aca="false">IFERROR(VLOOKUP($X2149,'BASE DADOS'!$B$2:$E$16867,2,FALSE()),"-")</f>
        <v>SINAPI</v>
      </c>
      <c r="Z2149" s="106" t="str">
        <f aca="false">IFERROR(VLOOKUP($X2149,'BASE DADOS'!$B$2:$E$16867,3,FALSE()),"-")</f>
        <v>Pintura látex acrílica econômica, aplicação manual em teto, duas demãos. Af_04/2023</v>
      </c>
      <c r="AA2149" s="107" t="str">
        <f aca="false">IFERROR(VLOOKUP($X2149,'BASE DADOS'!$B$2:$E$16867,4,FALSE()),"-")</f>
        <v>m2</v>
      </c>
      <c r="AB2149" s="120" t="s">
        <v>16992</v>
      </c>
      <c r="AC2149" s="121" t="str">
        <f aca="false">IFERROR(VLOOKUP(AB2149,'ETAPAS ORCAM'!$B$4:$C$58,2,FALSE()),"-")</f>
        <v>B15 – PINTURA INTERNA – TETO</v>
      </c>
      <c r="AMH2149" s="85"/>
      <c r="AMI2149" s="85"/>
      <c r="AMJ2149" s="85"/>
    </row>
    <row r="2150" s="104" customFormat="true" ht="12.8" hidden="false" customHeight="false" outlineLevel="1" collapsed="false">
      <c r="A2150" s="69"/>
      <c r="B2150" s="86"/>
      <c r="C2150" s="87" t="str">
        <f aca="false">C2149</f>
        <v>CBM-SE</v>
      </c>
      <c r="D2150" s="88" t="str">
        <f aca="false">D2149</f>
        <v>2º PAV.</v>
      </c>
      <c r="E2150" s="88" t="str">
        <f aca="false">E2149</f>
        <v>REFEITÓRIO 01 A= 82,04m2</v>
      </c>
      <c r="F2150" s="89" t="s">
        <v>16941</v>
      </c>
      <c r="G2150" s="90" t="n">
        <f aca="false">J2137</f>
        <v>44.72</v>
      </c>
      <c r="H2150" s="91"/>
      <c r="I2150" s="92"/>
      <c r="J2150" s="90"/>
      <c r="K2150" s="91"/>
      <c r="L2150" s="92"/>
      <c r="M2150" s="90"/>
      <c r="N2150" s="91"/>
      <c r="O2150" s="92"/>
      <c r="P2150" s="93" t="n">
        <f aca="false">-2-(0.8*3)</f>
        <v>-4.4</v>
      </c>
      <c r="Q2150" s="94"/>
      <c r="R2150" s="95"/>
      <c r="S2150" s="96" t="n">
        <f aca="false">IF(G2150&lt;&gt;0,(G2150+P2150),(J2150*M2150)+P2150)</f>
        <v>40.32</v>
      </c>
      <c r="T2150" s="97" t="n">
        <f aca="false">IF(H2150&lt;&gt;0,(H2150+Q2150),(K2150*N2150)+Q2150)</f>
        <v>0</v>
      </c>
      <c r="U2150" s="98" t="n">
        <f aca="false">IF(I2150&lt;&gt;0,(I2150+R2150),(L2150*O2150)+R2150)</f>
        <v>0</v>
      </c>
      <c r="V2150" s="99" t="n">
        <f aca="false">SUM(S2150:U2150)</f>
        <v>40.32</v>
      </c>
      <c r="W2150" s="100"/>
      <c r="X2150" s="101"/>
      <c r="Y2150" s="88"/>
      <c r="Z2150" s="88"/>
      <c r="AA2150" s="89"/>
      <c r="AB2150" s="102"/>
      <c r="AC2150" s="103"/>
      <c r="AMH2150" s="85"/>
      <c r="AMI2150" s="85"/>
      <c r="AMJ2150" s="85"/>
    </row>
    <row r="2151" s="84" customFormat="true" ht="12.8" hidden="false" customHeight="false" outlineLevel="1" collapsed="false">
      <c r="A2151" s="69"/>
      <c r="B2151" s="86"/>
      <c r="C2151" s="105" t="str">
        <f aca="false">C2150</f>
        <v>CBM-SE</v>
      </c>
      <c r="D2151" s="106" t="str">
        <f aca="false">D2150</f>
        <v>2º PAV.</v>
      </c>
      <c r="E2151" s="106" t="str">
        <f aca="false">E2150</f>
        <v>REFEITÓRIO 01 A= 82,04m2</v>
      </c>
      <c r="F2151" s="107" t="str">
        <f aca="false">F2150</f>
        <v>RODAPÉ</v>
      </c>
      <c r="G2151" s="108"/>
      <c r="H2151" s="109"/>
      <c r="I2151" s="110"/>
      <c r="J2151" s="108"/>
      <c r="K2151" s="109"/>
      <c r="L2151" s="110"/>
      <c r="M2151" s="108"/>
      <c r="N2151" s="109"/>
      <c r="O2151" s="110"/>
      <c r="P2151" s="111"/>
      <c r="Q2151" s="112"/>
      <c r="R2151" s="113"/>
      <c r="S2151" s="114"/>
      <c r="T2151" s="115"/>
      <c r="U2151" s="116"/>
      <c r="V2151" s="117"/>
      <c r="W2151" s="118" t="n">
        <f aca="false">+V2150</f>
        <v>40.32</v>
      </c>
      <c r="X2151" s="119" t="n">
        <v>98685</v>
      </c>
      <c r="Y2151" s="106" t="str">
        <f aca="false">IFERROR(VLOOKUP($X2151,'BASE DADOS'!$B$2:$E$16867,2,FALSE()),"-")</f>
        <v>SINAPI</v>
      </c>
      <c r="Z2151" s="106" t="str">
        <f aca="false">IFERROR(VLOOKUP($X2151,'BASE DADOS'!$B$2:$E$16867,3,FALSE()),"-")</f>
        <v>Rodapé em granito, altura 10 cm. af_09/2020</v>
      </c>
      <c r="AA2151" s="107" t="str">
        <f aca="false">IFERROR(VLOOKUP($X2151,'BASE DADOS'!$B$2:$E$16867,4,FALSE()),"-")</f>
        <v>m</v>
      </c>
      <c r="AB2151" s="120" t="s">
        <v>16989</v>
      </c>
      <c r="AC2151" s="121" t="str">
        <f aca="false">IFERROR(VLOOKUP(AB2151,'ETAPAS ORCAM'!$B$4:$C$58,2,FALSE()),"-")</f>
        <v>B08 – REVESTIMENTO INTERNO – PAREDE</v>
      </c>
      <c r="AMH2151" s="85"/>
      <c r="AMI2151" s="85"/>
      <c r="AMJ2151" s="85"/>
    </row>
    <row r="2152" s="104" customFormat="true" ht="12.8" hidden="false" customHeight="false" outlineLevel="1" collapsed="false">
      <c r="A2152" s="69"/>
      <c r="B2152" s="86"/>
      <c r="C2152" s="160" t="str">
        <f aca="false">C2149</f>
        <v>CBM-SE</v>
      </c>
      <c r="D2152" s="161" t="str">
        <f aca="false">D2149</f>
        <v>2º PAV.</v>
      </c>
      <c r="E2152" s="161" t="str">
        <f aca="false">E2149</f>
        <v>REFEITÓRIO 01 A= 82,04m2</v>
      </c>
      <c r="F2152" s="162" t="s">
        <v>17004</v>
      </c>
      <c r="G2152" s="163" t="n">
        <v>1</v>
      </c>
      <c r="H2152" s="164"/>
      <c r="I2152" s="165"/>
      <c r="J2152" s="163"/>
      <c r="K2152" s="164"/>
      <c r="L2152" s="165"/>
      <c r="M2152" s="163"/>
      <c r="N2152" s="164"/>
      <c r="O2152" s="165"/>
      <c r="P2152" s="166"/>
      <c r="Q2152" s="167"/>
      <c r="R2152" s="168"/>
      <c r="S2152" s="169" t="n">
        <f aca="false">IF(G2152&lt;&gt;0,(G2152+P2152),(J2152*M2152)+P2152)</f>
        <v>1</v>
      </c>
      <c r="T2152" s="170" t="n">
        <f aca="false">IF(H2152&lt;&gt;0,(H2152+Q2152),(K2152*N2152)+Q2152)</f>
        <v>0</v>
      </c>
      <c r="U2152" s="171" t="n">
        <f aca="false">IF(I2152&lt;&gt;0,(I2152+R2152),(L2152*O2152)+R2152)</f>
        <v>0</v>
      </c>
      <c r="V2152" s="172" t="n">
        <f aca="false">SUM(S2152:U2152)</f>
        <v>1</v>
      </c>
      <c r="W2152" s="173"/>
      <c r="X2152" s="174"/>
      <c r="Y2152" s="161"/>
      <c r="Z2152" s="161"/>
      <c r="AA2152" s="162"/>
      <c r="AB2152" s="175"/>
      <c r="AC2152" s="176"/>
      <c r="AMH2152" s="85"/>
      <c r="AMI2152" s="85"/>
      <c r="AMJ2152" s="85"/>
    </row>
    <row r="2153" s="84" customFormat="true" ht="42.5" hidden="false" customHeight="false" outlineLevel="1" collapsed="false">
      <c r="A2153" s="69"/>
      <c r="B2153" s="86"/>
      <c r="C2153" s="105" t="str">
        <f aca="false">C2152</f>
        <v>CBM-SE</v>
      </c>
      <c r="D2153" s="106" t="str">
        <f aca="false">D2152</f>
        <v>2º PAV.</v>
      </c>
      <c r="E2153" s="106" t="str">
        <f aca="false">E2152</f>
        <v>REFEITÓRIO 01 A= 82,04m2</v>
      </c>
      <c r="F2153" s="107" t="str">
        <f aca="false">F2152</f>
        <v>ESQ. MADEIRA</v>
      </c>
      <c r="G2153" s="108"/>
      <c r="H2153" s="109"/>
      <c r="I2153" s="110"/>
      <c r="J2153" s="108"/>
      <c r="K2153" s="109"/>
      <c r="L2153" s="110"/>
      <c r="M2153" s="108"/>
      <c r="N2153" s="109"/>
      <c r="O2153" s="110"/>
      <c r="P2153" s="111"/>
      <c r="Q2153" s="112"/>
      <c r="R2153" s="113"/>
      <c r="S2153" s="114"/>
      <c r="T2153" s="115"/>
      <c r="U2153" s="116"/>
      <c r="V2153" s="117"/>
      <c r="W2153" s="118" t="n">
        <v>1</v>
      </c>
      <c r="X2153" s="119" t="n">
        <v>90843</v>
      </c>
      <c r="Y2153" s="106" t="str">
        <f aca="false">IFERROR(VLOOKUP($X2153,'BASE DADOS'!$B$2:$E$16867,2,FALSE()),"-")</f>
        <v>SINAPI</v>
      </c>
      <c r="Z2153" s="106" t="str">
        <f aca="false">IFERROR(VLOOKUP($X2153,'BASE DADOS'!$B$2:$E$16867,3,FALSE()),"-")</f>
        <v>Kit de porta de madeira para pintura, semi-oca (leve ou média), padrão médio, 80x210cm, espessura de 3,5cm, itens inclusos: dobradiças, montagem e instalação do batente, fechadura com execução do furo - fornecimento e instalação. af_12/2019</v>
      </c>
      <c r="AA2153" s="107" t="str">
        <f aca="false">IFERROR(VLOOKUP($X2153,'BASE DADOS'!$B$2:$E$16867,4,FALSE()),"-")</f>
        <v>un</v>
      </c>
      <c r="AB2153" s="120" t="s">
        <v>16995</v>
      </c>
      <c r="AC2153" s="121" t="str">
        <f aca="false">IFERROR(VLOOKUP(AB2153,'ETAPAS ORCAM'!$B$4:$C$58,2,FALSE()),"-")</f>
        <v>B12 – ESQUADRIAS</v>
      </c>
      <c r="AMH2153" s="85"/>
      <c r="AMI2153" s="85"/>
      <c r="AMJ2153" s="85"/>
    </row>
    <row r="2154" s="84" customFormat="true" ht="26.1" hidden="false" customHeight="false" outlineLevel="1" collapsed="false">
      <c r="A2154" s="69"/>
      <c r="B2154" s="86"/>
      <c r="C2154" s="105" t="str">
        <f aca="false">C2153</f>
        <v>CBM-SE</v>
      </c>
      <c r="D2154" s="106" t="str">
        <f aca="false">D2153</f>
        <v>2º PAV.</v>
      </c>
      <c r="E2154" s="106" t="str">
        <f aca="false">E2153</f>
        <v>REFEITÓRIO 01 A= 82,04m2</v>
      </c>
      <c r="F2154" s="107" t="str">
        <f aca="false">F2153</f>
        <v>ESQ. MADEIRA</v>
      </c>
      <c r="G2154" s="108"/>
      <c r="H2154" s="109"/>
      <c r="I2154" s="110"/>
      <c r="J2154" s="108"/>
      <c r="K2154" s="109"/>
      <c r="L2154" s="110"/>
      <c r="M2154" s="108"/>
      <c r="N2154" s="109"/>
      <c r="O2154" s="110"/>
      <c r="P2154" s="111"/>
      <c r="Q2154" s="112"/>
      <c r="R2154" s="113"/>
      <c r="S2154" s="114"/>
      <c r="T2154" s="115"/>
      <c r="U2154" s="116"/>
      <c r="V2154" s="117"/>
      <c r="W2154" s="118" t="n">
        <f aca="false">(0.8*2.1)*3</f>
        <v>5.04</v>
      </c>
      <c r="X2154" s="119" t="n">
        <v>2309</v>
      </c>
      <c r="Y2154" s="106" t="str">
        <f aca="false">IFERROR(VLOOKUP($X2154,'BASE DADOS'!$B$2:$E$16867,2,FALSE()),"-")</f>
        <v>ORSE</v>
      </c>
      <c r="Z2154" s="106" t="str">
        <f aca="false">IFERROR(VLOOKUP($X2154,'BASE DADOS'!$B$2:$E$16867,3,FALSE()),"-")</f>
        <v>Pintura sobre superfícies de madeira com aplicação de 01 demão de fundo sintético nivelador, 01 demão de massa a óleo e 02 demãos de tinta esmalte</v>
      </c>
      <c r="AA2154" s="107" t="str">
        <f aca="false">IFERROR(VLOOKUP($X2154,'BASE DADOS'!$B$2:$E$16867,4,FALSE()),"-")</f>
        <v>m2</v>
      </c>
      <c r="AB2154" s="120" t="s">
        <v>17005</v>
      </c>
      <c r="AC2154" s="121" t="str">
        <f aca="false">IFERROR(VLOOKUP(AB2154,'ETAPAS ORCAM'!$B$4:$C$58,2,FALSE()),"-")</f>
        <v>B16 – PINTURA – ESQ. MADEIRA</v>
      </c>
      <c r="AMH2154" s="85"/>
      <c r="AMI2154" s="85"/>
      <c r="AMJ2154" s="85"/>
    </row>
    <row r="2155" s="84" customFormat="true" ht="12.8" hidden="false" customHeight="false" outlineLevel="1" collapsed="false">
      <c r="A2155" s="69"/>
      <c r="B2155" s="86"/>
      <c r="C2155" s="105" t="str">
        <f aca="false">C2154</f>
        <v>CBM-SE</v>
      </c>
      <c r="D2155" s="106" t="str">
        <f aca="false">D2154</f>
        <v>2º PAV.</v>
      </c>
      <c r="E2155" s="106" t="str">
        <f aca="false">E2154</f>
        <v>REFEITÓRIO 01 A= 82,04m2</v>
      </c>
      <c r="F2155" s="107" t="str">
        <f aca="false">F2154</f>
        <v>ESQ. MADEIRA</v>
      </c>
      <c r="G2155" s="108"/>
      <c r="H2155" s="109"/>
      <c r="I2155" s="110"/>
      <c r="J2155" s="108"/>
      <c r="K2155" s="109"/>
      <c r="L2155" s="110"/>
      <c r="M2155" s="108"/>
      <c r="N2155" s="109"/>
      <c r="O2155" s="110"/>
      <c r="P2155" s="111"/>
      <c r="Q2155" s="112"/>
      <c r="R2155" s="113"/>
      <c r="S2155" s="114"/>
      <c r="T2155" s="115"/>
      <c r="U2155" s="116"/>
      <c r="V2155" s="117"/>
      <c r="W2155" s="118" t="n">
        <v>0.85</v>
      </c>
      <c r="X2155" s="119" t="n">
        <v>2266</v>
      </c>
      <c r="Y2155" s="106" t="str">
        <f aca="false">IFERROR(VLOOKUP($X2155,'BASE DADOS'!$B$2:$E$16867,2,FALSE()),"-")</f>
        <v>ORSE</v>
      </c>
      <c r="Z2155" s="106" t="str">
        <f aca="false">IFERROR(VLOOKUP($X2155,'BASE DADOS'!$B$2:$E$16867,3,FALSE()),"-")</f>
        <v>Soleira em granito cinza andorinha, l = 15 cm, e = 2 cm</v>
      </c>
      <c r="AA2155" s="107" t="str">
        <f aca="false">IFERROR(VLOOKUP($X2155,'BASE DADOS'!$B$2:$E$16867,4,FALSE()),"-")</f>
        <v>m</v>
      </c>
      <c r="AB2155" s="120" t="s">
        <v>16987</v>
      </c>
      <c r="AC2155" s="121" t="str">
        <f aca="false">IFERROR(VLOOKUP(AB2155,'ETAPAS ORCAM'!$B$4:$C$58,2,FALSE()),"-")</f>
        <v>B11 – PAVIMENTAÇÃO</v>
      </c>
      <c r="AMH2155" s="85"/>
      <c r="AMI2155" s="85"/>
      <c r="AMJ2155" s="85"/>
    </row>
    <row r="2156" s="104" customFormat="true" ht="12.8" hidden="false" customHeight="false" outlineLevel="1" collapsed="false">
      <c r="A2156" s="69"/>
      <c r="B2156" s="86"/>
      <c r="C2156" s="160" t="str">
        <f aca="false">C2149</f>
        <v>CBM-SE</v>
      </c>
      <c r="D2156" s="161" t="str">
        <f aca="false">D2149</f>
        <v>2º PAV.</v>
      </c>
      <c r="E2156" s="161" t="str">
        <f aca="false">E2149</f>
        <v>REFEITÓRIO 01 A= 82,04m2</v>
      </c>
      <c r="F2156" s="162" t="s">
        <v>16994</v>
      </c>
      <c r="G2156" s="163"/>
      <c r="H2156" s="164"/>
      <c r="I2156" s="165"/>
      <c r="J2156" s="163" t="n">
        <v>1</v>
      </c>
      <c r="K2156" s="164" t="n">
        <f aca="false">+2*4</f>
        <v>8</v>
      </c>
      <c r="L2156" s="165"/>
      <c r="M2156" s="163" t="n">
        <v>1.45</v>
      </c>
      <c r="N2156" s="164" t="n">
        <v>1.45</v>
      </c>
      <c r="O2156" s="165"/>
      <c r="P2156" s="166"/>
      <c r="Q2156" s="167"/>
      <c r="R2156" s="168"/>
      <c r="S2156" s="169" t="n">
        <f aca="false">IF(G2156&lt;&gt;0,(G2156+P2156),(J2156*M2156)+P2156)</f>
        <v>1.45</v>
      </c>
      <c r="T2156" s="170" t="n">
        <f aca="false">IF(H2156&lt;&gt;0,(H2156+Q2156),(K2156*N2156)+Q2156)</f>
        <v>11.6</v>
      </c>
      <c r="U2156" s="171" t="n">
        <f aca="false">IF(I2156&lt;&gt;0,(I2156+R2156),(L2156*O2156)+R2156)</f>
        <v>0</v>
      </c>
      <c r="V2156" s="172" t="n">
        <f aca="false">SUM(S2156:U2156)</f>
        <v>13.05</v>
      </c>
      <c r="W2156" s="173"/>
      <c r="X2156" s="174"/>
      <c r="Y2156" s="161"/>
      <c r="Z2156" s="161"/>
      <c r="AA2156" s="162"/>
      <c r="AB2156" s="175"/>
      <c r="AC2156" s="176"/>
      <c r="AMH2156" s="85"/>
      <c r="AMI2156" s="85"/>
      <c r="AMJ2156" s="85"/>
    </row>
    <row r="2157" s="84" customFormat="true" ht="26.1" hidden="false" customHeight="false" outlineLevel="1" collapsed="false">
      <c r="A2157" s="69"/>
      <c r="B2157" s="86"/>
      <c r="C2157" s="105" t="str">
        <f aca="false">C2156</f>
        <v>CBM-SE</v>
      </c>
      <c r="D2157" s="106" t="str">
        <f aca="false">D2156</f>
        <v>2º PAV.</v>
      </c>
      <c r="E2157" s="106" t="str">
        <f aca="false">E2156</f>
        <v>REFEITÓRIO 01 A= 82,04m2</v>
      </c>
      <c r="F2157" s="107" t="str">
        <f aca="false">F2156</f>
        <v>ESQ. ALUMÍNIO</v>
      </c>
      <c r="G2157" s="108"/>
      <c r="H2157" s="109"/>
      <c r="I2157" s="110"/>
      <c r="J2157" s="108"/>
      <c r="K2157" s="109"/>
      <c r="L2157" s="110"/>
      <c r="M2157" s="108"/>
      <c r="N2157" s="109"/>
      <c r="O2157" s="110"/>
      <c r="P2157" s="111"/>
      <c r="Q2157" s="112"/>
      <c r="R2157" s="113"/>
      <c r="S2157" s="114"/>
      <c r="T2157" s="115"/>
      <c r="U2157" s="116"/>
      <c r="V2157" s="117"/>
      <c r="W2157" s="118" t="n">
        <f aca="false">V2156</f>
        <v>13.05</v>
      </c>
      <c r="X2157" s="119" t="n">
        <v>94569</v>
      </c>
      <c r="Y2157" s="106" t="str">
        <f aca="false">IFERROR(VLOOKUP($X2157,'BASE DADOS'!$B$2:$E$16867,2,FALSE()),"-")</f>
        <v>SINAPI</v>
      </c>
      <c r="Z2157" s="106" t="str">
        <f aca="false">IFERROR(VLOOKUP($X2157,'BASE DADOS'!$B$2:$E$16867,3,FALSE()),"-")</f>
        <v>Janela de alumínio tipo maxim-ar, com vidros, batente e ferragens. exclusive alizar, acabamento e contramarco. fornecimento e instalação. af_12/2019</v>
      </c>
      <c r="AA2157" s="107" t="str">
        <f aca="false">IFERROR(VLOOKUP($X2157,'BASE DADOS'!$B$2:$E$16867,4,FALSE()),"-")</f>
        <v>m2</v>
      </c>
      <c r="AB2157" s="120" t="s">
        <v>16995</v>
      </c>
      <c r="AC2157" s="121" t="str">
        <f aca="false">IFERROR(VLOOKUP(AB2157,'ETAPAS ORCAM'!$B$4:$C$58,2,FALSE()),"-")</f>
        <v>B12 – ESQUADRIAS</v>
      </c>
      <c r="AMH2157" s="85"/>
      <c r="AMI2157" s="85"/>
      <c r="AMJ2157" s="85"/>
    </row>
    <row r="2158" s="84" customFormat="true" ht="17.9" hidden="false" customHeight="false" outlineLevel="1" collapsed="false">
      <c r="A2158" s="69"/>
      <c r="B2158" s="86"/>
      <c r="C2158" s="105" t="str">
        <f aca="false">C2157</f>
        <v>CBM-SE</v>
      </c>
      <c r="D2158" s="106" t="str">
        <f aca="false">D2157</f>
        <v>2º PAV.</v>
      </c>
      <c r="E2158" s="106" t="str">
        <f aca="false">E2157</f>
        <v>REFEITÓRIO 01 A= 82,04m2</v>
      </c>
      <c r="F2158" s="107" t="str">
        <f aca="false">F2157</f>
        <v>ESQ. ALUMÍNIO</v>
      </c>
      <c r="G2158" s="108"/>
      <c r="H2158" s="109"/>
      <c r="I2158" s="110"/>
      <c r="J2158" s="108"/>
      <c r="K2158" s="109"/>
      <c r="L2158" s="110"/>
      <c r="M2158" s="108"/>
      <c r="N2158" s="109"/>
      <c r="O2158" s="110"/>
      <c r="P2158" s="111"/>
      <c r="Q2158" s="112"/>
      <c r="R2158" s="113"/>
      <c r="S2158" s="114"/>
      <c r="T2158" s="115"/>
      <c r="U2158" s="116"/>
      <c r="V2158" s="117"/>
      <c r="W2158" s="118" t="n">
        <f aca="false">+W2157*2</f>
        <v>26.1</v>
      </c>
      <c r="X2158" s="119" t="n">
        <v>99821</v>
      </c>
      <c r="Y2158" s="106" t="str">
        <f aca="false">IFERROR(VLOOKUP($X2158,'BASE DADOS'!$B$2:$E$16867,2,FALSE()),"-")</f>
        <v>SINAPI</v>
      </c>
      <c r="Z2158" s="106" t="str">
        <f aca="false">IFERROR(VLOOKUP($X2158,'BASE DADOS'!$B$2:$E$16867,3,FALSE()),"-")</f>
        <v>Limpeza de janela de vidro com caixilho em aço/alumínio/pvc. af_04/2019</v>
      </c>
      <c r="AA2158" s="107" t="str">
        <f aca="false">IFERROR(VLOOKUP($X2158,'BASE DADOS'!$B$2:$E$16867,4,FALSE()),"-")</f>
        <v>m2</v>
      </c>
      <c r="AB2158" s="120" t="s">
        <v>16988</v>
      </c>
      <c r="AC2158" s="121" t="str">
        <f aca="false">IFERROR(VLOOKUP(AB2158,'ETAPAS ORCAM'!$B$4:$C$58,2,FALSE()),"-")</f>
        <v>B39 – LIMPEZA FINAL</v>
      </c>
      <c r="AMH2158" s="85"/>
      <c r="AMI2158" s="85"/>
      <c r="AMJ2158" s="85"/>
    </row>
    <row r="2159" s="84" customFormat="true" ht="12.8" hidden="false" customHeight="false" outlineLevel="1" collapsed="false">
      <c r="A2159" s="69"/>
      <c r="B2159" s="86"/>
      <c r="C2159" s="105" t="str">
        <f aca="false">C2158</f>
        <v>CBM-SE</v>
      </c>
      <c r="D2159" s="106" t="str">
        <f aca="false">D2158</f>
        <v>2º PAV.</v>
      </c>
      <c r="E2159" s="106" t="str">
        <f aca="false">E2158</f>
        <v>REFEITÓRIO 01 A= 82,04m2</v>
      </c>
      <c r="F2159" s="107" t="str">
        <f aca="false">F2158</f>
        <v>ESQ. ALUMÍNIO</v>
      </c>
      <c r="G2159" s="108"/>
      <c r="H2159" s="109"/>
      <c r="I2159" s="110"/>
      <c r="J2159" s="108"/>
      <c r="K2159" s="109"/>
      <c r="L2159" s="110"/>
      <c r="M2159" s="108"/>
      <c r="N2159" s="109"/>
      <c r="O2159" s="110"/>
      <c r="P2159" s="111"/>
      <c r="Q2159" s="112"/>
      <c r="R2159" s="113"/>
      <c r="S2159" s="114"/>
      <c r="T2159" s="115"/>
      <c r="U2159" s="116"/>
      <c r="V2159" s="117"/>
      <c r="W2159" s="118" t="n">
        <f aca="false">(2.05*4)*1.05</f>
        <v>8.61</v>
      </c>
      <c r="X2159" s="119" t="n">
        <v>1989</v>
      </c>
      <c r="Y2159" s="106" t="str">
        <f aca="false">IFERROR(VLOOKUP($X2159,'BASE DADOS'!$B$2:$E$16867,2,FALSE()),"-")</f>
        <v>ORSE</v>
      </c>
      <c r="Z2159" s="106" t="str">
        <f aca="false">IFERROR(VLOOKUP($X2159,'BASE DADOS'!$B$2:$E$16867,3,FALSE()),"-")</f>
        <v>Peitoril granito cinza polido, c/ largura = 22 cm, esp = 2 cm</v>
      </c>
      <c r="AA2159" s="107" t="str">
        <f aca="false">IFERROR(VLOOKUP($X2159,'BASE DADOS'!$B$2:$E$16867,4,FALSE()),"-")</f>
        <v>m</v>
      </c>
      <c r="AB2159" s="120" t="s">
        <v>16989</v>
      </c>
      <c r="AC2159" s="121" t="str">
        <f aca="false">IFERROR(VLOOKUP(AB2159,'ETAPAS ORCAM'!$B$4:$C$58,2,FALSE()),"-")</f>
        <v>B08 – REVESTIMENTO INTERNO – PAREDE</v>
      </c>
      <c r="AMH2159" s="85"/>
      <c r="AMI2159" s="85"/>
      <c r="AMJ2159" s="85"/>
    </row>
    <row r="2160" s="104" customFormat="true" ht="12.8" hidden="false" customHeight="false" outlineLevel="1" collapsed="false">
      <c r="A2160" s="69"/>
      <c r="B2160" s="86"/>
      <c r="C2160" s="87" t="str">
        <f aca="false">C2159</f>
        <v>CBM-SE</v>
      </c>
      <c r="D2160" s="88" t="str">
        <f aca="false">D2159</f>
        <v>2º PAV.</v>
      </c>
      <c r="E2160" s="88" t="str">
        <f aca="false">E2159</f>
        <v>REFEITÓRIO 01 A= 82,04m2</v>
      </c>
      <c r="F2160" s="89" t="s">
        <v>16994</v>
      </c>
      <c r="G2160" s="90"/>
      <c r="H2160" s="91"/>
      <c r="I2160" s="92"/>
      <c r="J2160" s="90" t="n">
        <v>2</v>
      </c>
      <c r="K2160" s="91" t="n">
        <v>0.8</v>
      </c>
      <c r="L2160" s="92"/>
      <c r="M2160" s="90" t="n">
        <v>2.1</v>
      </c>
      <c r="N2160" s="91" t="n">
        <v>2.1</v>
      </c>
      <c r="O2160" s="92"/>
      <c r="P2160" s="93"/>
      <c r="Q2160" s="94"/>
      <c r="R2160" s="95"/>
      <c r="S2160" s="96" t="n">
        <f aca="false">IF(G2160&lt;&gt;0,(G2160+P2160),(J2160*M2160)+P2160)</f>
        <v>4.2</v>
      </c>
      <c r="T2160" s="97" t="n">
        <f aca="false">IF(H2160&lt;&gt;0,(H2160+Q2160),(K2160*N2160)+Q2160)</f>
        <v>1.68</v>
      </c>
      <c r="U2160" s="98" t="n">
        <f aca="false">IF(I2160&lt;&gt;0,(I2160+R2160),(L2160*O2160)+R2160)</f>
        <v>0</v>
      </c>
      <c r="V2160" s="99" t="n">
        <f aca="false">SUM(S2160:U2160)</f>
        <v>5.88</v>
      </c>
      <c r="W2160" s="100"/>
      <c r="X2160" s="101"/>
      <c r="Y2160" s="88"/>
      <c r="Z2160" s="88"/>
      <c r="AA2160" s="89"/>
      <c r="AB2160" s="102"/>
      <c r="AC2160" s="103"/>
      <c r="AMH2160" s="85"/>
      <c r="AMI2160" s="85"/>
      <c r="AMJ2160" s="85"/>
    </row>
    <row r="2161" s="84" customFormat="true" ht="26.1" hidden="false" customHeight="false" outlineLevel="1" collapsed="false">
      <c r="A2161" s="69"/>
      <c r="B2161" s="86"/>
      <c r="C2161" s="105" t="str">
        <f aca="false">C2160</f>
        <v>CBM-SE</v>
      </c>
      <c r="D2161" s="106" t="str">
        <f aca="false">D2160</f>
        <v>2º PAV.</v>
      </c>
      <c r="E2161" s="106" t="str">
        <f aca="false">E2160</f>
        <v>REFEITÓRIO 01 A= 82,04m2</v>
      </c>
      <c r="F2161" s="107" t="str">
        <f aca="false">F2160</f>
        <v>ESQ. ALUMÍNIO</v>
      </c>
      <c r="G2161" s="108"/>
      <c r="H2161" s="109"/>
      <c r="I2161" s="110"/>
      <c r="J2161" s="108"/>
      <c r="K2161" s="109"/>
      <c r="L2161" s="110"/>
      <c r="M2161" s="108"/>
      <c r="N2161" s="109"/>
      <c r="O2161" s="110"/>
      <c r="P2161" s="111"/>
      <c r="Q2161" s="112"/>
      <c r="R2161" s="113"/>
      <c r="S2161" s="114"/>
      <c r="T2161" s="115"/>
      <c r="U2161" s="116"/>
      <c r="V2161" s="117"/>
      <c r="W2161" s="118" t="n">
        <f aca="false">V2160</f>
        <v>5.88</v>
      </c>
      <c r="X2161" s="119" t="n">
        <v>12333</v>
      </c>
      <c r="Y2161" s="106" t="str">
        <f aca="false">IFERROR(VLOOKUP($X2161,'BASE DADOS'!$B$2:$E$16867,2,FALSE()),"-")</f>
        <v>ORSE</v>
      </c>
      <c r="Z2161" s="106" t="str">
        <f aca="false">IFERROR(VLOOKUP($X2161,'BASE DADOS'!$B$2:$E$16867,3,FALSE()),"-")</f>
        <v>Porta/Esquadria em alumínio, cor N/P/B, tipo moldura-vidro, inclusive caixilho vertical 5 x 10, maxi-ar fixo, dobradiças ou roldanas e fechadura, exclusive vidro</v>
      </c>
      <c r="AA2161" s="107" t="str">
        <f aca="false">IFERROR(VLOOKUP($X2161,'BASE DADOS'!$B$2:$E$16867,4,FALSE()),"-")</f>
        <v>m2</v>
      </c>
      <c r="AB2161" s="120" t="s">
        <v>16995</v>
      </c>
      <c r="AC2161" s="121" t="str">
        <f aca="false">IFERROR(VLOOKUP(AB2161,'ETAPAS ORCAM'!$B$4:$C$58,2,FALSE()),"-")</f>
        <v>B12 – ESQUADRIAS</v>
      </c>
      <c r="AMH2161" s="85"/>
      <c r="AMI2161" s="85"/>
      <c r="AMJ2161" s="85"/>
    </row>
    <row r="2162" s="84" customFormat="true" ht="17.9" hidden="false" customHeight="false" outlineLevel="1" collapsed="false">
      <c r="A2162" s="69"/>
      <c r="B2162" s="86"/>
      <c r="C2162" s="105" t="str">
        <f aca="false">C2161</f>
        <v>CBM-SE</v>
      </c>
      <c r="D2162" s="106" t="str">
        <f aca="false">D2161</f>
        <v>2º PAV.</v>
      </c>
      <c r="E2162" s="106" t="str">
        <f aca="false">E2161</f>
        <v>REFEITÓRIO 01 A= 82,04m2</v>
      </c>
      <c r="F2162" s="107" t="str">
        <f aca="false">F2161</f>
        <v>ESQ. ALUMÍNIO</v>
      </c>
      <c r="G2162" s="108"/>
      <c r="H2162" s="109"/>
      <c r="I2162" s="110"/>
      <c r="J2162" s="108"/>
      <c r="K2162" s="109"/>
      <c r="L2162" s="110"/>
      <c r="M2162" s="108"/>
      <c r="N2162" s="109"/>
      <c r="O2162" s="110"/>
      <c r="P2162" s="111"/>
      <c r="Q2162" s="112"/>
      <c r="R2162" s="113"/>
      <c r="S2162" s="114"/>
      <c r="T2162" s="115"/>
      <c r="U2162" s="116"/>
      <c r="V2162" s="117"/>
      <c r="W2162" s="118" t="n">
        <f aca="false">W2161</f>
        <v>5.88</v>
      </c>
      <c r="X2162" s="119" t="n">
        <v>102179</v>
      </c>
      <c r="Y2162" s="106" t="str">
        <f aca="false">IFERROR(VLOOKUP($X2162,'BASE DADOS'!$B$2:$E$16867,2,FALSE()),"-")</f>
        <v>SINAPI</v>
      </c>
      <c r="Z2162" s="106" t="str">
        <f aca="false">IFERROR(VLOOKUP($X2162,'BASE DADOS'!$B$2:$E$16867,3,FALSE()),"-")</f>
        <v>Instalação de vidro temperado, e = 6 mm, encaixado em perfil u. af_01/2021_ps</v>
      </c>
      <c r="AA2162" s="107" t="str">
        <f aca="false">IFERROR(VLOOKUP($X2162,'BASE DADOS'!$B$2:$E$16867,4,FALSE()),"-")</f>
        <v>m2</v>
      </c>
      <c r="AB2162" s="120" t="s">
        <v>16995</v>
      </c>
      <c r="AC2162" s="121" t="str">
        <f aca="false">IFERROR(VLOOKUP(AB2162,'ETAPAS ORCAM'!$B$4:$C$58,2,FALSE()),"-")</f>
        <v>B12 – ESQUADRIAS</v>
      </c>
      <c r="AMH2162" s="85"/>
      <c r="AMI2162" s="85"/>
      <c r="AMJ2162" s="85"/>
    </row>
    <row r="2163" s="84" customFormat="true" ht="17.9" hidden="false" customHeight="false" outlineLevel="1" collapsed="false">
      <c r="A2163" s="69"/>
      <c r="B2163" s="86"/>
      <c r="C2163" s="105" t="str">
        <f aca="false">C2162</f>
        <v>CBM-SE</v>
      </c>
      <c r="D2163" s="106" t="str">
        <f aca="false">D2162</f>
        <v>2º PAV.</v>
      </c>
      <c r="E2163" s="106" t="str">
        <f aca="false">E2162</f>
        <v>REFEITÓRIO 01 A= 82,04m2</v>
      </c>
      <c r="F2163" s="107" t="str">
        <f aca="false">F2162</f>
        <v>ESQ. ALUMÍNIO</v>
      </c>
      <c r="G2163" s="108"/>
      <c r="H2163" s="109"/>
      <c r="I2163" s="110"/>
      <c r="J2163" s="108"/>
      <c r="K2163" s="109"/>
      <c r="L2163" s="110"/>
      <c r="M2163" s="108"/>
      <c r="N2163" s="109"/>
      <c r="O2163" s="110"/>
      <c r="P2163" s="111"/>
      <c r="Q2163" s="112"/>
      <c r="R2163" s="113"/>
      <c r="S2163" s="114"/>
      <c r="T2163" s="115"/>
      <c r="U2163" s="116"/>
      <c r="V2163" s="117"/>
      <c r="W2163" s="118" t="n">
        <f aca="false">+W2162*2</f>
        <v>11.76</v>
      </c>
      <c r="X2163" s="119" t="n">
        <v>99825</v>
      </c>
      <c r="Y2163" s="106" t="str">
        <f aca="false">IFERROR(VLOOKUP($X2163,'BASE DADOS'!$B$2:$E$16867,2,FALSE()),"-")</f>
        <v>SINAPI</v>
      </c>
      <c r="Z2163" s="106" t="str">
        <f aca="false">IFERROR(VLOOKUP($X2163,'BASE DADOS'!$B$2:$E$16867,3,FALSE()),"-")</f>
        <v>Limpeza de porta de vidro com caixilho em aço/ alumínio/ pvc. af_04/2019</v>
      </c>
      <c r="AA2163" s="107" t="str">
        <f aca="false">IFERROR(VLOOKUP($X2163,'BASE DADOS'!$B$2:$E$16867,4,FALSE()),"-")</f>
        <v>m2</v>
      </c>
      <c r="AB2163" s="120" t="s">
        <v>16988</v>
      </c>
      <c r="AC2163" s="121" t="str">
        <f aca="false">IFERROR(VLOOKUP(AB2163,'ETAPAS ORCAM'!$B$4:$C$58,2,FALSE()),"-")</f>
        <v>B39 – LIMPEZA FINAL</v>
      </c>
      <c r="AMH2163" s="85"/>
      <c r="AMI2163" s="85"/>
      <c r="AMJ2163" s="85"/>
    </row>
    <row r="2164" s="84" customFormat="true" ht="17.9" hidden="false" customHeight="false" outlineLevel="1" collapsed="false">
      <c r="A2164" s="69"/>
      <c r="B2164" s="86"/>
      <c r="C2164" s="105" t="str">
        <f aca="false">C2163</f>
        <v>CBM-SE</v>
      </c>
      <c r="D2164" s="106" t="str">
        <f aca="false">D2163</f>
        <v>2º PAV.</v>
      </c>
      <c r="E2164" s="106" t="str">
        <f aca="false">E2163</f>
        <v>REFEITÓRIO 01 A= 82,04m2</v>
      </c>
      <c r="F2164" s="107" t="str">
        <f aca="false">F2163</f>
        <v>ESQ. ALUMÍNIO</v>
      </c>
      <c r="G2164" s="108"/>
      <c r="H2164" s="109"/>
      <c r="I2164" s="110"/>
      <c r="J2164" s="108"/>
      <c r="K2164" s="109"/>
      <c r="L2164" s="110"/>
      <c r="M2164" s="108"/>
      <c r="N2164" s="109"/>
      <c r="O2164" s="110"/>
      <c r="P2164" s="111"/>
      <c r="Q2164" s="112"/>
      <c r="R2164" s="113"/>
      <c r="S2164" s="114"/>
      <c r="T2164" s="115"/>
      <c r="U2164" s="116"/>
      <c r="V2164" s="117"/>
      <c r="W2164" s="118" t="n">
        <f aca="false">+2.05+0.85</f>
        <v>2.9</v>
      </c>
      <c r="X2164" s="119" t="n">
        <v>2262</v>
      </c>
      <c r="Y2164" s="106" t="str">
        <f aca="false">IFERROR(VLOOKUP($X2164,'BASE DADOS'!$B$2:$E$16867,2,FALSE()),"-")</f>
        <v>ORSE</v>
      </c>
      <c r="Z2164" s="106" t="str">
        <f aca="false">IFERROR(VLOOKUP($X2164,'BASE DADOS'!$B$2:$E$16867,3,FALSE()),"-")</f>
        <v>Soleira alta resistência moldada "in-loco", e = 2 cm, l = 15 cm</v>
      </c>
      <c r="AA2164" s="107" t="str">
        <f aca="false">IFERROR(VLOOKUP($X2164,'BASE DADOS'!$B$2:$E$16867,4,FALSE()),"-")</f>
        <v>m</v>
      </c>
      <c r="AB2164" s="120" t="s">
        <v>16987</v>
      </c>
      <c r="AC2164" s="121" t="str">
        <f aca="false">IFERROR(VLOOKUP(AB2164,'ETAPAS ORCAM'!$B$4:$C$58,2,FALSE()),"-")</f>
        <v>B11 – PAVIMENTAÇÃO</v>
      </c>
      <c r="AMH2164" s="85"/>
      <c r="AMI2164" s="85"/>
      <c r="AMJ2164" s="85"/>
    </row>
    <row r="2165" s="104" customFormat="true" ht="26.1" hidden="false" customHeight="false" outlineLevel="1" collapsed="false">
      <c r="A2165" s="69"/>
      <c r="B2165" s="86"/>
      <c r="C2165" s="160" t="str">
        <f aca="false">C2149</f>
        <v>CBM-SE</v>
      </c>
      <c r="D2165" s="161" t="str">
        <f aca="false">D2149</f>
        <v>2º PAV.</v>
      </c>
      <c r="E2165" s="161" t="str">
        <f aca="false">E2149</f>
        <v>REFEITÓRIO 01 A= 82,04m2</v>
      </c>
      <c r="F2165" s="162" t="s">
        <v>16951</v>
      </c>
      <c r="G2165" s="163" t="n">
        <v>1</v>
      </c>
      <c r="H2165" s="164"/>
      <c r="I2165" s="165"/>
      <c r="J2165" s="163"/>
      <c r="K2165" s="164"/>
      <c r="L2165" s="165"/>
      <c r="M2165" s="163"/>
      <c r="N2165" s="164"/>
      <c r="O2165" s="165"/>
      <c r="P2165" s="166"/>
      <c r="Q2165" s="167"/>
      <c r="R2165" s="168"/>
      <c r="S2165" s="169" t="n">
        <f aca="false">IF(G2165&lt;&gt;0,(G2165+P2165),(J2165*M2165)+P2165)</f>
        <v>1</v>
      </c>
      <c r="T2165" s="170" t="n">
        <f aca="false">IF(H2165&lt;&gt;0,(H2165+Q2165),(K2165*N2165)+Q2165)</f>
        <v>0</v>
      </c>
      <c r="U2165" s="171" t="n">
        <f aca="false">IF(I2165&lt;&gt;0,(I2165+R2165),(L2165*O2165)+R2165)</f>
        <v>0</v>
      </c>
      <c r="V2165" s="172" t="n">
        <f aca="false">SUM(S2165:U2165)</f>
        <v>1</v>
      </c>
      <c r="W2165" s="173"/>
      <c r="X2165" s="174"/>
      <c r="Y2165" s="161"/>
      <c r="Z2165" s="161"/>
      <c r="AA2165" s="162"/>
      <c r="AB2165" s="175"/>
      <c r="AC2165" s="176"/>
      <c r="AMH2165" s="85"/>
      <c r="AMI2165" s="85"/>
      <c r="AMJ2165" s="85"/>
    </row>
    <row r="2166" s="84" customFormat="true" ht="34.3" hidden="false" customHeight="false" outlineLevel="1" collapsed="false">
      <c r="A2166" s="69"/>
      <c r="B2166" s="86"/>
      <c r="C2166" s="105" t="str">
        <f aca="false">C2165</f>
        <v>CBM-SE</v>
      </c>
      <c r="D2166" s="106" t="str">
        <f aca="false">D2165</f>
        <v>2º PAV.</v>
      </c>
      <c r="E2166" s="106" t="str">
        <f aca="false">E2165</f>
        <v>REFEITÓRIO 01 A= 82,04m2</v>
      </c>
      <c r="F2166" s="107" t="str">
        <f aca="false">F2165</f>
        <v>BANCADAS, LOUÇAS E METAIS</v>
      </c>
      <c r="G2166" s="108"/>
      <c r="H2166" s="109"/>
      <c r="I2166" s="110"/>
      <c r="J2166" s="108"/>
      <c r="K2166" s="109"/>
      <c r="L2166" s="110"/>
      <c r="M2166" s="108"/>
      <c r="N2166" s="109"/>
      <c r="O2166" s="110"/>
      <c r="P2166" s="111"/>
      <c r="Q2166" s="112"/>
      <c r="R2166" s="113"/>
      <c r="S2166" s="114"/>
      <c r="T2166" s="115"/>
      <c r="U2166" s="116"/>
      <c r="V2166" s="117"/>
      <c r="W2166" s="118" t="n">
        <v>1</v>
      </c>
      <c r="X2166" s="119" t="s">
        <v>142</v>
      </c>
      <c r="Y2166" s="106" t="str">
        <f aca="false">IFERROR(VLOOKUP($X2166,'BASE DADOS'!$B$2:$E$16867,2,FALSE()),"-")</f>
        <v>CRIAR</v>
      </c>
      <c r="Z2166" s="106" t="str">
        <f aca="false">IFERROR(VLOOKUP($X2166,'BASE DADOS'!$B$2:$E$16867,3,FALSE()),"-")</f>
        <v>Lavatório com bancada em granito cinza andorinha, e = 2cm, dim 2.10x0.60, com 03 cubas de embutir de louça,  sifão ajustável metalizado, válvula cromada, torneira cromada, inclusive rodopia 10 cm, assentada</v>
      </c>
      <c r="AA2166" s="107" t="n">
        <f aca="false">IFERROR(VLOOKUP($X2166,'BASE DADOS'!$B$2:$E$16867,4,FALSE()),"-")</f>
        <v>0</v>
      </c>
      <c r="AB2166" s="120" t="s">
        <v>17006</v>
      </c>
      <c r="AC2166" s="121" t="str">
        <f aca="false">IFERROR(VLOOKUP(AB2166,'ETAPAS ORCAM'!$B$4:$C$58,2,FALSE()),"-")</f>
        <v>B24 – BANCADAS, LOUÇAS, METAIS SANITÁRIOS E DIVISÓRIAS DE GRANITO</v>
      </c>
      <c r="AMH2166" s="85"/>
      <c r="AMI2166" s="85"/>
      <c r="AMJ2166" s="85"/>
    </row>
    <row r="2167" s="84" customFormat="true" ht="17.9" hidden="false" customHeight="false" outlineLevel="1" collapsed="false">
      <c r="A2167" s="69"/>
      <c r="B2167" s="86"/>
      <c r="C2167" s="105" t="str">
        <f aca="false">C2166</f>
        <v>CBM-SE</v>
      </c>
      <c r="D2167" s="106" t="str">
        <f aca="false">D2166</f>
        <v>2º PAV.</v>
      </c>
      <c r="E2167" s="106" t="str">
        <f aca="false">E2166</f>
        <v>REFEITÓRIO 01 A= 82,04m2</v>
      </c>
      <c r="F2167" s="107" t="str">
        <f aca="false">F2166</f>
        <v>BANCADAS, LOUÇAS E METAIS</v>
      </c>
      <c r="G2167" s="108"/>
      <c r="H2167" s="109"/>
      <c r="I2167" s="110"/>
      <c r="J2167" s="108"/>
      <c r="K2167" s="109"/>
      <c r="L2167" s="110"/>
      <c r="M2167" s="108"/>
      <c r="N2167" s="109"/>
      <c r="O2167" s="110"/>
      <c r="P2167" s="111"/>
      <c r="Q2167" s="112"/>
      <c r="R2167" s="113"/>
      <c r="S2167" s="114"/>
      <c r="T2167" s="115"/>
      <c r="U2167" s="116"/>
      <c r="V2167" s="117"/>
      <c r="W2167" s="118" t="n">
        <v>1</v>
      </c>
      <c r="X2167" s="119" t="n">
        <v>8436</v>
      </c>
      <c r="Y2167" s="106" t="str">
        <f aca="false">IFERROR(VLOOKUP($X2167,'BASE DADOS'!$B$2:$E$16867,2,FALSE()),"-")</f>
        <v>ORSE</v>
      </c>
      <c r="Z2167" s="106" t="str">
        <f aca="false">IFERROR(VLOOKUP($X2167,'BASE DADOS'!$B$2:$E$16867,3,FALSE()),"-")</f>
        <v>Acabamento para registro 1/2", 3/4" e 1" (PQ), ref. 4900 - C43, da Deca ou similar</v>
      </c>
      <c r="AA2167" s="107" t="str">
        <f aca="false">IFERROR(VLOOKUP($X2167,'BASE DADOS'!$B$2:$E$16867,4,FALSE()),"-")</f>
        <v>un</v>
      </c>
      <c r="AB2167" s="120" t="s">
        <v>17006</v>
      </c>
      <c r="AC2167" s="121" t="str">
        <f aca="false">IFERROR(VLOOKUP(AB2167,'ETAPAS ORCAM'!$B$4:$C$58,2,FALSE()),"-")</f>
        <v>B24 – BANCADAS, LOUÇAS, METAIS SANITÁRIOS E DIVISÓRIAS DE GRANITO</v>
      </c>
      <c r="AMH2167" s="85"/>
      <c r="AMI2167" s="85"/>
      <c r="AMJ2167" s="85"/>
    </row>
    <row r="2168" s="84" customFormat="true" ht="17.9" hidden="false" customHeight="false" outlineLevel="1" collapsed="false">
      <c r="A2168" s="69"/>
      <c r="B2168" s="86"/>
      <c r="C2168" s="105" t="str">
        <f aca="false">C2167</f>
        <v>CBM-SE</v>
      </c>
      <c r="D2168" s="106" t="str">
        <f aca="false">D2167</f>
        <v>2º PAV.</v>
      </c>
      <c r="E2168" s="106" t="str">
        <f aca="false">E2167</f>
        <v>REFEITÓRIO 01 A= 82,04m2</v>
      </c>
      <c r="F2168" s="107" t="str">
        <f aca="false">F2167</f>
        <v>BANCADAS, LOUÇAS E METAIS</v>
      </c>
      <c r="G2168" s="108"/>
      <c r="H2168" s="109"/>
      <c r="I2168" s="110"/>
      <c r="J2168" s="108"/>
      <c r="K2168" s="109"/>
      <c r="L2168" s="110"/>
      <c r="M2168" s="108"/>
      <c r="N2168" s="109"/>
      <c r="O2168" s="110"/>
      <c r="P2168" s="111"/>
      <c r="Q2168" s="112"/>
      <c r="R2168" s="113"/>
      <c r="S2168" s="114"/>
      <c r="T2168" s="115"/>
      <c r="U2168" s="116"/>
      <c r="V2168" s="117"/>
      <c r="W2168" s="118" t="n">
        <v>3</v>
      </c>
      <c r="X2168" s="119" t="n">
        <v>2045</v>
      </c>
      <c r="Y2168" s="106" t="str">
        <f aca="false">IFERROR(VLOOKUP($X2168,'BASE DADOS'!$B$2:$E$16867,2,FALSE()),"-")</f>
        <v>ORSE</v>
      </c>
      <c r="Z2168" s="106" t="str">
        <f aca="false">IFERROR(VLOOKUP($X2168,'BASE DADOS'!$B$2:$E$16867,3,FALSE()),"-")</f>
        <v>Porta sabão liquido de plástico</v>
      </c>
      <c r="AA2168" s="107" t="str">
        <f aca="false">IFERROR(VLOOKUP($X2168,'BASE DADOS'!$B$2:$E$16867,4,FALSE()),"-")</f>
        <v>un</v>
      </c>
      <c r="AB2168" s="120" t="s">
        <v>17006</v>
      </c>
      <c r="AC2168" s="121" t="str">
        <f aca="false">IFERROR(VLOOKUP(AB2168,'ETAPAS ORCAM'!$B$4:$C$58,2,FALSE()),"-")</f>
        <v>B24 – BANCADAS, LOUÇAS, METAIS SANITÁRIOS E DIVISÓRIAS DE GRANITO</v>
      </c>
      <c r="AMH2168" s="85"/>
      <c r="AMI2168" s="85"/>
      <c r="AMJ2168" s="85"/>
    </row>
    <row r="2169" s="84" customFormat="true" ht="17.9" hidden="false" customHeight="false" outlineLevel="1" collapsed="false">
      <c r="A2169" s="69"/>
      <c r="B2169" s="86"/>
      <c r="C2169" s="105" t="str">
        <f aca="false">C2168</f>
        <v>CBM-SE</v>
      </c>
      <c r="D2169" s="106" t="str">
        <f aca="false">D2168</f>
        <v>2º PAV.</v>
      </c>
      <c r="E2169" s="106" t="str">
        <f aca="false">E2168</f>
        <v>REFEITÓRIO 01 A= 82,04m2</v>
      </c>
      <c r="F2169" s="107" t="str">
        <f aca="false">F2168</f>
        <v>BANCADAS, LOUÇAS E METAIS</v>
      </c>
      <c r="G2169" s="108"/>
      <c r="H2169" s="109"/>
      <c r="I2169" s="110"/>
      <c r="J2169" s="108"/>
      <c r="K2169" s="109"/>
      <c r="L2169" s="110"/>
      <c r="M2169" s="108"/>
      <c r="N2169" s="109"/>
      <c r="O2169" s="110"/>
      <c r="P2169" s="111"/>
      <c r="Q2169" s="112"/>
      <c r="R2169" s="113"/>
      <c r="S2169" s="114"/>
      <c r="T2169" s="115"/>
      <c r="U2169" s="116"/>
      <c r="V2169" s="117"/>
      <c r="W2169" s="118" t="n">
        <v>2</v>
      </c>
      <c r="X2169" s="119" t="n">
        <v>2034</v>
      </c>
      <c r="Y2169" s="106" t="str">
        <f aca="false">IFERROR(VLOOKUP($X2169,'BASE DADOS'!$B$2:$E$16867,2,FALSE()),"-")</f>
        <v>ORSE</v>
      </c>
      <c r="Z2169" s="106" t="str">
        <f aca="false">IFERROR(VLOOKUP($X2169,'BASE DADOS'!$B$2:$E$16867,3,FALSE()),"-")</f>
        <v>Porta toalha inox para papel toalha em rolo</v>
      </c>
      <c r="AA2169" s="107" t="str">
        <f aca="false">IFERROR(VLOOKUP($X2169,'BASE DADOS'!$B$2:$E$16867,4,FALSE()),"-")</f>
        <v>un</v>
      </c>
      <c r="AB2169" s="120" t="s">
        <v>17006</v>
      </c>
      <c r="AC2169" s="121" t="str">
        <f aca="false">IFERROR(VLOOKUP(AB2169,'ETAPAS ORCAM'!$B$4:$C$58,2,FALSE()),"-")</f>
        <v>B24 – BANCADAS, LOUÇAS, METAIS SANITÁRIOS E DIVISÓRIAS DE GRANITO</v>
      </c>
      <c r="AMH2169" s="85"/>
      <c r="AMI2169" s="85"/>
      <c r="AMJ2169" s="85"/>
    </row>
    <row r="2170" s="104" customFormat="true" ht="12.8" hidden="false" customHeight="false" outlineLevel="1" collapsed="false">
      <c r="A2170" s="69"/>
      <c r="B2170" s="86"/>
      <c r="C2170" s="160" t="str">
        <f aca="false">C2156</f>
        <v>CBM-SE</v>
      </c>
      <c r="D2170" s="161" t="str">
        <f aca="false">D2156</f>
        <v>2º PAV.</v>
      </c>
      <c r="E2170" s="161" t="str">
        <f aca="false">E2156</f>
        <v>REFEITÓRIO 01 A= 82,04m2</v>
      </c>
      <c r="F2170" s="162" t="s">
        <v>16949</v>
      </c>
      <c r="G2170" s="163"/>
      <c r="H2170" s="164"/>
      <c r="I2170" s="165"/>
      <c r="J2170" s="163" t="n">
        <v>2.1</v>
      </c>
      <c r="K2170" s="164"/>
      <c r="L2170" s="165"/>
      <c r="M2170" s="163" t="n">
        <v>1</v>
      </c>
      <c r="N2170" s="164"/>
      <c r="O2170" s="165"/>
      <c r="P2170" s="166"/>
      <c r="Q2170" s="167"/>
      <c r="R2170" s="168"/>
      <c r="S2170" s="169" t="n">
        <f aca="false">IF(G2170&lt;&gt;0,(G2170+P2170),(J2170*M2170)+P2170)</f>
        <v>2.1</v>
      </c>
      <c r="T2170" s="170" t="n">
        <f aca="false">IF(H2170&lt;&gt;0,(H2170+Q2170),(K2170*N2170)+Q2170)</f>
        <v>0</v>
      </c>
      <c r="U2170" s="171" t="n">
        <f aca="false">IF(I2170&lt;&gt;0,(I2170+R2170),(L2170*O2170)+R2170)</f>
        <v>0</v>
      </c>
      <c r="V2170" s="172" t="n">
        <f aca="false">SUM(S2170:U2170)</f>
        <v>2.1</v>
      </c>
      <c r="W2170" s="173"/>
      <c r="X2170" s="174"/>
      <c r="Y2170" s="161"/>
      <c r="Z2170" s="161"/>
      <c r="AA2170" s="162"/>
      <c r="AB2170" s="175"/>
      <c r="AC2170" s="176"/>
      <c r="AMH2170" s="85"/>
      <c r="AMI2170" s="85"/>
      <c r="AMJ2170" s="85"/>
    </row>
    <row r="2171" s="84" customFormat="true" ht="12.8" hidden="false" customHeight="false" outlineLevel="1" collapsed="false">
      <c r="A2171" s="69"/>
      <c r="B2171" s="86"/>
      <c r="C2171" s="105" t="str">
        <f aca="false">C2170</f>
        <v>CBM-SE</v>
      </c>
      <c r="D2171" s="106" t="str">
        <f aca="false">D2170</f>
        <v>2º PAV.</v>
      </c>
      <c r="E2171" s="106" t="str">
        <f aca="false">E2170</f>
        <v>REFEITÓRIO 01 A= 82,04m2</v>
      </c>
      <c r="F2171" s="107" t="str">
        <f aca="false">F2170</f>
        <v>VIDROS</v>
      </c>
      <c r="G2171" s="108"/>
      <c r="H2171" s="109"/>
      <c r="I2171" s="110"/>
      <c r="J2171" s="108"/>
      <c r="K2171" s="109"/>
      <c r="L2171" s="110"/>
      <c r="M2171" s="108"/>
      <c r="N2171" s="109"/>
      <c r="O2171" s="110"/>
      <c r="P2171" s="111"/>
      <c r="Q2171" s="112"/>
      <c r="R2171" s="113"/>
      <c r="S2171" s="114"/>
      <c r="T2171" s="115"/>
      <c r="U2171" s="116"/>
      <c r="V2171" s="117"/>
      <c r="W2171" s="118" t="n">
        <f aca="false">V2170</f>
        <v>2.1</v>
      </c>
      <c r="X2171" s="119" t="n">
        <v>1889</v>
      </c>
      <c r="Y2171" s="106" t="str">
        <f aca="false">IFERROR(VLOOKUP($X2171,'BASE DADOS'!$B$2:$E$16867,2,FALSE()),"-")</f>
        <v>ORSE</v>
      </c>
      <c r="Z2171" s="106" t="str">
        <f aca="false">IFERROR(VLOOKUP($X2171,'BASE DADOS'!$B$2:$E$16867,3,FALSE()),"-")</f>
        <v>Espelho plano 4mm</v>
      </c>
      <c r="AA2171" s="107" t="str">
        <f aca="false">IFERROR(VLOOKUP($X2171,'BASE DADOS'!$B$2:$E$16867,4,FALSE()),"-")</f>
        <v>m2</v>
      </c>
      <c r="AB2171" s="120" t="s">
        <v>16995</v>
      </c>
      <c r="AC2171" s="121" t="str">
        <f aca="false">IFERROR(VLOOKUP(AB2171,'ETAPAS ORCAM'!$B$4:$C$58,2,FALSE()),"-")</f>
        <v>B12 – ESQUADRIAS</v>
      </c>
      <c r="AMH2171" s="85"/>
      <c r="AMI2171" s="85"/>
      <c r="AMJ2171" s="85"/>
    </row>
    <row r="2172" s="84" customFormat="true" ht="12.8" hidden="false" customHeight="false" outlineLevel="1" collapsed="false">
      <c r="A2172" s="69"/>
      <c r="B2172" s="86"/>
      <c r="C2172" s="122"/>
      <c r="D2172" s="123"/>
      <c r="E2172" s="123"/>
      <c r="F2172" s="124"/>
      <c r="G2172" s="125"/>
      <c r="H2172" s="126"/>
      <c r="I2172" s="127"/>
      <c r="J2172" s="125"/>
      <c r="K2172" s="126"/>
      <c r="L2172" s="127"/>
      <c r="M2172" s="125"/>
      <c r="N2172" s="126"/>
      <c r="O2172" s="127"/>
      <c r="P2172" s="128"/>
      <c r="Q2172" s="129"/>
      <c r="R2172" s="130"/>
      <c r="S2172" s="131"/>
      <c r="T2172" s="132"/>
      <c r="U2172" s="133"/>
      <c r="V2172" s="134"/>
      <c r="W2172" s="135"/>
      <c r="X2172" s="136"/>
      <c r="Y2172" s="123"/>
      <c r="Z2172" s="123"/>
      <c r="AA2172" s="124"/>
      <c r="AB2172" s="137"/>
      <c r="AC2172" s="138"/>
      <c r="AMH2172" s="85"/>
      <c r="AMI2172" s="85"/>
      <c r="AMJ2172" s="85"/>
    </row>
    <row r="2174" s="84" customFormat="true" ht="12.8" hidden="false" customHeight="false" outlineLevel="0" collapsed="false">
      <c r="A2174" s="69"/>
      <c r="B2174" s="70" t="n">
        <v>37289</v>
      </c>
      <c r="C2174" s="147" t="s">
        <v>16962</v>
      </c>
      <c r="D2174" s="148" t="s">
        <v>17062</v>
      </c>
      <c r="E2174" s="148" t="s">
        <v>17066</v>
      </c>
      <c r="F2174" s="149"/>
      <c r="G2174" s="150"/>
      <c r="H2174" s="151"/>
      <c r="I2174" s="152"/>
      <c r="J2174" s="150"/>
      <c r="K2174" s="151"/>
      <c r="L2174" s="152"/>
      <c r="M2174" s="150"/>
      <c r="N2174" s="151"/>
      <c r="O2174" s="152"/>
      <c r="P2174" s="150"/>
      <c r="Q2174" s="151"/>
      <c r="R2174" s="152"/>
      <c r="S2174" s="153"/>
      <c r="T2174" s="154"/>
      <c r="U2174" s="155"/>
      <c r="V2174" s="156"/>
      <c r="W2174" s="157"/>
      <c r="X2174" s="147"/>
      <c r="Y2174" s="148"/>
      <c r="Z2174" s="148"/>
      <c r="AA2174" s="149"/>
      <c r="AB2174" s="158"/>
      <c r="AC2174" s="159"/>
      <c r="AMH2174" s="85"/>
      <c r="AMI2174" s="85"/>
      <c r="AMJ2174" s="85"/>
    </row>
    <row r="2175" s="104" customFormat="true" ht="12.8" hidden="false" customHeight="false" outlineLevel="1" collapsed="false">
      <c r="A2175" s="69"/>
      <c r="B2175" s="86"/>
      <c r="C2175" s="160" t="str">
        <f aca="false">C2174</f>
        <v>CBM-SE</v>
      </c>
      <c r="D2175" s="161" t="str">
        <f aca="false">D2174</f>
        <v>2º PAV.</v>
      </c>
      <c r="E2175" s="161" t="str">
        <f aca="false">E2174</f>
        <v>REFEITÓRIO 02 A= 42,61m2</v>
      </c>
      <c r="F2175" s="162" t="s">
        <v>16938</v>
      </c>
      <c r="G2175" s="163" t="n">
        <v>42.61</v>
      </c>
      <c r="H2175" s="164"/>
      <c r="I2175" s="165"/>
      <c r="J2175" s="163"/>
      <c r="K2175" s="164"/>
      <c r="L2175" s="165"/>
      <c r="M2175" s="163"/>
      <c r="N2175" s="164"/>
      <c r="O2175" s="165"/>
      <c r="P2175" s="166"/>
      <c r="Q2175" s="167"/>
      <c r="R2175" s="168"/>
      <c r="S2175" s="169" t="n">
        <f aca="false">IF(G2175&lt;&gt;0,(G2175+P2175),(J2175*M2175)+P2175)</f>
        <v>42.61</v>
      </c>
      <c r="T2175" s="170" t="n">
        <f aca="false">IF(H2175&lt;&gt;0,(H2175+Q2175),(K2175*N2175)+Q2175)</f>
        <v>0</v>
      </c>
      <c r="U2175" s="171" t="n">
        <f aca="false">IF(I2175&lt;&gt;0,(I2175+R2175),(L2175*O2175)+R2175)</f>
        <v>0</v>
      </c>
      <c r="V2175" s="172" t="n">
        <f aca="false">SUM(S2175:U2175)</f>
        <v>42.61</v>
      </c>
      <c r="W2175" s="173"/>
      <c r="X2175" s="174"/>
      <c r="Y2175" s="161"/>
      <c r="Z2175" s="161"/>
      <c r="AA2175" s="162"/>
      <c r="AB2175" s="175"/>
      <c r="AC2175" s="176"/>
      <c r="AMH2175" s="85"/>
      <c r="AMI2175" s="85"/>
      <c r="AMJ2175" s="85"/>
    </row>
    <row r="2176" s="84" customFormat="true" ht="12.8" hidden="false" customHeight="false" outlineLevel="1" collapsed="false">
      <c r="A2176" s="69"/>
      <c r="B2176" s="86"/>
      <c r="C2176" s="105" t="str">
        <f aca="false">C2175</f>
        <v>CBM-SE</v>
      </c>
      <c r="D2176" s="106" t="str">
        <f aca="false">D2175</f>
        <v>2º PAV.</v>
      </c>
      <c r="E2176" s="106" t="str">
        <f aca="false">E2175</f>
        <v>REFEITÓRIO 02 A= 42,61m2</v>
      </c>
      <c r="F2176" s="107" t="str">
        <f aca="false">F2175</f>
        <v>PISO</v>
      </c>
      <c r="G2176" s="108"/>
      <c r="H2176" s="109"/>
      <c r="I2176" s="110"/>
      <c r="J2176" s="108"/>
      <c r="K2176" s="109"/>
      <c r="L2176" s="110"/>
      <c r="M2176" s="108"/>
      <c r="N2176" s="109"/>
      <c r="O2176" s="110"/>
      <c r="P2176" s="111"/>
      <c r="Q2176" s="112"/>
      <c r="R2176" s="113"/>
      <c r="S2176" s="114"/>
      <c r="T2176" s="115"/>
      <c r="U2176" s="116"/>
      <c r="V2176" s="117"/>
      <c r="W2176" s="118" t="n">
        <f aca="false">V2175</f>
        <v>42.61</v>
      </c>
      <c r="X2176" s="119" t="n">
        <v>99811</v>
      </c>
      <c r="Y2176" s="106" t="str">
        <f aca="false">IFERROR(VLOOKUP($X2176,'BASE DADOS'!$B$2:$E$16867,2,FALSE()),"-")</f>
        <v>SINAPI</v>
      </c>
      <c r="Z2176" s="106" t="str">
        <f aca="false">IFERROR(VLOOKUP($X2176,'BASE DADOS'!$B$2:$E$16867,3,FALSE()),"-")</f>
        <v>Limpeza de contrapiso com vassoura a seco. af_04/2019</v>
      </c>
      <c r="AA2176" s="107" t="str">
        <f aca="false">IFERROR(VLOOKUP($X2176,'BASE DADOS'!$B$2:$E$16867,4,FALSE()),"-")</f>
        <v>m2</v>
      </c>
      <c r="AB2176" s="120" t="s">
        <v>16987</v>
      </c>
      <c r="AC2176" s="121" t="str">
        <f aca="false">IFERROR(VLOOKUP(AB2176,'ETAPAS ORCAM'!$B$4:$C$58,2,FALSE()),"-")</f>
        <v>B11 – PAVIMENTAÇÃO</v>
      </c>
      <c r="AMH2176" s="85"/>
      <c r="AMI2176" s="85"/>
      <c r="AMJ2176" s="85"/>
    </row>
    <row r="2177" s="84" customFormat="true" ht="34.3" hidden="false" customHeight="false" outlineLevel="1" collapsed="false">
      <c r="A2177" s="69"/>
      <c r="B2177" s="86"/>
      <c r="C2177" s="105" t="str">
        <f aca="false">C2176</f>
        <v>CBM-SE</v>
      </c>
      <c r="D2177" s="106" t="str">
        <f aca="false">D2176</f>
        <v>2º PAV.</v>
      </c>
      <c r="E2177" s="106" t="str">
        <f aca="false">E2176</f>
        <v>REFEITÓRIO 02 A= 42,61m2</v>
      </c>
      <c r="F2177" s="107" t="str">
        <f aca="false">F2176</f>
        <v>PISO</v>
      </c>
      <c r="G2177" s="108"/>
      <c r="H2177" s="109"/>
      <c r="I2177" s="110"/>
      <c r="J2177" s="108"/>
      <c r="K2177" s="109"/>
      <c r="L2177" s="110"/>
      <c r="M2177" s="108"/>
      <c r="N2177" s="109"/>
      <c r="O2177" s="110"/>
      <c r="P2177" s="111"/>
      <c r="Q2177" s="112"/>
      <c r="R2177" s="113"/>
      <c r="S2177" s="114"/>
      <c r="T2177" s="115"/>
      <c r="U2177" s="116"/>
      <c r="V2177" s="117"/>
      <c r="W2177" s="118" t="n">
        <f aca="false">W2176</f>
        <v>42.61</v>
      </c>
      <c r="X2177" s="119" t="n">
        <v>87745</v>
      </c>
      <c r="Y2177" s="106" t="str">
        <f aca="false">IFERROR(VLOOKUP($X2177,'BASE DADOS'!$B$2:$E$16867,2,FALSE()),"-")</f>
        <v>SINAPI</v>
      </c>
      <c r="Z2177" s="106" t="str">
        <f aca="false">IFERROR(VLOOKUP($X2177,'BASE DADOS'!$B$2:$E$16867,3,FALSE()),"-")</f>
        <v>Contrapiso em argamassa traço 1:4 (cimento e areia), preparo mecânico com betoneira 400 l, aplicado em áreas molhadas sobre laje, aderido, acabamento não reforçado, espessura 3cm. af_07/2021</v>
      </c>
      <c r="AA2177" s="107" t="str">
        <f aca="false">IFERROR(VLOOKUP($X2177,'BASE DADOS'!$B$2:$E$16867,4,FALSE()),"-")</f>
        <v>m2</v>
      </c>
      <c r="AB2177" s="120" t="s">
        <v>16987</v>
      </c>
      <c r="AC2177" s="121" t="str">
        <f aca="false">IFERROR(VLOOKUP(AB2177,'ETAPAS ORCAM'!$B$4:$C$58,2,FALSE()),"-")</f>
        <v>B11 – PAVIMENTAÇÃO</v>
      </c>
      <c r="AMH2177" s="85"/>
      <c r="AMI2177" s="85"/>
      <c r="AMJ2177" s="85"/>
    </row>
    <row r="2178" s="84" customFormat="true" ht="17.9" hidden="false" customHeight="false" outlineLevel="1" collapsed="false">
      <c r="A2178" s="69"/>
      <c r="B2178" s="86"/>
      <c r="C2178" s="105" t="str">
        <f aca="false">C2177</f>
        <v>CBM-SE</v>
      </c>
      <c r="D2178" s="106" t="str">
        <f aca="false">D2177</f>
        <v>2º PAV.</v>
      </c>
      <c r="E2178" s="106" t="str">
        <f aca="false">E2177</f>
        <v>REFEITÓRIO 02 A= 42,61m2</v>
      </c>
      <c r="F2178" s="107" t="str">
        <f aca="false">F2177</f>
        <v>PISO</v>
      </c>
      <c r="G2178" s="108"/>
      <c r="H2178" s="109"/>
      <c r="I2178" s="110"/>
      <c r="J2178" s="108"/>
      <c r="K2178" s="109"/>
      <c r="L2178" s="110"/>
      <c r="M2178" s="108"/>
      <c r="N2178" s="109"/>
      <c r="O2178" s="110"/>
      <c r="P2178" s="111"/>
      <c r="Q2178" s="112"/>
      <c r="R2178" s="113"/>
      <c r="S2178" s="114"/>
      <c r="T2178" s="115"/>
      <c r="U2178" s="116"/>
      <c r="V2178" s="117"/>
      <c r="W2178" s="118" t="n">
        <f aca="false">W2177</f>
        <v>42.61</v>
      </c>
      <c r="X2178" s="119" t="n">
        <v>98555</v>
      </c>
      <c r="Y2178" s="106" t="str">
        <f aca="false">IFERROR(VLOOKUP($X2178,'BASE DADOS'!$B$2:$E$16867,2,FALSE()),"-")</f>
        <v>SINAPI</v>
      </c>
      <c r="Z2178" s="106" t="str">
        <f aca="false">IFERROR(VLOOKUP($X2178,'BASE DADOS'!$B$2:$E$16867,3,FALSE()),"-")</f>
        <v>Impermeabilização de superfície com argamassa polimérica / membrana acrílica, 3 demãos. af_06/2018</v>
      </c>
      <c r="AA2178" s="107" t="str">
        <f aca="false">IFERROR(VLOOKUP($X2178,'BASE DADOS'!$B$2:$E$16867,4,FALSE()),"-")</f>
        <v>m2</v>
      </c>
      <c r="AB2178" s="120" t="s">
        <v>16999</v>
      </c>
      <c r="AC2178" s="121" t="str">
        <f aca="false">IFERROR(VLOOKUP(AB2178,'ETAPAS ORCAM'!$B$4:$C$58,2,FALSE()),"-")</f>
        <v>B07 – IMPERMEABILIZAÇÃO</v>
      </c>
      <c r="AMH2178" s="85"/>
      <c r="AMI2178" s="85"/>
      <c r="AMJ2178" s="85"/>
    </row>
    <row r="2179" s="84" customFormat="true" ht="34.3" hidden="false" customHeight="false" outlineLevel="1" collapsed="false">
      <c r="A2179" s="69"/>
      <c r="B2179" s="86"/>
      <c r="C2179" s="105" t="str">
        <f aca="false">C2177</f>
        <v>CBM-SE</v>
      </c>
      <c r="D2179" s="106" t="str">
        <f aca="false">D2177</f>
        <v>2º PAV.</v>
      </c>
      <c r="E2179" s="106" t="str">
        <f aca="false">E2177</f>
        <v>REFEITÓRIO 02 A= 42,61m2</v>
      </c>
      <c r="F2179" s="107" t="str">
        <f aca="false">F2177</f>
        <v>PISO</v>
      </c>
      <c r="G2179" s="108"/>
      <c r="H2179" s="109"/>
      <c r="I2179" s="110"/>
      <c r="J2179" s="108"/>
      <c r="K2179" s="109"/>
      <c r="L2179" s="110"/>
      <c r="M2179" s="108"/>
      <c r="N2179" s="109"/>
      <c r="O2179" s="110"/>
      <c r="P2179" s="111"/>
      <c r="Q2179" s="112"/>
      <c r="R2179" s="113"/>
      <c r="S2179" s="114"/>
      <c r="T2179" s="115"/>
      <c r="U2179" s="116"/>
      <c r="V2179" s="117"/>
      <c r="W2179" s="118" t="n">
        <f aca="false">W2178</f>
        <v>42.61</v>
      </c>
      <c r="X2179" s="119" t="n">
        <v>13397</v>
      </c>
      <c r="Y2179" s="106" t="str">
        <f aca="false">IFERROR(VLOOKUP($X2179,'BASE DADOS'!$B$2:$E$16867,2,FALSE()),"-")</f>
        <v>ORSE</v>
      </c>
      <c r="Z2179" s="106" t="str">
        <f aca="false">IFERROR(VLOOKUP($X2179,'BASE DADOS'!$B$2:$E$16867,3,FALSE()),"-")</f>
        <v>Revestimento cerâmico para piso ou parede, 53 x 53 cm, Arielle, linha logan, cor branca, ou similar, PEI-5, aplicado com argamassa industrializada ac-ii, rejuntado, exclusive regularização de base ou emboço</v>
      </c>
      <c r="AA2179" s="107" t="str">
        <f aca="false">IFERROR(VLOOKUP($X2179,'BASE DADOS'!$B$2:$E$16867,4,FALSE()),"-")</f>
        <v>m2</v>
      </c>
      <c r="AB2179" s="120" t="s">
        <v>16987</v>
      </c>
      <c r="AC2179" s="121" t="str">
        <f aca="false">IFERROR(VLOOKUP(AB2179,'ETAPAS ORCAM'!$B$4:$C$58,2,FALSE()),"-")</f>
        <v>B11 – PAVIMENTAÇÃO</v>
      </c>
      <c r="AMH2179" s="85"/>
      <c r="AMI2179" s="85"/>
      <c r="AMJ2179" s="85"/>
    </row>
    <row r="2180" s="84" customFormat="true" ht="17.9" hidden="false" customHeight="false" outlineLevel="1" collapsed="false">
      <c r="A2180" s="69"/>
      <c r="B2180" s="86"/>
      <c r="C2180" s="105" t="str">
        <f aca="false">C2179</f>
        <v>CBM-SE</v>
      </c>
      <c r="D2180" s="106" t="str">
        <f aca="false">D2179</f>
        <v>2º PAV.</v>
      </c>
      <c r="E2180" s="106" t="str">
        <f aca="false">E2179</f>
        <v>REFEITÓRIO 02 A= 42,61m2</v>
      </c>
      <c r="F2180" s="107" t="str">
        <f aca="false">F2179</f>
        <v>PISO</v>
      </c>
      <c r="G2180" s="108"/>
      <c r="H2180" s="109"/>
      <c r="I2180" s="110"/>
      <c r="J2180" s="108"/>
      <c r="K2180" s="109"/>
      <c r="L2180" s="110"/>
      <c r="M2180" s="108"/>
      <c r="N2180" s="109"/>
      <c r="O2180" s="110"/>
      <c r="P2180" s="111"/>
      <c r="Q2180" s="112"/>
      <c r="R2180" s="113"/>
      <c r="S2180" s="114"/>
      <c r="T2180" s="115"/>
      <c r="U2180" s="116"/>
      <c r="V2180" s="117"/>
      <c r="W2180" s="118" t="n">
        <f aca="false">W2179</f>
        <v>42.61</v>
      </c>
      <c r="X2180" s="119" t="n">
        <v>99804</v>
      </c>
      <c r="Y2180" s="106" t="str">
        <f aca="false">IFERROR(VLOOKUP($X2180,'BASE DADOS'!$B$2:$E$16867,2,FALSE()),"-")</f>
        <v>SINAPI</v>
      </c>
      <c r="Z2180" s="106" t="str">
        <f aca="false">IFERROR(VLOOKUP($X2180,'BASE DADOS'!$B$2:$E$16867,3,FALSE()),"-")</f>
        <v>Limpeza de piso cerâmico ou porcelanato utilizando detergente neutro e escovação manual. af_04/2019</v>
      </c>
      <c r="AA2180" s="107" t="str">
        <f aca="false">IFERROR(VLOOKUP($X2180,'BASE DADOS'!$B$2:$E$16867,4,FALSE()),"-")</f>
        <v>m2</v>
      </c>
      <c r="AB2180" s="120" t="s">
        <v>16988</v>
      </c>
      <c r="AC2180" s="121" t="str">
        <f aca="false">IFERROR(VLOOKUP(AB2180,'ETAPAS ORCAM'!$B$4:$C$58,2,FALSE()),"-")</f>
        <v>B39 – LIMPEZA FINAL</v>
      </c>
      <c r="AMH2180" s="85"/>
      <c r="AMI2180" s="85"/>
      <c r="AMJ2180" s="85"/>
    </row>
    <row r="2181" s="104" customFormat="true" ht="12.8" hidden="false" customHeight="false" outlineLevel="1" collapsed="false">
      <c r="A2181" s="69"/>
      <c r="B2181" s="86"/>
      <c r="C2181" s="87" t="str">
        <f aca="false">C2180</f>
        <v>CBM-SE</v>
      </c>
      <c r="D2181" s="88" t="str">
        <f aca="false">D2180</f>
        <v>2º PAV.</v>
      </c>
      <c r="E2181" s="88" t="str">
        <f aca="false">E2180</f>
        <v>REFEITÓRIO 02 A= 42,61m2</v>
      </c>
      <c r="F2181" s="89" t="s">
        <v>16939</v>
      </c>
      <c r="G2181" s="90"/>
      <c r="H2181" s="91"/>
      <c r="I2181" s="92"/>
      <c r="J2181" s="90" t="n">
        <v>27.58</v>
      </c>
      <c r="K2181" s="91"/>
      <c r="L2181" s="92"/>
      <c r="M2181" s="90" t="n">
        <v>3.09</v>
      </c>
      <c r="N2181" s="91"/>
      <c r="O2181" s="92"/>
      <c r="P2181" s="93" t="n">
        <f aca="false">-(2*1.45)*2-(0.8*2.1)-(1.35*2.1)</f>
        <v>-10.315</v>
      </c>
      <c r="Q2181" s="94"/>
      <c r="R2181" s="95"/>
      <c r="S2181" s="96" t="n">
        <f aca="false">IF(G2181&lt;&gt;0,(G2181+P2181),(J2181*M2181)+P2181)</f>
        <v>74.9072</v>
      </c>
      <c r="T2181" s="97" t="n">
        <f aca="false">IF(H2181&lt;&gt;0,(H2181+Q2181),(K2181*N2181)+Q2181)</f>
        <v>0</v>
      </c>
      <c r="U2181" s="98" t="n">
        <f aca="false">IF(I2181&lt;&gt;0,(I2181+R2181),(L2181*O2181)+R2181)</f>
        <v>0</v>
      </c>
      <c r="V2181" s="99" t="n">
        <f aca="false">SUM(S2181:U2181)</f>
        <v>74.9072</v>
      </c>
      <c r="W2181" s="100"/>
      <c r="X2181" s="101"/>
      <c r="Y2181" s="88"/>
      <c r="Z2181" s="88"/>
      <c r="AA2181" s="89"/>
      <c r="AB2181" s="102"/>
      <c r="AC2181" s="103"/>
      <c r="AMH2181" s="85"/>
      <c r="AMI2181" s="85"/>
      <c r="AMJ2181" s="85"/>
    </row>
    <row r="2182" s="84" customFormat="true" ht="26.1" hidden="false" customHeight="false" outlineLevel="1" collapsed="false">
      <c r="A2182" s="69"/>
      <c r="B2182" s="86"/>
      <c r="C2182" s="105" t="str">
        <f aca="false">C2181</f>
        <v>CBM-SE</v>
      </c>
      <c r="D2182" s="106" t="str">
        <f aca="false">D2181</f>
        <v>2º PAV.</v>
      </c>
      <c r="E2182" s="106" t="str">
        <f aca="false">E2181</f>
        <v>REFEITÓRIO 02 A= 42,61m2</v>
      </c>
      <c r="F2182" s="107" t="str">
        <f aca="false">F2181</f>
        <v>PAREDE</v>
      </c>
      <c r="G2182" s="108"/>
      <c r="H2182" s="109"/>
      <c r="I2182" s="110"/>
      <c r="J2182" s="108"/>
      <c r="K2182" s="109"/>
      <c r="L2182" s="110"/>
      <c r="M2182" s="108"/>
      <c r="N2182" s="109"/>
      <c r="O2182" s="110"/>
      <c r="P2182" s="111"/>
      <c r="Q2182" s="112"/>
      <c r="R2182" s="113"/>
      <c r="S2182" s="114"/>
      <c r="T2182" s="115"/>
      <c r="U2182" s="116"/>
      <c r="V2182" s="117"/>
      <c r="W2182" s="118" t="n">
        <f aca="false">+V2181</f>
        <v>74.9072</v>
      </c>
      <c r="X2182" s="119" t="n">
        <v>87879</v>
      </c>
      <c r="Y2182" s="106" t="str">
        <f aca="false">IFERROR(VLOOKUP($X2182,'BASE DADOS'!$B$2:$E$16867,2,FALSE()),"-")</f>
        <v>SINAPI</v>
      </c>
      <c r="Z2182" s="106" t="str">
        <f aca="false">IFERROR(VLOOKUP($X2182,'BASE DADOS'!$B$2:$E$16867,3,FALSE()),"-")</f>
        <v>Chapisco aplicado em alvenarias e estruturas de concreto internas, com colher de pedreiro.   argamassa traço 1:3 com preparo em betoneira 400l. af_10/2022</v>
      </c>
      <c r="AA2182" s="107" t="str">
        <f aca="false">IFERROR(VLOOKUP($X2182,'BASE DADOS'!$B$2:$E$16867,4,FALSE()),"-")</f>
        <v>m2</v>
      </c>
      <c r="AB2182" s="120" t="s">
        <v>16989</v>
      </c>
      <c r="AC2182" s="121" t="str">
        <f aca="false">IFERROR(VLOOKUP(AB2182,'ETAPAS ORCAM'!$B$4:$C$58,2,FALSE()),"-")</f>
        <v>B08 – REVESTIMENTO INTERNO – PAREDE</v>
      </c>
      <c r="AMH2182" s="85"/>
      <c r="AMI2182" s="85"/>
      <c r="AMJ2182" s="85"/>
    </row>
    <row r="2183" s="84" customFormat="true" ht="34.3" hidden="false" customHeight="false" outlineLevel="1" collapsed="false">
      <c r="A2183" s="69"/>
      <c r="B2183" s="86"/>
      <c r="C2183" s="105" t="str">
        <f aca="false">C2182</f>
        <v>CBM-SE</v>
      </c>
      <c r="D2183" s="106" t="str">
        <f aca="false">D2182</f>
        <v>2º PAV.</v>
      </c>
      <c r="E2183" s="106" t="str">
        <f aca="false">E2182</f>
        <v>REFEITÓRIO 02 A= 42,61m2</v>
      </c>
      <c r="F2183" s="107" t="str">
        <f aca="false">F2182</f>
        <v>PAREDE</v>
      </c>
      <c r="G2183" s="108"/>
      <c r="H2183" s="109"/>
      <c r="I2183" s="110"/>
      <c r="J2183" s="108"/>
      <c r="K2183" s="109"/>
      <c r="L2183" s="110"/>
      <c r="M2183" s="108"/>
      <c r="N2183" s="109"/>
      <c r="O2183" s="110"/>
      <c r="P2183" s="111"/>
      <c r="Q2183" s="112"/>
      <c r="R2183" s="113"/>
      <c r="S2183" s="114"/>
      <c r="T2183" s="115"/>
      <c r="U2183" s="116"/>
      <c r="V2183" s="117"/>
      <c r="W2183" s="118" t="n">
        <f aca="false">+W2182</f>
        <v>74.9072</v>
      </c>
      <c r="X2183" s="119" t="n">
        <v>87529</v>
      </c>
      <c r="Y2183" s="106" t="str">
        <f aca="false">IFERROR(VLOOKUP($X2183,'BASE DADOS'!$B$2:$E$16867,2,FALSE()),"-")</f>
        <v>SINAPI</v>
      </c>
      <c r="Z2183" s="106" t="str">
        <f aca="false">IFERROR(VLOOKUP($X2183,'BASE DADOS'!$B$2:$E$16867,3,FALSE()),"-")</f>
        <v>Massa única, para recebimento de pintura, em argamassa traço 1:2:8, preparo mecânico com betoneira 400l, aplicada manualmente em faces internas de paredes, espessura de 20mm, com execução de taliscas. af_06/2014</v>
      </c>
      <c r="AA2183" s="107" t="str">
        <f aca="false">IFERROR(VLOOKUP($X2183,'BASE DADOS'!$B$2:$E$16867,4,FALSE()),"-")</f>
        <v>m2</v>
      </c>
      <c r="AB2183" s="120" t="s">
        <v>16989</v>
      </c>
      <c r="AC2183" s="121" t="str">
        <f aca="false">IFERROR(VLOOKUP(AB2183,'ETAPAS ORCAM'!$B$4:$C$58,2,FALSE()),"-")</f>
        <v>B08 – REVESTIMENTO INTERNO – PAREDE</v>
      </c>
      <c r="AMH2183" s="85"/>
      <c r="AMI2183" s="85"/>
      <c r="AMJ2183" s="85"/>
    </row>
    <row r="2184" s="84" customFormat="true" ht="17.9" hidden="false" customHeight="false" outlineLevel="1" collapsed="false">
      <c r="A2184" s="69"/>
      <c r="B2184" s="86"/>
      <c r="C2184" s="105" t="str">
        <f aca="false">C2183</f>
        <v>CBM-SE</v>
      </c>
      <c r="D2184" s="106" t="str">
        <f aca="false">D2183</f>
        <v>2º PAV.</v>
      </c>
      <c r="E2184" s="106" t="str">
        <f aca="false">E2183</f>
        <v>REFEITÓRIO 02 A= 42,61m2</v>
      </c>
      <c r="F2184" s="107" t="str">
        <f aca="false">F2183</f>
        <v>PAREDE</v>
      </c>
      <c r="G2184" s="108"/>
      <c r="H2184" s="109"/>
      <c r="I2184" s="110"/>
      <c r="J2184" s="108"/>
      <c r="K2184" s="109"/>
      <c r="L2184" s="110"/>
      <c r="M2184" s="108"/>
      <c r="N2184" s="109"/>
      <c r="O2184" s="110"/>
      <c r="P2184" s="111"/>
      <c r="Q2184" s="112"/>
      <c r="R2184" s="113"/>
      <c r="S2184" s="114"/>
      <c r="T2184" s="115"/>
      <c r="U2184" s="116"/>
      <c r="V2184" s="117"/>
      <c r="W2184" s="118" t="n">
        <f aca="false">+W2183</f>
        <v>74.9072</v>
      </c>
      <c r="X2184" s="119" t="n">
        <v>88485</v>
      </c>
      <c r="Y2184" s="106" t="str">
        <f aca="false">IFERROR(VLOOKUP($X2184,'BASE DADOS'!$B$2:$E$16867,2,FALSE()),"-")</f>
        <v>SINAPI</v>
      </c>
      <c r="Z2184" s="106" t="str">
        <f aca="false">IFERROR(VLOOKUP($X2184,'BASE DADOS'!$B$2:$E$16867,3,FALSE()),"-")</f>
        <v>Aplicação de fundo selador acrílico em paredes, uma demão. af_06/2014</v>
      </c>
      <c r="AA2184" s="107" t="str">
        <f aca="false">IFERROR(VLOOKUP($X2184,'BASE DADOS'!$B$2:$E$16867,4,FALSE()),"-")</f>
        <v>m2</v>
      </c>
      <c r="AB2184" s="120" t="s">
        <v>16990</v>
      </c>
      <c r="AC2184" s="121" t="str">
        <f aca="false">IFERROR(VLOOKUP(AB2184,'ETAPAS ORCAM'!$B$4:$C$58,2,FALSE()),"-")</f>
        <v>B14 – PINTURA INTERNA – PAREDE</v>
      </c>
      <c r="AMH2184" s="85"/>
      <c r="AMI2184" s="85"/>
      <c r="AMJ2184" s="85"/>
    </row>
    <row r="2185" s="84" customFormat="true" ht="17.9" hidden="false" customHeight="false" outlineLevel="1" collapsed="false">
      <c r="A2185" s="69"/>
      <c r="B2185" s="86"/>
      <c r="C2185" s="105" t="str">
        <f aca="false">C2184</f>
        <v>CBM-SE</v>
      </c>
      <c r="D2185" s="106" t="str">
        <f aca="false">D2184</f>
        <v>2º PAV.</v>
      </c>
      <c r="E2185" s="106" t="str">
        <f aca="false">E2184</f>
        <v>REFEITÓRIO 02 A= 42,61m2</v>
      </c>
      <c r="F2185" s="107" t="str">
        <f aca="false">F2184</f>
        <v>PAREDE</v>
      </c>
      <c r="G2185" s="108"/>
      <c r="H2185" s="109"/>
      <c r="I2185" s="110"/>
      <c r="J2185" s="108"/>
      <c r="K2185" s="109"/>
      <c r="L2185" s="110"/>
      <c r="M2185" s="108"/>
      <c r="N2185" s="109"/>
      <c r="O2185" s="110"/>
      <c r="P2185" s="111"/>
      <c r="Q2185" s="112"/>
      <c r="R2185" s="113"/>
      <c r="S2185" s="114"/>
      <c r="T2185" s="115"/>
      <c r="U2185" s="116"/>
      <c r="V2185" s="117"/>
      <c r="W2185" s="118" t="n">
        <f aca="false">+W2184</f>
        <v>74.9072</v>
      </c>
      <c r="X2185" s="119" t="n">
        <v>88497</v>
      </c>
      <c r="Y2185" s="106" t="str">
        <f aca="false">IFERROR(VLOOKUP($X2185,'BASE DADOS'!$B$2:$E$16867,2,FALSE()),"-")</f>
        <v>SINAPI</v>
      </c>
      <c r="Z2185" s="106" t="str">
        <f aca="false">IFERROR(VLOOKUP($X2185,'BASE DADOS'!$B$2:$E$16867,3,FALSE()),"-")</f>
        <v>Aplicação e lixamento de massa látex em paredes, duas demãos. af_06/2014</v>
      </c>
      <c r="AA2185" s="107" t="str">
        <f aca="false">IFERROR(VLOOKUP($X2185,'BASE DADOS'!$B$2:$E$16867,4,FALSE()),"-")</f>
        <v>m2</v>
      </c>
      <c r="AB2185" s="120" t="s">
        <v>16990</v>
      </c>
      <c r="AC2185" s="121" t="str">
        <f aca="false">IFERROR(VLOOKUP(AB2185,'ETAPAS ORCAM'!$B$4:$C$58,2,FALSE()),"-")</f>
        <v>B14 – PINTURA INTERNA – PAREDE</v>
      </c>
      <c r="AMH2185" s="85"/>
      <c r="AMI2185" s="85"/>
      <c r="AMJ2185" s="85"/>
    </row>
    <row r="2186" s="84" customFormat="true" ht="17.9" hidden="false" customHeight="false" outlineLevel="1" collapsed="false">
      <c r="A2186" s="69"/>
      <c r="B2186" s="86"/>
      <c r="C2186" s="105" t="str">
        <f aca="false">C2185</f>
        <v>CBM-SE</v>
      </c>
      <c r="D2186" s="106" t="str">
        <f aca="false">D2185</f>
        <v>2º PAV.</v>
      </c>
      <c r="E2186" s="106" t="str">
        <f aca="false">E2185</f>
        <v>REFEITÓRIO 02 A= 42,61m2</v>
      </c>
      <c r="F2186" s="107" t="str">
        <f aca="false">F2185</f>
        <v>PAREDE</v>
      </c>
      <c r="G2186" s="108"/>
      <c r="H2186" s="109"/>
      <c r="I2186" s="110"/>
      <c r="J2186" s="108"/>
      <c r="K2186" s="109"/>
      <c r="L2186" s="110"/>
      <c r="M2186" s="108"/>
      <c r="N2186" s="109"/>
      <c r="O2186" s="110"/>
      <c r="P2186" s="111"/>
      <c r="Q2186" s="112"/>
      <c r="R2186" s="113"/>
      <c r="S2186" s="114"/>
      <c r="T2186" s="115"/>
      <c r="U2186" s="116"/>
      <c r="V2186" s="117"/>
      <c r="W2186" s="118" t="n">
        <f aca="false">+W2185</f>
        <v>74.9072</v>
      </c>
      <c r="X2186" s="119" t="n">
        <v>104641</v>
      </c>
      <c r="Y2186" s="106" t="str">
        <f aca="false">IFERROR(VLOOKUP($X2186,'BASE DADOS'!$B$2:$E$16867,2,FALSE()),"-")</f>
        <v>SINAPI</v>
      </c>
      <c r="Z2186" s="106" t="str">
        <f aca="false">IFERROR(VLOOKUP($X2186,'BASE DADOS'!$B$2:$E$16867,3,FALSE()),"-")</f>
        <v>Pintura látex acrílica econômica, aplicação manual em paredes, duas demãos. Af_04/2023</v>
      </c>
      <c r="AA2186" s="107" t="str">
        <f aca="false">IFERROR(VLOOKUP($X2186,'BASE DADOS'!$B$2:$E$16867,4,FALSE()),"-")</f>
        <v>m2</v>
      </c>
      <c r="AB2186" s="120" t="s">
        <v>16990</v>
      </c>
      <c r="AC2186" s="121" t="str">
        <f aca="false">IFERROR(VLOOKUP(AB2186,'ETAPAS ORCAM'!$B$4:$C$58,2,FALSE()),"-")</f>
        <v>B14 – PINTURA INTERNA – PAREDE</v>
      </c>
      <c r="AMH2186" s="85"/>
      <c r="AMI2186" s="85"/>
      <c r="AMJ2186" s="85"/>
    </row>
    <row r="2187" s="84" customFormat="true" ht="17.9" hidden="false" customHeight="false" outlineLevel="1" collapsed="false">
      <c r="A2187" s="69"/>
      <c r="B2187" s="86"/>
      <c r="C2187" s="105" t="str">
        <f aca="false">C2186</f>
        <v>CBM-SE</v>
      </c>
      <c r="D2187" s="106" t="str">
        <f aca="false">D2186</f>
        <v>2º PAV.</v>
      </c>
      <c r="E2187" s="106" t="str">
        <f aca="false">E2186</f>
        <v>REFEITÓRIO 02 A= 42,61m2</v>
      </c>
      <c r="F2187" s="107" t="str">
        <f aca="false">F2186</f>
        <v>PAREDE</v>
      </c>
      <c r="G2187" s="108"/>
      <c r="H2187" s="109"/>
      <c r="I2187" s="110"/>
      <c r="J2187" s="108"/>
      <c r="K2187" s="109"/>
      <c r="L2187" s="110"/>
      <c r="M2187" s="108"/>
      <c r="N2187" s="109"/>
      <c r="O2187" s="110"/>
      <c r="P2187" s="111"/>
      <c r="Q2187" s="112"/>
      <c r="R2187" s="113"/>
      <c r="S2187" s="114"/>
      <c r="T2187" s="115"/>
      <c r="U2187" s="116"/>
      <c r="V2187" s="117"/>
      <c r="W2187" s="118" t="n">
        <f aca="false">+6.12+2.7</f>
        <v>8.82</v>
      </c>
      <c r="X2187" s="119" t="n">
        <v>9753</v>
      </c>
      <c r="Y2187" s="106" t="str">
        <f aca="false">IFERROR(VLOOKUP($X2187,'BASE DADOS'!$B$2:$E$16867,2,FALSE()),"-")</f>
        <v>ORSE</v>
      </c>
      <c r="Z2187" s="106" t="str">
        <f aca="false">IFERROR(VLOOKUP($X2187,'BASE DADOS'!$B$2:$E$16867,3,FALSE()),"-")</f>
        <v>Chapim de granito cinza andorinha, c/ largura = 22 cm, esp = 2 cm</v>
      </c>
      <c r="AA2187" s="107" t="str">
        <f aca="false">IFERROR(VLOOKUP($X2187,'BASE DADOS'!$B$2:$E$16867,4,FALSE()),"-")</f>
        <v>m</v>
      </c>
      <c r="AB2187" s="120" t="s">
        <v>16989</v>
      </c>
      <c r="AC2187" s="121" t="str">
        <f aca="false">IFERROR(VLOOKUP(AB2187,'ETAPAS ORCAM'!$B$4:$C$58,2,FALSE()),"-")</f>
        <v>B08 – REVESTIMENTO INTERNO – PAREDE</v>
      </c>
      <c r="AMH2187" s="85"/>
      <c r="AMI2187" s="85"/>
      <c r="AMJ2187" s="85"/>
    </row>
    <row r="2188" s="104" customFormat="true" ht="12.8" hidden="false" customHeight="false" outlineLevel="1" collapsed="false">
      <c r="A2188" s="69"/>
      <c r="B2188" s="86"/>
      <c r="C2188" s="160" t="str">
        <f aca="false">C2187</f>
        <v>CBM-SE</v>
      </c>
      <c r="D2188" s="161" t="str">
        <f aca="false">D2187</f>
        <v>2º PAV.</v>
      </c>
      <c r="E2188" s="161" t="str">
        <f aca="false">E2187</f>
        <v>REFEITÓRIO 02 A= 42,61m2</v>
      </c>
      <c r="F2188" s="162" t="s">
        <v>16940</v>
      </c>
      <c r="G2188" s="163" t="n">
        <f aca="false">G2175</f>
        <v>42.61</v>
      </c>
      <c r="H2188" s="164"/>
      <c r="I2188" s="165"/>
      <c r="J2188" s="163"/>
      <c r="K2188" s="164"/>
      <c r="L2188" s="165"/>
      <c r="M2188" s="163"/>
      <c r="N2188" s="164"/>
      <c r="O2188" s="165"/>
      <c r="P2188" s="166"/>
      <c r="Q2188" s="167"/>
      <c r="R2188" s="168"/>
      <c r="S2188" s="169" t="n">
        <f aca="false">IF(G2188&lt;&gt;0,(G2188+P2188),(J2188*M2188)+P2188)</f>
        <v>42.61</v>
      </c>
      <c r="T2188" s="170" t="n">
        <f aca="false">IF(H2188&lt;&gt;0,(H2188+Q2188),(K2188*N2188)+Q2188)</f>
        <v>0</v>
      </c>
      <c r="U2188" s="171" t="n">
        <f aca="false">IF(I2188&lt;&gt;0,(I2188+R2188),(L2188*O2188)+R2188)</f>
        <v>0</v>
      </c>
      <c r="V2188" s="172" t="n">
        <f aca="false">SUM(S2188:U2188)</f>
        <v>42.61</v>
      </c>
      <c r="W2188" s="173"/>
      <c r="X2188" s="174"/>
      <c r="Y2188" s="161"/>
      <c r="Z2188" s="161"/>
      <c r="AA2188" s="162"/>
      <c r="AB2188" s="175"/>
      <c r="AC2188" s="176"/>
      <c r="AMH2188" s="85"/>
      <c r="AMI2188" s="85"/>
      <c r="AMJ2188" s="85"/>
    </row>
    <row r="2189" s="84" customFormat="true" ht="17.9" hidden="false" customHeight="false" outlineLevel="1" collapsed="false">
      <c r="A2189" s="69"/>
      <c r="B2189" s="86"/>
      <c r="C2189" s="105" t="str">
        <f aca="false">C2188</f>
        <v>CBM-SE</v>
      </c>
      <c r="D2189" s="106" t="str">
        <f aca="false">D2188</f>
        <v>2º PAV.</v>
      </c>
      <c r="E2189" s="106" t="str">
        <f aca="false">E2188</f>
        <v>REFEITÓRIO 02 A= 42,61m2</v>
      </c>
      <c r="F2189" s="107" t="str">
        <f aca="false">F2188</f>
        <v>TETO</v>
      </c>
      <c r="G2189" s="108"/>
      <c r="H2189" s="109"/>
      <c r="I2189" s="110"/>
      <c r="J2189" s="108"/>
      <c r="K2189" s="109"/>
      <c r="L2189" s="110"/>
      <c r="M2189" s="108"/>
      <c r="N2189" s="109"/>
      <c r="O2189" s="110"/>
      <c r="P2189" s="111"/>
      <c r="Q2189" s="112"/>
      <c r="R2189" s="113"/>
      <c r="S2189" s="114"/>
      <c r="T2189" s="115"/>
      <c r="U2189" s="116"/>
      <c r="V2189" s="117"/>
      <c r="W2189" s="118" t="n">
        <f aca="false">V2188</f>
        <v>42.61</v>
      </c>
      <c r="X2189" s="119" t="n">
        <v>96114</v>
      </c>
      <c r="Y2189" s="106" t="str">
        <f aca="false">IFERROR(VLOOKUP($X2189,'BASE DADOS'!$B$2:$E$16867,2,FALSE()),"-")</f>
        <v>SINAPI</v>
      </c>
      <c r="Z2189" s="106" t="str">
        <f aca="false">IFERROR(VLOOKUP($X2189,'BASE DADOS'!$B$2:$E$16867,3,FALSE()),"-")</f>
        <v>Forro em drywall, para ambientes comerciais, inclusive estrutura de fixação. af_05/2017_ps</v>
      </c>
      <c r="AA2189" s="107" t="str">
        <f aca="false">IFERROR(VLOOKUP($X2189,'BASE DADOS'!$B$2:$E$16867,4,FALSE()),"-")</f>
        <v>m2</v>
      </c>
      <c r="AB2189" s="120" t="s">
        <v>16991</v>
      </c>
      <c r="AC2189" s="121" t="str">
        <f aca="false">IFERROR(VLOOKUP(AB2189,'ETAPAS ORCAM'!$B$4:$C$58,2,FALSE()),"-")</f>
        <v>B09 – REVESTIMENTO INTERNO – TETO</v>
      </c>
      <c r="AMH2189" s="85"/>
      <c r="AMI2189" s="85"/>
      <c r="AMJ2189" s="85"/>
    </row>
    <row r="2190" s="84" customFormat="true" ht="17.9" hidden="false" customHeight="false" outlineLevel="1" collapsed="false">
      <c r="A2190" s="69"/>
      <c r="B2190" s="86"/>
      <c r="C2190" s="105" t="str">
        <f aca="false">C2189</f>
        <v>CBM-SE</v>
      </c>
      <c r="D2190" s="106" t="str">
        <f aca="false">D2189</f>
        <v>2º PAV.</v>
      </c>
      <c r="E2190" s="106" t="str">
        <f aca="false">E2189</f>
        <v>REFEITÓRIO 02 A= 42,61m2</v>
      </c>
      <c r="F2190" s="107" t="str">
        <f aca="false">F2189</f>
        <v>TETO</v>
      </c>
      <c r="G2190" s="108"/>
      <c r="H2190" s="109"/>
      <c r="I2190" s="110"/>
      <c r="J2190" s="108"/>
      <c r="K2190" s="109"/>
      <c r="L2190" s="110"/>
      <c r="M2190" s="108"/>
      <c r="N2190" s="109"/>
      <c r="O2190" s="110"/>
      <c r="P2190" s="111"/>
      <c r="Q2190" s="112"/>
      <c r="R2190" s="113"/>
      <c r="S2190" s="114"/>
      <c r="T2190" s="115"/>
      <c r="U2190" s="116"/>
      <c r="V2190" s="117"/>
      <c r="W2190" s="118" t="n">
        <f aca="false">J2181</f>
        <v>27.58</v>
      </c>
      <c r="X2190" s="119" t="n">
        <v>9082</v>
      </c>
      <c r="Y2190" s="106" t="str">
        <f aca="false">IFERROR(VLOOKUP($X2190,'BASE DADOS'!$B$2:$E$16867,2,FALSE()),"-")</f>
        <v>ORSE</v>
      </c>
      <c r="Z2190" s="106" t="str">
        <f aca="false">IFERROR(VLOOKUP($X2190,'BASE DADOS'!$B$2:$E$16867,3,FALSE()),"-")</f>
        <v>Tabica metálica 3x3cm para forro de gesso (fornecimento e montagem)</v>
      </c>
      <c r="AA2190" s="107" t="str">
        <f aca="false">IFERROR(VLOOKUP($X2190,'BASE DADOS'!$B$2:$E$16867,4,FALSE()),"-")</f>
        <v>m</v>
      </c>
      <c r="AB2190" s="120" t="s">
        <v>16991</v>
      </c>
      <c r="AC2190" s="121" t="str">
        <f aca="false">IFERROR(VLOOKUP(AB2190,'ETAPAS ORCAM'!$B$4:$C$58,2,FALSE()),"-")</f>
        <v>B09 – REVESTIMENTO INTERNO – TETO</v>
      </c>
      <c r="AMH2190" s="85"/>
      <c r="AMI2190" s="85"/>
      <c r="AMJ2190" s="85"/>
    </row>
    <row r="2191" s="84" customFormat="true" ht="17.9" hidden="false" customHeight="false" outlineLevel="1" collapsed="false">
      <c r="A2191" s="69"/>
      <c r="B2191" s="86"/>
      <c r="C2191" s="105" t="str">
        <f aca="false">C2190</f>
        <v>CBM-SE</v>
      </c>
      <c r="D2191" s="106" t="str">
        <f aca="false">D2190</f>
        <v>2º PAV.</v>
      </c>
      <c r="E2191" s="106" t="str">
        <f aca="false">E2190</f>
        <v>REFEITÓRIO 02 A= 42,61m2</v>
      </c>
      <c r="F2191" s="107" t="str">
        <f aca="false">F2190</f>
        <v>TETO</v>
      </c>
      <c r="G2191" s="108"/>
      <c r="H2191" s="109"/>
      <c r="I2191" s="110"/>
      <c r="J2191" s="108"/>
      <c r="K2191" s="109"/>
      <c r="L2191" s="110"/>
      <c r="M2191" s="108"/>
      <c r="N2191" s="109"/>
      <c r="O2191" s="110"/>
      <c r="P2191" s="111"/>
      <c r="Q2191" s="112"/>
      <c r="R2191" s="113"/>
      <c r="S2191" s="114"/>
      <c r="T2191" s="115"/>
      <c r="U2191" s="116"/>
      <c r="V2191" s="117"/>
      <c r="W2191" s="118" t="n">
        <f aca="false">W2189</f>
        <v>42.61</v>
      </c>
      <c r="X2191" s="119" t="n">
        <v>88484</v>
      </c>
      <c r="Y2191" s="106" t="str">
        <f aca="false">IFERROR(VLOOKUP($X2191,'BASE DADOS'!$B$2:$E$16867,2,FALSE()),"-")</f>
        <v>SINAPI</v>
      </c>
      <c r="Z2191" s="106" t="str">
        <f aca="false">IFERROR(VLOOKUP($X2191,'BASE DADOS'!$B$2:$E$16867,3,FALSE()),"-")</f>
        <v>Aplicação de fundo selador acrílico em teto, uma demão. af_06/2014</v>
      </c>
      <c r="AA2191" s="107" t="str">
        <f aca="false">IFERROR(VLOOKUP($X2191,'BASE DADOS'!$B$2:$E$16867,4,FALSE()),"-")</f>
        <v>m2</v>
      </c>
      <c r="AB2191" s="120" t="s">
        <v>16992</v>
      </c>
      <c r="AC2191" s="121" t="str">
        <f aca="false">IFERROR(VLOOKUP(AB2191,'ETAPAS ORCAM'!$B$4:$C$58,2,FALSE()),"-")</f>
        <v>B15 – PINTURA INTERNA – TETO</v>
      </c>
      <c r="AMH2191" s="85"/>
      <c r="AMI2191" s="85"/>
      <c r="AMJ2191" s="85"/>
    </row>
    <row r="2192" s="84" customFormat="true" ht="17.9" hidden="false" customHeight="false" outlineLevel="1" collapsed="false">
      <c r="A2192" s="69"/>
      <c r="B2192" s="86"/>
      <c r="C2192" s="105" t="str">
        <f aca="false">C2191</f>
        <v>CBM-SE</v>
      </c>
      <c r="D2192" s="106" t="str">
        <f aca="false">D2191</f>
        <v>2º PAV.</v>
      </c>
      <c r="E2192" s="106" t="str">
        <f aca="false">E2191</f>
        <v>REFEITÓRIO 02 A= 42,61m2</v>
      </c>
      <c r="F2192" s="107" t="str">
        <f aca="false">F2191</f>
        <v>TETO</v>
      </c>
      <c r="G2192" s="108"/>
      <c r="H2192" s="109"/>
      <c r="I2192" s="110"/>
      <c r="J2192" s="108"/>
      <c r="K2192" s="109"/>
      <c r="L2192" s="110"/>
      <c r="M2192" s="108"/>
      <c r="N2192" s="109"/>
      <c r="O2192" s="110"/>
      <c r="P2192" s="111"/>
      <c r="Q2192" s="112"/>
      <c r="R2192" s="113"/>
      <c r="S2192" s="114"/>
      <c r="T2192" s="115"/>
      <c r="U2192" s="116"/>
      <c r="V2192" s="117"/>
      <c r="W2192" s="118" t="n">
        <f aca="false">W2191</f>
        <v>42.61</v>
      </c>
      <c r="X2192" s="119" t="n">
        <v>88496</v>
      </c>
      <c r="Y2192" s="106" t="str">
        <f aca="false">IFERROR(VLOOKUP($X2192,'BASE DADOS'!$B$2:$E$16867,2,FALSE()),"-")</f>
        <v>SINAPI</v>
      </c>
      <c r="Z2192" s="106" t="str">
        <f aca="false">IFERROR(VLOOKUP($X2192,'BASE DADOS'!$B$2:$E$16867,3,FALSE()),"-")</f>
        <v>Aplicação e lixamento de massa látex em teto, duas demãos. af_06/2014</v>
      </c>
      <c r="AA2192" s="107" t="str">
        <f aca="false">IFERROR(VLOOKUP($X2192,'BASE DADOS'!$B$2:$E$16867,4,FALSE()),"-")</f>
        <v>m2</v>
      </c>
      <c r="AB2192" s="120" t="s">
        <v>16992</v>
      </c>
      <c r="AC2192" s="121" t="str">
        <f aca="false">IFERROR(VLOOKUP(AB2192,'ETAPAS ORCAM'!$B$4:$C$58,2,FALSE()),"-")</f>
        <v>B15 – PINTURA INTERNA – TETO</v>
      </c>
      <c r="AMH2192" s="85"/>
      <c r="AMI2192" s="85"/>
      <c r="AMJ2192" s="85"/>
    </row>
    <row r="2193" s="84" customFormat="true" ht="17.9" hidden="false" customHeight="false" outlineLevel="1" collapsed="false">
      <c r="A2193" s="69"/>
      <c r="B2193" s="86"/>
      <c r="C2193" s="105" t="str">
        <f aca="false">C2192</f>
        <v>CBM-SE</v>
      </c>
      <c r="D2193" s="106" t="str">
        <f aca="false">D2192</f>
        <v>2º PAV.</v>
      </c>
      <c r="E2193" s="106" t="str">
        <f aca="false">E2192</f>
        <v>REFEITÓRIO 02 A= 42,61m2</v>
      </c>
      <c r="F2193" s="107" t="str">
        <f aca="false">F2192</f>
        <v>TETO</v>
      </c>
      <c r="G2193" s="108"/>
      <c r="H2193" s="109"/>
      <c r="I2193" s="110"/>
      <c r="J2193" s="108"/>
      <c r="K2193" s="109"/>
      <c r="L2193" s="110"/>
      <c r="M2193" s="108"/>
      <c r="N2193" s="109"/>
      <c r="O2193" s="110"/>
      <c r="P2193" s="111"/>
      <c r="Q2193" s="112"/>
      <c r="R2193" s="113"/>
      <c r="S2193" s="114"/>
      <c r="T2193" s="115"/>
      <c r="U2193" s="116"/>
      <c r="V2193" s="117"/>
      <c r="W2193" s="118" t="n">
        <f aca="false">W2192</f>
        <v>42.61</v>
      </c>
      <c r="X2193" s="119" t="n">
        <v>104639</v>
      </c>
      <c r="Y2193" s="106" t="str">
        <f aca="false">IFERROR(VLOOKUP($X2193,'BASE DADOS'!$B$2:$E$16867,2,FALSE()),"-")</f>
        <v>SINAPI</v>
      </c>
      <c r="Z2193" s="106" t="str">
        <f aca="false">IFERROR(VLOOKUP($X2193,'BASE DADOS'!$B$2:$E$16867,3,FALSE()),"-")</f>
        <v>Pintura látex acrílica econômica, aplicação manual em teto, duas demãos. Af_04/2023</v>
      </c>
      <c r="AA2193" s="107" t="str">
        <f aca="false">IFERROR(VLOOKUP($X2193,'BASE DADOS'!$B$2:$E$16867,4,FALSE()),"-")</f>
        <v>m2</v>
      </c>
      <c r="AB2193" s="120" t="s">
        <v>16992</v>
      </c>
      <c r="AC2193" s="121" t="str">
        <f aca="false">IFERROR(VLOOKUP(AB2193,'ETAPAS ORCAM'!$B$4:$C$58,2,FALSE()),"-")</f>
        <v>B15 – PINTURA INTERNA – TETO</v>
      </c>
      <c r="AMH2193" s="85"/>
      <c r="AMI2193" s="85"/>
      <c r="AMJ2193" s="85"/>
    </row>
    <row r="2194" s="104" customFormat="true" ht="12.8" hidden="false" customHeight="false" outlineLevel="1" collapsed="false">
      <c r="A2194" s="69"/>
      <c r="B2194" s="86"/>
      <c r="C2194" s="87" t="str">
        <f aca="false">C2193</f>
        <v>CBM-SE</v>
      </c>
      <c r="D2194" s="88" t="str">
        <f aca="false">D2193</f>
        <v>2º PAV.</v>
      </c>
      <c r="E2194" s="88" t="str">
        <f aca="false">E2193</f>
        <v>REFEITÓRIO 02 A= 42,61m2</v>
      </c>
      <c r="F2194" s="89" t="s">
        <v>16941</v>
      </c>
      <c r="G2194" s="90" t="n">
        <f aca="false">J2181</f>
        <v>27.58</v>
      </c>
      <c r="H2194" s="91"/>
      <c r="I2194" s="92"/>
      <c r="J2194" s="90"/>
      <c r="K2194" s="91"/>
      <c r="L2194" s="92"/>
      <c r="M2194" s="90"/>
      <c r="N2194" s="91"/>
      <c r="O2194" s="92"/>
      <c r="P2194" s="93" t="n">
        <f aca="false">-1.35-0.85</f>
        <v>-2.2</v>
      </c>
      <c r="Q2194" s="94"/>
      <c r="R2194" s="95"/>
      <c r="S2194" s="96" t="n">
        <f aca="false">IF(G2194&lt;&gt;0,(G2194+P2194),(J2194*M2194)+P2194)</f>
        <v>25.38</v>
      </c>
      <c r="T2194" s="97" t="n">
        <f aca="false">IF(H2194&lt;&gt;0,(H2194+Q2194),(K2194*N2194)+Q2194)</f>
        <v>0</v>
      </c>
      <c r="U2194" s="98" t="n">
        <f aca="false">IF(I2194&lt;&gt;0,(I2194+R2194),(L2194*O2194)+R2194)</f>
        <v>0</v>
      </c>
      <c r="V2194" s="99" t="n">
        <f aca="false">SUM(S2194:U2194)</f>
        <v>25.38</v>
      </c>
      <c r="W2194" s="100"/>
      <c r="X2194" s="101"/>
      <c r="Y2194" s="88"/>
      <c r="Z2194" s="88"/>
      <c r="AA2194" s="89"/>
      <c r="AB2194" s="102"/>
      <c r="AC2194" s="103"/>
      <c r="AMH2194" s="85"/>
      <c r="AMI2194" s="85"/>
      <c r="AMJ2194" s="85"/>
    </row>
    <row r="2195" s="84" customFormat="true" ht="12.8" hidden="false" customHeight="false" outlineLevel="1" collapsed="false">
      <c r="A2195" s="69"/>
      <c r="B2195" s="86"/>
      <c r="C2195" s="105" t="str">
        <f aca="false">C2194</f>
        <v>CBM-SE</v>
      </c>
      <c r="D2195" s="106" t="str">
        <f aca="false">D2194</f>
        <v>2º PAV.</v>
      </c>
      <c r="E2195" s="106" t="str">
        <f aca="false">E2194</f>
        <v>REFEITÓRIO 02 A= 42,61m2</v>
      </c>
      <c r="F2195" s="107" t="str">
        <f aca="false">F2194</f>
        <v>RODAPÉ</v>
      </c>
      <c r="G2195" s="108"/>
      <c r="H2195" s="109"/>
      <c r="I2195" s="110"/>
      <c r="J2195" s="108"/>
      <c r="K2195" s="109"/>
      <c r="L2195" s="110"/>
      <c r="M2195" s="108"/>
      <c r="N2195" s="109"/>
      <c r="O2195" s="110"/>
      <c r="P2195" s="111"/>
      <c r="Q2195" s="112"/>
      <c r="R2195" s="113"/>
      <c r="S2195" s="114"/>
      <c r="T2195" s="115"/>
      <c r="U2195" s="116"/>
      <c r="V2195" s="117"/>
      <c r="W2195" s="118" t="n">
        <f aca="false">+V2194</f>
        <v>25.38</v>
      </c>
      <c r="X2195" s="119" t="n">
        <v>98685</v>
      </c>
      <c r="Y2195" s="106" t="str">
        <f aca="false">IFERROR(VLOOKUP($X2195,'BASE DADOS'!$B$2:$E$16867,2,FALSE()),"-")</f>
        <v>SINAPI</v>
      </c>
      <c r="Z2195" s="106" t="str">
        <f aca="false">IFERROR(VLOOKUP($X2195,'BASE DADOS'!$B$2:$E$16867,3,FALSE()),"-")</f>
        <v>Rodapé em granito, altura 10 cm. af_09/2020</v>
      </c>
      <c r="AA2195" s="107" t="str">
        <f aca="false">IFERROR(VLOOKUP($X2195,'BASE DADOS'!$B$2:$E$16867,4,FALSE()),"-")</f>
        <v>m</v>
      </c>
      <c r="AB2195" s="120" t="s">
        <v>16989</v>
      </c>
      <c r="AC2195" s="121" t="str">
        <f aca="false">IFERROR(VLOOKUP(AB2195,'ETAPAS ORCAM'!$B$4:$C$58,2,FALSE()),"-")</f>
        <v>B08 – REVESTIMENTO INTERNO – PAREDE</v>
      </c>
      <c r="AMH2195" s="85"/>
      <c r="AMI2195" s="85"/>
      <c r="AMJ2195" s="85"/>
    </row>
    <row r="2196" s="104" customFormat="true" ht="12.8" hidden="false" customHeight="false" outlineLevel="1" collapsed="false">
      <c r="A2196" s="69"/>
      <c r="B2196" s="86"/>
      <c r="C2196" s="160" t="str">
        <f aca="false">C2193</f>
        <v>CBM-SE</v>
      </c>
      <c r="D2196" s="161" t="str">
        <f aca="false">D2193</f>
        <v>2º PAV.</v>
      </c>
      <c r="E2196" s="161" t="str">
        <f aca="false">E2193</f>
        <v>REFEITÓRIO 02 A= 42,61m2</v>
      </c>
      <c r="F2196" s="162" t="s">
        <v>17004</v>
      </c>
      <c r="G2196" s="163" t="n">
        <v>1</v>
      </c>
      <c r="H2196" s="164"/>
      <c r="I2196" s="165"/>
      <c r="J2196" s="163"/>
      <c r="K2196" s="164"/>
      <c r="L2196" s="165"/>
      <c r="M2196" s="163"/>
      <c r="N2196" s="164"/>
      <c r="O2196" s="165"/>
      <c r="P2196" s="166"/>
      <c r="Q2196" s="167"/>
      <c r="R2196" s="168"/>
      <c r="S2196" s="169" t="n">
        <f aca="false">IF(G2196&lt;&gt;0,(G2196+P2196),(J2196*M2196)+P2196)</f>
        <v>1</v>
      </c>
      <c r="T2196" s="170" t="n">
        <f aca="false">IF(H2196&lt;&gt;0,(H2196+Q2196),(K2196*N2196)+Q2196)</f>
        <v>0</v>
      </c>
      <c r="U2196" s="171" t="n">
        <f aca="false">IF(I2196&lt;&gt;0,(I2196+R2196),(L2196*O2196)+R2196)</f>
        <v>0</v>
      </c>
      <c r="V2196" s="172" t="n">
        <f aca="false">SUM(S2196:U2196)</f>
        <v>1</v>
      </c>
      <c r="W2196" s="173"/>
      <c r="X2196" s="174"/>
      <c r="Y2196" s="161"/>
      <c r="Z2196" s="161"/>
      <c r="AA2196" s="162"/>
      <c r="AB2196" s="175"/>
      <c r="AC2196" s="176"/>
      <c r="AMH2196" s="85"/>
      <c r="AMI2196" s="85"/>
      <c r="AMJ2196" s="85"/>
    </row>
    <row r="2197" s="84" customFormat="true" ht="42.5" hidden="false" customHeight="false" outlineLevel="1" collapsed="false">
      <c r="A2197" s="69"/>
      <c r="B2197" s="86"/>
      <c r="C2197" s="105" t="str">
        <f aca="false">C2196</f>
        <v>CBM-SE</v>
      </c>
      <c r="D2197" s="106" t="str">
        <f aca="false">D2196</f>
        <v>2º PAV.</v>
      </c>
      <c r="E2197" s="106" t="str">
        <f aca="false">E2196</f>
        <v>REFEITÓRIO 02 A= 42,61m2</v>
      </c>
      <c r="F2197" s="107" t="str">
        <f aca="false">F2196</f>
        <v>ESQ. MADEIRA</v>
      </c>
      <c r="G2197" s="108"/>
      <c r="H2197" s="109"/>
      <c r="I2197" s="110"/>
      <c r="J2197" s="108"/>
      <c r="K2197" s="109"/>
      <c r="L2197" s="110"/>
      <c r="M2197" s="108"/>
      <c r="N2197" s="109"/>
      <c r="O2197" s="110"/>
      <c r="P2197" s="111"/>
      <c r="Q2197" s="112"/>
      <c r="R2197" s="113"/>
      <c r="S2197" s="114"/>
      <c r="T2197" s="115"/>
      <c r="U2197" s="116"/>
      <c r="V2197" s="117"/>
      <c r="W2197" s="118" t="n">
        <v>1</v>
      </c>
      <c r="X2197" s="119" t="n">
        <v>90843</v>
      </c>
      <c r="Y2197" s="106" t="str">
        <f aca="false">IFERROR(VLOOKUP($X2197,'BASE DADOS'!$B$2:$E$16867,2,FALSE()),"-")</f>
        <v>SINAPI</v>
      </c>
      <c r="Z2197" s="106" t="str">
        <f aca="false">IFERROR(VLOOKUP($X2197,'BASE DADOS'!$B$2:$E$16867,3,FALSE()),"-")</f>
        <v>Kit de porta de madeira para pintura, semi-oca (leve ou média), padrão médio, 80x210cm, espessura de 3,5cm, itens inclusos: dobradiças, montagem e instalação do batente, fechadura com execução do furo - fornecimento e instalação. af_12/2019</v>
      </c>
      <c r="AA2197" s="107" t="str">
        <f aca="false">IFERROR(VLOOKUP($X2197,'BASE DADOS'!$B$2:$E$16867,4,FALSE()),"-")</f>
        <v>un</v>
      </c>
      <c r="AB2197" s="120" t="s">
        <v>16995</v>
      </c>
      <c r="AC2197" s="121" t="str">
        <f aca="false">IFERROR(VLOOKUP(AB2197,'ETAPAS ORCAM'!$B$4:$C$58,2,FALSE()),"-")</f>
        <v>B12 – ESQUADRIAS</v>
      </c>
      <c r="AMH2197" s="85"/>
      <c r="AMI2197" s="85"/>
      <c r="AMJ2197" s="85"/>
    </row>
    <row r="2198" s="84" customFormat="true" ht="26.1" hidden="false" customHeight="false" outlineLevel="1" collapsed="false">
      <c r="A2198" s="69"/>
      <c r="B2198" s="86"/>
      <c r="C2198" s="105" t="str">
        <f aca="false">C2197</f>
        <v>CBM-SE</v>
      </c>
      <c r="D2198" s="106" t="str">
        <f aca="false">D2197</f>
        <v>2º PAV.</v>
      </c>
      <c r="E2198" s="106" t="str">
        <f aca="false">E2197</f>
        <v>REFEITÓRIO 02 A= 42,61m2</v>
      </c>
      <c r="F2198" s="107" t="str">
        <f aca="false">F2197</f>
        <v>ESQ. MADEIRA</v>
      </c>
      <c r="G2198" s="108"/>
      <c r="H2198" s="109"/>
      <c r="I2198" s="110"/>
      <c r="J2198" s="108"/>
      <c r="K2198" s="109"/>
      <c r="L2198" s="110"/>
      <c r="M2198" s="108"/>
      <c r="N2198" s="109"/>
      <c r="O2198" s="110"/>
      <c r="P2198" s="111"/>
      <c r="Q2198" s="112"/>
      <c r="R2198" s="113"/>
      <c r="S2198" s="114"/>
      <c r="T2198" s="115"/>
      <c r="U2198" s="116"/>
      <c r="V2198" s="117"/>
      <c r="W2198" s="118" t="n">
        <f aca="false">(0.8*2.1)*3</f>
        <v>5.04</v>
      </c>
      <c r="X2198" s="119" t="n">
        <v>2309</v>
      </c>
      <c r="Y2198" s="106" t="str">
        <f aca="false">IFERROR(VLOOKUP($X2198,'BASE DADOS'!$B$2:$E$16867,2,FALSE()),"-")</f>
        <v>ORSE</v>
      </c>
      <c r="Z2198" s="106" t="str">
        <f aca="false">IFERROR(VLOOKUP($X2198,'BASE DADOS'!$B$2:$E$16867,3,FALSE()),"-")</f>
        <v>Pintura sobre superfícies de madeira com aplicação de 01 demão de fundo sintético nivelador, 01 demão de massa a óleo e 02 demãos de tinta esmalte</v>
      </c>
      <c r="AA2198" s="107" t="str">
        <f aca="false">IFERROR(VLOOKUP($X2198,'BASE DADOS'!$B$2:$E$16867,4,FALSE()),"-")</f>
        <v>m2</v>
      </c>
      <c r="AB2198" s="120" t="s">
        <v>17005</v>
      </c>
      <c r="AC2198" s="121" t="str">
        <f aca="false">IFERROR(VLOOKUP(AB2198,'ETAPAS ORCAM'!$B$4:$C$58,2,FALSE()),"-")</f>
        <v>B16 – PINTURA – ESQ. MADEIRA</v>
      </c>
      <c r="AMH2198" s="85"/>
      <c r="AMI2198" s="85"/>
      <c r="AMJ2198" s="85"/>
    </row>
    <row r="2199" s="84" customFormat="true" ht="12.8" hidden="false" customHeight="false" outlineLevel="1" collapsed="false">
      <c r="A2199" s="69"/>
      <c r="B2199" s="86"/>
      <c r="C2199" s="105" t="str">
        <f aca="false">C2198</f>
        <v>CBM-SE</v>
      </c>
      <c r="D2199" s="106" t="str">
        <f aca="false">D2198</f>
        <v>2º PAV.</v>
      </c>
      <c r="E2199" s="106" t="str">
        <f aca="false">E2198</f>
        <v>REFEITÓRIO 02 A= 42,61m2</v>
      </c>
      <c r="F2199" s="107" t="str">
        <f aca="false">F2198</f>
        <v>ESQ. MADEIRA</v>
      </c>
      <c r="G2199" s="108"/>
      <c r="H2199" s="109"/>
      <c r="I2199" s="110"/>
      <c r="J2199" s="108"/>
      <c r="K2199" s="109"/>
      <c r="L2199" s="110"/>
      <c r="M2199" s="108"/>
      <c r="N2199" s="109"/>
      <c r="O2199" s="110"/>
      <c r="P2199" s="111"/>
      <c r="Q2199" s="112"/>
      <c r="R2199" s="113"/>
      <c r="S2199" s="114"/>
      <c r="T2199" s="115"/>
      <c r="U2199" s="116"/>
      <c r="V2199" s="117"/>
      <c r="W2199" s="118" t="n">
        <v>0.85</v>
      </c>
      <c r="X2199" s="119" t="n">
        <v>2266</v>
      </c>
      <c r="Y2199" s="106" t="str">
        <f aca="false">IFERROR(VLOOKUP($X2199,'BASE DADOS'!$B$2:$E$16867,2,FALSE()),"-")</f>
        <v>ORSE</v>
      </c>
      <c r="Z2199" s="106" t="str">
        <f aca="false">IFERROR(VLOOKUP($X2199,'BASE DADOS'!$B$2:$E$16867,3,FALSE()),"-")</f>
        <v>Soleira em granito cinza andorinha, l = 15 cm, e = 2 cm</v>
      </c>
      <c r="AA2199" s="107" t="str">
        <f aca="false">IFERROR(VLOOKUP($X2199,'BASE DADOS'!$B$2:$E$16867,4,FALSE()),"-")</f>
        <v>m</v>
      </c>
      <c r="AB2199" s="120" t="s">
        <v>16987</v>
      </c>
      <c r="AC2199" s="121" t="str">
        <f aca="false">IFERROR(VLOOKUP(AB2199,'ETAPAS ORCAM'!$B$4:$C$58,2,FALSE()),"-")</f>
        <v>B11 – PAVIMENTAÇÃO</v>
      </c>
      <c r="AMH2199" s="85"/>
      <c r="AMI2199" s="85"/>
      <c r="AMJ2199" s="85"/>
    </row>
    <row r="2200" s="104" customFormat="true" ht="12.8" hidden="false" customHeight="false" outlineLevel="1" collapsed="false">
      <c r="A2200" s="69"/>
      <c r="B2200" s="86"/>
      <c r="C2200" s="160" t="str">
        <f aca="false">C2193</f>
        <v>CBM-SE</v>
      </c>
      <c r="D2200" s="161" t="str">
        <f aca="false">D2193</f>
        <v>2º PAV.</v>
      </c>
      <c r="E2200" s="161" t="str">
        <f aca="false">E2193</f>
        <v>REFEITÓRIO 02 A= 42,61m2</v>
      </c>
      <c r="F2200" s="162" t="s">
        <v>16994</v>
      </c>
      <c r="G2200" s="163"/>
      <c r="H2200" s="164"/>
      <c r="I2200" s="165"/>
      <c r="J2200" s="163" t="n">
        <v>2.05</v>
      </c>
      <c r="K2200" s="164" t="n">
        <v>2.05</v>
      </c>
      <c r="L2200" s="165"/>
      <c r="M2200" s="163" t="n">
        <v>1.45</v>
      </c>
      <c r="N2200" s="164" t="n">
        <v>1.45</v>
      </c>
      <c r="O2200" s="165"/>
      <c r="P2200" s="166"/>
      <c r="Q2200" s="167"/>
      <c r="R2200" s="168"/>
      <c r="S2200" s="169" t="n">
        <f aca="false">IF(G2200&lt;&gt;0,(G2200+P2200),(J2200*M2200)+P2200)</f>
        <v>2.9725</v>
      </c>
      <c r="T2200" s="170" t="n">
        <f aca="false">IF(H2200&lt;&gt;0,(H2200+Q2200),(K2200*N2200)+Q2200)</f>
        <v>2.9725</v>
      </c>
      <c r="U2200" s="171" t="n">
        <f aca="false">IF(I2200&lt;&gt;0,(I2200+R2200),(L2200*O2200)+R2200)</f>
        <v>0</v>
      </c>
      <c r="V2200" s="172" t="n">
        <f aca="false">SUM(S2200:U2200)</f>
        <v>5.945</v>
      </c>
      <c r="W2200" s="173"/>
      <c r="X2200" s="174"/>
      <c r="Y2200" s="161"/>
      <c r="Z2200" s="161"/>
      <c r="AA2200" s="162"/>
      <c r="AB2200" s="175"/>
      <c r="AC2200" s="176"/>
      <c r="AMH2200" s="85"/>
      <c r="AMI2200" s="85"/>
      <c r="AMJ2200" s="85"/>
    </row>
    <row r="2201" s="84" customFormat="true" ht="26.1" hidden="false" customHeight="false" outlineLevel="1" collapsed="false">
      <c r="A2201" s="69"/>
      <c r="B2201" s="86"/>
      <c r="C2201" s="105" t="str">
        <f aca="false">C2200</f>
        <v>CBM-SE</v>
      </c>
      <c r="D2201" s="106" t="str">
        <f aca="false">D2200</f>
        <v>2º PAV.</v>
      </c>
      <c r="E2201" s="106" t="str">
        <f aca="false">E2200</f>
        <v>REFEITÓRIO 02 A= 42,61m2</v>
      </c>
      <c r="F2201" s="107" t="str">
        <f aca="false">F2200</f>
        <v>ESQ. ALUMÍNIO</v>
      </c>
      <c r="G2201" s="108"/>
      <c r="H2201" s="109"/>
      <c r="I2201" s="110"/>
      <c r="J2201" s="108"/>
      <c r="K2201" s="109"/>
      <c r="L2201" s="110"/>
      <c r="M2201" s="108"/>
      <c r="N2201" s="109"/>
      <c r="O2201" s="110"/>
      <c r="P2201" s="111"/>
      <c r="Q2201" s="112"/>
      <c r="R2201" s="113"/>
      <c r="S2201" s="114"/>
      <c r="T2201" s="115"/>
      <c r="U2201" s="116"/>
      <c r="V2201" s="117"/>
      <c r="W2201" s="118" t="n">
        <f aca="false">V2200</f>
        <v>5.945</v>
      </c>
      <c r="X2201" s="119" t="n">
        <v>94569</v>
      </c>
      <c r="Y2201" s="106" t="str">
        <f aca="false">IFERROR(VLOOKUP($X2201,'BASE DADOS'!$B$2:$E$16867,2,FALSE()),"-")</f>
        <v>SINAPI</v>
      </c>
      <c r="Z2201" s="106" t="str">
        <f aca="false">IFERROR(VLOOKUP($X2201,'BASE DADOS'!$B$2:$E$16867,3,FALSE()),"-")</f>
        <v>Janela de alumínio tipo maxim-ar, com vidros, batente e ferragens. exclusive alizar, acabamento e contramarco. fornecimento e instalação. af_12/2019</v>
      </c>
      <c r="AA2201" s="107" t="str">
        <f aca="false">IFERROR(VLOOKUP($X2201,'BASE DADOS'!$B$2:$E$16867,4,FALSE()),"-")</f>
        <v>m2</v>
      </c>
      <c r="AB2201" s="120" t="s">
        <v>16995</v>
      </c>
      <c r="AC2201" s="121" t="str">
        <f aca="false">IFERROR(VLOOKUP(AB2201,'ETAPAS ORCAM'!$B$4:$C$58,2,FALSE()),"-")</f>
        <v>B12 – ESQUADRIAS</v>
      </c>
      <c r="AMH2201" s="85"/>
      <c r="AMI2201" s="85"/>
      <c r="AMJ2201" s="85"/>
    </row>
    <row r="2202" s="84" customFormat="true" ht="17.9" hidden="false" customHeight="false" outlineLevel="1" collapsed="false">
      <c r="A2202" s="69"/>
      <c r="B2202" s="86"/>
      <c r="C2202" s="105" t="str">
        <f aca="false">C2201</f>
        <v>CBM-SE</v>
      </c>
      <c r="D2202" s="106" t="str">
        <f aca="false">D2201</f>
        <v>2º PAV.</v>
      </c>
      <c r="E2202" s="106" t="str">
        <f aca="false">E2201</f>
        <v>REFEITÓRIO 02 A= 42,61m2</v>
      </c>
      <c r="F2202" s="107" t="str">
        <f aca="false">F2201</f>
        <v>ESQ. ALUMÍNIO</v>
      </c>
      <c r="G2202" s="108"/>
      <c r="H2202" s="109"/>
      <c r="I2202" s="110"/>
      <c r="J2202" s="108"/>
      <c r="K2202" s="109"/>
      <c r="L2202" s="110"/>
      <c r="M2202" s="108"/>
      <c r="N2202" s="109"/>
      <c r="O2202" s="110"/>
      <c r="P2202" s="111"/>
      <c r="Q2202" s="112"/>
      <c r="R2202" s="113"/>
      <c r="S2202" s="114"/>
      <c r="T2202" s="115"/>
      <c r="U2202" s="116"/>
      <c r="V2202" s="117"/>
      <c r="W2202" s="118" t="n">
        <f aca="false">+W2201*2</f>
        <v>11.89</v>
      </c>
      <c r="X2202" s="119" t="n">
        <v>99821</v>
      </c>
      <c r="Y2202" s="106" t="str">
        <f aca="false">IFERROR(VLOOKUP($X2202,'BASE DADOS'!$B$2:$E$16867,2,FALSE()),"-")</f>
        <v>SINAPI</v>
      </c>
      <c r="Z2202" s="106" t="str">
        <f aca="false">IFERROR(VLOOKUP($X2202,'BASE DADOS'!$B$2:$E$16867,3,FALSE()),"-")</f>
        <v>Limpeza de janela de vidro com caixilho em aço/alumínio/pvc. af_04/2019</v>
      </c>
      <c r="AA2202" s="107" t="str">
        <f aca="false">IFERROR(VLOOKUP($X2202,'BASE DADOS'!$B$2:$E$16867,4,FALSE()),"-")</f>
        <v>m2</v>
      </c>
      <c r="AB2202" s="120" t="s">
        <v>16988</v>
      </c>
      <c r="AC2202" s="121" t="str">
        <f aca="false">IFERROR(VLOOKUP(AB2202,'ETAPAS ORCAM'!$B$4:$C$58,2,FALSE()),"-")</f>
        <v>B39 – LIMPEZA FINAL</v>
      </c>
      <c r="AMH2202" s="85"/>
      <c r="AMI2202" s="85"/>
      <c r="AMJ2202" s="85"/>
    </row>
    <row r="2203" s="84" customFormat="true" ht="12.8" hidden="false" customHeight="false" outlineLevel="1" collapsed="false">
      <c r="A2203" s="69"/>
      <c r="B2203" s="86"/>
      <c r="C2203" s="105" t="str">
        <f aca="false">C2202</f>
        <v>CBM-SE</v>
      </c>
      <c r="D2203" s="106" t="str">
        <f aca="false">D2202</f>
        <v>2º PAV.</v>
      </c>
      <c r="E2203" s="106" t="str">
        <f aca="false">E2202</f>
        <v>REFEITÓRIO 02 A= 42,61m2</v>
      </c>
      <c r="F2203" s="107" t="str">
        <f aca="false">F2202</f>
        <v>ESQ. ALUMÍNIO</v>
      </c>
      <c r="G2203" s="108"/>
      <c r="H2203" s="109"/>
      <c r="I2203" s="110"/>
      <c r="J2203" s="108"/>
      <c r="K2203" s="109"/>
      <c r="L2203" s="110"/>
      <c r="M2203" s="108"/>
      <c r="N2203" s="109"/>
      <c r="O2203" s="110"/>
      <c r="P2203" s="111"/>
      <c r="Q2203" s="112"/>
      <c r="R2203" s="113"/>
      <c r="S2203" s="114"/>
      <c r="T2203" s="115"/>
      <c r="U2203" s="116"/>
      <c r="V2203" s="117"/>
      <c r="W2203" s="118" t="n">
        <f aca="false">+2.05*2</f>
        <v>4.1</v>
      </c>
      <c r="X2203" s="119" t="n">
        <v>1989</v>
      </c>
      <c r="Y2203" s="106" t="str">
        <f aca="false">IFERROR(VLOOKUP($X2203,'BASE DADOS'!$B$2:$E$16867,2,FALSE()),"-")</f>
        <v>ORSE</v>
      </c>
      <c r="Z2203" s="106" t="str">
        <f aca="false">IFERROR(VLOOKUP($X2203,'BASE DADOS'!$B$2:$E$16867,3,FALSE()),"-")</f>
        <v>Peitoril granito cinza polido, c/ largura = 22 cm, esp = 2 cm</v>
      </c>
      <c r="AA2203" s="107" t="str">
        <f aca="false">IFERROR(VLOOKUP($X2203,'BASE DADOS'!$B$2:$E$16867,4,FALSE()),"-")</f>
        <v>m</v>
      </c>
      <c r="AB2203" s="120" t="s">
        <v>16989</v>
      </c>
      <c r="AC2203" s="121" t="str">
        <f aca="false">IFERROR(VLOOKUP(AB2203,'ETAPAS ORCAM'!$B$4:$C$58,2,FALSE()),"-")</f>
        <v>B08 – REVESTIMENTO INTERNO – PAREDE</v>
      </c>
      <c r="AMH2203" s="85"/>
      <c r="AMI2203" s="85"/>
      <c r="AMJ2203" s="85"/>
    </row>
    <row r="2204" s="84" customFormat="true" ht="12.8" hidden="false" customHeight="false" outlineLevel="1" collapsed="false">
      <c r="A2204" s="69"/>
      <c r="B2204" s="86"/>
      <c r="C2204" s="122"/>
      <c r="D2204" s="123"/>
      <c r="E2204" s="123"/>
      <c r="F2204" s="124"/>
      <c r="G2204" s="125"/>
      <c r="H2204" s="126"/>
      <c r="I2204" s="127"/>
      <c r="J2204" s="125"/>
      <c r="K2204" s="126"/>
      <c r="L2204" s="127"/>
      <c r="M2204" s="125"/>
      <c r="N2204" s="126"/>
      <c r="O2204" s="127"/>
      <c r="P2204" s="128"/>
      <c r="Q2204" s="129"/>
      <c r="R2204" s="130"/>
      <c r="S2204" s="131"/>
      <c r="T2204" s="132"/>
      <c r="U2204" s="133"/>
      <c r="V2204" s="134"/>
      <c r="W2204" s="135"/>
      <c r="X2204" s="136"/>
      <c r="Y2204" s="123"/>
      <c r="Z2204" s="123"/>
      <c r="AA2204" s="124"/>
      <c r="AB2204" s="137"/>
      <c r="AC2204" s="138"/>
      <c r="AMH2204" s="85"/>
      <c r="AMI2204" s="85"/>
      <c r="AMJ2204" s="85"/>
    </row>
    <row r="2206" s="84" customFormat="true" ht="12.8" hidden="false" customHeight="false" outlineLevel="0" collapsed="false">
      <c r="A2206" s="69"/>
      <c r="B2206" s="70" t="n">
        <v>37289</v>
      </c>
      <c r="C2206" s="147" t="s">
        <v>16962</v>
      </c>
      <c r="D2206" s="148" t="s">
        <v>17062</v>
      </c>
      <c r="E2206" s="148" t="s">
        <v>17067</v>
      </c>
      <c r="F2206" s="149"/>
      <c r="G2206" s="150"/>
      <c r="H2206" s="151"/>
      <c r="I2206" s="152"/>
      <c r="J2206" s="150"/>
      <c r="K2206" s="151"/>
      <c r="L2206" s="152"/>
      <c r="M2206" s="150"/>
      <c r="N2206" s="151"/>
      <c r="O2206" s="152"/>
      <c r="P2206" s="150"/>
      <c r="Q2206" s="151"/>
      <c r="R2206" s="152"/>
      <c r="S2206" s="153"/>
      <c r="T2206" s="154"/>
      <c r="U2206" s="155"/>
      <c r="V2206" s="156"/>
      <c r="W2206" s="157"/>
      <c r="X2206" s="147"/>
      <c r="Y2206" s="148"/>
      <c r="Z2206" s="148"/>
      <c r="AA2206" s="149"/>
      <c r="AB2206" s="158"/>
      <c r="AC2206" s="159"/>
      <c r="AMH2206" s="85"/>
      <c r="AMI2206" s="85"/>
      <c r="AMJ2206" s="85"/>
    </row>
    <row r="2207" s="104" customFormat="true" ht="12.8" hidden="false" customHeight="false" outlineLevel="1" collapsed="false">
      <c r="A2207" s="69"/>
      <c r="B2207" s="86"/>
      <c r="C2207" s="160" t="str">
        <f aca="false">C2206</f>
        <v>CBM-SE</v>
      </c>
      <c r="D2207" s="161" t="str">
        <f aca="false">D2206</f>
        <v>2º PAV.</v>
      </c>
      <c r="E2207" s="161" t="str">
        <f aca="false">E2206</f>
        <v>COPA A=11,50m2</v>
      </c>
      <c r="F2207" s="162" t="s">
        <v>16938</v>
      </c>
      <c r="G2207" s="163" t="n">
        <v>11.5</v>
      </c>
      <c r="H2207" s="164"/>
      <c r="I2207" s="165"/>
      <c r="J2207" s="163"/>
      <c r="K2207" s="164"/>
      <c r="L2207" s="165"/>
      <c r="M2207" s="163"/>
      <c r="N2207" s="164"/>
      <c r="O2207" s="165"/>
      <c r="P2207" s="166"/>
      <c r="Q2207" s="167"/>
      <c r="R2207" s="168"/>
      <c r="S2207" s="169" t="n">
        <f aca="false">IF(G2207&lt;&gt;0,(G2207+P2207),(J2207*M2207)+P2207)</f>
        <v>11.5</v>
      </c>
      <c r="T2207" s="170" t="n">
        <f aca="false">IF(H2207&lt;&gt;0,(H2207+Q2207),(K2207*N2207)+Q2207)</f>
        <v>0</v>
      </c>
      <c r="U2207" s="171" t="n">
        <f aca="false">IF(I2207&lt;&gt;0,(I2207+R2207),(L2207*O2207)+R2207)</f>
        <v>0</v>
      </c>
      <c r="V2207" s="172" t="n">
        <f aca="false">SUM(S2207:U2207)</f>
        <v>11.5</v>
      </c>
      <c r="W2207" s="173"/>
      <c r="X2207" s="174"/>
      <c r="Y2207" s="161"/>
      <c r="Z2207" s="161"/>
      <c r="AA2207" s="162"/>
      <c r="AB2207" s="175"/>
      <c r="AC2207" s="176"/>
      <c r="AMH2207" s="85"/>
      <c r="AMI2207" s="85"/>
      <c r="AMJ2207" s="85"/>
    </row>
    <row r="2208" s="84" customFormat="true" ht="12.8" hidden="false" customHeight="false" outlineLevel="1" collapsed="false">
      <c r="A2208" s="69"/>
      <c r="B2208" s="86"/>
      <c r="C2208" s="105" t="str">
        <f aca="false">C2207</f>
        <v>CBM-SE</v>
      </c>
      <c r="D2208" s="106" t="str">
        <f aca="false">D2207</f>
        <v>2º PAV.</v>
      </c>
      <c r="E2208" s="106" t="str">
        <f aca="false">E2207</f>
        <v>COPA A=11,50m2</v>
      </c>
      <c r="F2208" s="107" t="str">
        <f aca="false">F2207</f>
        <v>PISO</v>
      </c>
      <c r="G2208" s="108"/>
      <c r="H2208" s="109"/>
      <c r="I2208" s="110"/>
      <c r="J2208" s="108"/>
      <c r="K2208" s="109"/>
      <c r="L2208" s="110"/>
      <c r="M2208" s="108"/>
      <c r="N2208" s="109"/>
      <c r="O2208" s="110"/>
      <c r="P2208" s="111"/>
      <c r="Q2208" s="112"/>
      <c r="R2208" s="113"/>
      <c r="S2208" s="114"/>
      <c r="T2208" s="115"/>
      <c r="U2208" s="116"/>
      <c r="V2208" s="117"/>
      <c r="W2208" s="118" t="n">
        <f aca="false">V2207</f>
        <v>11.5</v>
      </c>
      <c r="X2208" s="119" t="n">
        <v>99811</v>
      </c>
      <c r="Y2208" s="106" t="str">
        <f aca="false">IFERROR(VLOOKUP($X2208,'BASE DADOS'!$B$2:$E$16867,2,FALSE()),"-")</f>
        <v>SINAPI</v>
      </c>
      <c r="Z2208" s="106" t="str">
        <f aca="false">IFERROR(VLOOKUP($X2208,'BASE DADOS'!$B$2:$E$16867,3,FALSE()),"-")</f>
        <v>Limpeza de contrapiso com vassoura a seco. af_04/2019</v>
      </c>
      <c r="AA2208" s="107" t="str">
        <f aca="false">IFERROR(VLOOKUP($X2208,'BASE DADOS'!$B$2:$E$16867,4,FALSE()),"-")</f>
        <v>m2</v>
      </c>
      <c r="AB2208" s="120" t="s">
        <v>16987</v>
      </c>
      <c r="AC2208" s="121" t="str">
        <f aca="false">IFERROR(VLOOKUP(AB2208,'ETAPAS ORCAM'!$B$4:$C$58,2,FALSE()),"-")</f>
        <v>B11 – PAVIMENTAÇÃO</v>
      </c>
      <c r="AMH2208" s="85"/>
      <c r="AMI2208" s="85"/>
      <c r="AMJ2208" s="85"/>
    </row>
    <row r="2209" s="84" customFormat="true" ht="34.3" hidden="false" customHeight="false" outlineLevel="1" collapsed="false">
      <c r="A2209" s="69"/>
      <c r="B2209" s="86"/>
      <c r="C2209" s="105" t="str">
        <f aca="false">C2208</f>
        <v>CBM-SE</v>
      </c>
      <c r="D2209" s="106" t="str">
        <f aca="false">D2208</f>
        <v>2º PAV.</v>
      </c>
      <c r="E2209" s="106" t="str">
        <f aca="false">E2208</f>
        <v>COPA A=11,50m2</v>
      </c>
      <c r="F2209" s="107" t="str">
        <f aca="false">F2208</f>
        <v>PISO</v>
      </c>
      <c r="G2209" s="108"/>
      <c r="H2209" s="109"/>
      <c r="I2209" s="110"/>
      <c r="J2209" s="108"/>
      <c r="K2209" s="109"/>
      <c r="L2209" s="110"/>
      <c r="M2209" s="108"/>
      <c r="N2209" s="109"/>
      <c r="O2209" s="110"/>
      <c r="P2209" s="111"/>
      <c r="Q2209" s="112"/>
      <c r="R2209" s="113"/>
      <c r="S2209" s="114"/>
      <c r="T2209" s="115"/>
      <c r="U2209" s="116"/>
      <c r="V2209" s="117"/>
      <c r="W2209" s="118" t="n">
        <f aca="false">W2208</f>
        <v>11.5</v>
      </c>
      <c r="X2209" s="119" t="n">
        <v>87745</v>
      </c>
      <c r="Y2209" s="106" t="str">
        <f aca="false">IFERROR(VLOOKUP($X2209,'BASE DADOS'!$B$2:$E$16867,2,FALSE()),"-")</f>
        <v>SINAPI</v>
      </c>
      <c r="Z2209" s="106" t="str">
        <f aca="false">IFERROR(VLOOKUP($X2209,'BASE DADOS'!$B$2:$E$16867,3,FALSE()),"-")</f>
        <v>Contrapiso em argamassa traço 1:4 (cimento e areia), preparo mecânico com betoneira 400 l, aplicado em áreas molhadas sobre laje, aderido, acabamento não reforçado, espessura 3cm. af_07/2021</v>
      </c>
      <c r="AA2209" s="107" t="str">
        <f aca="false">IFERROR(VLOOKUP($X2209,'BASE DADOS'!$B$2:$E$16867,4,FALSE()),"-")</f>
        <v>m2</v>
      </c>
      <c r="AB2209" s="120" t="s">
        <v>16987</v>
      </c>
      <c r="AC2209" s="121" t="str">
        <f aca="false">IFERROR(VLOOKUP(AB2209,'ETAPAS ORCAM'!$B$4:$C$58,2,FALSE()),"-")</f>
        <v>B11 – PAVIMENTAÇÃO</v>
      </c>
      <c r="AMH2209" s="85"/>
      <c r="AMI2209" s="85"/>
      <c r="AMJ2209" s="85"/>
    </row>
    <row r="2210" s="84" customFormat="true" ht="17.9" hidden="false" customHeight="false" outlineLevel="1" collapsed="false">
      <c r="A2210" s="69"/>
      <c r="B2210" s="86"/>
      <c r="C2210" s="105" t="str">
        <f aca="false">C2209</f>
        <v>CBM-SE</v>
      </c>
      <c r="D2210" s="106" t="str">
        <f aca="false">D2209</f>
        <v>2º PAV.</v>
      </c>
      <c r="E2210" s="106" t="str">
        <f aca="false">E2209</f>
        <v>COPA A=11,50m2</v>
      </c>
      <c r="F2210" s="107" t="str">
        <f aca="false">F2209</f>
        <v>PISO</v>
      </c>
      <c r="G2210" s="108"/>
      <c r="H2210" s="109"/>
      <c r="I2210" s="110"/>
      <c r="J2210" s="108"/>
      <c r="K2210" s="109"/>
      <c r="L2210" s="110"/>
      <c r="M2210" s="108"/>
      <c r="N2210" s="109"/>
      <c r="O2210" s="110"/>
      <c r="P2210" s="111"/>
      <c r="Q2210" s="112"/>
      <c r="R2210" s="113"/>
      <c r="S2210" s="114"/>
      <c r="T2210" s="115"/>
      <c r="U2210" s="116"/>
      <c r="V2210" s="117"/>
      <c r="W2210" s="118" t="n">
        <f aca="false">W2209</f>
        <v>11.5</v>
      </c>
      <c r="X2210" s="119" t="n">
        <v>98555</v>
      </c>
      <c r="Y2210" s="106" t="str">
        <f aca="false">IFERROR(VLOOKUP($X2210,'BASE DADOS'!$B$2:$E$16867,2,FALSE()),"-")</f>
        <v>SINAPI</v>
      </c>
      <c r="Z2210" s="106" t="str">
        <f aca="false">IFERROR(VLOOKUP($X2210,'BASE DADOS'!$B$2:$E$16867,3,FALSE()),"-")</f>
        <v>Impermeabilização de superfície com argamassa polimérica / membrana acrílica, 3 demãos. af_06/2018</v>
      </c>
      <c r="AA2210" s="107" t="str">
        <f aca="false">IFERROR(VLOOKUP($X2210,'BASE DADOS'!$B$2:$E$16867,4,FALSE()),"-")</f>
        <v>m2</v>
      </c>
      <c r="AB2210" s="120" t="s">
        <v>16999</v>
      </c>
      <c r="AC2210" s="121" t="str">
        <f aca="false">IFERROR(VLOOKUP(AB2210,'ETAPAS ORCAM'!$B$4:$C$58,2,FALSE()),"-")</f>
        <v>B07 – IMPERMEABILIZAÇÃO</v>
      </c>
      <c r="AMH2210" s="85"/>
      <c r="AMI2210" s="85"/>
      <c r="AMJ2210" s="85"/>
    </row>
    <row r="2211" s="84" customFormat="true" ht="34.3" hidden="false" customHeight="false" outlineLevel="1" collapsed="false">
      <c r="A2211" s="69"/>
      <c r="B2211" s="86"/>
      <c r="C2211" s="105" t="str">
        <f aca="false">C2209</f>
        <v>CBM-SE</v>
      </c>
      <c r="D2211" s="106" t="str">
        <f aca="false">D2209</f>
        <v>2º PAV.</v>
      </c>
      <c r="E2211" s="106" t="str">
        <f aca="false">E2209</f>
        <v>COPA A=11,50m2</v>
      </c>
      <c r="F2211" s="107" t="str">
        <f aca="false">F2209</f>
        <v>PISO</v>
      </c>
      <c r="G2211" s="108"/>
      <c r="H2211" s="109"/>
      <c r="I2211" s="110"/>
      <c r="J2211" s="108"/>
      <c r="K2211" s="109"/>
      <c r="L2211" s="110"/>
      <c r="M2211" s="108"/>
      <c r="N2211" s="109"/>
      <c r="O2211" s="110"/>
      <c r="P2211" s="111"/>
      <c r="Q2211" s="112"/>
      <c r="R2211" s="113"/>
      <c r="S2211" s="114"/>
      <c r="T2211" s="115"/>
      <c r="U2211" s="116"/>
      <c r="V2211" s="117"/>
      <c r="W2211" s="118" t="n">
        <f aca="false">W2210</f>
        <v>11.5</v>
      </c>
      <c r="X2211" s="119" t="n">
        <v>13397</v>
      </c>
      <c r="Y2211" s="106" t="str">
        <f aca="false">IFERROR(VLOOKUP($X2211,'BASE DADOS'!$B$2:$E$16867,2,FALSE()),"-")</f>
        <v>ORSE</v>
      </c>
      <c r="Z2211" s="106" t="str">
        <f aca="false">IFERROR(VLOOKUP($X2211,'BASE DADOS'!$B$2:$E$16867,3,FALSE()),"-")</f>
        <v>Revestimento cerâmico para piso ou parede, 53 x 53 cm, Arielle, linha logan, cor branca, ou similar, PEI-5, aplicado com argamassa industrializada ac-ii, rejuntado, exclusive regularização de base ou emboço</v>
      </c>
      <c r="AA2211" s="107" t="str">
        <f aca="false">IFERROR(VLOOKUP($X2211,'BASE DADOS'!$B$2:$E$16867,4,FALSE()),"-")</f>
        <v>m2</v>
      </c>
      <c r="AB2211" s="120" t="s">
        <v>16987</v>
      </c>
      <c r="AC2211" s="121" t="str">
        <f aca="false">IFERROR(VLOOKUP(AB2211,'ETAPAS ORCAM'!$B$4:$C$58,2,FALSE()),"-")</f>
        <v>B11 – PAVIMENTAÇÃO</v>
      </c>
      <c r="AMH2211" s="85"/>
      <c r="AMI2211" s="85"/>
      <c r="AMJ2211" s="85"/>
    </row>
    <row r="2212" s="84" customFormat="true" ht="17.9" hidden="false" customHeight="false" outlineLevel="1" collapsed="false">
      <c r="A2212" s="69"/>
      <c r="B2212" s="86"/>
      <c r="C2212" s="105" t="str">
        <f aca="false">C2211</f>
        <v>CBM-SE</v>
      </c>
      <c r="D2212" s="106" t="str">
        <f aca="false">D2211</f>
        <v>2º PAV.</v>
      </c>
      <c r="E2212" s="106" t="str">
        <f aca="false">E2211</f>
        <v>COPA A=11,50m2</v>
      </c>
      <c r="F2212" s="107" t="str">
        <f aca="false">F2211</f>
        <v>PISO</v>
      </c>
      <c r="G2212" s="108"/>
      <c r="H2212" s="109"/>
      <c r="I2212" s="110"/>
      <c r="J2212" s="108"/>
      <c r="K2212" s="109"/>
      <c r="L2212" s="110"/>
      <c r="M2212" s="108"/>
      <c r="N2212" s="109"/>
      <c r="O2212" s="110"/>
      <c r="P2212" s="111"/>
      <c r="Q2212" s="112"/>
      <c r="R2212" s="113"/>
      <c r="S2212" s="114"/>
      <c r="T2212" s="115"/>
      <c r="U2212" s="116"/>
      <c r="V2212" s="117"/>
      <c r="W2212" s="118" t="n">
        <f aca="false">W2211</f>
        <v>11.5</v>
      </c>
      <c r="X2212" s="119" t="n">
        <v>99804</v>
      </c>
      <c r="Y2212" s="106" t="str">
        <f aca="false">IFERROR(VLOOKUP($X2212,'BASE DADOS'!$B$2:$E$16867,2,FALSE()),"-")</f>
        <v>SINAPI</v>
      </c>
      <c r="Z2212" s="106" t="str">
        <f aca="false">IFERROR(VLOOKUP($X2212,'BASE DADOS'!$B$2:$E$16867,3,FALSE()),"-")</f>
        <v>Limpeza de piso cerâmico ou porcelanato utilizando detergente neutro e escovação manual. af_04/2019</v>
      </c>
      <c r="AA2212" s="107" t="str">
        <f aca="false">IFERROR(VLOOKUP($X2212,'BASE DADOS'!$B$2:$E$16867,4,FALSE()),"-")</f>
        <v>m2</v>
      </c>
      <c r="AB2212" s="120" t="s">
        <v>16988</v>
      </c>
      <c r="AC2212" s="121" t="str">
        <f aca="false">IFERROR(VLOOKUP(AB2212,'ETAPAS ORCAM'!$B$4:$C$58,2,FALSE()),"-")</f>
        <v>B39 – LIMPEZA FINAL</v>
      </c>
      <c r="AMH2212" s="85"/>
      <c r="AMI2212" s="85"/>
      <c r="AMJ2212" s="85"/>
    </row>
    <row r="2213" s="104" customFormat="true" ht="12.8" hidden="false" customHeight="false" outlineLevel="1" collapsed="false">
      <c r="A2213" s="69"/>
      <c r="B2213" s="86"/>
      <c r="C2213" s="160" t="str">
        <f aca="false">C2212</f>
        <v>CBM-SE</v>
      </c>
      <c r="D2213" s="161" t="str">
        <f aca="false">D2212</f>
        <v>2º PAV.</v>
      </c>
      <c r="E2213" s="161" t="str">
        <f aca="false">E2212</f>
        <v>COPA A=11,50m2</v>
      </c>
      <c r="F2213" s="162" t="s">
        <v>16939</v>
      </c>
      <c r="G2213" s="163"/>
      <c r="H2213" s="164"/>
      <c r="I2213" s="165"/>
      <c r="J2213" s="163" t="n">
        <v>13.84</v>
      </c>
      <c r="K2213" s="164"/>
      <c r="L2213" s="165"/>
      <c r="M2213" s="163" t="n">
        <v>3.09</v>
      </c>
      <c r="N2213" s="164"/>
      <c r="O2213" s="165"/>
      <c r="P2213" s="166" t="n">
        <f aca="false">-(1.35*2.1)-(0.8*2.1)-(2.5*0.6)-(2.77*1.45)</f>
        <v>-10.0315</v>
      </c>
      <c r="Q2213" s="167"/>
      <c r="R2213" s="168"/>
      <c r="S2213" s="169" t="n">
        <f aca="false">IF(G2213&lt;&gt;0,(G2213+P2213),(J2213*M2213)+P2213)</f>
        <v>32.7341</v>
      </c>
      <c r="T2213" s="170" t="n">
        <f aca="false">IF(H2213&lt;&gt;0,(H2213+Q2213),(K2213*N2213)+Q2213)</f>
        <v>0</v>
      </c>
      <c r="U2213" s="171" t="n">
        <f aca="false">IF(I2213&lt;&gt;0,(I2213+R2213),(L2213*O2213)+R2213)</f>
        <v>0</v>
      </c>
      <c r="V2213" s="172" t="n">
        <f aca="false">SUM(S2213:U2213)</f>
        <v>32.7341</v>
      </c>
      <c r="W2213" s="173"/>
      <c r="X2213" s="174"/>
      <c r="Y2213" s="161"/>
      <c r="Z2213" s="161"/>
      <c r="AA2213" s="162"/>
      <c r="AB2213" s="175"/>
      <c r="AC2213" s="176"/>
      <c r="AMH2213" s="85"/>
      <c r="AMI2213" s="85"/>
      <c r="AMJ2213" s="85"/>
    </row>
    <row r="2214" s="84" customFormat="true" ht="26.1" hidden="false" customHeight="false" outlineLevel="1" collapsed="false">
      <c r="A2214" s="69"/>
      <c r="B2214" s="86"/>
      <c r="C2214" s="105" t="str">
        <f aca="false">C2213</f>
        <v>CBM-SE</v>
      </c>
      <c r="D2214" s="106" t="str">
        <f aca="false">D2213</f>
        <v>2º PAV.</v>
      </c>
      <c r="E2214" s="106" t="str">
        <f aca="false">E2213</f>
        <v>COPA A=11,50m2</v>
      </c>
      <c r="F2214" s="107" t="str">
        <f aca="false">F2213</f>
        <v>PAREDE</v>
      </c>
      <c r="G2214" s="108"/>
      <c r="H2214" s="109"/>
      <c r="I2214" s="110"/>
      <c r="J2214" s="108"/>
      <c r="K2214" s="109"/>
      <c r="L2214" s="110"/>
      <c r="M2214" s="108"/>
      <c r="N2214" s="109"/>
      <c r="O2214" s="110"/>
      <c r="P2214" s="111"/>
      <c r="Q2214" s="112"/>
      <c r="R2214" s="113"/>
      <c r="S2214" s="114"/>
      <c r="T2214" s="115"/>
      <c r="U2214" s="116"/>
      <c r="V2214" s="117"/>
      <c r="W2214" s="118" t="n">
        <f aca="false">V2213</f>
        <v>32.7341</v>
      </c>
      <c r="X2214" s="119" t="n">
        <v>87879</v>
      </c>
      <c r="Y2214" s="106" t="str">
        <f aca="false">IFERROR(VLOOKUP($X2214,'BASE DADOS'!$B$2:$E$16867,2,FALSE()),"-")</f>
        <v>SINAPI</v>
      </c>
      <c r="Z2214" s="106" t="str">
        <f aca="false">IFERROR(VLOOKUP($X2214,'BASE DADOS'!$B$2:$E$16867,3,FALSE()),"-")</f>
        <v>Chapisco aplicado em alvenarias e estruturas de concreto internas, com colher de pedreiro.   argamassa traço 1:3 com preparo em betoneira 400l. af_10/2022</v>
      </c>
      <c r="AA2214" s="107" t="str">
        <f aca="false">IFERROR(VLOOKUP($X2214,'BASE DADOS'!$B$2:$E$16867,4,FALSE()),"-")</f>
        <v>m2</v>
      </c>
      <c r="AB2214" s="120" t="s">
        <v>16989</v>
      </c>
      <c r="AC2214" s="121" t="str">
        <f aca="false">IFERROR(VLOOKUP(AB2214,'ETAPAS ORCAM'!$B$4:$C$58,2,FALSE()),"-")</f>
        <v>B08 – REVESTIMENTO INTERNO – PAREDE</v>
      </c>
      <c r="AMH2214" s="85"/>
      <c r="AMI2214" s="85"/>
      <c r="AMJ2214" s="85"/>
    </row>
    <row r="2215" s="84" customFormat="true" ht="42.5" hidden="false" customHeight="false" outlineLevel="1" collapsed="false">
      <c r="A2215" s="69"/>
      <c r="B2215" s="86"/>
      <c r="C2215" s="105" t="str">
        <f aca="false">C2214</f>
        <v>CBM-SE</v>
      </c>
      <c r="D2215" s="106" t="str">
        <f aca="false">D2214</f>
        <v>2º PAV.</v>
      </c>
      <c r="E2215" s="106" t="str">
        <f aca="false">E2214</f>
        <v>COPA A=11,50m2</v>
      </c>
      <c r="F2215" s="107" t="str">
        <f aca="false">F2214</f>
        <v>PAREDE</v>
      </c>
      <c r="G2215" s="108"/>
      <c r="H2215" s="109"/>
      <c r="I2215" s="110"/>
      <c r="J2215" s="108"/>
      <c r="K2215" s="109"/>
      <c r="L2215" s="110"/>
      <c r="M2215" s="108"/>
      <c r="N2215" s="109"/>
      <c r="O2215" s="110"/>
      <c r="P2215" s="111"/>
      <c r="Q2215" s="112"/>
      <c r="R2215" s="113"/>
      <c r="S2215" s="114"/>
      <c r="T2215" s="115"/>
      <c r="U2215" s="116"/>
      <c r="V2215" s="117"/>
      <c r="W2215" s="118" t="n">
        <f aca="false">W2214</f>
        <v>32.7341</v>
      </c>
      <c r="X2215" s="119" t="n">
        <v>87535</v>
      </c>
      <c r="Y2215" s="106" t="str">
        <f aca="false">IFERROR(VLOOKUP($X2215,'BASE DADOS'!$B$2:$E$16867,2,FALSE()),"-")</f>
        <v>SINAPI</v>
      </c>
      <c r="Z2215" s="106" t="str">
        <f aca="false">IFERROR(VLOOKUP($X2215,'BASE DADOS'!$B$2:$E$16867,3,FALSE()),"-")</f>
        <v>Emboço, para recebimento de cerâmica, em argamassa traço 1:2:8, preparo mecânico com betoneira 400l, aplicado manualmente em faces internas de paredes, para ambiente com área  maior que 10m2, espessura de 20mm, com execução de taliscas. af_06/2014</v>
      </c>
      <c r="AA2215" s="107" t="str">
        <f aca="false">IFERROR(VLOOKUP($X2215,'BASE DADOS'!$B$2:$E$16867,4,FALSE()),"-")</f>
        <v>m2</v>
      </c>
      <c r="AB2215" s="120" t="s">
        <v>16989</v>
      </c>
      <c r="AC2215" s="121" t="str">
        <f aca="false">IFERROR(VLOOKUP(AB2215,'ETAPAS ORCAM'!$B$4:$C$58,2,FALSE()),"-")</f>
        <v>B08 – REVESTIMENTO INTERNO – PAREDE</v>
      </c>
      <c r="AMH2215" s="85"/>
      <c r="AMI2215" s="85"/>
      <c r="AMJ2215" s="85"/>
    </row>
    <row r="2216" s="84" customFormat="true" ht="12.8" hidden="false" customHeight="false" outlineLevel="1" collapsed="false">
      <c r="A2216" s="69"/>
      <c r="B2216" s="86"/>
      <c r="C2216" s="105" t="str">
        <f aca="false">C2215</f>
        <v>CBM-SE</v>
      </c>
      <c r="D2216" s="106" t="str">
        <f aca="false">D2215</f>
        <v>2º PAV.</v>
      </c>
      <c r="E2216" s="106" t="str">
        <f aca="false">E2215</f>
        <v>COPA A=11,50m2</v>
      </c>
      <c r="F2216" s="107" t="str">
        <f aca="false">F2215</f>
        <v>PAREDE</v>
      </c>
      <c r="G2216" s="108"/>
      <c r="H2216" s="109"/>
      <c r="I2216" s="110"/>
      <c r="J2216" s="108"/>
      <c r="K2216" s="109"/>
      <c r="L2216" s="110"/>
      <c r="M2216" s="108"/>
      <c r="N2216" s="109"/>
      <c r="O2216" s="110"/>
      <c r="P2216" s="111"/>
      <c r="Q2216" s="112"/>
      <c r="R2216" s="113"/>
      <c r="S2216" s="114"/>
      <c r="T2216" s="115"/>
      <c r="U2216" s="116"/>
      <c r="V2216" s="117"/>
      <c r="W2216" s="118" t="n">
        <f aca="false">J2213</f>
        <v>13.84</v>
      </c>
      <c r="X2216" s="119" t="n">
        <v>98559</v>
      </c>
      <c r="Y2216" s="106" t="str">
        <f aca="false">IFERROR(VLOOKUP($X2216,'BASE DADOS'!$B$2:$E$16867,2,FALSE()),"-")</f>
        <v>SINAPI</v>
      </c>
      <c r="Z2216" s="106" t="str">
        <f aca="false">IFERROR(VLOOKUP($X2216,'BASE DADOS'!$B$2:$E$16867,3,FALSE()),"-")</f>
        <v>Tratamento de rodapé com véu de poliéster. af_06/2018</v>
      </c>
      <c r="AA2216" s="107" t="str">
        <f aca="false">IFERROR(VLOOKUP($X2216,'BASE DADOS'!$B$2:$E$16867,4,FALSE()),"-")</f>
        <v>m</v>
      </c>
      <c r="AB2216" s="120" t="s">
        <v>16999</v>
      </c>
      <c r="AC2216" s="121" t="str">
        <f aca="false">IFERROR(VLOOKUP(AB2216,'ETAPAS ORCAM'!$B$4:$C$58,2,FALSE()),"-")</f>
        <v>B07 – IMPERMEABILIZAÇÃO</v>
      </c>
      <c r="AMH2216" s="85"/>
      <c r="AMI2216" s="85"/>
      <c r="AMJ2216" s="85"/>
    </row>
    <row r="2217" s="84" customFormat="true" ht="17.9" hidden="false" customHeight="false" outlineLevel="1" collapsed="false">
      <c r="A2217" s="69"/>
      <c r="B2217" s="86"/>
      <c r="C2217" s="105" t="str">
        <f aca="false">C2216</f>
        <v>CBM-SE</v>
      </c>
      <c r="D2217" s="106" t="str">
        <f aca="false">D2216</f>
        <v>2º PAV.</v>
      </c>
      <c r="E2217" s="106" t="str">
        <f aca="false">E2216</f>
        <v>COPA A=11,50m2</v>
      </c>
      <c r="F2217" s="107" t="str">
        <f aca="false">F2216</f>
        <v>PAREDE</v>
      </c>
      <c r="G2217" s="108"/>
      <c r="H2217" s="109"/>
      <c r="I2217" s="110"/>
      <c r="J2217" s="108"/>
      <c r="K2217" s="109"/>
      <c r="L2217" s="110"/>
      <c r="M2217" s="108"/>
      <c r="N2217" s="109"/>
      <c r="O2217" s="110"/>
      <c r="P2217" s="111"/>
      <c r="Q2217" s="112"/>
      <c r="R2217" s="113"/>
      <c r="S2217" s="114"/>
      <c r="T2217" s="115"/>
      <c r="U2217" s="116"/>
      <c r="V2217" s="117"/>
      <c r="W2217" s="118" t="n">
        <f aca="false">W2216*0.6</f>
        <v>8.304</v>
      </c>
      <c r="X2217" s="119" t="n">
        <v>98555</v>
      </c>
      <c r="Y2217" s="106" t="str">
        <f aca="false">IFERROR(VLOOKUP($X2217,'BASE DADOS'!$B$2:$E$16867,2,FALSE()),"-")</f>
        <v>SINAPI</v>
      </c>
      <c r="Z2217" s="106" t="str">
        <f aca="false">IFERROR(VLOOKUP($X2217,'BASE DADOS'!$B$2:$E$16867,3,FALSE()),"-")</f>
        <v>Impermeabilização de superfície com argamassa polimérica / membrana acrílica, 3 demãos. af_06/2018</v>
      </c>
      <c r="AA2217" s="107" t="str">
        <f aca="false">IFERROR(VLOOKUP($X2217,'BASE DADOS'!$B$2:$E$16867,4,FALSE()),"-")</f>
        <v>m2</v>
      </c>
      <c r="AB2217" s="120" t="s">
        <v>16999</v>
      </c>
      <c r="AC2217" s="121" t="str">
        <f aca="false">IFERROR(VLOOKUP(AB2217,'ETAPAS ORCAM'!$B$4:$C$58,2,FALSE()),"-")</f>
        <v>B07 – IMPERMEABILIZAÇÃO</v>
      </c>
      <c r="AMH2217" s="85"/>
      <c r="AMI2217" s="85"/>
      <c r="AMJ2217" s="85"/>
    </row>
    <row r="2218" s="84" customFormat="true" ht="34.3" hidden="false" customHeight="false" outlineLevel="1" collapsed="false">
      <c r="A2218" s="69"/>
      <c r="B2218" s="86"/>
      <c r="C2218" s="105" t="str">
        <f aca="false">C2216</f>
        <v>CBM-SE</v>
      </c>
      <c r="D2218" s="106" t="str">
        <f aca="false">D2216</f>
        <v>2º PAV.</v>
      </c>
      <c r="E2218" s="106" t="str">
        <f aca="false">E2216</f>
        <v>COPA A=11,50m2</v>
      </c>
      <c r="F2218" s="107" t="str">
        <f aca="false">F2216</f>
        <v>PAREDE</v>
      </c>
      <c r="G2218" s="108"/>
      <c r="H2218" s="109"/>
      <c r="I2218" s="110"/>
      <c r="J2218" s="108"/>
      <c r="K2218" s="109"/>
      <c r="L2218" s="110"/>
      <c r="M2218" s="108"/>
      <c r="N2218" s="109"/>
      <c r="O2218" s="110"/>
      <c r="P2218" s="111"/>
      <c r="Q2218" s="112"/>
      <c r="R2218" s="113"/>
      <c r="S2218" s="114"/>
      <c r="T2218" s="115"/>
      <c r="U2218" s="116"/>
      <c r="V2218" s="117"/>
      <c r="W2218" s="118" t="n">
        <f aca="false">W2215</f>
        <v>32.7341</v>
      </c>
      <c r="X2218" s="119" t="n">
        <v>11165</v>
      </c>
      <c r="Y2218" s="106" t="str">
        <f aca="false">IFERROR(VLOOKUP($X2218,'BASE DADOS'!$B$2:$E$16867,2,FALSE()),"-")</f>
        <v>ORSE</v>
      </c>
      <c r="Z2218" s="106" t="str">
        <f aca="false">IFERROR(VLOOKUP($X2218,'BASE DADOS'!$B$2:$E$16867,3,FALSE()),"-")</f>
        <v>Revestimento cerâmico para piso ou parede, 37 x 59 cm, Arielle, linha riviera, cor branca ou similar, PEI-3, aplicado com argamassa industrializada ac-ii, rejuntado, exclusive regularização de base ou emboço</v>
      </c>
      <c r="AA2218" s="107" t="str">
        <f aca="false">IFERROR(VLOOKUP($X2218,'BASE DADOS'!$B$2:$E$16867,4,FALSE()),"-")</f>
        <v>m2</v>
      </c>
      <c r="AB2218" s="120" t="s">
        <v>16989</v>
      </c>
      <c r="AC2218" s="121" t="str">
        <f aca="false">IFERROR(VLOOKUP(AB2218,'ETAPAS ORCAM'!$B$4:$C$58,2,FALSE()),"-")</f>
        <v>B08 – REVESTIMENTO INTERNO – PAREDE</v>
      </c>
      <c r="AMH2218" s="85"/>
      <c r="AMI2218" s="85"/>
      <c r="AMJ2218" s="85"/>
    </row>
    <row r="2219" s="84" customFormat="true" ht="17.9" hidden="false" customHeight="false" outlineLevel="1" collapsed="false">
      <c r="A2219" s="69"/>
      <c r="B2219" s="86"/>
      <c r="C2219" s="105" t="str">
        <f aca="false">C2218</f>
        <v>CBM-SE</v>
      </c>
      <c r="D2219" s="106" t="str">
        <f aca="false">D2218</f>
        <v>2º PAV.</v>
      </c>
      <c r="E2219" s="106" t="str">
        <f aca="false">E2218</f>
        <v>COPA A=11,50m2</v>
      </c>
      <c r="F2219" s="107" t="str">
        <f aca="false">F2218</f>
        <v>PAREDE</v>
      </c>
      <c r="G2219" s="108"/>
      <c r="H2219" s="109"/>
      <c r="I2219" s="110"/>
      <c r="J2219" s="108"/>
      <c r="K2219" s="109"/>
      <c r="L2219" s="110"/>
      <c r="M2219" s="108"/>
      <c r="N2219" s="109"/>
      <c r="O2219" s="110"/>
      <c r="P2219" s="111"/>
      <c r="Q2219" s="112"/>
      <c r="R2219" s="113"/>
      <c r="S2219" s="114"/>
      <c r="T2219" s="115"/>
      <c r="U2219" s="116"/>
      <c r="V2219" s="117"/>
      <c r="W2219" s="118" t="n">
        <f aca="false">W2218</f>
        <v>32.7341</v>
      </c>
      <c r="X2219" s="119" t="n">
        <v>99807</v>
      </c>
      <c r="Y2219" s="106" t="str">
        <f aca="false">IFERROR(VLOOKUP($X2219,'BASE DADOS'!$B$2:$E$16867,2,FALSE()),"-")</f>
        <v>SINAPI</v>
      </c>
      <c r="Z2219" s="106" t="str">
        <f aca="false">IFERROR(VLOOKUP($X2219,'BASE DADOS'!$B$2:$E$16867,3,FALSE()),"-")</f>
        <v>Limpeza de revestimento cerâmico em parede utilizando detergente neutro e escovação manual. af_04/2019</v>
      </c>
      <c r="AA2219" s="107" t="str">
        <f aca="false">IFERROR(VLOOKUP($X2219,'BASE DADOS'!$B$2:$E$16867,4,FALSE()),"-")</f>
        <v>m2</v>
      </c>
      <c r="AB2219" s="120" t="s">
        <v>16988</v>
      </c>
      <c r="AC2219" s="121" t="str">
        <f aca="false">IFERROR(VLOOKUP(AB2219,'ETAPAS ORCAM'!$B$4:$C$58,2,FALSE()),"-")</f>
        <v>B39 – LIMPEZA FINAL</v>
      </c>
      <c r="AMH2219" s="85"/>
      <c r="AMI2219" s="85"/>
      <c r="AMJ2219" s="85"/>
    </row>
    <row r="2220" s="104" customFormat="true" ht="12.8" hidden="false" customHeight="false" outlineLevel="1" collapsed="false">
      <c r="A2220" s="69"/>
      <c r="B2220" s="86"/>
      <c r="C2220" s="160" t="str">
        <f aca="false">C2219</f>
        <v>CBM-SE</v>
      </c>
      <c r="D2220" s="161" t="str">
        <f aca="false">D2219</f>
        <v>2º PAV.</v>
      </c>
      <c r="E2220" s="161" t="str">
        <f aca="false">E2219</f>
        <v>COPA A=11,50m2</v>
      </c>
      <c r="F2220" s="162" t="s">
        <v>16940</v>
      </c>
      <c r="G2220" s="163" t="n">
        <f aca="false">G2207</f>
        <v>11.5</v>
      </c>
      <c r="H2220" s="164"/>
      <c r="I2220" s="165"/>
      <c r="J2220" s="163"/>
      <c r="K2220" s="164"/>
      <c r="L2220" s="165"/>
      <c r="M2220" s="163"/>
      <c r="N2220" s="164"/>
      <c r="O2220" s="165"/>
      <c r="P2220" s="166"/>
      <c r="Q2220" s="167"/>
      <c r="R2220" s="168"/>
      <c r="S2220" s="169" t="n">
        <f aca="false">IF(G2220&lt;&gt;0,(G2220+P2220),(J2220*M2220)+P2220)</f>
        <v>11.5</v>
      </c>
      <c r="T2220" s="170" t="n">
        <f aca="false">IF(H2220&lt;&gt;0,(H2220+Q2220),(K2220*N2220)+Q2220)</f>
        <v>0</v>
      </c>
      <c r="U2220" s="171" t="n">
        <f aca="false">IF(I2220&lt;&gt;0,(I2220+R2220),(L2220*O2220)+R2220)</f>
        <v>0</v>
      </c>
      <c r="V2220" s="172" t="n">
        <f aca="false">SUM(S2220:U2220)</f>
        <v>11.5</v>
      </c>
      <c r="W2220" s="173"/>
      <c r="X2220" s="174"/>
      <c r="Y2220" s="161"/>
      <c r="Z2220" s="161"/>
      <c r="AA2220" s="162"/>
      <c r="AB2220" s="175"/>
      <c r="AC2220" s="176"/>
      <c r="AMH2220" s="85"/>
      <c r="AMI2220" s="85"/>
      <c r="AMJ2220" s="85"/>
    </row>
    <row r="2221" s="84" customFormat="true" ht="17.9" hidden="false" customHeight="false" outlineLevel="1" collapsed="false">
      <c r="A2221" s="69"/>
      <c r="B2221" s="86"/>
      <c r="C2221" s="105" t="str">
        <f aca="false">C2220</f>
        <v>CBM-SE</v>
      </c>
      <c r="D2221" s="106" t="str">
        <f aca="false">D2220</f>
        <v>2º PAV.</v>
      </c>
      <c r="E2221" s="106" t="str">
        <f aca="false">E2220</f>
        <v>COPA A=11,50m2</v>
      </c>
      <c r="F2221" s="107" t="str">
        <f aca="false">F2220</f>
        <v>TETO</v>
      </c>
      <c r="G2221" s="108"/>
      <c r="H2221" s="109"/>
      <c r="I2221" s="110"/>
      <c r="J2221" s="108"/>
      <c r="K2221" s="109"/>
      <c r="L2221" s="110"/>
      <c r="M2221" s="108"/>
      <c r="N2221" s="109"/>
      <c r="O2221" s="110"/>
      <c r="P2221" s="111"/>
      <c r="Q2221" s="112"/>
      <c r="R2221" s="113"/>
      <c r="S2221" s="114"/>
      <c r="T2221" s="115"/>
      <c r="U2221" s="116"/>
      <c r="V2221" s="117"/>
      <c r="W2221" s="118" t="n">
        <f aca="false">V2220</f>
        <v>11.5</v>
      </c>
      <c r="X2221" s="119" t="n">
        <v>96114</v>
      </c>
      <c r="Y2221" s="106" t="str">
        <f aca="false">IFERROR(VLOOKUP($X2221,'BASE DADOS'!$B$2:$E$16867,2,FALSE()),"-")</f>
        <v>SINAPI</v>
      </c>
      <c r="Z2221" s="106" t="str">
        <f aca="false">IFERROR(VLOOKUP($X2221,'BASE DADOS'!$B$2:$E$16867,3,FALSE()),"-")</f>
        <v>Forro em drywall, para ambientes comerciais, inclusive estrutura de fixação. af_05/2017_ps</v>
      </c>
      <c r="AA2221" s="107" t="str">
        <f aca="false">IFERROR(VLOOKUP($X2221,'BASE DADOS'!$B$2:$E$16867,4,FALSE()),"-")</f>
        <v>m2</v>
      </c>
      <c r="AB2221" s="120" t="s">
        <v>16991</v>
      </c>
      <c r="AC2221" s="121" t="str">
        <f aca="false">IFERROR(VLOOKUP(AB2221,'ETAPAS ORCAM'!$B$4:$C$58,2,FALSE()),"-")</f>
        <v>B09 – REVESTIMENTO INTERNO – TETO</v>
      </c>
      <c r="AMH2221" s="85"/>
      <c r="AMI2221" s="85"/>
      <c r="AMJ2221" s="85"/>
    </row>
    <row r="2222" s="84" customFormat="true" ht="17.9" hidden="false" customHeight="false" outlineLevel="1" collapsed="false">
      <c r="A2222" s="69"/>
      <c r="B2222" s="86"/>
      <c r="C2222" s="105" t="str">
        <f aca="false">C2221</f>
        <v>CBM-SE</v>
      </c>
      <c r="D2222" s="106" t="str">
        <f aca="false">D2221</f>
        <v>2º PAV.</v>
      </c>
      <c r="E2222" s="106" t="str">
        <f aca="false">E2221</f>
        <v>COPA A=11,50m2</v>
      </c>
      <c r="F2222" s="107" t="str">
        <f aca="false">F2221</f>
        <v>TETO</v>
      </c>
      <c r="G2222" s="108"/>
      <c r="H2222" s="109"/>
      <c r="I2222" s="110"/>
      <c r="J2222" s="108"/>
      <c r="K2222" s="109"/>
      <c r="L2222" s="110"/>
      <c r="M2222" s="108"/>
      <c r="N2222" s="109"/>
      <c r="O2222" s="110"/>
      <c r="P2222" s="111"/>
      <c r="Q2222" s="112"/>
      <c r="R2222" s="113"/>
      <c r="S2222" s="114"/>
      <c r="T2222" s="115"/>
      <c r="U2222" s="116"/>
      <c r="V2222" s="117"/>
      <c r="W2222" s="118" t="n">
        <f aca="false">J2213</f>
        <v>13.84</v>
      </c>
      <c r="X2222" s="119" t="n">
        <v>9082</v>
      </c>
      <c r="Y2222" s="106" t="str">
        <f aca="false">IFERROR(VLOOKUP($X2222,'BASE DADOS'!$B$2:$E$16867,2,FALSE()),"-")</f>
        <v>ORSE</v>
      </c>
      <c r="Z2222" s="106" t="str">
        <f aca="false">IFERROR(VLOOKUP($X2222,'BASE DADOS'!$B$2:$E$16867,3,FALSE()),"-")</f>
        <v>Tabica metálica 3x3cm para forro de gesso (fornecimento e montagem)</v>
      </c>
      <c r="AA2222" s="107" t="str">
        <f aca="false">IFERROR(VLOOKUP($X2222,'BASE DADOS'!$B$2:$E$16867,4,FALSE()),"-")</f>
        <v>m</v>
      </c>
      <c r="AB2222" s="120" t="s">
        <v>16991</v>
      </c>
      <c r="AC2222" s="121" t="str">
        <f aca="false">IFERROR(VLOOKUP(AB2222,'ETAPAS ORCAM'!$B$4:$C$58,2,FALSE()),"-")</f>
        <v>B09 – REVESTIMENTO INTERNO – TETO</v>
      </c>
      <c r="AMH2222" s="85"/>
      <c r="AMI2222" s="85"/>
      <c r="AMJ2222" s="85"/>
    </row>
    <row r="2223" s="84" customFormat="true" ht="17.9" hidden="false" customHeight="false" outlineLevel="1" collapsed="false">
      <c r="A2223" s="69"/>
      <c r="B2223" s="86"/>
      <c r="C2223" s="105" t="str">
        <f aca="false">C2222</f>
        <v>CBM-SE</v>
      </c>
      <c r="D2223" s="106" t="str">
        <f aca="false">D2222</f>
        <v>2º PAV.</v>
      </c>
      <c r="E2223" s="106" t="str">
        <f aca="false">E2222</f>
        <v>COPA A=11,50m2</v>
      </c>
      <c r="F2223" s="107" t="str">
        <f aca="false">F2222</f>
        <v>TETO</v>
      </c>
      <c r="G2223" s="108"/>
      <c r="H2223" s="109"/>
      <c r="I2223" s="110"/>
      <c r="J2223" s="108"/>
      <c r="K2223" s="109"/>
      <c r="L2223" s="110"/>
      <c r="M2223" s="108"/>
      <c r="N2223" s="109"/>
      <c r="O2223" s="110"/>
      <c r="P2223" s="111"/>
      <c r="Q2223" s="112"/>
      <c r="R2223" s="113"/>
      <c r="S2223" s="114"/>
      <c r="T2223" s="115"/>
      <c r="U2223" s="116"/>
      <c r="V2223" s="117"/>
      <c r="W2223" s="118" t="n">
        <f aca="false">W2221</f>
        <v>11.5</v>
      </c>
      <c r="X2223" s="119" t="n">
        <v>88484</v>
      </c>
      <c r="Y2223" s="106" t="str">
        <f aca="false">IFERROR(VLOOKUP($X2223,'BASE DADOS'!$B$2:$E$16867,2,FALSE()),"-")</f>
        <v>SINAPI</v>
      </c>
      <c r="Z2223" s="106" t="str">
        <f aca="false">IFERROR(VLOOKUP($X2223,'BASE DADOS'!$B$2:$E$16867,3,FALSE()),"-")</f>
        <v>Aplicação de fundo selador acrílico em teto, uma demão. af_06/2014</v>
      </c>
      <c r="AA2223" s="107" t="str">
        <f aca="false">IFERROR(VLOOKUP($X2223,'BASE DADOS'!$B$2:$E$16867,4,FALSE()),"-")</f>
        <v>m2</v>
      </c>
      <c r="AB2223" s="120" t="s">
        <v>16992</v>
      </c>
      <c r="AC2223" s="121" t="str">
        <f aca="false">IFERROR(VLOOKUP(AB2223,'ETAPAS ORCAM'!$B$4:$C$58,2,FALSE()),"-")</f>
        <v>B15 – PINTURA INTERNA – TETO</v>
      </c>
      <c r="AMH2223" s="85"/>
      <c r="AMI2223" s="85"/>
      <c r="AMJ2223" s="85"/>
    </row>
    <row r="2224" s="84" customFormat="true" ht="17.9" hidden="false" customHeight="false" outlineLevel="1" collapsed="false">
      <c r="A2224" s="69"/>
      <c r="B2224" s="86"/>
      <c r="C2224" s="105" t="str">
        <f aca="false">C2223</f>
        <v>CBM-SE</v>
      </c>
      <c r="D2224" s="106" t="str">
        <f aca="false">D2223</f>
        <v>2º PAV.</v>
      </c>
      <c r="E2224" s="106" t="str">
        <f aca="false">E2223</f>
        <v>COPA A=11,50m2</v>
      </c>
      <c r="F2224" s="107" t="str">
        <f aca="false">F2223</f>
        <v>TETO</v>
      </c>
      <c r="G2224" s="108"/>
      <c r="H2224" s="109"/>
      <c r="I2224" s="110"/>
      <c r="J2224" s="108"/>
      <c r="K2224" s="109"/>
      <c r="L2224" s="110"/>
      <c r="M2224" s="108"/>
      <c r="N2224" s="109"/>
      <c r="O2224" s="110"/>
      <c r="P2224" s="111"/>
      <c r="Q2224" s="112"/>
      <c r="R2224" s="113"/>
      <c r="S2224" s="114"/>
      <c r="T2224" s="115"/>
      <c r="U2224" s="116"/>
      <c r="V2224" s="117"/>
      <c r="W2224" s="118" t="n">
        <f aca="false">W2223</f>
        <v>11.5</v>
      </c>
      <c r="X2224" s="119" t="n">
        <v>88496</v>
      </c>
      <c r="Y2224" s="106" t="str">
        <f aca="false">IFERROR(VLOOKUP($X2224,'BASE DADOS'!$B$2:$E$16867,2,FALSE()),"-")</f>
        <v>SINAPI</v>
      </c>
      <c r="Z2224" s="106" t="str">
        <f aca="false">IFERROR(VLOOKUP($X2224,'BASE DADOS'!$B$2:$E$16867,3,FALSE()),"-")</f>
        <v>Aplicação e lixamento de massa látex em teto, duas demãos. af_06/2014</v>
      </c>
      <c r="AA2224" s="107" t="str">
        <f aca="false">IFERROR(VLOOKUP($X2224,'BASE DADOS'!$B$2:$E$16867,4,FALSE()),"-")</f>
        <v>m2</v>
      </c>
      <c r="AB2224" s="120" t="s">
        <v>16992</v>
      </c>
      <c r="AC2224" s="121" t="str">
        <f aca="false">IFERROR(VLOOKUP(AB2224,'ETAPAS ORCAM'!$B$4:$C$58,2,FALSE()),"-")</f>
        <v>B15 – PINTURA INTERNA – TETO</v>
      </c>
      <c r="AMH2224" s="85"/>
      <c r="AMI2224" s="85"/>
      <c r="AMJ2224" s="85"/>
    </row>
    <row r="2225" s="84" customFormat="true" ht="17.9" hidden="false" customHeight="false" outlineLevel="1" collapsed="false">
      <c r="A2225" s="69"/>
      <c r="B2225" s="86"/>
      <c r="C2225" s="105" t="str">
        <f aca="false">C2224</f>
        <v>CBM-SE</v>
      </c>
      <c r="D2225" s="106" t="str">
        <f aca="false">D2224</f>
        <v>2º PAV.</v>
      </c>
      <c r="E2225" s="106" t="str">
        <f aca="false">E2224</f>
        <v>COPA A=11,50m2</v>
      </c>
      <c r="F2225" s="107" t="str">
        <f aca="false">F2224</f>
        <v>TETO</v>
      </c>
      <c r="G2225" s="108"/>
      <c r="H2225" s="109"/>
      <c r="I2225" s="110"/>
      <c r="J2225" s="108"/>
      <c r="K2225" s="109"/>
      <c r="L2225" s="110"/>
      <c r="M2225" s="108"/>
      <c r="N2225" s="109"/>
      <c r="O2225" s="110"/>
      <c r="P2225" s="111"/>
      <c r="Q2225" s="112"/>
      <c r="R2225" s="113"/>
      <c r="S2225" s="114"/>
      <c r="T2225" s="115"/>
      <c r="U2225" s="116"/>
      <c r="V2225" s="117"/>
      <c r="W2225" s="118" t="n">
        <f aca="false">W2224</f>
        <v>11.5</v>
      </c>
      <c r="X2225" s="119" t="n">
        <v>104639</v>
      </c>
      <c r="Y2225" s="106" t="str">
        <f aca="false">IFERROR(VLOOKUP($X2225,'BASE DADOS'!$B$2:$E$16867,2,FALSE()),"-")</f>
        <v>SINAPI</v>
      </c>
      <c r="Z2225" s="106" t="str">
        <f aca="false">IFERROR(VLOOKUP($X2225,'BASE DADOS'!$B$2:$E$16867,3,FALSE()),"-")</f>
        <v>Pintura látex acrílica econômica, aplicação manual em teto, duas demãos. Af_04/2023</v>
      </c>
      <c r="AA2225" s="107" t="str">
        <f aca="false">IFERROR(VLOOKUP($X2225,'BASE DADOS'!$B$2:$E$16867,4,FALSE()),"-")</f>
        <v>m2</v>
      </c>
      <c r="AB2225" s="120" t="s">
        <v>16992</v>
      </c>
      <c r="AC2225" s="121" t="str">
        <f aca="false">IFERROR(VLOOKUP(AB2225,'ETAPAS ORCAM'!$B$4:$C$58,2,FALSE()),"-")</f>
        <v>B15 – PINTURA INTERNA – TETO</v>
      </c>
      <c r="AMH2225" s="85"/>
      <c r="AMI2225" s="85"/>
      <c r="AMJ2225" s="85"/>
    </row>
    <row r="2226" s="104" customFormat="true" ht="12.8" hidden="false" customHeight="false" outlineLevel="1" collapsed="false">
      <c r="A2226" s="69"/>
      <c r="B2226" s="86"/>
      <c r="C2226" s="160" t="str">
        <f aca="false">C2225</f>
        <v>CBM-SE</v>
      </c>
      <c r="D2226" s="161" t="str">
        <f aca="false">D2225</f>
        <v>2º PAV.</v>
      </c>
      <c r="E2226" s="161" t="str">
        <f aca="false">E2225</f>
        <v>COPA A=11,50m2</v>
      </c>
      <c r="F2226" s="162" t="s">
        <v>17004</v>
      </c>
      <c r="G2226" s="163" t="n">
        <v>1</v>
      </c>
      <c r="H2226" s="164"/>
      <c r="I2226" s="165"/>
      <c r="J2226" s="163"/>
      <c r="K2226" s="164"/>
      <c r="L2226" s="165"/>
      <c r="M2226" s="163"/>
      <c r="N2226" s="164"/>
      <c r="O2226" s="165"/>
      <c r="P2226" s="166"/>
      <c r="Q2226" s="167"/>
      <c r="R2226" s="168"/>
      <c r="S2226" s="169" t="n">
        <f aca="false">IF(G2226&lt;&gt;0,(G2226+P2226),(J2226*M2226)+P2226)</f>
        <v>1</v>
      </c>
      <c r="T2226" s="170" t="n">
        <f aca="false">IF(H2226&lt;&gt;0,(H2226+Q2226),(K2226*N2226)+Q2226)</f>
        <v>0</v>
      </c>
      <c r="U2226" s="171" t="n">
        <f aca="false">IF(I2226&lt;&gt;0,(I2226+R2226),(L2226*O2226)+R2226)</f>
        <v>0</v>
      </c>
      <c r="V2226" s="172" t="n">
        <f aca="false">SUM(S2226:U2226)</f>
        <v>1</v>
      </c>
      <c r="W2226" s="173"/>
      <c r="X2226" s="174"/>
      <c r="Y2226" s="161"/>
      <c r="Z2226" s="161"/>
      <c r="AA2226" s="162"/>
      <c r="AB2226" s="175"/>
      <c r="AC2226" s="176"/>
      <c r="AMH2226" s="85"/>
      <c r="AMI2226" s="85"/>
      <c r="AMJ2226" s="85"/>
    </row>
    <row r="2227" s="84" customFormat="true" ht="42.5" hidden="false" customHeight="false" outlineLevel="1" collapsed="false">
      <c r="A2227" s="69"/>
      <c r="B2227" s="86"/>
      <c r="C2227" s="105" t="str">
        <f aca="false">C2226</f>
        <v>CBM-SE</v>
      </c>
      <c r="D2227" s="106" t="str">
        <f aca="false">D2226</f>
        <v>2º PAV.</v>
      </c>
      <c r="E2227" s="106" t="str">
        <f aca="false">E2226</f>
        <v>COPA A=11,50m2</v>
      </c>
      <c r="F2227" s="107" t="str">
        <f aca="false">F2226</f>
        <v>ESQ. MADEIRA</v>
      </c>
      <c r="G2227" s="108"/>
      <c r="H2227" s="109"/>
      <c r="I2227" s="110"/>
      <c r="J2227" s="108"/>
      <c r="K2227" s="109"/>
      <c r="L2227" s="110"/>
      <c r="M2227" s="108"/>
      <c r="N2227" s="109"/>
      <c r="O2227" s="110"/>
      <c r="P2227" s="111"/>
      <c r="Q2227" s="112"/>
      <c r="R2227" s="113"/>
      <c r="S2227" s="114"/>
      <c r="T2227" s="115"/>
      <c r="U2227" s="116"/>
      <c r="V2227" s="117"/>
      <c r="W2227" s="118" t="n">
        <v>1</v>
      </c>
      <c r="X2227" s="119" t="n">
        <v>90843</v>
      </c>
      <c r="Y2227" s="106" t="str">
        <f aca="false">IFERROR(VLOOKUP($X2227,'BASE DADOS'!$B$2:$E$16867,2,FALSE()),"-")</f>
        <v>SINAPI</v>
      </c>
      <c r="Z2227" s="106" t="str">
        <f aca="false">IFERROR(VLOOKUP($X2227,'BASE DADOS'!$B$2:$E$16867,3,FALSE()),"-")</f>
        <v>Kit de porta de madeira para pintura, semi-oca (leve ou média), padrão médio, 80x210cm, espessura de 3,5cm, itens inclusos: dobradiças, montagem e instalação do batente, fechadura com execução do furo - fornecimento e instalação. af_12/2019</v>
      </c>
      <c r="AA2227" s="107" t="str">
        <f aca="false">IFERROR(VLOOKUP($X2227,'BASE DADOS'!$B$2:$E$16867,4,FALSE()),"-")</f>
        <v>un</v>
      </c>
      <c r="AB2227" s="120" t="s">
        <v>16995</v>
      </c>
      <c r="AC2227" s="121" t="str">
        <f aca="false">IFERROR(VLOOKUP(AB2227,'ETAPAS ORCAM'!$B$4:$C$58,2,FALSE()),"-")</f>
        <v>B12 – ESQUADRIAS</v>
      </c>
      <c r="AMH2227" s="85"/>
      <c r="AMI2227" s="85"/>
      <c r="AMJ2227" s="85"/>
    </row>
    <row r="2228" s="84" customFormat="true" ht="26.1" hidden="false" customHeight="false" outlineLevel="1" collapsed="false">
      <c r="A2228" s="69"/>
      <c r="B2228" s="86"/>
      <c r="C2228" s="105" t="str">
        <f aca="false">C2227</f>
        <v>CBM-SE</v>
      </c>
      <c r="D2228" s="106" t="str">
        <f aca="false">D2227</f>
        <v>2º PAV.</v>
      </c>
      <c r="E2228" s="106" t="str">
        <f aca="false">E2227</f>
        <v>COPA A=11,50m2</v>
      </c>
      <c r="F2228" s="107" t="str">
        <f aca="false">F2227</f>
        <v>ESQ. MADEIRA</v>
      </c>
      <c r="G2228" s="108"/>
      <c r="H2228" s="109"/>
      <c r="I2228" s="110"/>
      <c r="J2228" s="108"/>
      <c r="K2228" s="109"/>
      <c r="L2228" s="110"/>
      <c r="M2228" s="108"/>
      <c r="N2228" s="109"/>
      <c r="O2228" s="110"/>
      <c r="P2228" s="111"/>
      <c r="Q2228" s="112"/>
      <c r="R2228" s="113"/>
      <c r="S2228" s="114"/>
      <c r="T2228" s="115"/>
      <c r="U2228" s="116"/>
      <c r="V2228" s="117"/>
      <c r="W2228" s="118" t="n">
        <f aca="false">(0.8*2.1)*3</f>
        <v>5.04</v>
      </c>
      <c r="X2228" s="119" t="n">
        <v>2309</v>
      </c>
      <c r="Y2228" s="106" t="str">
        <f aca="false">IFERROR(VLOOKUP($X2228,'BASE DADOS'!$B$2:$E$16867,2,FALSE()),"-")</f>
        <v>ORSE</v>
      </c>
      <c r="Z2228" s="106" t="str">
        <f aca="false">IFERROR(VLOOKUP($X2228,'BASE DADOS'!$B$2:$E$16867,3,FALSE()),"-")</f>
        <v>Pintura sobre superfícies de madeira com aplicação de 01 demão de fundo sintético nivelador, 01 demão de massa a óleo e 02 demãos de tinta esmalte</v>
      </c>
      <c r="AA2228" s="107" t="str">
        <f aca="false">IFERROR(VLOOKUP($X2228,'BASE DADOS'!$B$2:$E$16867,4,FALSE()),"-")</f>
        <v>m2</v>
      </c>
      <c r="AB2228" s="120" t="s">
        <v>17005</v>
      </c>
      <c r="AC2228" s="121" t="str">
        <f aca="false">IFERROR(VLOOKUP(AB2228,'ETAPAS ORCAM'!$B$4:$C$58,2,FALSE()),"-")</f>
        <v>B16 – PINTURA – ESQ. MADEIRA</v>
      </c>
      <c r="AMH2228" s="85"/>
      <c r="AMI2228" s="85"/>
      <c r="AMJ2228" s="85"/>
    </row>
    <row r="2229" s="84" customFormat="true" ht="12.8" hidden="false" customHeight="false" outlineLevel="1" collapsed="false">
      <c r="A2229" s="69"/>
      <c r="B2229" s="86"/>
      <c r="C2229" s="105" t="str">
        <f aca="false">C2228</f>
        <v>CBM-SE</v>
      </c>
      <c r="D2229" s="106" t="str">
        <f aca="false">D2228</f>
        <v>2º PAV.</v>
      </c>
      <c r="E2229" s="106" t="str">
        <f aca="false">E2228</f>
        <v>COPA A=11,50m2</v>
      </c>
      <c r="F2229" s="107" t="str">
        <f aca="false">F2228</f>
        <v>ESQ. MADEIRA</v>
      </c>
      <c r="G2229" s="108"/>
      <c r="H2229" s="109"/>
      <c r="I2229" s="110"/>
      <c r="J2229" s="108"/>
      <c r="K2229" s="109"/>
      <c r="L2229" s="110"/>
      <c r="M2229" s="108"/>
      <c r="N2229" s="109"/>
      <c r="O2229" s="110"/>
      <c r="P2229" s="111"/>
      <c r="Q2229" s="112"/>
      <c r="R2229" s="113"/>
      <c r="S2229" s="114"/>
      <c r="T2229" s="115"/>
      <c r="U2229" s="116"/>
      <c r="V2229" s="117"/>
      <c r="W2229" s="118" t="n">
        <v>0.85</v>
      </c>
      <c r="X2229" s="119" t="n">
        <v>2266</v>
      </c>
      <c r="Y2229" s="106" t="str">
        <f aca="false">IFERROR(VLOOKUP($X2229,'BASE DADOS'!$B$2:$E$16867,2,FALSE()),"-")</f>
        <v>ORSE</v>
      </c>
      <c r="Z2229" s="106" t="str">
        <f aca="false">IFERROR(VLOOKUP($X2229,'BASE DADOS'!$B$2:$E$16867,3,FALSE()),"-")</f>
        <v>Soleira em granito cinza andorinha, l = 15 cm, e = 2 cm</v>
      </c>
      <c r="AA2229" s="107" t="str">
        <f aca="false">IFERROR(VLOOKUP($X2229,'BASE DADOS'!$B$2:$E$16867,4,FALSE()),"-")</f>
        <v>m</v>
      </c>
      <c r="AB2229" s="120" t="s">
        <v>16987</v>
      </c>
      <c r="AC2229" s="121" t="str">
        <f aca="false">IFERROR(VLOOKUP(AB2229,'ETAPAS ORCAM'!$B$4:$C$58,2,FALSE()),"-")</f>
        <v>B11 – PAVIMENTAÇÃO</v>
      </c>
      <c r="AMH2229" s="85"/>
      <c r="AMI2229" s="85"/>
      <c r="AMJ2229" s="85"/>
    </row>
    <row r="2230" s="104" customFormat="true" ht="12.8" hidden="false" customHeight="false" outlineLevel="1" collapsed="false">
      <c r="A2230" s="69"/>
      <c r="B2230" s="86"/>
      <c r="C2230" s="160" t="str">
        <f aca="false">C2225</f>
        <v>CBM-SE</v>
      </c>
      <c r="D2230" s="161" t="str">
        <f aca="false">D2225</f>
        <v>2º PAV.</v>
      </c>
      <c r="E2230" s="161" t="str">
        <f aca="false">E2225</f>
        <v>COPA A=11,50m2</v>
      </c>
      <c r="F2230" s="162" t="s">
        <v>16994</v>
      </c>
      <c r="G2230" s="163"/>
      <c r="H2230" s="164"/>
      <c r="I2230" s="165"/>
      <c r="J2230" s="163" t="n">
        <v>2.5</v>
      </c>
      <c r="K2230" s="164"/>
      <c r="L2230" s="165"/>
      <c r="M2230" s="163" t="n">
        <v>0.6</v>
      </c>
      <c r="N2230" s="164"/>
      <c r="O2230" s="165"/>
      <c r="P2230" s="166"/>
      <c r="Q2230" s="167"/>
      <c r="R2230" s="168"/>
      <c r="S2230" s="169" t="n">
        <f aca="false">IF(G2230&lt;&gt;0,(G2230+P2230),(J2230*M2230)+P2230)</f>
        <v>1.5</v>
      </c>
      <c r="T2230" s="170" t="n">
        <f aca="false">IF(H2230&lt;&gt;0,(H2230+Q2230),(K2230*N2230)+Q2230)</f>
        <v>0</v>
      </c>
      <c r="U2230" s="171" t="n">
        <f aca="false">IF(I2230&lt;&gt;0,(I2230+R2230),(L2230*O2230)+R2230)</f>
        <v>0</v>
      </c>
      <c r="V2230" s="172" t="n">
        <f aca="false">SUM(S2230:U2230)</f>
        <v>1.5</v>
      </c>
      <c r="W2230" s="173"/>
      <c r="X2230" s="174"/>
      <c r="Y2230" s="161"/>
      <c r="Z2230" s="161"/>
      <c r="AA2230" s="162"/>
      <c r="AB2230" s="175"/>
      <c r="AC2230" s="176"/>
      <c r="AMH2230" s="85"/>
      <c r="AMI2230" s="85"/>
      <c r="AMJ2230" s="85"/>
    </row>
    <row r="2231" s="84" customFormat="true" ht="26.1" hidden="false" customHeight="false" outlineLevel="1" collapsed="false">
      <c r="A2231" s="69"/>
      <c r="B2231" s="86"/>
      <c r="C2231" s="105" t="str">
        <f aca="false">C2230</f>
        <v>CBM-SE</v>
      </c>
      <c r="D2231" s="106" t="str">
        <f aca="false">D2230</f>
        <v>2º PAV.</v>
      </c>
      <c r="E2231" s="106" t="str">
        <f aca="false">E2230</f>
        <v>COPA A=11,50m2</v>
      </c>
      <c r="F2231" s="107" t="str">
        <f aca="false">F2230</f>
        <v>ESQ. ALUMÍNIO</v>
      </c>
      <c r="G2231" s="108"/>
      <c r="H2231" s="109"/>
      <c r="I2231" s="110"/>
      <c r="J2231" s="108"/>
      <c r="K2231" s="109"/>
      <c r="L2231" s="110"/>
      <c r="M2231" s="108"/>
      <c r="N2231" s="109"/>
      <c r="O2231" s="110"/>
      <c r="P2231" s="111"/>
      <c r="Q2231" s="112"/>
      <c r="R2231" s="113"/>
      <c r="S2231" s="114"/>
      <c r="T2231" s="115"/>
      <c r="U2231" s="116"/>
      <c r="V2231" s="117"/>
      <c r="W2231" s="118" t="n">
        <f aca="false">V2230</f>
        <v>1.5</v>
      </c>
      <c r="X2231" s="119" t="n">
        <v>94569</v>
      </c>
      <c r="Y2231" s="106" t="str">
        <f aca="false">IFERROR(VLOOKUP($X2231,'BASE DADOS'!$B$2:$E$16867,2,FALSE()),"-")</f>
        <v>SINAPI</v>
      </c>
      <c r="Z2231" s="106" t="str">
        <f aca="false">IFERROR(VLOOKUP($X2231,'BASE DADOS'!$B$2:$E$16867,3,FALSE()),"-")</f>
        <v>Janela de alumínio tipo maxim-ar, com vidros, batente e ferragens. exclusive alizar, acabamento e contramarco. fornecimento e instalação. af_12/2019</v>
      </c>
      <c r="AA2231" s="107" t="str">
        <f aca="false">IFERROR(VLOOKUP($X2231,'BASE DADOS'!$B$2:$E$16867,4,FALSE()),"-")</f>
        <v>m2</v>
      </c>
      <c r="AB2231" s="120" t="s">
        <v>16995</v>
      </c>
      <c r="AC2231" s="121" t="str">
        <f aca="false">IFERROR(VLOOKUP(AB2231,'ETAPAS ORCAM'!$B$4:$C$58,2,FALSE()),"-")</f>
        <v>B12 – ESQUADRIAS</v>
      </c>
      <c r="AMH2231" s="85"/>
      <c r="AMI2231" s="85"/>
      <c r="AMJ2231" s="85"/>
    </row>
    <row r="2232" s="84" customFormat="true" ht="17.9" hidden="false" customHeight="false" outlineLevel="1" collapsed="false">
      <c r="A2232" s="69"/>
      <c r="B2232" s="86"/>
      <c r="C2232" s="105" t="str">
        <f aca="false">C2231</f>
        <v>CBM-SE</v>
      </c>
      <c r="D2232" s="106" t="str">
        <f aca="false">D2231</f>
        <v>2º PAV.</v>
      </c>
      <c r="E2232" s="106" t="str">
        <f aca="false">E2231</f>
        <v>COPA A=11,50m2</v>
      </c>
      <c r="F2232" s="107" t="str">
        <f aca="false">F2231</f>
        <v>ESQ. ALUMÍNIO</v>
      </c>
      <c r="G2232" s="108"/>
      <c r="H2232" s="109"/>
      <c r="I2232" s="110"/>
      <c r="J2232" s="108"/>
      <c r="K2232" s="109"/>
      <c r="L2232" s="110"/>
      <c r="M2232" s="108"/>
      <c r="N2232" s="109"/>
      <c r="O2232" s="110"/>
      <c r="P2232" s="111"/>
      <c r="Q2232" s="112"/>
      <c r="R2232" s="113"/>
      <c r="S2232" s="114"/>
      <c r="T2232" s="115"/>
      <c r="U2232" s="116"/>
      <c r="V2232" s="117"/>
      <c r="W2232" s="118" t="n">
        <f aca="false">+W2231*2</f>
        <v>3</v>
      </c>
      <c r="X2232" s="119" t="n">
        <v>99821</v>
      </c>
      <c r="Y2232" s="106" t="str">
        <f aca="false">IFERROR(VLOOKUP($X2232,'BASE DADOS'!$B$2:$E$16867,2,FALSE()),"-")</f>
        <v>SINAPI</v>
      </c>
      <c r="Z2232" s="106" t="str">
        <f aca="false">IFERROR(VLOOKUP($X2232,'BASE DADOS'!$B$2:$E$16867,3,FALSE()),"-")</f>
        <v>Limpeza de janela de vidro com caixilho em aço/alumínio/pvc. af_04/2019</v>
      </c>
      <c r="AA2232" s="107" t="str">
        <f aca="false">IFERROR(VLOOKUP($X2232,'BASE DADOS'!$B$2:$E$16867,4,FALSE()),"-")</f>
        <v>m2</v>
      </c>
      <c r="AB2232" s="120" t="s">
        <v>16988</v>
      </c>
      <c r="AC2232" s="121" t="str">
        <f aca="false">IFERROR(VLOOKUP(AB2232,'ETAPAS ORCAM'!$B$4:$C$58,2,FALSE()),"-")</f>
        <v>B39 – LIMPEZA FINAL</v>
      </c>
      <c r="AMH2232" s="85"/>
      <c r="AMI2232" s="85"/>
      <c r="AMJ2232" s="85"/>
    </row>
    <row r="2233" s="84" customFormat="true" ht="12.8" hidden="false" customHeight="false" outlineLevel="1" collapsed="false">
      <c r="A2233" s="69"/>
      <c r="B2233" s="86"/>
      <c r="C2233" s="105" t="str">
        <f aca="false">C2232</f>
        <v>CBM-SE</v>
      </c>
      <c r="D2233" s="106" t="str">
        <f aca="false">D2232</f>
        <v>2º PAV.</v>
      </c>
      <c r="E2233" s="106" t="str">
        <f aca="false">E2232</f>
        <v>COPA A=11,50m2</v>
      </c>
      <c r="F2233" s="107" t="str">
        <f aca="false">F2232</f>
        <v>ESQ. ALUMÍNIO</v>
      </c>
      <c r="G2233" s="108"/>
      <c r="H2233" s="109"/>
      <c r="I2233" s="110"/>
      <c r="J2233" s="108"/>
      <c r="K2233" s="109"/>
      <c r="L2233" s="110"/>
      <c r="M2233" s="108"/>
      <c r="N2233" s="109"/>
      <c r="O2233" s="110"/>
      <c r="P2233" s="111"/>
      <c r="Q2233" s="112"/>
      <c r="R2233" s="113"/>
      <c r="S2233" s="114"/>
      <c r="T2233" s="115"/>
      <c r="U2233" s="116"/>
      <c r="V2233" s="117"/>
      <c r="W2233" s="118" t="n">
        <v>2.55</v>
      </c>
      <c r="X2233" s="119" t="n">
        <v>1989</v>
      </c>
      <c r="Y2233" s="106" t="str">
        <f aca="false">IFERROR(VLOOKUP($X2233,'BASE DADOS'!$B$2:$E$16867,2,FALSE()),"-")</f>
        <v>ORSE</v>
      </c>
      <c r="Z2233" s="106" t="str">
        <f aca="false">IFERROR(VLOOKUP($X2233,'BASE DADOS'!$B$2:$E$16867,3,FALSE()),"-")</f>
        <v>Peitoril granito cinza polido, c/ largura = 22 cm, esp = 2 cm</v>
      </c>
      <c r="AA2233" s="107" t="str">
        <f aca="false">IFERROR(VLOOKUP($X2233,'BASE DADOS'!$B$2:$E$16867,4,FALSE()),"-")</f>
        <v>m</v>
      </c>
      <c r="AB2233" s="120" t="s">
        <v>16989</v>
      </c>
      <c r="AC2233" s="121" t="str">
        <f aca="false">IFERROR(VLOOKUP(AB2233,'ETAPAS ORCAM'!$B$4:$C$58,2,FALSE()),"-")</f>
        <v>B08 – REVESTIMENTO INTERNO – PAREDE</v>
      </c>
      <c r="AMH2233" s="85"/>
      <c r="AMI2233" s="85"/>
      <c r="AMJ2233" s="85"/>
    </row>
    <row r="2234" s="104" customFormat="true" ht="26.1" hidden="false" customHeight="false" outlineLevel="1" collapsed="false">
      <c r="A2234" s="69"/>
      <c r="B2234" s="86"/>
      <c r="C2234" s="160" t="str">
        <f aca="false">C2225</f>
        <v>CBM-SE</v>
      </c>
      <c r="D2234" s="161" t="str">
        <f aca="false">D2225</f>
        <v>2º PAV.</v>
      </c>
      <c r="E2234" s="161" t="str">
        <f aca="false">E2225</f>
        <v>COPA A=11,50m2</v>
      </c>
      <c r="F2234" s="162" t="s">
        <v>16951</v>
      </c>
      <c r="G2234" s="163"/>
      <c r="H2234" s="164"/>
      <c r="I2234" s="165"/>
      <c r="J2234" s="163" t="n">
        <v>2.77</v>
      </c>
      <c r="K2234" s="164"/>
      <c r="L2234" s="165"/>
      <c r="M2234" s="163" t="n">
        <v>0.6</v>
      </c>
      <c r="N2234" s="164"/>
      <c r="O2234" s="165"/>
      <c r="P2234" s="166"/>
      <c r="Q2234" s="167"/>
      <c r="R2234" s="168"/>
      <c r="S2234" s="169" t="n">
        <f aca="false">IF(G2234&lt;&gt;0,(G2234+P2234),(J2234*M2234)+P2234)</f>
        <v>1.662</v>
      </c>
      <c r="T2234" s="170" t="n">
        <f aca="false">IF(H2234&lt;&gt;0,(H2234+Q2234),(K2234*N2234)+Q2234)</f>
        <v>0</v>
      </c>
      <c r="U2234" s="171" t="n">
        <f aca="false">IF(I2234&lt;&gt;0,(I2234+R2234),(L2234*O2234)+R2234)</f>
        <v>0</v>
      </c>
      <c r="V2234" s="172" t="n">
        <f aca="false">SUM(S2234:U2234)</f>
        <v>1.662</v>
      </c>
      <c r="W2234" s="173"/>
      <c r="X2234" s="174"/>
      <c r="Y2234" s="161"/>
      <c r="Z2234" s="161"/>
      <c r="AA2234" s="162"/>
      <c r="AB2234" s="175"/>
      <c r="AC2234" s="176"/>
      <c r="AMH2234" s="85"/>
      <c r="AMI2234" s="85"/>
      <c r="AMJ2234" s="85"/>
    </row>
    <row r="2235" s="84" customFormat="true" ht="17.9" hidden="false" customHeight="false" outlineLevel="1" collapsed="false">
      <c r="A2235" s="69"/>
      <c r="B2235" s="86"/>
      <c r="C2235" s="105" t="str">
        <f aca="false">C2234</f>
        <v>CBM-SE</v>
      </c>
      <c r="D2235" s="106" t="str">
        <f aca="false">D2234</f>
        <v>2º PAV.</v>
      </c>
      <c r="E2235" s="106" t="str">
        <f aca="false">E2234</f>
        <v>COPA A=11,50m2</v>
      </c>
      <c r="F2235" s="107" t="str">
        <f aca="false">F2234</f>
        <v>BANCADAS, LOUÇAS E METAIS</v>
      </c>
      <c r="G2235" s="108"/>
      <c r="H2235" s="109"/>
      <c r="I2235" s="110"/>
      <c r="J2235" s="108"/>
      <c r="K2235" s="109"/>
      <c r="L2235" s="110"/>
      <c r="M2235" s="108"/>
      <c r="N2235" s="109"/>
      <c r="O2235" s="110"/>
      <c r="P2235" s="111"/>
      <c r="Q2235" s="112"/>
      <c r="R2235" s="113"/>
      <c r="S2235" s="114"/>
      <c r="T2235" s="115"/>
      <c r="U2235" s="116"/>
      <c r="V2235" s="117"/>
      <c r="W2235" s="118" t="n">
        <f aca="false">V2234</f>
        <v>1.662</v>
      </c>
      <c r="X2235" s="119" t="n">
        <v>3163</v>
      </c>
      <c r="Y2235" s="106" t="str">
        <f aca="false">IFERROR(VLOOKUP($X2235,'BASE DADOS'!$B$2:$E$16867,2,FALSE()),"-")</f>
        <v>ORSE</v>
      </c>
      <c r="Z2235" s="106" t="str">
        <f aca="false">IFERROR(VLOOKUP($X2235,'BASE DADOS'!$B$2:$E$16867,3,FALSE()),"-")</f>
        <v>Tampo de balcão em granito cinza andorinha, e=2cm</v>
      </c>
      <c r="AA2235" s="107" t="str">
        <f aca="false">IFERROR(VLOOKUP($X2235,'BASE DADOS'!$B$2:$E$16867,4,FALSE()),"-")</f>
        <v>m2</v>
      </c>
      <c r="AB2235" s="120" t="s">
        <v>17006</v>
      </c>
      <c r="AC2235" s="121" t="str">
        <f aca="false">IFERROR(VLOOKUP(AB2235,'ETAPAS ORCAM'!$B$4:$C$58,2,FALSE()),"-")</f>
        <v>B24 – BANCADAS, LOUÇAS, METAIS SANITÁRIOS E DIVISÓRIAS DE GRANITO</v>
      </c>
      <c r="AMH2235" s="85"/>
      <c r="AMI2235" s="85"/>
      <c r="AMJ2235" s="85"/>
    </row>
    <row r="2236" s="84" customFormat="true" ht="34.3" hidden="false" customHeight="false" outlineLevel="1" collapsed="false">
      <c r="A2236" s="69"/>
      <c r="B2236" s="86"/>
      <c r="C2236" s="105" t="str">
        <f aca="false">C2235</f>
        <v>CBM-SE</v>
      </c>
      <c r="D2236" s="106" t="str">
        <f aca="false">D2235</f>
        <v>2º PAV.</v>
      </c>
      <c r="E2236" s="106" t="str">
        <f aca="false">E2235</f>
        <v>COPA A=11,50m2</v>
      </c>
      <c r="F2236" s="107" t="str">
        <f aca="false">F2235</f>
        <v>BANCADAS, LOUÇAS E METAIS</v>
      </c>
      <c r="G2236" s="108"/>
      <c r="H2236" s="109"/>
      <c r="I2236" s="110"/>
      <c r="J2236" s="108"/>
      <c r="K2236" s="109"/>
      <c r="L2236" s="110"/>
      <c r="M2236" s="108"/>
      <c r="N2236" s="109"/>
      <c r="O2236" s="110"/>
      <c r="P2236" s="111"/>
      <c r="Q2236" s="112"/>
      <c r="R2236" s="113"/>
      <c r="S2236" s="114"/>
      <c r="T2236" s="115"/>
      <c r="U2236" s="116"/>
      <c r="V2236" s="117"/>
      <c r="W2236" s="118" t="n">
        <v>1</v>
      </c>
      <c r="X2236" s="119" t="n">
        <v>7759</v>
      </c>
      <c r="Y2236" s="106" t="str">
        <f aca="false">IFERROR(VLOOKUP($X2236,'BASE DADOS'!$B$2:$E$16867,2,FALSE()),"-")</f>
        <v>ORSE</v>
      </c>
      <c r="Z2236" s="106" t="str">
        <f aca="false">IFERROR(VLOOKUP($X2236,'BASE DADOS'!$B$2:$E$16867,3,FALSE()),"-")</f>
        <v>Lavatório louça (Deca-Linha Vogue Plus Conforto, ref L-510 ou similar) com coluna suspensa, (Deca, Linha Vogue Plus Conforto, ref. C-510 ou similar), c/ sifão cromado, válvula cromada, engate cromado, exclusive torneira</v>
      </c>
      <c r="AA2236" s="107" t="str">
        <f aca="false">IFERROR(VLOOKUP($X2236,'BASE DADOS'!$B$2:$E$16867,4,FALSE()),"-")</f>
        <v>un</v>
      </c>
      <c r="AB2236" s="120" t="s">
        <v>17006</v>
      </c>
      <c r="AC2236" s="121" t="str">
        <f aca="false">IFERROR(VLOOKUP(AB2236,'ETAPAS ORCAM'!$B$4:$C$58,2,FALSE()),"-")</f>
        <v>B24 – BANCADAS, LOUÇAS, METAIS SANITÁRIOS E DIVISÓRIAS DE GRANITO</v>
      </c>
      <c r="AMH2236" s="85"/>
      <c r="AMI2236" s="85"/>
      <c r="AMJ2236" s="85"/>
    </row>
    <row r="2237" s="84" customFormat="true" ht="17.9" hidden="false" customHeight="false" outlineLevel="1" collapsed="false">
      <c r="A2237" s="69"/>
      <c r="B2237" s="86"/>
      <c r="C2237" s="105" t="str">
        <f aca="false">C2236</f>
        <v>CBM-SE</v>
      </c>
      <c r="D2237" s="106" t="str">
        <f aca="false">D2236</f>
        <v>2º PAV.</v>
      </c>
      <c r="E2237" s="106" t="str">
        <f aca="false">E2236</f>
        <v>COPA A=11,50m2</v>
      </c>
      <c r="F2237" s="107" t="str">
        <f aca="false">F2236</f>
        <v>BANCADAS, LOUÇAS E METAIS</v>
      </c>
      <c r="G2237" s="108"/>
      <c r="H2237" s="109"/>
      <c r="I2237" s="110"/>
      <c r="J2237" s="108"/>
      <c r="K2237" s="109"/>
      <c r="L2237" s="110"/>
      <c r="M2237" s="108"/>
      <c r="N2237" s="109"/>
      <c r="O2237" s="110"/>
      <c r="P2237" s="111"/>
      <c r="Q2237" s="112"/>
      <c r="R2237" s="113"/>
      <c r="S2237" s="114"/>
      <c r="T2237" s="115"/>
      <c r="U2237" s="116"/>
      <c r="V2237" s="117"/>
      <c r="W2237" s="118" t="n">
        <v>1</v>
      </c>
      <c r="X2237" s="119" t="n">
        <v>9676</v>
      </c>
      <c r="Y2237" s="106" t="str">
        <f aca="false">IFERROR(VLOOKUP($X2237,'BASE DADOS'!$B$2:$E$16867,2,FALSE()),"-")</f>
        <v>ORSE</v>
      </c>
      <c r="Z2237" s="106" t="str">
        <f aca="false">IFERROR(VLOOKUP($X2237,'BASE DADOS'!$B$2:$E$16867,3,FALSE()),"-")</f>
        <v>Torneira de mesa com fechamento automático, linha Decamatic Eco, ref.1173.C, DECA ou similar</v>
      </c>
      <c r="AA2237" s="107" t="str">
        <f aca="false">IFERROR(VLOOKUP($X2237,'BASE DADOS'!$B$2:$E$16867,4,FALSE()),"-")</f>
        <v>un</v>
      </c>
      <c r="AB2237" s="120" t="s">
        <v>17006</v>
      </c>
      <c r="AC2237" s="121" t="str">
        <f aca="false">IFERROR(VLOOKUP(AB2237,'ETAPAS ORCAM'!$B$4:$C$58,2,FALSE()),"-")</f>
        <v>B24 – BANCADAS, LOUÇAS, METAIS SANITÁRIOS E DIVISÓRIAS DE GRANITO</v>
      </c>
      <c r="AMH2237" s="85"/>
      <c r="AMI2237" s="85"/>
      <c r="AMJ2237" s="85"/>
    </row>
    <row r="2238" s="84" customFormat="true" ht="17.9" hidden="false" customHeight="false" outlineLevel="1" collapsed="false">
      <c r="A2238" s="69"/>
      <c r="B2238" s="86"/>
      <c r="C2238" s="105" t="str">
        <f aca="false">C2237</f>
        <v>CBM-SE</v>
      </c>
      <c r="D2238" s="106" t="str">
        <f aca="false">D2237</f>
        <v>2º PAV.</v>
      </c>
      <c r="E2238" s="106" t="str">
        <f aca="false">E2237</f>
        <v>COPA A=11,50m2</v>
      </c>
      <c r="F2238" s="107" t="str">
        <f aca="false">F2237</f>
        <v>BANCADAS, LOUÇAS E METAIS</v>
      </c>
      <c r="G2238" s="108"/>
      <c r="H2238" s="109"/>
      <c r="I2238" s="110"/>
      <c r="J2238" s="108"/>
      <c r="K2238" s="109"/>
      <c r="L2238" s="110"/>
      <c r="M2238" s="108"/>
      <c r="N2238" s="109"/>
      <c r="O2238" s="110"/>
      <c r="P2238" s="111"/>
      <c r="Q2238" s="112"/>
      <c r="R2238" s="113"/>
      <c r="S2238" s="114"/>
      <c r="T2238" s="115"/>
      <c r="U2238" s="116"/>
      <c r="V2238" s="117"/>
      <c r="W2238" s="118" t="n">
        <v>1</v>
      </c>
      <c r="X2238" s="119" t="n">
        <v>8436</v>
      </c>
      <c r="Y2238" s="106" t="str">
        <f aca="false">IFERROR(VLOOKUP($X2238,'BASE DADOS'!$B$2:$E$16867,2,FALSE()),"-")</f>
        <v>ORSE</v>
      </c>
      <c r="Z2238" s="106" t="str">
        <f aca="false">IFERROR(VLOOKUP($X2238,'BASE DADOS'!$B$2:$E$16867,3,FALSE()),"-")</f>
        <v>Acabamento para registro 1/2", 3/4" e 1" (PQ), ref. 4900 - C43, da Deca ou similar</v>
      </c>
      <c r="AA2238" s="107" t="str">
        <f aca="false">IFERROR(VLOOKUP($X2238,'BASE DADOS'!$B$2:$E$16867,4,FALSE()),"-")</f>
        <v>un</v>
      </c>
      <c r="AB2238" s="120" t="s">
        <v>17006</v>
      </c>
      <c r="AC2238" s="121" t="str">
        <f aca="false">IFERROR(VLOOKUP(AB2238,'ETAPAS ORCAM'!$B$4:$C$58,2,FALSE()),"-")</f>
        <v>B24 – BANCADAS, LOUÇAS, METAIS SANITÁRIOS E DIVISÓRIAS DE GRANITO</v>
      </c>
      <c r="AMH2238" s="85"/>
      <c r="AMI2238" s="85"/>
      <c r="AMJ2238" s="85"/>
    </row>
    <row r="2239" s="84" customFormat="true" ht="17.9" hidden="false" customHeight="false" outlineLevel="1" collapsed="false">
      <c r="A2239" s="69"/>
      <c r="B2239" s="86"/>
      <c r="C2239" s="105" t="str">
        <f aca="false">C2238</f>
        <v>CBM-SE</v>
      </c>
      <c r="D2239" s="106" t="str">
        <f aca="false">D2238</f>
        <v>2º PAV.</v>
      </c>
      <c r="E2239" s="106" t="str">
        <f aca="false">E2238</f>
        <v>COPA A=11,50m2</v>
      </c>
      <c r="F2239" s="107" t="str">
        <f aca="false">F2238</f>
        <v>BANCADAS, LOUÇAS E METAIS</v>
      </c>
      <c r="G2239" s="108"/>
      <c r="H2239" s="109"/>
      <c r="I2239" s="110"/>
      <c r="J2239" s="108"/>
      <c r="K2239" s="109"/>
      <c r="L2239" s="110"/>
      <c r="M2239" s="108"/>
      <c r="N2239" s="109"/>
      <c r="O2239" s="110"/>
      <c r="P2239" s="111"/>
      <c r="Q2239" s="112"/>
      <c r="R2239" s="113"/>
      <c r="S2239" s="114"/>
      <c r="T2239" s="115"/>
      <c r="U2239" s="116"/>
      <c r="V2239" s="117"/>
      <c r="W2239" s="118" t="n">
        <v>1</v>
      </c>
      <c r="X2239" s="119" t="n">
        <v>2045</v>
      </c>
      <c r="Y2239" s="106" t="str">
        <f aca="false">IFERROR(VLOOKUP($X2239,'BASE DADOS'!$B$2:$E$16867,2,FALSE()),"-")</f>
        <v>ORSE</v>
      </c>
      <c r="Z2239" s="106" t="str">
        <f aca="false">IFERROR(VLOOKUP($X2239,'BASE DADOS'!$B$2:$E$16867,3,FALSE()),"-")</f>
        <v>Porta sabão liquido de plástico</v>
      </c>
      <c r="AA2239" s="107" t="str">
        <f aca="false">IFERROR(VLOOKUP($X2239,'BASE DADOS'!$B$2:$E$16867,4,FALSE()),"-")</f>
        <v>un</v>
      </c>
      <c r="AB2239" s="120" t="s">
        <v>17006</v>
      </c>
      <c r="AC2239" s="121" t="str">
        <f aca="false">IFERROR(VLOOKUP(AB2239,'ETAPAS ORCAM'!$B$4:$C$58,2,FALSE()),"-")</f>
        <v>B24 – BANCADAS, LOUÇAS, METAIS SANITÁRIOS E DIVISÓRIAS DE GRANITO</v>
      </c>
      <c r="AMH2239" s="85"/>
      <c r="AMI2239" s="85"/>
      <c r="AMJ2239" s="85"/>
    </row>
    <row r="2240" s="84" customFormat="true" ht="17.9" hidden="false" customHeight="false" outlineLevel="1" collapsed="false">
      <c r="A2240" s="69"/>
      <c r="B2240" s="86"/>
      <c r="C2240" s="105" t="str">
        <f aca="false">C2239</f>
        <v>CBM-SE</v>
      </c>
      <c r="D2240" s="106" t="str">
        <f aca="false">D2239</f>
        <v>2º PAV.</v>
      </c>
      <c r="E2240" s="106" t="str">
        <f aca="false">E2239</f>
        <v>COPA A=11,50m2</v>
      </c>
      <c r="F2240" s="107" t="str">
        <f aca="false">F2239</f>
        <v>BANCADAS, LOUÇAS E METAIS</v>
      </c>
      <c r="G2240" s="108"/>
      <c r="H2240" s="109"/>
      <c r="I2240" s="110"/>
      <c r="J2240" s="108"/>
      <c r="K2240" s="109"/>
      <c r="L2240" s="110"/>
      <c r="M2240" s="108"/>
      <c r="N2240" s="109"/>
      <c r="O2240" s="110"/>
      <c r="P2240" s="111"/>
      <c r="Q2240" s="112"/>
      <c r="R2240" s="113"/>
      <c r="S2240" s="114"/>
      <c r="T2240" s="115"/>
      <c r="U2240" s="116"/>
      <c r="V2240" s="117"/>
      <c r="W2240" s="118" t="n">
        <v>1</v>
      </c>
      <c r="X2240" s="119" t="n">
        <v>2034</v>
      </c>
      <c r="Y2240" s="106" t="str">
        <f aca="false">IFERROR(VLOOKUP($X2240,'BASE DADOS'!$B$2:$E$16867,2,FALSE()),"-")</f>
        <v>ORSE</v>
      </c>
      <c r="Z2240" s="106" t="str">
        <f aca="false">IFERROR(VLOOKUP($X2240,'BASE DADOS'!$B$2:$E$16867,3,FALSE()),"-")</f>
        <v>Porta toalha inox para papel toalha em rolo</v>
      </c>
      <c r="AA2240" s="107" t="str">
        <f aca="false">IFERROR(VLOOKUP($X2240,'BASE DADOS'!$B$2:$E$16867,4,FALSE()),"-")</f>
        <v>un</v>
      </c>
      <c r="AB2240" s="120" t="s">
        <v>17006</v>
      </c>
      <c r="AC2240" s="121" t="str">
        <f aca="false">IFERROR(VLOOKUP(AB2240,'ETAPAS ORCAM'!$B$4:$C$58,2,FALSE()),"-")</f>
        <v>B24 – BANCADAS, LOUÇAS, METAIS SANITÁRIOS E DIVISÓRIAS DE GRANITO</v>
      </c>
      <c r="AMH2240" s="85"/>
      <c r="AMI2240" s="85"/>
      <c r="AMJ2240" s="85"/>
    </row>
    <row r="2241" s="84" customFormat="true" ht="12.8" hidden="false" customHeight="false" outlineLevel="1" collapsed="false">
      <c r="A2241" s="69"/>
      <c r="B2241" s="86"/>
      <c r="C2241" s="122"/>
      <c r="D2241" s="123"/>
      <c r="E2241" s="123"/>
      <c r="F2241" s="124"/>
      <c r="G2241" s="125"/>
      <c r="H2241" s="126"/>
      <c r="I2241" s="127"/>
      <c r="J2241" s="125"/>
      <c r="K2241" s="126"/>
      <c r="L2241" s="127"/>
      <c r="M2241" s="125"/>
      <c r="N2241" s="126"/>
      <c r="O2241" s="127"/>
      <c r="P2241" s="128"/>
      <c r="Q2241" s="129"/>
      <c r="R2241" s="130"/>
      <c r="S2241" s="131"/>
      <c r="T2241" s="132"/>
      <c r="U2241" s="133"/>
      <c r="V2241" s="134"/>
      <c r="W2241" s="135"/>
      <c r="X2241" s="136"/>
      <c r="Y2241" s="123"/>
      <c r="Z2241" s="123"/>
      <c r="AA2241" s="124"/>
      <c r="AB2241" s="137"/>
      <c r="AC2241" s="138"/>
      <c r="AMH2241" s="85"/>
      <c r="AMI2241" s="85"/>
      <c r="AMJ2241" s="85"/>
    </row>
    <row r="2243" s="84" customFormat="true" ht="17.9" hidden="false" customHeight="false" outlineLevel="0" collapsed="false">
      <c r="A2243" s="69"/>
      <c r="B2243" s="70" t="n">
        <v>37289</v>
      </c>
      <c r="C2243" s="147" t="s">
        <v>16962</v>
      </c>
      <c r="D2243" s="148" t="s">
        <v>17062</v>
      </c>
      <c r="E2243" s="148" t="s">
        <v>17068</v>
      </c>
      <c r="F2243" s="149"/>
      <c r="G2243" s="150"/>
      <c r="H2243" s="151"/>
      <c r="I2243" s="152"/>
      <c r="J2243" s="150"/>
      <c r="K2243" s="151"/>
      <c r="L2243" s="152"/>
      <c r="M2243" s="150"/>
      <c r="N2243" s="151"/>
      <c r="O2243" s="152"/>
      <c r="P2243" s="150"/>
      <c r="Q2243" s="151"/>
      <c r="R2243" s="152"/>
      <c r="S2243" s="153"/>
      <c r="T2243" s="154"/>
      <c r="U2243" s="155"/>
      <c r="V2243" s="156"/>
      <c r="W2243" s="157"/>
      <c r="X2243" s="147"/>
      <c r="Y2243" s="148"/>
      <c r="Z2243" s="148"/>
      <c r="AA2243" s="149"/>
      <c r="AB2243" s="158"/>
      <c r="AC2243" s="159"/>
      <c r="AMH2243" s="85"/>
      <c r="AMI2243" s="85"/>
      <c r="AMJ2243" s="85"/>
    </row>
    <row r="2244" s="104" customFormat="true" ht="17.9" hidden="false" customHeight="false" outlineLevel="1" collapsed="false">
      <c r="A2244" s="69"/>
      <c r="B2244" s="86"/>
      <c r="C2244" s="160" t="str">
        <f aca="false">C2243</f>
        <v>CBM-SE</v>
      </c>
      <c r="D2244" s="161" t="str">
        <f aca="false">D2243</f>
        <v>2º PAV.</v>
      </c>
      <c r="E2244" s="161" t="str">
        <f aca="false">E2243</f>
        <v>COPA/ COZINHA A=16,10m2</v>
      </c>
      <c r="F2244" s="162" t="s">
        <v>16938</v>
      </c>
      <c r="G2244" s="163" t="n">
        <v>16.18</v>
      </c>
      <c r="H2244" s="164"/>
      <c r="I2244" s="165"/>
      <c r="J2244" s="163"/>
      <c r="K2244" s="164"/>
      <c r="L2244" s="165"/>
      <c r="M2244" s="163"/>
      <c r="N2244" s="164"/>
      <c r="O2244" s="165"/>
      <c r="P2244" s="166"/>
      <c r="Q2244" s="167"/>
      <c r="R2244" s="168"/>
      <c r="S2244" s="169" t="n">
        <f aca="false">IF(G2244&lt;&gt;0,(G2244+P2244),(J2244*M2244)+P2244)</f>
        <v>16.18</v>
      </c>
      <c r="T2244" s="170" t="n">
        <f aca="false">IF(H2244&lt;&gt;0,(H2244+Q2244),(K2244*N2244)+Q2244)</f>
        <v>0</v>
      </c>
      <c r="U2244" s="171" t="n">
        <f aca="false">IF(I2244&lt;&gt;0,(I2244+R2244),(L2244*O2244)+R2244)</f>
        <v>0</v>
      </c>
      <c r="V2244" s="172" t="n">
        <f aca="false">SUM(S2244:U2244)</f>
        <v>16.18</v>
      </c>
      <c r="W2244" s="173"/>
      <c r="X2244" s="174"/>
      <c r="Y2244" s="161"/>
      <c r="Z2244" s="161"/>
      <c r="AA2244" s="162"/>
      <c r="AB2244" s="175"/>
      <c r="AC2244" s="176"/>
      <c r="AMH2244" s="85"/>
      <c r="AMI2244" s="85"/>
      <c r="AMJ2244" s="85"/>
    </row>
    <row r="2245" s="84" customFormat="true" ht="12.8" hidden="false" customHeight="false" outlineLevel="1" collapsed="false">
      <c r="A2245" s="69"/>
      <c r="B2245" s="86"/>
      <c r="C2245" s="105" t="str">
        <f aca="false">C2244</f>
        <v>CBM-SE</v>
      </c>
      <c r="D2245" s="106" t="str">
        <f aca="false">D2244</f>
        <v>2º PAV.</v>
      </c>
      <c r="E2245" s="106" t="str">
        <f aca="false">E2244</f>
        <v>COPA/ COZINHA A=16,10m2</v>
      </c>
      <c r="F2245" s="107" t="str">
        <f aca="false">F2244</f>
        <v>PISO</v>
      </c>
      <c r="G2245" s="108"/>
      <c r="H2245" s="109"/>
      <c r="I2245" s="110"/>
      <c r="J2245" s="108"/>
      <c r="K2245" s="109"/>
      <c r="L2245" s="110"/>
      <c r="M2245" s="108"/>
      <c r="N2245" s="109"/>
      <c r="O2245" s="110"/>
      <c r="P2245" s="111"/>
      <c r="Q2245" s="112"/>
      <c r="R2245" s="113"/>
      <c r="S2245" s="114"/>
      <c r="T2245" s="115"/>
      <c r="U2245" s="116"/>
      <c r="V2245" s="117"/>
      <c r="W2245" s="118" t="n">
        <f aca="false">V2244</f>
        <v>16.18</v>
      </c>
      <c r="X2245" s="119" t="n">
        <v>99811</v>
      </c>
      <c r="Y2245" s="106" t="str">
        <f aca="false">IFERROR(VLOOKUP($X2245,'BASE DADOS'!$B$2:$E$16867,2,FALSE()),"-")</f>
        <v>SINAPI</v>
      </c>
      <c r="Z2245" s="106" t="str">
        <f aca="false">IFERROR(VLOOKUP($X2245,'BASE DADOS'!$B$2:$E$16867,3,FALSE()),"-")</f>
        <v>Limpeza de contrapiso com vassoura a seco. af_04/2019</v>
      </c>
      <c r="AA2245" s="107" t="str">
        <f aca="false">IFERROR(VLOOKUP($X2245,'BASE DADOS'!$B$2:$E$16867,4,FALSE()),"-")</f>
        <v>m2</v>
      </c>
      <c r="AB2245" s="120" t="s">
        <v>16987</v>
      </c>
      <c r="AC2245" s="121" t="str">
        <f aca="false">IFERROR(VLOOKUP(AB2245,'ETAPAS ORCAM'!$B$4:$C$58,2,FALSE()),"-")</f>
        <v>B11 – PAVIMENTAÇÃO</v>
      </c>
      <c r="AMH2245" s="85"/>
      <c r="AMI2245" s="85"/>
      <c r="AMJ2245" s="85"/>
    </row>
    <row r="2246" s="84" customFormat="true" ht="34.3" hidden="false" customHeight="false" outlineLevel="1" collapsed="false">
      <c r="A2246" s="69"/>
      <c r="B2246" s="86"/>
      <c r="C2246" s="105" t="str">
        <f aca="false">C2245</f>
        <v>CBM-SE</v>
      </c>
      <c r="D2246" s="106" t="str">
        <f aca="false">D2245</f>
        <v>2º PAV.</v>
      </c>
      <c r="E2246" s="106" t="str">
        <f aca="false">E2245</f>
        <v>COPA/ COZINHA A=16,10m2</v>
      </c>
      <c r="F2246" s="107" t="str">
        <f aca="false">F2245</f>
        <v>PISO</v>
      </c>
      <c r="G2246" s="108"/>
      <c r="H2246" s="109"/>
      <c r="I2246" s="110"/>
      <c r="J2246" s="108"/>
      <c r="K2246" s="109"/>
      <c r="L2246" s="110"/>
      <c r="M2246" s="108"/>
      <c r="N2246" s="109"/>
      <c r="O2246" s="110"/>
      <c r="P2246" s="111"/>
      <c r="Q2246" s="112"/>
      <c r="R2246" s="113"/>
      <c r="S2246" s="114"/>
      <c r="T2246" s="115"/>
      <c r="U2246" s="116"/>
      <c r="V2246" s="117"/>
      <c r="W2246" s="118" t="n">
        <f aca="false">W2245</f>
        <v>16.18</v>
      </c>
      <c r="X2246" s="119" t="n">
        <v>87745</v>
      </c>
      <c r="Y2246" s="106" t="str">
        <f aca="false">IFERROR(VLOOKUP($X2246,'BASE DADOS'!$B$2:$E$16867,2,FALSE()),"-")</f>
        <v>SINAPI</v>
      </c>
      <c r="Z2246" s="106" t="str">
        <f aca="false">IFERROR(VLOOKUP($X2246,'BASE DADOS'!$B$2:$E$16867,3,FALSE()),"-")</f>
        <v>Contrapiso em argamassa traço 1:4 (cimento e areia), preparo mecânico com betoneira 400 l, aplicado em áreas molhadas sobre laje, aderido, acabamento não reforçado, espessura 3cm. af_07/2021</v>
      </c>
      <c r="AA2246" s="107" t="str">
        <f aca="false">IFERROR(VLOOKUP($X2246,'BASE DADOS'!$B$2:$E$16867,4,FALSE()),"-")</f>
        <v>m2</v>
      </c>
      <c r="AB2246" s="120" t="s">
        <v>16987</v>
      </c>
      <c r="AC2246" s="121" t="str">
        <f aca="false">IFERROR(VLOOKUP(AB2246,'ETAPAS ORCAM'!$B$4:$C$58,2,FALSE()),"-")</f>
        <v>B11 – PAVIMENTAÇÃO</v>
      </c>
      <c r="AMH2246" s="85"/>
      <c r="AMI2246" s="85"/>
      <c r="AMJ2246" s="85"/>
    </row>
    <row r="2247" s="84" customFormat="true" ht="17.9" hidden="false" customHeight="false" outlineLevel="1" collapsed="false">
      <c r="A2247" s="69"/>
      <c r="B2247" s="86"/>
      <c r="C2247" s="105" t="str">
        <f aca="false">C2246</f>
        <v>CBM-SE</v>
      </c>
      <c r="D2247" s="106" t="str">
        <f aca="false">D2246</f>
        <v>2º PAV.</v>
      </c>
      <c r="E2247" s="106" t="str">
        <f aca="false">E2246</f>
        <v>COPA/ COZINHA A=16,10m2</v>
      </c>
      <c r="F2247" s="107" t="str">
        <f aca="false">F2246</f>
        <v>PISO</v>
      </c>
      <c r="G2247" s="108"/>
      <c r="H2247" s="109"/>
      <c r="I2247" s="110"/>
      <c r="J2247" s="108"/>
      <c r="K2247" s="109"/>
      <c r="L2247" s="110"/>
      <c r="M2247" s="108"/>
      <c r="N2247" s="109"/>
      <c r="O2247" s="110"/>
      <c r="P2247" s="111"/>
      <c r="Q2247" s="112"/>
      <c r="R2247" s="113"/>
      <c r="S2247" s="114"/>
      <c r="T2247" s="115"/>
      <c r="U2247" s="116"/>
      <c r="V2247" s="117"/>
      <c r="W2247" s="118" t="n">
        <f aca="false">W2246</f>
        <v>16.18</v>
      </c>
      <c r="X2247" s="119" t="n">
        <v>98555</v>
      </c>
      <c r="Y2247" s="106" t="str">
        <f aca="false">IFERROR(VLOOKUP($X2247,'BASE DADOS'!$B$2:$E$16867,2,FALSE()),"-")</f>
        <v>SINAPI</v>
      </c>
      <c r="Z2247" s="106" t="str">
        <f aca="false">IFERROR(VLOOKUP($X2247,'BASE DADOS'!$B$2:$E$16867,3,FALSE()),"-")</f>
        <v>Impermeabilização de superfície com argamassa polimérica / membrana acrílica, 3 demãos. af_06/2018</v>
      </c>
      <c r="AA2247" s="107" t="str">
        <f aca="false">IFERROR(VLOOKUP($X2247,'BASE DADOS'!$B$2:$E$16867,4,FALSE()),"-")</f>
        <v>m2</v>
      </c>
      <c r="AB2247" s="120" t="s">
        <v>16999</v>
      </c>
      <c r="AC2247" s="121" t="str">
        <f aca="false">IFERROR(VLOOKUP(AB2247,'ETAPAS ORCAM'!$B$4:$C$58,2,FALSE()),"-")</f>
        <v>B07 – IMPERMEABILIZAÇÃO</v>
      </c>
      <c r="AMH2247" s="85"/>
      <c r="AMI2247" s="85"/>
      <c r="AMJ2247" s="85"/>
    </row>
    <row r="2248" s="84" customFormat="true" ht="34.3" hidden="false" customHeight="false" outlineLevel="1" collapsed="false">
      <c r="A2248" s="69"/>
      <c r="B2248" s="86"/>
      <c r="C2248" s="105" t="str">
        <f aca="false">C2246</f>
        <v>CBM-SE</v>
      </c>
      <c r="D2248" s="106" t="str">
        <f aca="false">D2246</f>
        <v>2º PAV.</v>
      </c>
      <c r="E2248" s="106" t="str">
        <f aca="false">E2246</f>
        <v>COPA/ COZINHA A=16,10m2</v>
      </c>
      <c r="F2248" s="107" t="str">
        <f aca="false">F2246</f>
        <v>PISO</v>
      </c>
      <c r="G2248" s="108"/>
      <c r="H2248" s="109"/>
      <c r="I2248" s="110"/>
      <c r="J2248" s="108"/>
      <c r="K2248" s="109"/>
      <c r="L2248" s="110"/>
      <c r="M2248" s="108"/>
      <c r="N2248" s="109"/>
      <c r="O2248" s="110"/>
      <c r="P2248" s="111"/>
      <c r="Q2248" s="112"/>
      <c r="R2248" s="113"/>
      <c r="S2248" s="114"/>
      <c r="T2248" s="115"/>
      <c r="U2248" s="116"/>
      <c r="V2248" s="117"/>
      <c r="W2248" s="118" t="n">
        <f aca="false">W2247</f>
        <v>16.18</v>
      </c>
      <c r="X2248" s="119" t="n">
        <v>13397</v>
      </c>
      <c r="Y2248" s="106" t="str">
        <f aca="false">IFERROR(VLOOKUP($X2248,'BASE DADOS'!$B$2:$E$16867,2,FALSE()),"-")</f>
        <v>ORSE</v>
      </c>
      <c r="Z2248" s="106" t="str">
        <f aca="false">IFERROR(VLOOKUP($X2248,'BASE DADOS'!$B$2:$E$16867,3,FALSE()),"-")</f>
        <v>Revestimento cerâmico para piso ou parede, 53 x 53 cm, Arielle, linha logan, cor branca, ou similar, PEI-5, aplicado com argamassa industrializada ac-ii, rejuntado, exclusive regularização de base ou emboço</v>
      </c>
      <c r="AA2248" s="107" t="str">
        <f aca="false">IFERROR(VLOOKUP($X2248,'BASE DADOS'!$B$2:$E$16867,4,FALSE()),"-")</f>
        <v>m2</v>
      </c>
      <c r="AB2248" s="120" t="s">
        <v>16987</v>
      </c>
      <c r="AC2248" s="121" t="str">
        <f aca="false">IFERROR(VLOOKUP(AB2248,'ETAPAS ORCAM'!$B$4:$C$58,2,FALSE()),"-")</f>
        <v>B11 – PAVIMENTAÇÃO</v>
      </c>
      <c r="AMH2248" s="85"/>
      <c r="AMI2248" s="85"/>
      <c r="AMJ2248" s="85"/>
    </row>
    <row r="2249" s="84" customFormat="true" ht="17.9" hidden="false" customHeight="false" outlineLevel="1" collapsed="false">
      <c r="A2249" s="69"/>
      <c r="B2249" s="86"/>
      <c r="C2249" s="105" t="str">
        <f aca="false">C2248</f>
        <v>CBM-SE</v>
      </c>
      <c r="D2249" s="106" t="str">
        <f aca="false">D2248</f>
        <v>2º PAV.</v>
      </c>
      <c r="E2249" s="106" t="str">
        <f aca="false">E2248</f>
        <v>COPA/ COZINHA A=16,10m2</v>
      </c>
      <c r="F2249" s="107" t="str">
        <f aca="false">F2248</f>
        <v>PISO</v>
      </c>
      <c r="G2249" s="108"/>
      <c r="H2249" s="109"/>
      <c r="I2249" s="110"/>
      <c r="J2249" s="108"/>
      <c r="K2249" s="109"/>
      <c r="L2249" s="110"/>
      <c r="M2249" s="108"/>
      <c r="N2249" s="109"/>
      <c r="O2249" s="110"/>
      <c r="P2249" s="111"/>
      <c r="Q2249" s="112"/>
      <c r="R2249" s="113"/>
      <c r="S2249" s="114"/>
      <c r="T2249" s="115"/>
      <c r="U2249" s="116"/>
      <c r="V2249" s="117"/>
      <c r="W2249" s="118" t="n">
        <f aca="false">W2248</f>
        <v>16.18</v>
      </c>
      <c r="X2249" s="119" t="n">
        <v>99804</v>
      </c>
      <c r="Y2249" s="106" t="str">
        <f aca="false">IFERROR(VLOOKUP($X2249,'BASE DADOS'!$B$2:$E$16867,2,FALSE()),"-")</f>
        <v>SINAPI</v>
      </c>
      <c r="Z2249" s="106" t="str">
        <f aca="false">IFERROR(VLOOKUP($X2249,'BASE DADOS'!$B$2:$E$16867,3,FALSE()),"-")</f>
        <v>Limpeza de piso cerâmico ou porcelanato utilizando detergente neutro e escovação manual. af_04/2019</v>
      </c>
      <c r="AA2249" s="107" t="str">
        <f aca="false">IFERROR(VLOOKUP($X2249,'BASE DADOS'!$B$2:$E$16867,4,FALSE()),"-")</f>
        <v>m2</v>
      </c>
      <c r="AB2249" s="120" t="s">
        <v>16988</v>
      </c>
      <c r="AC2249" s="121" t="str">
        <f aca="false">IFERROR(VLOOKUP(AB2249,'ETAPAS ORCAM'!$B$4:$C$58,2,FALSE()),"-")</f>
        <v>B39 – LIMPEZA FINAL</v>
      </c>
      <c r="AMH2249" s="85"/>
      <c r="AMI2249" s="85"/>
      <c r="AMJ2249" s="85"/>
    </row>
    <row r="2250" s="104" customFormat="true" ht="17.9" hidden="false" customHeight="false" outlineLevel="1" collapsed="false">
      <c r="A2250" s="69"/>
      <c r="B2250" s="86"/>
      <c r="C2250" s="160" t="str">
        <f aca="false">C2249</f>
        <v>CBM-SE</v>
      </c>
      <c r="D2250" s="161" t="str">
        <f aca="false">D2249</f>
        <v>2º PAV.</v>
      </c>
      <c r="E2250" s="161" t="str">
        <f aca="false">E2249</f>
        <v>COPA/ COZINHA A=16,10m2</v>
      </c>
      <c r="F2250" s="162" t="s">
        <v>16939</v>
      </c>
      <c r="G2250" s="163"/>
      <c r="H2250" s="164"/>
      <c r="I2250" s="165"/>
      <c r="J2250" s="163" t="n">
        <v>16.1</v>
      </c>
      <c r="K2250" s="164"/>
      <c r="L2250" s="165"/>
      <c r="M2250" s="163" t="n">
        <v>3.09</v>
      </c>
      <c r="N2250" s="164"/>
      <c r="O2250" s="165"/>
      <c r="P2250" s="166" t="n">
        <f aca="false">-(1.5*1.45)*2-(0.8*2.1)*2</f>
        <v>-7.71</v>
      </c>
      <c r="Q2250" s="167"/>
      <c r="R2250" s="168"/>
      <c r="S2250" s="169" t="n">
        <f aca="false">IF(G2250&lt;&gt;0,(G2250+P2250),(J2250*M2250)+P2250)</f>
        <v>42.039</v>
      </c>
      <c r="T2250" s="170" t="n">
        <f aca="false">IF(H2250&lt;&gt;0,(H2250+Q2250),(K2250*N2250)+Q2250)</f>
        <v>0</v>
      </c>
      <c r="U2250" s="171" t="n">
        <f aca="false">IF(I2250&lt;&gt;0,(I2250+R2250),(L2250*O2250)+R2250)</f>
        <v>0</v>
      </c>
      <c r="V2250" s="172" t="n">
        <f aca="false">SUM(S2250:U2250)</f>
        <v>42.039</v>
      </c>
      <c r="W2250" s="173"/>
      <c r="X2250" s="174"/>
      <c r="Y2250" s="161"/>
      <c r="Z2250" s="161"/>
      <c r="AA2250" s="162"/>
      <c r="AB2250" s="175"/>
      <c r="AC2250" s="176"/>
      <c r="AMH2250" s="85"/>
      <c r="AMI2250" s="85"/>
      <c r="AMJ2250" s="85"/>
    </row>
    <row r="2251" s="84" customFormat="true" ht="26.1" hidden="false" customHeight="false" outlineLevel="1" collapsed="false">
      <c r="A2251" s="69"/>
      <c r="B2251" s="86"/>
      <c r="C2251" s="105" t="str">
        <f aca="false">C2250</f>
        <v>CBM-SE</v>
      </c>
      <c r="D2251" s="106" t="str">
        <f aca="false">D2250</f>
        <v>2º PAV.</v>
      </c>
      <c r="E2251" s="106" t="str">
        <f aca="false">E2250</f>
        <v>COPA/ COZINHA A=16,10m2</v>
      </c>
      <c r="F2251" s="107" t="str">
        <f aca="false">F2250</f>
        <v>PAREDE</v>
      </c>
      <c r="G2251" s="108"/>
      <c r="H2251" s="109"/>
      <c r="I2251" s="110"/>
      <c r="J2251" s="108"/>
      <c r="K2251" s="109"/>
      <c r="L2251" s="110"/>
      <c r="M2251" s="108"/>
      <c r="N2251" s="109"/>
      <c r="O2251" s="110"/>
      <c r="P2251" s="111"/>
      <c r="Q2251" s="112"/>
      <c r="R2251" s="113"/>
      <c r="S2251" s="114"/>
      <c r="T2251" s="115"/>
      <c r="U2251" s="116"/>
      <c r="V2251" s="117"/>
      <c r="W2251" s="118" t="n">
        <f aca="false">V2250</f>
        <v>42.039</v>
      </c>
      <c r="X2251" s="119" t="n">
        <v>87879</v>
      </c>
      <c r="Y2251" s="106" t="str">
        <f aca="false">IFERROR(VLOOKUP($X2251,'BASE DADOS'!$B$2:$E$16867,2,FALSE()),"-")</f>
        <v>SINAPI</v>
      </c>
      <c r="Z2251" s="106" t="str">
        <f aca="false">IFERROR(VLOOKUP($X2251,'BASE DADOS'!$B$2:$E$16867,3,FALSE()),"-")</f>
        <v>Chapisco aplicado em alvenarias e estruturas de concreto internas, com colher de pedreiro.   argamassa traço 1:3 com preparo em betoneira 400l. af_10/2022</v>
      </c>
      <c r="AA2251" s="107" t="str">
        <f aca="false">IFERROR(VLOOKUP($X2251,'BASE DADOS'!$B$2:$E$16867,4,FALSE()),"-")</f>
        <v>m2</v>
      </c>
      <c r="AB2251" s="120" t="s">
        <v>16989</v>
      </c>
      <c r="AC2251" s="121" t="str">
        <f aca="false">IFERROR(VLOOKUP(AB2251,'ETAPAS ORCAM'!$B$4:$C$58,2,FALSE()),"-")</f>
        <v>B08 – REVESTIMENTO INTERNO – PAREDE</v>
      </c>
      <c r="AMH2251" s="85"/>
      <c r="AMI2251" s="85"/>
      <c r="AMJ2251" s="85"/>
    </row>
    <row r="2252" s="84" customFormat="true" ht="42.5" hidden="false" customHeight="false" outlineLevel="1" collapsed="false">
      <c r="A2252" s="69"/>
      <c r="B2252" s="86"/>
      <c r="C2252" s="105" t="str">
        <f aca="false">C2251</f>
        <v>CBM-SE</v>
      </c>
      <c r="D2252" s="106" t="str">
        <f aca="false">D2251</f>
        <v>2º PAV.</v>
      </c>
      <c r="E2252" s="106" t="str">
        <f aca="false">E2251</f>
        <v>COPA/ COZINHA A=16,10m2</v>
      </c>
      <c r="F2252" s="107" t="str">
        <f aca="false">F2251</f>
        <v>PAREDE</v>
      </c>
      <c r="G2252" s="108"/>
      <c r="H2252" s="109"/>
      <c r="I2252" s="110"/>
      <c r="J2252" s="108"/>
      <c r="K2252" s="109"/>
      <c r="L2252" s="110"/>
      <c r="M2252" s="108"/>
      <c r="N2252" s="109"/>
      <c r="O2252" s="110"/>
      <c r="P2252" s="111"/>
      <c r="Q2252" s="112"/>
      <c r="R2252" s="113"/>
      <c r="S2252" s="114"/>
      <c r="T2252" s="115"/>
      <c r="U2252" s="116"/>
      <c r="V2252" s="117"/>
      <c r="W2252" s="118" t="n">
        <f aca="false">W2251</f>
        <v>42.039</v>
      </c>
      <c r="X2252" s="119" t="n">
        <v>87535</v>
      </c>
      <c r="Y2252" s="106" t="str">
        <f aca="false">IFERROR(VLOOKUP($X2252,'BASE DADOS'!$B$2:$E$16867,2,FALSE()),"-")</f>
        <v>SINAPI</v>
      </c>
      <c r="Z2252" s="106" t="str">
        <f aca="false">IFERROR(VLOOKUP($X2252,'BASE DADOS'!$B$2:$E$16867,3,FALSE()),"-")</f>
        <v>Emboço, para recebimento de cerâmica, em argamassa traço 1:2:8, preparo mecânico com betoneira 400l, aplicado manualmente em faces internas de paredes, para ambiente com área  maior que 10m2, espessura de 20mm, com execução de taliscas. af_06/2014</v>
      </c>
      <c r="AA2252" s="107" t="str">
        <f aca="false">IFERROR(VLOOKUP($X2252,'BASE DADOS'!$B$2:$E$16867,4,FALSE()),"-")</f>
        <v>m2</v>
      </c>
      <c r="AB2252" s="120" t="s">
        <v>16989</v>
      </c>
      <c r="AC2252" s="121" t="str">
        <f aca="false">IFERROR(VLOOKUP(AB2252,'ETAPAS ORCAM'!$B$4:$C$58,2,FALSE()),"-")</f>
        <v>B08 – REVESTIMENTO INTERNO – PAREDE</v>
      </c>
      <c r="AMH2252" s="85"/>
      <c r="AMI2252" s="85"/>
      <c r="AMJ2252" s="85"/>
    </row>
    <row r="2253" s="84" customFormat="true" ht="12.8" hidden="false" customHeight="false" outlineLevel="1" collapsed="false">
      <c r="A2253" s="69"/>
      <c r="B2253" s="86"/>
      <c r="C2253" s="105" t="str">
        <f aca="false">C2252</f>
        <v>CBM-SE</v>
      </c>
      <c r="D2253" s="106" t="str">
        <f aca="false">D2252</f>
        <v>2º PAV.</v>
      </c>
      <c r="E2253" s="106" t="str">
        <f aca="false">E2252</f>
        <v>COPA/ COZINHA A=16,10m2</v>
      </c>
      <c r="F2253" s="107" t="str">
        <f aca="false">F2252</f>
        <v>PAREDE</v>
      </c>
      <c r="G2253" s="108"/>
      <c r="H2253" s="109"/>
      <c r="I2253" s="110"/>
      <c r="J2253" s="108"/>
      <c r="K2253" s="109"/>
      <c r="L2253" s="110"/>
      <c r="M2253" s="108"/>
      <c r="N2253" s="109"/>
      <c r="O2253" s="110"/>
      <c r="P2253" s="111"/>
      <c r="Q2253" s="112"/>
      <c r="R2253" s="113"/>
      <c r="S2253" s="114"/>
      <c r="T2253" s="115"/>
      <c r="U2253" s="116"/>
      <c r="V2253" s="117"/>
      <c r="W2253" s="118" t="n">
        <f aca="false">J2250</f>
        <v>16.1</v>
      </c>
      <c r="X2253" s="119" t="n">
        <v>98559</v>
      </c>
      <c r="Y2253" s="106" t="str">
        <f aca="false">IFERROR(VLOOKUP($X2253,'BASE DADOS'!$B$2:$E$16867,2,FALSE()),"-")</f>
        <v>SINAPI</v>
      </c>
      <c r="Z2253" s="106" t="str">
        <f aca="false">IFERROR(VLOOKUP($X2253,'BASE DADOS'!$B$2:$E$16867,3,FALSE()),"-")</f>
        <v>Tratamento de rodapé com véu de poliéster. af_06/2018</v>
      </c>
      <c r="AA2253" s="107" t="str">
        <f aca="false">IFERROR(VLOOKUP($X2253,'BASE DADOS'!$B$2:$E$16867,4,FALSE()),"-")</f>
        <v>m</v>
      </c>
      <c r="AB2253" s="120" t="s">
        <v>16999</v>
      </c>
      <c r="AC2253" s="121" t="str">
        <f aca="false">IFERROR(VLOOKUP(AB2253,'ETAPAS ORCAM'!$B$4:$C$58,2,FALSE()),"-")</f>
        <v>B07 – IMPERMEABILIZAÇÃO</v>
      </c>
      <c r="AMH2253" s="85"/>
      <c r="AMI2253" s="85"/>
      <c r="AMJ2253" s="85"/>
    </row>
    <row r="2254" s="84" customFormat="true" ht="17.9" hidden="false" customHeight="false" outlineLevel="1" collapsed="false">
      <c r="A2254" s="69"/>
      <c r="B2254" s="86"/>
      <c r="C2254" s="105" t="str">
        <f aca="false">C2253</f>
        <v>CBM-SE</v>
      </c>
      <c r="D2254" s="106" t="str">
        <f aca="false">D2253</f>
        <v>2º PAV.</v>
      </c>
      <c r="E2254" s="106" t="str">
        <f aca="false">E2253</f>
        <v>COPA/ COZINHA A=16,10m2</v>
      </c>
      <c r="F2254" s="107" t="str">
        <f aca="false">F2253</f>
        <v>PAREDE</v>
      </c>
      <c r="G2254" s="108"/>
      <c r="H2254" s="109"/>
      <c r="I2254" s="110"/>
      <c r="J2254" s="108"/>
      <c r="K2254" s="109"/>
      <c r="L2254" s="110"/>
      <c r="M2254" s="108"/>
      <c r="N2254" s="109"/>
      <c r="O2254" s="110"/>
      <c r="P2254" s="111"/>
      <c r="Q2254" s="112"/>
      <c r="R2254" s="113"/>
      <c r="S2254" s="114"/>
      <c r="T2254" s="115"/>
      <c r="U2254" s="116"/>
      <c r="V2254" s="117"/>
      <c r="W2254" s="118" t="n">
        <f aca="false">W2253*0.6</f>
        <v>9.66</v>
      </c>
      <c r="X2254" s="119" t="n">
        <v>98555</v>
      </c>
      <c r="Y2254" s="106" t="str">
        <f aca="false">IFERROR(VLOOKUP($X2254,'BASE DADOS'!$B$2:$E$16867,2,FALSE()),"-")</f>
        <v>SINAPI</v>
      </c>
      <c r="Z2254" s="106" t="str">
        <f aca="false">IFERROR(VLOOKUP($X2254,'BASE DADOS'!$B$2:$E$16867,3,FALSE()),"-")</f>
        <v>Impermeabilização de superfície com argamassa polimérica / membrana acrílica, 3 demãos. af_06/2018</v>
      </c>
      <c r="AA2254" s="107" t="str">
        <f aca="false">IFERROR(VLOOKUP($X2254,'BASE DADOS'!$B$2:$E$16867,4,FALSE()),"-")</f>
        <v>m2</v>
      </c>
      <c r="AB2254" s="120" t="s">
        <v>16999</v>
      </c>
      <c r="AC2254" s="121" t="str">
        <f aca="false">IFERROR(VLOOKUP(AB2254,'ETAPAS ORCAM'!$B$4:$C$58,2,FALSE()),"-")</f>
        <v>B07 – IMPERMEABILIZAÇÃO</v>
      </c>
      <c r="AMH2254" s="85"/>
      <c r="AMI2254" s="85"/>
      <c r="AMJ2254" s="85"/>
    </row>
    <row r="2255" s="84" customFormat="true" ht="34.3" hidden="false" customHeight="false" outlineLevel="1" collapsed="false">
      <c r="A2255" s="69"/>
      <c r="B2255" s="86"/>
      <c r="C2255" s="105" t="str">
        <f aca="false">C2253</f>
        <v>CBM-SE</v>
      </c>
      <c r="D2255" s="106" t="str">
        <f aca="false">D2253</f>
        <v>2º PAV.</v>
      </c>
      <c r="E2255" s="106" t="str">
        <f aca="false">E2253</f>
        <v>COPA/ COZINHA A=16,10m2</v>
      </c>
      <c r="F2255" s="107" t="str">
        <f aca="false">F2253</f>
        <v>PAREDE</v>
      </c>
      <c r="G2255" s="108"/>
      <c r="H2255" s="109"/>
      <c r="I2255" s="110"/>
      <c r="J2255" s="108"/>
      <c r="K2255" s="109"/>
      <c r="L2255" s="110"/>
      <c r="M2255" s="108"/>
      <c r="N2255" s="109"/>
      <c r="O2255" s="110"/>
      <c r="P2255" s="111"/>
      <c r="Q2255" s="112"/>
      <c r="R2255" s="113"/>
      <c r="S2255" s="114"/>
      <c r="T2255" s="115"/>
      <c r="U2255" s="116"/>
      <c r="V2255" s="117"/>
      <c r="W2255" s="118" t="n">
        <f aca="false">W2252</f>
        <v>42.039</v>
      </c>
      <c r="X2255" s="119" t="n">
        <v>11165</v>
      </c>
      <c r="Y2255" s="106" t="str">
        <f aca="false">IFERROR(VLOOKUP($X2255,'BASE DADOS'!$B$2:$E$16867,2,FALSE()),"-")</f>
        <v>ORSE</v>
      </c>
      <c r="Z2255" s="106" t="str">
        <f aca="false">IFERROR(VLOOKUP($X2255,'BASE DADOS'!$B$2:$E$16867,3,FALSE()),"-")</f>
        <v>Revestimento cerâmico para piso ou parede, 37 x 59 cm, Arielle, linha riviera, cor branca ou similar, PEI-3, aplicado com argamassa industrializada ac-ii, rejuntado, exclusive regularização de base ou emboço</v>
      </c>
      <c r="AA2255" s="107" t="str">
        <f aca="false">IFERROR(VLOOKUP($X2255,'BASE DADOS'!$B$2:$E$16867,4,FALSE()),"-")</f>
        <v>m2</v>
      </c>
      <c r="AB2255" s="120" t="s">
        <v>16989</v>
      </c>
      <c r="AC2255" s="121" t="str">
        <f aca="false">IFERROR(VLOOKUP(AB2255,'ETAPAS ORCAM'!$B$4:$C$58,2,FALSE()),"-")</f>
        <v>B08 – REVESTIMENTO INTERNO – PAREDE</v>
      </c>
      <c r="AMH2255" s="85"/>
      <c r="AMI2255" s="85"/>
      <c r="AMJ2255" s="85"/>
    </row>
    <row r="2256" s="84" customFormat="true" ht="17.9" hidden="false" customHeight="false" outlineLevel="1" collapsed="false">
      <c r="A2256" s="69"/>
      <c r="B2256" s="86"/>
      <c r="C2256" s="105" t="str">
        <f aca="false">C2255</f>
        <v>CBM-SE</v>
      </c>
      <c r="D2256" s="106" t="str">
        <f aca="false">D2255</f>
        <v>2º PAV.</v>
      </c>
      <c r="E2256" s="106" t="str">
        <f aca="false">E2255</f>
        <v>COPA/ COZINHA A=16,10m2</v>
      </c>
      <c r="F2256" s="107" t="str">
        <f aca="false">F2255</f>
        <v>PAREDE</v>
      </c>
      <c r="G2256" s="108"/>
      <c r="H2256" s="109"/>
      <c r="I2256" s="110"/>
      <c r="J2256" s="108"/>
      <c r="K2256" s="109"/>
      <c r="L2256" s="110"/>
      <c r="M2256" s="108"/>
      <c r="N2256" s="109"/>
      <c r="O2256" s="110"/>
      <c r="P2256" s="111"/>
      <c r="Q2256" s="112"/>
      <c r="R2256" s="113"/>
      <c r="S2256" s="114"/>
      <c r="T2256" s="115"/>
      <c r="U2256" s="116"/>
      <c r="V2256" s="117"/>
      <c r="W2256" s="118" t="n">
        <f aca="false">W2255</f>
        <v>42.039</v>
      </c>
      <c r="X2256" s="119" t="n">
        <v>99807</v>
      </c>
      <c r="Y2256" s="106" t="str">
        <f aca="false">IFERROR(VLOOKUP($X2256,'BASE DADOS'!$B$2:$E$16867,2,FALSE()),"-")</f>
        <v>SINAPI</v>
      </c>
      <c r="Z2256" s="106" t="str">
        <f aca="false">IFERROR(VLOOKUP($X2256,'BASE DADOS'!$B$2:$E$16867,3,FALSE()),"-")</f>
        <v>Limpeza de revestimento cerâmico em parede utilizando detergente neutro e escovação manual. af_04/2019</v>
      </c>
      <c r="AA2256" s="107" t="str">
        <f aca="false">IFERROR(VLOOKUP($X2256,'BASE DADOS'!$B$2:$E$16867,4,FALSE()),"-")</f>
        <v>m2</v>
      </c>
      <c r="AB2256" s="120" t="s">
        <v>16988</v>
      </c>
      <c r="AC2256" s="121" t="str">
        <f aca="false">IFERROR(VLOOKUP(AB2256,'ETAPAS ORCAM'!$B$4:$C$58,2,FALSE()),"-")</f>
        <v>B39 – LIMPEZA FINAL</v>
      </c>
      <c r="AMH2256" s="85"/>
      <c r="AMI2256" s="85"/>
      <c r="AMJ2256" s="85"/>
    </row>
    <row r="2257" s="104" customFormat="true" ht="17.9" hidden="false" customHeight="false" outlineLevel="1" collapsed="false">
      <c r="A2257" s="69"/>
      <c r="B2257" s="86"/>
      <c r="C2257" s="160" t="str">
        <f aca="false">C2256</f>
        <v>CBM-SE</v>
      </c>
      <c r="D2257" s="161" t="str">
        <f aca="false">D2256</f>
        <v>2º PAV.</v>
      </c>
      <c r="E2257" s="161" t="str">
        <f aca="false">E2256</f>
        <v>COPA/ COZINHA A=16,10m2</v>
      </c>
      <c r="F2257" s="162" t="s">
        <v>16940</v>
      </c>
      <c r="G2257" s="163" t="n">
        <f aca="false">G2244</f>
        <v>16.18</v>
      </c>
      <c r="H2257" s="164"/>
      <c r="I2257" s="165"/>
      <c r="J2257" s="163"/>
      <c r="K2257" s="164"/>
      <c r="L2257" s="165"/>
      <c r="M2257" s="163"/>
      <c r="N2257" s="164"/>
      <c r="O2257" s="165"/>
      <c r="P2257" s="166"/>
      <c r="Q2257" s="167"/>
      <c r="R2257" s="168"/>
      <c r="S2257" s="169" t="n">
        <f aca="false">IF(G2257&lt;&gt;0,(G2257+P2257),(J2257*M2257)+P2257)</f>
        <v>16.18</v>
      </c>
      <c r="T2257" s="170" t="n">
        <f aca="false">IF(H2257&lt;&gt;0,(H2257+Q2257),(K2257*N2257)+Q2257)</f>
        <v>0</v>
      </c>
      <c r="U2257" s="171" t="n">
        <f aca="false">IF(I2257&lt;&gt;0,(I2257+R2257),(L2257*O2257)+R2257)</f>
        <v>0</v>
      </c>
      <c r="V2257" s="172" t="n">
        <f aca="false">SUM(S2257:U2257)</f>
        <v>16.18</v>
      </c>
      <c r="W2257" s="173"/>
      <c r="X2257" s="174"/>
      <c r="Y2257" s="161"/>
      <c r="Z2257" s="161"/>
      <c r="AA2257" s="162"/>
      <c r="AB2257" s="175"/>
      <c r="AC2257" s="176"/>
      <c r="AMH2257" s="85"/>
      <c r="AMI2257" s="85"/>
      <c r="AMJ2257" s="85"/>
    </row>
    <row r="2258" s="84" customFormat="true" ht="17.9" hidden="false" customHeight="false" outlineLevel="1" collapsed="false">
      <c r="A2258" s="69"/>
      <c r="B2258" s="86"/>
      <c r="C2258" s="105" t="str">
        <f aca="false">C2257</f>
        <v>CBM-SE</v>
      </c>
      <c r="D2258" s="106" t="str">
        <f aca="false">D2257</f>
        <v>2º PAV.</v>
      </c>
      <c r="E2258" s="106" t="str">
        <f aca="false">E2257</f>
        <v>COPA/ COZINHA A=16,10m2</v>
      </c>
      <c r="F2258" s="107" t="str">
        <f aca="false">F2257</f>
        <v>TETO</v>
      </c>
      <c r="G2258" s="108"/>
      <c r="H2258" s="109"/>
      <c r="I2258" s="110"/>
      <c r="J2258" s="108"/>
      <c r="K2258" s="109"/>
      <c r="L2258" s="110"/>
      <c r="M2258" s="108"/>
      <c r="N2258" s="109"/>
      <c r="O2258" s="110"/>
      <c r="P2258" s="111"/>
      <c r="Q2258" s="112"/>
      <c r="R2258" s="113"/>
      <c r="S2258" s="114"/>
      <c r="T2258" s="115"/>
      <c r="U2258" s="116"/>
      <c r="V2258" s="117"/>
      <c r="W2258" s="118" t="n">
        <f aca="false">V2257</f>
        <v>16.18</v>
      </c>
      <c r="X2258" s="119" t="n">
        <v>96114</v>
      </c>
      <c r="Y2258" s="106" t="str">
        <f aca="false">IFERROR(VLOOKUP($X2258,'BASE DADOS'!$B$2:$E$16867,2,FALSE()),"-")</f>
        <v>SINAPI</v>
      </c>
      <c r="Z2258" s="106" t="str">
        <f aca="false">IFERROR(VLOOKUP($X2258,'BASE DADOS'!$B$2:$E$16867,3,FALSE()),"-")</f>
        <v>Forro em drywall, para ambientes comerciais, inclusive estrutura de fixação. af_05/2017_ps</v>
      </c>
      <c r="AA2258" s="107" t="str">
        <f aca="false">IFERROR(VLOOKUP($X2258,'BASE DADOS'!$B$2:$E$16867,4,FALSE()),"-")</f>
        <v>m2</v>
      </c>
      <c r="AB2258" s="120" t="s">
        <v>16991</v>
      </c>
      <c r="AC2258" s="121" t="str">
        <f aca="false">IFERROR(VLOOKUP(AB2258,'ETAPAS ORCAM'!$B$4:$C$58,2,FALSE()),"-")</f>
        <v>B09 – REVESTIMENTO INTERNO – TETO</v>
      </c>
      <c r="AMH2258" s="85"/>
      <c r="AMI2258" s="85"/>
      <c r="AMJ2258" s="85"/>
    </row>
    <row r="2259" s="84" customFormat="true" ht="17.9" hidden="false" customHeight="false" outlineLevel="1" collapsed="false">
      <c r="A2259" s="69"/>
      <c r="B2259" s="86"/>
      <c r="C2259" s="105" t="str">
        <f aca="false">C2258</f>
        <v>CBM-SE</v>
      </c>
      <c r="D2259" s="106" t="str">
        <f aca="false">D2258</f>
        <v>2º PAV.</v>
      </c>
      <c r="E2259" s="106" t="str">
        <f aca="false">E2258</f>
        <v>COPA/ COZINHA A=16,10m2</v>
      </c>
      <c r="F2259" s="107" t="str">
        <f aca="false">F2258</f>
        <v>TETO</v>
      </c>
      <c r="G2259" s="108"/>
      <c r="H2259" s="109"/>
      <c r="I2259" s="110"/>
      <c r="J2259" s="108"/>
      <c r="K2259" s="109"/>
      <c r="L2259" s="110"/>
      <c r="M2259" s="108"/>
      <c r="N2259" s="109"/>
      <c r="O2259" s="110"/>
      <c r="P2259" s="111"/>
      <c r="Q2259" s="112"/>
      <c r="R2259" s="113"/>
      <c r="S2259" s="114"/>
      <c r="T2259" s="115"/>
      <c r="U2259" s="116"/>
      <c r="V2259" s="117"/>
      <c r="W2259" s="118" t="n">
        <f aca="false">J2250</f>
        <v>16.1</v>
      </c>
      <c r="X2259" s="119" t="n">
        <v>9082</v>
      </c>
      <c r="Y2259" s="106" t="str">
        <f aca="false">IFERROR(VLOOKUP($X2259,'BASE DADOS'!$B$2:$E$16867,2,FALSE()),"-")</f>
        <v>ORSE</v>
      </c>
      <c r="Z2259" s="106" t="str">
        <f aca="false">IFERROR(VLOOKUP($X2259,'BASE DADOS'!$B$2:$E$16867,3,FALSE()),"-")</f>
        <v>Tabica metálica 3x3cm para forro de gesso (fornecimento e montagem)</v>
      </c>
      <c r="AA2259" s="107" t="str">
        <f aca="false">IFERROR(VLOOKUP($X2259,'BASE DADOS'!$B$2:$E$16867,4,FALSE()),"-")</f>
        <v>m</v>
      </c>
      <c r="AB2259" s="120" t="s">
        <v>16991</v>
      </c>
      <c r="AC2259" s="121" t="str">
        <f aca="false">IFERROR(VLOOKUP(AB2259,'ETAPAS ORCAM'!$B$4:$C$58,2,FALSE()),"-")</f>
        <v>B09 – REVESTIMENTO INTERNO – TETO</v>
      </c>
      <c r="AMH2259" s="85"/>
      <c r="AMI2259" s="85"/>
      <c r="AMJ2259" s="85"/>
    </row>
    <row r="2260" s="84" customFormat="true" ht="17.9" hidden="false" customHeight="false" outlineLevel="1" collapsed="false">
      <c r="A2260" s="69"/>
      <c r="B2260" s="86"/>
      <c r="C2260" s="105" t="str">
        <f aca="false">C2259</f>
        <v>CBM-SE</v>
      </c>
      <c r="D2260" s="106" t="str">
        <f aca="false">D2259</f>
        <v>2º PAV.</v>
      </c>
      <c r="E2260" s="106" t="str">
        <f aca="false">E2259</f>
        <v>COPA/ COZINHA A=16,10m2</v>
      </c>
      <c r="F2260" s="107" t="str">
        <f aca="false">F2259</f>
        <v>TETO</v>
      </c>
      <c r="G2260" s="108"/>
      <c r="H2260" s="109"/>
      <c r="I2260" s="110"/>
      <c r="J2260" s="108"/>
      <c r="K2260" s="109"/>
      <c r="L2260" s="110"/>
      <c r="M2260" s="108"/>
      <c r="N2260" s="109"/>
      <c r="O2260" s="110"/>
      <c r="P2260" s="111"/>
      <c r="Q2260" s="112"/>
      <c r="R2260" s="113"/>
      <c r="S2260" s="114"/>
      <c r="T2260" s="115"/>
      <c r="U2260" s="116"/>
      <c r="V2260" s="117"/>
      <c r="W2260" s="118" t="n">
        <f aca="false">W2258</f>
        <v>16.18</v>
      </c>
      <c r="X2260" s="119" t="n">
        <v>88484</v>
      </c>
      <c r="Y2260" s="106" t="str">
        <f aca="false">IFERROR(VLOOKUP($X2260,'BASE DADOS'!$B$2:$E$16867,2,FALSE()),"-")</f>
        <v>SINAPI</v>
      </c>
      <c r="Z2260" s="106" t="str">
        <f aca="false">IFERROR(VLOOKUP($X2260,'BASE DADOS'!$B$2:$E$16867,3,FALSE()),"-")</f>
        <v>Aplicação de fundo selador acrílico em teto, uma demão. af_06/2014</v>
      </c>
      <c r="AA2260" s="107" t="str">
        <f aca="false">IFERROR(VLOOKUP($X2260,'BASE DADOS'!$B$2:$E$16867,4,FALSE()),"-")</f>
        <v>m2</v>
      </c>
      <c r="AB2260" s="120" t="s">
        <v>16992</v>
      </c>
      <c r="AC2260" s="121" t="str">
        <f aca="false">IFERROR(VLOOKUP(AB2260,'ETAPAS ORCAM'!$B$4:$C$58,2,FALSE()),"-")</f>
        <v>B15 – PINTURA INTERNA – TETO</v>
      </c>
      <c r="AMH2260" s="85"/>
      <c r="AMI2260" s="85"/>
      <c r="AMJ2260" s="85"/>
    </row>
    <row r="2261" s="84" customFormat="true" ht="17.9" hidden="false" customHeight="false" outlineLevel="1" collapsed="false">
      <c r="A2261" s="69"/>
      <c r="B2261" s="86"/>
      <c r="C2261" s="105" t="str">
        <f aca="false">C2260</f>
        <v>CBM-SE</v>
      </c>
      <c r="D2261" s="106" t="str">
        <f aca="false">D2260</f>
        <v>2º PAV.</v>
      </c>
      <c r="E2261" s="106" t="str">
        <f aca="false">E2260</f>
        <v>COPA/ COZINHA A=16,10m2</v>
      </c>
      <c r="F2261" s="107" t="str">
        <f aca="false">F2260</f>
        <v>TETO</v>
      </c>
      <c r="G2261" s="108"/>
      <c r="H2261" s="109"/>
      <c r="I2261" s="110"/>
      <c r="J2261" s="108"/>
      <c r="K2261" s="109"/>
      <c r="L2261" s="110"/>
      <c r="M2261" s="108"/>
      <c r="N2261" s="109"/>
      <c r="O2261" s="110"/>
      <c r="P2261" s="111"/>
      <c r="Q2261" s="112"/>
      <c r="R2261" s="113"/>
      <c r="S2261" s="114"/>
      <c r="T2261" s="115"/>
      <c r="U2261" s="116"/>
      <c r="V2261" s="117"/>
      <c r="W2261" s="118" t="n">
        <f aca="false">W2260</f>
        <v>16.18</v>
      </c>
      <c r="X2261" s="119" t="n">
        <v>88496</v>
      </c>
      <c r="Y2261" s="106" t="str">
        <f aca="false">IFERROR(VLOOKUP($X2261,'BASE DADOS'!$B$2:$E$16867,2,FALSE()),"-")</f>
        <v>SINAPI</v>
      </c>
      <c r="Z2261" s="106" t="str">
        <f aca="false">IFERROR(VLOOKUP($X2261,'BASE DADOS'!$B$2:$E$16867,3,FALSE()),"-")</f>
        <v>Aplicação e lixamento de massa látex em teto, duas demãos. af_06/2014</v>
      </c>
      <c r="AA2261" s="107" t="str">
        <f aca="false">IFERROR(VLOOKUP($X2261,'BASE DADOS'!$B$2:$E$16867,4,FALSE()),"-")</f>
        <v>m2</v>
      </c>
      <c r="AB2261" s="120" t="s">
        <v>16992</v>
      </c>
      <c r="AC2261" s="121" t="str">
        <f aca="false">IFERROR(VLOOKUP(AB2261,'ETAPAS ORCAM'!$B$4:$C$58,2,FALSE()),"-")</f>
        <v>B15 – PINTURA INTERNA – TETO</v>
      </c>
      <c r="AMH2261" s="85"/>
      <c r="AMI2261" s="85"/>
      <c r="AMJ2261" s="85"/>
    </row>
    <row r="2262" s="84" customFormat="true" ht="17.9" hidden="false" customHeight="false" outlineLevel="1" collapsed="false">
      <c r="A2262" s="69"/>
      <c r="B2262" s="86"/>
      <c r="C2262" s="105" t="str">
        <f aca="false">C2261</f>
        <v>CBM-SE</v>
      </c>
      <c r="D2262" s="106" t="str">
        <f aca="false">D2261</f>
        <v>2º PAV.</v>
      </c>
      <c r="E2262" s="106" t="str">
        <f aca="false">E2261</f>
        <v>COPA/ COZINHA A=16,10m2</v>
      </c>
      <c r="F2262" s="107" t="str">
        <f aca="false">F2261</f>
        <v>TETO</v>
      </c>
      <c r="G2262" s="108"/>
      <c r="H2262" s="109"/>
      <c r="I2262" s="110"/>
      <c r="J2262" s="108"/>
      <c r="K2262" s="109"/>
      <c r="L2262" s="110"/>
      <c r="M2262" s="108"/>
      <c r="N2262" s="109"/>
      <c r="O2262" s="110"/>
      <c r="P2262" s="111"/>
      <c r="Q2262" s="112"/>
      <c r="R2262" s="113"/>
      <c r="S2262" s="114"/>
      <c r="T2262" s="115"/>
      <c r="U2262" s="116"/>
      <c r="V2262" s="117"/>
      <c r="W2262" s="118" t="n">
        <f aca="false">W2261</f>
        <v>16.18</v>
      </c>
      <c r="X2262" s="119" t="n">
        <v>104639</v>
      </c>
      <c r="Y2262" s="106" t="str">
        <f aca="false">IFERROR(VLOOKUP($X2262,'BASE DADOS'!$B$2:$E$16867,2,FALSE()),"-")</f>
        <v>SINAPI</v>
      </c>
      <c r="Z2262" s="106" t="str">
        <f aca="false">IFERROR(VLOOKUP($X2262,'BASE DADOS'!$B$2:$E$16867,3,FALSE()),"-")</f>
        <v>Pintura látex acrílica econômica, aplicação manual em teto, duas demãos. Af_04/2023</v>
      </c>
      <c r="AA2262" s="107" t="str">
        <f aca="false">IFERROR(VLOOKUP($X2262,'BASE DADOS'!$B$2:$E$16867,4,FALSE()),"-")</f>
        <v>m2</v>
      </c>
      <c r="AB2262" s="120" t="s">
        <v>16992</v>
      </c>
      <c r="AC2262" s="121" t="str">
        <f aca="false">IFERROR(VLOOKUP(AB2262,'ETAPAS ORCAM'!$B$4:$C$58,2,FALSE()),"-")</f>
        <v>B15 – PINTURA INTERNA – TETO</v>
      </c>
      <c r="AMH2262" s="85"/>
      <c r="AMI2262" s="85"/>
      <c r="AMJ2262" s="85"/>
    </row>
    <row r="2263" s="104" customFormat="true" ht="17.9" hidden="false" customHeight="false" outlineLevel="1" collapsed="false">
      <c r="A2263" s="69"/>
      <c r="B2263" s="86"/>
      <c r="C2263" s="160" t="str">
        <f aca="false">C2262</f>
        <v>CBM-SE</v>
      </c>
      <c r="D2263" s="161" t="str">
        <f aca="false">D2262</f>
        <v>2º PAV.</v>
      </c>
      <c r="E2263" s="161" t="str">
        <f aca="false">E2262</f>
        <v>COPA/ COZINHA A=16,10m2</v>
      </c>
      <c r="F2263" s="162" t="s">
        <v>17004</v>
      </c>
      <c r="G2263" s="163" t="n">
        <v>1</v>
      </c>
      <c r="H2263" s="164"/>
      <c r="I2263" s="165"/>
      <c r="J2263" s="163"/>
      <c r="K2263" s="164"/>
      <c r="L2263" s="165"/>
      <c r="M2263" s="163"/>
      <c r="N2263" s="164"/>
      <c r="O2263" s="165"/>
      <c r="P2263" s="166"/>
      <c r="Q2263" s="167"/>
      <c r="R2263" s="168"/>
      <c r="S2263" s="169" t="n">
        <f aca="false">IF(G2263&lt;&gt;0,(G2263+P2263),(J2263*M2263)+P2263)</f>
        <v>1</v>
      </c>
      <c r="T2263" s="170" t="n">
        <f aca="false">IF(H2263&lt;&gt;0,(H2263+Q2263),(K2263*N2263)+Q2263)</f>
        <v>0</v>
      </c>
      <c r="U2263" s="171" t="n">
        <f aca="false">IF(I2263&lt;&gt;0,(I2263+R2263),(L2263*O2263)+R2263)</f>
        <v>0</v>
      </c>
      <c r="V2263" s="172" t="n">
        <f aca="false">SUM(S2263:U2263)</f>
        <v>1</v>
      </c>
      <c r="W2263" s="173"/>
      <c r="X2263" s="174"/>
      <c r="Y2263" s="161"/>
      <c r="Z2263" s="161"/>
      <c r="AA2263" s="162"/>
      <c r="AB2263" s="175"/>
      <c r="AC2263" s="176"/>
      <c r="AMH2263" s="85"/>
      <c r="AMI2263" s="85"/>
      <c r="AMJ2263" s="85"/>
    </row>
    <row r="2264" s="84" customFormat="true" ht="42.5" hidden="false" customHeight="false" outlineLevel="1" collapsed="false">
      <c r="A2264" s="69"/>
      <c r="B2264" s="86"/>
      <c r="C2264" s="105" t="str">
        <f aca="false">C2263</f>
        <v>CBM-SE</v>
      </c>
      <c r="D2264" s="106" t="str">
        <f aca="false">D2263</f>
        <v>2º PAV.</v>
      </c>
      <c r="E2264" s="106" t="str">
        <f aca="false">E2263</f>
        <v>COPA/ COZINHA A=16,10m2</v>
      </c>
      <c r="F2264" s="107" t="str">
        <f aca="false">F2263</f>
        <v>ESQ. MADEIRA</v>
      </c>
      <c r="G2264" s="108"/>
      <c r="H2264" s="109"/>
      <c r="I2264" s="110"/>
      <c r="J2264" s="108"/>
      <c r="K2264" s="109"/>
      <c r="L2264" s="110"/>
      <c r="M2264" s="108"/>
      <c r="N2264" s="109"/>
      <c r="O2264" s="110"/>
      <c r="P2264" s="111"/>
      <c r="Q2264" s="112"/>
      <c r="R2264" s="113"/>
      <c r="S2264" s="114"/>
      <c r="T2264" s="115"/>
      <c r="U2264" s="116"/>
      <c r="V2264" s="117"/>
      <c r="W2264" s="118" t="n">
        <v>1</v>
      </c>
      <c r="X2264" s="119" t="n">
        <v>90843</v>
      </c>
      <c r="Y2264" s="106" t="str">
        <f aca="false">IFERROR(VLOOKUP($X2264,'BASE DADOS'!$B$2:$E$16867,2,FALSE()),"-")</f>
        <v>SINAPI</v>
      </c>
      <c r="Z2264" s="106" t="str">
        <f aca="false">IFERROR(VLOOKUP($X2264,'BASE DADOS'!$B$2:$E$16867,3,FALSE()),"-")</f>
        <v>Kit de porta de madeira para pintura, semi-oca (leve ou média), padrão médio, 80x210cm, espessura de 3,5cm, itens inclusos: dobradiças, montagem e instalação do batente, fechadura com execução do furo - fornecimento e instalação. af_12/2019</v>
      </c>
      <c r="AA2264" s="107" t="str">
        <f aca="false">IFERROR(VLOOKUP($X2264,'BASE DADOS'!$B$2:$E$16867,4,FALSE()),"-")</f>
        <v>un</v>
      </c>
      <c r="AB2264" s="120" t="s">
        <v>16995</v>
      </c>
      <c r="AC2264" s="121" t="str">
        <f aca="false">IFERROR(VLOOKUP(AB2264,'ETAPAS ORCAM'!$B$4:$C$58,2,FALSE()),"-")</f>
        <v>B12 – ESQUADRIAS</v>
      </c>
      <c r="AMH2264" s="85"/>
      <c r="AMI2264" s="85"/>
      <c r="AMJ2264" s="85"/>
    </row>
    <row r="2265" s="84" customFormat="true" ht="26.1" hidden="false" customHeight="false" outlineLevel="1" collapsed="false">
      <c r="A2265" s="69"/>
      <c r="B2265" s="86"/>
      <c r="C2265" s="105" t="str">
        <f aca="false">C2264</f>
        <v>CBM-SE</v>
      </c>
      <c r="D2265" s="106" t="str">
        <f aca="false">D2264</f>
        <v>2º PAV.</v>
      </c>
      <c r="E2265" s="106" t="str">
        <f aca="false">E2264</f>
        <v>COPA/ COZINHA A=16,10m2</v>
      </c>
      <c r="F2265" s="107" t="str">
        <f aca="false">F2264</f>
        <v>ESQ. MADEIRA</v>
      </c>
      <c r="G2265" s="108"/>
      <c r="H2265" s="109"/>
      <c r="I2265" s="110"/>
      <c r="J2265" s="108"/>
      <c r="K2265" s="109"/>
      <c r="L2265" s="110"/>
      <c r="M2265" s="108"/>
      <c r="N2265" s="109"/>
      <c r="O2265" s="110"/>
      <c r="P2265" s="111"/>
      <c r="Q2265" s="112"/>
      <c r="R2265" s="113"/>
      <c r="S2265" s="114"/>
      <c r="T2265" s="115"/>
      <c r="U2265" s="116"/>
      <c r="V2265" s="117"/>
      <c r="W2265" s="118" t="n">
        <f aca="false">(0.8*2.1)*3</f>
        <v>5.04</v>
      </c>
      <c r="X2265" s="119" t="n">
        <v>2309</v>
      </c>
      <c r="Y2265" s="106" t="str">
        <f aca="false">IFERROR(VLOOKUP($X2265,'BASE DADOS'!$B$2:$E$16867,2,FALSE()),"-")</f>
        <v>ORSE</v>
      </c>
      <c r="Z2265" s="106" t="str">
        <f aca="false">IFERROR(VLOOKUP($X2265,'BASE DADOS'!$B$2:$E$16867,3,FALSE()),"-")</f>
        <v>Pintura sobre superfícies de madeira com aplicação de 01 demão de fundo sintético nivelador, 01 demão de massa a óleo e 02 demãos de tinta esmalte</v>
      </c>
      <c r="AA2265" s="107" t="str">
        <f aca="false">IFERROR(VLOOKUP($X2265,'BASE DADOS'!$B$2:$E$16867,4,FALSE()),"-")</f>
        <v>m2</v>
      </c>
      <c r="AB2265" s="120" t="s">
        <v>17005</v>
      </c>
      <c r="AC2265" s="121" t="str">
        <f aca="false">IFERROR(VLOOKUP(AB2265,'ETAPAS ORCAM'!$B$4:$C$58,2,FALSE()),"-")</f>
        <v>B16 – PINTURA – ESQ. MADEIRA</v>
      </c>
      <c r="AMH2265" s="85"/>
      <c r="AMI2265" s="85"/>
      <c r="AMJ2265" s="85"/>
    </row>
    <row r="2266" s="84" customFormat="true" ht="12.8" hidden="false" customHeight="false" outlineLevel="1" collapsed="false">
      <c r="A2266" s="69"/>
      <c r="B2266" s="86"/>
      <c r="C2266" s="105" t="str">
        <f aca="false">C2265</f>
        <v>CBM-SE</v>
      </c>
      <c r="D2266" s="106" t="str">
        <f aca="false">D2265</f>
        <v>2º PAV.</v>
      </c>
      <c r="E2266" s="106" t="str">
        <f aca="false">E2265</f>
        <v>COPA/ COZINHA A=16,10m2</v>
      </c>
      <c r="F2266" s="107" t="str">
        <f aca="false">F2265</f>
        <v>ESQ. MADEIRA</v>
      </c>
      <c r="G2266" s="108"/>
      <c r="H2266" s="109"/>
      <c r="I2266" s="110"/>
      <c r="J2266" s="108"/>
      <c r="K2266" s="109"/>
      <c r="L2266" s="110"/>
      <c r="M2266" s="108"/>
      <c r="N2266" s="109"/>
      <c r="O2266" s="110"/>
      <c r="P2266" s="111"/>
      <c r="Q2266" s="112"/>
      <c r="R2266" s="113"/>
      <c r="S2266" s="114"/>
      <c r="T2266" s="115"/>
      <c r="U2266" s="116"/>
      <c r="V2266" s="117"/>
      <c r="W2266" s="118" t="n">
        <v>0.85</v>
      </c>
      <c r="X2266" s="119" t="n">
        <v>2266</v>
      </c>
      <c r="Y2266" s="106" t="str">
        <f aca="false">IFERROR(VLOOKUP($X2266,'BASE DADOS'!$B$2:$E$16867,2,FALSE()),"-")</f>
        <v>ORSE</v>
      </c>
      <c r="Z2266" s="106" t="str">
        <f aca="false">IFERROR(VLOOKUP($X2266,'BASE DADOS'!$B$2:$E$16867,3,FALSE()),"-")</f>
        <v>Soleira em granito cinza andorinha, l = 15 cm, e = 2 cm</v>
      </c>
      <c r="AA2266" s="107" t="str">
        <f aca="false">IFERROR(VLOOKUP($X2266,'BASE DADOS'!$B$2:$E$16867,4,FALSE()),"-")</f>
        <v>m</v>
      </c>
      <c r="AB2266" s="120" t="s">
        <v>16987</v>
      </c>
      <c r="AC2266" s="121" t="str">
        <f aca="false">IFERROR(VLOOKUP(AB2266,'ETAPAS ORCAM'!$B$4:$C$58,2,FALSE()),"-")</f>
        <v>B11 – PAVIMENTAÇÃO</v>
      </c>
      <c r="AMH2266" s="85"/>
      <c r="AMI2266" s="85"/>
      <c r="AMJ2266" s="85"/>
    </row>
    <row r="2267" s="104" customFormat="true" ht="17.9" hidden="false" customHeight="false" outlineLevel="1" collapsed="false">
      <c r="A2267" s="69"/>
      <c r="B2267" s="86"/>
      <c r="C2267" s="160" t="str">
        <f aca="false">C2262</f>
        <v>CBM-SE</v>
      </c>
      <c r="D2267" s="161" t="str">
        <f aca="false">D2262</f>
        <v>2º PAV.</v>
      </c>
      <c r="E2267" s="161" t="str">
        <f aca="false">E2262</f>
        <v>COPA/ COZINHA A=16,10m2</v>
      </c>
      <c r="F2267" s="162" t="s">
        <v>16994</v>
      </c>
      <c r="G2267" s="163"/>
      <c r="H2267" s="164"/>
      <c r="I2267" s="165"/>
      <c r="J2267" s="163" t="n">
        <v>1.5</v>
      </c>
      <c r="K2267" s="164" t="n">
        <v>1.5</v>
      </c>
      <c r="L2267" s="165"/>
      <c r="M2267" s="163" t="n">
        <v>1.45</v>
      </c>
      <c r="N2267" s="164" t="n">
        <v>1.45</v>
      </c>
      <c r="O2267" s="165"/>
      <c r="P2267" s="166"/>
      <c r="Q2267" s="167"/>
      <c r="R2267" s="168"/>
      <c r="S2267" s="169" t="n">
        <f aca="false">IF(G2267&lt;&gt;0,(G2267+P2267),(J2267*M2267)+P2267)</f>
        <v>2.175</v>
      </c>
      <c r="T2267" s="170" t="n">
        <f aca="false">IF(H2267&lt;&gt;0,(H2267+Q2267),(K2267*N2267)+Q2267)</f>
        <v>2.175</v>
      </c>
      <c r="U2267" s="171" t="n">
        <f aca="false">IF(I2267&lt;&gt;0,(I2267+R2267),(L2267*O2267)+R2267)</f>
        <v>0</v>
      </c>
      <c r="V2267" s="172" t="n">
        <f aca="false">SUM(S2267:U2267)</f>
        <v>4.35</v>
      </c>
      <c r="W2267" s="173"/>
      <c r="X2267" s="174"/>
      <c r="Y2267" s="161"/>
      <c r="Z2267" s="161"/>
      <c r="AA2267" s="162"/>
      <c r="AB2267" s="175"/>
      <c r="AC2267" s="176"/>
      <c r="AMH2267" s="85"/>
      <c r="AMI2267" s="85"/>
      <c r="AMJ2267" s="85"/>
    </row>
    <row r="2268" s="84" customFormat="true" ht="26.1" hidden="false" customHeight="false" outlineLevel="1" collapsed="false">
      <c r="A2268" s="69"/>
      <c r="B2268" s="86"/>
      <c r="C2268" s="105" t="str">
        <f aca="false">C2267</f>
        <v>CBM-SE</v>
      </c>
      <c r="D2268" s="106" t="str">
        <f aca="false">D2267</f>
        <v>2º PAV.</v>
      </c>
      <c r="E2268" s="106" t="str">
        <f aca="false">E2267</f>
        <v>COPA/ COZINHA A=16,10m2</v>
      </c>
      <c r="F2268" s="107" t="str">
        <f aca="false">F2267</f>
        <v>ESQ. ALUMÍNIO</v>
      </c>
      <c r="G2268" s="108"/>
      <c r="H2268" s="109"/>
      <c r="I2268" s="110"/>
      <c r="J2268" s="108"/>
      <c r="K2268" s="109"/>
      <c r="L2268" s="110"/>
      <c r="M2268" s="108"/>
      <c r="N2268" s="109"/>
      <c r="O2268" s="110"/>
      <c r="P2268" s="111"/>
      <c r="Q2268" s="112"/>
      <c r="R2268" s="113"/>
      <c r="S2268" s="114"/>
      <c r="T2268" s="115"/>
      <c r="U2268" s="116"/>
      <c r="V2268" s="117"/>
      <c r="W2268" s="118" t="n">
        <f aca="false">V2267</f>
        <v>4.35</v>
      </c>
      <c r="X2268" s="119" t="n">
        <v>94569</v>
      </c>
      <c r="Y2268" s="106" t="str">
        <f aca="false">IFERROR(VLOOKUP($X2268,'BASE DADOS'!$B$2:$E$16867,2,FALSE()),"-")</f>
        <v>SINAPI</v>
      </c>
      <c r="Z2268" s="106" t="str">
        <f aca="false">IFERROR(VLOOKUP($X2268,'BASE DADOS'!$B$2:$E$16867,3,FALSE()),"-")</f>
        <v>Janela de alumínio tipo maxim-ar, com vidros, batente e ferragens. exclusive alizar, acabamento e contramarco. fornecimento e instalação. af_12/2019</v>
      </c>
      <c r="AA2268" s="107" t="str">
        <f aca="false">IFERROR(VLOOKUP($X2268,'BASE DADOS'!$B$2:$E$16867,4,FALSE()),"-")</f>
        <v>m2</v>
      </c>
      <c r="AB2268" s="120" t="s">
        <v>16995</v>
      </c>
      <c r="AC2268" s="121" t="str">
        <f aca="false">IFERROR(VLOOKUP(AB2268,'ETAPAS ORCAM'!$B$4:$C$58,2,FALSE()),"-")</f>
        <v>B12 – ESQUADRIAS</v>
      </c>
      <c r="AMH2268" s="85"/>
      <c r="AMI2268" s="85"/>
      <c r="AMJ2268" s="85"/>
    </row>
    <row r="2269" s="84" customFormat="true" ht="17.9" hidden="false" customHeight="false" outlineLevel="1" collapsed="false">
      <c r="A2269" s="69"/>
      <c r="B2269" s="86"/>
      <c r="C2269" s="105" t="str">
        <f aca="false">C2268</f>
        <v>CBM-SE</v>
      </c>
      <c r="D2269" s="106" t="str">
        <f aca="false">D2268</f>
        <v>2º PAV.</v>
      </c>
      <c r="E2269" s="106" t="str">
        <f aca="false">E2268</f>
        <v>COPA/ COZINHA A=16,10m2</v>
      </c>
      <c r="F2269" s="107" t="str">
        <f aca="false">F2268</f>
        <v>ESQ. ALUMÍNIO</v>
      </c>
      <c r="G2269" s="108"/>
      <c r="H2269" s="109"/>
      <c r="I2269" s="110"/>
      <c r="J2269" s="108"/>
      <c r="K2269" s="109"/>
      <c r="L2269" s="110"/>
      <c r="M2269" s="108"/>
      <c r="N2269" s="109"/>
      <c r="O2269" s="110"/>
      <c r="P2269" s="111"/>
      <c r="Q2269" s="112"/>
      <c r="R2269" s="113"/>
      <c r="S2269" s="114"/>
      <c r="T2269" s="115"/>
      <c r="U2269" s="116"/>
      <c r="V2269" s="117"/>
      <c r="W2269" s="118" t="n">
        <f aca="false">+W2268*2</f>
        <v>8.7</v>
      </c>
      <c r="X2269" s="119" t="n">
        <v>99821</v>
      </c>
      <c r="Y2269" s="106" t="str">
        <f aca="false">IFERROR(VLOOKUP($X2269,'BASE DADOS'!$B$2:$E$16867,2,FALSE()),"-")</f>
        <v>SINAPI</v>
      </c>
      <c r="Z2269" s="106" t="str">
        <f aca="false">IFERROR(VLOOKUP($X2269,'BASE DADOS'!$B$2:$E$16867,3,FALSE()),"-")</f>
        <v>Limpeza de janela de vidro com caixilho em aço/alumínio/pvc. af_04/2019</v>
      </c>
      <c r="AA2269" s="107" t="str">
        <f aca="false">IFERROR(VLOOKUP($X2269,'BASE DADOS'!$B$2:$E$16867,4,FALSE()),"-")</f>
        <v>m2</v>
      </c>
      <c r="AB2269" s="120" t="s">
        <v>16988</v>
      </c>
      <c r="AC2269" s="121" t="str">
        <f aca="false">IFERROR(VLOOKUP(AB2269,'ETAPAS ORCAM'!$B$4:$C$58,2,FALSE()),"-")</f>
        <v>B39 – LIMPEZA FINAL</v>
      </c>
      <c r="AMH2269" s="85"/>
      <c r="AMI2269" s="85"/>
      <c r="AMJ2269" s="85"/>
    </row>
    <row r="2270" s="84" customFormat="true" ht="12.8" hidden="false" customHeight="false" outlineLevel="1" collapsed="false">
      <c r="A2270" s="69"/>
      <c r="B2270" s="86"/>
      <c r="C2270" s="105" t="str">
        <f aca="false">C2269</f>
        <v>CBM-SE</v>
      </c>
      <c r="D2270" s="106" t="str">
        <f aca="false">D2269</f>
        <v>2º PAV.</v>
      </c>
      <c r="E2270" s="106" t="str">
        <f aca="false">E2269</f>
        <v>COPA/ COZINHA A=16,10m2</v>
      </c>
      <c r="F2270" s="107" t="str">
        <f aca="false">F2269</f>
        <v>ESQ. ALUMÍNIO</v>
      </c>
      <c r="G2270" s="108"/>
      <c r="H2270" s="109"/>
      <c r="I2270" s="110"/>
      <c r="J2270" s="108"/>
      <c r="K2270" s="109"/>
      <c r="L2270" s="110"/>
      <c r="M2270" s="108"/>
      <c r="N2270" s="109"/>
      <c r="O2270" s="110"/>
      <c r="P2270" s="111"/>
      <c r="Q2270" s="112"/>
      <c r="R2270" s="113"/>
      <c r="S2270" s="114"/>
      <c r="T2270" s="115"/>
      <c r="U2270" s="116"/>
      <c r="V2270" s="117"/>
      <c r="W2270" s="118" t="n">
        <f aca="false">+1.55*2</f>
        <v>3.1</v>
      </c>
      <c r="X2270" s="119" t="n">
        <v>1989</v>
      </c>
      <c r="Y2270" s="106" t="str">
        <f aca="false">IFERROR(VLOOKUP($X2270,'BASE DADOS'!$B$2:$E$16867,2,FALSE()),"-")</f>
        <v>ORSE</v>
      </c>
      <c r="Z2270" s="106" t="str">
        <f aca="false">IFERROR(VLOOKUP($X2270,'BASE DADOS'!$B$2:$E$16867,3,FALSE()),"-")</f>
        <v>Peitoril granito cinza polido, c/ largura = 22 cm, esp = 2 cm</v>
      </c>
      <c r="AA2270" s="107" t="str">
        <f aca="false">IFERROR(VLOOKUP($X2270,'BASE DADOS'!$B$2:$E$16867,4,FALSE()),"-")</f>
        <v>m</v>
      </c>
      <c r="AB2270" s="120" t="s">
        <v>16989</v>
      </c>
      <c r="AC2270" s="121" t="str">
        <f aca="false">IFERROR(VLOOKUP(AB2270,'ETAPAS ORCAM'!$B$4:$C$58,2,FALSE()),"-")</f>
        <v>B08 – REVESTIMENTO INTERNO – PAREDE</v>
      </c>
      <c r="AMH2270" s="85"/>
      <c r="AMI2270" s="85"/>
      <c r="AMJ2270" s="85"/>
    </row>
    <row r="2271" s="104" customFormat="true" ht="26.1" hidden="false" customHeight="false" outlineLevel="1" collapsed="false">
      <c r="A2271" s="69"/>
      <c r="B2271" s="86"/>
      <c r="C2271" s="160" t="str">
        <f aca="false">C2262</f>
        <v>CBM-SE</v>
      </c>
      <c r="D2271" s="161" t="str">
        <f aca="false">D2262</f>
        <v>2º PAV.</v>
      </c>
      <c r="E2271" s="161" t="str">
        <f aca="false">E2262</f>
        <v>COPA/ COZINHA A=16,10m2</v>
      </c>
      <c r="F2271" s="162" t="s">
        <v>16951</v>
      </c>
      <c r="G2271" s="163" t="n">
        <v>1</v>
      </c>
      <c r="H2271" s="164"/>
      <c r="I2271" s="165"/>
      <c r="J2271" s="163"/>
      <c r="K2271" s="164"/>
      <c r="L2271" s="165"/>
      <c r="M2271" s="163"/>
      <c r="N2271" s="164"/>
      <c r="O2271" s="165"/>
      <c r="P2271" s="166"/>
      <c r="Q2271" s="167"/>
      <c r="R2271" s="168"/>
      <c r="S2271" s="169" t="n">
        <f aca="false">IF(G2271&lt;&gt;0,(G2271+P2271),(J2271*M2271)+P2271)</f>
        <v>1</v>
      </c>
      <c r="T2271" s="170" t="n">
        <f aca="false">IF(H2271&lt;&gt;0,(H2271+Q2271),(K2271*N2271)+Q2271)</f>
        <v>0</v>
      </c>
      <c r="U2271" s="171" t="n">
        <f aca="false">IF(I2271&lt;&gt;0,(I2271+R2271),(L2271*O2271)+R2271)</f>
        <v>0</v>
      </c>
      <c r="V2271" s="172" t="n">
        <f aca="false">SUM(S2271:U2271)</f>
        <v>1</v>
      </c>
      <c r="W2271" s="173"/>
      <c r="X2271" s="174"/>
      <c r="Y2271" s="161"/>
      <c r="Z2271" s="161"/>
      <c r="AA2271" s="162"/>
      <c r="AB2271" s="175"/>
      <c r="AC2271" s="176"/>
      <c r="AMH2271" s="85"/>
      <c r="AMI2271" s="85"/>
      <c r="AMJ2271" s="85"/>
    </row>
    <row r="2272" s="84" customFormat="true" ht="34.3" hidden="false" customHeight="false" outlineLevel="1" collapsed="false">
      <c r="A2272" s="69"/>
      <c r="B2272" s="86"/>
      <c r="C2272" s="105" t="str">
        <f aca="false">C2271</f>
        <v>CBM-SE</v>
      </c>
      <c r="D2272" s="106" t="str">
        <f aca="false">D2271</f>
        <v>2º PAV.</v>
      </c>
      <c r="E2272" s="106" t="str">
        <f aca="false">E2271</f>
        <v>COPA/ COZINHA A=16,10m2</v>
      </c>
      <c r="F2272" s="107" t="str">
        <f aca="false">F2271</f>
        <v>BANCADAS, LOUÇAS E METAIS</v>
      </c>
      <c r="G2272" s="108"/>
      <c r="H2272" s="109"/>
      <c r="I2272" s="110"/>
      <c r="J2272" s="108"/>
      <c r="K2272" s="109"/>
      <c r="L2272" s="110"/>
      <c r="M2272" s="108"/>
      <c r="N2272" s="109"/>
      <c r="O2272" s="110"/>
      <c r="P2272" s="111"/>
      <c r="Q2272" s="112"/>
      <c r="R2272" s="113"/>
      <c r="S2272" s="114"/>
      <c r="T2272" s="115"/>
      <c r="U2272" s="116"/>
      <c r="V2272" s="117"/>
      <c r="W2272" s="118" t="n">
        <v>1</v>
      </c>
      <c r="X2272" s="119" t="s">
        <v>144</v>
      </c>
      <c r="Y2272" s="106" t="str">
        <f aca="false">IFERROR(VLOOKUP($X2272,'BASE DADOS'!$B$2:$E$16867,2,FALSE()),"-")</f>
        <v>CRIAR</v>
      </c>
      <c r="Z2272" s="106" t="str">
        <f aca="false">IFERROR(VLOOKUP($X2272,'BASE DADOS'!$B$2:$E$16867,3,FALSE()),"-")</f>
        <v>Pia de cozinha com bancada em granito cinza andorinha, e = 2cm, dim 2.50x0.60, com 01 cuba de aço inox, sifão cromado, válvula cromada, torneira em aço inox, inclusive rodopia 10 cm, assentada.</v>
      </c>
      <c r="AA2272" s="107" t="n">
        <f aca="false">IFERROR(VLOOKUP($X2272,'BASE DADOS'!$B$2:$E$16867,4,FALSE()),"-")</f>
        <v>0</v>
      </c>
      <c r="AB2272" s="120" t="s">
        <v>17006</v>
      </c>
      <c r="AC2272" s="121" t="str">
        <f aca="false">IFERROR(VLOOKUP(AB2272,'ETAPAS ORCAM'!$B$4:$C$58,2,FALSE()),"-")</f>
        <v>B24 – BANCADAS, LOUÇAS, METAIS SANITÁRIOS E DIVISÓRIAS DE GRANITO</v>
      </c>
      <c r="AMH2272" s="85"/>
      <c r="AMI2272" s="85"/>
      <c r="AMJ2272" s="85"/>
    </row>
    <row r="2273" s="84" customFormat="true" ht="34.3" hidden="false" customHeight="false" outlineLevel="1" collapsed="false">
      <c r="A2273" s="69"/>
      <c r="B2273" s="86"/>
      <c r="C2273" s="105" t="str">
        <f aca="false">C2272</f>
        <v>CBM-SE</v>
      </c>
      <c r="D2273" s="106" t="str">
        <f aca="false">D2272</f>
        <v>2º PAV.</v>
      </c>
      <c r="E2273" s="106" t="str">
        <f aca="false">E2272</f>
        <v>COPA/ COZINHA A=16,10m2</v>
      </c>
      <c r="F2273" s="107" t="str">
        <f aca="false">F2272</f>
        <v>BANCADAS, LOUÇAS E METAIS</v>
      </c>
      <c r="G2273" s="108"/>
      <c r="H2273" s="109"/>
      <c r="I2273" s="110"/>
      <c r="J2273" s="108"/>
      <c r="K2273" s="109"/>
      <c r="L2273" s="110"/>
      <c r="M2273" s="108"/>
      <c r="N2273" s="109"/>
      <c r="O2273" s="110"/>
      <c r="P2273" s="111"/>
      <c r="Q2273" s="112"/>
      <c r="R2273" s="113"/>
      <c r="S2273" s="114"/>
      <c r="T2273" s="115"/>
      <c r="U2273" s="116"/>
      <c r="V2273" s="117"/>
      <c r="W2273" s="118" t="n">
        <v>1</v>
      </c>
      <c r="X2273" s="119" t="n">
        <v>7759</v>
      </c>
      <c r="Y2273" s="106" t="str">
        <f aca="false">IFERROR(VLOOKUP($X2273,'BASE DADOS'!$B$2:$E$16867,2,FALSE()),"-")</f>
        <v>ORSE</v>
      </c>
      <c r="Z2273" s="106" t="str">
        <f aca="false">IFERROR(VLOOKUP($X2273,'BASE DADOS'!$B$2:$E$16867,3,FALSE()),"-")</f>
        <v>Lavatório louça (Deca-Linha Vogue Plus Conforto, ref L-510 ou similar) com coluna suspensa, (Deca, Linha Vogue Plus Conforto, ref. C-510 ou similar), c/ sifão cromado, válvula cromada, engate cromado, exclusive torneira</v>
      </c>
      <c r="AA2273" s="107" t="str">
        <f aca="false">IFERROR(VLOOKUP($X2273,'BASE DADOS'!$B$2:$E$16867,4,FALSE()),"-")</f>
        <v>un</v>
      </c>
      <c r="AB2273" s="120" t="s">
        <v>17006</v>
      </c>
      <c r="AC2273" s="121" t="str">
        <f aca="false">IFERROR(VLOOKUP(AB2273,'ETAPAS ORCAM'!$B$4:$C$58,2,FALSE()),"-")</f>
        <v>B24 – BANCADAS, LOUÇAS, METAIS SANITÁRIOS E DIVISÓRIAS DE GRANITO</v>
      </c>
      <c r="AMH2273" s="85"/>
      <c r="AMI2273" s="85"/>
      <c r="AMJ2273" s="85"/>
    </row>
    <row r="2274" s="84" customFormat="true" ht="17.9" hidden="false" customHeight="false" outlineLevel="1" collapsed="false">
      <c r="A2274" s="69"/>
      <c r="B2274" s="86"/>
      <c r="C2274" s="105" t="str">
        <f aca="false">C2273</f>
        <v>CBM-SE</v>
      </c>
      <c r="D2274" s="106" t="str">
        <f aca="false">D2273</f>
        <v>2º PAV.</v>
      </c>
      <c r="E2274" s="106" t="str">
        <f aca="false">E2273</f>
        <v>COPA/ COZINHA A=16,10m2</v>
      </c>
      <c r="F2274" s="107" t="str">
        <f aca="false">F2273</f>
        <v>BANCADAS, LOUÇAS E METAIS</v>
      </c>
      <c r="G2274" s="108"/>
      <c r="H2274" s="109"/>
      <c r="I2274" s="110"/>
      <c r="J2274" s="108"/>
      <c r="K2274" s="109"/>
      <c r="L2274" s="110"/>
      <c r="M2274" s="108"/>
      <c r="N2274" s="109"/>
      <c r="O2274" s="110"/>
      <c r="P2274" s="111"/>
      <c r="Q2274" s="112"/>
      <c r="R2274" s="113"/>
      <c r="S2274" s="114"/>
      <c r="T2274" s="115"/>
      <c r="U2274" s="116"/>
      <c r="V2274" s="117"/>
      <c r="W2274" s="118" t="n">
        <v>1</v>
      </c>
      <c r="X2274" s="119" t="n">
        <v>9676</v>
      </c>
      <c r="Y2274" s="106" t="str">
        <f aca="false">IFERROR(VLOOKUP($X2274,'BASE DADOS'!$B$2:$E$16867,2,FALSE()),"-")</f>
        <v>ORSE</v>
      </c>
      <c r="Z2274" s="106" t="str">
        <f aca="false">IFERROR(VLOOKUP($X2274,'BASE DADOS'!$B$2:$E$16867,3,FALSE()),"-")</f>
        <v>Torneira de mesa com fechamento automático, linha Decamatic Eco, ref.1173.C, DECA ou similar</v>
      </c>
      <c r="AA2274" s="107" t="str">
        <f aca="false">IFERROR(VLOOKUP($X2274,'BASE DADOS'!$B$2:$E$16867,4,FALSE()),"-")</f>
        <v>un</v>
      </c>
      <c r="AB2274" s="120" t="s">
        <v>17006</v>
      </c>
      <c r="AC2274" s="121" t="str">
        <f aca="false">IFERROR(VLOOKUP(AB2274,'ETAPAS ORCAM'!$B$4:$C$58,2,FALSE()),"-")</f>
        <v>B24 – BANCADAS, LOUÇAS, METAIS SANITÁRIOS E DIVISÓRIAS DE GRANITO</v>
      </c>
      <c r="AMH2274" s="85"/>
      <c r="AMI2274" s="85"/>
      <c r="AMJ2274" s="85"/>
    </row>
    <row r="2275" s="84" customFormat="true" ht="17.9" hidden="false" customHeight="false" outlineLevel="1" collapsed="false">
      <c r="A2275" s="69"/>
      <c r="B2275" s="86"/>
      <c r="C2275" s="105" t="str">
        <f aca="false">C2274</f>
        <v>CBM-SE</v>
      </c>
      <c r="D2275" s="106" t="str">
        <f aca="false">D2274</f>
        <v>2º PAV.</v>
      </c>
      <c r="E2275" s="106" t="str">
        <f aca="false">E2274</f>
        <v>COPA/ COZINHA A=16,10m2</v>
      </c>
      <c r="F2275" s="107" t="str">
        <f aca="false">F2274</f>
        <v>BANCADAS, LOUÇAS E METAIS</v>
      </c>
      <c r="G2275" s="108"/>
      <c r="H2275" s="109"/>
      <c r="I2275" s="110"/>
      <c r="J2275" s="108"/>
      <c r="K2275" s="109"/>
      <c r="L2275" s="110"/>
      <c r="M2275" s="108"/>
      <c r="N2275" s="109"/>
      <c r="O2275" s="110"/>
      <c r="P2275" s="111"/>
      <c r="Q2275" s="112"/>
      <c r="R2275" s="113"/>
      <c r="S2275" s="114"/>
      <c r="T2275" s="115"/>
      <c r="U2275" s="116"/>
      <c r="V2275" s="117"/>
      <c r="W2275" s="118" t="n">
        <v>1</v>
      </c>
      <c r="X2275" s="119" t="n">
        <v>8436</v>
      </c>
      <c r="Y2275" s="106" t="str">
        <f aca="false">IFERROR(VLOOKUP($X2275,'BASE DADOS'!$B$2:$E$16867,2,FALSE()),"-")</f>
        <v>ORSE</v>
      </c>
      <c r="Z2275" s="106" t="str">
        <f aca="false">IFERROR(VLOOKUP($X2275,'BASE DADOS'!$B$2:$E$16867,3,FALSE()),"-")</f>
        <v>Acabamento para registro 1/2", 3/4" e 1" (PQ), ref. 4900 - C43, da Deca ou similar</v>
      </c>
      <c r="AA2275" s="107" t="str">
        <f aca="false">IFERROR(VLOOKUP($X2275,'BASE DADOS'!$B$2:$E$16867,4,FALSE()),"-")</f>
        <v>un</v>
      </c>
      <c r="AB2275" s="120" t="s">
        <v>17006</v>
      </c>
      <c r="AC2275" s="121" t="str">
        <f aca="false">IFERROR(VLOOKUP(AB2275,'ETAPAS ORCAM'!$B$4:$C$58,2,FALSE()),"-")</f>
        <v>B24 – BANCADAS, LOUÇAS, METAIS SANITÁRIOS E DIVISÓRIAS DE GRANITO</v>
      </c>
      <c r="AMH2275" s="85"/>
      <c r="AMI2275" s="85"/>
      <c r="AMJ2275" s="85"/>
    </row>
    <row r="2276" s="84" customFormat="true" ht="17.9" hidden="false" customHeight="false" outlineLevel="1" collapsed="false">
      <c r="A2276" s="69"/>
      <c r="B2276" s="86"/>
      <c r="C2276" s="105" t="str">
        <f aca="false">C2275</f>
        <v>CBM-SE</v>
      </c>
      <c r="D2276" s="106" t="str">
        <f aca="false">D2275</f>
        <v>2º PAV.</v>
      </c>
      <c r="E2276" s="106" t="str">
        <f aca="false">E2275</f>
        <v>COPA/ COZINHA A=16,10m2</v>
      </c>
      <c r="F2276" s="107" t="str">
        <f aca="false">F2275</f>
        <v>BANCADAS, LOUÇAS E METAIS</v>
      </c>
      <c r="G2276" s="108"/>
      <c r="H2276" s="109"/>
      <c r="I2276" s="110"/>
      <c r="J2276" s="108"/>
      <c r="K2276" s="109"/>
      <c r="L2276" s="110"/>
      <c r="M2276" s="108"/>
      <c r="N2276" s="109"/>
      <c r="O2276" s="110"/>
      <c r="P2276" s="111"/>
      <c r="Q2276" s="112"/>
      <c r="R2276" s="113"/>
      <c r="S2276" s="114"/>
      <c r="T2276" s="115"/>
      <c r="U2276" s="116"/>
      <c r="V2276" s="117"/>
      <c r="W2276" s="118" t="n">
        <v>1</v>
      </c>
      <c r="X2276" s="119" t="n">
        <v>2045</v>
      </c>
      <c r="Y2276" s="106" t="str">
        <f aca="false">IFERROR(VLOOKUP($X2276,'BASE DADOS'!$B$2:$E$16867,2,FALSE()),"-")</f>
        <v>ORSE</v>
      </c>
      <c r="Z2276" s="106" t="str">
        <f aca="false">IFERROR(VLOOKUP($X2276,'BASE DADOS'!$B$2:$E$16867,3,FALSE()),"-")</f>
        <v>Porta sabão liquido de plástico</v>
      </c>
      <c r="AA2276" s="107" t="str">
        <f aca="false">IFERROR(VLOOKUP($X2276,'BASE DADOS'!$B$2:$E$16867,4,FALSE()),"-")</f>
        <v>un</v>
      </c>
      <c r="AB2276" s="120" t="s">
        <v>17006</v>
      </c>
      <c r="AC2276" s="121" t="str">
        <f aca="false">IFERROR(VLOOKUP(AB2276,'ETAPAS ORCAM'!$B$4:$C$58,2,FALSE()),"-")</f>
        <v>B24 – BANCADAS, LOUÇAS, METAIS SANITÁRIOS E DIVISÓRIAS DE GRANITO</v>
      </c>
      <c r="AMH2276" s="85"/>
      <c r="AMI2276" s="85"/>
      <c r="AMJ2276" s="85"/>
    </row>
    <row r="2277" s="84" customFormat="true" ht="17.9" hidden="false" customHeight="false" outlineLevel="1" collapsed="false">
      <c r="A2277" s="69"/>
      <c r="B2277" s="86"/>
      <c r="C2277" s="105" t="str">
        <f aca="false">C2276</f>
        <v>CBM-SE</v>
      </c>
      <c r="D2277" s="106" t="str">
        <f aca="false">D2276</f>
        <v>2º PAV.</v>
      </c>
      <c r="E2277" s="106" t="str">
        <f aca="false">E2276</f>
        <v>COPA/ COZINHA A=16,10m2</v>
      </c>
      <c r="F2277" s="107" t="str">
        <f aca="false">F2276</f>
        <v>BANCADAS, LOUÇAS E METAIS</v>
      </c>
      <c r="G2277" s="108"/>
      <c r="H2277" s="109"/>
      <c r="I2277" s="110"/>
      <c r="J2277" s="108"/>
      <c r="K2277" s="109"/>
      <c r="L2277" s="110"/>
      <c r="M2277" s="108"/>
      <c r="N2277" s="109"/>
      <c r="O2277" s="110"/>
      <c r="P2277" s="111"/>
      <c r="Q2277" s="112"/>
      <c r="R2277" s="113"/>
      <c r="S2277" s="114"/>
      <c r="T2277" s="115"/>
      <c r="U2277" s="116"/>
      <c r="V2277" s="117"/>
      <c r="W2277" s="118" t="n">
        <v>1</v>
      </c>
      <c r="X2277" s="119" t="n">
        <v>2034</v>
      </c>
      <c r="Y2277" s="106" t="str">
        <f aca="false">IFERROR(VLOOKUP($X2277,'BASE DADOS'!$B$2:$E$16867,2,FALSE()),"-")</f>
        <v>ORSE</v>
      </c>
      <c r="Z2277" s="106" t="str">
        <f aca="false">IFERROR(VLOOKUP($X2277,'BASE DADOS'!$B$2:$E$16867,3,FALSE()),"-")</f>
        <v>Porta toalha inox para papel toalha em rolo</v>
      </c>
      <c r="AA2277" s="107" t="str">
        <f aca="false">IFERROR(VLOOKUP($X2277,'BASE DADOS'!$B$2:$E$16867,4,FALSE()),"-")</f>
        <v>un</v>
      </c>
      <c r="AB2277" s="120" t="s">
        <v>17006</v>
      </c>
      <c r="AC2277" s="121" t="str">
        <f aca="false">IFERROR(VLOOKUP(AB2277,'ETAPAS ORCAM'!$B$4:$C$58,2,FALSE()),"-")</f>
        <v>B24 – BANCADAS, LOUÇAS, METAIS SANITÁRIOS E DIVISÓRIAS DE GRANITO</v>
      </c>
      <c r="AMH2277" s="85"/>
      <c r="AMI2277" s="85"/>
      <c r="AMJ2277" s="85"/>
    </row>
    <row r="2278" s="84" customFormat="true" ht="12.8" hidden="false" customHeight="false" outlineLevel="1" collapsed="false">
      <c r="A2278" s="69"/>
      <c r="B2278" s="86"/>
      <c r="C2278" s="122"/>
      <c r="D2278" s="123"/>
      <c r="E2278" s="123"/>
      <c r="F2278" s="124"/>
      <c r="G2278" s="125"/>
      <c r="H2278" s="126"/>
      <c r="I2278" s="127"/>
      <c r="J2278" s="125"/>
      <c r="K2278" s="126"/>
      <c r="L2278" s="127"/>
      <c r="M2278" s="125"/>
      <c r="N2278" s="126"/>
      <c r="O2278" s="127"/>
      <c r="P2278" s="128"/>
      <c r="Q2278" s="129"/>
      <c r="R2278" s="130"/>
      <c r="S2278" s="131"/>
      <c r="T2278" s="132"/>
      <c r="U2278" s="133"/>
      <c r="V2278" s="134"/>
      <c r="W2278" s="135"/>
      <c r="X2278" s="136"/>
      <c r="Y2278" s="123"/>
      <c r="Z2278" s="123"/>
      <c r="AA2278" s="124"/>
      <c r="AB2278" s="137"/>
      <c r="AC2278" s="138"/>
      <c r="AMH2278" s="85"/>
      <c r="AMI2278" s="85"/>
      <c r="AMJ2278" s="85"/>
    </row>
    <row r="2280" s="84" customFormat="true" ht="12.8" hidden="false" customHeight="false" outlineLevel="0" collapsed="false">
      <c r="A2280" s="69"/>
      <c r="B2280" s="86" t="s">
        <v>17021</v>
      </c>
      <c r="C2280" s="177" t="s">
        <v>16962</v>
      </c>
      <c r="D2280" s="178" t="s">
        <v>17062</v>
      </c>
      <c r="E2280" s="178" t="s">
        <v>17056</v>
      </c>
      <c r="F2280" s="179"/>
      <c r="G2280" s="180"/>
      <c r="H2280" s="181"/>
      <c r="I2280" s="182"/>
      <c r="J2280" s="180"/>
      <c r="K2280" s="181"/>
      <c r="L2280" s="182"/>
      <c r="M2280" s="180"/>
      <c r="N2280" s="181"/>
      <c r="O2280" s="182"/>
      <c r="P2280" s="180"/>
      <c r="Q2280" s="181"/>
      <c r="R2280" s="182"/>
      <c r="S2280" s="183"/>
      <c r="T2280" s="184"/>
      <c r="U2280" s="185"/>
      <c r="V2280" s="186"/>
      <c r="W2280" s="187"/>
      <c r="X2280" s="177"/>
      <c r="Y2280" s="178"/>
      <c r="Z2280" s="178"/>
      <c r="AA2280" s="179"/>
      <c r="AB2280" s="188"/>
      <c r="AC2280" s="189"/>
      <c r="AMH2280" s="85"/>
      <c r="AMI2280" s="85"/>
      <c r="AMJ2280" s="85"/>
    </row>
    <row r="2281" s="104" customFormat="true" ht="12.8" hidden="false" customHeight="false" outlineLevel="1" collapsed="false">
      <c r="A2281" s="69"/>
      <c r="B2281" s="86"/>
      <c r="C2281" s="190" t="str">
        <f aca="false">C2280</f>
        <v>CBM-SE</v>
      </c>
      <c r="D2281" s="191" t="str">
        <f aca="false">D2280</f>
        <v>2º PAV.</v>
      </c>
      <c r="E2281" s="191" t="str">
        <f aca="false">E2280</f>
        <v>VENTILAÇÃO A=6,96m2</v>
      </c>
      <c r="F2281" s="192" t="s">
        <v>16939</v>
      </c>
      <c r="G2281" s="193"/>
      <c r="H2281" s="194"/>
      <c r="I2281" s="195"/>
      <c r="J2281" s="193" t="n">
        <v>11.71</v>
      </c>
      <c r="K2281" s="194"/>
      <c r="L2281" s="195"/>
      <c r="M2281" s="193" t="n">
        <v>3.09</v>
      </c>
      <c r="N2281" s="194"/>
      <c r="O2281" s="195"/>
      <c r="P2281" s="196" t="n">
        <f aca="false">-(1.5*1.45)*2-(2*1.45)-(1.9*1.45)*2</f>
        <v>-12.76</v>
      </c>
      <c r="Q2281" s="197"/>
      <c r="R2281" s="198"/>
      <c r="S2281" s="199" t="n">
        <f aca="false">IF(G2281&lt;&gt;0,(G2281+P2281),(J2281*M2281)+P2281)</f>
        <v>23.4239</v>
      </c>
      <c r="T2281" s="200" t="n">
        <f aca="false">IF(H2281&lt;&gt;0,(H2281+Q2281),(K2281*N2281)+Q2281)</f>
        <v>0</v>
      </c>
      <c r="U2281" s="201" t="n">
        <f aca="false">IF(I2281&lt;&gt;0,(I2281+R2281),(L2281*O2281)+R2281)</f>
        <v>0</v>
      </c>
      <c r="V2281" s="202" t="n">
        <f aca="false">SUM(S2281:U2281)</f>
        <v>23.4239</v>
      </c>
      <c r="W2281" s="203"/>
      <c r="X2281" s="204"/>
      <c r="Y2281" s="191"/>
      <c r="Z2281" s="191"/>
      <c r="AA2281" s="192"/>
      <c r="AB2281" s="205"/>
      <c r="AC2281" s="206"/>
      <c r="AMH2281" s="85"/>
      <c r="AMI2281" s="85"/>
      <c r="AMJ2281" s="85"/>
    </row>
    <row r="2282" s="84" customFormat="true" ht="26.1" hidden="false" customHeight="false" outlineLevel="1" collapsed="false">
      <c r="A2282" s="69"/>
      <c r="B2282" s="86"/>
      <c r="C2282" s="105" t="str">
        <f aca="false">C2281</f>
        <v>CBM-SE</v>
      </c>
      <c r="D2282" s="106" t="str">
        <f aca="false">D2281</f>
        <v>2º PAV.</v>
      </c>
      <c r="E2282" s="106" t="str">
        <f aca="false">E2281</f>
        <v>VENTILAÇÃO A=6,96m2</v>
      </c>
      <c r="F2282" s="107" t="str">
        <f aca="false">F2281</f>
        <v>PAREDE</v>
      </c>
      <c r="G2282" s="108"/>
      <c r="H2282" s="109"/>
      <c r="I2282" s="110"/>
      <c r="J2282" s="108"/>
      <c r="K2282" s="109"/>
      <c r="L2282" s="110"/>
      <c r="M2282" s="108"/>
      <c r="N2282" s="109"/>
      <c r="O2282" s="110"/>
      <c r="P2282" s="111"/>
      <c r="Q2282" s="112"/>
      <c r="R2282" s="113"/>
      <c r="S2282" s="114"/>
      <c r="T2282" s="115"/>
      <c r="U2282" s="116"/>
      <c r="V2282" s="117"/>
      <c r="W2282" s="118" t="n">
        <f aca="false">V2281</f>
        <v>23.4239</v>
      </c>
      <c r="X2282" s="119" t="n">
        <v>87879</v>
      </c>
      <c r="Y2282" s="106" t="str">
        <f aca="false">IFERROR(VLOOKUP($X2282,'BASE DADOS'!$B$2:$E$16867,2,FALSE()),"-")</f>
        <v>SINAPI</v>
      </c>
      <c r="Z2282" s="106" t="str">
        <f aca="false">IFERROR(VLOOKUP($X2282,'BASE DADOS'!$B$2:$E$16867,3,FALSE()),"-")</f>
        <v>Chapisco aplicado em alvenarias e estruturas de concreto internas, com colher de pedreiro.   argamassa traço 1:3 com preparo em betoneira 400l. af_10/2022</v>
      </c>
      <c r="AA2282" s="107" t="str">
        <f aca="false">IFERROR(VLOOKUP($X2282,'BASE DADOS'!$B$2:$E$16867,4,FALSE()),"-")</f>
        <v>m2</v>
      </c>
      <c r="AB2282" s="120" t="s">
        <v>17023</v>
      </c>
      <c r="AC2282" s="121" t="str">
        <f aca="false">IFERROR(VLOOKUP(AB2282,'ETAPAS ORCAM'!$B$4:$C$58,2,FALSE()),"-")</f>
        <v>B10 – REVESTIMENTO EXTERNO</v>
      </c>
      <c r="AMH2282" s="85"/>
      <c r="AMI2282" s="85"/>
      <c r="AMJ2282" s="85"/>
    </row>
    <row r="2283" s="84" customFormat="true" ht="34.3" hidden="false" customHeight="false" outlineLevel="1" collapsed="false">
      <c r="A2283" s="69"/>
      <c r="B2283" s="86"/>
      <c r="C2283" s="105" t="str">
        <f aca="false">C2282</f>
        <v>CBM-SE</v>
      </c>
      <c r="D2283" s="106" t="str">
        <f aca="false">D2282</f>
        <v>2º PAV.</v>
      </c>
      <c r="E2283" s="106" t="str">
        <f aca="false">E2282</f>
        <v>VENTILAÇÃO A=6,96m2</v>
      </c>
      <c r="F2283" s="107" t="str">
        <f aca="false">F2282</f>
        <v>PAREDE</v>
      </c>
      <c r="G2283" s="108"/>
      <c r="H2283" s="109"/>
      <c r="I2283" s="110"/>
      <c r="J2283" s="108"/>
      <c r="K2283" s="109"/>
      <c r="L2283" s="110"/>
      <c r="M2283" s="108"/>
      <c r="N2283" s="109"/>
      <c r="O2283" s="110"/>
      <c r="P2283" s="111"/>
      <c r="Q2283" s="112"/>
      <c r="R2283" s="113"/>
      <c r="S2283" s="114"/>
      <c r="T2283" s="115"/>
      <c r="U2283" s="116"/>
      <c r="V2283" s="117"/>
      <c r="W2283" s="118" t="n">
        <f aca="false">W2282</f>
        <v>23.4239</v>
      </c>
      <c r="X2283" s="119" t="n">
        <v>87529</v>
      </c>
      <c r="Y2283" s="106" t="str">
        <f aca="false">IFERROR(VLOOKUP($X2283,'BASE DADOS'!$B$2:$E$16867,2,FALSE()),"-")</f>
        <v>SINAPI</v>
      </c>
      <c r="Z2283" s="106" t="str">
        <f aca="false">IFERROR(VLOOKUP($X2283,'BASE DADOS'!$B$2:$E$16867,3,FALSE()),"-")</f>
        <v>Massa única, para recebimento de pintura, em argamassa traço 1:2:8, preparo mecânico com betoneira 400l, aplicada manualmente em faces internas de paredes, espessura de 20mm, com execução de taliscas. af_06/2014</v>
      </c>
      <c r="AA2283" s="107" t="str">
        <f aca="false">IFERROR(VLOOKUP($X2283,'BASE DADOS'!$B$2:$E$16867,4,FALSE()),"-")</f>
        <v>m2</v>
      </c>
      <c r="AB2283" s="120" t="s">
        <v>17023</v>
      </c>
      <c r="AC2283" s="121" t="str">
        <f aca="false">IFERROR(VLOOKUP(AB2283,'ETAPAS ORCAM'!$B$4:$C$58,2,FALSE()),"-")</f>
        <v>B10 – REVESTIMENTO EXTERNO</v>
      </c>
      <c r="AMH2283" s="85"/>
      <c r="AMI2283" s="85"/>
      <c r="AMJ2283" s="85"/>
    </row>
    <row r="2284" s="84" customFormat="true" ht="17.9" hidden="false" customHeight="false" outlineLevel="1" collapsed="false">
      <c r="A2284" s="69"/>
      <c r="B2284" s="86"/>
      <c r="C2284" s="105" t="str">
        <f aca="false">C2283</f>
        <v>CBM-SE</v>
      </c>
      <c r="D2284" s="106" t="str">
        <f aca="false">D2283</f>
        <v>2º PAV.</v>
      </c>
      <c r="E2284" s="106" t="str">
        <f aca="false">E2283</f>
        <v>VENTILAÇÃO A=6,96m2</v>
      </c>
      <c r="F2284" s="107" t="str">
        <f aca="false">F2283</f>
        <v>PAREDE</v>
      </c>
      <c r="G2284" s="108"/>
      <c r="H2284" s="109"/>
      <c r="I2284" s="110"/>
      <c r="J2284" s="108"/>
      <c r="K2284" s="109"/>
      <c r="L2284" s="110"/>
      <c r="M2284" s="108"/>
      <c r="N2284" s="109"/>
      <c r="O2284" s="110"/>
      <c r="P2284" s="111"/>
      <c r="Q2284" s="112"/>
      <c r="R2284" s="113"/>
      <c r="S2284" s="114"/>
      <c r="T2284" s="115"/>
      <c r="U2284" s="116"/>
      <c r="V2284" s="117"/>
      <c r="W2284" s="118" t="n">
        <f aca="false">W2283</f>
        <v>23.4239</v>
      </c>
      <c r="X2284" s="119" t="n">
        <v>88485</v>
      </c>
      <c r="Y2284" s="106" t="str">
        <f aca="false">IFERROR(VLOOKUP($X2284,'BASE DADOS'!$B$2:$E$16867,2,FALSE()),"-")</f>
        <v>SINAPI</v>
      </c>
      <c r="Z2284" s="106" t="str">
        <f aca="false">IFERROR(VLOOKUP($X2284,'BASE DADOS'!$B$2:$E$16867,3,FALSE()),"-")</f>
        <v>Aplicação de fundo selador acrílico em paredes, uma demão. af_06/2014</v>
      </c>
      <c r="AA2284" s="107" t="str">
        <f aca="false">IFERROR(VLOOKUP($X2284,'BASE DADOS'!$B$2:$E$16867,4,FALSE()),"-")</f>
        <v>m2</v>
      </c>
      <c r="AB2284" s="120" t="s">
        <v>17024</v>
      </c>
      <c r="AC2284" s="121" t="str">
        <f aca="false">IFERROR(VLOOKUP(AB2284,'ETAPAS ORCAM'!$B$4:$C$58,2,FALSE()),"-")</f>
        <v>B18 – PINTURA EXTERNA</v>
      </c>
      <c r="AMH2284" s="85"/>
      <c r="AMI2284" s="85"/>
      <c r="AMJ2284" s="85"/>
    </row>
    <row r="2285" s="84" customFormat="true" ht="17.9" hidden="false" customHeight="false" outlineLevel="1" collapsed="false">
      <c r="A2285" s="69"/>
      <c r="B2285" s="86"/>
      <c r="C2285" s="105" t="str">
        <f aca="false">C2284</f>
        <v>CBM-SE</v>
      </c>
      <c r="D2285" s="106" t="str">
        <f aca="false">D2284</f>
        <v>2º PAV.</v>
      </c>
      <c r="E2285" s="106" t="str">
        <f aca="false">E2284</f>
        <v>VENTILAÇÃO A=6,96m2</v>
      </c>
      <c r="F2285" s="107" t="str">
        <f aca="false">F2284</f>
        <v>PAREDE</v>
      </c>
      <c r="G2285" s="108"/>
      <c r="H2285" s="109"/>
      <c r="I2285" s="110"/>
      <c r="J2285" s="108"/>
      <c r="K2285" s="109"/>
      <c r="L2285" s="110"/>
      <c r="M2285" s="108"/>
      <c r="N2285" s="109"/>
      <c r="O2285" s="110"/>
      <c r="P2285" s="111"/>
      <c r="Q2285" s="112"/>
      <c r="R2285" s="113"/>
      <c r="S2285" s="114"/>
      <c r="T2285" s="115"/>
      <c r="U2285" s="116"/>
      <c r="V2285" s="117"/>
      <c r="W2285" s="118" t="n">
        <f aca="false">W2284</f>
        <v>23.4239</v>
      </c>
      <c r="X2285" s="119" t="n">
        <v>95305</v>
      </c>
      <c r="Y2285" s="106" t="str">
        <f aca="false">IFERROR(VLOOKUP($X2285,'BASE DADOS'!$B$2:$E$16867,2,FALSE()),"-")</f>
        <v>SINAPI</v>
      </c>
      <c r="Z2285" s="106" t="str">
        <f aca="false">IFERROR(VLOOKUP($X2285,'BASE DADOS'!$B$2:$E$16867,3,FALSE()),"-")</f>
        <v>Textura acrílica, aplicação manual em parede, uma demão. af_09/2016</v>
      </c>
      <c r="AA2285" s="107" t="str">
        <f aca="false">IFERROR(VLOOKUP($X2285,'BASE DADOS'!$B$2:$E$16867,4,FALSE()),"-")</f>
        <v>m2</v>
      </c>
      <c r="AB2285" s="120" t="s">
        <v>17024</v>
      </c>
      <c r="AC2285" s="121" t="str">
        <f aca="false">IFERROR(VLOOKUP(AB2285,'ETAPAS ORCAM'!$B$4:$C$58,2,FALSE()),"-")</f>
        <v>B18 – PINTURA EXTERNA</v>
      </c>
      <c r="AMH2285" s="85"/>
      <c r="AMI2285" s="85"/>
      <c r="AMJ2285" s="85"/>
    </row>
    <row r="2286" s="84" customFormat="true" ht="17.9" hidden="false" customHeight="false" outlineLevel="1" collapsed="false">
      <c r="A2286" s="69"/>
      <c r="B2286" s="86"/>
      <c r="C2286" s="105" t="str">
        <f aca="false">C2285</f>
        <v>CBM-SE</v>
      </c>
      <c r="D2286" s="106" t="str">
        <f aca="false">D2285</f>
        <v>2º PAV.</v>
      </c>
      <c r="E2286" s="106" t="str">
        <f aca="false">E2285</f>
        <v>VENTILAÇÃO A=6,96m2</v>
      </c>
      <c r="F2286" s="107" t="str">
        <f aca="false">F2285</f>
        <v>PAREDE</v>
      </c>
      <c r="G2286" s="108"/>
      <c r="H2286" s="109"/>
      <c r="I2286" s="110"/>
      <c r="J2286" s="108"/>
      <c r="K2286" s="109"/>
      <c r="L2286" s="110"/>
      <c r="M2286" s="108"/>
      <c r="N2286" s="109"/>
      <c r="O2286" s="110"/>
      <c r="P2286" s="111"/>
      <c r="Q2286" s="112"/>
      <c r="R2286" s="113"/>
      <c r="S2286" s="114"/>
      <c r="T2286" s="115"/>
      <c r="U2286" s="116"/>
      <c r="V2286" s="117"/>
      <c r="W2286" s="118" t="n">
        <f aca="false">W2285</f>
        <v>23.4239</v>
      </c>
      <c r="X2286" s="119" t="n">
        <v>104641</v>
      </c>
      <c r="Y2286" s="106" t="str">
        <f aca="false">IFERROR(VLOOKUP($X2286,'BASE DADOS'!$B$2:$E$16867,2,FALSE()),"-")</f>
        <v>SINAPI</v>
      </c>
      <c r="Z2286" s="106" t="str">
        <f aca="false">IFERROR(VLOOKUP($X2286,'BASE DADOS'!$B$2:$E$16867,3,FALSE()),"-")</f>
        <v>Pintura látex acrílica econômica, aplicação manual em paredes, duas demãos. Af_04/2023</v>
      </c>
      <c r="AA2286" s="107" t="str">
        <f aca="false">IFERROR(VLOOKUP($X2286,'BASE DADOS'!$B$2:$E$16867,4,FALSE()),"-")</f>
        <v>m2</v>
      </c>
      <c r="AB2286" s="120" t="s">
        <v>17024</v>
      </c>
      <c r="AC2286" s="121" t="str">
        <f aca="false">IFERROR(VLOOKUP(AB2286,'ETAPAS ORCAM'!$B$4:$C$58,2,FALSE()),"-")</f>
        <v>B18 – PINTURA EXTERNA</v>
      </c>
      <c r="AMH2286" s="85"/>
      <c r="AMI2286" s="85"/>
      <c r="AMJ2286" s="85"/>
    </row>
    <row r="2287" s="84" customFormat="true" ht="12.8" hidden="false" customHeight="false" outlineLevel="1" collapsed="false">
      <c r="A2287" s="69"/>
      <c r="B2287" s="86"/>
      <c r="C2287" s="122"/>
      <c r="D2287" s="123"/>
      <c r="E2287" s="123"/>
      <c r="F2287" s="124"/>
      <c r="G2287" s="125"/>
      <c r="H2287" s="126"/>
      <c r="I2287" s="127"/>
      <c r="J2287" s="125"/>
      <c r="K2287" s="126"/>
      <c r="L2287" s="127"/>
      <c r="M2287" s="125"/>
      <c r="N2287" s="126"/>
      <c r="O2287" s="127"/>
      <c r="P2287" s="128"/>
      <c r="Q2287" s="129"/>
      <c r="R2287" s="130"/>
      <c r="S2287" s="131"/>
      <c r="T2287" s="132"/>
      <c r="U2287" s="133"/>
      <c r="V2287" s="134"/>
      <c r="W2287" s="135"/>
      <c r="X2287" s="136"/>
      <c r="Y2287" s="123"/>
      <c r="Z2287" s="123"/>
      <c r="AA2287" s="124"/>
      <c r="AB2287" s="137"/>
      <c r="AC2287" s="138"/>
      <c r="AMH2287" s="85"/>
      <c r="AMI2287" s="85"/>
      <c r="AMJ2287" s="85"/>
    </row>
    <row r="2288" s="84" customFormat="true" ht="12.8" hidden="false" customHeight="false" outlineLevel="0" collapsed="false">
      <c r="A2288" s="69"/>
      <c r="B2288" s="86"/>
      <c r="C2288" s="139"/>
      <c r="D2288" s="139"/>
      <c r="E2288" s="139"/>
      <c r="F2288" s="139"/>
      <c r="G2288" s="140"/>
      <c r="H2288" s="140"/>
      <c r="I2288" s="140"/>
      <c r="J2288" s="140"/>
      <c r="K2288" s="140"/>
      <c r="L2288" s="140"/>
      <c r="M2288" s="140"/>
      <c r="N2288" s="140"/>
      <c r="O2288" s="140"/>
      <c r="P2288" s="141"/>
      <c r="Q2288" s="141"/>
      <c r="R2288" s="141"/>
      <c r="S2288" s="142"/>
      <c r="T2288" s="142"/>
      <c r="U2288" s="142"/>
      <c r="V2288" s="142"/>
      <c r="W2288" s="143"/>
      <c r="X2288" s="144"/>
      <c r="Y2288" s="139"/>
      <c r="Z2288" s="139"/>
      <c r="AA2288" s="139"/>
      <c r="AB2288" s="145"/>
      <c r="AC2288" s="146"/>
      <c r="AMH2288" s="85"/>
      <c r="AMI2288" s="85"/>
      <c r="AMJ2288" s="85"/>
    </row>
    <row r="2289" s="84" customFormat="true" ht="17.9" hidden="false" customHeight="false" outlineLevel="0" collapsed="false">
      <c r="A2289" s="69"/>
      <c r="B2289" s="70" t="n">
        <v>37289</v>
      </c>
      <c r="C2289" s="147" t="s">
        <v>16962</v>
      </c>
      <c r="D2289" s="148" t="s">
        <v>17062</v>
      </c>
      <c r="E2289" s="148" t="s">
        <v>17069</v>
      </c>
      <c r="F2289" s="149"/>
      <c r="G2289" s="150"/>
      <c r="H2289" s="151"/>
      <c r="I2289" s="152"/>
      <c r="J2289" s="150"/>
      <c r="K2289" s="151"/>
      <c r="L2289" s="152"/>
      <c r="M2289" s="150"/>
      <c r="N2289" s="151"/>
      <c r="O2289" s="152"/>
      <c r="P2289" s="150"/>
      <c r="Q2289" s="151"/>
      <c r="R2289" s="152"/>
      <c r="S2289" s="153"/>
      <c r="T2289" s="154"/>
      <c r="U2289" s="155"/>
      <c r="V2289" s="156"/>
      <c r="W2289" s="157"/>
      <c r="X2289" s="147"/>
      <c r="Y2289" s="148"/>
      <c r="Z2289" s="148"/>
      <c r="AA2289" s="149"/>
      <c r="AB2289" s="158"/>
      <c r="AC2289" s="159"/>
      <c r="AMH2289" s="85"/>
      <c r="AMI2289" s="85"/>
      <c r="AMJ2289" s="85"/>
    </row>
    <row r="2290" s="104" customFormat="true" ht="17.9" hidden="false" customHeight="false" outlineLevel="1" collapsed="false">
      <c r="A2290" s="69"/>
      <c r="B2290" s="86"/>
      <c r="C2290" s="160" t="str">
        <f aca="false">C2289</f>
        <v>CBM-SE</v>
      </c>
      <c r="D2290" s="161" t="str">
        <f aca="false">D2289</f>
        <v>2º PAV.</v>
      </c>
      <c r="E2290" s="161" t="str">
        <f aca="false">E2289</f>
        <v>LAJE DESCOBERTA A=52,48m2</v>
      </c>
      <c r="F2290" s="162" t="s">
        <v>16938</v>
      </c>
      <c r="G2290" s="163" t="n">
        <v>52.48</v>
      </c>
      <c r="H2290" s="164"/>
      <c r="I2290" s="165"/>
      <c r="J2290" s="163"/>
      <c r="K2290" s="164"/>
      <c r="L2290" s="165"/>
      <c r="M2290" s="163"/>
      <c r="N2290" s="164"/>
      <c r="O2290" s="165"/>
      <c r="P2290" s="166"/>
      <c r="Q2290" s="167"/>
      <c r="R2290" s="168"/>
      <c r="S2290" s="169" t="n">
        <f aca="false">IF(G2290&lt;&gt;0,(G2290+P2290),(J2290*M2290)+P2290)</f>
        <v>52.48</v>
      </c>
      <c r="T2290" s="170" t="n">
        <f aca="false">IF(H2290&lt;&gt;0,(H2290+Q2290),(K2290*N2290)+Q2290)</f>
        <v>0</v>
      </c>
      <c r="U2290" s="171" t="n">
        <f aca="false">IF(I2290&lt;&gt;0,(I2290+R2290),(L2290*O2290)+R2290)</f>
        <v>0</v>
      </c>
      <c r="V2290" s="172" t="n">
        <f aca="false">SUM(S2290:U2290)</f>
        <v>52.48</v>
      </c>
      <c r="W2290" s="173"/>
      <c r="X2290" s="174"/>
      <c r="Y2290" s="161"/>
      <c r="Z2290" s="161"/>
      <c r="AA2290" s="162"/>
      <c r="AB2290" s="175"/>
      <c r="AC2290" s="176"/>
      <c r="AMH2290" s="85"/>
      <c r="AMI2290" s="85"/>
      <c r="AMJ2290" s="85"/>
    </row>
    <row r="2291" s="84" customFormat="true" ht="17.9" hidden="false" customHeight="false" outlineLevel="1" collapsed="false">
      <c r="A2291" s="69"/>
      <c r="B2291" s="86"/>
      <c r="C2291" s="105" t="str">
        <f aca="false">C2290</f>
        <v>CBM-SE</v>
      </c>
      <c r="D2291" s="106" t="str">
        <f aca="false">D2290</f>
        <v>2º PAV.</v>
      </c>
      <c r="E2291" s="106" t="str">
        <f aca="false">E2290</f>
        <v>LAJE DESCOBERTA A=52,48m2</v>
      </c>
      <c r="F2291" s="107" t="str">
        <f aca="false">F2290</f>
        <v>PISO</v>
      </c>
      <c r="G2291" s="108"/>
      <c r="H2291" s="109"/>
      <c r="I2291" s="110"/>
      <c r="J2291" s="108"/>
      <c r="K2291" s="109"/>
      <c r="L2291" s="110"/>
      <c r="M2291" s="108"/>
      <c r="N2291" s="109"/>
      <c r="O2291" s="110"/>
      <c r="P2291" s="111"/>
      <c r="Q2291" s="112"/>
      <c r="R2291" s="113"/>
      <c r="S2291" s="114"/>
      <c r="T2291" s="115"/>
      <c r="U2291" s="116"/>
      <c r="V2291" s="117"/>
      <c r="W2291" s="118" t="n">
        <f aca="false">V2290</f>
        <v>52.48</v>
      </c>
      <c r="X2291" s="119" t="n">
        <v>99811</v>
      </c>
      <c r="Y2291" s="106" t="str">
        <f aca="false">IFERROR(VLOOKUP($X2291,'BASE DADOS'!$B$2:$E$16867,2,FALSE()),"-")</f>
        <v>SINAPI</v>
      </c>
      <c r="Z2291" s="106" t="str">
        <f aca="false">IFERROR(VLOOKUP($X2291,'BASE DADOS'!$B$2:$E$16867,3,FALSE()),"-")</f>
        <v>Limpeza de contrapiso com vassoura a seco. af_04/2019</v>
      </c>
      <c r="AA2291" s="107" t="str">
        <f aca="false">IFERROR(VLOOKUP($X2291,'BASE DADOS'!$B$2:$E$16867,4,FALSE()),"-")</f>
        <v>m2</v>
      </c>
      <c r="AB2291" s="120" t="s">
        <v>16987</v>
      </c>
      <c r="AC2291" s="121" t="str">
        <f aca="false">IFERROR(VLOOKUP(AB2291,'ETAPAS ORCAM'!$B$4:$C$58,2,FALSE()),"-")</f>
        <v>B11 – PAVIMENTAÇÃO</v>
      </c>
      <c r="AMH2291" s="85"/>
      <c r="AMI2291" s="85"/>
      <c r="AMJ2291" s="85"/>
    </row>
    <row r="2292" s="84" customFormat="true" ht="34.3" hidden="false" customHeight="false" outlineLevel="1" collapsed="false">
      <c r="A2292" s="69"/>
      <c r="B2292" s="86"/>
      <c r="C2292" s="105" t="str">
        <f aca="false">C2291</f>
        <v>CBM-SE</v>
      </c>
      <c r="D2292" s="106" t="str">
        <f aca="false">D2291</f>
        <v>2º PAV.</v>
      </c>
      <c r="E2292" s="106" t="str">
        <f aca="false">E2291</f>
        <v>LAJE DESCOBERTA A=52,48m2</v>
      </c>
      <c r="F2292" s="107" t="str">
        <f aca="false">F2291</f>
        <v>PISO</v>
      </c>
      <c r="G2292" s="108"/>
      <c r="H2292" s="109"/>
      <c r="I2292" s="110"/>
      <c r="J2292" s="108"/>
      <c r="K2292" s="109"/>
      <c r="L2292" s="110"/>
      <c r="M2292" s="108"/>
      <c r="N2292" s="109"/>
      <c r="O2292" s="110"/>
      <c r="P2292" s="111"/>
      <c r="Q2292" s="112"/>
      <c r="R2292" s="113"/>
      <c r="S2292" s="114"/>
      <c r="T2292" s="115"/>
      <c r="U2292" s="116"/>
      <c r="V2292" s="117"/>
      <c r="W2292" s="118" t="n">
        <f aca="false">W2291</f>
        <v>52.48</v>
      </c>
      <c r="X2292" s="119" t="n">
        <v>87745</v>
      </c>
      <c r="Y2292" s="106" t="str">
        <f aca="false">IFERROR(VLOOKUP($X2292,'BASE DADOS'!$B$2:$E$16867,2,FALSE()),"-")</f>
        <v>SINAPI</v>
      </c>
      <c r="Z2292" s="106" t="str">
        <f aca="false">IFERROR(VLOOKUP($X2292,'BASE DADOS'!$B$2:$E$16867,3,FALSE()),"-")</f>
        <v>Contrapiso em argamassa traço 1:4 (cimento e areia), preparo mecânico com betoneira 400 l, aplicado em áreas molhadas sobre laje, aderido, acabamento não reforçado, espessura 3cm. af_07/2021</v>
      </c>
      <c r="AA2292" s="107" t="str">
        <f aca="false">IFERROR(VLOOKUP($X2292,'BASE DADOS'!$B$2:$E$16867,4,FALSE()),"-")</f>
        <v>m2</v>
      </c>
      <c r="AB2292" s="120" t="s">
        <v>16987</v>
      </c>
      <c r="AC2292" s="121" t="str">
        <f aca="false">IFERROR(VLOOKUP(AB2292,'ETAPAS ORCAM'!$B$4:$C$58,2,FALSE()),"-")</f>
        <v>B11 – PAVIMENTAÇÃO</v>
      </c>
      <c r="AMH2292" s="85"/>
      <c r="AMI2292" s="85"/>
      <c r="AMJ2292" s="85"/>
    </row>
    <row r="2293" s="84" customFormat="true" ht="26.1" hidden="false" customHeight="false" outlineLevel="1" collapsed="false">
      <c r="A2293" s="69"/>
      <c r="B2293" s="86"/>
      <c r="C2293" s="105" t="str">
        <f aca="false">C2292</f>
        <v>CBM-SE</v>
      </c>
      <c r="D2293" s="106" t="str">
        <f aca="false">D2292</f>
        <v>2º PAV.</v>
      </c>
      <c r="E2293" s="106" t="str">
        <f aca="false">E2292</f>
        <v>LAJE DESCOBERTA A=52,48m2</v>
      </c>
      <c r="F2293" s="107" t="str">
        <f aca="false">F2292</f>
        <v>PISO</v>
      </c>
      <c r="G2293" s="108"/>
      <c r="H2293" s="109"/>
      <c r="I2293" s="110"/>
      <c r="J2293" s="108"/>
      <c r="K2293" s="109"/>
      <c r="L2293" s="110"/>
      <c r="M2293" s="108"/>
      <c r="N2293" s="109"/>
      <c r="O2293" s="110"/>
      <c r="P2293" s="111"/>
      <c r="Q2293" s="112"/>
      <c r="R2293" s="113"/>
      <c r="S2293" s="114"/>
      <c r="T2293" s="115"/>
      <c r="U2293" s="116"/>
      <c r="V2293" s="117"/>
      <c r="W2293" s="118" t="n">
        <f aca="false">+W2292</f>
        <v>52.48</v>
      </c>
      <c r="X2293" s="119" t="n">
        <v>10020</v>
      </c>
      <c r="Y2293" s="106" t="str">
        <f aca="false">IFERROR(VLOOKUP($X2293,'BASE DADOS'!$B$2:$E$16867,2,FALSE()),"-")</f>
        <v>ORSE</v>
      </c>
      <c r="Z2293" s="106" t="str">
        <f aca="false">IFERROR(VLOOKUP($X2293,'BASE DADOS'!$B$2:$E$16867,3,FALSE()),"-")</f>
        <v>Impermeabilização c/ manta asfáltica 4mm, estruturada com não-tecido de poliéster, inclusive aplicação de 1 demão de primer, exceto proteção mecânica</v>
      </c>
      <c r="AA2293" s="107" t="str">
        <f aca="false">IFERROR(VLOOKUP($X2293,'BASE DADOS'!$B$2:$E$16867,4,FALSE()),"-")</f>
        <v>m2</v>
      </c>
      <c r="AB2293" s="120" t="s">
        <v>16999</v>
      </c>
      <c r="AC2293" s="121" t="str">
        <f aca="false">IFERROR(VLOOKUP(AB2293,'ETAPAS ORCAM'!$B$4:$C$58,2,FALSE()),"-")</f>
        <v>B07 – IMPERMEABILIZAÇÃO</v>
      </c>
      <c r="AMH2293" s="85"/>
      <c r="AMI2293" s="85"/>
      <c r="AMJ2293" s="85"/>
    </row>
    <row r="2294" s="84" customFormat="true" ht="17.9" hidden="false" customHeight="false" outlineLevel="1" collapsed="false">
      <c r="A2294" s="69"/>
      <c r="B2294" s="86"/>
      <c r="C2294" s="105" t="str">
        <f aca="false">C2293</f>
        <v>CBM-SE</v>
      </c>
      <c r="D2294" s="106" t="str">
        <f aca="false">D2293</f>
        <v>2º PAV.</v>
      </c>
      <c r="E2294" s="106" t="str">
        <f aca="false">E2293</f>
        <v>LAJE DESCOBERTA A=52,48m2</v>
      </c>
      <c r="F2294" s="107" t="str">
        <f aca="false">F2293</f>
        <v>PISO</v>
      </c>
      <c r="G2294" s="108"/>
      <c r="H2294" s="109"/>
      <c r="I2294" s="110"/>
      <c r="J2294" s="108"/>
      <c r="K2294" s="109"/>
      <c r="L2294" s="110"/>
      <c r="M2294" s="108"/>
      <c r="N2294" s="109"/>
      <c r="O2294" s="110"/>
      <c r="P2294" s="111"/>
      <c r="Q2294" s="112"/>
      <c r="R2294" s="113"/>
      <c r="S2294" s="114"/>
      <c r="T2294" s="115"/>
      <c r="U2294" s="116"/>
      <c r="V2294" s="117"/>
      <c r="W2294" s="118" t="n">
        <f aca="false">+W2293</f>
        <v>52.48</v>
      </c>
      <c r="X2294" s="119" t="n">
        <v>98563</v>
      </c>
      <c r="Y2294" s="106" t="str">
        <f aca="false">IFERROR(VLOOKUP($X2294,'BASE DADOS'!$B$2:$E$16867,2,FALSE()),"-")</f>
        <v>SINAPI</v>
      </c>
      <c r="Z2294" s="106" t="str">
        <f aca="false">IFERROR(VLOOKUP($X2294,'BASE DADOS'!$B$2:$E$16867,3,FALSE()),"-")</f>
        <v>Proteção mecânica de superfície horizontal com argamassa de cimento e areia, traço 1:3, e=2cm. af_06/2018</v>
      </c>
      <c r="AA2294" s="107" t="str">
        <f aca="false">IFERROR(VLOOKUP($X2294,'BASE DADOS'!$B$2:$E$16867,4,FALSE()),"-")</f>
        <v>m2</v>
      </c>
      <c r="AB2294" s="120" t="s">
        <v>16999</v>
      </c>
      <c r="AC2294" s="121" t="str">
        <f aca="false">IFERROR(VLOOKUP(AB2294,'ETAPAS ORCAM'!$B$4:$C$58,2,FALSE()),"-")</f>
        <v>B07 – IMPERMEABILIZAÇÃO</v>
      </c>
      <c r="AMH2294" s="85"/>
      <c r="AMI2294" s="85"/>
      <c r="AMJ2294" s="85"/>
    </row>
    <row r="2295" s="84" customFormat="true" ht="34.3" hidden="false" customHeight="false" outlineLevel="1" collapsed="false">
      <c r="A2295" s="69"/>
      <c r="B2295" s="86"/>
      <c r="C2295" s="105" t="str">
        <f aca="false">C2292</f>
        <v>CBM-SE</v>
      </c>
      <c r="D2295" s="106" t="str">
        <f aca="false">D2292</f>
        <v>2º PAV.</v>
      </c>
      <c r="E2295" s="106" t="str">
        <f aca="false">E2292</f>
        <v>LAJE DESCOBERTA A=52,48m2</v>
      </c>
      <c r="F2295" s="107" t="str">
        <f aca="false">F2292</f>
        <v>PISO</v>
      </c>
      <c r="G2295" s="108"/>
      <c r="H2295" s="109"/>
      <c r="I2295" s="110"/>
      <c r="J2295" s="108"/>
      <c r="K2295" s="109"/>
      <c r="L2295" s="110"/>
      <c r="M2295" s="108"/>
      <c r="N2295" s="109"/>
      <c r="O2295" s="110"/>
      <c r="P2295" s="111"/>
      <c r="Q2295" s="112"/>
      <c r="R2295" s="113"/>
      <c r="S2295" s="114"/>
      <c r="T2295" s="115"/>
      <c r="U2295" s="116"/>
      <c r="V2295" s="117"/>
      <c r="W2295" s="118" t="n">
        <f aca="false">W2293</f>
        <v>52.48</v>
      </c>
      <c r="X2295" s="119" t="n">
        <v>13397</v>
      </c>
      <c r="Y2295" s="106" t="str">
        <f aca="false">IFERROR(VLOOKUP($X2295,'BASE DADOS'!$B$2:$E$16867,2,FALSE()),"-")</f>
        <v>ORSE</v>
      </c>
      <c r="Z2295" s="106" t="str">
        <f aca="false">IFERROR(VLOOKUP($X2295,'BASE DADOS'!$B$2:$E$16867,3,FALSE()),"-")</f>
        <v>Revestimento cerâmico para piso ou parede, 53 x 53 cm, Arielle, linha logan, cor branca, ou similar, PEI-5, aplicado com argamassa industrializada ac-ii, rejuntado, exclusive regularização de base ou emboço</v>
      </c>
      <c r="AA2295" s="107" t="str">
        <f aca="false">IFERROR(VLOOKUP($X2295,'BASE DADOS'!$B$2:$E$16867,4,FALSE()),"-")</f>
        <v>m2</v>
      </c>
      <c r="AB2295" s="120" t="s">
        <v>16987</v>
      </c>
      <c r="AC2295" s="121" t="str">
        <f aca="false">IFERROR(VLOOKUP(AB2295,'ETAPAS ORCAM'!$B$4:$C$58,2,FALSE()),"-")</f>
        <v>B11 – PAVIMENTAÇÃO</v>
      </c>
      <c r="AMH2295" s="85"/>
      <c r="AMI2295" s="85"/>
      <c r="AMJ2295" s="85"/>
    </row>
    <row r="2296" s="84" customFormat="true" ht="17.9" hidden="false" customHeight="false" outlineLevel="1" collapsed="false">
      <c r="A2296" s="69"/>
      <c r="B2296" s="86"/>
      <c r="C2296" s="105" t="str">
        <f aca="false">C2295</f>
        <v>CBM-SE</v>
      </c>
      <c r="D2296" s="106" t="str">
        <f aca="false">D2295</f>
        <v>2º PAV.</v>
      </c>
      <c r="E2296" s="106" t="str">
        <f aca="false">E2295</f>
        <v>LAJE DESCOBERTA A=52,48m2</v>
      </c>
      <c r="F2296" s="107" t="str">
        <f aca="false">F2295</f>
        <v>PISO</v>
      </c>
      <c r="G2296" s="108"/>
      <c r="H2296" s="109"/>
      <c r="I2296" s="110"/>
      <c r="J2296" s="108"/>
      <c r="K2296" s="109"/>
      <c r="L2296" s="110"/>
      <c r="M2296" s="108"/>
      <c r="N2296" s="109"/>
      <c r="O2296" s="110"/>
      <c r="P2296" s="111"/>
      <c r="Q2296" s="112"/>
      <c r="R2296" s="113"/>
      <c r="S2296" s="114"/>
      <c r="T2296" s="115"/>
      <c r="U2296" s="116"/>
      <c r="V2296" s="117"/>
      <c r="W2296" s="118" t="n">
        <f aca="false">W2295</f>
        <v>52.48</v>
      </c>
      <c r="X2296" s="119" t="n">
        <v>99804</v>
      </c>
      <c r="Y2296" s="106" t="str">
        <f aca="false">IFERROR(VLOOKUP($X2296,'BASE DADOS'!$B$2:$E$16867,2,FALSE()),"-")</f>
        <v>SINAPI</v>
      </c>
      <c r="Z2296" s="106" t="str">
        <f aca="false">IFERROR(VLOOKUP($X2296,'BASE DADOS'!$B$2:$E$16867,3,FALSE()),"-")</f>
        <v>Limpeza de piso cerâmico ou porcelanato utilizando detergente neutro e escovação manual. af_04/2019</v>
      </c>
      <c r="AA2296" s="107" t="str">
        <f aca="false">IFERROR(VLOOKUP($X2296,'BASE DADOS'!$B$2:$E$16867,4,FALSE()),"-")</f>
        <v>m2</v>
      </c>
      <c r="AB2296" s="120" t="s">
        <v>16988</v>
      </c>
      <c r="AC2296" s="121" t="str">
        <f aca="false">IFERROR(VLOOKUP(AB2296,'ETAPAS ORCAM'!$B$4:$C$58,2,FALSE()),"-")</f>
        <v>B39 – LIMPEZA FINAL</v>
      </c>
      <c r="AMH2296" s="85"/>
      <c r="AMI2296" s="85"/>
      <c r="AMJ2296" s="85"/>
    </row>
    <row r="2297" s="104" customFormat="true" ht="17.9" hidden="false" customHeight="false" outlineLevel="1" collapsed="false">
      <c r="A2297" s="69"/>
      <c r="B2297" s="86"/>
      <c r="C2297" s="160" t="str">
        <f aca="false">C2296</f>
        <v>CBM-SE</v>
      </c>
      <c r="D2297" s="161" t="str">
        <f aca="false">D2296</f>
        <v>2º PAV.</v>
      </c>
      <c r="E2297" s="161" t="str">
        <f aca="false">E2296</f>
        <v>LAJE DESCOBERTA A=52,48m2</v>
      </c>
      <c r="F2297" s="162" t="s">
        <v>16939</v>
      </c>
      <c r="G2297" s="163"/>
      <c r="H2297" s="164"/>
      <c r="I2297" s="165"/>
      <c r="J2297" s="163" t="n">
        <v>34.15</v>
      </c>
      <c r="K2297" s="164"/>
      <c r="L2297" s="165"/>
      <c r="M2297" s="163" t="n">
        <v>1</v>
      </c>
      <c r="N2297" s="164"/>
      <c r="O2297" s="165"/>
      <c r="P2297" s="166"/>
      <c r="Q2297" s="167"/>
      <c r="R2297" s="168"/>
      <c r="S2297" s="169" t="n">
        <f aca="false">IF(G2297&lt;&gt;0,(G2297+P2297),(J2297*M2297)+P2297)</f>
        <v>34.15</v>
      </c>
      <c r="T2297" s="170" t="n">
        <f aca="false">IF(H2297&lt;&gt;0,(H2297+Q2297),(K2297*N2297)+Q2297)</f>
        <v>0</v>
      </c>
      <c r="U2297" s="171" t="n">
        <f aca="false">IF(I2297&lt;&gt;0,(I2297+R2297),(L2297*O2297)+R2297)</f>
        <v>0</v>
      </c>
      <c r="V2297" s="172" t="n">
        <f aca="false">SUM(S2297:U2297)</f>
        <v>34.15</v>
      </c>
      <c r="W2297" s="173"/>
      <c r="X2297" s="174"/>
      <c r="Y2297" s="161"/>
      <c r="Z2297" s="161"/>
      <c r="AA2297" s="162"/>
      <c r="AB2297" s="175"/>
      <c r="AC2297" s="176"/>
      <c r="AMH2297" s="85"/>
      <c r="AMI2297" s="85"/>
      <c r="AMJ2297" s="85"/>
    </row>
    <row r="2298" s="84" customFormat="true" ht="26.1" hidden="false" customHeight="false" outlineLevel="1" collapsed="false">
      <c r="A2298" s="69"/>
      <c r="B2298" s="86"/>
      <c r="C2298" s="105" t="str">
        <f aca="false">C2297</f>
        <v>CBM-SE</v>
      </c>
      <c r="D2298" s="106" t="str">
        <f aca="false">D2297</f>
        <v>2º PAV.</v>
      </c>
      <c r="E2298" s="106" t="str">
        <f aca="false">E2297</f>
        <v>LAJE DESCOBERTA A=52,48m2</v>
      </c>
      <c r="F2298" s="107" t="str">
        <f aca="false">F2297</f>
        <v>PAREDE</v>
      </c>
      <c r="G2298" s="108"/>
      <c r="H2298" s="109"/>
      <c r="I2298" s="110"/>
      <c r="J2298" s="108"/>
      <c r="K2298" s="109"/>
      <c r="L2298" s="110"/>
      <c r="M2298" s="108"/>
      <c r="N2298" s="109"/>
      <c r="O2298" s="110"/>
      <c r="P2298" s="111"/>
      <c r="Q2298" s="112"/>
      <c r="R2298" s="113"/>
      <c r="S2298" s="114"/>
      <c r="T2298" s="115"/>
      <c r="U2298" s="116"/>
      <c r="V2298" s="117"/>
      <c r="W2298" s="118" t="n">
        <f aca="false">V2297</f>
        <v>34.15</v>
      </c>
      <c r="X2298" s="119" t="n">
        <v>87879</v>
      </c>
      <c r="Y2298" s="106" t="str">
        <f aca="false">IFERROR(VLOOKUP($X2298,'BASE DADOS'!$B$2:$E$16867,2,FALSE()),"-")</f>
        <v>SINAPI</v>
      </c>
      <c r="Z2298" s="106" t="str">
        <f aca="false">IFERROR(VLOOKUP($X2298,'BASE DADOS'!$B$2:$E$16867,3,FALSE()),"-")</f>
        <v>Chapisco aplicado em alvenarias e estruturas de concreto internas, com colher de pedreiro.   argamassa traço 1:3 com preparo em betoneira 400l. af_10/2022</v>
      </c>
      <c r="AA2298" s="107" t="str">
        <f aca="false">IFERROR(VLOOKUP($X2298,'BASE DADOS'!$B$2:$E$16867,4,FALSE()),"-")</f>
        <v>m2</v>
      </c>
      <c r="AB2298" s="120" t="s">
        <v>16989</v>
      </c>
      <c r="AC2298" s="121" t="str">
        <f aca="false">IFERROR(VLOOKUP(AB2298,'ETAPAS ORCAM'!$B$4:$C$58,2,FALSE()),"-")</f>
        <v>B08 – REVESTIMENTO INTERNO – PAREDE</v>
      </c>
      <c r="AMH2298" s="85"/>
      <c r="AMI2298" s="85"/>
      <c r="AMJ2298" s="85"/>
    </row>
    <row r="2299" s="84" customFormat="true" ht="42.5" hidden="false" customHeight="false" outlineLevel="1" collapsed="false">
      <c r="A2299" s="69"/>
      <c r="B2299" s="86"/>
      <c r="C2299" s="105" t="str">
        <f aca="false">C2298</f>
        <v>CBM-SE</v>
      </c>
      <c r="D2299" s="106" t="str">
        <f aca="false">D2298</f>
        <v>2º PAV.</v>
      </c>
      <c r="E2299" s="106" t="str">
        <f aca="false">E2298</f>
        <v>LAJE DESCOBERTA A=52,48m2</v>
      </c>
      <c r="F2299" s="107" t="str">
        <f aca="false">F2298</f>
        <v>PAREDE</v>
      </c>
      <c r="G2299" s="108"/>
      <c r="H2299" s="109"/>
      <c r="I2299" s="110"/>
      <c r="J2299" s="108"/>
      <c r="K2299" s="109"/>
      <c r="L2299" s="110"/>
      <c r="M2299" s="108"/>
      <c r="N2299" s="109"/>
      <c r="O2299" s="110"/>
      <c r="P2299" s="111"/>
      <c r="Q2299" s="112"/>
      <c r="R2299" s="113"/>
      <c r="S2299" s="114"/>
      <c r="T2299" s="115"/>
      <c r="U2299" s="116"/>
      <c r="V2299" s="117"/>
      <c r="W2299" s="118" t="n">
        <f aca="false">W2298</f>
        <v>34.15</v>
      </c>
      <c r="X2299" s="119" t="n">
        <v>87535</v>
      </c>
      <c r="Y2299" s="106" t="str">
        <f aca="false">IFERROR(VLOOKUP($X2299,'BASE DADOS'!$B$2:$E$16867,2,FALSE()),"-")</f>
        <v>SINAPI</v>
      </c>
      <c r="Z2299" s="106" t="str">
        <f aca="false">IFERROR(VLOOKUP($X2299,'BASE DADOS'!$B$2:$E$16867,3,FALSE()),"-")</f>
        <v>Emboço, para recebimento de cerâmica, em argamassa traço 1:2:8, preparo mecânico com betoneira 400l, aplicado manualmente em faces internas de paredes, para ambiente com área  maior que 10m2, espessura de 20mm, com execução de taliscas. af_06/2014</v>
      </c>
      <c r="AA2299" s="107" t="str">
        <f aca="false">IFERROR(VLOOKUP($X2299,'BASE DADOS'!$B$2:$E$16867,4,FALSE()),"-")</f>
        <v>m2</v>
      </c>
      <c r="AB2299" s="120" t="s">
        <v>16989</v>
      </c>
      <c r="AC2299" s="121" t="str">
        <f aca="false">IFERROR(VLOOKUP(AB2299,'ETAPAS ORCAM'!$B$4:$C$58,2,FALSE()),"-")</f>
        <v>B08 – REVESTIMENTO INTERNO – PAREDE</v>
      </c>
      <c r="AMH2299" s="85"/>
      <c r="AMI2299" s="85"/>
      <c r="AMJ2299" s="85"/>
    </row>
    <row r="2300" s="84" customFormat="true" ht="26.1" hidden="false" customHeight="false" outlineLevel="1" collapsed="false">
      <c r="A2300" s="69"/>
      <c r="B2300" s="86"/>
      <c r="C2300" s="105" t="str">
        <f aca="false">C2299</f>
        <v>CBM-SE</v>
      </c>
      <c r="D2300" s="106" t="str">
        <f aca="false">D2299</f>
        <v>2º PAV.</v>
      </c>
      <c r="E2300" s="106" t="str">
        <f aca="false">E2299</f>
        <v>LAJE DESCOBERTA A=52,48m2</v>
      </c>
      <c r="F2300" s="107" t="str">
        <f aca="false">F2299</f>
        <v>PAREDE</v>
      </c>
      <c r="G2300" s="108"/>
      <c r="H2300" s="109"/>
      <c r="I2300" s="110"/>
      <c r="J2300" s="108"/>
      <c r="K2300" s="109"/>
      <c r="L2300" s="110"/>
      <c r="M2300" s="108"/>
      <c r="N2300" s="109"/>
      <c r="O2300" s="110"/>
      <c r="P2300" s="111"/>
      <c r="Q2300" s="112"/>
      <c r="R2300" s="113"/>
      <c r="S2300" s="114"/>
      <c r="T2300" s="115"/>
      <c r="U2300" s="116"/>
      <c r="V2300" s="117"/>
      <c r="W2300" s="118" t="n">
        <f aca="false">J2297*0.6</f>
        <v>20.49</v>
      </c>
      <c r="X2300" s="119" t="n">
        <v>10020</v>
      </c>
      <c r="Y2300" s="106" t="str">
        <f aca="false">IFERROR(VLOOKUP($X2300,'BASE DADOS'!$B$2:$E$16867,2,FALSE()),"-")</f>
        <v>ORSE</v>
      </c>
      <c r="Z2300" s="106" t="str">
        <f aca="false">IFERROR(VLOOKUP($X2300,'BASE DADOS'!$B$2:$E$16867,3,FALSE()),"-")</f>
        <v>Impermeabilização c/ manta asfáltica 4mm, estruturada com não-tecido de poliéster, inclusive aplicação de 1 demão de primer, exceto proteção mecânica</v>
      </c>
      <c r="AA2300" s="107" t="str">
        <f aca="false">IFERROR(VLOOKUP($X2300,'BASE DADOS'!$B$2:$E$16867,4,FALSE()),"-")</f>
        <v>m2</v>
      </c>
      <c r="AB2300" s="120" t="s">
        <v>16999</v>
      </c>
      <c r="AC2300" s="121" t="str">
        <f aca="false">IFERROR(VLOOKUP(AB2300,'ETAPAS ORCAM'!$B$4:$C$58,2,FALSE()),"-")</f>
        <v>B07 – IMPERMEABILIZAÇÃO</v>
      </c>
      <c r="AMH2300" s="85"/>
      <c r="AMI2300" s="85"/>
      <c r="AMJ2300" s="85"/>
    </row>
    <row r="2301" s="84" customFormat="true" ht="17.9" hidden="false" customHeight="false" outlineLevel="1" collapsed="false">
      <c r="A2301" s="69"/>
      <c r="B2301" s="86"/>
      <c r="C2301" s="105" t="str">
        <f aca="false">C2300</f>
        <v>CBM-SE</v>
      </c>
      <c r="D2301" s="106" t="str">
        <f aca="false">D2300</f>
        <v>2º PAV.</v>
      </c>
      <c r="E2301" s="106" t="str">
        <f aca="false">E2300</f>
        <v>LAJE DESCOBERTA A=52,48m2</v>
      </c>
      <c r="F2301" s="107" t="str">
        <f aca="false">F2300</f>
        <v>PAREDE</v>
      </c>
      <c r="G2301" s="108"/>
      <c r="H2301" s="109"/>
      <c r="I2301" s="110"/>
      <c r="J2301" s="108"/>
      <c r="K2301" s="109"/>
      <c r="L2301" s="110"/>
      <c r="M2301" s="108"/>
      <c r="N2301" s="109"/>
      <c r="O2301" s="110"/>
      <c r="P2301" s="111"/>
      <c r="Q2301" s="112"/>
      <c r="R2301" s="113"/>
      <c r="S2301" s="114"/>
      <c r="T2301" s="115"/>
      <c r="U2301" s="116"/>
      <c r="V2301" s="117"/>
      <c r="W2301" s="118" t="n">
        <f aca="false">W2300</f>
        <v>20.49</v>
      </c>
      <c r="X2301" s="119" t="n">
        <v>98564</v>
      </c>
      <c r="Y2301" s="106" t="str">
        <f aca="false">IFERROR(VLOOKUP($X2301,'BASE DADOS'!$B$2:$E$16867,2,FALSE()),"-")</f>
        <v>SINAPI</v>
      </c>
      <c r="Z2301" s="106" t="str">
        <f aca="false">IFERROR(VLOOKUP($X2301,'BASE DADOS'!$B$2:$E$16867,3,FALSE()),"-")</f>
        <v>Proteção mecânica de superfície vertical com argamassa de cimento e areia, traço 1:3, e=2cm. af_06/2018</v>
      </c>
      <c r="AA2301" s="107" t="str">
        <f aca="false">IFERROR(VLOOKUP($X2301,'BASE DADOS'!$B$2:$E$16867,4,FALSE()),"-")</f>
        <v>m2</v>
      </c>
      <c r="AB2301" s="120" t="s">
        <v>16999</v>
      </c>
      <c r="AC2301" s="121" t="str">
        <f aca="false">IFERROR(VLOOKUP(AB2301,'ETAPAS ORCAM'!$B$4:$C$58,2,FALSE()),"-")</f>
        <v>B07 – IMPERMEABILIZAÇÃO</v>
      </c>
      <c r="AMH2301" s="85"/>
      <c r="AMI2301" s="85"/>
      <c r="AMJ2301" s="85"/>
    </row>
    <row r="2302" s="84" customFormat="true" ht="17.9" hidden="false" customHeight="false" outlineLevel="1" collapsed="false">
      <c r="A2302" s="69"/>
      <c r="B2302" s="86"/>
      <c r="C2302" s="105" t="str">
        <f aca="false">C2301</f>
        <v>CBM-SE</v>
      </c>
      <c r="D2302" s="106" t="str">
        <f aca="false">D2301</f>
        <v>2º PAV.</v>
      </c>
      <c r="E2302" s="106" t="str">
        <f aca="false">E2301</f>
        <v>LAJE DESCOBERTA A=52,48m2</v>
      </c>
      <c r="F2302" s="107" t="str">
        <f aca="false">F2301</f>
        <v>PAREDE</v>
      </c>
      <c r="G2302" s="108"/>
      <c r="H2302" s="109"/>
      <c r="I2302" s="110"/>
      <c r="J2302" s="108"/>
      <c r="K2302" s="109"/>
      <c r="L2302" s="110"/>
      <c r="M2302" s="108"/>
      <c r="N2302" s="109"/>
      <c r="O2302" s="110"/>
      <c r="P2302" s="111"/>
      <c r="Q2302" s="112"/>
      <c r="R2302" s="113"/>
      <c r="S2302" s="114"/>
      <c r="T2302" s="115"/>
      <c r="U2302" s="116"/>
      <c r="V2302" s="117"/>
      <c r="W2302" s="118" t="n">
        <f aca="false">+4.6+11.3</f>
        <v>15.9</v>
      </c>
      <c r="X2302" s="119" t="n">
        <v>9753</v>
      </c>
      <c r="Y2302" s="106" t="str">
        <f aca="false">IFERROR(VLOOKUP($X2302,'BASE DADOS'!$B$2:$E$16867,2,FALSE()),"-")</f>
        <v>ORSE</v>
      </c>
      <c r="Z2302" s="106" t="str">
        <f aca="false">IFERROR(VLOOKUP($X2302,'BASE DADOS'!$B$2:$E$16867,3,FALSE()),"-")</f>
        <v>Chapim de granito cinza andorinha, c/ largura = 22 cm, esp = 2 cm</v>
      </c>
      <c r="AA2302" s="107" t="str">
        <f aca="false">IFERROR(VLOOKUP($X2302,'BASE DADOS'!$B$2:$E$16867,4,FALSE()),"-")</f>
        <v>m</v>
      </c>
      <c r="AB2302" s="120" t="s">
        <v>16989</v>
      </c>
      <c r="AC2302" s="121" t="str">
        <f aca="false">IFERROR(VLOOKUP(AB2302,'ETAPAS ORCAM'!$B$4:$C$58,2,FALSE()),"-")</f>
        <v>B08 – REVESTIMENTO INTERNO – PAREDE</v>
      </c>
      <c r="AMH2302" s="85"/>
      <c r="AMI2302" s="85"/>
      <c r="AMJ2302" s="85"/>
    </row>
    <row r="2303" s="104" customFormat="true" ht="17.9" hidden="false" customHeight="false" outlineLevel="1" collapsed="false">
      <c r="A2303" s="69"/>
      <c r="B2303" s="86"/>
      <c r="C2303" s="87" t="str">
        <f aca="false">C2302</f>
        <v>CBM-SE</v>
      </c>
      <c r="D2303" s="88" t="str">
        <f aca="false">D2302</f>
        <v>2º PAV.</v>
      </c>
      <c r="E2303" s="88" t="str">
        <f aca="false">E2302</f>
        <v>LAJE DESCOBERTA A=52,48m2</v>
      </c>
      <c r="F2303" s="89" t="s">
        <v>16941</v>
      </c>
      <c r="G2303" s="90" t="n">
        <f aca="false">J2297</f>
        <v>34.15</v>
      </c>
      <c r="H2303" s="91"/>
      <c r="I2303" s="92"/>
      <c r="J2303" s="90"/>
      <c r="K2303" s="91"/>
      <c r="L2303" s="92"/>
      <c r="M2303" s="90"/>
      <c r="N2303" s="91"/>
      <c r="O2303" s="92"/>
      <c r="P2303" s="93" t="n">
        <v>-0.8</v>
      </c>
      <c r="Q2303" s="94"/>
      <c r="R2303" s="95"/>
      <c r="S2303" s="96" t="n">
        <f aca="false">IF(G2303&lt;&gt;0,(G2303+P2303),(J2303*M2303)+P2303)</f>
        <v>33.35</v>
      </c>
      <c r="T2303" s="97" t="n">
        <f aca="false">IF(H2303&lt;&gt;0,(H2303+Q2303),(K2303*N2303)+Q2303)</f>
        <v>0</v>
      </c>
      <c r="U2303" s="98" t="n">
        <f aca="false">IF(I2303&lt;&gt;0,(I2303+R2303),(L2303*O2303)+R2303)</f>
        <v>0</v>
      </c>
      <c r="V2303" s="99" t="n">
        <f aca="false">SUM(S2303:U2303)</f>
        <v>33.35</v>
      </c>
      <c r="W2303" s="100"/>
      <c r="X2303" s="101"/>
      <c r="Y2303" s="88"/>
      <c r="Z2303" s="88"/>
      <c r="AA2303" s="89"/>
      <c r="AB2303" s="102"/>
      <c r="AC2303" s="103"/>
      <c r="AMH2303" s="85"/>
      <c r="AMI2303" s="85"/>
      <c r="AMJ2303" s="85"/>
    </row>
    <row r="2304" s="84" customFormat="true" ht="17.9" hidden="false" customHeight="false" outlineLevel="1" collapsed="false">
      <c r="A2304" s="69"/>
      <c r="B2304" s="86"/>
      <c r="C2304" s="105" t="str">
        <f aca="false">C2303</f>
        <v>CBM-SE</v>
      </c>
      <c r="D2304" s="106" t="str">
        <f aca="false">D2303</f>
        <v>2º PAV.</v>
      </c>
      <c r="E2304" s="106" t="str">
        <f aca="false">E2303</f>
        <v>LAJE DESCOBERTA A=52,48m2</v>
      </c>
      <c r="F2304" s="107" t="str">
        <f aca="false">F2303</f>
        <v>RODAPÉ</v>
      </c>
      <c r="G2304" s="108"/>
      <c r="H2304" s="109"/>
      <c r="I2304" s="110"/>
      <c r="J2304" s="108"/>
      <c r="K2304" s="109"/>
      <c r="L2304" s="110"/>
      <c r="M2304" s="108"/>
      <c r="N2304" s="109"/>
      <c r="O2304" s="110"/>
      <c r="P2304" s="111"/>
      <c r="Q2304" s="112"/>
      <c r="R2304" s="113"/>
      <c r="S2304" s="114"/>
      <c r="T2304" s="115"/>
      <c r="U2304" s="116"/>
      <c r="V2304" s="117"/>
      <c r="W2304" s="118" t="n">
        <f aca="false">+V2303</f>
        <v>33.35</v>
      </c>
      <c r="X2304" s="119" t="n">
        <v>98685</v>
      </c>
      <c r="Y2304" s="106" t="str">
        <f aca="false">IFERROR(VLOOKUP($X2304,'BASE DADOS'!$B$2:$E$16867,2,FALSE()),"-")</f>
        <v>SINAPI</v>
      </c>
      <c r="Z2304" s="106" t="str">
        <f aca="false">IFERROR(VLOOKUP($X2304,'BASE DADOS'!$B$2:$E$16867,3,FALSE()),"-")</f>
        <v>Rodapé em granito, altura 10 cm. af_09/2020</v>
      </c>
      <c r="AA2304" s="107" t="str">
        <f aca="false">IFERROR(VLOOKUP($X2304,'BASE DADOS'!$B$2:$E$16867,4,FALSE()),"-")</f>
        <v>m</v>
      </c>
      <c r="AB2304" s="120" t="s">
        <v>16989</v>
      </c>
      <c r="AC2304" s="121" t="str">
        <f aca="false">IFERROR(VLOOKUP(AB2304,'ETAPAS ORCAM'!$B$4:$C$58,2,FALSE()),"-")</f>
        <v>B08 – REVESTIMENTO INTERNO – PAREDE</v>
      </c>
      <c r="AMH2304" s="85"/>
      <c r="AMI2304" s="85"/>
      <c r="AMJ2304" s="85"/>
    </row>
    <row r="2305" s="84" customFormat="true" ht="12.8" hidden="false" customHeight="false" outlineLevel="1" collapsed="false">
      <c r="A2305" s="69"/>
      <c r="B2305" s="86"/>
      <c r="C2305" s="122"/>
      <c r="D2305" s="123"/>
      <c r="E2305" s="123"/>
      <c r="F2305" s="124"/>
      <c r="G2305" s="125"/>
      <c r="H2305" s="126"/>
      <c r="I2305" s="127"/>
      <c r="J2305" s="125"/>
      <c r="K2305" s="126"/>
      <c r="L2305" s="127"/>
      <c r="M2305" s="125"/>
      <c r="N2305" s="126"/>
      <c r="O2305" s="127"/>
      <c r="P2305" s="128"/>
      <c r="Q2305" s="129"/>
      <c r="R2305" s="130"/>
      <c r="S2305" s="131"/>
      <c r="T2305" s="132"/>
      <c r="U2305" s="133"/>
      <c r="V2305" s="134"/>
      <c r="W2305" s="135"/>
      <c r="X2305" s="136"/>
      <c r="Y2305" s="123"/>
      <c r="Z2305" s="123"/>
      <c r="AA2305" s="124"/>
      <c r="AB2305" s="137"/>
      <c r="AC2305" s="138"/>
      <c r="AMH2305" s="85"/>
      <c r="AMI2305" s="85"/>
      <c r="AMJ2305" s="85"/>
    </row>
    <row r="2307" s="84" customFormat="true" ht="17.9" hidden="false" customHeight="false" outlineLevel="0" collapsed="false">
      <c r="A2307" s="69"/>
      <c r="B2307" s="70" t="n">
        <v>37257</v>
      </c>
      <c r="C2307" s="71" t="s">
        <v>16962</v>
      </c>
      <c r="D2307" s="72" t="s">
        <v>17062</v>
      </c>
      <c r="E2307" s="72" t="s">
        <v>17070</v>
      </c>
      <c r="F2307" s="73"/>
      <c r="G2307" s="74"/>
      <c r="H2307" s="75"/>
      <c r="I2307" s="76"/>
      <c r="J2307" s="74"/>
      <c r="K2307" s="75"/>
      <c r="L2307" s="76"/>
      <c r="M2307" s="74"/>
      <c r="N2307" s="75"/>
      <c r="O2307" s="76"/>
      <c r="P2307" s="74"/>
      <c r="Q2307" s="75"/>
      <c r="R2307" s="76"/>
      <c r="S2307" s="77"/>
      <c r="T2307" s="78"/>
      <c r="U2307" s="79"/>
      <c r="V2307" s="80"/>
      <c r="W2307" s="81"/>
      <c r="X2307" s="71"/>
      <c r="Y2307" s="72"/>
      <c r="Z2307" s="72"/>
      <c r="AA2307" s="73"/>
      <c r="AB2307" s="82"/>
      <c r="AC2307" s="83"/>
      <c r="AMH2307" s="85"/>
      <c r="AMI2307" s="85"/>
      <c r="AMJ2307" s="85"/>
    </row>
    <row r="2308" s="104" customFormat="true" ht="17.9" hidden="false" customHeight="false" outlineLevel="1" collapsed="false">
      <c r="A2308" s="69"/>
      <c r="B2308" s="86"/>
      <c r="C2308" s="87" t="str">
        <f aca="false">C2307</f>
        <v>CBM-SE</v>
      </c>
      <c r="D2308" s="88" t="str">
        <f aca="false">D2307</f>
        <v>2º PAV.</v>
      </c>
      <c r="E2308" s="88" t="str">
        <f aca="false">E2307</f>
        <v>CIRCULAÇÃO RESTRITA A= 14,89m2</v>
      </c>
      <c r="F2308" s="89" t="s">
        <v>16938</v>
      </c>
      <c r="G2308" s="90" t="n">
        <v>14.89</v>
      </c>
      <c r="H2308" s="91"/>
      <c r="I2308" s="92"/>
      <c r="J2308" s="90"/>
      <c r="K2308" s="91"/>
      <c r="L2308" s="92"/>
      <c r="M2308" s="90"/>
      <c r="N2308" s="91"/>
      <c r="O2308" s="92"/>
      <c r="P2308" s="93"/>
      <c r="Q2308" s="94"/>
      <c r="R2308" s="95"/>
      <c r="S2308" s="96" t="n">
        <f aca="false">IF(G2308&lt;&gt;0,(G2308+P2308),(J2308*M2308)+P2308)</f>
        <v>14.89</v>
      </c>
      <c r="T2308" s="97" t="n">
        <f aca="false">IF(H2308&lt;&gt;0,(H2308+Q2308),(K2308*N2308)+Q2308)</f>
        <v>0</v>
      </c>
      <c r="U2308" s="98" t="n">
        <f aca="false">IF(I2308&lt;&gt;0,(I2308+R2308),(L2308*O2308)+R2308)</f>
        <v>0</v>
      </c>
      <c r="V2308" s="99" t="n">
        <f aca="false">SUM(S2308:U2308)</f>
        <v>14.89</v>
      </c>
      <c r="W2308" s="100"/>
      <c r="X2308" s="101"/>
      <c r="Y2308" s="88"/>
      <c r="Z2308" s="88"/>
      <c r="AA2308" s="89"/>
      <c r="AB2308" s="102"/>
      <c r="AC2308" s="103"/>
      <c r="AMH2308" s="85"/>
      <c r="AMI2308" s="85"/>
      <c r="AMJ2308" s="85"/>
    </row>
    <row r="2309" s="84" customFormat="true" ht="17.9" hidden="false" customHeight="false" outlineLevel="1" collapsed="false">
      <c r="A2309" s="69"/>
      <c r="B2309" s="86"/>
      <c r="C2309" s="105" t="str">
        <f aca="false">C2308</f>
        <v>CBM-SE</v>
      </c>
      <c r="D2309" s="106" t="str">
        <f aca="false">D2308</f>
        <v>2º PAV.</v>
      </c>
      <c r="E2309" s="106" t="str">
        <f aca="false">E2308</f>
        <v>CIRCULAÇÃO RESTRITA A= 14,89m2</v>
      </c>
      <c r="F2309" s="107" t="str">
        <f aca="false">F2308</f>
        <v>PISO</v>
      </c>
      <c r="G2309" s="108"/>
      <c r="H2309" s="109"/>
      <c r="I2309" s="110"/>
      <c r="J2309" s="108"/>
      <c r="K2309" s="109"/>
      <c r="L2309" s="110"/>
      <c r="M2309" s="108"/>
      <c r="N2309" s="109"/>
      <c r="O2309" s="110"/>
      <c r="P2309" s="111"/>
      <c r="Q2309" s="112"/>
      <c r="R2309" s="113"/>
      <c r="S2309" s="114"/>
      <c r="T2309" s="115"/>
      <c r="U2309" s="116"/>
      <c r="V2309" s="117"/>
      <c r="W2309" s="118" t="n">
        <f aca="false">V2308</f>
        <v>14.89</v>
      </c>
      <c r="X2309" s="119" t="n">
        <v>99811</v>
      </c>
      <c r="Y2309" s="106" t="str">
        <f aca="false">IFERROR(VLOOKUP($X2309,'BASE DADOS'!$B$2:$E$16867,2,FALSE()),"-")</f>
        <v>SINAPI</v>
      </c>
      <c r="Z2309" s="106" t="str">
        <f aca="false">IFERROR(VLOOKUP($X2309,'BASE DADOS'!$B$2:$E$16867,3,FALSE()),"-")</f>
        <v>Limpeza de contrapiso com vassoura a seco. af_04/2019</v>
      </c>
      <c r="AA2309" s="107" t="str">
        <f aca="false">IFERROR(VLOOKUP($X2309,'BASE DADOS'!$B$2:$E$16867,4,FALSE()),"-")</f>
        <v>m2</v>
      </c>
      <c r="AB2309" s="120" t="s">
        <v>16987</v>
      </c>
      <c r="AC2309" s="121" t="str">
        <f aca="false">IFERROR(VLOOKUP(AB2309,'ETAPAS ORCAM'!$B$4:$C$58,2,FALSE()),"-")</f>
        <v>B11 – PAVIMENTAÇÃO</v>
      </c>
      <c r="AMH2309" s="85"/>
      <c r="AMI2309" s="85"/>
      <c r="AMJ2309" s="85"/>
    </row>
    <row r="2310" s="84" customFormat="true" ht="34.3" hidden="false" customHeight="false" outlineLevel="1" collapsed="false">
      <c r="A2310" s="69"/>
      <c r="B2310" s="86"/>
      <c r="C2310" s="105" t="str">
        <f aca="false">C2309</f>
        <v>CBM-SE</v>
      </c>
      <c r="D2310" s="106" t="str">
        <f aca="false">D2309</f>
        <v>2º PAV.</v>
      </c>
      <c r="E2310" s="106" t="str">
        <f aca="false">E2309</f>
        <v>CIRCULAÇÃO RESTRITA A= 14,89m2</v>
      </c>
      <c r="F2310" s="107" t="str">
        <f aca="false">F2309</f>
        <v>PISO</v>
      </c>
      <c r="G2310" s="108"/>
      <c r="H2310" s="109"/>
      <c r="I2310" s="110"/>
      <c r="J2310" s="108"/>
      <c r="K2310" s="109"/>
      <c r="L2310" s="110"/>
      <c r="M2310" s="108"/>
      <c r="N2310" s="109"/>
      <c r="O2310" s="110"/>
      <c r="P2310" s="111"/>
      <c r="Q2310" s="112"/>
      <c r="R2310" s="113"/>
      <c r="S2310" s="114"/>
      <c r="T2310" s="115"/>
      <c r="U2310" s="116"/>
      <c r="V2310" s="117"/>
      <c r="W2310" s="118" t="n">
        <f aca="false">W2309</f>
        <v>14.89</v>
      </c>
      <c r="X2310" s="119" t="n">
        <v>87630</v>
      </c>
      <c r="Y2310" s="106" t="str">
        <f aca="false">IFERROR(VLOOKUP($X2310,'BASE DADOS'!$B$2:$E$16867,2,FALSE()),"-")</f>
        <v>SINAPI</v>
      </c>
      <c r="Z2310" s="106" t="str">
        <f aca="false">IFERROR(VLOOKUP($X2310,'BASE DADOS'!$B$2:$E$16867,3,FALSE()),"-")</f>
        <v>Contrapiso em argamassa traço 1:4 (cimento e areia), preparo mecânico com betoneira 400 l, aplicado em áreas secas sobre laje, aderido, acabamento não reforçado, espessura 3cm. af_07/2021</v>
      </c>
      <c r="AA2310" s="107" t="str">
        <f aca="false">IFERROR(VLOOKUP($X2310,'BASE DADOS'!$B$2:$E$16867,4,FALSE()),"-")</f>
        <v>m2</v>
      </c>
      <c r="AB2310" s="120" t="s">
        <v>16987</v>
      </c>
      <c r="AC2310" s="121" t="str">
        <f aca="false">IFERROR(VLOOKUP(AB2310,'ETAPAS ORCAM'!$B$4:$C$58,2,FALSE()),"-")</f>
        <v>B11 – PAVIMENTAÇÃO</v>
      </c>
      <c r="AMH2310" s="85"/>
      <c r="AMI2310" s="85"/>
      <c r="AMJ2310" s="85"/>
    </row>
    <row r="2311" s="84" customFormat="true" ht="42.5" hidden="false" customHeight="false" outlineLevel="1" collapsed="false">
      <c r="A2311" s="69"/>
      <c r="B2311" s="86"/>
      <c r="C2311" s="105" t="str">
        <f aca="false">C2310</f>
        <v>CBM-SE</v>
      </c>
      <c r="D2311" s="106" t="str">
        <f aca="false">D2310</f>
        <v>2º PAV.</v>
      </c>
      <c r="E2311" s="106" t="str">
        <f aca="false">E2310</f>
        <v>CIRCULAÇÃO RESTRITA A= 14,89m2</v>
      </c>
      <c r="F2311" s="107" t="str">
        <f aca="false">F2310</f>
        <v>PISO</v>
      </c>
      <c r="G2311" s="108"/>
      <c r="H2311" s="109"/>
      <c r="I2311" s="110"/>
      <c r="J2311" s="108"/>
      <c r="K2311" s="109"/>
      <c r="L2311" s="110"/>
      <c r="M2311" s="108"/>
      <c r="N2311" s="109"/>
      <c r="O2311" s="110"/>
      <c r="P2311" s="111"/>
      <c r="Q2311" s="112"/>
      <c r="R2311" s="113"/>
      <c r="S2311" s="114"/>
      <c r="T2311" s="115"/>
      <c r="U2311" s="116"/>
      <c r="V2311" s="117"/>
      <c r="W2311" s="118" t="n">
        <f aca="false">W2310</f>
        <v>14.89</v>
      </c>
      <c r="X2311" s="119" t="n">
        <v>104162</v>
      </c>
      <c r="Y2311" s="106" t="str">
        <f aca="false">IFERROR(VLOOKUP($X2311,'BASE DADOS'!$B$2:$E$16867,2,FALSE()),"-")</f>
        <v>SINAPI</v>
      </c>
      <c r="Z2311" s="106" t="str">
        <f aca="false">IFERROR(VLOOKUP($X2311,'BASE DADOS'!$B$2:$E$16867,3,FALSE()),"-")</f>
        <v>Piso em granilite, marmorite ou granitina em ambientes internos, com espessura de 8 mm, incluso mistura em betoneira, colocação das juntas, aplicação do piso, 4 polimentos com politriz, estucamento, selador e cera. af_06/2022</v>
      </c>
      <c r="AA2311" s="107" t="str">
        <f aca="false">IFERROR(VLOOKUP($X2311,'BASE DADOS'!$B$2:$E$16867,4,FALSE()),"-")</f>
        <v>m2</v>
      </c>
      <c r="AB2311" s="120" t="s">
        <v>16987</v>
      </c>
      <c r="AC2311" s="121" t="str">
        <f aca="false">IFERROR(VLOOKUP(AB2311,'ETAPAS ORCAM'!$B$4:$C$58,2,FALSE()),"-")</f>
        <v>B11 – PAVIMENTAÇÃO</v>
      </c>
      <c r="AMH2311" s="85"/>
      <c r="AMI2311" s="85"/>
      <c r="AMJ2311" s="85"/>
    </row>
    <row r="2312" s="84" customFormat="true" ht="17.9" hidden="false" customHeight="false" outlineLevel="1" collapsed="false">
      <c r="A2312" s="69"/>
      <c r="B2312" s="86"/>
      <c r="C2312" s="105" t="str">
        <f aca="false">C2311</f>
        <v>CBM-SE</v>
      </c>
      <c r="D2312" s="106" t="str">
        <f aca="false">D2311</f>
        <v>2º PAV.</v>
      </c>
      <c r="E2312" s="106" t="str">
        <f aca="false">E2311</f>
        <v>CIRCULAÇÃO RESTRITA A= 14,89m2</v>
      </c>
      <c r="F2312" s="107" t="str">
        <f aca="false">F2311</f>
        <v>PISO</v>
      </c>
      <c r="G2312" s="108"/>
      <c r="H2312" s="109"/>
      <c r="I2312" s="110"/>
      <c r="J2312" s="108"/>
      <c r="K2312" s="109"/>
      <c r="L2312" s="110"/>
      <c r="M2312" s="108"/>
      <c r="N2312" s="109"/>
      <c r="O2312" s="110"/>
      <c r="P2312" s="111"/>
      <c r="Q2312" s="112"/>
      <c r="R2312" s="113"/>
      <c r="S2312" s="114"/>
      <c r="T2312" s="115"/>
      <c r="U2312" s="116"/>
      <c r="V2312" s="117"/>
      <c r="W2312" s="118" t="n">
        <f aca="false">W2311</f>
        <v>14.89</v>
      </c>
      <c r="X2312" s="119" t="n">
        <v>2450</v>
      </c>
      <c r="Y2312" s="106" t="str">
        <f aca="false">IFERROR(VLOOKUP($X2312,'BASE DADOS'!$B$2:$E$16867,2,FALSE()),"-")</f>
        <v>ORSE</v>
      </c>
      <c r="Z2312" s="106" t="str">
        <f aca="false">IFERROR(VLOOKUP($X2312,'BASE DADOS'!$B$2:$E$16867,3,FALSE()),"-")</f>
        <v>Limpeza geral</v>
      </c>
      <c r="AA2312" s="107" t="str">
        <f aca="false">IFERROR(VLOOKUP($X2312,'BASE DADOS'!$B$2:$E$16867,4,FALSE()),"-")</f>
        <v>m2</v>
      </c>
      <c r="AB2312" s="120" t="s">
        <v>16988</v>
      </c>
      <c r="AC2312" s="121" t="str">
        <f aca="false">IFERROR(VLOOKUP(AB2312,'ETAPAS ORCAM'!$B$4:$C$58,2,FALSE()),"-")</f>
        <v>B39 – LIMPEZA FINAL</v>
      </c>
      <c r="AMH2312" s="85"/>
      <c r="AMI2312" s="85"/>
      <c r="AMJ2312" s="85"/>
    </row>
    <row r="2313" s="104" customFormat="true" ht="17.9" hidden="false" customHeight="false" outlineLevel="1" collapsed="false">
      <c r="A2313" s="69"/>
      <c r="B2313" s="86"/>
      <c r="C2313" s="87" t="str">
        <f aca="false">C2312</f>
        <v>CBM-SE</v>
      </c>
      <c r="D2313" s="88" t="str">
        <f aca="false">D2312</f>
        <v>2º PAV.</v>
      </c>
      <c r="E2313" s="88" t="str">
        <f aca="false">E2312</f>
        <v>CIRCULAÇÃO RESTRITA A= 14,89m2</v>
      </c>
      <c r="F2313" s="89" t="s">
        <v>16939</v>
      </c>
      <c r="G2313" s="90"/>
      <c r="H2313" s="91"/>
      <c r="I2313" s="92"/>
      <c r="J2313" s="90" t="n">
        <v>16.65</v>
      </c>
      <c r="K2313" s="91"/>
      <c r="L2313" s="92"/>
      <c r="M2313" s="90" t="n">
        <v>3.09</v>
      </c>
      <c r="N2313" s="91"/>
      <c r="O2313" s="92"/>
      <c r="P2313" s="93" t="n">
        <v>-3.36</v>
      </c>
      <c r="Q2313" s="94"/>
      <c r="R2313" s="95"/>
      <c r="S2313" s="96" t="n">
        <f aca="false">IF(G2313&lt;&gt;0,(G2313+P2313),(J2313*M2313)+P2313)</f>
        <v>48.0885</v>
      </c>
      <c r="T2313" s="97" t="n">
        <f aca="false">IF(H2313&lt;&gt;0,(H2313+Q2313),(K2313*N2313)+Q2313)</f>
        <v>0</v>
      </c>
      <c r="U2313" s="98" t="n">
        <f aca="false">IF(I2313&lt;&gt;0,(I2313+R2313),(L2313*O2313)+R2313)</f>
        <v>0</v>
      </c>
      <c r="V2313" s="99" t="n">
        <f aca="false">SUM(S2313:U2313)</f>
        <v>48.0885</v>
      </c>
      <c r="W2313" s="100"/>
      <c r="X2313" s="101"/>
      <c r="Y2313" s="88"/>
      <c r="Z2313" s="88"/>
      <c r="AA2313" s="89"/>
      <c r="AB2313" s="102"/>
      <c r="AC2313" s="103"/>
      <c r="AMH2313" s="85"/>
      <c r="AMI2313" s="85"/>
      <c r="AMJ2313" s="85"/>
    </row>
    <row r="2314" s="84" customFormat="true" ht="26.1" hidden="false" customHeight="false" outlineLevel="1" collapsed="false">
      <c r="A2314" s="69"/>
      <c r="B2314" s="86"/>
      <c r="C2314" s="105" t="str">
        <f aca="false">C2313</f>
        <v>CBM-SE</v>
      </c>
      <c r="D2314" s="106" t="str">
        <f aca="false">D2313</f>
        <v>2º PAV.</v>
      </c>
      <c r="E2314" s="106" t="str">
        <f aca="false">E2313</f>
        <v>CIRCULAÇÃO RESTRITA A= 14,89m2</v>
      </c>
      <c r="F2314" s="107" t="str">
        <f aca="false">F2313</f>
        <v>PAREDE</v>
      </c>
      <c r="G2314" s="108"/>
      <c r="H2314" s="109"/>
      <c r="I2314" s="110"/>
      <c r="J2314" s="108"/>
      <c r="K2314" s="109"/>
      <c r="L2314" s="110"/>
      <c r="M2314" s="108"/>
      <c r="N2314" s="109"/>
      <c r="O2314" s="110"/>
      <c r="P2314" s="111"/>
      <c r="Q2314" s="112"/>
      <c r="R2314" s="113"/>
      <c r="S2314" s="114"/>
      <c r="T2314" s="115"/>
      <c r="U2314" s="116"/>
      <c r="V2314" s="117"/>
      <c r="W2314" s="118" t="n">
        <f aca="false">V2313</f>
        <v>48.0885</v>
      </c>
      <c r="X2314" s="119" t="n">
        <v>87879</v>
      </c>
      <c r="Y2314" s="106" t="str">
        <f aca="false">IFERROR(VLOOKUP($X2314,'BASE DADOS'!$B$2:$E$16867,2,FALSE()),"-")</f>
        <v>SINAPI</v>
      </c>
      <c r="Z2314" s="106" t="str">
        <f aca="false">IFERROR(VLOOKUP($X2314,'BASE DADOS'!$B$2:$E$16867,3,FALSE()),"-")</f>
        <v>Chapisco aplicado em alvenarias e estruturas de concreto internas, com colher de pedreiro.   argamassa traço 1:3 com preparo em betoneira 400l. af_10/2022</v>
      </c>
      <c r="AA2314" s="107" t="str">
        <f aca="false">IFERROR(VLOOKUP($X2314,'BASE DADOS'!$B$2:$E$16867,4,FALSE()),"-")</f>
        <v>m2</v>
      </c>
      <c r="AB2314" s="120" t="s">
        <v>16989</v>
      </c>
      <c r="AC2314" s="121" t="str">
        <f aca="false">IFERROR(VLOOKUP(AB2314,'ETAPAS ORCAM'!$B$4:$C$58,2,FALSE()),"-")</f>
        <v>B08 – REVESTIMENTO INTERNO – PAREDE</v>
      </c>
      <c r="AMH2314" s="85"/>
      <c r="AMI2314" s="85"/>
      <c r="AMJ2314" s="85"/>
    </row>
    <row r="2315" s="84" customFormat="true" ht="34.3" hidden="false" customHeight="false" outlineLevel="1" collapsed="false">
      <c r="A2315" s="69"/>
      <c r="B2315" s="86"/>
      <c r="C2315" s="105" t="str">
        <f aca="false">C2314</f>
        <v>CBM-SE</v>
      </c>
      <c r="D2315" s="106" t="str">
        <f aca="false">D2314</f>
        <v>2º PAV.</v>
      </c>
      <c r="E2315" s="106" t="str">
        <f aca="false">E2314</f>
        <v>CIRCULAÇÃO RESTRITA A= 14,89m2</v>
      </c>
      <c r="F2315" s="107" t="str">
        <f aca="false">F2314</f>
        <v>PAREDE</v>
      </c>
      <c r="G2315" s="108"/>
      <c r="H2315" s="109"/>
      <c r="I2315" s="110"/>
      <c r="J2315" s="108"/>
      <c r="K2315" s="109"/>
      <c r="L2315" s="110"/>
      <c r="M2315" s="108"/>
      <c r="N2315" s="109"/>
      <c r="O2315" s="110"/>
      <c r="P2315" s="111"/>
      <c r="Q2315" s="112"/>
      <c r="R2315" s="113"/>
      <c r="S2315" s="114"/>
      <c r="T2315" s="115"/>
      <c r="U2315" s="116"/>
      <c r="V2315" s="117"/>
      <c r="W2315" s="118" t="n">
        <f aca="false">W2314</f>
        <v>48.0885</v>
      </c>
      <c r="X2315" s="119" t="n">
        <v>87529</v>
      </c>
      <c r="Y2315" s="106" t="str">
        <f aca="false">IFERROR(VLOOKUP($X2315,'BASE DADOS'!$B$2:$E$16867,2,FALSE()),"-")</f>
        <v>SINAPI</v>
      </c>
      <c r="Z2315" s="106" t="str">
        <f aca="false">IFERROR(VLOOKUP($X2315,'BASE DADOS'!$B$2:$E$16867,3,FALSE()),"-")</f>
        <v>Massa única, para recebimento de pintura, em argamassa traço 1:2:8, preparo mecânico com betoneira 400l, aplicada manualmente em faces internas de paredes, espessura de 20mm, com execução de taliscas. af_06/2014</v>
      </c>
      <c r="AA2315" s="107" t="str">
        <f aca="false">IFERROR(VLOOKUP($X2315,'BASE DADOS'!$B$2:$E$16867,4,FALSE()),"-")</f>
        <v>m2</v>
      </c>
      <c r="AB2315" s="120" t="s">
        <v>16989</v>
      </c>
      <c r="AC2315" s="121" t="str">
        <f aca="false">IFERROR(VLOOKUP(AB2315,'ETAPAS ORCAM'!$B$4:$C$58,2,FALSE()),"-")</f>
        <v>B08 – REVESTIMENTO INTERNO – PAREDE</v>
      </c>
      <c r="AMH2315" s="85"/>
      <c r="AMI2315" s="85"/>
      <c r="AMJ2315" s="85"/>
    </row>
    <row r="2316" s="84" customFormat="true" ht="17.9" hidden="false" customHeight="false" outlineLevel="1" collapsed="false">
      <c r="A2316" s="69"/>
      <c r="B2316" s="86"/>
      <c r="C2316" s="105" t="str">
        <f aca="false">C2315</f>
        <v>CBM-SE</v>
      </c>
      <c r="D2316" s="106" t="str">
        <f aca="false">D2315</f>
        <v>2º PAV.</v>
      </c>
      <c r="E2316" s="106" t="str">
        <f aca="false">E2315</f>
        <v>CIRCULAÇÃO RESTRITA A= 14,89m2</v>
      </c>
      <c r="F2316" s="107" t="str">
        <f aca="false">F2315</f>
        <v>PAREDE</v>
      </c>
      <c r="G2316" s="108"/>
      <c r="H2316" s="109"/>
      <c r="I2316" s="110"/>
      <c r="J2316" s="108"/>
      <c r="K2316" s="109"/>
      <c r="L2316" s="110"/>
      <c r="M2316" s="108"/>
      <c r="N2316" s="109"/>
      <c r="O2316" s="110"/>
      <c r="P2316" s="111"/>
      <c r="Q2316" s="112"/>
      <c r="R2316" s="113"/>
      <c r="S2316" s="114"/>
      <c r="T2316" s="115"/>
      <c r="U2316" s="116"/>
      <c r="V2316" s="117"/>
      <c r="W2316" s="118" t="n">
        <f aca="false">W2315</f>
        <v>48.0885</v>
      </c>
      <c r="X2316" s="119" t="n">
        <v>88485</v>
      </c>
      <c r="Y2316" s="106" t="str">
        <f aca="false">IFERROR(VLOOKUP($X2316,'BASE DADOS'!$B$2:$E$16867,2,FALSE()),"-")</f>
        <v>SINAPI</v>
      </c>
      <c r="Z2316" s="106" t="str">
        <f aca="false">IFERROR(VLOOKUP($X2316,'BASE DADOS'!$B$2:$E$16867,3,FALSE()),"-")</f>
        <v>Aplicação de fundo selador acrílico em paredes, uma demão. af_06/2014</v>
      </c>
      <c r="AA2316" s="107" t="str">
        <f aca="false">IFERROR(VLOOKUP($X2316,'BASE DADOS'!$B$2:$E$16867,4,FALSE()),"-")</f>
        <v>m2</v>
      </c>
      <c r="AB2316" s="120" t="s">
        <v>16990</v>
      </c>
      <c r="AC2316" s="121" t="str">
        <f aca="false">IFERROR(VLOOKUP(AB2316,'ETAPAS ORCAM'!$B$4:$C$58,2,FALSE()),"-")</f>
        <v>B14 – PINTURA INTERNA – PAREDE</v>
      </c>
      <c r="AMH2316" s="85"/>
      <c r="AMI2316" s="85"/>
      <c r="AMJ2316" s="85"/>
    </row>
    <row r="2317" s="84" customFormat="true" ht="17.9" hidden="false" customHeight="false" outlineLevel="1" collapsed="false">
      <c r="A2317" s="69"/>
      <c r="B2317" s="86"/>
      <c r="C2317" s="105" t="str">
        <f aca="false">C2316</f>
        <v>CBM-SE</v>
      </c>
      <c r="D2317" s="106" t="str">
        <f aca="false">D2316</f>
        <v>2º PAV.</v>
      </c>
      <c r="E2317" s="106" t="str">
        <f aca="false">E2316</f>
        <v>CIRCULAÇÃO RESTRITA A= 14,89m2</v>
      </c>
      <c r="F2317" s="107" t="str">
        <f aca="false">F2316</f>
        <v>PAREDE</v>
      </c>
      <c r="G2317" s="108"/>
      <c r="H2317" s="109"/>
      <c r="I2317" s="110"/>
      <c r="J2317" s="108"/>
      <c r="K2317" s="109"/>
      <c r="L2317" s="110"/>
      <c r="M2317" s="108"/>
      <c r="N2317" s="109"/>
      <c r="O2317" s="110"/>
      <c r="P2317" s="111"/>
      <c r="Q2317" s="112"/>
      <c r="R2317" s="113"/>
      <c r="S2317" s="114"/>
      <c r="T2317" s="115"/>
      <c r="U2317" s="116"/>
      <c r="V2317" s="117"/>
      <c r="W2317" s="118" t="n">
        <f aca="false">W2316</f>
        <v>48.0885</v>
      </c>
      <c r="X2317" s="119" t="n">
        <v>88497</v>
      </c>
      <c r="Y2317" s="106" t="str">
        <f aca="false">IFERROR(VLOOKUP($X2317,'BASE DADOS'!$B$2:$E$16867,2,FALSE()),"-")</f>
        <v>SINAPI</v>
      </c>
      <c r="Z2317" s="106" t="str">
        <f aca="false">IFERROR(VLOOKUP($X2317,'BASE DADOS'!$B$2:$E$16867,3,FALSE()),"-")</f>
        <v>Aplicação e lixamento de massa látex em paredes, duas demãos. af_06/2014</v>
      </c>
      <c r="AA2317" s="107" t="str">
        <f aca="false">IFERROR(VLOOKUP($X2317,'BASE DADOS'!$B$2:$E$16867,4,FALSE()),"-")</f>
        <v>m2</v>
      </c>
      <c r="AB2317" s="120" t="s">
        <v>16990</v>
      </c>
      <c r="AC2317" s="121" t="str">
        <f aca="false">IFERROR(VLOOKUP(AB2317,'ETAPAS ORCAM'!$B$4:$C$58,2,FALSE()),"-")</f>
        <v>B14 – PINTURA INTERNA – PAREDE</v>
      </c>
      <c r="AMH2317" s="85"/>
      <c r="AMI2317" s="85"/>
      <c r="AMJ2317" s="85"/>
    </row>
    <row r="2318" s="84" customFormat="true" ht="17.9" hidden="false" customHeight="false" outlineLevel="1" collapsed="false">
      <c r="A2318" s="69"/>
      <c r="B2318" s="86"/>
      <c r="C2318" s="105" t="str">
        <f aca="false">C2317</f>
        <v>CBM-SE</v>
      </c>
      <c r="D2318" s="106" t="str">
        <f aca="false">D2317</f>
        <v>2º PAV.</v>
      </c>
      <c r="E2318" s="106" t="str">
        <f aca="false">E2317</f>
        <v>CIRCULAÇÃO RESTRITA A= 14,89m2</v>
      </c>
      <c r="F2318" s="107" t="str">
        <f aca="false">F2317</f>
        <v>PAREDE</v>
      </c>
      <c r="G2318" s="108"/>
      <c r="H2318" s="109"/>
      <c r="I2318" s="110"/>
      <c r="J2318" s="108"/>
      <c r="K2318" s="109"/>
      <c r="L2318" s="110"/>
      <c r="M2318" s="108"/>
      <c r="N2318" s="109"/>
      <c r="O2318" s="110"/>
      <c r="P2318" s="111"/>
      <c r="Q2318" s="112"/>
      <c r="R2318" s="113"/>
      <c r="S2318" s="114"/>
      <c r="T2318" s="115"/>
      <c r="U2318" s="116"/>
      <c r="V2318" s="117"/>
      <c r="W2318" s="118" t="n">
        <f aca="false">W2317</f>
        <v>48.0885</v>
      </c>
      <c r="X2318" s="119" t="n">
        <v>104641</v>
      </c>
      <c r="Y2318" s="106" t="str">
        <f aca="false">IFERROR(VLOOKUP($X2318,'BASE DADOS'!$B$2:$E$16867,2,FALSE()),"-")</f>
        <v>SINAPI</v>
      </c>
      <c r="Z2318" s="106" t="str">
        <f aca="false">IFERROR(VLOOKUP($X2318,'BASE DADOS'!$B$2:$E$16867,3,FALSE()),"-")</f>
        <v>Pintura látex acrílica econômica, aplicação manual em paredes, duas demãos. Af_04/2023</v>
      </c>
      <c r="AA2318" s="107" t="str">
        <f aca="false">IFERROR(VLOOKUP($X2318,'BASE DADOS'!$B$2:$E$16867,4,FALSE()),"-")</f>
        <v>m2</v>
      </c>
      <c r="AB2318" s="120" t="s">
        <v>16990</v>
      </c>
      <c r="AC2318" s="121" t="str">
        <f aca="false">IFERROR(VLOOKUP(AB2318,'ETAPAS ORCAM'!$B$4:$C$58,2,FALSE()),"-")</f>
        <v>B14 – PINTURA INTERNA – PAREDE</v>
      </c>
      <c r="AMH2318" s="85"/>
      <c r="AMI2318" s="85"/>
      <c r="AMJ2318" s="85"/>
    </row>
    <row r="2319" s="104" customFormat="true" ht="17.9" hidden="false" customHeight="false" outlineLevel="1" collapsed="false">
      <c r="A2319" s="69"/>
      <c r="B2319" s="86"/>
      <c r="C2319" s="87" t="str">
        <f aca="false">C2318</f>
        <v>CBM-SE</v>
      </c>
      <c r="D2319" s="88" t="str">
        <f aca="false">D2318</f>
        <v>2º PAV.</v>
      </c>
      <c r="E2319" s="88" t="str">
        <f aca="false">E2318</f>
        <v>CIRCULAÇÃO RESTRITA A= 14,89m2</v>
      </c>
      <c r="F2319" s="89" t="s">
        <v>16940</v>
      </c>
      <c r="G2319" s="90" t="n">
        <f aca="false">G2308</f>
        <v>14.89</v>
      </c>
      <c r="H2319" s="91"/>
      <c r="I2319" s="92"/>
      <c r="J2319" s="90"/>
      <c r="K2319" s="91"/>
      <c r="L2319" s="92"/>
      <c r="M2319" s="90"/>
      <c r="N2319" s="91"/>
      <c r="O2319" s="92"/>
      <c r="P2319" s="93"/>
      <c r="Q2319" s="94"/>
      <c r="R2319" s="95"/>
      <c r="S2319" s="96" t="n">
        <f aca="false">IF(G2319&lt;&gt;0,(G2319+P2319),(J2319*M2319)+P2319)</f>
        <v>14.89</v>
      </c>
      <c r="T2319" s="97" t="n">
        <f aca="false">IF(H2319&lt;&gt;0,(H2319+Q2319),(K2319*N2319)+Q2319)</f>
        <v>0</v>
      </c>
      <c r="U2319" s="98" t="n">
        <f aca="false">IF(I2319&lt;&gt;0,(I2319+R2319),(L2319*O2319)+R2319)</f>
        <v>0</v>
      </c>
      <c r="V2319" s="99" t="n">
        <f aca="false">SUM(S2319:U2319)</f>
        <v>14.89</v>
      </c>
      <c r="W2319" s="100"/>
      <c r="X2319" s="101"/>
      <c r="Y2319" s="88"/>
      <c r="Z2319" s="88"/>
      <c r="AA2319" s="89"/>
      <c r="AB2319" s="102"/>
      <c r="AC2319" s="103"/>
      <c r="AMH2319" s="85"/>
      <c r="AMI2319" s="85"/>
      <c r="AMJ2319" s="85"/>
    </row>
    <row r="2320" s="84" customFormat="true" ht="17.9" hidden="false" customHeight="false" outlineLevel="1" collapsed="false">
      <c r="A2320" s="69"/>
      <c r="B2320" s="86"/>
      <c r="C2320" s="105" t="str">
        <f aca="false">C2319</f>
        <v>CBM-SE</v>
      </c>
      <c r="D2320" s="106" t="str">
        <f aca="false">D2319</f>
        <v>2º PAV.</v>
      </c>
      <c r="E2320" s="106" t="str">
        <f aca="false">E2319</f>
        <v>CIRCULAÇÃO RESTRITA A= 14,89m2</v>
      </c>
      <c r="F2320" s="107" t="str">
        <f aca="false">F2319</f>
        <v>TETO</v>
      </c>
      <c r="G2320" s="108"/>
      <c r="H2320" s="109"/>
      <c r="I2320" s="110"/>
      <c r="J2320" s="108"/>
      <c r="K2320" s="109"/>
      <c r="L2320" s="110"/>
      <c r="M2320" s="108"/>
      <c r="N2320" s="109"/>
      <c r="O2320" s="110"/>
      <c r="P2320" s="111"/>
      <c r="Q2320" s="112"/>
      <c r="R2320" s="113"/>
      <c r="S2320" s="114"/>
      <c r="T2320" s="115"/>
      <c r="U2320" s="116"/>
      <c r="V2320" s="117"/>
      <c r="W2320" s="118" t="n">
        <f aca="false">V2319</f>
        <v>14.89</v>
      </c>
      <c r="X2320" s="119" t="n">
        <v>96114</v>
      </c>
      <c r="Y2320" s="106" t="str">
        <f aca="false">IFERROR(VLOOKUP($X2320,'BASE DADOS'!$B$2:$E$16867,2,FALSE()),"-")</f>
        <v>SINAPI</v>
      </c>
      <c r="Z2320" s="106" t="str">
        <f aca="false">IFERROR(VLOOKUP($X2320,'BASE DADOS'!$B$2:$E$16867,3,FALSE()),"-")</f>
        <v>Forro em drywall, para ambientes comerciais, inclusive estrutura de fixação. af_05/2017_ps</v>
      </c>
      <c r="AA2320" s="107" t="str">
        <f aca="false">IFERROR(VLOOKUP($X2320,'BASE DADOS'!$B$2:$E$16867,4,FALSE()),"-")</f>
        <v>m2</v>
      </c>
      <c r="AB2320" s="120" t="s">
        <v>16991</v>
      </c>
      <c r="AC2320" s="121" t="str">
        <f aca="false">IFERROR(VLOOKUP(AB2320,'ETAPAS ORCAM'!$B$4:$C$58,2,FALSE()),"-")</f>
        <v>B09 – REVESTIMENTO INTERNO – TETO</v>
      </c>
      <c r="AMH2320" s="85"/>
      <c r="AMI2320" s="85"/>
      <c r="AMJ2320" s="85"/>
    </row>
    <row r="2321" s="84" customFormat="true" ht="17.9" hidden="false" customHeight="false" outlineLevel="1" collapsed="false">
      <c r="A2321" s="69"/>
      <c r="B2321" s="86"/>
      <c r="C2321" s="105" t="str">
        <f aca="false">C2320</f>
        <v>CBM-SE</v>
      </c>
      <c r="D2321" s="106" t="str">
        <f aca="false">D2320</f>
        <v>2º PAV.</v>
      </c>
      <c r="E2321" s="106" t="str">
        <f aca="false">E2320</f>
        <v>CIRCULAÇÃO RESTRITA A= 14,89m2</v>
      </c>
      <c r="F2321" s="107" t="str">
        <f aca="false">F2320</f>
        <v>TETO</v>
      </c>
      <c r="G2321" s="108"/>
      <c r="H2321" s="109"/>
      <c r="I2321" s="110"/>
      <c r="J2321" s="108"/>
      <c r="K2321" s="109"/>
      <c r="L2321" s="110"/>
      <c r="M2321" s="108"/>
      <c r="N2321" s="109"/>
      <c r="O2321" s="110"/>
      <c r="P2321" s="111"/>
      <c r="Q2321" s="112"/>
      <c r="R2321" s="113"/>
      <c r="S2321" s="114"/>
      <c r="T2321" s="115"/>
      <c r="U2321" s="116"/>
      <c r="V2321" s="117"/>
      <c r="W2321" s="118" t="n">
        <f aca="false">J2313</f>
        <v>16.65</v>
      </c>
      <c r="X2321" s="119" t="n">
        <v>9082</v>
      </c>
      <c r="Y2321" s="106" t="str">
        <f aca="false">IFERROR(VLOOKUP($X2321,'BASE DADOS'!$B$2:$E$16867,2,FALSE()),"-")</f>
        <v>ORSE</v>
      </c>
      <c r="Z2321" s="106" t="str">
        <f aca="false">IFERROR(VLOOKUP($X2321,'BASE DADOS'!$B$2:$E$16867,3,FALSE()),"-")</f>
        <v>Tabica metálica 3x3cm para forro de gesso (fornecimento e montagem)</v>
      </c>
      <c r="AA2321" s="107" t="str">
        <f aca="false">IFERROR(VLOOKUP($X2321,'BASE DADOS'!$B$2:$E$16867,4,FALSE()),"-")</f>
        <v>m</v>
      </c>
      <c r="AB2321" s="120" t="s">
        <v>16991</v>
      </c>
      <c r="AC2321" s="121" t="str">
        <f aca="false">IFERROR(VLOOKUP(AB2321,'ETAPAS ORCAM'!$B$4:$C$58,2,FALSE()),"-")</f>
        <v>B09 – REVESTIMENTO INTERNO – TETO</v>
      </c>
      <c r="AMH2321" s="85"/>
      <c r="AMI2321" s="85"/>
      <c r="AMJ2321" s="85"/>
    </row>
    <row r="2322" s="84" customFormat="true" ht="17.9" hidden="false" customHeight="false" outlineLevel="1" collapsed="false">
      <c r="A2322" s="69"/>
      <c r="B2322" s="86"/>
      <c r="C2322" s="105" t="str">
        <f aca="false">C2321</f>
        <v>CBM-SE</v>
      </c>
      <c r="D2322" s="106" t="str">
        <f aca="false">D2321</f>
        <v>2º PAV.</v>
      </c>
      <c r="E2322" s="106" t="str">
        <f aca="false">E2321</f>
        <v>CIRCULAÇÃO RESTRITA A= 14,89m2</v>
      </c>
      <c r="F2322" s="107" t="str">
        <f aca="false">F2321</f>
        <v>TETO</v>
      </c>
      <c r="G2322" s="108"/>
      <c r="H2322" s="109"/>
      <c r="I2322" s="110"/>
      <c r="J2322" s="108"/>
      <c r="K2322" s="109"/>
      <c r="L2322" s="110"/>
      <c r="M2322" s="108"/>
      <c r="N2322" s="109"/>
      <c r="O2322" s="110"/>
      <c r="P2322" s="111"/>
      <c r="Q2322" s="112"/>
      <c r="R2322" s="113"/>
      <c r="S2322" s="114"/>
      <c r="T2322" s="115"/>
      <c r="U2322" s="116"/>
      <c r="V2322" s="117"/>
      <c r="W2322" s="118" t="n">
        <f aca="false">W2320</f>
        <v>14.89</v>
      </c>
      <c r="X2322" s="119" t="n">
        <v>88484</v>
      </c>
      <c r="Y2322" s="106" t="str">
        <f aca="false">IFERROR(VLOOKUP($X2322,'BASE DADOS'!$B$2:$E$16867,2,FALSE()),"-")</f>
        <v>SINAPI</v>
      </c>
      <c r="Z2322" s="106" t="str">
        <f aca="false">IFERROR(VLOOKUP($X2322,'BASE DADOS'!$B$2:$E$16867,3,FALSE()),"-")</f>
        <v>Aplicação de fundo selador acrílico em teto, uma demão. af_06/2014</v>
      </c>
      <c r="AA2322" s="107" t="str">
        <f aca="false">IFERROR(VLOOKUP($X2322,'BASE DADOS'!$B$2:$E$16867,4,FALSE()),"-")</f>
        <v>m2</v>
      </c>
      <c r="AB2322" s="120" t="s">
        <v>16992</v>
      </c>
      <c r="AC2322" s="121" t="str">
        <f aca="false">IFERROR(VLOOKUP(AB2322,'ETAPAS ORCAM'!$B$4:$C$58,2,FALSE()),"-")</f>
        <v>B15 – PINTURA INTERNA – TETO</v>
      </c>
      <c r="AMH2322" s="85"/>
      <c r="AMI2322" s="85"/>
      <c r="AMJ2322" s="85"/>
    </row>
    <row r="2323" s="84" customFormat="true" ht="17.9" hidden="false" customHeight="false" outlineLevel="1" collapsed="false">
      <c r="A2323" s="69"/>
      <c r="B2323" s="86"/>
      <c r="C2323" s="105" t="str">
        <f aca="false">C2322</f>
        <v>CBM-SE</v>
      </c>
      <c r="D2323" s="106" t="str">
        <f aca="false">D2322</f>
        <v>2º PAV.</v>
      </c>
      <c r="E2323" s="106" t="str">
        <f aca="false">E2322</f>
        <v>CIRCULAÇÃO RESTRITA A= 14,89m2</v>
      </c>
      <c r="F2323" s="107" t="str">
        <f aca="false">F2322</f>
        <v>TETO</v>
      </c>
      <c r="G2323" s="108"/>
      <c r="H2323" s="109"/>
      <c r="I2323" s="110"/>
      <c r="J2323" s="108"/>
      <c r="K2323" s="109"/>
      <c r="L2323" s="110"/>
      <c r="M2323" s="108"/>
      <c r="N2323" s="109"/>
      <c r="O2323" s="110"/>
      <c r="P2323" s="111"/>
      <c r="Q2323" s="112"/>
      <c r="R2323" s="113"/>
      <c r="S2323" s="114"/>
      <c r="T2323" s="115"/>
      <c r="U2323" s="116"/>
      <c r="V2323" s="117"/>
      <c r="W2323" s="118" t="n">
        <f aca="false">W2322</f>
        <v>14.89</v>
      </c>
      <c r="X2323" s="119" t="n">
        <v>88496</v>
      </c>
      <c r="Y2323" s="106" t="str">
        <f aca="false">IFERROR(VLOOKUP($X2323,'BASE DADOS'!$B$2:$E$16867,2,FALSE()),"-")</f>
        <v>SINAPI</v>
      </c>
      <c r="Z2323" s="106" t="str">
        <f aca="false">IFERROR(VLOOKUP($X2323,'BASE DADOS'!$B$2:$E$16867,3,FALSE()),"-")</f>
        <v>Aplicação e lixamento de massa látex em teto, duas demãos. af_06/2014</v>
      </c>
      <c r="AA2323" s="107" t="str">
        <f aca="false">IFERROR(VLOOKUP($X2323,'BASE DADOS'!$B$2:$E$16867,4,FALSE()),"-")</f>
        <v>m2</v>
      </c>
      <c r="AB2323" s="120" t="s">
        <v>16992</v>
      </c>
      <c r="AC2323" s="121" t="str">
        <f aca="false">IFERROR(VLOOKUP(AB2323,'ETAPAS ORCAM'!$B$4:$C$58,2,FALSE()),"-")</f>
        <v>B15 – PINTURA INTERNA – TETO</v>
      </c>
      <c r="AMH2323" s="85"/>
      <c r="AMI2323" s="85"/>
      <c r="AMJ2323" s="85"/>
    </row>
    <row r="2324" s="84" customFormat="true" ht="17.9" hidden="false" customHeight="false" outlineLevel="1" collapsed="false">
      <c r="A2324" s="69"/>
      <c r="B2324" s="86"/>
      <c r="C2324" s="105" t="str">
        <f aca="false">C2323</f>
        <v>CBM-SE</v>
      </c>
      <c r="D2324" s="106" t="str">
        <f aca="false">D2323</f>
        <v>2º PAV.</v>
      </c>
      <c r="E2324" s="106" t="str">
        <f aca="false">E2323</f>
        <v>CIRCULAÇÃO RESTRITA A= 14,89m2</v>
      </c>
      <c r="F2324" s="107" t="str">
        <f aca="false">F2323</f>
        <v>TETO</v>
      </c>
      <c r="G2324" s="108"/>
      <c r="H2324" s="109"/>
      <c r="I2324" s="110"/>
      <c r="J2324" s="108"/>
      <c r="K2324" s="109"/>
      <c r="L2324" s="110"/>
      <c r="M2324" s="108"/>
      <c r="N2324" s="109"/>
      <c r="O2324" s="110"/>
      <c r="P2324" s="111"/>
      <c r="Q2324" s="112"/>
      <c r="R2324" s="113"/>
      <c r="S2324" s="114"/>
      <c r="T2324" s="115"/>
      <c r="U2324" s="116"/>
      <c r="V2324" s="117"/>
      <c r="W2324" s="118" t="n">
        <f aca="false">W2323</f>
        <v>14.89</v>
      </c>
      <c r="X2324" s="119" t="n">
        <v>104639</v>
      </c>
      <c r="Y2324" s="106" t="str">
        <f aca="false">IFERROR(VLOOKUP($X2324,'BASE DADOS'!$B$2:$E$16867,2,FALSE()),"-")</f>
        <v>SINAPI</v>
      </c>
      <c r="Z2324" s="106" t="str">
        <f aca="false">IFERROR(VLOOKUP($X2324,'BASE DADOS'!$B$2:$E$16867,3,FALSE()),"-")</f>
        <v>Pintura látex acrílica econômica, aplicação manual em teto, duas demãos. Af_04/2023</v>
      </c>
      <c r="AA2324" s="107" t="str">
        <f aca="false">IFERROR(VLOOKUP($X2324,'BASE DADOS'!$B$2:$E$16867,4,FALSE()),"-")</f>
        <v>m2</v>
      </c>
      <c r="AB2324" s="120" t="s">
        <v>16992</v>
      </c>
      <c r="AC2324" s="121" t="str">
        <f aca="false">IFERROR(VLOOKUP(AB2324,'ETAPAS ORCAM'!$B$4:$C$58,2,FALSE()),"-")</f>
        <v>B15 – PINTURA INTERNA – TETO</v>
      </c>
      <c r="AMH2324" s="85"/>
      <c r="AMI2324" s="85"/>
      <c r="AMJ2324" s="85"/>
    </row>
    <row r="2325" s="104" customFormat="true" ht="17.9" hidden="false" customHeight="false" outlineLevel="1" collapsed="false">
      <c r="A2325" s="69"/>
      <c r="B2325" s="86"/>
      <c r="C2325" s="87" t="str">
        <f aca="false">C2324</f>
        <v>CBM-SE</v>
      </c>
      <c r="D2325" s="88" t="str">
        <f aca="false">D2324</f>
        <v>2º PAV.</v>
      </c>
      <c r="E2325" s="88" t="str">
        <f aca="false">E2324</f>
        <v>CIRCULAÇÃO RESTRITA A= 14,89m2</v>
      </c>
      <c r="F2325" s="89" t="s">
        <v>16941</v>
      </c>
      <c r="G2325" s="90" t="n">
        <f aca="false">J2313</f>
        <v>16.65</v>
      </c>
      <c r="H2325" s="91"/>
      <c r="I2325" s="92"/>
      <c r="J2325" s="90"/>
      <c r="K2325" s="91"/>
      <c r="L2325" s="92"/>
      <c r="M2325" s="90"/>
      <c r="N2325" s="91"/>
      <c r="O2325" s="92"/>
      <c r="P2325" s="93" t="n">
        <f aca="false">-0.8*2</f>
        <v>-1.6</v>
      </c>
      <c r="Q2325" s="94"/>
      <c r="R2325" s="95"/>
      <c r="S2325" s="96" t="n">
        <f aca="false">IF(G2325&lt;&gt;0,(G2325+P2325),(J2325*M2325)+P2325)</f>
        <v>15.05</v>
      </c>
      <c r="T2325" s="97" t="n">
        <f aca="false">IF(H2325&lt;&gt;0,(H2325+Q2325),(K2325*N2325)+Q2325)</f>
        <v>0</v>
      </c>
      <c r="U2325" s="98" t="n">
        <f aca="false">IF(I2325&lt;&gt;0,(I2325+R2325),(L2325*O2325)+R2325)</f>
        <v>0</v>
      </c>
      <c r="V2325" s="99" t="n">
        <f aca="false">SUM(S2325:U2325)</f>
        <v>15.05</v>
      </c>
      <c r="W2325" s="100"/>
      <c r="X2325" s="101"/>
      <c r="Y2325" s="88"/>
      <c r="Z2325" s="88"/>
      <c r="AA2325" s="89"/>
      <c r="AB2325" s="102"/>
      <c r="AC2325" s="103"/>
      <c r="AMH2325" s="85"/>
      <c r="AMI2325" s="85"/>
      <c r="AMJ2325" s="85"/>
    </row>
    <row r="2326" s="84" customFormat="true" ht="17.9" hidden="false" customHeight="false" outlineLevel="1" collapsed="false">
      <c r="A2326" s="69"/>
      <c r="B2326" s="86"/>
      <c r="C2326" s="105" t="str">
        <f aca="false">C2325</f>
        <v>CBM-SE</v>
      </c>
      <c r="D2326" s="106" t="str">
        <f aca="false">D2325</f>
        <v>2º PAV.</v>
      </c>
      <c r="E2326" s="106" t="str">
        <f aca="false">E2325</f>
        <v>CIRCULAÇÃO RESTRITA A= 14,89m2</v>
      </c>
      <c r="F2326" s="107" t="str">
        <f aca="false">F2325</f>
        <v>RODAPÉ</v>
      </c>
      <c r="G2326" s="108"/>
      <c r="H2326" s="109"/>
      <c r="I2326" s="110"/>
      <c r="J2326" s="108"/>
      <c r="K2326" s="109"/>
      <c r="L2326" s="110"/>
      <c r="M2326" s="108"/>
      <c r="N2326" s="109"/>
      <c r="O2326" s="110"/>
      <c r="P2326" s="111"/>
      <c r="Q2326" s="112"/>
      <c r="R2326" s="113"/>
      <c r="S2326" s="114"/>
      <c r="T2326" s="115"/>
      <c r="U2326" s="116"/>
      <c r="V2326" s="117"/>
      <c r="W2326" s="118" t="n">
        <f aca="false">V2325</f>
        <v>15.05</v>
      </c>
      <c r="X2326" s="119" t="n">
        <v>2260</v>
      </c>
      <c r="Y2326" s="106" t="str">
        <f aca="false">IFERROR(VLOOKUP($X2326,'BASE DADOS'!$B$2:$E$16867,2,FALSE()),"-")</f>
        <v>ORSE</v>
      </c>
      <c r="Z2326" s="106" t="str">
        <f aca="false">IFERROR(VLOOKUP($X2326,'BASE DADOS'!$B$2:$E$16867,3,FALSE()),"-")</f>
        <v>Rodapé alta resistência, h = 10 cm</v>
      </c>
      <c r="AA2326" s="107" t="str">
        <f aca="false">IFERROR(VLOOKUP($X2326,'BASE DADOS'!$B$2:$E$16867,4,FALSE()),"-")</f>
        <v>m</v>
      </c>
      <c r="AB2326" s="120" t="s">
        <v>16989</v>
      </c>
      <c r="AC2326" s="121" t="str">
        <f aca="false">IFERROR(VLOOKUP(AB2326,'ETAPAS ORCAM'!$B$4:$C$58,2,FALSE()),"-")</f>
        <v>B08 – REVESTIMENTO INTERNO – PAREDE</v>
      </c>
      <c r="AMH2326" s="85"/>
      <c r="AMI2326" s="85"/>
      <c r="AMJ2326" s="85"/>
    </row>
    <row r="2327" s="84" customFormat="true" ht="12.8" hidden="false" customHeight="false" outlineLevel="1" collapsed="false">
      <c r="A2327" s="69"/>
      <c r="B2327" s="86"/>
      <c r="C2327" s="122"/>
      <c r="D2327" s="123"/>
      <c r="E2327" s="123"/>
      <c r="F2327" s="124"/>
      <c r="G2327" s="125"/>
      <c r="H2327" s="126"/>
      <c r="I2327" s="127"/>
      <c r="J2327" s="125"/>
      <c r="K2327" s="126"/>
      <c r="L2327" s="127"/>
      <c r="M2327" s="125"/>
      <c r="N2327" s="126"/>
      <c r="O2327" s="127"/>
      <c r="P2327" s="128"/>
      <c r="Q2327" s="129"/>
      <c r="R2327" s="130"/>
      <c r="S2327" s="131"/>
      <c r="T2327" s="132"/>
      <c r="U2327" s="133"/>
      <c r="V2327" s="134"/>
      <c r="W2327" s="135"/>
      <c r="X2327" s="136"/>
      <c r="Y2327" s="123"/>
      <c r="Z2327" s="123"/>
      <c r="AA2327" s="124"/>
      <c r="AB2327" s="137"/>
      <c r="AC2327" s="138"/>
      <c r="AMH2327" s="85"/>
      <c r="AMI2327" s="85"/>
      <c r="AMJ2327" s="85"/>
    </row>
    <row r="2328" s="84" customFormat="true" ht="12.8" hidden="false" customHeight="false" outlineLevel="0" collapsed="false">
      <c r="A2328" s="69"/>
      <c r="B2328" s="86"/>
      <c r="C2328" s="139"/>
      <c r="D2328" s="139"/>
      <c r="E2328" s="139"/>
      <c r="F2328" s="139"/>
      <c r="G2328" s="140"/>
      <c r="H2328" s="140"/>
      <c r="I2328" s="140"/>
      <c r="J2328" s="140"/>
      <c r="K2328" s="140"/>
      <c r="L2328" s="140"/>
      <c r="M2328" s="140"/>
      <c r="N2328" s="140"/>
      <c r="O2328" s="140"/>
      <c r="P2328" s="141"/>
      <c r="Q2328" s="141"/>
      <c r="R2328" s="141"/>
      <c r="S2328" s="142"/>
      <c r="T2328" s="142"/>
      <c r="U2328" s="142"/>
      <c r="V2328" s="142"/>
      <c r="W2328" s="143"/>
      <c r="X2328" s="144"/>
      <c r="Y2328" s="139"/>
      <c r="Z2328" s="139"/>
      <c r="AA2328" s="139"/>
      <c r="AB2328" s="145"/>
      <c r="AC2328" s="146"/>
      <c r="AMH2328" s="85"/>
      <c r="AMI2328" s="85"/>
      <c r="AMJ2328" s="85"/>
    </row>
    <row r="2329" s="84" customFormat="true" ht="17.9" hidden="false" customHeight="false" outlineLevel="0" collapsed="false">
      <c r="A2329" s="69"/>
      <c r="B2329" s="70" t="n">
        <v>37257</v>
      </c>
      <c r="C2329" s="71" t="s">
        <v>16962</v>
      </c>
      <c r="D2329" s="72" t="s">
        <v>17062</v>
      </c>
      <c r="E2329" s="72" t="s">
        <v>17036</v>
      </c>
      <c r="F2329" s="73"/>
      <c r="G2329" s="74"/>
      <c r="H2329" s="75"/>
      <c r="I2329" s="76"/>
      <c r="J2329" s="74"/>
      <c r="K2329" s="75"/>
      <c r="L2329" s="76"/>
      <c r="M2329" s="74"/>
      <c r="N2329" s="75"/>
      <c r="O2329" s="76"/>
      <c r="P2329" s="74"/>
      <c r="Q2329" s="75"/>
      <c r="R2329" s="76"/>
      <c r="S2329" s="77"/>
      <c r="T2329" s="78"/>
      <c r="U2329" s="79"/>
      <c r="V2329" s="80"/>
      <c r="W2329" s="81"/>
      <c r="X2329" s="71"/>
      <c r="Y2329" s="72"/>
      <c r="Z2329" s="72"/>
      <c r="AA2329" s="73"/>
      <c r="AB2329" s="82"/>
      <c r="AC2329" s="83"/>
      <c r="AMH2329" s="85"/>
      <c r="AMI2329" s="85"/>
      <c r="AMJ2329" s="85"/>
    </row>
    <row r="2330" s="104" customFormat="true" ht="17.9" hidden="false" customHeight="false" outlineLevel="1" collapsed="false">
      <c r="A2330" s="69"/>
      <c r="B2330" s="86"/>
      <c r="C2330" s="87" t="str">
        <f aca="false">C2329</f>
        <v>CBM-SE</v>
      </c>
      <c r="D2330" s="88" t="str">
        <f aca="false">D2329</f>
        <v>2º PAV.</v>
      </c>
      <c r="E2330" s="88" t="str">
        <f aca="false">E2329</f>
        <v>ESCADA RESTRITA ACESSO 1º PAV. A= 10,14m2</v>
      </c>
      <c r="F2330" s="89" t="s">
        <v>16939</v>
      </c>
      <c r="G2330" s="90"/>
      <c r="H2330" s="91"/>
      <c r="I2330" s="92"/>
      <c r="J2330" s="90" t="n">
        <v>13</v>
      </c>
      <c r="K2330" s="91"/>
      <c r="L2330" s="92"/>
      <c r="M2330" s="90" t="n">
        <v>3.09</v>
      </c>
      <c r="N2330" s="91"/>
      <c r="O2330" s="92"/>
      <c r="P2330" s="93" t="n">
        <f aca="false">-2.6*2.2</f>
        <v>-5.72</v>
      </c>
      <c r="Q2330" s="94"/>
      <c r="R2330" s="95"/>
      <c r="S2330" s="96" t="n">
        <f aca="false">IF(G2330&lt;&gt;0,(G2330+P2330),(J2330*M2330)+P2330)</f>
        <v>34.45</v>
      </c>
      <c r="T2330" s="97" t="n">
        <f aca="false">IF(H2330&lt;&gt;0,(H2330+Q2330),(K2330*N2330)+Q2330)</f>
        <v>0</v>
      </c>
      <c r="U2330" s="98" t="n">
        <f aca="false">IF(I2330&lt;&gt;0,(I2330+R2330),(L2330*O2330)+R2330)</f>
        <v>0</v>
      </c>
      <c r="V2330" s="99" t="n">
        <f aca="false">SUM(S2330:U2330)</f>
        <v>34.45</v>
      </c>
      <c r="W2330" s="100"/>
      <c r="X2330" s="101"/>
      <c r="Y2330" s="88"/>
      <c r="Z2330" s="88"/>
      <c r="AA2330" s="89"/>
      <c r="AB2330" s="102"/>
      <c r="AC2330" s="103"/>
      <c r="AMH2330" s="85"/>
      <c r="AMI2330" s="85"/>
      <c r="AMJ2330" s="85"/>
    </row>
    <row r="2331" s="84" customFormat="true" ht="26.1" hidden="false" customHeight="false" outlineLevel="1" collapsed="false">
      <c r="A2331" s="69"/>
      <c r="B2331" s="86"/>
      <c r="C2331" s="105" t="str">
        <f aca="false">C2330</f>
        <v>CBM-SE</v>
      </c>
      <c r="D2331" s="106" t="str">
        <f aca="false">D2330</f>
        <v>2º PAV.</v>
      </c>
      <c r="E2331" s="106" t="str">
        <f aca="false">E2330</f>
        <v>ESCADA RESTRITA ACESSO 1º PAV. A= 10,14m2</v>
      </c>
      <c r="F2331" s="107" t="str">
        <f aca="false">F2330</f>
        <v>PAREDE</v>
      </c>
      <c r="G2331" s="108"/>
      <c r="H2331" s="109"/>
      <c r="I2331" s="110"/>
      <c r="J2331" s="108"/>
      <c r="K2331" s="109"/>
      <c r="L2331" s="110"/>
      <c r="M2331" s="108"/>
      <c r="N2331" s="109"/>
      <c r="O2331" s="110"/>
      <c r="P2331" s="111"/>
      <c r="Q2331" s="112"/>
      <c r="R2331" s="113"/>
      <c r="S2331" s="114"/>
      <c r="T2331" s="115"/>
      <c r="U2331" s="116"/>
      <c r="V2331" s="117"/>
      <c r="W2331" s="118" t="n">
        <f aca="false">V2330</f>
        <v>34.45</v>
      </c>
      <c r="X2331" s="119" t="n">
        <v>87879</v>
      </c>
      <c r="Y2331" s="106" t="str">
        <f aca="false">IFERROR(VLOOKUP($X2331,'BASE DADOS'!$B$2:$E$16867,2,FALSE()),"-")</f>
        <v>SINAPI</v>
      </c>
      <c r="Z2331" s="106" t="str">
        <f aca="false">IFERROR(VLOOKUP($X2331,'BASE DADOS'!$B$2:$E$16867,3,FALSE()),"-")</f>
        <v>Chapisco aplicado em alvenarias e estruturas de concreto internas, com colher de pedreiro.   argamassa traço 1:3 com preparo em betoneira 400l. af_10/2022</v>
      </c>
      <c r="AA2331" s="107" t="str">
        <f aca="false">IFERROR(VLOOKUP($X2331,'BASE DADOS'!$B$2:$E$16867,4,FALSE()),"-")</f>
        <v>m2</v>
      </c>
      <c r="AB2331" s="120" t="s">
        <v>16989</v>
      </c>
      <c r="AC2331" s="121" t="str">
        <f aca="false">IFERROR(VLOOKUP(AB2331,'ETAPAS ORCAM'!$B$4:$C$58,2,FALSE()),"-")</f>
        <v>B08 – REVESTIMENTO INTERNO – PAREDE</v>
      </c>
      <c r="AMH2331" s="85"/>
      <c r="AMI2331" s="85"/>
      <c r="AMJ2331" s="85"/>
    </row>
    <row r="2332" s="84" customFormat="true" ht="34.3" hidden="false" customHeight="false" outlineLevel="1" collapsed="false">
      <c r="A2332" s="69"/>
      <c r="B2332" s="86"/>
      <c r="C2332" s="105" t="str">
        <f aca="false">C2331</f>
        <v>CBM-SE</v>
      </c>
      <c r="D2332" s="106" t="str">
        <f aca="false">D2331</f>
        <v>2º PAV.</v>
      </c>
      <c r="E2332" s="106" t="str">
        <f aca="false">E2331</f>
        <v>ESCADA RESTRITA ACESSO 1º PAV. A= 10,14m2</v>
      </c>
      <c r="F2332" s="107" t="str">
        <f aca="false">F2331</f>
        <v>PAREDE</v>
      </c>
      <c r="G2332" s="108"/>
      <c r="H2332" s="109"/>
      <c r="I2332" s="110"/>
      <c r="J2332" s="108"/>
      <c r="K2332" s="109"/>
      <c r="L2332" s="110"/>
      <c r="M2332" s="108"/>
      <c r="N2332" s="109"/>
      <c r="O2332" s="110"/>
      <c r="P2332" s="111"/>
      <c r="Q2332" s="112"/>
      <c r="R2332" s="113"/>
      <c r="S2332" s="114"/>
      <c r="T2332" s="115"/>
      <c r="U2332" s="116"/>
      <c r="V2332" s="117"/>
      <c r="W2332" s="118" t="n">
        <f aca="false">W2331</f>
        <v>34.45</v>
      </c>
      <c r="X2332" s="119" t="n">
        <v>87529</v>
      </c>
      <c r="Y2332" s="106" t="str">
        <f aca="false">IFERROR(VLOOKUP($X2332,'BASE DADOS'!$B$2:$E$16867,2,FALSE()),"-")</f>
        <v>SINAPI</v>
      </c>
      <c r="Z2332" s="106" t="str">
        <f aca="false">IFERROR(VLOOKUP($X2332,'BASE DADOS'!$B$2:$E$16867,3,FALSE()),"-")</f>
        <v>Massa única, para recebimento de pintura, em argamassa traço 1:2:8, preparo mecânico com betoneira 400l, aplicada manualmente em faces internas de paredes, espessura de 20mm, com execução de taliscas. af_06/2014</v>
      </c>
      <c r="AA2332" s="107" t="str">
        <f aca="false">IFERROR(VLOOKUP($X2332,'BASE DADOS'!$B$2:$E$16867,4,FALSE()),"-")</f>
        <v>m2</v>
      </c>
      <c r="AB2332" s="120" t="s">
        <v>16989</v>
      </c>
      <c r="AC2332" s="121" t="str">
        <f aca="false">IFERROR(VLOOKUP(AB2332,'ETAPAS ORCAM'!$B$4:$C$58,2,FALSE()),"-")</f>
        <v>B08 – REVESTIMENTO INTERNO – PAREDE</v>
      </c>
      <c r="AMH2332" s="85"/>
      <c r="AMI2332" s="85"/>
      <c r="AMJ2332" s="85"/>
    </row>
    <row r="2333" s="84" customFormat="true" ht="17.9" hidden="false" customHeight="false" outlineLevel="1" collapsed="false">
      <c r="A2333" s="69"/>
      <c r="B2333" s="86"/>
      <c r="C2333" s="105" t="str">
        <f aca="false">C2332</f>
        <v>CBM-SE</v>
      </c>
      <c r="D2333" s="106" t="str">
        <f aca="false">D2332</f>
        <v>2º PAV.</v>
      </c>
      <c r="E2333" s="106" t="str">
        <f aca="false">E2332</f>
        <v>ESCADA RESTRITA ACESSO 1º PAV. A= 10,14m2</v>
      </c>
      <c r="F2333" s="107" t="str">
        <f aca="false">F2332</f>
        <v>PAREDE</v>
      </c>
      <c r="G2333" s="108"/>
      <c r="H2333" s="109"/>
      <c r="I2333" s="110"/>
      <c r="J2333" s="108"/>
      <c r="K2333" s="109"/>
      <c r="L2333" s="110"/>
      <c r="M2333" s="108"/>
      <c r="N2333" s="109"/>
      <c r="O2333" s="110"/>
      <c r="P2333" s="111"/>
      <c r="Q2333" s="112"/>
      <c r="R2333" s="113"/>
      <c r="S2333" s="114"/>
      <c r="T2333" s="115"/>
      <c r="U2333" s="116"/>
      <c r="V2333" s="117"/>
      <c r="W2333" s="118" t="n">
        <f aca="false">W2332</f>
        <v>34.45</v>
      </c>
      <c r="X2333" s="119" t="n">
        <v>88485</v>
      </c>
      <c r="Y2333" s="106" t="str">
        <f aca="false">IFERROR(VLOOKUP($X2333,'BASE DADOS'!$B$2:$E$16867,2,FALSE()),"-")</f>
        <v>SINAPI</v>
      </c>
      <c r="Z2333" s="106" t="str">
        <f aca="false">IFERROR(VLOOKUP($X2333,'BASE DADOS'!$B$2:$E$16867,3,FALSE()),"-")</f>
        <v>Aplicação de fundo selador acrílico em paredes, uma demão. af_06/2014</v>
      </c>
      <c r="AA2333" s="107" t="str">
        <f aca="false">IFERROR(VLOOKUP($X2333,'BASE DADOS'!$B$2:$E$16867,4,FALSE()),"-")</f>
        <v>m2</v>
      </c>
      <c r="AB2333" s="120" t="s">
        <v>16990</v>
      </c>
      <c r="AC2333" s="121" t="str">
        <f aca="false">IFERROR(VLOOKUP(AB2333,'ETAPAS ORCAM'!$B$4:$C$58,2,FALSE()),"-")</f>
        <v>B14 – PINTURA INTERNA – PAREDE</v>
      </c>
      <c r="AMH2333" s="85"/>
      <c r="AMI2333" s="85"/>
      <c r="AMJ2333" s="85"/>
    </row>
    <row r="2334" s="84" customFormat="true" ht="17.9" hidden="false" customHeight="false" outlineLevel="1" collapsed="false">
      <c r="A2334" s="69"/>
      <c r="B2334" s="86"/>
      <c r="C2334" s="105" t="str">
        <f aca="false">C2333</f>
        <v>CBM-SE</v>
      </c>
      <c r="D2334" s="106" t="str">
        <f aca="false">D2333</f>
        <v>2º PAV.</v>
      </c>
      <c r="E2334" s="106" t="str">
        <f aca="false">E2333</f>
        <v>ESCADA RESTRITA ACESSO 1º PAV. A= 10,14m2</v>
      </c>
      <c r="F2334" s="107" t="str">
        <f aca="false">F2333</f>
        <v>PAREDE</v>
      </c>
      <c r="G2334" s="108"/>
      <c r="H2334" s="109"/>
      <c r="I2334" s="110"/>
      <c r="J2334" s="108"/>
      <c r="K2334" s="109"/>
      <c r="L2334" s="110"/>
      <c r="M2334" s="108"/>
      <c r="N2334" s="109"/>
      <c r="O2334" s="110"/>
      <c r="P2334" s="111"/>
      <c r="Q2334" s="112"/>
      <c r="R2334" s="113"/>
      <c r="S2334" s="114"/>
      <c r="T2334" s="115"/>
      <c r="U2334" s="116"/>
      <c r="V2334" s="117"/>
      <c r="W2334" s="118" t="n">
        <f aca="false">W2333</f>
        <v>34.45</v>
      </c>
      <c r="X2334" s="119" t="n">
        <v>88497</v>
      </c>
      <c r="Y2334" s="106" t="str">
        <f aca="false">IFERROR(VLOOKUP($X2334,'BASE DADOS'!$B$2:$E$16867,2,FALSE()),"-")</f>
        <v>SINAPI</v>
      </c>
      <c r="Z2334" s="106" t="str">
        <f aca="false">IFERROR(VLOOKUP($X2334,'BASE DADOS'!$B$2:$E$16867,3,FALSE()),"-")</f>
        <v>Aplicação e lixamento de massa látex em paredes, duas demãos. af_06/2014</v>
      </c>
      <c r="AA2334" s="107" t="str">
        <f aca="false">IFERROR(VLOOKUP($X2334,'BASE DADOS'!$B$2:$E$16867,4,FALSE()),"-")</f>
        <v>m2</v>
      </c>
      <c r="AB2334" s="120" t="s">
        <v>16990</v>
      </c>
      <c r="AC2334" s="121" t="str">
        <f aca="false">IFERROR(VLOOKUP(AB2334,'ETAPAS ORCAM'!$B$4:$C$58,2,FALSE()),"-")</f>
        <v>B14 – PINTURA INTERNA – PAREDE</v>
      </c>
      <c r="AMH2334" s="85"/>
      <c r="AMI2334" s="85"/>
      <c r="AMJ2334" s="85"/>
    </row>
    <row r="2335" s="84" customFormat="true" ht="17.9" hidden="false" customHeight="false" outlineLevel="1" collapsed="false">
      <c r="A2335" s="69"/>
      <c r="B2335" s="86"/>
      <c r="C2335" s="105" t="str">
        <f aca="false">C2334</f>
        <v>CBM-SE</v>
      </c>
      <c r="D2335" s="106" t="str">
        <f aca="false">D2334</f>
        <v>2º PAV.</v>
      </c>
      <c r="E2335" s="106" t="str">
        <f aca="false">E2334</f>
        <v>ESCADA RESTRITA ACESSO 1º PAV. A= 10,14m2</v>
      </c>
      <c r="F2335" s="107" t="str">
        <f aca="false">F2334</f>
        <v>PAREDE</v>
      </c>
      <c r="G2335" s="108"/>
      <c r="H2335" s="109"/>
      <c r="I2335" s="110"/>
      <c r="J2335" s="108"/>
      <c r="K2335" s="109"/>
      <c r="L2335" s="110"/>
      <c r="M2335" s="108"/>
      <c r="N2335" s="109"/>
      <c r="O2335" s="110"/>
      <c r="P2335" s="111"/>
      <c r="Q2335" s="112"/>
      <c r="R2335" s="113"/>
      <c r="S2335" s="114"/>
      <c r="T2335" s="115"/>
      <c r="U2335" s="116"/>
      <c r="V2335" s="117"/>
      <c r="W2335" s="118" t="n">
        <f aca="false">W2334</f>
        <v>34.45</v>
      </c>
      <c r="X2335" s="119" t="n">
        <v>104641</v>
      </c>
      <c r="Y2335" s="106" t="str">
        <f aca="false">IFERROR(VLOOKUP($X2335,'BASE DADOS'!$B$2:$E$16867,2,FALSE()),"-")</f>
        <v>SINAPI</v>
      </c>
      <c r="Z2335" s="106" t="str">
        <f aca="false">IFERROR(VLOOKUP($X2335,'BASE DADOS'!$B$2:$E$16867,3,FALSE()),"-")</f>
        <v>Pintura látex acrílica econômica, aplicação manual em paredes, duas demãos. Af_04/2023</v>
      </c>
      <c r="AA2335" s="107" t="str">
        <f aca="false">IFERROR(VLOOKUP($X2335,'BASE DADOS'!$B$2:$E$16867,4,FALSE()),"-")</f>
        <v>m2</v>
      </c>
      <c r="AB2335" s="120" t="s">
        <v>16990</v>
      </c>
      <c r="AC2335" s="121" t="str">
        <f aca="false">IFERROR(VLOOKUP(AB2335,'ETAPAS ORCAM'!$B$4:$C$58,2,FALSE()),"-")</f>
        <v>B14 – PINTURA INTERNA – PAREDE</v>
      </c>
      <c r="AMH2335" s="85"/>
      <c r="AMI2335" s="85"/>
      <c r="AMJ2335" s="85"/>
    </row>
    <row r="2336" s="104" customFormat="true" ht="17.9" hidden="false" customHeight="false" outlineLevel="1" collapsed="false">
      <c r="A2336" s="69"/>
      <c r="B2336" s="86"/>
      <c r="C2336" s="87" t="str">
        <f aca="false">C2335</f>
        <v>CBM-SE</v>
      </c>
      <c r="D2336" s="88" t="str">
        <f aca="false">D2335</f>
        <v>2º PAV.</v>
      </c>
      <c r="E2336" s="88" t="str">
        <f aca="false">E2335</f>
        <v>ESCADA RESTRITA ACESSO 1º PAV. A= 10,14m2</v>
      </c>
      <c r="F2336" s="89" t="s">
        <v>16940</v>
      </c>
      <c r="G2336" s="90" t="n">
        <v>10.14</v>
      </c>
      <c r="H2336" s="91"/>
      <c r="I2336" s="92"/>
      <c r="J2336" s="90"/>
      <c r="K2336" s="91"/>
      <c r="L2336" s="92"/>
      <c r="M2336" s="90"/>
      <c r="N2336" s="91"/>
      <c r="O2336" s="92"/>
      <c r="P2336" s="93"/>
      <c r="Q2336" s="94"/>
      <c r="R2336" s="95"/>
      <c r="S2336" s="96" t="n">
        <f aca="false">IF(G2336&lt;&gt;0,(G2336+P2336),(J2336*M2336)+P2336)</f>
        <v>10.14</v>
      </c>
      <c r="T2336" s="97" t="n">
        <f aca="false">IF(H2336&lt;&gt;0,(H2336+Q2336),(K2336*N2336)+Q2336)</f>
        <v>0</v>
      </c>
      <c r="U2336" s="98" t="n">
        <f aca="false">IF(I2336&lt;&gt;0,(I2336+R2336),(L2336*O2336)+R2336)</f>
        <v>0</v>
      </c>
      <c r="V2336" s="99" t="n">
        <f aca="false">SUM(S2336:U2336)</f>
        <v>10.14</v>
      </c>
      <c r="W2336" s="100"/>
      <c r="X2336" s="101"/>
      <c r="Y2336" s="88"/>
      <c r="Z2336" s="88"/>
      <c r="AA2336" s="89"/>
      <c r="AB2336" s="102"/>
      <c r="AC2336" s="103"/>
      <c r="AMH2336" s="85"/>
      <c r="AMI2336" s="85"/>
      <c r="AMJ2336" s="85"/>
    </row>
    <row r="2337" s="84" customFormat="true" ht="17.9" hidden="false" customHeight="false" outlineLevel="1" collapsed="false">
      <c r="A2337" s="69"/>
      <c r="B2337" s="86"/>
      <c r="C2337" s="105" t="str">
        <f aca="false">C2336</f>
        <v>CBM-SE</v>
      </c>
      <c r="D2337" s="106" t="str">
        <f aca="false">D2336</f>
        <v>2º PAV.</v>
      </c>
      <c r="E2337" s="106" t="str">
        <f aca="false">E2336</f>
        <v>ESCADA RESTRITA ACESSO 1º PAV. A= 10,14m2</v>
      </c>
      <c r="F2337" s="107" t="str">
        <f aca="false">F2336</f>
        <v>TETO</v>
      </c>
      <c r="G2337" s="108"/>
      <c r="H2337" s="109"/>
      <c r="I2337" s="110"/>
      <c r="J2337" s="108"/>
      <c r="K2337" s="109"/>
      <c r="L2337" s="110"/>
      <c r="M2337" s="108"/>
      <c r="N2337" s="109"/>
      <c r="O2337" s="110"/>
      <c r="P2337" s="111"/>
      <c r="Q2337" s="112"/>
      <c r="R2337" s="113"/>
      <c r="S2337" s="114"/>
      <c r="T2337" s="115"/>
      <c r="U2337" s="116"/>
      <c r="V2337" s="117"/>
      <c r="W2337" s="118" t="n">
        <f aca="false">V2336</f>
        <v>10.14</v>
      </c>
      <c r="X2337" s="119" t="n">
        <v>96114</v>
      </c>
      <c r="Y2337" s="106" t="str">
        <f aca="false">IFERROR(VLOOKUP($X2337,'BASE DADOS'!$B$2:$E$16867,2,FALSE()),"-")</f>
        <v>SINAPI</v>
      </c>
      <c r="Z2337" s="106" t="str">
        <f aca="false">IFERROR(VLOOKUP($X2337,'BASE DADOS'!$B$2:$E$16867,3,FALSE()),"-")</f>
        <v>Forro em drywall, para ambientes comerciais, inclusive estrutura de fixação. af_05/2017_ps</v>
      </c>
      <c r="AA2337" s="107" t="str">
        <f aca="false">IFERROR(VLOOKUP($X2337,'BASE DADOS'!$B$2:$E$16867,4,FALSE()),"-")</f>
        <v>m2</v>
      </c>
      <c r="AB2337" s="120" t="s">
        <v>16991</v>
      </c>
      <c r="AC2337" s="121" t="str">
        <f aca="false">IFERROR(VLOOKUP(AB2337,'ETAPAS ORCAM'!$B$4:$C$58,2,FALSE()),"-")</f>
        <v>B09 – REVESTIMENTO INTERNO – TETO</v>
      </c>
      <c r="AMH2337" s="85"/>
      <c r="AMI2337" s="85"/>
      <c r="AMJ2337" s="85"/>
    </row>
    <row r="2338" s="84" customFormat="true" ht="17.9" hidden="false" customHeight="false" outlineLevel="1" collapsed="false">
      <c r="A2338" s="69"/>
      <c r="B2338" s="86"/>
      <c r="C2338" s="105" t="str">
        <f aca="false">C2337</f>
        <v>CBM-SE</v>
      </c>
      <c r="D2338" s="106" t="str">
        <f aca="false">D2337</f>
        <v>2º PAV.</v>
      </c>
      <c r="E2338" s="106" t="str">
        <f aca="false">E2337</f>
        <v>ESCADA RESTRITA ACESSO 1º PAV. A= 10,14m2</v>
      </c>
      <c r="F2338" s="107" t="str">
        <f aca="false">F2337</f>
        <v>TETO</v>
      </c>
      <c r="G2338" s="108"/>
      <c r="H2338" s="109"/>
      <c r="I2338" s="110"/>
      <c r="J2338" s="108"/>
      <c r="K2338" s="109"/>
      <c r="L2338" s="110"/>
      <c r="M2338" s="108"/>
      <c r="N2338" s="109"/>
      <c r="O2338" s="110"/>
      <c r="P2338" s="111"/>
      <c r="Q2338" s="112"/>
      <c r="R2338" s="113"/>
      <c r="S2338" s="114"/>
      <c r="T2338" s="115"/>
      <c r="U2338" s="116"/>
      <c r="V2338" s="117"/>
      <c r="W2338" s="118" t="n">
        <f aca="false">J2330</f>
        <v>13</v>
      </c>
      <c r="X2338" s="119" t="n">
        <v>9082</v>
      </c>
      <c r="Y2338" s="106" t="str">
        <f aca="false">IFERROR(VLOOKUP($X2338,'BASE DADOS'!$B$2:$E$16867,2,FALSE()),"-")</f>
        <v>ORSE</v>
      </c>
      <c r="Z2338" s="106" t="str">
        <f aca="false">IFERROR(VLOOKUP($X2338,'BASE DADOS'!$B$2:$E$16867,3,FALSE()),"-")</f>
        <v>Tabica metálica 3x3cm para forro de gesso (fornecimento e montagem)</v>
      </c>
      <c r="AA2338" s="107" t="str">
        <f aca="false">IFERROR(VLOOKUP($X2338,'BASE DADOS'!$B$2:$E$16867,4,FALSE()),"-")</f>
        <v>m</v>
      </c>
      <c r="AB2338" s="120" t="s">
        <v>16991</v>
      </c>
      <c r="AC2338" s="121" t="str">
        <f aca="false">IFERROR(VLOOKUP(AB2338,'ETAPAS ORCAM'!$B$4:$C$58,2,FALSE()),"-")</f>
        <v>B09 – REVESTIMENTO INTERNO – TETO</v>
      </c>
      <c r="AMH2338" s="85"/>
      <c r="AMI2338" s="85"/>
      <c r="AMJ2338" s="85"/>
    </row>
    <row r="2339" s="84" customFormat="true" ht="17.9" hidden="false" customHeight="false" outlineLevel="1" collapsed="false">
      <c r="A2339" s="69"/>
      <c r="B2339" s="86"/>
      <c r="C2339" s="105" t="str">
        <f aca="false">C2338</f>
        <v>CBM-SE</v>
      </c>
      <c r="D2339" s="106" t="str">
        <f aca="false">D2338</f>
        <v>2º PAV.</v>
      </c>
      <c r="E2339" s="106" t="str">
        <f aca="false">E2338</f>
        <v>ESCADA RESTRITA ACESSO 1º PAV. A= 10,14m2</v>
      </c>
      <c r="F2339" s="107" t="str">
        <f aca="false">F2338</f>
        <v>TETO</v>
      </c>
      <c r="G2339" s="108"/>
      <c r="H2339" s="109"/>
      <c r="I2339" s="110"/>
      <c r="J2339" s="108"/>
      <c r="K2339" s="109"/>
      <c r="L2339" s="110"/>
      <c r="M2339" s="108"/>
      <c r="N2339" s="109"/>
      <c r="O2339" s="110"/>
      <c r="P2339" s="111"/>
      <c r="Q2339" s="112"/>
      <c r="R2339" s="113"/>
      <c r="S2339" s="114"/>
      <c r="T2339" s="115"/>
      <c r="U2339" s="116"/>
      <c r="V2339" s="117"/>
      <c r="W2339" s="118" t="n">
        <f aca="false">W2337</f>
        <v>10.14</v>
      </c>
      <c r="X2339" s="119" t="n">
        <v>88484</v>
      </c>
      <c r="Y2339" s="106" t="str">
        <f aca="false">IFERROR(VLOOKUP($X2339,'BASE DADOS'!$B$2:$E$16867,2,FALSE()),"-")</f>
        <v>SINAPI</v>
      </c>
      <c r="Z2339" s="106" t="str">
        <f aca="false">IFERROR(VLOOKUP($X2339,'BASE DADOS'!$B$2:$E$16867,3,FALSE()),"-")</f>
        <v>Aplicação de fundo selador acrílico em teto, uma demão. af_06/2014</v>
      </c>
      <c r="AA2339" s="107" t="str">
        <f aca="false">IFERROR(VLOOKUP($X2339,'BASE DADOS'!$B$2:$E$16867,4,FALSE()),"-")</f>
        <v>m2</v>
      </c>
      <c r="AB2339" s="120" t="s">
        <v>16992</v>
      </c>
      <c r="AC2339" s="121" t="str">
        <f aca="false">IFERROR(VLOOKUP(AB2339,'ETAPAS ORCAM'!$B$4:$C$58,2,FALSE()),"-")</f>
        <v>B15 – PINTURA INTERNA – TETO</v>
      </c>
      <c r="AMH2339" s="85"/>
      <c r="AMI2339" s="85"/>
      <c r="AMJ2339" s="85"/>
    </row>
    <row r="2340" s="84" customFormat="true" ht="17.9" hidden="false" customHeight="false" outlineLevel="1" collapsed="false">
      <c r="A2340" s="69"/>
      <c r="B2340" s="86"/>
      <c r="C2340" s="105" t="str">
        <f aca="false">C2339</f>
        <v>CBM-SE</v>
      </c>
      <c r="D2340" s="106" t="str">
        <f aca="false">D2339</f>
        <v>2º PAV.</v>
      </c>
      <c r="E2340" s="106" t="str">
        <f aca="false">E2339</f>
        <v>ESCADA RESTRITA ACESSO 1º PAV. A= 10,14m2</v>
      </c>
      <c r="F2340" s="107" t="str">
        <f aca="false">F2339</f>
        <v>TETO</v>
      </c>
      <c r="G2340" s="108"/>
      <c r="H2340" s="109"/>
      <c r="I2340" s="110"/>
      <c r="J2340" s="108"/>
      <c r="K2340" s="109"/>
      <c r="L2340" s="110"/>
      <c r="M2340" s="108"/>
      <c r="N2340" s="109"/>
      <c r="O2340" s="110"/>
      <c r="P2340" s="111"/>
      <c r="Q2340" s="112"/>
      <c r="R2340" s="113"/>
      <c r="S2340" s="114"/>
      <c r="T2340" s="115"/>
      <c r="U2340" s="116"/>
      <c r="V2340" s="117"/>
      <c r="W2340" s="118" t="n">
        <f aca="false">W2339</f>
        <v>10.14</v>
      </c>
      <c r="X2340" s="119" t="n">
        <v>88496</v>
      </c>
      <c r="Y2340" s="106" t="str">
        <f aca="false">IFERROR(VLOOKUP($X2340,'BASE DADOS'!$B$2:$E$16867,2,FALSE()),"-")</f>
        <v>SINAPI</v>
      </c>
      <c r="Z2340" s="106" t="str">
        <f aca="false">IFERROR(VLOOKUP($X2340,'BASE DADOS'!$B$2:$E$16867,3,FALSE()),"-")</f>
        <v>Aplicação e lixamento de massa látex em teto, duas demãos. af_06/2014</v>
      </c>
      <c r="AA2340" s="107" t="str">
        <f aca="false">IFERROR(VLOOKUP($X2340,'BASE DADOS'!$B$2:$E$16867,4,FALSE()),"-")</f>
        <v>m2</v>
      </c>
      <c r="AB2340" s="120" t="s">
        <v>16992</v>
      </c>
      <c r="AC2340" s="121" t="str">
        <f aca="false">IFERROR(VLOOKUP(AB2340,'ETAPAS ORCAM'!$B$4:$C$58,2,FALSE()),"-")</f>
        <v>B15 – PINTURA INTERNA – TETO</v>
      </c>
      <c r="AMH2340" s="85"/>
      <c r="AMI2340" s="85"/>
      <c r="AMJ2340" s="85"/>
    </row>
    <row r="2341" s="84" customFormat="true" ht="17.9" hidden="false" customHeight="false" outlineLevel="1" collapsed="false">
      <c r="A2341" s="69"/>
      <c r="B2341" s="86"/>
      <c r="C2341" s="105" t="str">
        <f aca="false">C2340</f>
        <v>CBM-SE</v>
      </c>
      <c r="D2341" s="106" t="str">
        <f aca="false">D2340</f>
        <v>2º PAV.</v>
      </c>
      <c r="E2341" s="106" t="str">
        <f aca="false">E2340</f>
        <v>ESCADA RESTRITA ACESSO 1º PAV. A= 10,14m2</v>
      </c>
      <c r="F2341" s="107" t="str">
        <f aca="false">F2340</f>
        <v>TETO</v>
      </c>
      <c r="G2341" s="108"/>
      <c r="H2341" s="109"/>
      <c r="I2341" s="110"/>
      <c r="J2341" s="108"/>
      <c r="K2341" s="109"/>
      <c r="L2341" s="110"/>
      <c r="M2341" s="108"/>
      <c r="N2341" s="109"/>
      <c r="O2341" s="110"/>
      <c r="P2341" s="111"/>
      <c r="Q2341" s="112"/>
      <c r="R2341" s="113"/>
      <c r="S2341" s="114"/>
      <c r="T2341" s="115"/>
      <c r="U2341" s="116"/>
      <c r="V2341" s="117"/>
      <c r="W2341" s="118" t="n">
        <f aca="false">W2340</f>
        <v>10.14</v>
      </c>
      <c r="X2341" s="119" t="n">
        <v>104639</v>
      </c>
      <c r="Y2341" s="106" t="str">
        <f aca="false">IFERROR(VLOOKUP($X2341,'BASE DADOS'!$B$2:$E$16867,2,FALSE()),"-")</f>
        <v>SINAPI</v>
      </c>
      <c r="Z2341" s="106" t="str">
        <f aca="false">IFERROR(VLOOKUP($X2341,'BASE DADOS'!$B$2:$E$16867,3,FALSE()),"-")</f>
        <v>Pintura látex acrílica econômica, aplicação manual em teto, duas demãos. Af_04/2023</v>
      </c>
      <c r="AA2341" s="107" t="str">
        <f aca="false">IFERROR(VLOOKUP($X2341,'BASE DADOS'!$B$2:$E$16867,4,FALSE()),"-")</f>
        <v>m2</v>
      </c>
      <c r="AB2341" s="120" t="s">
        <v>16992</v>
      </c>
      <c r="AC2341" s="121" t="str">
        <f aca="false">IFERROR(VLOOKUP(AB2341,'ETAPAS ORCAM'!$B$4:$C$58,2,FALSE()),"-")</f>
        <v>B15 – PINTURA INTERNA – TETO</v>
      </c>
      <c r="AMH2341" s="85"/>
      <c r="AMI2341" s="85"/>
      <c r="AMJ2341" s="85"/>
    </row>
    <row r="2342" s="84" customFormat="true" ht="12.8" hidden="false" customHeight="false" outlineLevel="1" collapsed="false">
      <c r="A2342" s="69"/>
      <c r="B2342" s="86"/>
      <c r="C2342" s="122"/>
      <c r="D2342" s="123"/>
      <c r="E2342" s="123"/>
      <c r="F2342" s="124"/>
      <c r="G2342" s="125"/>
      <c r="H2342" s="126"/>
      <c r="I2342" s="127"/>
      <c r="J2342" s="125"/>
      <c r="K2342" s="126"/>
      <c r="L2342" s="127"/>
      <c r="M2342" s="125"/>
      <c r="N2342" s="126"/>
      <c r="O2342" s="127"/>
      <c r="P2342" s="128"/>
      <c r="Q2342" s="129"/>
      <c r="R2342" s="130"/>
      <c r="S2342" s="131"/>
      <c r="T2342" s="132"/>
      <c r="U2342" s="133"/>
      <c r="V2342" s="134"/>
      <c r="W2342" s="135"/>
      <c r="X2342" s="136"/>
      <c r="Y2342" s="123"/>
      <c r="Z2342" s="123"/>
      <c r="AA2342" s="124"/>
      <c r="AB2342" s="137"/>
      <c r="AC2342" s="138"/>
      <c r="AMH2342" s="85"/>
      <c r="AMI2342" s="85"/>
      <c r="AMJ2342" s="85"/>
    </row>
    <row r="2343" s="84" customFormat="true" ht="12.8" hidden="false" customHeight="false" outlineLevel="0" collapsed="false">
      <c r="A2343" s="69"/>
      <c r="B2343" s="86"/>
      <c r="C2343" s="139"/>
      <c r="D2343" s="139"/>
      <c r="E2343" s="139"/>
      <c r="F2343" s="139"/>
      <c r="G2343" s="140"/>
      <c r="H2343" s="140"/>
      <c r="I2343" s="140"/>
      <c r="J2343" s="140"/>
      <c r="K2343" s="140"/>
      <c r="L2343" s="140"/>
      <c r="M2343" s="140"/>
      <c r="N2343" s="140"/>
      <c r="O2343" s="140"/>
      <c r="P2343" s="141"/>
      <c r="Q2343" s="141"/>
      <c r="R2343" s="141"/>
      <c r="S2343" s="142"/>
      <c r="T2343" s="142"/>
      <c r="U2343" s="142"/>
      <c r="V2343" s="142"/>
      <c r="W2343" s="143"/>
      <c r="X2343" s="144"/>
      <c r="Y2343" s="139"/>
      <c r="Z2343" s="139"/>
      <c r="AA2343" s="139"/>
      <c r="AB2343" s="145"/>
      <c r="AC2343" s="146"/>
      <c r="AMH2343" s="85"/>
      <c r="AMI2343" s="85"/>
      <c r="AMJ2343" s="85"/>
    </row>
    <row r="2344" s="84" customFormat="true" ht="17.9" hidden="false" customHeight="false" outlineLevel="0" collapsed="false">
      <c r="A2344" s="69"/>
      <c r="B2344" s="70" t="n">
        <v>37257</v>
      </c>
      <c r="C2344" s="71" t="s">
        <v>16962</v>
      </c>
      <c r="D2344" s="72" t="s">
        <v>17062</v>
      </c>
      <c r="E2344" s="72" t="s">
        <v>17071</v>
      </c>
      <c r="F2344" s="73"/>
      <c r="G2344" s="74"/>
      <c r="H2344" s="75"/>
      <c r="I2344" s="76"/>
      <c r="J2344" s="74"/>
      <c r="K2344" s="75"/>
      <c r="L2344" s="76"/>
      <c r="M2344" s="74"/>
      <c r="N2344" s="75"/>
      <c r="O2344" s="76"/>
      <c r="P2344" s="74"/>
      <c r="Q2344" s="75"/>
      <c r="R2344" s="76"/>
      <c r="S2344" s="77"/>
      <c r="T2344" s="78"/>
      <c r="U2344" s="79"/>
      <c r="V2344" s="80"/>
      <c r="W2344" s="81"/>
      <c r="X2344" s="71"/>
      <c r="Y2344" s="72"/>
      <c r="Z2344" s="72"/>
      <c r="AA2344" s="73"/>
      <c r="AB2344" s="82"/>
      <c r="AC2344" s="83"/>
      <c r="AMH2344" s="85"/>
      <c r="AMI2344" s="85"/>
      <c r="AMJ2344" s="85"/>
    </row>
    <row r="2345" s="104" customFormat="true" ht="17.9" hidden="false" customHeight="false" outlineLevel="1" collapsed="false">
      <c r="A2345" s="69"/>
      <c r="B2345" s="86"/>
      <c r="C2345" s="87" t="str">
        <f aca="false">C2344</f>
        <v>CBM-SE</v>
      </c>
      <c r="D2345" s="88" t="str">
        <f aca="false">D2344</f>
        <v>2º PAV.</v>
      </c>
      <c r="E2345" s="88" t="str">
        <f aca="false">E2344</f>
        <v>NÚCLEO OPERACIONAL A= 22,03m2</v>
      </c>
      <c r="F2345" s="89" t="s">
        <v>16938</v>
      </c>
      <c r="G2345" s="90" t="n">
        <v>22.03</v>
      </c>
      <c r="H2345" s="91"/>
      <c r="I2345" s="92"/>
      <c r="J2345" s="90"/>
      <c r="K2345" s="91"/>
      <c r="L2345" s="92"/>
      <c r="M2345" s="90"/>
      <c r="N2345" s="91"/>
      <c r="O2345" s="92"/>
      <c r="P2345" s="93"/>
      <c r="Q2345" s="94"/>
      <c r="R2345" s="95"/>
      <c r="S2345" s="96" t="n">
        <f aca="false">IF(G2345&lt;&gt;0,(G2345+P2345),(J2345*M2345)+P2345)</f>
        <v>22.03</v>
      </c>
      <c r="T2345" s="97" t="n">
        <f aca="false">IF(H2345&lt;&gt;0,(H2345+Q2345),(K2345*N2345)+Q2345)</f>
        <v>0</v>
      </c>
      <c r="U2345" s="98" t="n">
        <f aca="false">IF(I2345&lt;&gt;0,(I2345+R2345),(L2345*O2345)+R2345)</f>
        <v>0</v>
      </c>
      <c r="V2345" s="99" t="n">
        <f aca="false">SUM(S2345:U2345)</f>
        <v>22.03</v>
      </c>
      <c r="W2345" s="100"/>
      <c r="X2345" s="101"/>
      <c r="Y2345" s="88"/>
      <c r="Z2345" s="88"/>
      <c r="AA2345" s="89"/>
      <c r="AB2345" s="102"/>
      <c r="AC2345" s="103"/>
      <c r="AMH2345" s="85"/>
      <c r="AMI2345" s="85"/>
      <c r="AMJ2345" s="85"/>
    </row>
    <row r="2346" s="84" customFormat="true" ht="17.9" hidden="false" customHeight="false" outlineLevel="1" collapsed="false">
      <c r="A2346" s="69"/>
      <c r="B2346" s="86"/>
      <c r="C2346" s="105" t="str">
        <f aca="false">C2345</f>
        <v>CBM-SE</v>
      </c>
      <c r="D2346" s="106" t="str">
        <f aca="false">D2345</f>
        <v>2º PAV.</v>
      </c>
      <c r="E2346" s="106" t="str">
        <f aca="false">E2345</f>
        <v>NÚCLEO OPERACIONAL A= 22,03m2</v>
      </c>
      <c r="F2346" s="107" t="str">
        <f aca="false">F2345</f>
        <v>PISO</v>
      </c>
      <c r="G2346" s="108"/>
      <c r="H2346" s="109"/>
      <c r="I2346" s="110"/>
      <c r="J2346" s="108"/>
      <c r="K2346" s="109"/>
      <c r="L2346" s="110"/>
      <c r="M2346" s="108"/>
      <c r="N2346" s="109"/>
      <c r="O2346" s="110"/>
      <c r="P2346" s="111"/>
      <c r="Q2346" s="112"/>
      <c r="R2346" s="113"/>
      <c r="S2346" s="114"/>
      <c r="T2346" s="115"/>
      <c r="U2346" s="116"/>
      <c r="V2346" s="117"/>
      <c r="W2346" s="118" t="n">
        <f aca="false">V2345</f>
        <v>22.03</v>
      </c>
      <c r="X2346" s="119" t="n">
        <v>99811</v>
      </c>
      <c r="Y2346" s="106" t="str">
        <f aca="false">IFERROR(VLOOKUP($X2346,'BASE DADOS'!$B$2:$E$16867,2,FALSE()),"-")</f>
        <v>SINAPI</v>
      </c>
      <c r="Z2346" s="106" t="str">
        <f aca="false">IFERROR(VLOOKUP($X2346,'BASE DADOS'!$B$2:$E$16867,3,FALSE()),"-")</f>
        <v>Limpeza de contrapiso com vassoura a seco. af_04/2019</v>
      </c>
      <c r="AA2346" s="107" t="str">
        <f aca="false">IFERROR(VLOOKUP($X2346,'BASE DADOS'!$B$2:$E$16867,4,FALSE()),"-")</f>
        <v>m2</v>
      </c>
      <c r="AB2346" s="120" t="s">
        <v>16987</v>
      </c>
      <c r="AC2346" s="121" t="str">
        <f aca="false">IFERROR(VLOOKUP(AB2346,'ETAPAS ORCAM'!$B$4:$C$58,2,FALSE()),"-")</f>
        <v>B11 – PAVIMENTAÇÃO</v>
      </c>
      <c r="AMH2346" s="85"/>
      <c r="AMI2346" s="85"/>
      <c r="AMJ2346" s="85"/>
    </row>
    <row r="2347" s="84" customFormat="true" ht="34.3" hidden="false" customHeight="false" outlineLevel="1" collapsed="false">
      <c r="A2347" s="69"/>
      <c r="B2347" s="86"/>
      <c r="C2347" s="105" t="str">
        <f aca="false">C2346</f>
        <v>CBM-SE</v>
      </c>
      <c r="D2347" s="106" t="str">
        <f aca="false">D2346</f>
        <v>2º PAV.</v>
      </c>
      <c r="E2347" s="106" t="str">
        <f aca="false">E2346</f>
        <v>NÚCLEO OPERACIONAL A= 22,03m2</v>
      </c>
      <c r="F2347" s="107" t="str">
        <f aca="false">F2346</f>
        <v>PISO</v>
      </c>
      <c r="G2347" s="108"/>
      <c r="H2347" s="109"/>
      <c r="I2347" s="110"/>
      <c r="J2347" s="108"/>
      <c r="K2347" s="109"/>
      <c r="L2347" s="110"/>
      <c r="M2347" s="108"/>
      <c r="N2347" s="109"/>
      <c r="O2347" s="110"/>
      <c r="P2347" s="111"/>
      <c r="Q2347" s="112"/>
      <c r="R2347" s="113"/>
      <c r="S2347" s="114"/>
      <c r="T2347" s="115"/>
      <c r="U2347" s="116"/>
      <c r="V2347" s="117"/>
      <c r="W2347" s="118" t="n">
        <f aca="false">W2346</f>
        <v>22.03</v>
      </c>
      <c r="X2347" s="119" t="n">
        <v>87630</v>
      </c>
      <c r="Y2347" s="106" t="str">
        <f aca="false">IFERROR(VLOOKUP($X2347,'BASE DADOS'!$B$2:$E$16867,2,FALSE()),"-")</f>
        <v>SINAPI</v>
      </c>
      <c r="Z2347" s="106" t="str">
        <f aca="false">IFERROR(VLOOKUP($X2347,'BASE DADOS'!$B$2:$E$16867,3,FALSE()),"-")</f>
        <v>Contrapiso em argamassa traço 1:4 (cimento e areia), preparo mecânico com betoneira 400 l, aplicado em áreas secas sobre laje, aderido, acabamento não reforçado, espessura 3cm. af_07/2021</v>
      </c>
      <c r="AA2347" s="107" t="str">
        <f aca="false">IFERROR(VLOOKUP($X2347,'BASE DADOS'!$B$2:$E$16867,4,FALSE()),"-")</f>
        <v>m2</v>
      </c>
      <c r="AB2347" s="120" t="s">
        <v>16987</v>
      </c>
      <c r="AC2347" s="121" t="str">
        <f aca="false">IFERROR(VLOOKUP(AB2347,'ETAPAS ORCAM'!$B$4:$C$58,2,FALSE()),"-")</f>
        <v>B11 – PAVIMENTAÇÃO</v>
      </c>
      <c r="AMH2347" s="85"/>
      <c r="AMI2347" s="85"/>
      <c r="AMJ2347" s="85"/>
    </row>
    <row r="2348" s="84" customFormat="true" ht="42.5" hidden="false" customHeight="false" outlineLevel="1" collapsed="false">
      <c r="A2348" s="69"/>
      <c r="B2348" s="86"/>
      <c r="C2348" s="105" t="str">
        <f aca="false">C2347</f>
        <v>CBM-SE</v>
      </c>
      <c r="D2348" s="106" t="str">
        <f aca="false">D2347</f>
        <v>2º PAV.</v>
      </c>
      <c r="E2348" s="106" t="str">
        <f aca="false">E2347</f>
        <v>NÚCLEO OPERACIONAL A= 22,03m2</v>
      </c>
      <c r="F2348" s="107" t="str">
        <f aca="false">F2347</f>
        <v>PISO</v>
      </c>
      <c r="G2348" s="108"/>
      <c r="H2348" s="109"/>
      <c r="I2348" s="110"/>
      <c r="J2348" s="108"/>
      <c r="K2348" s="109"/>
      <c r="L2348" s="110"/>
      <c r="M2348" s="108"/>
      <c r="N2348" s="109"/>
      <c r="O2348" s="110"/>
      <c r="P2348" s="111"/>
      <c r="Q2348" s="112"/>
      <c r="R2348" s="113"/>
      <c r="S2348" s="114"/>
      <c r="T2348" s="115"/>
      <c r="U2348" s="116"/>
      <c r="V2348" s="117"/>
      <c r="W2348" s="118" t="n">
        <f aca="false">W2347</f>
        <v>22.03</v>
      </c>
      <c r="X2348" s="119" t="n">
        <v>104162</v>
      </c>
      <c r="Y2348" s="106" t="str">
        <f aca="false">IFERROR(VLOOKUP($X2348,'BASE DADOS'!$B$2:$E$16867,2,FALSE()),"-")</f>
        <v>SINAPI</v>
      </c>
      <c r="Z2348" s="106" t="str">
        <f aca="false">IFERROR(VLOOKUP($X2348,'BASE DADOS'!$B$2:$E$16867,3,FALSE()),"-")</f>
        <v>Piso em granilite, marmorite ou granitina em ambientes internos, com espessura de 8 mm, incluso mistura em betoneira, colocação das juntas, aplicação do piso, 4 polimentos com politriz, estucamento, selador e cera. af_06/2022</v>
      </c>
      <c r="AA2348" s="107" t="str">
        <f aca="false">IFERROR(VLOOKUP($X2348,'BASE DADOS'!$B$2:$E$16867,4,FALSE()),"-")</f>
        <v>m2</v>
      </c>
      <c r="AB2348" s="120" t="s">
        <v>16987</v>
      </c>
      <c r="AC2348" s="121" t="str">
        <f aca="false">IFERROR(VLOOKUP(AB2348,'ETAPAS ORCAM'!$B$4:$C$58,2,FALSE()),"-")</f>
        <v>B11 – PAVIMENTAÇÃO</v>
      </c>
      <c r="AMH2348" s="85"/>
      <c r="AMI2348" s="85"/>
      <c r="AMJ2348" s="85"/>
    </row>
    <row r="2349" s="84" customFormat="true" ht="17.9" hidden="false" customHeight="false" outlineLevel="1" collapsed="false">
      <c r="A2349" s="69"/>
      <c r="B2349" s="86"/>
      <c r="C2349" s="105" t="str">
        <f aca="false">C2348</f>
        <v>CBM-SE</v>
      </c>
      <c r="D2349" s="106" t="str">
        <f aca="false">D2348</f>
        <v>2º PAV.</v>
      </c>
      <c r="E2349" s="106" t="str">
        <f aca="false">E2348</f>
        <v>NÚCLEO OPERACIONAL A= 22,03m2</v>
      </c>
      <c r="F2349" s="107" t="str">
        <f aca="false">F2348</f>
        <v>PISO</v>
      </c>
      <c r="G2349" s="108"/>
      <c r="H2349" s="109"/>
      <c r="I2349" s="110"/>
      <c r="J2349" s="108"/>
      <c r="K2349" s="109"/>
      <c r="L2349" s="110"/>
      <c r="M2349" s="108"/>
      <c r="N2349" s="109"/>
      <c r="O2349" s="110"/>
      <c r="P2349" s="111"/>
      <c r="Q2349" s="112"/>
      <c r="R2349" s="113"/>
      <c r="S2349" s="114"/>
      <c r="T2349" s="115"/>
      <c r="U2349" s="116"/>
      <c r="V2349" s="117"/>
      <c r="W2349" s="118" t="n">
        <f aca="false">W2348</f>
        <v>22.03</v>
      </c>
      <c r="X2349" s="119" t="n">
        <v>2450</v>
      </c>
      <c r="Y2349" s="106" t="str">
        <f aca="false">IFERROR(VLOOKUP($X2349,'BASE DADOS'!$B$2:$E$16867,2,FALSE()),"-")</f>
        <v>ORSE</v>
      </c>
      <c r="Z2349" s="106" t="str">
        <f aca="false">IFERROR(VLOOKUP($X2349,'BASE DADOS'!$B$2:$E$16867,3,FALSE()),"-")</f>
        <v>Limpeza geral</v>
      </c>
      <c r="AA2349" s="107" t="str">
        <f aca="false">IFERROR(VLOOKUP($X2349,'BASE DADOS'!$B$2:$E$16867,4,FALSE()),"-")</f>
        <v>m2</v>
      </c>
      <c r="AB2349" s="120" t="s">
        <v>16988</v>
      </c>
      <c r="AC2349" s="121" t="str">
        <f aca="false">IFERROR(VLOOKUP(AB2349,'ETAPAS ORCAM'!$B$4:$C$58,2,FALSE()),"-")</f>
        <v>B39 – LIMPEZA FINAL</v>
      </c>
      <c r="AMH2349" s="85"/>
      <c r="AMI2349" s="85"/>
      <c r="AMJ2349" s="85"/>
    </row>
    <row r="2350" s="104" customFormat="true" ht="17.9" hidden="false" customHeight="false" outlineLevel="1" collapsed="false">
      <c r="A2350" s="69"/>
      <c r="B2350" s="86"/>
      <c r="C2350" s="87" t="str">
        <f aca="false">C2349</f>
        <v>CBM-SE</v>
      </c>
      <c r="D2350" s="88" t="str">
        <f aca="false">D2349</f>
        <v>2º PAV.</v>
      </c>
      <c r="E2350" s="88" t="str">
        <f aca="false">E2349</f>
        <v>NÚCLEO OPERACIONAL A= 22,03m2</v>
      </c>
      <c r="F2350" s="89" t="s">
        <v>16939</v>
      </c>
      <c r="G2350" s="90"/>
      <c r="H2350" s="91"/>
      <c r="I2350" s="92"/>
      <c r="J2350" s="90" t="n">
        <v>19.1</v>
      </c>
      <c r="K2350" s="91"/>
      <c r="L2350" s="92"/>
      <c r="M2350" s="90" t="n">
        <v>3.09</v>
      </c>
      <c r="N2350" s="91"/>
      <c r="O2350" s="92"/>
      <c r="P2350" s="93" t="n">
        <v>-7.48</v>
      </c>
      <c r="Q2350" s="94"/>
      <c r="R2350" s="95"/>
      <c r="S2350" s="96" t="n">
        <f aca="false">IF(G2350&lt;&gt;0,(G2350+P2350),(J2350*M2350)+P2350)</f>
        <v>51.539</v>
      </c>
      <c r="T2350" s="97" t="n">
        <f aca="false">IF(H2350&lt;&gt;0,(H2350+Q2350),(K2350*N2350)+Q2350)</f>
        <v>0</v>
      </c>
      <c r="U2350" s="98" t="n">
        <f aca="false">IF(I2350&lt;&gt;0,(I2350+R2350),(L2350*O2350)+R2350)</f>
        <v>0</v>
      </c>
      <c r="V2350" s="99" t="n">
        <f aca="false">SUM(S2350:U2350)</f>
        <v>51.539</v>
      </c>
      <c r="W2350" s="100"/>
      <c r="X2350" s="101"/>
      <c r="Y2350" s="88"/>
      <c r="Z2350" s="88"/>
      <c r="AA2350" s="89"/>
      <c r="AB2350" s="102"/>
      <c r="AC2350" s="103"/>
      <c r="AMH2350" s="85"/>
      <c r="AMI2350" s="85"/>
      <c r="AMJ2350" s="85"/>
    </row>
    <row r="2351" s="84" customFormat="true" ht="26.1" hidden="false" customHeight="false" outlineLevel="1" collapsed="false">
      <c r="A2351" s="69"/>
      <c r="B2351" s="86"/>
      <c r="C2351" s="105" t="str">
        <f aca="false">C2350</f>
        <v>CBM-SE</v>
      </c>
      <c r="D2351" s="106" t="str">
        <f aca="false">D2350</f>
        <v>2º PAV.</v>
      </c>
      <c r="E2351" s="106" t="str">
        <f aca="false">E2350</f>
        <v>NÚCLEO OPERACIONAL A= 22,03m2</v>
      </c>
      <c r="F2351" s="107" t="str">
        <f aca="false">F2350</f>
        <v>PAREDE</v>
      </c>
      <c r="G2351" s="108"/>
      <c r="H2351" s="109"/>
      <c r="I2351" s="110"/>
      <c r="J2351" s="108"/>
      <c r="K2351" s="109"/>
      <c r="L2351" s="110"/>
      <c r="M2351" s="108"/>
      <c r="N2351" s="109"/>
      <c r="O2351" s="110"/>
      <c r="P2351" s="111"/>
      <c r="Q2351" s="112"/>
      <c r="R2351" s="113"/>
      <c r="S2351" s="114"/>
      <c r="T2351" s="115"/>
      <c r="U2351" s="116"/>
      <c r="V2351" s="117"/>
      <c r="W2351" s="118" t="n">
        <f aca="false">V2350</f>
        <v>51.539</v>
      </c>
      <c r="X2351" s="119" t="n">
        <v>87879</v>
      </c>
      <c r="Y2351" s="106" t="str">
        <f aca="false">IFERROR(VLOOKUP($X2351,'BASE DADOS'!$B$2:$E$16867,2,FALSE()),"-")</f>
        <v>SINAPI</v>
      </c>
      <c r="Z2351" s="106" t="str">
        <f aca="false">IFERROR(VLOOKUP($X2351,'BASE DADOS'!$B$2:$E$16867,3,FALSE()),"-")</f>
        <v>Chapisco aplicado em alvenarias e estruturas de concreto internas, com colher de pedreiro.   argamassa traço 1:3 com preparo em betoneira 400l. af_10/2022</v>
      </c>
      <c r="AA2351" s="107" t="str">
        <f aca="false">IFERROR(VLOOKUP($X2351,'BASE DADOS'!$B$2:$E$16867,4,FALSE()),"-")</f>
        <v>m2</v>
      </c>
      <c r="AB2351" s="120" t="s">
        <v>16989</v>
      </c>
      <c r="AC2351" s="121" t="str">
        <f aca="false">IFERROR(VLOOKUP(AB2351,'ETAPAS ORCAM'!$B$4:$C$58,2,FALSE()),"-")</f>
        <v>B08 – REVESTIMENTO INTERNO – PAREDE</v>
      </c>
      <c r="AMH2351" s="85"/>
      <c r="AMI2351" s="85"/>
      <c r="AMJ2351" s="85"/>
    </row>
    <row r="2352" s="84" customFormat="true" ht="34.3" hidden="false" customHeight="false" outlineLevel="1" collapsed="false">
      <c r="A2352" s="69"/>
      <c r="B2352" s="86"/>
      <c r="C2352" s="105" t="str">
        <f aca="false">C2351</f>
        <v>CBM-SE</v>
      </c>
      <c r="D2352" s="106" t="str">
        <f aca="false">D2351</f>
        <v>2º PAV.</v>
      </c>
      <c r="E2352" s="106" t="str">
        <f aca="false">E2351</f>
        <v>NÚCLEO OPERACIONAL A= 22,03m2</v>
      </c>
      <c r="F2352" s="107" t="str">
        <f aca="false">F2351</f>
        <v>PAREDE</v>
      </c>
      <c r="G2352" s="108"/>
      <c r="H2352" s="109"/>
      <c r="I2352" s="110"/>
      <c r="J2352" s="108"/>
      <c r="K2352" s="109"/>
      <c r="L2352" s="110"/>
      <c r="M2352" s="108"/>
      <c r="N2352" s="109"/>
      <c r="O2352" s="110"/>
      <c r="P2352" s="111"/>
      <c r="Q2352" s="112"/>
      <c r="R2352" s="113"/>
      <c r="S2352" s="114"/>
      <c r="T2352" s="115"/>
      <c r="U2352" s="116"/>
      <c r="V2352" s="117"/>
      <c r="W2352" s="118" t="n">
        <f aca="false">W2351</f>
        <v>51.539</v>
      </c>
      <c r="X2352" s="119" t="n">
        <v>87529</v>
      </c>
      <c r="Y2352" s="106" t="str">
        <f aca="false">IFERROR(VLOOKUP($X2352,'BASE DADOS'!$B$2:$E$16867,2,FALSE()),"-")</f>
        <v>SINAPI</v>
      </c>
      <c r="Z2352" s="106" t="str">
        <f aca="false">IFERROR(VLOOKUP($X2352,'BASE DADOS'!$B$2:$E$16867,3,FALSE()),"-")</f>
        <v>Massa única, para recebimento de pintura, em argamassa traço 1:2:8, preparo mecânico com betoneira 400l, aplicada manualmente em faces internas de paredes, espessura de 20mm, com execução de taliscas. af_06/2014</v>
      </c>
      <c r="AA2352" s="107" t="str">
        <f aca="false">IFERROR(VLOOKUP($X2352,'BASE DADOS'!$B$2:$E$16867,4,FALSE()),"-")</f>
        <v>m2</v>
      </c>
      <c r="AB2352" s="120" t="s">
        <v>16989</v>
      </c>
      <c r="AC2352" s="121" t="str">
        <f aca="false">IFERROR(VLOOKUP(AB2352,'ETAPAS ORCAM'!$B$4:$C$58,2,FALSE()),"-")</f>
        <v>B08 – REVESTIMENTO INTERNO – PAREDE</v>
      </c>
      <c r="AMH2352" s="85"/>
      <c r="AMI2352" s="85"/>
      <c r="AMJ2352" s="85"/>
    </row>
    <row r="2353" s="84" customFormat="true" ht="17.9" hidden="false" customHeight="false" outlineLevel="1" collapsed="false">
      <c r="A2353" s="69"/>
      <c r="B2353" s="86"/>
      <c r="C2353" s="105" t="str">
        <f aca="false">C2352</f>
        <v>CBM-SE</v>
      </c>
      <c r="D2353" s="106" t="str">
        <f aca="false">D2352</f>
        <v>2º PAV.</v>
      </c>
      <c r="E2353" s="106" t="str">
        <f aca="false">E2352</f>
        <v>NÚCLEO OPERACIONAL A= 22,03m2</v>
      </c>
      <c r="F2353" s="107" t="str">
        <f aca="false">F2352</f>
        <v>PAREDE</v>
      </c>
      <c r="G2353" s="108"/>
      <c r="H2353" s="109"/>
      <c r="I2353" s="110"/>
      <c r="J2353" s="108"/>
      <c r="K2353" s="109"/>
      <c r="L2353" s="110"/>
      <c r="M2353" s="108"/>
      <c r="N2353" s="109"/>
      <c r="O2353" s="110"/>
      <c r="P2353" s="111"/>
      <c r="Q2353" s="112"/>
      <c r="R2353" s="113"/>
      <c r="S2353" s="114"/>
      <c r="T2353" s="115"/>
      <c r="U2353" s="116"/>
      <c r="V2353" s="117"/>
      <c r="W2353" s="118" t="n">
        <f aca="false">W2352</f>
        <v>51.539</v>
      </c>
      <c r="X2353" s="119" t="n">
        <v>88485</v>
      </c>
      <c r="Y2353" s="106" t="str">
        <f aca="false">IFERROR(VLOOKUP($X2353,'BASE DADOS'!$B$2:$E$16867,2,FALSE()),"-")</f>
        <v>SINAPI</v>
      </c>
      <c r="Z2353" s="106" t="str">
        <f aca="false">IFERROR(VLOOKUP($X2353,'BASE DADOS'!$B$2:$E$16867,3,FALSE()),"-")</f>
        <v>Aplicação de fundo selador acrílico em paredes, uma demão. af_06/2014</v>
      </c>
      <c r="AA2353" s="107" t="str">
        <f aca="false">IFERROR(VLOOKUP($X2353,'BASE DADOS'!$B$2:$E$16867,4,FALSE()),"-")</f>
        <v>m2</v>
      </c>
      <c r="AB2353" s="120" t="s">
        <v>16990</v>
      </c>
      <c r="AC2353" s="121" t="str">
        <f aca="false">IFERROR(VLOOKUP(AB2353,'ETAPAS ORCAM'!$B$4:$C$58,2,FALSE()),"-")</f>
        <v>B14 – PINTURA INTERNA – PAREDE</v>
      </c>
      <c r="AMH2353" s="85"/>
      <c r="AMI2353" s="85"/>
      <c r="AMJ2353" s="85"/>
    </row>
    <row r="2354" s="84" customFormat="true" ht="17.9" hidden="false" customHeight="false" outlineLevel="1" collapsed="false">
      <c r="A2354" s="69"/>
      <c r="B2354" s="86"/>
      <c r="C2354" s="105" t="str">
        <f aca="false">C2353</f>
        <v>CBM-SE</v>
      </c>
      <c r="D2354" s="106" t="str">
        <f aca="false">D2353</f>
        <v>2º PAV.</v>
      </c>
      <c r="E2354" s="106" t="str">
        <f aca="false">E2353</f>
        <v>NÚCLEO OPERACIONAL A= 22,03m2</v>
      </c>
      <c r="F2354" s="107" t="str">
        <f aca="false">F2353</f>
        <v>PAREDE</v>
      </c>
      <c r="G2354" s="108"/>
      <c r="H2354" s="109"/>
      <c r="I2354" s="110"/>
      <c r="J2354" s="108"/>
      <c r="K2354" s="109"/>
      <c r="L2354" s="110"/>
      <c r="M2354" s="108"/>
      <c r="N2354" s="109"/>
      <c r="O2354" s="110"/>
      <c r="P2354" s="111"/>
      <c r="Q2354" s="112"/>
      <c r="R2354" s="113"/>
      <c r="S2354" s="114"/>
      <c r="T2354" s="115"/>
      <c r="U2354" s="116"/>
      <c r="V2354" s="117"/>
      <c r="W2354" s="118" t="n">
        <f aca="false">W2353</f>
        <v>51.539</v>
      </c>
      <c r="X2354" s="119" t="n">
        <v>88497</v>
      </c>
      <c r="Y2354" s="106" t="str">
        <f aca="false">IFERROR(VLOOKUP($X2354,'BASE DADOS'!$B$2:$E$16867,2,FALSE()),"-")</f>
        <v>SINAPI</v>
      </c>
      <c r="Z2354" s="106" t="str">
        <f aca="false">IFERROR(VLOOKUP($X2354,'BASE DADOS'!$B$2:$E$16867,3,FALSE()),"-")</f>
        <v>Aplicação e lixamento de massa látex em paredes, duas demãos. af_06/2014</v>
      </c>
      <c r="AA2354" s="107" t="str">
        <f aca="false">IFERROR(VLOOKUP($X2354,'BASE DADOS'!$B$2:$E$16867,4,FALSE()),"-")</f>
        <v>m2</v>
      </c>
      <c r="AB2354" s="120" t="s">
        <v>16990</v>
      </c>
      <c r="AC2354" s="121" t="str">
        <f aca="false">IFERROR(VLOOKUP(AB2354,'ETAPAS ORCAM'!$B$4:$C$58,2,FALSE()),"-")</f>
        <v>B14 – PINTURA INTERNA – PAREDE</v>
      </c>
      <c r="AMH2354" s="85"/>
      <c r="AMI2354" s="85"/>
      <c r="AMJ2354" s="85"/>
    </row>
    <row r="2355" s="84" customFormat="true" ht="17.9" hidden="false" customHeight="false" outlineLevel="1" collapsed="false">
      <c r="A2355" s="69"/>
      <c r="B2355" s="86"/>
      <c r="C2355" s="105" t="str">
        <f aca="false">C2354</f>
        <v>CBM-SE</v>
      </c>
      <c r="D2355" s="106" t="str">
        <f aca="false">D2354</f>
        <v>2º PAV.</v>
      </c>
      <c r="E2355" s="106" t="str">
        <f aca="false">E2354</f>
        <v>NÚCLEO OPERACIONAL A= 22,03m2</v>
      </c>
      <c r="F2355" s="107" t="str">
        <f aca="false">F2354</f>
        <v>PAREDE</v>
      </c>
      <c r="G2355" s="108"/>
      <c r="H2355" s="109"/>
      <c r="I2355" s="110"/>
      <c r="J2355" s="108"/>
      <c r="K2355" s="109"/>
      <c r="L2355" s="110"/>
      <c r="M2355" s="108"/>
      <c r="N2355" s="109"/>
      <c r="O2355" s="110"/>
      <c r="P2355" s="111"/>
      <c r="Q2355" s="112"/>
      <c r="R2355" s="113"/>
      <c r="S2355" s="114"/>
      <c r="T2355" s="115"/>
      <c r="U2355" s="116"/>
      <c r="V2355" s="117"/>
      <c r="W2355" s="118" t="n">
        <f aca="false">W2354</f>
        <v>51.539</v>
      </c>
      <c r="X2355" s="119" t="n">
        <v>104641</v>
      </c>
      <c r="Y2355" s="106" t="str">
        <f aca="false">IFERROR(VLOOKUP($X2355,'BASE DADOS'!$B$2:$E$16867,2,FALSE()),"-")</f>
        <v>SINAPI</v>
      </c>
      <c r="Z2355" s="106" t="str">
        <f aca="false">IFERROR(VLOOKUP($X2355,'BASE DADOS'!$B$2:$E$16867,3,FALSE()),"-")</f>
        <v>Pintura látex acrílica econômica, aplicação manual em paredes, duas demãos. Af_04/2023</v>
      </c>
      <c r="AA2355" s="107" t="str">
        <f aca="false">IFERROR(VLOOKUP($X2355,'BASE DADOS'!$B$2:$E$16867,4,FALSE()),"-")</f>
        <v>m2</v>
      </c>
      <c r="AB2355" s="120" t="s">
        <v>16990</v>
      </c>
      <c r="AC2355" s="121" t="str">
        <f aca="false">IFERROR(VLOOKUP(AB2355,'ETAPAS ORCAM'!$B$4:$C$58,2,FALSE()),"-")</f>
        <v>B14 – PINTURA INTERNA – PAREDE</v>
      </c>
      <c r="AMH2355" s="85"/>
      <c r="AMI2355" s="85"/>
      <c r="AMJ2355" s="85"/>
    </row>
    <row r="2356" s="104" customFormat="true" ht="17.9" hidden="false" customHeight="false" outlineLevel="1" collapsed="false">
      <c r="A2356" s="69"/>
      <c r="B2356" s="86"/>
      <c r="C2356" s="87" t="str">
        <f aca="false">C2355</f>
        <v>CBM-SE</v>
      </c>
      <c r="D2356" s="88" t="str">
        <f aca="false">D2355</f>
        <v>2º PAV.</v>
      </c>
      <c r="E2356" s="88" t="str">
        <f aca="false">E2355</f>
        <v>NÚCLEO OPERACIONAL A= 22,03m2</v>
      </c>
      <c r="F2356" s="89" t="s">
        <v>16940</v>
      </c>
      <c r="G2356" s="90" t="n">
        <f aca="false">G2345</f>
        <v>22.03</v>
      </c>
      <c r="H2356" s="91"/>
      <c r="I2356" s="92"/>
      <c r="J2356" s="90"/>
      <c r="K2356" s="91"/>
      <c r="L2356" s="92"/>
      <c r="M2356" s="90"/>
      <c r="N2356" s="91"/>
      <c r="O2356" s="92"/>
      <c r="P2356" s="93"/>
      <c r="Q2356" s="94"/>
      <c r="R2356" s="95"/>
      <c r="S2356" s="96" t="n">
        <f aca="false">IF(G2356&lt;&gt;0,(G2356+P2356),(J2356*M2356)+P2356)</f>
        <v>22.03</v>
      </c>
      <c r="T2356" s="97" t="n">
        <f aca="false">IF(H2356&lt;&gt;0,(H2356+Q2356),(K2356*N2356)+Q2356)</f>
        <v>0</v>
      </c>
      <c r="U2356" s="98" t="n">
        <f aca="false">IF(I2356&lt;&gt;0,(I2356+R2356),(L2356*O2356)+R2356)</f>
        <v>0</v>
      </c>
      <c r="V2356" s="99" t="n">
        <f aca="false">SUM(S2356:U2356)</f>
        <v>22.03</v>
      </c>
      <c r="W2356" s="100"/>
      <c r="X2356" s="101"/>
      <c r="Y2356" s="88"/>
      <c r="Z2356" s="88"/>
      <c r="AA2356" s="89"/>
      <c r="AB2356" s="102"/>
      <c r="AC2356" s="103"/>
      <c r="AMH2356" s="85"/>
      <c r="AMI2356" s="85"/>
      <c r="AMJ2356" s="85"/>
    </row>
    <row r="2357" s="84" customFormat="true" ht="17.9" hidden="false" customHeight="false" outlineLevel="1" collapsed="false">
      <c r="A2357" s="69"/>
      <c r="B2357" s="86"/>
      <c r="C2357" s="105" t="str">
        <f aca="false">C2356</f>
        <v>CBM-SE</v>
      </c>
      <c r="D2357" s="106" t="str">
        <f aca="false">D2356</f>
        <v>2º PAV.</v>
      </c>
      <c r="E2357" s="106" t="str">
        <f aca="false">E2356</f>
        <v>NÚCLEO OPERACIONAL A= 22,03m2</v>
      </c>
      <c r="F2357" s="107" t="str">
        <f aca="false">F2356</f>
        <v>TETO</v>
      </c>
      <c r="G2357" s="108"/>
      <c r="H2357" s="109"/>
      <c r="I2357" s="110"/>
      <c r="J2357" s="108"/>
      <c r="K2357" s="109"/>
      <c r="L2357" s="110"/>
      <c r="M2357" s="108"/>
      <c r="N2357" s="109"/>
      <c r="O2357" s="110"/>
      <c r="P2357" s="111"/>
      <c r="Q2357" s="112"/>
      <c r="R2357" s="113"/>
      <c r="S2357" s="114"/>
      <c r="T2357" s="115"/>
      <c r="U2357" s="116"/>
      <c r="V2357" s="117"/>
      <c r="W2357" s="118" t="n">
        <f aca="false">V2356</f>
        <v>22.03</v>
      </c>
      <c r="X2357" s="119" t="n">
        <v>96114</v>
      </c>
      <c r="Y2357" s="106" t="str">
        <f aca="false">IFERROR(VLOOKUP($X2357,'BASE DADOS'!$B$2:$E$16867,2,FALSE()),"-")</f>
        <v>SINAPI</v>
      </c>
      <c r="Z2357" s="106" t="str">
        <f aca="false">IFERROR(VLOOKUP($X2357,'BASE DADOS'!$B$2:$E$16867,3,FALSE()),"-")</f>
        <v>Forro em drywall, para ambientes comerciais, inclusive estrutura de fixação. af_05/2017_ps</v>
      </c>
      <c r="AA2357" s="107" t="str">
        <f aca="false">IFERROR(VLOOKUP($X2357,'BASE DADOS'!$B$2:$E$16867,4,FALSE()),"-")</f>
        <v>m2</v>
      </c>
      <c r="AB2357" s="120" t="s">
        <v>16991</v>
      </c>
      <c r="AC2357" s="121" t="str">
        <f aca="false">IFERROR(VLOOKUP(AB2357,'ETAPAS ORCAM'!$B$4:$C$58,2,FALSE()),"-")</f>
        <v>B09 – REVESTIMENTO INTERNO – TETO</v>
      </c>
      <c r="AMH2357" s="85"/>
      <c r="AMI2357" s="85"/>
      <c r="AMJ2357" s="85"/>
    </row>
    <row r="2358" s="84" customFormat="true" ht="17.9" hidden="false" customHeight="false" outlineLevel="1" collapsed="false">
      <c r="A2358" s="69"/>
      <c r="B2358" s="86"/>
      <c r="C2358" s="105" t="str">
        <f aca="false">C2357</f>
        <v>CBM-SE</v>
      </c>
      <c r="D2358" s="106" t="str">
        <f aca="false">D2357</f>
        <v>2º PAV.</v>
      </c>
      <c r="E2358" s="106" t="str">
        <f aca="false">E2357</f>
        <v>NÚCLEO OPERACIONAL A= 22,03m2</v>
      </c>
      <c r="F2358" s="107" t="str">
        <f aca="false">F2357</f>
        <v>TETO</v>
      </c>
      <c r="G2358" s="108"/>
      <c r="H2358" s="109"/>
      <c r="I2358" s="110"/>
      <c r="J2358" s="108"/>
      <c r="K2358" s="109"/>
      <c r="L2358" s="110"/>
      <c r="M2358" s="108"/>
      <c r="N2358" s="109"/>
      <c r="O2358" s="110"/>
      <c r="P2358" s="111"/>
      <c r="Q2358" s="112"/>
      <c r="R2358" s="113"/>
      <c r="S2358" s="114"/>
      <c r="T2358" s="115"/>
      <c r="U2358" s="116"/>
      <c r="V2358" s="117"/>
      <c r="W2358" s="118" t="n">
        <f aca="false">J2350</f>
        <v>19.1</v>
      </c>
      <c r="X2358" s="119" t="n">
        <v>9082</v>
      </c>
      <c r="Y2358" s="106" t="str">
        <f aca="false">IFERROR(VLOOKUP($X2358,'BASE DADOS'!$B$2:$E$16867,2,FALSE()),"-")</f>
        <v>ORSE</v>
      </c>
      <c r="Z2358" s="106" t="str">
        <f aca="false">IFERROR(VLOOKUP($X2358,'BASE DADOS'!$B$2:$E$16867,3,FALSE()),"-")</f>
        <v>Tabica metálica 3x3cm para forro de gesso (fornecimento e montagem)</v>
      </c>
      <c r="AA2358" s="107" t="str">
        <f aca="false">IFERROR(VLOOKUP($X2358,'BASE DADOS'!$B$2:$E$16867,4,FALSE()),"-")</f>
        <v>m</v>
      </c>
      <c r="AB2358" s="120" t="s">
        <v>16991</v>
      </c>
      <c r="AC2358" s="121" t="str">
        <f aca="false">IFERROR(VLOOKUP(AB2358,'ETAPAS ORCAM'!$B$4:$C$58,2,FALSE()),"-")</f>
        <v>B09 – REVESTIMENTO INTERNO – TETO</v>
      </c>
      <c r="AMH2358" s="85"/>
      <c r="AMI2358" s="85"/>
      <c r="AMJ2358" s="85"/>
    </row>
    <row r="2359" s="84" customFormat="true" ht="17.9" hidden="false" customHeight="false" outlineLevel="1" collapsed="false">
      <c r="A2359" s="69"/>
      <c r="B2359" s="86"/>
      <c r="C2359" s="105" t="str">
        <f aca="false">C2358</f>
        <v>CBM-SE</v>
      </c>
      <c r="D2359" s="106" t="str">
        <f aca="false">D2358</f>
        <v>2º PAV.</v>
      </c>
      <c r="E2359" s="106" t="str">
        <f aca="false">E2358</f>
        <v>NÚCLEO OPERACIONAL A= 22,03m2</v>
      </c>
      <c r="F2359" s="107" t="str">
        <f aca="false">F2358</f>
        <v>TETO</v>
      </c>
      <c r="G2359" s="108"/>
      <c r="H2359" s="109"/>
      <c r="I2359" s="110"/>
      <c r="J2359" s="108"/>
      <c r="K2359" s="109"/>
      <c r="L2359" s="110"/>
      <c r="M2359" s="108"/>
      <c r="N2359" s="109"/>
      <c r="O2359" s="110"/>
      <c r="P2359" s="111"/>
      <c r="Q2359" s="112"/>
      <c r="R2359" s="113"/>
      <c r="S2359" s="114"/>
      <c r="T2359" s="115"/>
      <c r="U2359" s="116"/>
      <c r="V2359" s="117"/>
      <c r="W2359" s="118" t="n">
        <f aca="false">W2357</f>
        <v>22.03</v>
      </c>
      <c r="X2359" s="119" t="n">
        <v>88484</v>
      </c>
      <c r="Y2359" s="106" t="str">
        <f aca="false">IFERROR(VLOOKUP($X2359,'BASE DADOS'!$B$2:$E$16867,2,FALSE()),"-")</f>
        <v>SINAPI</v>
      </c>
      <c r="Z2359" s="106" t="str">
        <f aca="false">IFERROR(VLOOKUP($X2359,'BASE DADOS'!$B$2:$E$16867,3,FALSE()),"-")</f>
        <v>Aplicação de fundo selador acrílico em teto, uma demão. af_06/2014</v>
      </c>
      <c r="AA2359" s="107" t="str">
        <f aca="false">IFERROR(VLOOKUP($X2359,'BASE DADOS'!$B$2:$E$16867,4,FALSE()),"-")</f>
        <v>m2</v>
      </c>
      <c r="AB2359" s="120" t="s">
        <v>16992</v>
      </c>
      <c r="AC2359" s="121" t="str">
        <f aca="false">IFERROR(VLOOKUP(AB2359,'ETAPAS ORCAM'!$B$4:$C$58,2,FALSE()),"-")</f>
        <v>B15 – PINTURA INTERNA – TETO</v>
      </c>
      <c r="AMH2359" s="85"/>
      <c r="AMI2359" s="85"/>
      <c r="AMJ2359" s="85"/>
    </row>
    <row r="2360" s="84" customFormat="true" ht="17.9" hidden="false" customHeight="false" outlineLevel="1" collapsed="false">
      <c r="A2360" s="69"/>
      <c r="B2360" s="86"/>
      <c r="C2360" s="105" t="str">
        <f aca="false">C2359</f>
        <v>CBM-SE</v>
      </c>
      <c r="D2360" s="106" t="str">
        <f aca="false">D2359</f>
        <v>2º PAV.</v>
      </c>
      <c r="E2360" s="106" t="str">
        <f aca="false">E2359</f>
        <v>NÚCLEO OPERACIONAL A= 22,03m2</v>
      </c>
      <c r="F2360" s="107" t="str">
        <f aca="false">F2359</f>
        <v>TETO</v>
      </c>
      <c r="G2360" s="108"/>
      <c r="H2360" s="109"/>
      <c r="I2360" s="110"/>
      <c r="J2360" s="108"/>
      <c r="K2360" s="109"/>
      <c r="L2360" s="110"/>
      <c r="M2360" s="108"/>
      <c r="N2360" s="109"/>
      <c r="O2360" s="110"/>
      <c r="P2360" s="111"/>
      <c r="Q2360" s="112"/>
      <c r="R2360" s="113"/>
      <c r="S2360" s="114"/>
      <c r="T2360" s="115"/>
      <c r="U2360" s="116"/>
      <c r="V2360" s="117"/>
      <c r="W2360" s="118" t="n">
        <f aca="false">W2359</f>
        <v>22.03</v>
      </c>
      <c r="X2360" s="119" t="n">
        <v>88496</v>
      </c>
      <c r="Y2360" s="106" t="str">
        <f aca="false">IFERROR(VLOOKUP($X2360,'BASE DADOS'!$B$2:$E$16867,2,FALSE()),"-")</f>
        <v>SINAPI</v>
      </c>
      <c r="Z2360" s="106" t="str">
        <f aca="false">IFERROR(VLOOKUP($X2360,'BASE DADOS'!$B$2:$E$16867,3,FALSE()),"-")</f>
        <v>Aplicação e lixamento de massa látex em teto, duas demãos. af_06/2014</v>
      </c>
      <c r="AA2360" s="107" t="str">
        <f aca="false">IFERROR(VLOOKUP($X2360,'BASE DADOS'!$B$2:$E$16867,4,FALSE()),"-")</f>
        <v>m2</v>
      </c>
      <c r="AB2360" s="120" t="s">
        <v>16992</v>
      </c>
      <c r="AC2360" s="121" t="str">
        <f aca="false">IFERROR(VLOOKUP(AB2360,'ETAPAS ORCAM'!$B$4:$C$58,2,FALSE()),"-")</f>
        <v>B15 – PINTURA INTERNA – TETO</v>
      </c>
      <c r="AMH2360" s="85"/>
      <c r="AMI2360" s="85"/>
      <c r="AMJ2360" s="85"/>
    </row>
    <row r="2361" s="84" customFormat="true" ht="17.9" hidden="false" customHeight="false" outlineLevel="1" collapsed="false">
      <c r="A2361" s="69"/>
      <c r="B2361" s="86"/>
      <c r="C2361" s="105" t="str">
        <f aca="false">C2360</f>
        <v>CBM-SE</v>
      </c>
      <c r="D2361" s="106" t="str">
        <f aca="false">D2360</f>
        <v>2º PAV.</v>
      </c>
      <c r="E2361" s="106" t="str">
        <f aca="false">E2360</f>
        <v>NÚCLEO OPERACIONAL A= 22,03m2</v>
      </c>
      <c r="F2361" s="107" t="str">
        <f aca="false">F2360</f>
        <v>TETO</v>
      </c>
      <c r="G2361" s="108"/>
      <c r="H2361" s="109"/>
      <c r="I2361" s="110"/>
      <c r="J2361" s="108"/>
      <c r="K2361" s="109"/>
      <c r="L2361" s="110"/>
      <c r="M2361" s="108"/>
      <c r="N2361" s="109"/>
      <c r="O2361" s="110"/>
      <c r="P2361" s="111"/>
      <c r="Q2361" s="112"/>
      <c r="R2361" s="113"/>
      <c r="S2361" s="114"/>
      <c r="T2361" s="115"/>
      <c r="U2361" s="116"/>
      <c r="V2361" s="117"/>
      <c r="W2361" s="118" t="n">
        <f aca="false">W2360</f>
        <v>22.03</v>
      </c>
      <c r="X2361" s="119" t="n">
        <v>104639</v>
      </c>
      <c r="Y2361" s="106" t="str">
        <f aca="false">IFERROR(VLOOKUP($X2361,'BASE DADOS'!$B$2:$E$16867,2,FALSE()),"-")</f>
        <v>SINAPI</v>
      </c>
      <c r="Z2361" s="106" t="str">
        <f aca="false">IFERROR(VLOOKUP($X2361,'BASE DADOS'!$B$2:$E$16867,3,FALSE()),"-")</f>
        <v>Pintura látex acrílica econômica, aplicação manual em teto, duas demãos. Af_04/2023</v>
      </c>
      <c r="AA2361" s="107" t="str">
        <f aca="false">IFERROR(VLOOKUP($X2361,'BASE DADOS'!$B$2:$E$16867,4,FALSE()),"-")</f>
        <v>m2</v>
      </c>
      <c r="AB2361" s="120" t="s">
        <v>16992</v>
      </c>
      <c r="AC2361" s="121" t="str">
        <f aca="false">IFERROR(VLOOKUP(AB2361,'ETAPAS ORCAM'!$B$4:$C$58,2,FALSE()),"-")</f>
        <v>B15 – PINTURA INTERNA – TETO</v>
      </c>
      <c r="AMH2361" s="85"/>
      <c r="AMI2361" s="85"/>
      <c r="AMJ2361" s="85"/>
    </row>
    <row r="2362" s="104" customFormat="true" ht="17.9" hidden="false" customHeight="false" outlineLevel="1" collapsed="false">
      <c r="A2362" s="69"/>
      <c r="B2362" s="86"/>
      <c r="C2362" s="87" t="str">
        <f aca="false">C2361</f>
        <v>CBM-SE</v>
      </c>
      <c r="D2362" s="88" t="str">
        <f aca="false">D2361</f>
        <v>2º PAV.</v>
      </c>
      <c r="E2362" s="88" t="str">
        <f aca="false">E2361</f>
        <v>NÚCLEO OPERACIONAL A= 22,03m2</v>
      </c>
      <c r="F2362" s="89" t="s">
        <v>16941</v>
      </c>
      <c r="G2362" s="90" t="n">
        <f aca="false">J2350</f>
        <v>19.1</v>
      </c>
      <c r="H2362" s="91"/>
      <c r="I2362" s="92"/>
      <c r="J2362" s="90"/>
      <c r="K2362" s="91"/>
      <c r="L2362" s="92"/>
      <c r="M2362" s="90"/>
      <c r="N2362" s="91"/>
      <c r="O2362" s="92"/>
      <c r="P2362" s="93" t="n">
        <v>-0.8</v>
      </c>
      <c r="Q2362" s="94"/>
      <c r="R2362" s="95"/>
      <c r="S2362" s="96" t="n">
        <f aca="false">IF(G2362&lt;&gt;0,(G2362+P2362),(J2362*M2362)+P2362)</f>
        <v>18.3</v>
      </c>
      <c r="T2362" s="97" t="n">
        <f aca="false">IF(H2362&lt;&gt;0,(H2362+Q2362),(K2362*N2362)+Q2362)</f>
        <v>0</v>
      </c>
      <c r="U2362" s="98" t="n">
        <f aca="false">IF(I2362&lt;&gt;0,(I2362+R2362),(L2362*O2362)+R2362)</f>
        <v>0</v>
      </c>
      <c r="V2362" s="99" t="n">
        <f aca="false">SUM(S2362:U2362)</f>
        <v>18.3</v>
      </c>
      <c r="W2362" s="100"/>
      <c r="X2362" s="101"/>
      <c r="Y2362" s="88"/>
      <c r="Z2362" s="88"/>
      <c r="AA2362" s="89"/>
      <c r="AB2362" s="102"/>
      <c r="AC2362" s="103"/>
      <c r="AMH2362" s="85"/>
      <c r="AMI2362" s="85"/>
      <c r="AMJ2362" s="85"/>
    </row>
    <row r="2363" s="84" customFormat="true" ht="17.9" hidden="false" customHeight="false" outlineLevel="1" collapsed="false">
      <c r="A2363" s="69"/>
      <c r="B2363" s="86"/>
      <c r="C2363" s="105" t="str">
        <f aca="false">C2362</f>
        <v>CBM-SE</v>
      </c>
      <c r="D2363" s="106" t="str">
        <f aca="false">D2362</f>
        <v>2º PAV.</v>
      </c>
      <c r="E2363" s="106" t="str">
        <f aca="false">E2362</f>
        <v>NÚCLEO OPERACIONAL A= 22,03m2</v>
      </c>
      <c r="F2363" s="107" t="str">
        <f aca="false">F2362</f>
        <v>RODAPÉ</v>
      </c>
      <c r="G2363" s="108"/>
      <c r="H2363" s="109"/>
      <c r="I2363" s="110"/>
      <c r="J2363" s="108"/>
      <c r="K2363" s="109"/>
      <c r="L2363" s="110"/>
      <c r="M2363" s="108"/>
      <c r="N2363" s="109"/>
      <c r="O2363" s="110"/>
      <c r="P2363" s="111"/>
      <c r="Q2363" s="112"/>
      <c r="R2363" s="113"/>
      <c r="S2363" s="114"/>
      <c r="T2363" s="115"/>
      <c r="U2363" s="116"/>
      <c r="V2363" s="117"/>
      <c r="W2363" s="118" t="n">
        <f aca="false">V2362</f>
        <v>18.3</v>
      </c>
      <c r="X2363" s="119" t="n">
        <v>2260</v>
      </c>
      <c r="Y2363" s="106" t="str">
        <f aca="false">IFERROR(VLOOKUP($X2363,'BASE DADOS'!$B$2:$E$16867,2,FALSE()),"-")</f>
        <v>ORSE</v>
      </c>
      <c r="Z2363" s="106" t="str">
        <f aca="false">IFERROR(VLOOKUP($X2363,'BASE DADOS'!$B$2:$E$16867,3,FALSE()),"-")</f>
        <v>Rodapé alta resistência, h = 10 cm</v>
      </c>
      <c r="AA2363" s="107" t="str">
        <f aca="false">IFERROR(VLOOKUP($X2363,'BASE DADOS'!$B$2:$E$16867,4,FALSE()),"-")</f>
        <v>m</v>
      </c>
      <c r="AB2363" s="120" t="s">
        <v>16989</v>
      </c>
      <c r="AC2363" s="121" t="str">
        <f aca="false">IFERROR(VLOOKUP(AB2363,'ETAPAS ORCAM'!$B$4:$C$58,2,FALSE()),"-")</f>
        <v>B08 – REVESTIMENTO INTERNO – PAREDE</v>
      </c>
      <c r="AMH2363" s="85"/>
      <c r="AMI2363" s="85"/>
      <c r="AMJ2363" s="85"/>
    </row>
    <row r="2364" s="104" customFormat="true" ht="17.9" hidden="false" customHeight="false" outlineLevel="1" collapsed="false">
      <c r="A2364" s="69"/>
      <c r="B2364" s="86"/>
      <c r="C2364" s="87" t="str">
        <f aca="false">C2363</f>
        <v>CBM-SE</v>
      </c>
      <c r="D2364" s="88" t="str">
        <f aca="false">D2363</f>
        <v>2º PAV.</v>
      </c>
      <c r="E2364" s="88" t="str">
        <f aca="false">E2363</f>
        <v>NÚCLEO OPERACIONAL A= 22,03m2</v>
      </c>
      <c r="F2364" s="89" t="s">
        <v>16994</v>
      </c>
      <c r="G2364" s="90"/>
      <c r="H2364" s="91"/>
      <c r="I2364" s="92"/>
      <c r="J2364" s="90" t="n">
        <v>2</v>
      </c>
      <c r="K2364" s="91" t="n">
        <v>2</v>
      </c>
      <c r="L2364" s="92"/>
      <c r="M2364" s="90" t="n">
        <v>1.45</v>
      </c>
      <c r="N2364" s="91" t="n">
        <v>1.45</v>
      </c>
      <c r="O2364" s="92"/>
      <c r="P2364" s="93"/>
      <c r="Q2364" s="94"/>
      <c r="R2364" s="95"/>
      <c r="S2364" s="96" t="n">
        <f aca="false">IF(G2364&lt;&gt;0,(G2364+P2364),(J2364*M2364)+P2364)</f>
        <v>2.9</v>
      </c>
      <c r="T2364" s="97" t="n">
        <f aca="false">IF(H2364&lt;&gt;0,(H2364+Q2364),(K2364*N2364)+Q2364)</f>
        <v>2.9</v>
      </c>
      <c r="U2364" s="98" t="n">
        <f aca="false">IF(I2364&lt;&gt;0,(I2364+R2364),(L2364*O2364)+R2364)</f>
        <v>0</v>
      </c>
      <c r="V2364" s="99" t="n">
        <f aca="false">SUM(S2364:U2364)</f>
        <v>5.8</v>
      </c>
      <c r="W2364" s="100"/>
      <c r="X2364" s="101"/>
      <c r="Y2364" s="88"/>
      <c r="Z2364" s="88"/>
      <c r="AA2364" s="89"/>
      <c r="AB2364" s="102"/>
      <c r="AC2364" s="103"/>
      <c r="AMH2364" s="85"/>
      <c r="AMI2364" s="85"/>
      <c r="AMJ2364" s="85"/>
    </row>
    <row r="2365" s="84" customFormat="true" ht="26.1" hidden="false" customHeight="false" outlineLevel="1" collapsed="false">
      <c r="A2365" s="69"/>
      <c r="B2365" s="86"/>
      <c r="C2365" s="105" t="str">
        <f aca="false">C2364</f>
        <v>CBM-SE</v>
      </c>
      <c r="D2365" s="106" t="str">
        <f aca="false">D2364</f>
        <v>2º PAV.</v>
      </c>
      <c r="E2365" s="106" t="str">
        <f aca="false">E2364</f>
        <v>NÚCLEO OPERACIONAL A= 22,03m2</v>
      </c>
      <c r="F2365" s="107" t="str">
        <f aca="false">F2364</f>
        <v>ESQ. ALUMÍNIO</v>
      </c>
      <c r="G2365" s="108"/>
      <c r="H2365" s="109"/>
      <c r="I2365" s="110"/>
      <c r="J2365" s="108"/>
      <c r="K2365" s="109"/>
      <c r="L2365" s="110"/>
      <c r="M2365" s="108"/>
      <c r="N2365" s="109"/>
      <c r="O2365" s="110"/>
      <c r="P2365" s="111"/>
      <c r="Q2365" s="112"/>
      <c r="R2365" s="113"/>
      <c r="S2365" s="114"/>
      <c r="T2365" s="115"/>
      <c r="U2365" s="116"/>
      <c r="V2365" s="117"/>
      <c r="W2365" s="118" t="n">
        <f aca="false">V2364</f>
        <v>5.8</v>
      </c>
      <c r="X2365" s="119" t="n">
        <v>100674</v>
      </c>
      <c r="Y2365" s="106" t="str">
        <f aca="false">IFERROR(VLOOKUP($X2365,'BASE DADOS'!$B$2:$E$16867,2,FALSE()),"-")</f>
        <v>SINAPI</v>
      </c>
      <c r="Z2365" s="106" t="str">
        <f aca="false">IFERROR(VLOOKUP($X2365,'BASE DADOS'!$B$2:$E$16867,3,FALSE()),"-")</f>
        <v>Janela fixa de alumínio para vidro, com vidro, batente e ferragens. exclusive acabamento, alizar e contramarco. fornecimento e instalação. af_12/2019</v>
      </c>
      <c r="AA2365" s="107" t="str">
        <f aca="false">IFERROR(VLOOKUP($X2365,'BASE DADOS'!$B$2:$E$16867,4,FALSE()),"-")</f>
        <v>m2</v>
      </c>
      <c r="AB2365" s="120" t="s">
        <v>16995</v>
      </c>
      <c r="AC2365" s="121" t="str">
        <f aca="false">IFERROR(VLOOKUP(AB2365,'ETAPAS ORCAM'!$B$4:$C$58,2,FALSE()),"-")</f>
        <v>B12 – ESQUADRIAS</v>
      </c>
      <c r="AMH2365" s="85"/>
      <c r="AMI2365" s="85"/>
      <c r="AMJ2365" s="85"/>
    </row>
    <row r="2366" s="84" customFormat="true" ht="17.9" hidden="false" customHeight="false" outlineLevel="1" collapsed="false">
      <c r="A2366" s="69"/>
      <c r="B2366" s="86"/>
      <c r="C2366" s="105" t="str">
        <f aca="false">C2365</f>
        <v>CBM-SE</v>
      </c>
      <c r="D2366" s="106" t="str">
        <f aca="false">D2365</f>
        <v>2º PAV.</v>
      </c>
      <c r="E2366" s="106" t="str">
        <f aca="false">E2365</f>
        <v>NÚCLEO OPERACIONAL A= 22,03m2</v>
      </c>
      <c r="F2366" s="107" t="str">
        <f aca="false">F2365</f>
        <v>ESQ. ALUMÍNIO</v>
      </c>
      <c r="G2366" s="108"/>
      <c r="H2366" s="109"/>
      <c r="I2366" s="110"/>
      <c r="J2366" s="108"/>
      <c r="K2366" s="109"/>
      <c r="L2366" s="110"/>
      <c r="M2366" s="108"/>
      <c r="N2366" s="109"/>
      <c r="O2366" s="110"/>
      <c r="P2366" s="111"/>
      <c r="Q2366" s="112"/>
      <c r="R2366" s="113"/>
      <c r="S2366" s="114"/>
      <c r="T2366" s="115"/>
      <c r="U2366" s="116"/>
      <c r="V2366" s="117"/>
      <c r="W2366" s="118" t="n">
        <f aca="false">W2365*2</f>
        <v>11.6</v>
      </c>
      <c r="X2366" s="119" t="n">
        <v>99821</v>
      </c>
      <c r="Y2366" s="106" t="str">
        <f aca="false">IFERROR(VLOOKUP($X2366,'BASE DADOS'!$B$2:$E$16867,2,FALSE()),"-")</f>
        <v>SINAPI</v>
      </c>
      <c r="Z2366" s="106" t="str">
        <f aca="false">IFERROR(VLOOKUP($X2366,'BASE DADOS'!$B$2:$E$16867,3,FALSE()),"-")</f>
        <v>Limpeza de janela de vidro com caixilho em aço/alumínio/pvc. af_04/2019</v>
      </c>
      <c r="AA2366" s="107" t="str">
        <f aca="false">IFERROR(VLOOKUP($X2366,'BASE DADOS'!$B$2:$E$16867,4,FALSE()),"-")</f>
        <v>m2</v>
      </c>
      <c r="AB2366" s="120" t="s">
        <v>16988</v>
      </c>
      <c r="AC2366" s="121" t="str">
        <f aca="false">IFERROR(VLOOKUP(AB2366,'ETAPAS ORCAM'!$B$4:$C$58,2,FALSE()),"-")</f>
        <v>B39 – LIMPEZA FINAL</v>
      </c>
      <c r="AMH2366" s="85"/>
      <c r="AMI2366" s="85"/>
      <c r="AMJ2366" s="85"/>
    </row>
    <row r="2367" s="84" customFormat="true" ht="17.9" hidden="false" customHeight="false" outlineLevel="1" collapsed="false">
      <c r="A2367" s="69"/>
      <c r="B2367" s="86"/>
      <c r="C2367" s="105" t="str">
        <f aca="false">C2366</f>
        <v>CBM-SE</v>
      </c>
      <c r="D2367" s="106" t="str">
        <f aca="false">D2366</f>
        <v>2º PAV.</v>
      </c>
      <c r="E2367" s="106" t="str">
        <f aca="false">E2366</f>
        <v>NÚCLEO OPERACIONAL A= 22,03m2</v>
      </c>
      <c r="F2367" s="107" t="str">
        <f aca="false">F2366</f>
        <v>ESQ. ALUMÍNIO</v>
      </c>
      <c r="G2367" s="108"/>
      <c r="H2367" s="109"/>
      <c r="I2367" s="110"/>
      <c r="J2367" s="108"/>
      <c r="K2367" s="109"/>
      <c r="L2367" s="110"/>
      <c r="M2367" s="108"/>
      <c r="N2367" s="109"/>
      <c r="O2367" s="110"/>
      <c r="P2367" s="111"/>
      <c r="Q2367" s="112"/>
      <c r="R2367" s="113"/>
      <c r="S2367" s="114"/>
      <c r="T2367" s="115"/>
      <c r="U2367" s="116"/>
      <c r="V2367" s="117"/>
      <c r="W2367" s="118" t="n">
        <f aca="false">+2.05*2</f>
        <v>4.1</v>
      </c>
      <c r="X2367" s="119" t="n">
        <v>1989</v>
      </c>
      <c r="Y2367" s="106" t="str">
        <f aca="false">IFERROR(VLOOKUP($X2367,'BASE DADOS'!$B$2:$E$16867,2,FALSE()),"-")</f>
        <v>ORSE</v>
      </c>
      <c r="Z2367" s="106" t="str">
        <f aca="false">IFERROR(VLOOKUP($X2367,'BASE DADOS'!$B$2:$E$16867,3,FALSE()),"-")</f>
        <v>Peitoril granito cinza polido, c/ largura = 22 cm, esp = 2 cm</v>
      </c>
      <c r="AA2367" s="107" t="str">
        <f aca="false">IFERROR(VLOOKUP($X2367,'BASE DADOS'!$B$2:$E$16867,4,FALSE()),"-")</f>
        <v>m</v>
      </c>
      <c r="AB2367" s="120" t="s">
        <v>16989</v>
      </c>
      <c r="AC2367" s="121" t="str">
        <f aca="false">IFERROR(VLOOKUP(AB2367,'ETAPAS ORCAM'!$B$4:$C$58,2,FALSE()),"-")</f>
        <v>B08 – REVESTIMENTO INTERNO – PAREDE</v>
      </c>
      <c r="AMH2367" s="85"/>
      <c r="AMI2367" s="85"/>
      <c r="AMJ2367" s="85"/>
    </row>
    <row r="2368" s="104" customFormat="true" ht="17.9" hidden="false" customHeight="false" outlineLevel="1" collapsed="false">
      <c r="A2368" s="69"/>
      <c r="B2368" s="86"/>
      <c r="C2368" s="87" t="str">
        <f aca="false">C2366</f>
        <v>CBM-SE</v>
      </c>
      <c r="D2368" s="88" t="str">
        <f aca="false">D2366</f>
        <v>2º PAV.</v>
      </c>
      <c r="E2368" s="88" t="str">
        <f aca="false">E2366</f>
        <v>NÚCLEO OPERACIONAL A= 22,03m2</v>
      </c>
      <c r="F2368" s="89" t="s">
        <v>17004</v>
      </c>
      <c r="G2368" s="90" t="n">
        <v>1</v>
      </c>
      <c r="H2368" s="91"/>
      <c r="I2368" s="92"/>
      <c r="J2368" s="90"/>
      <c r="K2368" s="91"/>
      <c r="L2368" s="92"/>
      <c r="M2368" s="90"/>
      <c r="N2368" s="91"/>
      <c r="O2368" s="92"/>
      <c r="P2368" s="93"/>
      <c r="Q2368" s="94"/>
      <c r="R2368" s="95"/>
      <c r="S2368" s="96" t="n">
        <f aca="false">IF(G2368&lt;&gt;0,(G2368+P2368),(J2368*M2368)+P2368)</f>
        <v>1</v>
      </c>
      <c r="T2368" s="97" t="n">
        <f aca="false">IF(H2368&lt;&gt;0,(H2368+Q2368),(K2368*N2368)+Q2368)</f>
        <v>0</v>
      </c>
      <c r="U2368" s="98" t="n">
        <f aca="false">IF(I2368&lt;&gt;0,(I2368+R2368),(L2368*O2368)+R2368)</f>
        <v>0</v>
      </c>
      <c r="V2368" s="99" t="n">
        <f aca="false">SUM(S2368:U2368)</f>
        <v>1</v>
      </c>
      <c r="W2368" s="100"/>
      <c r="X2368" s="101"/>
      <c r="Y2368" s="88"/>
      <c r="Z2368" s="88"/>
      <c r="AA2368" s="89"/>
      <c r="AB2368" s="102"/>
      <c r="AC2368" s="103"/>
      <c r="AMH2368" s="85"/>
      <c r="AMI2368" s="85"/>
      <c r="AMJ2368" s="85"/>
    </row>
    <row r="2369" s="84" customFormat="true" ht="42.5" hidden="false" customHeight="false" outlineLevel="1" collapsed="false">
      <c r="A2369" s="69"/>
      <c r="B2369" s="86"/>
      <c r="C2369" s="105" t="str">
        <f aca="false">C2368</f>
        <v>CBM-SE</v>
      </c>
      <c r="D2369" s="106" t="str">
        <f aca="false">D2368</f>
        <v>2º PAV.</v>
      </c>
      <c r="E2369" s="106" t="str">
        <f aca="false">E2368</f>
        <v>NÚCLEO OPERACIONAL A= 22,03m2</v>
      </c>
      <c r="F2369" s="107" t="str">
        <f aca="false">F2368</f>
        <v>ESQ. MADEIRA</v>
      </c>
      <c r="G2369" s="108"/>
      <c r="H2369" s="109"/>
      <c r="I2369" s="110"/>
      <c r="J2369" s="108"/>
      <c r="K2369" s="109"/>
      <c r="L2369" s="110"/>
      <c r="M2369" s="108"/>
      <c r="N2369" s="109"/>
      <c r="O2369" s="110"/>
      <c r="P2369" s="111"/>
      <c r="Q2369" s="112"/>
      <c r="R2369" s="113"/>
      <c r="S2369" s="114"/>
      <c r="T2369" s="115"/>
      <c r="U2369" s="116"/>
      <c r="V2369" s="117"/>
      <c r="W2369" s="118" t="n">
        <v>1</v>
      </c>
      <c r="X2369" s="119" t="n">
        <v>90843</v>
      </c>
      <c r="Y2369" s="106" t="str">
        <f aca="false">IFERROR(VLOOKUP($X2369,'BASE DADOS'!$B$2:$E$16867,2,FALSE()),"-")</f>
        <v>SINAPI</v>
      </c>
      <c r="Z2369" s="106" t="str">
        <f aca="false">IFERROR(VLOOKUP($X2369,'BASE DADOS'!$B$2:$E$16867,3,FALSE()),"-")</f>
        <v>Kit de porta de madeira para pintura, semi-oca (leve ou média), padrão médio, 80x210cm, espessura de 3,5cm, itens inclusos: dobradiças, montagem e instalação do batente, fechadura com execução do furo - fornecimento e instalação. af_12/2019</v>
      </c>
      <c r="AA2369" s="107" t="str">
        <f aca="false">IFERROR(VLOOKUP($X2369,'BASE DADOS'!$B$2:$E$16867,4,FALSE()),"-")</f>
        <v>un</v>
      </c>
      <c r="AB2369" s="120" t="s">
        <v>16995</v>
      </c>
      <c r="AC2369" s="121" t="str">
        <f aca="false">IFERROR(VLOOKUP(AB2369,'ETAPAS ORCAM'!$B$4:$C$58,2,FALSE()),"-")</f>
        <v>B12 – ESQUADRIAS</v>
      </c>
      <c r="AMH2369" s="85"/>
      <c r="AMI2369" s="85"/>
      <c r="AMJ2369" s="85"/>
    </row>
    <row r="2370" s="84" customFormat="true" ht="26.1" hidden="false" customHeight="false" outlineLevel="1" collapsed="false">
      <c r="A2370" s="69"/>
      <c r="B2370" s="86"/>
      <c r="C2370" s="105" t="str">
        <f aca="false">C2369</f>
        <v>CBM-SE</v>
      </c>
      <c r="D2370" s="106" t="str">
        <f aca="false">D2369</f>
        <v>2º PAV.</v>
      </c>
      <c r="E2370" s="106" t="str">
        <f aca="false">E2369</f>
        <v>NÚCLEO OPERACIONAL A= 22,03m2</v>
      </c>
      <c r="F2370" s="107" t="str">
        <f aca="false">F2369</f>
        <v>ESQ. MADEIRA</v>
      </c>
      <c r="G2370" s="108"/>
      <c r="H2370" s="109"/>
      <c r="I2370" s="110"/>
      <c r="J2370" s="108"/>
      <c r="K2370" s="109"/>
      <c r="L2370" s="110"/>
      <c r="M2370" s="108"/>
      <c r="N2370" s="109"/>
      <c r="O2370" s="110"/>
      <c r="P2370" s="111"/>
      <c r="Q2370" s="112"/>
      <c r="R2370" s="113"/>
      <c r="S2370" s="114"/>
      <c r="T2370" s="115"/>
      <c r="U2370" s="116"/>
      <c r="V2370" s="117"/>
      <c r="W2370" s="118" t="n">
        <f aca="false">(0.8*2.1)*3</f>
        <v>5.04</v>
      </c>
      <c r="X2370" s="119" t="n">
        <v>2309</v>
      </c>
      <c r="Y2370" s="106" t="str">
        <f aca="false">IFERROR(VLOOKUP($X2370,'BASE DADOS'!$B$2:$E$16867,2,FALSE()),"-")</f>
        <v>ORSE</v>
      </c>
      <c r="Z2370" s="106" t="str">
        <f aca="false">IFERROR(VLOOKUP($X2370,'BASE DADOS'!$B$2:$E$16867,3,FALSE()),"-")</f>
        <v>Pintura sobre superfícies de madeira com aplicação de 01 demão de fundo sintético nivelador, 01 demão de massa a óleo e 02 demãos de tinta esmalte</v>
      </c>
      <c r="AA2370" s="107" t="str">
        <f aca="false">IFERROR(VLOOKUP($X2370,'BASE DADOS'!$B$2:$E$16867,4,FALSE()),"-")</f>
        <v>m2</v>
      </c>
      <c r="AB2370" s="120" t="s">
        <v>17005</v>
      </c>
      <c r="AC2370" s="121" t="str">
        <f aca="false">IFERROR(VLOOKUP(AB2370,'ETAPAS ORCAM'!$B$4:$C$58,2,FALSE()),"-")</f>
        <v>B16 – PINTURA – ESQ. MADEIRA</v>
      </c>
      <c r="AMH2370" s="85"/>
      <c r="AMI2370" s="85"/>
      <c r="AMJ2370" s="85"/>
    </row>
    <row r="2371" s="84" customFormat="true" ht="17.9" hidden="false" customHeight="false" outlineLevel="1" collapsed="false">
      <c r="A2371" s="69"/>
      <c r="B2371" s="86"/>
      <c r="C2371" s="105" t="str">
        <f aca="false">C2349</f>
        <v>CBM-SE</v>
      </c>
      <c r="D2371" s="106" t="str">
        <f aca="false">D2349</f>
        <v>2º PAV.</v>
      </c>
      <c r="E2371" s="106" t="str">
        <f aca="false">E2349</f>
        <v>NÚCLEO OPERACIONAL A= 22,03m2</v>
      </c>
      <c r="F2371" s="107" t="str">
        <f aca="false">F2370</f>
        <v>ESQ. MADEIRA</v>
      </c>
      <c r="G2371" s="108"/>
      <c r="H2371" s="109"/>
      <c r="I2371" s="110"/>
      <c r="J2371" s="108"/>
      <c r="K2371" s="109"/>
      <c r="L2371" s="110"/>
      <c r="M2371" s="108"/>
      <c r="N2371" s="109"/>
      <c r="O2371" s="110"/>
      <c r="P2371" s="111"/>
      <c r="Q2371" s="112"/>
      <c r="R2371" s="113"/>
      <c r="S2371" s="114"/>
      <c r="T2371" s="115"/>
      <c r="U2371" s="116"/>
      <c r="V2371" s="117"/>
      <c r="W2371" s="118" t="n">
        <v>0.85</v>
      </c>
      <c r="X2371" s="119" t="n">
        <v>2262</v>
      </c>
      <c r="Y2371" s="106" t="str">
        <f aca="false">IFERROR(VLOOKUP($X2371,'BASE DADOS'!$B$2:$E$16867,2,FALSE()),"-")</f>
        <v>ORSE</v>
      </c>
      <c r="Z2371" s="106" t="str">
        <f aca="false">IFERROR(VLOOKUP($X2371,'BASE DADOS'!$B$2:$E$16867,3,FALSE()),"-")</f>
        <v>Soleira alta resistência moldada "in-loco", e = 2 cm, l = 15 cm</v>
      </c>
      <c r="AA2371" s="107" t="str">
        <f aca="false">IFERROR(VLOOKUP($X2371,'BASE DADOS'!$B$2:$E$16867,4,FALSE()),"-")</f>
        <v>m</v>
      </c>
      <c r="AB2371" s="120" t="s">
        <v>16987</v>
      </c>
      <c r="AC2371" s="121" t="str">
        <f aca="false">IFERROR(VLOOKUP(AB2371,'ETAPAS ORCAM'!$B$4:$C$58,2,FALSE()),"-")</f>
        <v>B11 – PAVIMENTAÇÃO</v>
      </c>
      <c r="AMH2371" s="85"/>
      <c r="AMI2371" s="85"/>
      <c r="AMJ2371" s="85"/>
    </row>
    <row r="2372" s="84" customFormat="true" ht="12.8" hidden="false" customHeight="false" outlineLevel="1" collapsed="false">
      <c r="A2372" s="69"/>
      <c r="B2372" s="86"/>
      <c r="C2372" s="122"/>
      <c r="D2372" s="123"/>
      <c r="E2372" s="123"/>
      <c r="F2372" s="124"/>
      <c r="G2372" s="125"/>
      <c r="H2372" s="126"/>
      <c r="I2372" s="127"/>
      <c r="J2372" s="125"/>
      <c r="K2372" s="126"/>
      <c r="L2372" s="127"/>
      <c r="M2372" s="125"/>
      <c r="N2372" s="126"/>
      <c r="O2372" s="127"/>
      <c r="P2372" s="128"/>
      <c r="Q2372" s="129"/>
      <c r="R2372" s="130"/>
      <c r="S2372" s="131"/>
      <c r="T2372" s="132"/>
      <c r="U2372" s="133"/>
      <c r="V2372" s="134"/>
      <c r="W2372" s="135"/>
      <c r="X2372" s="136"/>
      <c r="Y2372" s="123"/>
      <c r="Z2372" s="123"/>
      <c r="AA2372" s="124"/>
      <c r="AB2372" s="137"/>
      <c r="AC2372" s="138"/>
      <c r="AMH2372" s="85"/>
      <c r="AMI2372" s="85"/>
      <c r="AMJ2372" s="85"/>
    </row>
    <row r="2373" s="84" customFormat="true" ht="12.8" hidden="false" customHeight="false" outlineLevel="0" collapsed="false">
      <c r="A2373" s="69"/>
      <c r="B2373" s="86"/>
      <c r="C2373" s="139"/>
      <c r="D2373" s="139"/>
      <c r="E2373" s="139"/>
      <c r="F2373" s="139"/>
      <c r="G2373" s="140"/>
      <c r="H2373" s="140"/>
      <c r="I2373" s="140"/>
      <c r="J2373" s="140"/>
      <c r="K2373" s="140"/>
      <c r="L2373" s="140"/>
      <c r="M2373" s="140"/>
      <c r="N2373" s="140"/>
      <c r="O2373" s="140"/>
      <c r="P2373" s="141"/>
      <c r="Q2373" s="141"/>
      <c r="R2373" s="141"/>
      <c r="S2373" s="142"/>
      <c r="T2373" s="142"/>
      <c r="U2373" s="142"/>
      <c r="V2373" s="142"/>
      <c r="W2373" s="143"/>
      <c r="X2373" s="144"/>
      <c r="Y2373" s="139"/>
      <c r="Z2373" s="139"/>
      <c r="AA2373" s="139"/>
      <c r="AB2373" s="145"/>
      <c r="AC2373" s="146"/>
      <c r="AMH2373" s="85"/>
      <c r="AMI2373" s="85"/>
      <c r="AMJ2373" s="85"/>
    </row>
    <row r="2374" s="84" customFormat="true" ht="12.8" hidden="false" customHeight="false" outlineLevel="0" collapsed="false">
      <c r="A2374" s="69"/>
      <c r="B2374" s="70" t="n">
        <v>37257</v>
      </c>
      <c r="C2374" s="71" t="s">
        <v>16962</v>
      </c>
      <c r="D2374" s="72" t="s">
        <v>17062</v>
      </c>
      <c r="E2374" s="72" t="s">
        <v>17072</v>
      </c>
      <c r="F2374" s="73"/>
      <c r="G2374" s="74"/>
      <c r="H2374" s="75"/>
      <c r="I2374" s="76"/>
      <c r="J2374" s="74"/>
      <c r="K2374" s="75"/>
      <c r="L2374" s="76"/>
      <c r="M2374" s="74"/>
      <c r="N2374" s="75"/>
      <c r="O2374" s="76"/>
      <c r="P2374" s="74"/>
      <c r="Q2374" s="75"/>
      <c r="R2374" s="76"/>
      <c r="S2374" s="77"/>
      <c r="T2374" s="78"/>
      <c r="U2374" s="79"/>
      <c r="V2374" s="80"/>
      <c r="W2374" s="81"/>
      <c r="X2374" s="71"/>
      <c r="Y2374" s="72"/>
      <c r="Z2374" s="72"/>
      <c r="AA2374" s="73"/>
      <c r="AB2374" s="82"/>
      <c r="AC2374" s="83"/>
      <c r="AMH2374" s="85"/>
      <c r="AMI2374" s="85"/>
      <c r="AMJ2374" s="85"/>
    </row>
    <row r="2375" s="104" customFormat="true" ht="12.8" hidden="false" customHeight="false" outlineLevel="1" collapsed="false">
      <c r="A2375" s="69"/>
      <c r="B2375" s="86"/>
      <c r="C2375" s="87" t="str">
        <f aca="false">C2374</f>
        <v>CBM-SE</v>
      </c>
      <c r="D2375" s="88" t="str">
        <f aca="false">D2374</f>
        <v>2º PAV.</v>
      </c>
      <c r="E2375" s="88" t="str">
        <f aca="false">E2374</f>
        <v>ACADEMIA A= 86,82m2</v>
      </c>
      <c r="F2375" s="89" t="s">
        <v>16938</v>
      </c>
      <c r="G2375" s="90" t="n">
        <v>86.82</v>
      </c>
      <c r="H2375" s="91"/>
      <c r="I2375" s="92"/>
      <c r="J2375" s="90"/>
      <c r="K2375" s="91"/>
      <c r="L2375" s="92"/>
      <c r="M2375" s="90"/>
      <c r="N2375" s="91"/>
      <c r="O2375" s="92"/>
      <c r="P2375" s="93"/>
      <c r="Q2375" s="94"/>
      <c r="R2375" s="95"/>
      <c r="S2375" s="96" t="n">
        <f aca="false">IF(G2375&lt;&gt;0,(G2375+P2375),(J2375*M2375)+P2375)</f>
        <v>86.82</v>
      </c>
      <c r="T2375" s="97" t="n">
        <f aca="false">IF(H2375&lt;&gt;0,(H2375+Q2375),(K2375*N2375)+Q2375)</f>
        <v>0</v>
      </c>
      <c r="U2375" s="98" t="n">
        <f aca="false">IF(I2375&lt;&gt;0,(I2375+R2375),(L2375*O2375)+R2375)</f>
        <v>0</v>
      </c>
      <c r="V2375" s="99" t="n">
        <f aca="false">SUM(S2375:U2375)</f>
        <v>86.82</v>
      </c>
      <c r="W2375" s="100"/>
      <c r="X2375" s="101"/>
      <c r="Y2375" s="88"/>
      <c r="Z2375" s="88"/>
      <c r="AA2375" s="89"/>
      <c r="AB2375" s="102"/>
      <c r="AC2375" s="103"/>
      <c r="AMH2375" s="85"/>
      <c r="AMI2375" s="85"/>
      <c r="AMJ2375" s="85"/>
    </row>
    <row r="2376" s="84" customFormat="true" ht="12.8" hidden="false" customHeight="false" outlineLevel="1" collapsed="false">
      <c r="A2376" s="69"/>
      <c r="B2376" s="86"/>
      <c r="C2376" s="105" t="str">
        <f aca="false">C2375</f>
        <v>CBM-SE</v>
      </c>
      <c r="D2376" s="106" t="str">
        <f aca="false">D2375</f>
        <v>2º PAV.</v>
      </c>
      <c r="E2376" s="106" t="str">
        <f aca="false">E2375</f>
        <v>ACADEMIA A= 86,82m2</v>
      </c>
      <c r="F2376" s="107" t="str">
        <f aca="false">F2375</f>
        <v>PISO</v>
      </c>
      <c r="G2376" s="108"/>
      <c r="H2376" s="109"/>
      <c r="I2376" s="110"/>
      <c r="J2376" s="108"/>
      <c r="K2376" s="109"/>
      <c r="L2376" s="110"/>
      <c r="M2376" s="108"/>
      <c r="N2376" s="109"/>
      <c r="O2376" s="110"/>
      <c r="P2376" s="111"/>
      <c r="Q2376" s="112"/>
      <c r="R2376" s="113"/>
      <c r="S2376" s="114"/>
      <c r="T2376" s="115"/>
      <c r="U2376" s="116"/>
      <c r="V2376" s="117"/>
      <c r="W2376" s="118" t="n">
        <f aca="false">V2375</f>
        <v>86.82</v>
      </c>
      <c r="X2376" s="119" t="n">
        <v>99811</v>
      </c>
      <c r="Y2376" s="106" t="str">
        <f aca="false">IFERROR(VLOOKUP($X2376,'BASE DADOS'!$B$2:$E$16867,2,FALSE()),"-")</f>
        <v>SINAPI</v>
      </c>
      <c r="Z2376" s="106" t="str">
        <f aca="false">IFERROR(VLOOKUP($X2376,'BASE DADOS'!$B$2:$E$16867,3,FALSE()),"-")</f>
        <v>Limpeza de contrapiso com vassoura a seco. af_04/2019</v>
      </c>
      <c r="AA2376" s="107" t="str">
        <f aca="false">IFERROR(VLOOKUP($X2376,'BASE DADOS'!$B$2:$E$16867,4,FALSE()),"-")</f>
        <v>m2</v>
      </c>
      <c r="AB2376" s="120" t="s">
        <v>16987</v>
      </c>
      <c r="AC2376" s="121" t="str">
        <f aca="false">IFERROR(VLOOKUP(AB2376,'ETAPAS ORCAM'!$B$4:$C$58,2,FALSE()),"-")</f>
        <v>B11 – PAVIMENTAÇÃO</v>
      </c>
      <c r="AMH2376" s="85"/>
      <c r="AMI2376" s="85"/>
      <c r="AMJ2376" s="85"/>
    </row>
    <row r="2377" s="84" customFormat="true" ht="34.3" hidden="false" customHeight="false" outlineLevel="1" collapsed="false">
      <c r="A2377" s="69"/>
      <c r="B2377" s="86"/>
      <c r="C2377" s="105" t="str">
        <f aca="false">C2376</f>
        <v>CBM-SE</v>
      </c>
      <c r="D2377" s="106" t="str">
        <f aca="false">D2376</f>
        <v>2º PAV.</v>
      </c>
      <c r="E2377" s="106" t="str">
        <f aca="false">E2376</f>
        <v>ACADEMIA A= 86,82m2</v>
      </c>
      <c r="F2377" s="107" t="str">
        <f aca="false">F2376</f>
        <v>PISO</v>
      </c>
      <c r="G2377" s="108"/>
      <c r="H2377" s="109"/>
      <c r="I2377" s="110"/>
      <c r="J2377" s="108"/>
      <c r="K2377" s="109"/>
      <c r="L2377" s="110"/>
      <c r="M2377" s="108"/>
      <c r="N2377" s="109"/>
      <c r="O2377" s="110"/>
      <c r="P2377" s="111"/>
      <c r="Q2377" s="112"/>
      <c r="R2377" s="113"/>
      <c r="S2377" s="114"/>
      <c r="T2377" s="115"/>
      <c r="U2377" s="116"/>
      <c r="V2377" s="117"/>
      <c r="W2377" s="118" t="n">
        <f aca="false">W2376</f>
        <v>86.82</v>
      </c>
      <c r="X2377" s="119" t="n">
        <v>87630</v>
      </c>
      <c r="Y2377" s="106" t="str">
        <f aca="false">IFERROR(VLOOKUP($X2377,'BASE DADOS'!$B$2:$E$16867,2,FALSE()),"-")</f>
        <v>SINAPI</v>
      </c>
      <c r="Z2377" s="106" t="str">
        <f aca="false">IFERROR(VLOOKUP($X2377,'BASE DADOS'!$B$2:$E$16867,3,FALSE()),"-")</f>
        <v>Contrapiso em argamassa traço 1:4 (cimento e areia), preparo mecânico com betoneira 400 l, aplicado em áreas secas sobre laje, aderido, acabamento não reforçado, espessura 3cm. af_07/2021</v>
      </c>
      <c r="AA2377" s="107" t="str">
        <f aca="false">IFERROR(VLOOKUP($X2377,'BASE DADOS'!$B$2:$E$16867,4,FALSE()),"-")</f>
        <v>m2</v>
      </c>
      <c r="AB2377" s="120" t="s">
        <v>16987</v>
      </c>
      <c r="AC2377" s="121" t="str">
        <f aca="false">IFERROR(VLOOKUP(AB2377,'ETAPAS ORCAM'!$B$4:$C$58,2,FALSE()),"-")</f>
        <v>B11 – PAVIMENTAÇÃO</v>
      </c>
      <c r="AMH2377" s="85"/>
      <c r="AMI2377" s="85"/>
      <c r="AMJ2377" s="85"/>
    </row>
    <row r="2378" s="84" customFormat="true" ht="42.5" hidden="false" customHeight="false" outlineLevel="1" collapsed="false">
      <c r="A2378" s="69"/>
      <c r="B2378" s="86"/>
      <c r="C2378" s="105" t="str">
        <f aca="false">C2377</f>
        <v>CBM-SE</v>
      </c>
      <c r="D2378" s="106" t="str">
        <f aca="false">D2377</f>
        <v>2º PAV.</v>
      </c>
      <c r="E2378" s="106" t="str">
        <f aca="false">E2377</f>
        <v>ACADEMIA A= 86,82m2</v>
      </c>
      <c r="F2378" s="107" t="str">
        <f aca="false">F2377</f>
        <v>PISO</v>
      </c>
      <c r="G2378" s="108"/>
      <c r="H2378" s="109"/>
      <c r="I2378" s="110"/>
      <c r="J2378" s="108"/>
      <c r="K2378" s="109"/>
      <c r="L2378" s="110"/>
      <c r="M2378" s="108"/>
      <c r="N2378" s="109"/>
      <c r="O2378" s="110"/>
      <c r="P2378" s="111"/>
      <c r="Q2378" s="112"/>
      <c r="R2378" s="113"/>
      <c r="S2378" s="114"/>
      <c r="T2378" s="115"/>
      <c r="U2378" s="116"/>
      <c r="V2378" s="117"/>
      <c r="W2378" s="118" t="n">
        <f aca="false">W2377</f>
        <v>86.82</v>
      </c>
      <c r="X2378" s="119" t="n">
        <v>104162</v>
      </c>
      <c r="Y2378" s="106" t="str">
        <f aca="false">IFERROR(VLOOKUP($X2378,'BASE DADOS'!$B$2:$E$16867,2,FALSE()),"-")</f>
        <v>SINAPI</v>
      </c>
      <c r="Z2378" s="106" t="str">
        <f aca="false">IFERROR(VLOOKUP($X2378,'BASE DADOS'!$B$2:$E$16867,3,FALSE()),"-")</f>
        <v>Piso em granilite, marmorite ou granitina em ambientes internos, com espessura de 8 mm, incluso mistura em betoneira, colocação das juntas, aplicação do piso, 4 polimentos com politriz, estucamento, selador e cera. af_06/2022</v>
      </c>
      <c r="AA2378" s="107" t="str">
        <f aca="false">IFERROR(VLOOKUP($X2378,'BASE DADOS'!$B$2:$E$16867,4,FALSE()),"-")</f>
        <v>m2</v>
      </c>
      <c r="AB2378" s="120" t="s">
        <v>16987</v>
      </c>
      <c r="AC2378" s="121" t="str">
        <f aca="false">IFERROR(VLOOKUP(AB2378,'ETAPAS ORCAM'!$B$4:$C$58,2,FALSE()),"-")</f>
        <v>B11 – PAVIMENTAÇÃO</v>
      </c>
      <c r="AMH2378" s="85"/>
      <c r="AMI2378" s="85"/>
      <c r="AMJ2378" s="85"/>
    </row>
    <row r="2379" s="84" customFormat="true" ht="12.8" hidden="false" customHeight="false" outlineLevel="1" collapsed="false">
      <c r="A2379" s="69"/>
      <c r="B2379" s="86"/>
      <c r="C2379" s="105" t="str">
        <f aca="false">C2378</f>
        <v>CBM-SE</v>
      </c>
      <c r="D2379" s="106" t="str">
        <f aca="false">D2378</f>
        <v>2º PAV.</v>
      </c>
      <c r="E2379" s="106" t="str">
        <f aca="false">E2378</f>
        <v>ACADEMIA A= 86,82m2</v>
      </c>
      <c r="F2379" s="107" t="str">
        <f aca="false">F2378</f>
        <v>PISO</v>
      </c>
      <c r="G2379" s="108"/>
      <c r="H2379" s="109"/>
      <c r="I2379" s="110"/>
      <c r="J2379" s="108"/>
      <c r="K2379" s="109"/>
      <c r="L2379" s="110"/>
      <c r="M2379" s="108"/>
      <c r="N2379" s="109"/>
      <c r="O2379" s="110"/>
      <c r="P2379" s="111"/>
      <c r="Q2379" s="112"/>
      <c r="R2379" s="113"/>
      <c r="S2379" s="114"/>
      <c r="T2379" s="115"/>
      <c r="U2379" s="116"/>
      <c r="V2379" s="117"/>
      <c r="W2379" s="118" t="n">
        <f aca="false">W2378</f>
        <v>86.82</v>
      </c>
      <c r="X2379" s="119" t="n">
        <v>2450</v>
      </c>
      <c r="Y2379" s="106" t="str">
        <f aca="false">IFERROR(VLOOKUP($X2379,'BASE DADOS'!$B$2:$E$16867,2,FALSE()),"-")</f>
        <v>ORSE</v>
      </c>
      <c r="Z2379" s="106" t="str">
        <f aca="false">IFERROR(VLOOKUP($X2379,'BASE DADOS'!$B$2:$E$16867,3,FALSE()),"-")</f>
        <v>Limpeza geral</v>
      </c>
      <c r="AA2379" s="107" t="str">
        <f aca="false">IFERROR(VLOOKUP($X2379,'BASE DADOS'!$B$2:$E$16867,4,FALSE()),"-")</f>
        <v>m2</v>
      </c>
      <c r="AB2379" s="120" t="s">
        <v>16988</v>
      </c>
      <c r="AC2379" s="121" t="str">
        <f aca="false">IFERROR(VLOOKUP(AB2379,'ETAPAS ORCAM'!$B$4:$C$58,2,FALSE()),"-")</f>
        <v>B39 – LIMPEZA FINAL</v>
      </c>
      <c r="AMH2379" s="85"/>
      <c r="AMI2379" s="85"/>
      <c r="AMJ2379" s="85"/>
    </row>
    <row r="2380" s="104" customFormat="true" ht="12.8" hidden="false" customHeight="false" outlineLevel="1" collapsed="false">
      <c r="A2380" s="69"/>
      <c r="B2380" s="86"/>
      <c r="C2380" s="87" t="str">
        <f aca="false">C2379</f>
        <v>CBM-SE</v>
      </c>
      <c r="D2380" s="88" t="str">
        <f aca="false">D2379</f>
        <v>2º PAV.</v>
      </c>
      <c r="E2380" s="88" t="str">
        <f aca="false">E2379</f>
        <v>ACADEMIA A= 86,82m2</v>
      </c>
      <c r="F2380" s="89" t="s">
        <v>16939</v>
      </c>
      <c r="G2380" s="90"/>
      <c r="H2380" s="91"/>
      <c r="I2380" s="92"/>
      <c r="J2380" s="90" t="n">
        <v>41.22</v>
      </c>
      <c r="K2380" s="91"/>
      <c r="L2380" s="92"/>
      <c r="M2380" s="90" t="n">
        <v>3.09</v>
      </c>
      <c r="N2380" s="91"/>
      <c r="O2380" s="92"/>
      <c r="P2380" s="93" t="n">
        <f aca="false">-(0.8*2.1)*5-(1.5*1.45)*6</f>
        <v>-21.45</v>
      </c>
      <c r="Q2380" s="94"/>
      <c r="R2380" s="95"/>
      <c r="S2380" s="96" t="n">
        <f aca="false">IF(G2380&lt;&gt;0,(G2380+P2380),(J2380*M2380)+P2380)</f>
        <v>105.9198</v>
      </c>
      <c r="T2380" s="97" t="n">
        <f aca="false">IF(H2380&lt;&gt;0,(H2380+Q2380),(K2380*N2380)+Q2380)</f>
        <v>0</v>
      </c>
      <c r="U2380" s="98" t="n">
        <f aca="false">IF(I2380&lt;&gt;0,(I2380+R2380),(L2380*O2380)+R2380)</f>
        <v>0</v>
      </c>
      <c r="V2380" s="99" t="n">
        <f aca="false">SUM(S2380:U2380)</f>
        <v>105.9198</v>
      </c>
      <c r="W2380" s="100"/>
      <c r="X2380" s="101"/>
      <c r="Y2380" s="88"/>
      <c r="Z2380" s="88"/>
      <c r="AA2380" s="89"/>
      <c r="AB2380" s="102"/>
      <c r="AC2380" s="103"/>
      <c r="AMH2380" s="85"/>
      <c r="AMI2380" s="85"/>
      <c r="AMJ2380" s="85"/>
    </row>
    <row r="2381" s="84" customFormat="true" ht="26.1" hidden="false" customHeight="false" outlineLevel="1" collapsed="false">
      <c r="A2381" s="69"/>
      <c r="B2381" s="86"/>
      <c r="C2381" s="105" t="str">
        <f aca="false">C2380</f>
        <v>CBM-SE</v>
      </c>
      <c r="D2381" s="106" t="str">
        <f aca="false">D2380</f>
        <v>2º PAV.</v>
      </c>
      <c r="E2381" s="106" t="str">
        <f aca="false">E2380</f>
        <v>ACADEMIA A= 86,82m2</v>
      </c>
      <c r="F2381" s="107" t="str">
        <f aca="false">F2380</f>
        <v>PAREDE</v>
      </c>
      <c r="G2381" s="108"/>
      <c r="H2381" s="109"/>
      <c r="I2381" s="110"/>
      <c r="J2381" s="108"/>
      <c r="K2381" s="109"/>
      <c r="L2381" s="110"/>
      <c r="M2381" s="108"/>
      <c r="N2381" s="109"/>
      <c r="O2381" s="110"/>
      <c r="P2381" s="111"/>
      <c r="Q2381" s="112"/>
      <c r="R2381" s="113"/>
      <c r="S2381" s="114"/>
      <c r="T2381" s="115"/>
      <c r="U2381" s="116"/>
      <c r="V2381" s="117"/>
      <c r="W2381" s="118" t="n">
        <f aca="false">V2380</f>
        <v>105.9198</v>
      </c>
      <c r="X2381" s="119" t="n">
        <v>87879</v>
      </c>
      <c r="Y2381" s="106" t="str">
        <f aca="false">IFERROR(VLOOKUP($X2381,'BASE DADOS'!$B$2:$E$16867,2,FALSE()),"-")</f>
        <v>SINAPI</v>
      </c>
      <c r="Z2381" s="106" t="str">
        <f aca="false">IFERROR(VLOOKUP($X2381,'BASE DADOS'!$B$2:$E$16867,3,FALSE()),"-")</f>
        <v>Chapisco aplicado em alvenarias e estruturas de concreto internas, com colher de pedreiro.   argamassa traço 1:3 com preparo em betoneira 400l. af_10/2022</v>
      </c>
      <c r="AA2381" s="107" t="str">
        <f aca="false">IFERROR(VLOOKUP($X2381,'BASE DADOS'!$B$2:$E$16867,4,FALSE()),"-")</f>
        <v>m2</v>
      </c>
      <c r="AB2381" s="120" t="s">
        <v>16989</v>
      </c>
      <c r="AC2381" s="121" t="str">
        <f aca="false">IFERROR(VLOOKUP(AB2381,'ETAPAS ORCAM'!$B$4:$C$58,2,FALSE()),"-")</f>
        <v>B08 – REVESTIMENTO INTERNO – PAREDE</v>
      </c>
      <c r="AMH2381" s="85"/>
      <c r="AMI2381" s="85"/>
      <c r="AMJ2381" s="85"/>
    </row>
    <row r="2382" s="84" customFormat="true" ht="34.3" hidden="false" customHeight="false" outlineLevel="1" collapsed="false">
      <c r="A2382" s="69"/>
      <c r="B2382" s="86"/>
      <c r="C2382" s="105" t="str">
        <f aca="false">C2381</f>
        <v>CBM-SE</v>
      </c>
      <c r="D2382" s="106" t="str">
        <f aca="false">D2381</f>
        <v>2º PAV.</v>
      </c>
      <c r="E2382" s="106" t="str">
        <f aca="false">E2381</f>
        <v>ACADEMIA A= 86,82m2</v>
      </c>
      <c r="F2382" s="107" t="str">
        <f aca="false">F2381</f>
        <v>PAREDE</v>
      </c>
      <c r="G2382" s="108"/>
      <c r="H2382" s="109"/>
      <c r="I2382" s="110"/>
      <c r="J2382" s="108"/>
      <c r="K2382" s="109"/>
      <c r="L2382" s="110"/>
      <c r="M2382" s="108"/>
      <c r="N2382" s="109"/>
      <c r="O2382" s="110"/>
      <c r="P2382" s="111"/>
      <c r="Q2382" s="112"/>
      <c r="R2382" s="113"/>
      <c r="S2382" s="114"/>
      <c r="T2382" s="115"/>
      <c r="U2382" s="116"/>
      <c r="V2382" s="117"/>
      <c r="W2382" s="118" t="n">
        <f aca="false">W2381</f>
        <v>105.9198</v>
      </c>
      <c r="X2382" s="119" t="n">
        <v>87529</v>
      </c>
      <c r="Y2382" s="106" t="str">
        <f aca="false">IFERROR(VLOOKUP($X2382,'BASE DADOS'!$B$2:$E$16867,2,FALSE()),"-")</f>
        <v>SINAPI</v>
      </c>
      <c r="Z2382" s="106" t="str">
        <f aca="false">IFERROR(VLOOKUP($X2382,'BASE DADOS'!$B$2:$E$16867,3,FALSE()),"-")</f>
        <v>Massa única, para recebimento de pintura, em argamassa traço 1:2:8, preparo mecânico com betoneira 400l, aplicada manualmente em faces internas de paredes, espessura de 20mm, com execução de taliscas. af_06/2014</v>
      </c>
      <c r="AA2382" s="107" t="str">
        <f aca="false">IFERROR(VLOOKUP($X2382,'BASE DADOS'!$B$2:$E$16867,4,FALSE()),"-")</f>
        <v>m2</v>
      </c>
      <c r="AB2382" s="120" t="s">
        <v>16989</v>
      </c>
      <c r="AC2382" s="121" t="str">
        <f aca="false">IFERROR(VLOOKUP(AB2382,'ETAPAS ORCAM'!$B$4:$C$58,2,FALSE()),"-")</f>
        <v>B08 – REVESTIMENTO INTERNO – PAREDE</v>
      </c>
      <c r="AMH2382" s="85"/>
      <c r="AMI2382" s="85"/>
      <c r="AMJ2382" s="85"/>
    </row>
    <row r="2383" s="84" customFormat="true" ht="17.9" hidden="false" customHeight="false" outlineLevel="1" collapsed="false">
      <c r="A2383" s="69"/>
      <c r="B2383" s="86"/>
      <c r="C2383" s="105" t="str">
        <f aca="false">C2382</f>
        <v>CBM-SE</v>
      </c>
      <c r="D2383" s="106" t="str">
        <f aca="false">D2382</f>
        <v>2º PAV.</v>
      </c>
      <c r="E2383" s="106" t="str">
        <f aca="false">E2382</f>
        <v>ACADEMIA A= 86,82m2</v>
      </c>
      <c r="F2383" s="107" t="str">
        <f aca="false">F2382</f>
        <v>PAREDE</v>
      </c>
      <c r="G2383" s="108"/>
      <c r="H2383" s="109"/>
      <c r="I2383" s="110"/>
      <c r="J2383" s="108"/>
      <c r="K2383" s="109"/>
      <c r="L2383" s="110"/>
      <c r="M2383" s="108"/>
      <c r="N2383" s="109"/>
      <c r="O2383" s="110"/>
      <c r="P2383" s="111"/>
      <c r="Q2383" s="112"/>
      <c r="R2383" s="113"/>
      <c r="S2383" s="114"/>
      <c r="T2383" s="115"/>
      <c r="U2383" s="116"/>
      <c r="V2383" s="117"/>
      <c r="W2383" s="118" t="n">
        <f aca="false">W2382</f>
        <v>105.9198</v>
      </c>
      <c r="X2383" s="119" t="n">
        <v>88485</v>
      </c>
      <c r="Y2383" s="106" t="str">
        <f aca="false">IFERROR(VLOOKUP($X2383,'BASE DADOS'!$B$2:$E$16867,2,FALSE()),"-")</f>
        <v>SINAPI</v>
      </c>
      <c r="Z2383" s="106" t="str">
        <f aca="false">IFERROR(VLOOKUP($X2383,'BASE DADOS'!$B$2:$E$16867,3,FALSE()),"-")</f>
        <v>Aplicação de fundo selador acrílico em paredes, uma demão. af_06/2014</v>
      </c>
      <c r="AA2383" s="107" t="str">
        <f aca="false">IFERROR(VLOOKUP($X2383,'BASE DADOS'!$B$2:$E$16867,4,FALSE()),"-")</f>
        <v>m2</v>
      </c>
      <c r="AB2383" s="120" t="s">
        <v>16990</v>
      </c>
      <c r="AC2383" s="121" t="str">
        <f aca="false">IFERROR(VLOOKUP(AB2383,'ETAPAS ORCAM'!$B$4:$C$58,2,FALSE()),"-")</f>
        <v>B14 – PINTURA INTERNA – PAREDE</v>
      </c>
      <c r="AMH2383" s="85"/>
      <c r="AMI2383" s="85"/>
      <c r="AMJ2383" s="85"/>
    </row>
    <row r="2384" s="84" customFormat="true" ht="17.9" hidden="false" customHeight="false" outlineLevel="1" collapsed="false">
      <c r="A2384" s="69"/>
      <c r="B2384" s="86"/>
      <c r="C2384" s="105" t="str">
        <f aca="false">C2383</f>
        <v>CBM-SE</v>
      </c>
      <c r="D2384" s="106" t="str">
        <f aca="false">D2383</f>
        <v>2º PAV.</v>
      </c>
      <c r="E2384" s="106" t="str">
        <f aca="false">E2383</f>
        <v>ACADEMIA A= 86,82m2</v>
      </c>
      <c r="F2384" s="107" t="str">
        <f aca="false">F2383</f>
        <v>PAREDE</v>
      </c>
      <c r="G2384" s="108"/>
      <c r="H2384" s="109"/>
      <c r="I2384" s="110"/>
      <c r="J2384" s="108"/>
      <c r="K2384" s="109"/>
      <c r="L2384" s="110"/>
      <c r="M2384" s="108"/>
      <c r="N2384" s="109"/>
      <c r="O2384" s="110"/>
      <c r="P2384" s="111"/>
      <c r="Q2384" s="112"/>
      <c r="R2384" s="113"/>
      <c r="S2384" s="114"/>
      <c r="T2384" s="115"/>
      <c r="U2384" s="116"/>
      <c r="V2384" s="117"/>
      <c r="W2384" s="118" t="n">
        <f aca="false">W2383</f>
        <v>105.9198</v>
      </c>
      <c r="X2384" s="119" t="n">
        <v>88497</v>
      </c>
      <c r="Y2384" s="106" t="str">
        <f aca="false">IFERROR(VLOOKUP($X2384,'BASE DADOS'!$B$2:$E$16867,2,FALSE()),"-")</f>
        <v>SINAPI</v>
      </c>
      <c r="Z2384" s="106" t="str">
        <f aca="false">IFERROR(VLOOKUP($X2384,'BASE DADOS'!$B$2:$E$16867,3,FALSE()),"-")</f>
        <v>Aplicação e lixamento de massa látex em paredes, duas demãos. af_06/2014</v>
      </c>
      <c r="AA2384" s="107" t="str">
        <f aca="false">IFERROR(VLOOKUP($X2384,'BASE DADOS'!$B$2:$E$16867,4,FALSE()),"-")</f>
        <v>m2</v>
      </c>
      <c r="AB2384" s="120" t="s">
        <v>16990</v>
      </c>
      <c r="AC2384" s="121" t="str">
        <f aca="false">IFERROR(VLOOKUP(AB2384,'ETAPAS ORCAM'!$B$4:$C$58,2,FALSE()),"-")</f>
        <v>B14 – PINTURA INTERNA – PAREDE</v>
      </c>
      <c r="AMH2384" s="85"/>
      <c r="AMI2384" s="85"/>
      <c r="AMJ2384" s="85"/>
    </row>
    <row r="2385" s="84" customFormat="true" ht="17.9" hidden="false" customHeight="false" outlineLevel="1" collapsed="false">
      <c r="A2385" s="69"/>
      <c r="B2385" s="86"/>
      <c r="C2385" s="105" t="str">
        <f aca="false">C2384</f>
        <v>CBM-SE</v>
      </c>
      <c r="D2385" s="106" t="str">
        <f aca="false">D2384</f>
        <v>2º PAV.</v>
      </c>
      <c r="E2385" s="106" t="str">
        <f aca="false">E2384</f>
        <v>ACADEMIA A= 86,82m2</v>
      </c>
      <c r="F2385" s="107" t="str">
        <f aca="false">F2384</f>
        <v>PAREDE</v>
      </c>
      <c r="G2385" s="108"/>
      <c r="H2385" s="109"/>
      <c r="I2385" s="110"/>
      <c r="J2385" s="108"/>
      <c r="K2385" s="109"/>
      <c r="L2385" s="110"/>
      <c r="M2385" s="108"/>
      <c r="N2385" s="109"/>
      <c r="O2385" s="110"/>
      <c r="P2385" s="111"/>
      <c r="Q2385" s="112"/>
      <c r="R2385" s="113"/>
      <c r="S2385" s="114"/>
      <c r="T2385" s="115"/>
      <c r="U2385" s="116"/>
      <c r="V2385" s="117"/>
      <c r="W2385" s="118" t="n">
        <f aca="false">W2384</f>
        <v>105.9198</v>
      </c>
      <c r="X2385" s="119" t="n">
        <v>104641</v>
      </c>
      <c r="Y2385" s="106" t="str">
        <f aca="false">IFERROR(VLOOKUP($X2385,'BASE DADOS'!$B$2:$E$16867,2,FALSE()),"-")</f>
        <v>SINAPI</v>
      </c>
      <c r="Z2385" s="106" t="str">
        <f aca="false">IFERROR(VLOOKUP($X2385,'BASE DADOS'!$B$2:$E$16867,3,FALSE()),"-")</f>
        <v>Pintura látex acrílica econômica, aplicação manual em paredes, duas demãos. Af_04/2023</v>
      </c>
      <c r="AA2385" s="107" t="str">
        <f aca="false">IFERROR(VLOOKUP($X2385,'BASE DADOS'!$B$2:$E$16867,4,FALSE()),"-")</f>
        <v>m2</v>
      </c>
      <c r="AB2385" s="120" t="s">
        <v>16990</v>
      </c>
      <c r="AC2385" s="121" t="str">
        <f aca="false">IFERROR(VLOOKUP(AB2385,'ETAPAS ORCAM'!$B$4:$C$58,2,FALSE()),"-")</f>
        <v>B14 – PINTURA INTERNA – PAREDE</v>
      </c>
      <c r="AMH2385" s="85"/>
      <c r="AMI2385" s="85"/>
      <c r="AMJ2385" s="85"/>
    </row>
    <row r="2386" s="104" customFormat="true" ht="12.8" hidden="false" customHeight="false" outlineLevel="1" collapsed="false">
      <c r="A2386" s="69"/>
      <c r="B2386" s="86"/>
      <c r="C2386" s="87" t="str">
        <f aca="false">C2385</f>
        <v>CBM-SE</v>
      </c>
      <c r="D2386" s="88" t="str">
        <f aca="false">D2385</f>
        <v>2º PAV.</v>
      </c>
      <c r="E2386" s="88" t="str">
        <f aca="false">E2385</f>
        <v>ACADEMIA A= 86,82m2</v>
      </c>
      <c r="F2386" s="89" t="s">
        <v>16940</v>
      </c>
      <c r="G2386" s="90" t="n">
        <f aca="false">G2375</f>
        <v>86.82</v>
      </c>
      <c r="H2386" s="91"/>
      <c r="I2386" s="92"/>
      <c r="J2386" s="90"/>
      <c r="K2386" s="91"/>
      <c r="L2386" s="92"/>
      <c r="M2386" s="90"/>
      <c r="N2386" s="91"/>
      <c r="O2386" s="92"/>
      <c r="P2386" s="93"/>
      <c r="Q2386" s="94"/>
      <c r="R2386" s="95"/>
      <c r="S2386" s="96" t="n">
        <f aca="false">IF(G2386&lt;&gt;0,(G2386+P2386),(J2386*M2386)+P2386)</f>
        <v>86.82</v>
      </c>
      <c r="T2386" s="97" t="n">
        <f aca="false">IF(H2386&lt;&gt;0,(H2386+Q2386),(K2386*N2386)+Q2386)</f>
        <v>0</v>
      </c>
      <c r="U2386" s="98" t="n">
        <f aca="false">IF(I2386&lt;&gt;0,(I2386+R2386),(L2386*O2386)+R2386)</f>
        <v>0</v>
      </c>
      <c r="V2386" s="99" t="n">
        <f aca="false">SUM(S2386:U2386)</f>
        <v>86.82</v>
      </c>
      <c r="W2386" s="100"/>
      <c r="X2386" s="101"/>
      <c r="Y2386" s="88"/>
      <c r="Z2386" s="88"/>
      <c r="AA2386" s="89"/>
      <c r="AB2386" s="102"/>
      <c r="AC2386" s="103"/>
      <c r="AMH2386" s="85"/>
      <c r="AMI2386" s="85"/>
      <c r="AMJ2386" s="85"/>
    </row>
    <row r="2387" s="84" customFormat="true" ht="17.9" hidden="false" customHeight="false" outlineLevel="1" collapsed="false">
      <c r="A2387" s="69"/>
      <c r="B2387" s="86"/>
      <c r="C2387" s="105" t="str">
        <f aca="false">C2386</f>
        <v>CBM-SE</v>
      </c>
      <c r="D2387" s="106" t="str">
        <f aca="false">D2386</f>
        <v>2º PAV.</v>
      </c>
      <c r="E2387" s="106" t="str">
        <f aca="false">E2386</f>
        <v>ACADEMIA A= 86,82m2</v>
      </c>
      <c r="F2387" s="107" t="str">
        <f aca="false">F2386</f>
        <v>TETO</v>
      </c>
      <c r="G2387" s="108"/>
      <c r="H2387" s="109"/>
      <c r="I2387" s="110"/>
      <c r="J2387" s="108"/>
      <c r="K2387" s="109"/>
      <c r="L2387" s="110"/>
      <c r="M2387" s="108"/>
      <c r="N2387" s="109"/>
      <c r="O2387" s="110"/>
      <c r="P2387" s="111"/>
      <c r="Q2387" s="112"/>
      <c r="R2387" s="113"/>
      <c r="S2387" s="114"/>
      <c r="T2387" s="115"/>
      <c r="U2387" s="116"/>
      <c r="V2387" s="117"/>
      <c r="W2387" s="118" t="n">
        <f aca="false">V2386</f>
        <v>86.82</v>
      </c>
      <c r="X2387" s="119" t="n">
        <v>96114</v>
      </c>
      <c r="Y2387" s="106" t="str">
        <f aca="false">IFERROR(VLOOKUP($X2387,'BASE DADOS'!$B$2:$E$16867,2,FALSE()),"-")</f>
        <v>SINAPI</v>
      </c>
      <c r="Z2387" s="106" t="str">
        <f aca="false">IFERROR(VLOOKUP($X2387,'BASE DADOS'!$B$2:$E$16867,3,FALSE()),"-")</f>
        <v>Forro em drywall, para ambientes comerciais, inclusive estrutura de fixação. af_05/2017_ps</v>
      </c>
      <c r="AA2387" s="107" t="str">
        <f aca="false">IFERROR(VLOOKUP($X2387,'BASE DADOS'!$B$2:$E$16867,4,FALSE()),"-")</f>
        <v>m2</v>
      </c>
      <c r="AB2387" s="120" t="s">
        <v>16991</v>
      </c>
      <c r="AC2387" s="121" t="str">
        <f aca="false">IFERROR(VLOOKUP(AB2387,'ETAPAS ORCAM'!$B$4:$C$58,2,FALSE()),"-")</f>
        <v>B09 – REVESTIMENTO INTERNO – TETO</v>
      </c>
      <c r="AMH2387" s="85"/>
      <c r="AMI2387" s="85"/>
      <c r="AMJ2387" s="85"/>
    </row>
    <row r="2388" s="84" customFormat="true" ht="17.9" hidden="false" customHeight="false" outlineLevel="1" collapsed="false">
      <c r="A2388" s="69"/>
      <c r="B2388" s="86"/>
      <c r="C2388" s="105" t="str">
        <f aca="false">C2387</f>
        <v>CBM-SE</v>
      </c>
      <c r="D2388" s="106" t="str">
        <f aca="false">D2387</f>
        <v>2º PAV.</v>
      </c>
      <c r="E2388" s="106" t="str">
        <f aca="false">E2387</f>
        <v>ACADEMIA A= 86,82m2</v>
      </c>
      <c r="F2388" s="107" t="str">
        <f aca="false">F2387</f>
        <v>TETO</v>
      </c>
      <c r="G2388" s="108"/>
      <c r="H2388" s="109"/>
      <c r="I2388" s="110"/>
      <c r="J2388" s="108"/>
      <c r="K2388" s="109"/>
      <c r="L2388" s="110"/>
      <c r="M2388" s="108"/>
      <c r="N2388" s="109"/>
      <c r="O2388" s="110"/>
      <c r="P2388" s="111"/>
      <c r="Q2388" s="112"/>
      <c r="R2388" s="113"/>
      <c r="S2388" s="114"/>
      <c r="T2388" s="115"/>
      <c r="U2388" s="116"/>
      <c r="V2388" s="117"/>
      <c r="W2388" s="118" t="n">
        <f aca="false">J2380</f>
        <v>41.22</v>
      </c>
      <c r="X2388" s="119" t="n">
        <v>9082</v>
      </c>
      <c r="Y2388" s="106" t="str">
        <f aca="false">IFERROR(VLOOKUP($X2388,'BASE DADOS'!$B$2:$E$16867,2,FALSE()),"-")</f>
        <v>ORSE</v>
      </c>
      <c r="Z2388" s="106" t="str">
        <f aca="false">IFERROR(VLOOKUP($X2388,'BASE DADOS'!$B$2:$E$16867,3,FALSE()),"-")</f>
        <v>Tabica metálica 3x3cm para forro de gesso (fornecimento e montagem)</v>
      </c>
      <c r="AA2388" s="107" t="str">
        <f aca="false">IFERROR(VLOOKUP($X2388,'BASE DADOS'!$B$2:$E$16867,4,FALSE()),"-")</f>
        <v>m</v>
      </c>
      <c r="AB2388" s="120" t="s">
        <v>16991</v>
      </c>
      <c r="AC2388" s="121" t="str">
        <f aca="false">IFERROR(VLOOKUP(AB2388,'ETAPAS ORCAM'!$B$4:$C$58,2,FALSE()),"-")</f>
        <v>B09 – REVESTIMENTO INTERNO – TETO</v>
      </c>
      <c r="AMH2388" s="85"/>
      <c r="AMI2388" s="85"/>
      <c r="AMJ2388" s="85"/>
    </row>
    <row r="2389" s="84" customFormat="true" ht="17.9" hidden="false" customHeight="false" outlineLevel="1" collapsed="false">
      <c r="A2389" s="69"/>
      <c r="B2389" s="86"/>
      <c r="C2389" s="105" t="str">
        <f aca="false">C2388</f>
        <v>CBM-SE</v>
      </c>
      <c r="D2389" s="106" t="str">
        <f aca="false">D2388</f>
        <v>2º PAV.</v>
      </c>
      <c r="E2389" s="106" t="str">
        <f aca="false">E2388</f>
        <v>ACADEMIA A= 86,82m2</v>
      </c>
      <c r="F2389" s="107" t="str">
        <f aca="false">F2388</f>
        <v>TETO</v>
      </c>
      <c r="G2389" s="108"/>
      <c r="H2389" s="109"/>
      <c r="I2389" s="110"/>
      <c r="J2389" s="108"/>
      <c r="K2389" s="109"/>
      <c r="L2389" s="110"/>
      <c r="M2389" s="108"/>
      <c r="N2389" s="109"/>
      <c r="O2389" s="110"/>
      <c r="P2389" s="111"/>
      <c r="Q2389" s="112"/>
      <c r="R2389" s="113"/>
      <c r="S2389" s="114"/>
      <c r="T2389" s="115"/>
      <c r="U2389" s="116"/>
      <c r="V2389" s="117"/>
      <c r="W2389" s="118" t="n">
        <f aca="false">W2387</f>
        <v>86.82</v>
      </c>
      <c r="X2389" s="119" t="n">
        <v>88484</v>
      </c>
      <c r="Y2389" s="106" t="str">
        <f aca="false">IFERROR(VLOOKUP($X2389,'BASE DADOS'!$B$2:$E$16867,2,FALSE()),"-")</f>
        <v>SINAPI</v>
      </c>
      <c r="Z2389" s="106" t="str">
        <f aca="false">IFERROR(VLOOKUP($X2389,'BASE DADOS'!$B$2:$E$16867,3,FALSE()),"-")</f>
        <v>Aplicação de fundo selador acrílico em teto, uma demão. af_06/2014</v>
      </c>
      <c r="AA2389" s="107" t="str">
        <f aca="false">IFERROR(VLOOKUP($X2389,'BASE DADOS'!$B$2:$E$16867,4,FALSE()),"-")</f>
        <v>m2</v>
      </c>
      <c r="AB2389" s="120" t="s">
        <v>16992</v>
      </c>
      <c r="AC2389" s="121" t="str">
        <f aca="false">IFERROR(VLOOKUP(AB2389,'ETAPAS ORCAM'!$B$4:$C$58,2,FALSE()),"-")</f>
        <v>B15 – PINTURA INTERNA – TETO</v>
      </c>
      <c r="AMH2389" s="85"/>
      <c r="AMI2389" s="85"/>
      <c r="AMJ2389" s="85"/>
    </row>
    <row r="2390" s="84" customFormat="true" ht="17.9" hidden="false" customHeight="false" outlineLevel="1" collapsed="false">
      <c r="A2390" s="69"/>
      <c r="B2390" s="86"/>
      <c r="C2390" s="105" t="str">
        <f aca="false">C2389</f>
        <v>CBM-SE</v>
      </c>
      <c r="D2390" s="106" t="str">
        <f aca="false">D2389</f>
        <v>2º PAV.</v>
      </c>
      <c r="E2390" s="106" t="str">
        <f aca="false">E2389</f>
        <v>ACADEMIA A= 86,82m2</v>
      </c>
      <c r="F2390" s="107" t="str">
        <f aca="false">F2389</f>
        <v>TETO</v>
      </c>
      <c r="G2390" s="108"/>
      <c r="H2390" s="109"/>
      <c r="I2390" s="110"/>
      <c r="J2390" s="108"/>
      <c r="K2390" s="109"/>
      <c r="L2390" s="110"/>
      <c r="M2390" s="108"/>
      <c r="N2390" s="109"/>
      <c r="O2390" s="110"/>
      <c r="P2390" s="111"/>
      <c r="Q2390" s="112"/>
      <c r="R2390" s="113"/>
      <c r="S2390" s="114"/>
      <c r="T2390" s="115"/>
      <c r="U2390" s="116"/>
      <c r="V2390" s="117"/>
      <c r="W2390" s="118" t="n">
        <f aca="false">W2389</f>
        <v>86.82</v>
      </c>
      <c r="X2390" s="119" t="n">
        <v>88496</v>
      </c>
      <c r="Y2390" s="106" t="str">
        <f aca="false">IFERROR(VLOOKUP($X2390,'BASE DADOS'!$B$2:$E$16867,2,FALSE()),"-")</f>
        <v>SINAPI</v>
      </c>
      <c r="Z2390" s="106" t="str">
        <f aca="false">IFERROR(VLOOKUP($X2390,'BASE DADOS'!$B$2:$E$16867,3,FALSE()),"-")</f>
        <v>Aplicação e lixamento de massa látex em teto, duas demãos. af_06/2014</v>
      </c>
      <c r="AA2390" s="107" t="str">
        <f aca="false">IFERROR(VLOOKUP($X2390,'BASE DADOS'!$B$2:$E$16867,4,FALSE()),"-")</f>
        <v>m2</v>
      </c>
      <c r="AB2390" s="120" t="s">
        <v>16992</v>
      </c>
      <c r="AC2390" s="121" t="str">
        <f aca="false">IFERROR(VLOOKUP(AB2390,'ETAPAS ORCAM'!$B$4:$C$58,2,FALSE()),"-")</f>
        <v>B15 – PINTURA INTERNA – TETO</v>
      </c>
      <c r="AMH2390" s="85"/>
      <c r="AMI2390" s="85"/>
      <c r="AMJ2390" s="85"/>
    </row>
    <row r="2391" s="84" customFormat="true" ht="17.9" hidden="false" customHeight="false" outlineLevel="1" collapsed="false">
      <c r="A2391" s="69"/>
      <c r="B2391" s="86"/>
      <c r="C2391" s="105" t="str">
        <f aca="false">C2390</f>
        <v>CBM-SE</v>
      </c>
      <c r="D2391" s="106" t="str">
        <f aca="false">D2390</f>
        <v>2º PAV.</v>
      </c>
      <c r="E2391" s="106" t="str">
        <f aca="false">E2390</f>
        <v>ACADEMIA A= 86,82m2</v>
      </c>
      <c r="F2391" s="107" t="str">
        <f aca="false">F2390</f>
        <v>TETO</v>
      </c>
      <c r="G2391" s="108"/>
      <c r="H2391" s="109"/>
      <c r="I2391" s="110"/>
      <c r="J2391" s="108"/>
      <c r="K2391" s="109"/>
      <c r="L2391" s="110"/>
      <c r="M2391" s="108"/>
      <c r="N2391" s="109"/>
      <c r="O2391" s="110"/>
      <c r="P2391" s="111"/>
      <c r="Q2391" s="112"/>
      <c r="R2391" s="113"/>
      <c r="S2391" s="114"/>
      <c r="T2391" s="115"/>
      <c r="U2391" s="116"/>
      <c r="V2391" s="117"/>
      <c r="W2391" s="118" t="n">
        <f aca="false">W2390</f>
        <v>86.82</v>
      </c>
      <c r="X2391" s="119" t="n">
        <v>104639</v>
      </c>
      <c r="Y2391" s="106" t="str">
        <f aca="false">IFERROR(VLOOKUP($X2391,'BASE DADOS'!$B$2:$E$16867,2,FALSE()),"-")</f>
        <v>SINAPI</v>
      </c>
      <c r="Z2391" s="106" t="str">
        <f aca="false">IFERROR(VLOOKUP($X2391,'BASE DADOS'!$B$2:$E$16867,3,FALSE()),"-")</f>
        <v>Pintura látex acrílica econômica, aplicação manual em teto, duas demãos. Af_04/2023</v>
      </c>
      <c r="AA2391" s="107" t="str">
        <f aca="false">IFERROR(VLOOKUP($X2391,'BASE DADOS'!$B$2:$E$16867,4,FALSE()),"-")</f>
        <v>m2</v>
      </c>
      <c r="AB2391" s="120" t="s">
        <v>16992</v>
      </c>
      <c r="AC2391" s="121" t="str">
        <f aca="false">IFERROR(VLOOKUP(AB2391,'ETAPAS ORCAM'!$B$4:$C$58,2,FALSE()),"-")</f>
        <v>B15 – PINTURA INTERNA – TETO</v>
      </c>
      <c r="AMH2391" s="85"/>
      <c r="AMI2391" s="85"/>
      <c r="AMJ2391" s="85"/>
    </row>
    <row r="2392" s="104" customFormat="true" ht="12.8" hidden="false" customHeight="false" outlineLevel="1" collapsed="false">
      <c r="A2392" s="69"/>
      <c r="B2392" s="86"/>
      <c r="C2392" s="87" t="str">
        <f aca="false">C2391</f>
        <v>CBM-SE</v>
      </c>
      <c r="D2392" s="88" t="str">
        <f aca="false">D2391</f>
        <v>2º PAV.</v>
      </c>
      <c r="E2392" s="88" t="str">
        <f aca="false">E2391</f>
        <v>ACADEMIA A= 86,82m2</v>
      </c>
      <c r="F2392" s="89" t="s">
        <v>16941</v>
      </c>
      <c r="G2392" s="90" t="n">
        <f aca="false">J2380</f>
        <v>41.22</v>
      </c>
      <c r="H2392" s="91"/>
      <c r="I2392" s="92"/>
      <c r="J2392" s="90"/>
      <c r="K2392" s="91"/>
      <c r="L2392" s="92"/>
      <c r="M2392" s="90"/>
      <c r="N2392" s="91"/>
      <c r="O2392" s="92"/>
      <c r="P2392" s="93" t="n">
        <f aca="false">-0.8*5</f>
        <v>-4</v>
      </c>
      <c r="Q2392" s="94"/>
      <c r="R2392" s="95"/>
      <c r="S2392" s="96" t="n">
        <f aca="false">IF(G2392&lt;&gt;0,(G2392+P2392),(J2392*M2392)+P2392)</f>
        <v>37.22</v>
      </c>
      <c r="T2392" s="97" t="n">
        <f aca="false">IF(H2392&lt;&gt;0,(H2392+Q2392),(K2392*N2392)+Q2392)</f>
        <v>0</v>
      </c>
      <c r="U2392" s="98" t="n">
        <f aca="false">IF(I2392&lt;&gt;0,(I2392+R2392),(L2392*O2392)+R2392)</f>
        <v>0</v>
      </c>
      <c r="V2392" s="99" t="n">
        <f aca="false">SUM(S2392:U2392)</f>
        <v>37.22</v>
      </c>
      <c r="W2392" s="100"/>
      <c r="X2392" s="101"/>
      <c r="Y2392" s="88"/>
      <c r="Z2392" s="88"/>
      <c r="AA2392" s="89"/>
      <c r="AB2392" s="102"/>
      <c r="AC2392" s="103"/>
      <c r="AMH2392" s="85"/>
      <c r="AMI2392" s="85"/>
      <c r="AMJ2392" s="85"/>
    </row>
    <row r="2393" s="84" customFormat="true" ht="12.8" hidden="false" customHeight="false" outlineLevel="1" collapsed="false">
      <c r="A2393" s="69"/>
      <c r="B2393" s="86"/>
      <c r="C2393" s="105" t="str">
        <f aca="false">C2392</f>
        <v>CBM-SE</v>
      </c>
      <c r="D2393" s="106" t="str">
        <f aca="false">D2392</f>
        <v>2º PAV.</v>
      </c>
      <c r="E2393" s="106" t="str">
        <f aca="false">E2392</f>
        <v>ACADEMIA A= 86,82m2</v>
      </c>
      <c r="F2393" s="107" t="str">
        <f aca="false">F2392</f>
        <v>RODAPÉ</v>
      </c>
      <c r="G2393" s="108"/>
      <c r="H2393" s="109"/>
      <c r="I2393" s="110"/>
      <c r="J2393" s="108"/>
      <c r="K2393" s="109"/>
      <c r="L2393" s="110"/>
      <c r="M2393" s="108"/>
      <c r="N2393" s="109"/>
      <c r="O2393" s="110"/>
      <c r="P2393" s="111"/>
      <c r="Q2393" s="112"/>
      <c r="R2393" s="113"/>
      <c r="S2393" s="114"/>
      <c r="T2393" s="115"/>
      <c r="U2393" s="116"/>
      <c r="V2393" s="117"/>
      <c r="W2393" s="118" t="n">
        <f aca="false">V2392</f>
        <v>37.22</v>
      </c>
      <c r="X2393" s="119" t="n">
        <v>2260</v>
      </c>
      <c r="Y2393" s="106" t="str">
        <f aca="false">IFERROR(VLOOKUP($X2393,'BASE DADOS'!$B$2:$E$16867,2,FALSE()),"-")</f>
        <v>ORSE</v>
      </c>
      <c r="Z2393" s="106" t="str">
        <f aca="false">IFERROR(VLOOKUP($X2393,'BASE DADOS'!$B$2:$E$16867,3,FALSE()),"-")</f>
        <v>Rodapé alta resistência, h = 10 cm</v>
      </c>
      <c r="AA2393" s="107" t="str">
        <f aca="false">IFERROR(VLOOKUP($X2393,'BASE DADOS'!$B$2:$E$16867,4,FALSE()),"-")</f>
        <v>m</v>
      </c>
      <c r="AB2393" s="120" t="s">
        <v>16989</v>
      </c>
      <c r="AC2393" s="121" t="str">
        <f aca="false">IFERROR(VLOOKUP(AB2393,'ETAPAS ORCAM'!$B$4:$C$58,2,FALSE()),"-")</f>
        <v>B08 – REVESTIMENTO INTERNO – PAREDE</v>
      </c>
      <c r="AMH2393" s="85"/>
      <c r="AMI2393" s="85"/>
      <c r="AMJ2393" s="85"/>
    </row>
    <row r="2394" s="104" customFormat="true" ht="12.8" hidden="false" customHeight="false" outlineLevel="1" collapsed="false">
      <c r="A2394" s="69"/>
      <c r="B2394" s="86"/>
      <c r="C2394" s="87" t="str">
        <f aca="false">C2393</f>
        <v>CBM-SE</v>
      </c>
      <c r="D2394" s="88" t="str">
        <f aca="false">D2393</f>
        <v>2º PAV.</v>
      </c>
      <c r="E2394" s="88" t="str">
        <f aca="false">E2393</f>
        <v>ACADEMIA A= 86,82m2</v>
      </c>
      <c r="F2394" s="89" t="s">
        <v>16994</v>
      </c>
      <c r="G2394" s="90"/>
      <c r="H2394" s="91"/>
      <c r="I2394" s="92"/>
      <c r="J2394" s="90" t="n">
        <f aca="false">+2*3</f>
        <v>6</v>
      </c>
      <c r="K2394" s="91" t="n">
        <v>1.9</v>
      </c>
      <c r="L2394" s="92" t="n">
        <v>1.5</v>
      </c>
      <c r="M2394" s="90" t="n">
        <v>1.45</v>
      </c>
      <c r="N2394" s="91" t="n">
        <v>1.45</v>
      </c>
      <c r="O2394" s="92" t="n">
        <v>1.45</v>
      </c>
      <c r="P2394" s="93"/>
      <c r="Q2394" s="94"/>
      <c r="R2394" s="95"/>
      <c r="S2394" s="96" t="n">
        <f aca="false">IF(G2394&lt;&gt;0,(G2394+P2394),(J2394*M2394)+P2394)</f>
        <v>8.7</v>
      </c>
      <c r="T2394" s="97" t="n">
        <f aca="false">IF(H2394&lt;&gt;0,(H2394+Q2394),(K2394*N2394)+Q2394)</f>
        <v>2.755</v>
      </c>
      <c r="U2394" s="98" t="n">
        <f aca="false">IF(I2394&lt;&gt;0,(I2394+R2394),(L2394*O2394)+R2394)</f>
        <v>2.175</v>
      </c>
      <c r="V2394" s="99" t="n">
        <f aca="false">SUM(S2394:U2394)</f>
        <v>13.63</v>
      </c>
      <c r="W2394" s="100"/>
      <c r="X2394" s="101"/>
      <c r="Y2394" s="88"/>
      <c r="Z2394" s="88"/>
      <c r="AA2394" s="89"/>
      <c r="AB2394" s="102"/>
      <c r="AC2394" s="103"/>
      <c r="AMH2394" s="85"/>
      <c r="AMI2394" s="85"/>
      <c r="AMJ2394" s="85"/>
    </row>
    <row r="2395" s="84" customFormat="true" ht="26.1" hidden="false" customHeight="false" outlineLevel="1" collapsed="false">
      <c r="A2395" s="69"/>
      <c r="B2395" s="86"/>
      <c r="C2395" s="105" t="str">
        <f aca="false">C2394</f>
        <v>CBM-SE</v>
      </c>
      <c r="D2395" s="106" t="str">
        <f aca="false">D2394</f>
        <v>2º PAV.</v>
      </c>
      <c r="E2395" s="106" t="str">
        <f aca="false">E2394</f>
        <v>ACADEMIA A= 86,82m2</v>
      </c>
      <c r="F2395" s="107" t="str">
        <f aca="false">F2394</f>
        <v>ESQ. ALUMÍNIO</v>
      </c>
      <c r="G2395" s="108"/>
      <c r="H2395" s="109"/>
      <c r="I2395" s="110"/>
      <c r="J2395" s="108"/>
      <c r="K2395" s="109"/>
      <c r="L2395" s="110"/>
      <c r="M2395" s="108"/>
      <c r="N2395" s="109"/>
      <c r="O2395" s="110"/>
      <c r="P2395" s="111"/>
      <c r="Q2395" s="112"/>
      <c r="R2395" s="113"/>
      <c r="S2395" s="114"/>
      <c r="T2395" s="115"/>
      <c r="U2395" s="116"/>
      <c r="V2395" s="117"/>
      <c r="W2395" s="118" t="n">
        <f aca="false">V2394</f>
        <v>13.63</v>
      </c>
      <c r="X2395" s="119" t="n">
        <v>100674</v>
      </c>
      <c r="Y2395" s="106" t="str">
        <f aca="false">IFERROR(VLOOKUP($X2395,'BASE DADOS'!$B$2:$E$16867,2,FALSE()),"-")</f>
        <v>SINAPI</v>
      </c>
      <c r="Z2395" s="106" t="str">
        <f aca="false">IFERROR(VLOOKUP($X2395,'BASE DADOS'!$B$2:$E$16867,3,FALSE()),"-")</f>
        <v>Janela fixa de alumínio para vidro, com vidro, batente e ferragens. exclusive acabamento, alizar e contramarco. fornecimento e instalação. af_12/2019</v>
      </c>
      <c r="AA2395" s="107" t="str">
        <f aca="false">IFERROR(VLOOKUP($X2395,'BASE DADOS'!$B$2:$E$16867,4,FALSE()),"-")</f>
        <v>m2</v>
      </c>
      <c r="AB2395" s="120" t="s">
        <v>16995</v>
      </c>
      <c r="AC2395" s="121" t="str">
        <f aca="false">IFERROR(VLOOKUP(AB2395,'ETAPAS ORCAM'!$B$4:$C$58,2,FALSE()),"-")</f>
        <v>B12 – ESQUADRIAS</v>
      </c>
      <c r="AMH2395" s="85"/>
      <c r="AMI2395" s="85"/>
      <c r="AMJ2395" s="85"/>
    </row>
    <row r="2396" s="84" customFormat="true" ht="17.9" hidden="false" customHeight="false" outlineLevel="1" collapsed="false">
      <c r="A2396" s="69"/>
      <c r="B2396" s="86"/>
      <c r="C2396" s="105" t="str">
        <f aca="false">C2395</f>
        <v>CBM-SE</v>
      </c>
      <c r="D2396" s="106" t="str">
        <f aca="false">D2395</f>
        <v>2º PAV.</v>
      </c>
      <c r="E2396" s="106" t="str">
        <f aca="false">E2395</f>
        <v>ACADEMIA A= 86,82m2</v>
      </c>
      <c r="F2396" s="107" t="str">
        <f aca="false">F2395</f>
        <v>ESQ. ALUMÍNIO</v>
      </c>
      <c r="G2396" s="108"/>
      <c r="H2396" s="109"/>
      <c r="I2396" s="110"/>
      <c r="J2396" s="108"/>
      <c r="K2396" s="109"/>
      <c r="L2396" s="110"/>
      <c r="M2396" s="108"/>
      <c r="N2396" s="109"/>
      <c r="O2396" s="110"/>
      <c r="P2396" s="111"/>
      <c r="Q2396" s="112"/>
      <c r="R2396" s="113"/>
      <c r="S2396" s="114"/>
      <c r="T2396" s="115"/>
      <c r="U2396" s="116"/>
      <c r="V2396" s="117"/>
      <c r="W2396" s="118" t="n">
        <f aca="false">W2395*2</f>
        <v>27.26</v>
      </c>
      <c r="X2396" s="119" t="n">
        <v>99821</v>
      </c>
      <c r="Y2396" s="106" t="str">
        <f aca="false">IFERROR(VLOOKUP($X2396,'BASE DADOS'!$B$2:$E$16867,2,FALSE()),"-")</f>
        <v>SINAPI</v>
      </c>
      <c r="Z2396" s="106" t="str">
        <f aca="false">IFERROR(VLOOKUP($X2396,'BASE DADOS'!$B$2:$E$16867,3,FALSE()),"-")</f>
        <v>Limpeza de janela de vidro com caixilho em aço/alumínio/pvc. af_04/2019</v>
      </c>
      <c r="AA2396" s="107" t="str">
        <f aca="false">IFERROR(VLOOKUP($X2396,'BASE DADOS'!$B$2:$E$16867,4,FALSE()),"-")</f>
        <v>m2</v>
      </c>
      <c r="AB2396" s="120" t="s">
        <v>16988</v>
      </c>
      <c r="AC2396" s="121" t="str">
        <f aca="false">IFERROR(VLOOKUP(AB2396,'ETAPAS ORCAM'!$B$4:$C$58,2,FALSE()),"-")</f>
        <v>B39 – LIMPEZA FINAL</v>
      </c>
      <c r="AMH2396" s="85"/>
      <c r="AMI2396" s="85"/>
      <c r="AMJ2396" s="85"/>
    </row>
    <row r="2397" s="84" customFormat="true" ht="12.8" hidden="false" customHeight="false" outlineLevel="1" collapsed="false">
      <c r="A2397" s="69"/>
      <c r="B2397" s="86"/>
      <c r="C2397" s="105" t="str">
        <f aca="false">C2396</f>
        <v>CBM-SE</v>
      </c>
      <c r="D2397" s="106" t="str">
        <f aca="false">D2396</f>
        <v>2º PAV.</v>
      </c>
      <c r="E2397" s="106" t="str">
        <f aca="false">E2396</f>
        <v>ACADEMIA A= 86,82m2</v>
      </c>
      <c r="F2397" s="107" t="str">
        <f aca="false">F2396</f>
        <v>ESQ. ALUMÍNIO</v>
      </c>
      <c r="G2397" s="108"/>
      <c r="H2397" s="109"/>
      <c r="I2397" s="110"/>
      <c r="J2397" s="108"/>
      <c r="K2397" s="109"/>
      <c r="L2397" s="110"/>
      <c r="M2397" s="108"/>
      <c r="N2397" s="109"/>
      <c r="O2397" s="110"/>
      <c r="P2397" s="111"/>
      <c r="Q2397" s="112"/>
      <c r="R2397" s="113"/>
      <c r="S2397" s="114"/>
      <c r="T2397" s="115"/>
      <c r="U2397" s="116"/>
      <c r="V2397" s="117"/>
      <c r="W2397" s="118" t="n">
        <f aca="false">(2.05*3)+1.95+1.55</f>
        <v>9.65</v>
      </c>
      <c r="X2397" s="119" t="n">
        <v>1989</v>
      </c>
      <c r="Y2397" s="106" t="str">
        <f aca="false">IFERROR(VLOOKUP($X2397,'BASE DADOS'!$B$2:$E$16867,2,FALSE()),"-")</f>
        <v>ORSE</v>
      </c>
      <c r="Z2397" s="106" t="str">
        <f aca="false">IFERROR(VLOOKUP($X2397,'BASE DADOS'!$B$2:$E$16867,3,FALSE()),"-")</f>
        <v>Peitoril granito cinza polido, c/ largura = 22 cm, esp = 2 cm</v>
      </c>
      <c r="AA2397" s="107" t="str">
        <f aca="false">IFERROR(VLOOKUP($X2397,'BASE DADOS'!$B$2:$E$16867,4,FALSE()),"-")</f>
        <v>m</v>
      </c>
      <c r="AB2397" s="120" t="s">
        <v>16989</v>
      </c>
      <c r="AC2397" s="121" t="str">
        <f aca="false">IFERROR(VLOOKUP(AB2397,'ETAPAS ORCAM'!$B$4:$C$58,2,FALSE()),"-")</f>
        <v>B08 – REVESTIMENTO INTERNO – PAREDE</v>
      </c>
      <c r="AMH2397" s="85"/>
      <c r="AMI2397" s="85"/>
      <c r="AMJ2397" s="85"/>
    </row>
    <row r="2398" s="104" customFormat="true" ht="12.8" hidden="false" customHeight="false" outlineLevel="1" collapsed="false">
      <c r="A2398" s="69"/>
      <c r="B2398" s="86"/>
      <c r="C2398" s="87" t="str">
        <f aca="false">C2396</f>
        <v>CBM-SE</v>
      </c>
      <c r="D2398" s="88" t="str">
        <f aca="false">D2396</f>
        <v>2º PAV.</v>
      </c>
      <c r="E2398" s="88" t="str">
        <f aca="false">E2396</f>
        <v>ACADEMIA A= 86,82m2</v>
      </c>
      <c r="F2398" s="89" t="s">
        <v>16994</v>
      </c>
      <c r="G2398" s="90"/>
      <c r="H2398" s="91"/>
      <c r="I2398" s="92"/>
      <c r="J2398" s="90" t="n">
        <v>2.6</v>
      </c>
      <c r="K2398" s="91"/>
      <c r="L2398" s="92"/>
      <c r="M2398" s="90" t="n">
        <v>3.09</v>
      </c>
      <c r="N2398" s="91"/>
      <c r="O2398" s="92"/>
      <c r="P2398" s="93"/>
      <c r="Q2398" s="94"/>
      <c r="R2398" s="95"/>
      <c r="S2398" s="96" t="n">
        <f aca="false">IF(G2398&lt;&gt;0,(G2398+P2398),(J2398*M2398)+P2398)</f>
        <v>8.034</v>
      </c>
      <c r="T2398" s="97" t="n">
        <f aca="false">IF(H2398&lt;&gt;0,(H2398+Q2398),(K2398*N2398)+Q2398)</f>
        <v>0</v>
      </c>
      <c r="U2398" s="98" t="n">
        <f aca="false">IF(I2398&lt;&gt;0,(I2398+R2398),(L2398*O2398)+R2398)</f>
        <v>0</v>
      </c>
      <c r="V2398" s="99" t="n">
        <f aca="false">SUM(S2398:U2398)</f>
        <v>8.034</v>
      </c>
      <c r="W2398" s="100"/>
      <c r="X2398" s="101"/>
      <c r="Y2398" s="88"/>
      <c r="Z2398" s="88"/>
      <c r="AA2398" s="89"/>
      <c r="AB2398" s="102"/>
      <c r="AC2398" s="103"/>
      <c r="AMH2398" s="85"/>
      <c r="AMI2398" s="85"/>
      <c r="AMJ2398" s="85"/>
    </row>
    <row r="2399" s="84" customFormat="true" ht="26.1" hidden="false" customHeight="false" outlineLevel="1" collapsed="false">
      <c r="A2399" s="69"/>
      <c r="B2399" s="86"/>
      <c r="C2399" s="105" t="str">
        <f aca="false">C2398</f>
        <v>CBM-SE</v>
      </c>
      <c r="D2399" s="106" t="str">
        <f aca="false">D2398</f>
        <v>2º PAV.</v>
      </c>
      <c r="E2399" s="106" t="str">
        <f aca="false">E2398</f>
        <v>ACADEMIA A= 86,82m2</v>
      </c>
      <c r="F2399" s="107" t="str">
        <f aca="false">F2398</f>
        <v>ESQ. ALUMÍNIO</v>
      </c>
      <c r="G2399" s="108"/>
      <c r="H2399" s="109"/>
      <c r="I2399" s="110"/>
      <c r="J2399" s="108"/>
      <c r="K2399" s="109"/>
      <c r="L2399" s="110"/>
      <c r="M2399" s="108"/>
      <c r="N2399" s="109"/>
      <c r="O2399" s="110"/>
      <c r="P2399" s="111"/>
      <c r="Q2399" s="112"/>
      <c r="R2399" s="113"/>
      <c r="S2399" s="114"/>
      <c r="T2399" s="115"/>
      <c r="U2399" s="116"/>
      <c r="V2399" s="117"/>
      <c r="W2399" s="118" t="n">
        <v>1</v>
      </c>
      <c r="X2399" s="119" t="n">
        <v>12333</v>
      </c>
      <c r="Y2399" s="106" t="str">
        <f aca="false">IFERROR(VLOOKUP($X2399,'BASE DADOS'!$B$2:$E$16867,2,FALSE()),"-")</f>
        <v>ORSE</v>
      </c>
      <c r="Z2399" s="106" t="str">
        <f aca="false">IFERROR(VLOOKUP($X2399,'BASE DADOS'!$B$2:$E$16867,3,FALSE()),"-")</f>
        <v>Porta/Esquadria em alumínio, cor N/P/B, tipo moldura-vidro, inclusive caixilho vertical 5 x 10, maxi-ar fixo, dobradiças ou roldanas e fechadura, exclusive vidro</v>
      </c>
      <c r="AA2399" s="107" t="str">
        <f aca="false">IFERROR(VLOOKUP($X2399,'BASE DADOS'!$B$2:$E$16867,4,FALSE()),"-")</f>
        <v>m2</v>
      </c>
      <c r="AB2399" s="120" t="s">
        <v>16995</v>
      </c>
      <c r="AC2399" s="121" t="str">
        <f aca="false">IFERROR(VLOOKUP(AB2399,'ETAPAS ORCAM'!$B$4:$C$58,2,FALSE()),"-")</f>
        <v>B12 – ESQUADRIAS</v>
      </c>
      <c r="AMH2399" s="85"/>
      <c r="AMI2399" s="85"/>
      <c r="AMJ2399" s="85"/>
    </row>
    <row r="2400" s="84" customFormat="true" ht="17.9" hidden="false" customHeight="false" outlineLevel="1" collapsed="false">
      <c r="A2400" s="69"/>
      <c r="B2400" s="86"/>
      <c r="C2400" s="105" t="str">
        <f aca="false">C2399</f>
        <v>CBM-SE</v>
      </c>
      <c r="D2400" s="106" t="str">
        <f aca="false">D2399</f>
        <v>2º PAV.</v>
      </c>
      <c r="E2400" s="106" t="str">
        <f aca="false">E2399</f>
        <v>ACADEMIA A= 86,82m2</v>
      </c>
      <c r="F2400" s="107" t="str">
        <f aca="false">F2399</f>
        <v>ESQ. ALUMÍNIO</v>
      </c>
      <c r="G2400" s="108"/>
      <c r="H2400" s="109"/>
      <c r="I2400" s="110"/>
      <c r="J2400" s="108"/>
      <c r="K2400" s="109"/>
      <c r="L2400" s="110"/>
      <c r="M2400" s="108"/>
      <c r="N2400" s="109"/>
      <c r="O2400" s="110"/>
      <c r="P2400" s="111"/>
      <c r="Q2400" s="112"/>
      <c r="R2400" s="113"/>
      <c r="S2400" s="114"/>
      <c r="T2400" s="115"/>
      <c r="U2400" s="116"/>
      <c r="V2400" s="117"/>
      <c r="W2400" s="118" t="n">
        <f aca="false">(0.8*2.1)*3</f>
        <v>5.04</v>
      </c>
      <c r="X2400" s="119" t="n">
        <v>102179</v>
      </c>
      <c r="Y2400" s="106" t="str">
        <f aca="false">IFERROR(VLOOKUP($X2400,'BASE DADOS'!$B$2:$E$16867,2,FALSE()),"-")</f>
        <v>SINAPI</v>
      </c>
      <c r="Z2400" s="106" t="str">
        <f aca="false">IFERROR(VLOOKUP($X2400,'BASE DADOS'!$B$2:$E$16867,3,FALSE()),"-")</f>
        <v>Instalação de vidro temperado, e = 6 mm, encaixado em perfil u. af_01/2021_ps</v>
      </c>
      <c r="AA2400" s="107" t="str">
        <f aca="false">IFERROR(VLOOKUP($X2400,'BASE DADOS'!$B$2:$E$16867,4,FALSE()),"-")</f>
        <v>m2</v>
      </c>
      <c r="AB2400" s="120" t="s">
        <v>16995</v>
      </c>
      <c r="AC2400" s="121" t="str">
        <f aca="false">IFERROR(VLOOKUP(AB2400,'ETAPAS ORCAM'!$B$4:$C$58,2,FALSE()),"-")</f>
        <v>B12 – ESQUADRIAS</v>
      </c>
      <c r="AMH2400" s="85"/>
      <c r="AMI2400" s="85"/>
      <c r="AMJ2400" s="85"/>
    </row>
    <row r="2401" s="84" customFormat="true" ht="17.9" hidden="false" customHeight="false" outlineLevel="1" collapsed="false">
      <c r="A2401" s="69"/>
      <c r="B2401" s="86"/>
      <c r="C2401" s="105" t="str">
        <f aca="false">C2379</f>
        <v>CBM-SE</v>
      </c>
      <c r="D2401" s="106" t="str">
        <f aca="false">D2379</f>
        <v>2º PAV.</v>
      </c>
      <c r="E2401" s="106" t="str">
        <f aca="false">E2379</f>
        <v>ACADEMIA A= 86,82m2</v>
      </c>
      <c r="F2401" s="107" t="str">
        <f aca="false">F2400</f>
        <v>ESQ. ALUMÍNIO</v>
      </c>
      <c r="G2401" s="108"/>
      <c r="H2401" s="109"/>
      <c r="I2401" s="110"/>
      <c r="J2401" s="108"/>
      <c r="K2401" s="109"/>
      <c r="L2401" s="110"/>
      <c r="M2401" s="108"/>
      <c r="N2401" s="109"/>
      <c r="O2401" s="110"/>
      <c r="P2401" s="111"/>
      <c r="Q2401" s="112"/>
      <c r="R2401" s="113"/>
      <c r="S2401" s="114"/>
      <c r="T2401" s="115"/>
      <c r="U2401" s="116"/>
      <c r="V2401" s="117"/>
      <c r="W2401" s="118" t="n">
        <v>0.85</v>
      </c>
      <c r="X2401" s="119" t="n">
        <v>99825</v>
      </c>
      <c r="Y2401" s="106" t="str">
        <f aca="false">IFERROR(VLOOKUP($X2401,'BASE DADOS'!$B$2:$E$16867,2,FALSE()),"-")</f>
        <v>SINAPI</v>
      </c>
      <c r="Z2401" s="106" t="str">
        <f aca="false">IFERROR(VLOOKUP($X2401,'BASE DADOS'!$B$2:$E$16867,3,FALSE()),"-")</f>
        <v>Limpeza de porta de vidro com caixilho em aço/ alumínio/ pvc. af_04/2019</v>
      </c>
      <c r="AA2401" s="107" t="str">
        <f aca="false">IFERROR(VLOOKUP($X2401,'BASE DADOS'!$B$2:$E$16867,4,FALSE()),"-")</f>
        <v>m2</v>
      </c>
      <c r="AB2401" s="120" t="s">
        <v>16988</v>
      </c>
      <c r="AC2401" s="121" t="str">
        <f aca="false">IFERROR(VLOOKUP(AB2401,'ETAPAS ORCAM'!$B$4:$C$58,2,FALSE()),"-")</f>
        <v>B39 – LIMPEZA FINAL</v>
      </c>
      <c r="AMH2401" s="85"/>
      <c r="AMI2401" s="85"/>
      <c r="AMJ2401" s="85"/>
    </row>
    <row r="2402" s="84" customFormat="true" ht="12.8" hidden="false" customHeight="false" outlineLevel="1" collapsed="false">
      <c r="A2402" s="69"/>
      <c r="B2402" s="86"/>
      <c r="C2402" s="122"/>
      <c r="D2402" s="123"/>
      <c r="E2402" s="123"/>
      <c r="F2402" s="124"/>
      <c r="G2402" s="125"/>
      <c r="H2402" s="126"/>
      <c r="I2402" s="127"/>
      <c r="J2402" s="125"/>
      <c r="K2402" s="126"/>
      <c r="L2402" s="127"/>
      <c r="M2402" s="125"/>
      <c r="N2402" s="126"/>
      <c r="O2402" s="127"/>
      <c r="P2402" s="128"/>
      <c r="Q2402" s="129"/>
      <c r="R2402" s="130"/>
      <c r="S2402" s="131"/>
      <c r="T2402" s="132"/>
      <c r="U2402" s="133"/>
      <c r="V2402" s="134"/>
      <c r="W2402" s="135"/>
      <c r="X2402" s="136"/>
      <c r="Y2402" s="123"/>
      <c r="Z2402" s="123"/>
      <c r="AA2402" s="124"/>
      <c r="AB2402" s="137"/>
      <c r="AC2402" s="138"/>
      <c r="AMH2402" s="85"/>
      <c r="AMI2402" s="85"/>
      <c r="AMJ2402" s="85"/>
    </row>
    <row r="2403" s="84" customFormat="true" ht="12.8" hidden="false" customHeight="false" outlineLevel="0" collapsed="false">
      <c r="A2403" s="69"/>
      <c r="B2403" s="86"/>
      <c r="C2403" s="139"/>
      <c r="D2403" s="139"/>
      <c r="E2403" s="139"/>
      <c r="F2403" s="139"/>
      <c r="G2403" s="140"/>
      <c r="H2403" s="140"/>
      <c r="I2403" s="140"/>
      <c r="J2403" s="140"/>
      <c r="K2403" s="140"/>
      <c r="L2403" s="140"/>
      <c r="M2403" s="140"/>
      <c r="N2403" s="140"/>
      <c r="O2403" s="140"/>
      <c r="P2403" s="141"/>
      <c r="Q2403" s="141"/>
      <c r="R2403" s="141"/>
      <c r="S2403" s="142"/>
      <c r="T2403" s="142"/>
      <c r="U2403" s="142"/>
      <c r="V2403" s="142"/>
      <c r="W2403" s="143"/>
      <c r="X2403" s="144"/>
      <c r="Y2403" s="139"/>
      <c r="Z2403" s="139"/>
      <c r="AA2403" s="139"/>
      <c r="AB2403" s="145"/>
      <c r="AC2403" s="146"/>
      <c r="AMH2403" s="85"/>
      <c r="AMI2403" s="85"/>
      <c r="AMJ2403" s="85"/>
    </row>
    <row r="2404" s="84" customFormat="true" ht="12.8" hidden="false" customHeight="false" outlineLevel="0" collapsed="false">
      <c r="A2404" s="69"/>
      <c r="B2404" s="70" t="n">
        <v>37257</v>
      </c>
      <c r="C2404" s="71" t="s">
        <v>16962</v>
      </c>
      <c r="D2404" s="72" t="s">
        <v>17062</v>
      </c>
      <c r="E2404" s="72" t="s">
        <v>17073</v>
      </c>
      <c r="F2404" s="73"/>
      <c r="G2404" s="74"/>
      <c r="H2404" s="75"/>
      <c r="I2404" s="76"/>
      <c r="J2404" s="74"/>
      <c r="K2404" s="75"/>
      <c r="L2404" s="76"/>
      <c r="M2404" s="74"/>
      <c r="N2404" s="75"/>
      <c r="O2404" s="76"/>
      <c r="P2404" s="74"/>
      <c r="Q2404" s="75"/>
      <c r="R2404" s="76"/>
      <c r="S2404" s="77"/>
      <c r="T2404" s="78"/>
      <c r="U2404" s="79"/>
      <c r="V2404" s="80"/>
      <c r="W2404" s="81"/>
      <c r="X2404" s="71"/>
      <c r="Y2404" s="72"/>
      <c r="Z2404" s="72"/>
      <c r="AA2404" s="73"/>
      <c r="AB2404" s="82"/>
      <c r="AC2404" s="83"/>
      <c r="AMH2404" s="85"/>
      <c r="AMI2404" s="85"/>
      <c r="AMJ2404" s="85"/>
    </row>
    <row r="2405" s="104" customFormat="true" ht="12.8" hidden="false" customHeight="false" outlineLevel="1" collapsed="false">
      <c r="A2405" s="69"/>
      <c r="B2405" s="86"/>
      <c r="C2405" s="87" t="str">
        <f aca="false">C2404</f>
        <v>CBM-SE</v>
      </c>
      <c r="D2405" s="88" t="str">
        <f aca="false">D2404</f>
        <v>2º PAV.</v>
      </c>
      <c r="E2405" s="88" t="str">
        <f aca="false">E2404</f>
        <v>DEPÓSITO A= 8,55m2</v>
      </c>
      <c r="F2405" s="89" t="s">
        <v>16938</v>
      </c>
      <c r="G2405" s="90" t="n">
        <v>8.55</v>
      </c>
      <c r="H2405" s="91"/>
      <c r="I2405" s="92"/>
      <c r="J2405" s="90"/>
      <c r="K2405" s="91"/>
      <c r="L2405" s="92"/>
      <c r="M2405" s="90"/>
      <c r="N2405" s="91"/>
      <c r="O2405" s="92"/>
      <c r="P2405" s="93"/>
      <c r="Q2405" s="94"/>
      <c r="R2405" s="95"/>
      <c r="S2405" s="96" t="n">
        <f aca="false">IF(G2405&lt;&gt;0,(G2405+P2405),(J2405*M2405)+P2405)</f>
        <v>8.55</v>
      </c>
      <c r="T2405" s="97" t="n">
        <f aca="false">IF(H2405&lt;&gt;0,(H2405+Q2405),(K2405*N2405)+Q2405)</f>
        <v>0</v>
      </c>
      <c r="U2405" s="98" t="n">
        <f aca="false">IF(I2405&lt;&gt;0,(I2405+R2405),(L2405*O2405)+R2405)</f>
        <v>0</v>
      </c>
      <c r="V2405" s="99" t="n">
        <f aca="false">SUM(S2405:U2405)</f>
        <v>8.55</v>
      </c>
      <c r="W2405" s="100"/>
      <c r="X2405" s="101"/>
      <c r="Y2405" s="88"/>
      <c r="Z2405" s="88"/>
      <c r="AA2405" s="89"/>
      <c r="AB2405" s="102"/>
      <c r="AC2405" s="103"/>
      <c r="AMH2405" s="85"/>
      <c r="AMI2405" s="85"/>
      <c r="AMJ2405" s="85"/>
    </row>
    <row r="2406" s="84" customFormat="true" ht="12.8" hidden="false" customHeight="false" outlineLevel="1" collapsed="false">
      <c r="A2406" s="69"/>
      <c r="B2406" s="86"/>
      <c r="C2406" s="105" t="str">
        <f aca="false">C2405</f>
        <v>CBM-SE</v>
      </c>
      <c r="D2406" s="106" t="str">
        <f aca="false">D2405</f>
        <v>2º PAV.</v>
      </c>
      <c r="E2406" s="106" t="str">
        <f aca="false">E2405</f>
        <v>DEPÓSITO A= 8,55m2</v>
      </c>
      <c r="F2406" s="107" t="str">
        <f aca="false">F2405</f>
        <v>PISO</v>
      </c>
      <c r="G2406" s="108"/>
      <c r="H2406" s="109"/>
      <c r="I2406" s="110"/>
      <c r="J2406" s="108"/>
      <c r="K2406" s="109"/>
      <c r="L2406" s="110"/>
      <c r="M2406" s="108"/>
      <c r="N2406" s="109"/>
      <c r="O2406" s="110"/>
      <c r="P2406" s="111"/>
      <c r="Q2406" s="112"/>
      <c r="R2406" s="113"/>
      <c r="S2406" s="114"/>
      <c r="T2406" s="115"/>
      <c r="U2406" s="116"/>
      <c r="V2406" s="117"/>
      <c r="W2406" s="118" t="n">
        <f aca="false">V2405</f>
        <v>8.55</v>
      </c>
      <c r="X2406" s="119" t="n">
        <v>99811</v>
      </c>
      <c r="Y2406" s="106" t="str">
        <f aca="false">IFERROR(VLOOKUP($X2406,'BASE DADOS'!$B$2:$E$16867,2,FALSE()),"-")</f>
        <v>SINAPI</v>
      </c>
      <c r="Z2406" s="106" t="str">
        <f aca="false">IFERROR(VLOOKUP($X2406,'BASE DADOS'!$B$2:$E$16867,3,FALSE()),"-")</f>
        <v>Limpeza de contrapiso com vassoura a seco. af_04/2019</v>
      </c>
      <c r="AA2406" s="107" t="str">
        <f aca="false">IFERROR(VLOOKUP($X2406,'BASE DADOS'!$B$2:$E$16867,4,FALSE()),"-")</f>
        <v>m2</v>
      </c>
      <c r="AB2406" s="120" t="s">
        <v>16987</v>
      </c>
      <c r="AC2406" s="121" t="str">
        <f aca="false">IFERROR(VLOOKUP(AB2406,'ETAPAS ORCAM'!$B$4:$C$58,2,FALSE()),"-")</f>
        <v>B11 – PAVIMENTAÇÃO</v>
      </c>
      <c r="AMH2406" s="85"/>
      <c r="AMI2406" s="85"/>
      <c r="AMJ2406" s="85"/>
    </row>
    <row r="2407" s="84" customFormat="true" ht="34.3" hidden="false" customHeight="false" outlineLevel="1" collapsed="false">
      <c r="A2407" s="69"/>
      <c r="B2407" s="86"/>
      <c r="C2407" s="105" t="str">
        <f aca="false">C2406</f>
        <v>CBM-SE</v>
      </c>
      <c r="D2407" s="106" t="str">
        <f aca="false">D2406</f>
        <v>2º PAV.</v>
      </c>
      <c r="E2407" s="106" t="str">
        <f aca="false">E2406</f>
        <v>DEPÓSITO A= 8,55m2</v>
      </c>
      <c r="F2407" s="107" t="str">
        <f aca="false">F2406</f>
        <v>PISO</v>
      </c>
      <c r="G2407" s="108"/>
      <c r="H2407" s="109"/>
      <c r="I2407" s="110"/>
      <c r="J2407" s="108"/>
      <c r="K2407" s="109"/>
      <c r="L2407" s="110"/>
      <c r="M2407" s="108"/>
      <c r="N2407" s="109"/>
      <c r="O2407" s="110"/>
      <c r="P2407" s="111"/>
      <c r="Q2407" s="112"/>
      <c r="R2407" s="113"/>
      <c r="S2407" s="114"/>
      <c r="T2407" s="115"/>
      <c r="U2407" s="116"/>
      <c r="V2407" s="117"/>
      <c r="W2407" s="118" t="n">
        <f aca="false">W2406</f>
        <v>8.55</v>
      </c>
      <c r="X2407" s="119" t="n">
        <v>87630</v>
      </c>
      <c r="Y2407" s="106" t="str">
        <f aca="false">IFERROR(VLOOKUP($X2407,'BASE DADOS'!$B$2:$E$16867,2,FALSE()),"-")</f>
        <v>SINAPI</v>
      </c>
      <c r="Z2407" s="106" t="str">
        <f aca="false">IFERROR(VLOOKUP($X2407,'BASE DADOS'!$B$2:$E$16867,3,FALSE()),"-")</f>
        <v>Contrapiso em argamassa traço 1:4 (cimento e areia), preparo mecânico com betoneira 400 l, aplicado em áreas secas sobre laje, aderido, acabamento não reforçado, espessura 3cm. af_07/2021</v>
      </c>
      <c r="AA2407" s="107" t="str">
        <f aca="false">IFERROR(VLOOKUP($X2407,'BASE DADOS'!$B$2:$E$16867,4,FALSE()),"-")</f>
        <v>m2</v>
      </c>
      <c r="AB2407" s="120" t="s">
        <v>16987</v>
      </c>
      <c r="AC2407" s="121" t="str">
        <f aca="false">IFERROR(VLOOKUP(AB2407,'ETAPAS ORCAM'!$B$4:$C$58,2,FALSE()),"-")</f>
        <v>B11 – PAVIMENTAÇÃO</v>
      </c>
      <c r="AMH2407" s="85"/>
      <c r="AMI2407" s="85"/>
      <c r="AMJ2407" s="85"/>
    </row>
    <row r="2408" s="84" customFormat="true" ht="42.5" hidden="false" customHeight="false" outlineLevel="1" collapsed="false">
      <c r="A2408" s="69"/>
      <c r="B2408" s="86"/>
      <c r="C2408" s="105" t="str">
        <f aca="false">C2407</f>
        <v>CBM-SE</v>
      </c>
      <c r="D2408" s="106" t="str">
        <f aca="false">D2407</f>
        <v>2º PAV.</v>
      </c>
      <c r="E2408" s="106" t="str">
        <f aca="false">E2407</f>
        <v>DEPÓSITO A= 8,55m2</v>
      </c>
      <c r="F2408" s="107" t="str">
        <f aca="false">F2407</f>
        <v>PISO</v>
      </c>
      <c r="G2408" s="108"/>
      <c r="H2408" s="109"/>
      <c r="I2408" s="110"/>
      <c r="J2408" s="108"/>
      <c r="K2408" s="109"/>
      <c r="L2408" s="110"/>
      <c r="M2408" s="108"/>
      <c r="N2408" s="109"/>
      <c r="O2408" s="110"/>
      <c r="P2408" s="111"/>
      <c r="Q2408" s="112"/>
      <c r="R2408" s="113"/>
      <c r="S2408" s="114"/>
      <c r="T2408" s="115"/>
      <c r="U2408" s="116"/>
      <c r="V2408" s="117"/>
      <c r="W2408" s="118" t="n">
        <f aca="false">W2407</f>
        <v>8.55</v>
      </c>
      <c r="X2408" s="119" t="n">
        <v>104162</v>
      </c>
      <c r="Y2408" s="106" t="str">
        <f aca="false">IFERROR(VLOOKUP($X2408,'BASE DADOS'!$B$2:$E$16867,2,FALSE()),"-")</f>
        <v>SINAPI</v>
      </c>
      <c r="Z2408" s="106" t="str">
        <f aca="false">IFERROR(VLOOKUP($X2408,'BASE DADOS'!$B$2:$E$16867,3,FALSE()),"-")</f>
        <v>Piso em granilite, marmorite ou granitina em ambientes internos, com espessura de 8 mm, incluso mistura em betoneira, colocação das juntas, aplicação do piso, 4 polimentos com politriz, estucamento, selador e cera. af_06/2022</v>
      </c>
      <c r="AA2408" s="107" t="str">
        <f aca="false">IFERROR(VLOOKUP($X2408,'BASE DADOS'!$B$2:$E$16867,4,FALSE()),"-")</f>
        <v>m2</v>
      </c>
      <c r="AB2408" s="120" t="s">
        <v>16987</v>
      </c>
      <c r="AC2408" s="121" t="str">
        <f aca="false">IFERROR(VLOOKUP(AB2408,'ETAPAS ORCAM'!$B$4:$C$58,2,FALSE()),"-")</f>
        <v>B11 – PAVIMENTAÇÃO</v>
      </c>
      <c r="AMH2408" s="85"/>
      <c r="AMI2408" s="85"/>
      <c r="AMJ2408" s="85"/>
    </row>
    <row r="2409" s="84" customFormat="true" ht="12.8" hidden="false" customHeight="false" outlineLevel="1" collapsed="false">
      <c r="A2409" s="69"/>
      <c r="B2409" s="86"/>
      <c r="C2409" s="105" t="str">
        <f aca="false">C2408</f>
        <v>CBM-SE</v>
      </c>
      <c r="D2409" s="106" t="str">
        <f aca="false">D2408</f>
        <v>2º PAV.</v>
      </c>
      <c r="E2409" s="106" t="str">
        <f aca="false">E2408</f>
        <v>DEPÓSITO A= 8,55m2</v>
      </c>
      <c r="F2409" s="107" t="str">
        <f aca="false">F2408</f>
        <v>PISO</v>
      </c>
      <c r="G2409" s="108"/>
      <c r="H2409" s="109"/>
      <c r="I2409" s="110"/>
      <c r="J2409" s="108"/>
      <c r="K2409" s="109"/>
      <c r="L2409" s="110"/>
      <c r="M2409" s="108"/>
      <c r="N2409" s="109"/>
      <c r="O2409" s="110"/>
      <c r="P2409" s="111"/>
      <c r="Q2409" s="112"/>
      <c r="R2409" s="113"/>
      <c r="S2409" s="114"/>
      <c r="T2409" s="115"/>
      <c r="U2409" s="116"/>
      <c r="V2409" s="117"/>
      <c r="W2409" s="118" t="n">
        <f aca="false">W2408</f>
        <v>8.55</v>
      </c>
      <c r="X2409" s="119" t="n">
        <v>2450</v>
      </c>
      <c r="Y2409" s="106" t="str">
        <f aca="false">IFERROR(VLOOKUP($X2409,'BASE DADOS'!$B$2:$E$16867,2,FALSE()),"-")</f>
        <v>ORSE</v>
      </c>
      <c r="Z2409" s="106" t="str">
        <f aca="false">IFERROR(VLOOKUP($X2409,'BASE DADOS'!$B$2:$E$16867,3,FALSE()),"-")</f>
        <v>Limpeza geral</v>
      </c>
      <c r="AA2409" s="107" t="str">
        <f aca="false">IFERROR(VLOOKUP($X2409,'BASE DADOS'!$B$2:$E$16867,4,FALSE()),"-")</f>
        <v>m2</v>
      </c>
      <c r="AB2409" s="120" t="s">
        <v>16988</v>
      </c>
      <c r="AC2409" s="121" t="str">
        <f aca="false">IFERROR(VLOOKUP(AB2409,'ETAPAS ORCAM'!$B$4:$C$58,2,FALSE()),"-")</f>
        <v>B39 – LIMPEZA FINAL</v>
      </c>
      <c r="AMH2409" s="85"/>
      <c r="AMI2409" s="85"/>
      <c r="AMJ2409" s="85"/>
    </row>
    <row r="2410" s="104" customFormat="true" ht="12.8" hidden="false" customHeight="false" outlineLevel="1" collapsed="false">
      <c r="A2410" s="69"/>
      <c r="B2410" s="86"/>
      <c r="C2410" s="87" t="str">
        <f aca="false">C2409</f>
        <v>CBM-SE</v>
      </c>
      <c r="D2410" s="88" t="str">
        <f aca="false">D2409</f>
        <v>2º PAV.</v>
      </c>
      <c r="E2410" s="88" t="str">
        <f aca="false">E2409</f>
        <v>DEPÓSITO A= 8,55m2</v>
      </c>
      <c r="F2410" s="89" t="s">
        <v>16939</v>
      </c>
      <c r="G2410" s="90"/>
      <c r="H2410" s="91"/>
      <c r="I2410" s="92"/>
      <c r="J2410" s="90" t="n">
        <v>11.78</v>
      </c>
      <c r="K2410" s="91"/>
      <c r="L2410" s="92"/>
      <c r="M2410" s="90" t="n">
        <v>3.09</v>
      </c>
      <c r="N2410" s="91"/>
      <c r="O2410" s="92"/>
      <c r="P2410" s="93" t="n">
        <f aca="false">-(0.8*2.1)</f>
        <v>-1.68</v>
      </c>
      <c r="Q2410" s="94"/>
      <c r="R2410" s="95"/>
      <c r="S2410" s="96" t="n">
        <f aca="false">IF(G2410&lt;&gt;0,(G2410+P2410),(J2410*M2410)+P2410)</f>
        <v>34.7202</v>
      </c>
      <c r="T2410" s="97" t="n">
        <f aca="false">IF(H2410&lt;&gt;0,(H2410+Q2410),(K2410*N2410)+Q2410)</f>
        <v>0</v>
      </c>
      <c r="U2410" s="98" t="n">
        <f aca="false">IF(I2410&lt;&gt;0,(I2410+R2410),(L2410*O2410)+R2410)</f>
        <v>0</v>
      </c>
      <c r="V2410" s="99" t="n">
        <f aca="false">SUM(S2410:U2410)</f>
        <v>34.7202</v>
      </c>
      <c r="W2410" s="100"/>
      <c r="X2410" s="101"/>
      <c r="Y2410" s="88"/>
      <c r="Z2410" s="88"/>
      <c r="AA2410" s="89"/>
      <c r="AB2410" s="102"/>
      <c r="AC2410" s="103"/>
      <c r="AMH2410" s="85"/>
      <c r="AMI2410" s="85"/>
      <c r="AMJ2410" s="85"/>
    </row>
    <row r="2411" s="84" customFormat="true" ht="26.1" hidden="false" customHeight="false" outlineLevel="1" collapsed="false">
      <c r="A2411" s="69"/>
      <c r="B2411" s="86"/>
      <c r="C2411" s="105" t="str">
        <f aca="false">C2410</f>
        <v>CBM-SE</v>
      </c>
      <c r="D2411" s="106" t="str">
        <f aca="false">D2410</f>
        <v>2º PAV.</v>
      </c>
      <c r="E2411" s="106" t="str">
        <f aca="false">E2410</f>
        <v>DEPÓSITO A= 8,55m2</v>
      </c>
      <c r="F2411" s="107" t="str">
        <f aca="false">F2410</f>
        <v>PAREDE</v>
      </c>
      <c r="G2411" s="108"/>
      <c r="H2411" s="109"/>
      <c r="I2411" s="110"/>
      <c r="J2411" s="108"/>
      <c r="K2411" s="109"/>
      <c r="L2411" s="110"/>
      <c r="M2411" s="108"/>
      <c r="N2411" s="109"/>
      <c r="O2411" s="110"/>
      <c r="P2411" s="111"/>
      <c r="Q2411" s="112"/>
      <c r="R2411" s="113"/>
      <c r="S2411" s="114"/>
      <c r="T2411" s="115"/>
      <c r="U2411" s="116"/>
      <c r="V2411" s="117"/>
      <c r="W2411" s="118" t="n">
        <f aca="false">V2410</f>
        <v>34.7202</v>
      </c>
      <c r="X2411" s="119" t="n">
        <v>87879</v>
      </c>
      <c r="Y2411" s="106" t="str">
        <f aca="false">IFERROR(VLOOKUP($X2411,'BASE DADOS'!$B$2:$E$16867,2,FALSE()),"-")</f>
        <v>SINAPI</v>
      </c>
      <c r="Z2411" s="106" t="str">
        <f aca="false">IFERROR(VLOOKUP($X2411,'BASE DADOS'!$B$2:$E$16867,3,FALSE()),"-")</f>
        <v>Chapisco aplicado em alvenarias e estruturas de concreto internas, com colher de pedreiro.   argamassa traço 1:3 com preparo em betoneira 400l. af_10/2022</v>
      </c>
      <c r="AA2411" s="107" t="str">
        <f aca="false">IFERROR(VLOOKUP($X2411,'BASE DADOS'!$B$2:$E$16867,4,FALSE()),"-")</f>
        <v>m2</v>
      </c>
      <c r="AB2411" s="120" t="s">
        <v>16989</v>
      </c>
      <c r="AC2411" s="121" t="str">
        <f aca="false">IFERROR(VLOOKUP(AB2411,'ETAPAS ORCAM'!$B$4:$C$58,2,FALSE()),"-")</f>
        <v>B08 – REVESTIMENTO INTERNO – PAREDE</v>
      </c>
      <c r="AMH2411" s="85"/>
      <c r="AMI2411" s="85"/>
      <c r="AMJ2411" s="85"/>
    </row>
    <row r="2412" s="84" customFormat="true" ht="34.3" hidden="false" customHeight="false" outlineLevel="1" collapsed="false">
      <c r="A2412" s="69"/>
      <c r="B2412" s="86"/>
      <c r="C2412" s="105" t="str">
        <f aca="false">C2411</f>
        <v>CBM-SE</v>
      </c>
      <c r="D2412" s="106" t="str">
        <f aca="false">D2411</f>
        <v>2º PAV.</v>
      </c>
      <c r="E2412" s="106" t="str">
        <f aca="false">E2411</f>
        <v>DEPÓSITO A= 8,55m2</v>
      </c>
      <c r="F2412" s="107" t="str">
        <f aca="false">F2411</f>
        <v>PAREDE</v>
      </c>
      <c r="G2412" s="108"/>
      <c r="H2412" s="109"/>
      <c r="I2412" s="110"/>
      <c r="J2412" s="108"/>
      <c r="K2412" s="109"/>
      <c r="L2412" s="110"/>
      <c r="M2412" s="108"/>
      <c r="N2412" s="109"/>
      <c r="O2412" s="110"/>
      <c r="P2412" s="111"/>
      <c r="Q2412" s="112"/>
      <c r="R2412" s="113"/>
      <c r="S2412" s="114"/>
      <c r="T2412" s="115"/>
      <c r="U2412" s="116"/>
      <c r="V2412" s="117"/>
      <c r="W2412" s="118" t="n">
        <f aca="false">W2411</f>
        <v>34.7202</v>
      </c>
      <c r="X2412" s="119" t="n">
        <v>87529</v>
      </c>
      <c r="Y2412" s="106" t="str">
        <f aca="false">IFERROR(VLOOKUP($X2412,'BASE DADOS'!$B$2:$E$16867,2,FALSE()),"-")</f>
        <v>SINAPI</v>
      </c>
      <c r="Z2412" s="106" t="str">
        <f aca="false">IFERROR(VLOOKUP($X2412,'BASE DADOS'!$B$2:$E$16867,3,FALSE()),"-")</f>
        <v>Massa única, para recebimento de pintura, em argamassa traço 1:2:8, preparo mecânico com betoneira 400l, aplicada manualmente em faces internas de paredes, espessura de 20mm, com execução de taliscas. af_06/2014</v>
      </c>
      <c r="AA2412" s="107" t="str">
        <f aca="false">IFERROR(VLOOKUP($X2412,'BASE DADOS'!$B$2:$E$16867,4,FALSE()),"-")</f>
        <v>m2</v>
      </c>
      <c r="AB2412" s="120" t="s">
        <v>16989</v>
      </c>
      <c r="AC2412" s="121" t="str">
        <f aca="false">IFERROR(VLOOKUP(AB2412,'ETAPAS ORCAM'!$B$4:$C$58,2,FALSE()),"-")</f>
        <v>B08 – REVESTIMENTO INTERNO – PAREDE</v>
      </c>
      <c r="AMH2412" s="85"/>
      <c r="AMI2412" s="85"/>
      <c r="AMJ2412" s="85"/>
    </row>
    <row r="2413" s="84" customFormat="true" ht="17.9" hidden="false" customHeight="false" outlineLevel="1" collapsed="false">
      <c r="A2413" s="69"/>
      <c r="B2413" s="86"/>
      <c r="C2413" s="105" t="str">
        <f aca="false">C2412</f>
        <v>CBM-SE</v>
      </c>
      <c r="D2413" s="106" t="str">
        <f aca="false">D2412</f>
        <v>2º PAV.</v>
      </c>
      <c r="E2413" s="106" t="str">
        <f aca="false">E2412</f>
        <v>DEPÓSITO A= 8,55m2</v>
      </c>
      <c r="F2413" s="107" t="str">
        <f aca="false">F2412</f>
        <v>PAREDE</v>
      </c>
      <c r="G2413" s="108"/>
      <c r="H2413" s="109"/>
      <c r="I2413" s="110"/>
      <c r="J2413" s="108"/>
      <c r="K2413" s="109"/>
      <c r="L2413" s="110"/>
      <c r="M2413" s="108"/>
      <c r="N2413" s="109"/>
      <c r="O2413" s="110"/>
      <c r="P2413" s="111"/>
      <c r="Q2413" s="112"/>
      <c r="R2413" s="113"/>
      <c r="S2413" s="114"/>
      <c r="T2413" s="115"/>
      <c r="U2413" s="116"/>
      <c r="V2413" s="117"/>
      <c r="W2413" s="118" t="n">
        <f aca="false">W2412</f>
        <v>34.7202</v>
      </c>
      <c r="X2413" s="119" t="n">
        <v>88485</v>
      </c>
      <c r="Y2413" s="106" t="str">
        <f aca="false">IFERROR(VLOOKUP($X2413,'BASE DADOS'!$B$2:$E$16867,2,FALSE()),"-")</f>
        <v>SINAPI</v>
      </c>
      <c r="Z2413" s="106" t="str">
        <f aca="false">IFERROR(VLOOKUP($X2413,'BASE DADOS'!$B$2:$E$16867,3,FALSE()),"-")</f>
        <v>Aplicação de fundo selador acrílico em paredes, uma demão. af_06/2014</v>
      </c>
      <c r="AA2413" s="107" t="str">
        <f aca="false">IFERROR(VLOOKUP($X2413,'BASE DADOS'!$B$2:$E$16867,4,FALSE()),"-")</f>
        <v>m2</v>
      </c>
      <c r="AB2413" s="120" t="s">
        <v>16990</v>
      </c>
      <c r="AC2413" s="121" t="str">
        <f aca="false">IFERROR(VLOOKUP(AB2413,'ETAPAS ORCAM'!$B$4:$C$58,2,FALSE()),"-")</f>
        <v>B14 – PINTURA INTERNA – PAREDE</v>
      </c>
      <c r="AMH2413" s="85"/>
      <c r="AMI2413" s="85"/>
      <c r="AMJ2413" s="85"/>
    </row>
    <row r="2414" s="84" customFormat="true" ht="17.9" hidden="false" customHeight="false" outlineLevel="1" collapsed="false">
      <c r="A2414" s="69"/>
      <c r="B2414" s="86"/>
      <c r="C2414" s="105" t="str">
        <f aca="false">C2413</f>
        <v>CBM-SE</v>
      </c>
      <c r="D2414" s="106" t="str">
        <f aca="false">D2413</f>
        <v>2º PAV.</v>
      </c>
      <c r="E2414" s="106" t="str">
        <f aca="false">E2413</f>
        <v>DEPÓSITO A= 8,55m2</v>
      </c>
      <c r="F2414" s="107" t="str">
        <f aca="false">F2413</f>
        <v>PAREDE</v>
      </c>
      <c r="G2414" s="108"/>
      <c r="H2414" s="109"/>
      <c r="I2414" s="110"/>
      <c r="J2414" s="108"/>
      <c r="K2414" s="109"/>
      <c r="L2414" s="110"/>
      <c r="M2414" s="108"/>
      <c r="N2414" s="109"/>
      <c r="O2414" s="110"/>
      <c r="P2414" s="111"/>
      <c r="Q2414" s="112"/>
      <c r="R2414" s="113"/>
      <c r="S2414" s="114"/>
      <c r="T2414" s="115"/>
      <c r="U2414" s="116"/>
      <c r="V2414" s="117"/>
      <c r="W2414" s="118" t="n">
        <f aca="false">W2413</f>
        <v>34.7202</v>
      </c>
      <c r="X2414" s="119" t="n">
        <v>88497</v>
      </c>
      <c r="Y2414" s="106" t="str">
        <f aca="false">IFERROR(VLOOKUP($X2414,'BASE DADOS'!$B$2:$E$16867,2,FALSE()),"-")</f>
        <v>SINAPI</v>
      </c>
      <c r="Z2414" s="106" t="str">
        <f aca="false">IFERROR(VLOOKUP($X2414,'BASE DADOS'!$B$2:$E$16867,3,FALSE()),"-")</f>
        <v>Aplicação e lixamento de massa látex em paredes, duas demãos. af_06/2014</v>
      </c>
      <c r="AA2414" s="107" t="str">
        <f aca="false">IFERROR(VLOOKUP($X2414,'BASE DADOS'!$B$2:$E$16867,4,FALSE()),"-")</f>
        <v>m2</v>
      </c>
      <c r="AB2414" s="120" t="s">
        <v>16990</v>
      </c>
      <c r="AC2414" s="121" t="str">
        <f aca="false">IFERROR(VLOOKUP(AB2414,'ETAPAS ORCAM'!$B$4:$C$58,2,FALSE()),"-")</f>
        <v>B14 – PINTURA INTERNA – PAREDE</v>
      </c>
      <c r="AMH2414" s="85"/>
      <c r="AMI2414" s="85"/>
      <c r="AMJ2414" s="85"/>
    </row>
    <row r="2415" s="84" customFormat="true" ht="17.9" hidden="false" customHeight="false" outlineLevel="1" collapsed="false">
      <c r="A2415" s="69"/>
      <c r="B2415" s="86"/>
      <c r="C2415" s="105" t="str">
        <f aca="false">C2414</f>
        <v>CBM-SE</v>
      </c>
      <c r="D2415" s="106" t="str">
        <f aca="false">D2414</f>
        <v>2º PAV.</v>
      </c>
      <c r="E2415" s="106" t="str">
        <f aca="false">E2414</f>
        <v>DEPÓSITO A= 8,55m2</v>
      </c>
      <c r="F2415" s="107" t="str">
        <f aca="false">F2414</f>
        <v>PAREDE</v>
      </c>
      <c r="G2415" s="108"/>
      <c r="H2415" s="109"/>
      <c r="I2415" s="110"/>
      <c r="J2415" s="108"/>
      <c r="K2415" s="109"/>
      <c r="L2415" s="110"/>
      <c r="M2415" s="108"/>
      <c r="N2415" s="109"/>
      <c r="O2415" s="110"/>
      <c r="P2415" s="111"/>
      <c r="Q2415" s="112"/>
      <c r="R2415" s="113"/>
      <c r="S2415" s="114"/>
      <c r="T2415" s="115"/>
      <c r="U2415" s="116"/>
      <c r="V2415" s="117"/>
      <c r="W2415" s="118" t="n">
        <f aca="false">W2414</f>
        <v>34.7202</v>
      </c>
      <c r="X2415" s="119" t="n">
        <v>104641</v>
      </c>
      <c r="Y2415" s="106" t="str">
        <f aca="false">IFERROR(VLOOKUP($X2415,'BASE DADOS'!$B$2:$E$16867,2,FALSE()),"-")</f>
        <v>SINAPI</v>
      </c>
      <c r="Z2415" s="106" t="str">
        <f aca="false">IFERROR(VLOOKUP($X2415,'BASE DADOS'!$B$2:$E$16867,3,FALSE()),"-")</f>
        <v>Pintura látex acrílica econômica, aplicação manual em paredes, duas demãos. Af_04/2023</v>
      </c>
      <c r="AA2415" s="107" t="str">
        <f aca="false">IFERROR(VLOOKUP($X2415,'BASE DADOS'!$B$2:$E$16867,4,FALSE()),"-")</f>
        <v>m2</v>
      </c>
      <c r="AB2415" s="120" t="s">
        <v>16990</v>
      </c>
      <c r="AC2415" s="121" t="str">
        <f aca="false">IFERROR(VLOOKUP(AB2415,'ETAPAS ORCAM'!$B$4:$C$58,2,FALSE()),"-")</f>
        <v>B14 – PINTURA INTERNA – PAREDE</v>
      </c>
      <c r="AMH2415" s="85"/>
      <c r="AMI2415" s="85"/>
      <c r="AMJ2415" s="85"/>
    </row>
    <row r="2416" s="104" customFormat="true" ht="12.8" hidden="false" customHeight="false" outlineLevel="1" collapsed="false">
      <c r="A2416" s="69"/>
      <c r="B2416" s="86"/>
      <c r="C2416" s="87" t="str">
        <f aca="false">C2415</f>
        <v>CBM-SE</v>
      </c>
      <c r="D2416" s="88" t="str">
        <f aca="false">D2415</f>
        <v>2º PAV.</v>
      </c>
      <c r="E2416" s="88" t="str">
        <f aca="false">E2415</f>
        <v>DEPÓSITO A= 8,55m2</v>
      </c>
      <c r="F2416" s="89" t="s">
        <v>16940</v>
      </c>
      <c r="G2416" s="90" t="n">
        <f aca="false">G2405</f>
        <v>8.55</v>
      </c>
      <c r="H2416" s="91"/>
      <c r="I2416" s="92"/>
      <c r="J2416" s="90"/>
      <c r="K2416" s="91"/>
      <c r="L2416" s="92"/>
      <c r="M2416" s="90"/>
      <c r="N2416" s="91"/>
      <c r="O2416" s="92"/>
      <c r="P2416" s="93"/>
      <c r="Q2416" s="94"/>
      <c r="R2416" s="95"/>
      <c r="S2416" s="96" t="n">
        <f aca="false">IF(G2416&lt;&gt;0,(G2416+P2416),(J2416*M2416)+P2416)</f>
        <v>8.55</v>
      </c>
      <c r="T2416" s="97" t="n">
        <f aca="false">IF(H2416&lt;&gt;0,(H2416+Q2416),(K2416*N2416)+Q2416)</f>
        <v>0</v>
      </c>
      <c r="U2416" s="98" t="n">
        <f aca="false">IF(I2416&lt;&gt;0,(I2416+R2416),(L2416*O2416)+R2416)</f>
        <v>0</v>
      </c>
      <c r="V2416" s="99" t="n">
        <f aca="false">SUM(S2416:U2416)</f>
        <v>8.55</v>
      </c>
      <c r="W2416" s="100"/>
      <c r="X2416" s="101"/>
      <c r="Y2416" s="88"/>
      <c r="Z2416" s="88"/>
      <c r="AA2416" s="89"/>
      <c r="AB2416" s="102"/>
      <c r="AC2416" s="103"/>
      <c r="AMH2416" s="85"/>
      <c r="AMI2416" s="85"/>
      <c r="AMJ2416" s="85"/>
    </row>
    <row r="2417" s="84" customFormat="true" ht="17.9" hidden="false" customHeight="false" outlineLevel="1" collapsed="false">
      <c r="A2417" s="69"/>
      <c r="B2417" s="86"/>
      <c r="C2417" s="105" t="str">
        <f aca="false">C2416</f>
        <v>CBM-SE</v>
      </c>
      <c r="D2417" s="106" t="str">
        <f aca="false">D2416</f>
        <v>2º PAV.</v>
      </c>
      <c r="E2417" s="106" t="str">
        <f aca="false">E2416</f>
        <v>DEPÓSITO A= 8,55m2</v>
      </c>
      <c r="F2417" s="107" t="str">
        <f aca="false">F2416</f>
        <v>TETO</v>
      </c>
      <c r="G2417" s="108"/>
      <c r="H2417" s="109"/>
      <c r="I2417" s="110"/>
      <c r="J2417" s="108"/>
      <c r="K2417" s="109"/>
      <c r="L2417" s="110"/>
      <c r="M2417" s="108"/>
      <c r="N2417" s="109"/>
      <c r="O2417" s="110"/>
      <c r="P2417" s="111"/>
      <c r="Q2417" s="112"/>
      <c r="R2417" s="113"/>
      <c r="S2417" s="114"/>
      <c r="T2417" s="115"/>
      <c r="U2417" s="116"/>
      <c r="V2417" s="117"/>
      <c r="W2417" s="118" t="n">
        <f aca="false">V2416</f>
        <v>8.55</v>
      </c>
      <c r="X2417" s="119" t="n">
        <v>96114</v>
      </c>
      <c r="Y2417" s="106" t="str">
        <f aca="false">IFERROR(VLOOKUP($X2417,'BASE DADOS'!$B$2:$E$16867,2,FALSE()),"-")</f>
        <v>SINAPI</v>
      </c>
      <c r="Z2417" s="106" t="str">
        <f aca="false">IFERROR(VLOOKUP($X2417,'BASE DADOS'!$B$2:$E$16867,3,FALSE()),"-")</f>
        <v>Forro em drywall, para ambientes comerciais, inclusive estrutura de fixação. af_05/2017_ps</v>
      </c>
      <c r="AA2417" s="107" t="str">
        <f aca="false">IFERROR(VLOOKUP($X2417,'BASE DADOS'!$B$2:$E$16867,4,FALSE()),"-")</f>
        <v>m2</v>
      </c>
      <c r="AB2417" s="120" t="s">
        <v>16991</v>
      </c>
      <c r="AC2417" s="121" t="str">
        <f aca="false">IFERROR(VLOOKUP(AB2417,'ETAPAS ORCAM'!$B$4:$C$58,2,FALSE()),"-")</f>
        <v>B09 – REVESTIMENTO INTERNO – TETO</v>
      </c>
      <c r="AMH2417" s="85"/>
      <c r="AMI2417" s="85"/>
      <c r="AMJ2417" s="85"/>
    </row>
    <row r="2418" s="84" customFormat="true" ht="17.9" hidden="false" customHeight="false" outlineLevel="1" collapsed="false">
      <c r="A2418" s="69"/>
      <c r="B2418" s="86"/>
      <c r="C2418" s="105" t="str">
        <f aca="false">C2417</f>
        <v>CBM-SE</v>
      </c>
      <c r="D2418" s="106" t="str">
        <f aca="false">D2417</f>
        <v>2º PAV.</v>
      </c>
      <c r="E2418" s="106" t="str">
        <f aca="false">E2417</f>
        <v>DEPÓSITO A= 8,55m2</v>
      </c>
      <c r="F2418" s="107" t="str">
        <f aca="false">F2417</f>
        <v>TETO</v>
      </c>
      <c r="G2418" s="108"/>
      <c r="H2418" s="109"/>
      <c r="I2418" s="110"/>
      <c r="J2418" s="108"/>
      <c r="K2418" s="109"/>
      <c r="L2418" s="110"/>
      <c r="M2418" s="108"/>
      <c r="N2418" s="109"/>
      <c r="O2418" s="110"/>
      <c r="P2418" s="111"/>
      <c r="Q2418" s="112"/>
      <c r="R2418" s="113"/>
      <c r="S2418" s="114"/>
      <c r="T2418" s="115"/>
      <c r="U2418" s="116"/>
      <c r="V2418" s="117"/>
      <c r="W2418" s="118" t="n">
        <f aca="false">J2410</f>
        <v>11.78</v>
      </c>
      <c r="X2418" s="119" t="n">
        <v>9082</v>
      </c>
      <c r="Y2418" s="106" t="str">
        <f aca="false">IFERROR(VLOOKUP($X2418,'BASE DADOS'!$B$2:$E$16867,2,FALSE()),"-")</f>
        <v>ORSE</v>
      </c>
      <c r="Z2418" s="106" t="str">
        <f aca="false">IFERROR(VLOOKUP($X2418,'BASE DADOS'!$B$2:$E$16867,3,FALSE()),"-")</f>
        <v>Tabica metálica 3x3cm para forro de gesso (fornecimento e montagem)</v>
      </c>
      <c r="AA2418" s="107" t="str">
        <f aca="false">IFERROR(VLOOKUP($X2418,'BASE DADOS'!$B$2:$E$16867,4,FALSE()),"-")</f>
        <v>m</v>
      </c>
      <c r="AB2418" s="120" t="s">
        <v>16991</v>
      </c>
      <c r="AC2418" s="121" t="str">
        <f aca="false">IFERROR(VLOOKUP(AB2418,'ETAPAS ORCAM'!$B$4:$C$58,2,FALSE()),"-")</f>
        <v>B09 – REVESTIMENTO INTERNO – TETO</v>
      </c>
      <c r="AMH2418" s="85"/>
      <c r="AMI2418" s="85"/>
      <c r="AMJ2418" s="85"/>
    </row>
    <row r="2419" s="84" customFormat="true" ht="17.9" hidden="false" customHeight="false" outlineLevel="1" collapsed="false">
      <c r="A2419" s="69"/>
      <c r="B2419" s="86"/>
      <c r="C2419" s="105" t="str">
        <f aca="false">C2418</f>
        <v>CBM-SE</v>
      </c>
      <c r="D2419" s="106" t="str">
        <f aca="false">D2418</f>
        <v>2º PAV.</v>
      </c>
      <c r="E2419" s="106" t="str">
        <f aca="false">E2418</f>
        <v>DEPÓSITO A= 8,55m2</v>
      </c>
      <c r="F2419" s="107" t="str">
        <f aca="false">F2418</f>
        <v>TETO</v>
      </c>
      <c r="G2419" s="108"/>
      <c r="H2419" s="109"/>
      <c r="I2419" s="110"/>
      <c r="J2419" s="108"/>
      <c r="K2419" s="109"/>
      <c r="L2419" s="110"/>
      <c r="M2419" s="108"/>
      <c r="N2419" s="109"/>
      <c r="O2419" s="110"/>
      <c r="P2419" s="111"/>
      <c r="Q2419" s="112"/>
      <c r="R2419" s="113"/>
      <c r="S2419" s="114"/>
      <c r="T2419" s="115"/>
      <c r="U2419" s="116"/>
      <c r="V2419" s="117"/>
      <c r="W2419" s="118" t="n">
        <f aca="false">W2417</f>
        <v>8.55</v>
      </c>
      <c r="X2419" s="119" t="n">
        <v>88484</v>
      </c>
      <c r="Y2419" s="106" t="str">
        <f aca="false">IFERROR(VLOOKUP($X2419,'BASE DADOS'!$B$2:$E$16867,2,FALSE()),"-")</f>
        <v>SINAPI</v>
      </c>
      <c r="Z2419" s="106" t="str">
        <f aca="false">IFERROR(VLOOKUP($X2419,'BASE DADOS'!$B$2:$E$16867,3,FALSE()),"-")</f>
        <v>Aplicação de fundo selador acrílico em teto, uma demão. af_06/2014</v>
      </c>
      <c r="AA2419" s="107" t="str">
        <f aca="false">IFERROR(VLOOKUP($X2419,'BASE DADOS'!$B$2:$E$16867,4,FALSE()),"-")</f>
        <v>m2</v>
      </c>
      <c r="AB2419" s="120" t="s">
        <v>16992</v>
      </c>
      <c r="AC2419" s="121" t="str">
        <f aca="false">IFERROR(VLOOKUP(AB2419,'ETAPAS ORCAM'!$B$4:$C$58,2,FALSE()),"-")</f>
        <v>B15 – PINTURA INTERNA – TETO</v>
      </c>
      <c r="AMH2419" s="85"/>
      <c r="AMI2419" s="85"/>
      <c r="AMJ2419" s="85"/>
    </row>
    <row r="2420" s="84" customFormat="true" ht="17.9" hidden="false" customHeight="false" outlineLevel="1" collapsed="false">
      <c r="A2420" s="69"/>
      <c r="B2420" s="86"/>
      <c r="C2420" s="105" t="str">
        <f aca="false">C2419</f>
        <v>CBM-SE</v>
      </c>
      <c r="D2420" s="106" t="str">
        <f aca="false">D2419</f>
        <v>2º PAV.</v>
      </c>
      <c r="E2420" s="106" t="str">
        <f aca="false">E2419</f>
        <v>DEPÓSITO A= 8,55m2</v>
      </c>
      <c r="F2420" s="107" t="str">
        <f aca="false">F2419</f>
        <v>TETO</v>
      </c>
      <c r="G2420" s="108"/>
      <c r="H2420" s="109"/>
      <c r="I2420" s="110"/>
      <c r="J2420" s="108"/>
      <c r="K2420" s="109"/>
      <c r="L2420" s="110"/>
      <c r="M2420" s="108"/>
      <c r="N2420" s="109"/>
      <c r="O2420" s="110"/>
      <c r="P2420" s="111"/>
      <c r="Q2420" s="112"/>
      <c r="R2420" s="113"/>
      <c r="S2420" s="114"/>
      <c r="T2420" s="115"/>
      <c r="U2420" s="116"/>
      <c r="V2420" s="117"/>
      <c r="W2420" s="118" t="n">
        <f aca="false">W2419</f>
        <v>8.55</v>
      </c>
      <c r="X2420" s="119" t="n">
        <v>88496</v>
      </c>
      <c r="Y2420" s="106" t="str">
        <f aca="false">IFERROR(VLOOKUP($X2420,'BASE DADOS'!$B$2:$E$16867,2,FALSE()),"-")</f>
        <v>SINAPI</v>
      </c>
      <c r="Z2420" s="106" t="str">
        <f aca="false">IFERROR(VLOOKUP($X2420,'BASE DADOS'!$B$2:$E$16867,3,FALSE()),"-")</f>
        <v>Aplicação e lixamento de massa látex em teto, duas demãos. af_06/2014</v>
      </c>
      <c r="AA2420" s="107" t="str">
        <f aca="false">IFERROR(VLOOKUP($X2420,'BASE DADOS'!$B$2:$E$16867,4,FALSE()),"-")</f>
        <v>m2</v>
      </c>
      <c r="AB2420" s="120" t="s">
        <v>16992</v>
      </c>
      <c r="AC2420" s="121" t="str">
        <f aca="false">IFERROR(VLOOKUP(AB2420,'ETAPAS ORCAM'!$B$4:$C$58,2,FALSE()),"-")</f>
        <v>B15 – PINTURA INTERNA – TETO</v>
      </c>
      <c r="AMH2420" s="85"/>
      <c r="AMI2420" s="85"/>
      <c r="AMJ2420" s="85"/>
    </row>
    <row r="2421" s="84" customFormat="true" ht="17.9" hidden="false" customHeight="false" outlineLevel="1" collapsed="false">
      <c r="A2421" s="69"/>
      <c r="B2421" s="86"/>
      <c r="C2421" s="105" t="str">
        <f aca="false">C2420</f>
        <v>CBM-SE</v>
      </c>
      <c r="D2421" s="106" t="str">
        <f aca="false">D2420</f>
        <v>2º PAV.</v>
      </c>
      <c r="E2421" s="106" t="str">
        <f aca="false">E2420</f>
        <v>DEPÓSITO A= 8,55m2</v>
      </c>
      <c r="F2421" s="107" t="str">
        <f aca="false">F2420</f>
        <v>TETO</v>
      </c>
      <c r="G2421" s="108"/>
      <c r="H2421" s="109"/>
      <c r="I2421" s="110"/>
      <c r="J2421" s="108"/>
      <c r="K2421" s="109"/>
      <c r="L2421" s="110"/>
      <c r="M2421" s="108"/>
      <c r="N2421" s="109"/>
      <c r="O2421" s="110"/>
      <c r="P2421" s="111"/>
      <c r="Q2421" s="112"/>
      <c r="R2421" s="113"/>
      <c r="S2421" s="114"/>
      <c r="T2421" s="115"/>
      <c r="U2421" s="116"/>
      <c r="V2421" s="117"/>
      <c r="W2421" s="118" t="n">
        <f aca="false">W2420</f>
        <v>8.55</v>
      </c>
      <c r="X2421" s="119" t="n">
        <v>104639</v>
      </c>
      <c r="Y2421" s="106" t="str">
        <f aca="false">IFERROR(VLOOKUP($X2421,'BASE DADOS'!$B$2:$E$16867,2,FALSE()),"-")</f>
        <v>SINAPI</v>
      </c>
      <c r="Z2421" s="106" t="str">
        <f aca="false">IFERROR(VLOOKUP($X2421,'BASE DADOS'!$B$2:$E$16867,3,FALSE()),"-")</f>
        <v>Pintura látex acrílica econômica, aplicação manual em teto, duas demãos. Af_04/2023</v>
      </c>
      <c r="AA2421" s="107" t="str">
        <f aca="false">IFERROR(VLOOKUP($X2421,'BASE DADOS'!$B$2:$E$16867,4,FALSE()),"-")</f>
        <v>m2</v>
      </c>
      <c r="AB2421" s="120" t="s">
        <v>16992</v>
      </c>
      <c r="AC2421" s="121" t="str">
        <f aca="false">IFERROR(VLOOKUP(AB2421,'ETAPAS ORCAM'!$B$4:$C$58,2,FALSE()),"-")</f>
        <v>B15 – PINTURA INTERNA – TETO</v>
      </c>
      <c r="AMH2421" s="85"/>
      <c r="AMI2421" s="85"/>
      <c r="AMJ2421" s="85"/>
    </row>
    <row r="2422" s="104" customFormat="true" ht="12.8" hidden="false" customHeight="false" outlineLevel="1" collapsed="false">
      <c r="A2422" s="69"/>
      <c r="B2422" s="86"/>
      <c r="C2422" s="87" t="str">
        <f aca="false">C2421</f>
        <v>CBM-SE</v>
      </c>
      <c r="D2422" s="88" t="str">
        <f aca="false">D2421</f>
        <v>2º PAV.</v>
      </c>
      <c r="E2422" s="88" t="str">
        <f aca="false">E2421</f>
        <v>DEPÓSITO A= 8,55m2</v>
      </c>
      <c r="F2422" s="89" t="s">
        <v>16941</v>
      </c>
      <c r="G2422" s="90" t="n">
        <f aca="false">J2410</f>
        <v>11.78</v>
      </c>
      <c r="H2422" s="91"/>
      <c r="I2422" s="92"/>
      <c r="J2422" s="90"/>
      <c r="K2422" s="91"/>
      <c r="L2422" s="92"/>
      <c r="M2422" s="90"/>
      <c r="N2422" s="91"/>
      <c r="O2422" s="92"/>
      <c r="P2422" s="93" t="n">
        <v>-0.8</v>
      </c>
      <c r="Q2422" s="94"/>
      <c r="R2422" s="95"/>
      <c r="S2422" s="96" t="n">
        <f aca="false">IF(G2422&lt;&gt;0,(G2422+P2422),(J2422*M2422)+P2422)</f>
        <v>10.98</v>
      </c>
      <c r="T2422" s="97" t="n">
        <f aca="false">IF(H2422&lt;&gt;0,(H2422+Q2422),(K2422*N2422)+Q2422)</f>
        <v>0</v>
      </c>
      <c r="U2422" s="98" t="n">
        <f aca="false">IF(I2422&lt;&gt;0,(I2422+R2422),(L2422*O2422)+R2422)</f>
        <v>0</v>
      </c>
      <c r="V2422" s="99" t="n">
        <f aca="false">SUM(S2422:U2422)</f>
        <v>10.98</v>
      </c>
      <c r="W2422" s="100"/>
      <c r="X2422" s="101"/>
      <c r="Y2422" s="88"/>
      <c r="Z2422" s="88"/>
      <c r="AA2422" s="89"/>
      <c r="AB2422" s="102"/>
      <c r="AC2422" s="103"/>
      <c r="AMH2422" s="85"/>
      <c r="AMI2422" s="85"/>
      <c r="AMJ2422" s="85"/>
    </row>
    <row r="2423" s="84" customFormat="true" ht="12.8" hidden="false" customHeight="false" outlineLevel="1" collapsed="false">
      <c r="A2423" s="69"/>
      <c r="B2423" s="86"/>
      <c r="C2423" s="105" t="str">
        <f aca="false">C2422</f>
        <v>CBM-SE</v>
      </c>
      <c r="D2423" s="106" t="str">
        <f aca="false">D2422</f>
        <v>2º PAV.</v>
      </c>
      <c r="E2423" s="106" t="str">
        <f aca="false">E2422</f>
        <v>DEPÓSITO A= 8,55m2</v>
      </c>
      <c r="F2423" s="107" t="str">
        <f aca="false">F2422</f>
        <v>RODAPÉ</v>
      </c>
      <c r="G2423" s="108"/>
      <c r="H2423" s="109"/>
      <c r="I2423" s="110"/>
      <c r="J2423" s="108"/>
      <c r="K2423" s="109"/>
      <c r="L2423" s="110"/>
      <c r="M2423" s="108"/>
      <c r="N2423" s="109"/>
      <c r="O2423" s="110"/>
      <c r="P2423" s="111"/>
      <c r="Q2423" s="112"/>
      <c r="R2423" s="113"/>
      <c r="S2423" s="114"/>
      <c r="T2423" s="115"/>
      <c r="U2423" s="116"/>
      <c r="V2423" s="117"/>
      <c r="W2423" s="118" t="n">
        <f aca="false">V2422</f>
        <v>10.98</v>
      </c>
      <c r="X2423" s="119" t="n">
        <v>2260</v>
      </c>
      <c r="Y2423" s="106" t="str">
        <f aca="false">IFERROR(VLOOKUP($X2423,'BASE DADOS'!$B$2:$E$16867,2,FALSE()),"-")</f>
        <v>ORSE</v>
      </c>
      <c r="Z2423" s="106" t="str">
        <f aca="false">IFERROR(VLOOKUP($X2423,'BASE DADOS'!$B$2:$E$16867,3,FALSE()),"-")</f>
        <v>Rodapé alta resistência, h = 10 cm</v>
      </c>
      <c r="AA2423" s="107" t="str">
        <f aca="false">IFERROR(VLOOKUP($X2423,'BASE DADOS'!$B$2:$E$16867,4,FALSE()),"-")</f>
        <v>m</v>
      </c>
      <c r="AB2423" s="120" t="s">
        <v>16989</v>
      </c>
      <c r="AC2423" s="121" t="str">
        <f aca="false">IFERROR(VLOOKUP(AB2423,'ETAPAS ORCAM'!$B$4:$C$58,2,FALSE()),"-")</f>
        <v>B08 – REVESTIMENTO INTERNO – PAREDE</v>
      </c>
      <c r="AMH2423" s="85"/>
      <c r="AMI2423" s="85"/>
      <c r="AMJ2423" s="85"/>
    </row>
    <row r="2424" s="104" customFormat="true" ht="12.8" hidden="false" customHeight="false" outlineLevel="1" collapsed="false">
      <c r="A2424" s="69"/>
      <c r="B2424" s="86"/>
      <c r="C2424" s="87" t="str">
        <f aca="false">C2423</f>
        <v>CBM-SE</v>
      </c>
      <c r="D2424" s="88" t="str">
        <f aca="false">D2423</f>
        <v>2º PAV.</v>
      </c>
      <c r="E2424" s="88" t="str">
        <f aca="false">E2423</f>
        <v>DEPÓSITO A= 8,55m2</v>
      </c>
      <c r="F2424" s="89" t="s">
        <v>16994</v>
      </c>
      <c r="G2424" s="90"/>
      <c r="H2424" s="91"/>
      <c r="I2424" s="92"/>
      <c r="J2424" s="90" t="n">
        <v>2</v>
      </c>
      <c r="K2424" s="91"/>
      <c r="L2424" s="92"/>
      <c r="M2424" s="90" t="n">
        <v>0.6</v>
      </c>
      <c r="N2424" s="91"/>
      <c r="O2424" s="92"/>
      <c r="P2424" s="93"/>
      <c r="Q2424" s="94"/>
      <c r="R2424" s="95"/>
      <c r="S2424" s="96" t="n">
        <f aca="false">IF(G2424&lt;&gt;0,(G2424+P2424),(J2424*M2424)+P2424)</f>
        <v>1.2</v>
      </c>
      <c r="T2424" s="97" t="n">
        <f aca="false">IF(H2424&lt;&gt;0,(H2424+Q2424),(K2424*N2424)+Q2424)</f>
        <v>0</v>
      </c>
      <c r="U2424" s="98" t="n">
        <f aca="false">IF(I2424&lt;&gt;0,(I2424+R2424),(L2424*O2424)+R2424)</f>
        <v>0</v>
      </c>
      <c r="V2424" s="99" t="n">
        <f aca="false">SUM(S2424:U2424)</f>
        <v>1.2</v>
      </c>
      <c r="W2424" s="100"/>
      <c r="X2424" s="101"/>
      <c r="Y2424" s="88"/>
      <c r="Z2424" s="88"/>
      <c r="AA2424" s="89"/>
      <c r="AB2424" s="102"/>
      <c r="AC2424" s="103"/>
      <c r="AMH2424" s="85"/>
      <c r="AMI2424" s="85"/>
      <c r="AMJ2424" s="85"/>
    </row>
    <row r="2425" s="84" customFormat="true" ht="26.1" hidden="false" customHeight="false" outlineLevel="1" collapsed="false">
      <c r="A2425" s="69"/>
      <c r="B2425" s="86"/>
      <c r="C2425" s="105" t="str">
        <f aca="false">C2424</f>
        <v>CBM-SE</v>
      </c>
      <c r="D2425" s="106" t="str">
        <f aca="false">D2424</f>
        <v>2º PAV.</v>
      </c>
      <c r="E2425" s="106" t="str">
        <f aca="false">E2424</f>
        <v>DEPÓSITO A= 8,55m2</v>
      </c>
      <c r="F2425" s="107" t="str">
        <f aca="false">F2424</f>
        <v>ESQ. ALUMÍNIO</v>
      </c>
      <c r="G2425" s="108"/>
      <c r="H2425" s="109"/>
      <c r="I2425" s="110"/>
      <c r="J2425" s="108"/>
      <c r="K2425" s="109"/>
      <c r="L2425" s="110"/>
      <c r="M2425" s="108"/>
      <c r="N2425" s="109"/>
      <c r="O2425" s="110"/>
      <c r="P2425" s="111"/>
      <c r="Q2425" s="112"/>
      <c r="R2425" s="113"/>
      <c r="S2425" s="114"/>
      <c r="T2425" s="115"/>
      <c r="U2425" s="116"/>
      <c r="V2425" s="117"/>
      <c r="W2425" s="118" t="n">
        <f aca="false">V2424</f>
        <v>1.2</v>
      </c>
      <c r="X2425" s="119" t="n">
        <v>94569</v>
      </c>
      <c r="Y2425" s="106" t="str">
        <f aca="false">IFERROR(VLOOKUP($X2425,'BASE DADOS'!$B$2:$E$16867,2,FALSE()),"-")</f>
        <v>SINAPI</v>
      </c>
      <c r="Z2425" s="106" t="str">
        <f aca="false">IFERROR(VLOOKUP($X2425,'BASE DADOS'!$B$2:$E$16867,3,FALSE()),"-")</f>
        <v>Janela de alumínio tipo maxim-ar, com vidros, batente e ferragens. exclusive alizar, acabamento e contramarco. fornecimento e instalação. af_12/2019</v>
      </c>
      <c r="AA2425" s="107" t="str">
        <f aca="false">IFERROR(VLOOKUP($X2425,'BASE DADOS'!$B$2:$E$16867,4,FALSE()),"-")</f>
        <v>m2</v>
      </c>
      <c r="AB2425" s="120" t="s">
        <v>16995</v>
      </c>
      <c r="AC2425" s="121" t="str">
        <f aca="false">IFERROR(VLOOKUP(AB2425,'ETAPAS ORCAM'!$B$4:$C$58,2,FALSE()),"-")</f>
        <v>B12 – ESQUADRIAS</v>
      </c>
      <c r="AMH2425" s="85"/>
      <c r="AMI2425" s="85"/>
      <c r="AMJ2425" s="85"/>
    </row>
    <row r="2426" s="84" customFormat="true" ht="17.9" hidden="false" customHeight="false" outlineLevel="1" collapsed="false">
      <c r="A2426" s="69"/>
      <c r="B2426" s="86"/>
      <c r="C2426" s="105" t="str">
        <f aca="false">C2425</f>
        <v>CBM-SE</v>
      </c>
      <c r="D2426" s="106" t="str">
        <f aca="false">D2425</f>
        <v>2º PAV.</v>
      </c>
      <c r="E2426" s="106" t="str">
        <f aca="false">E2425</f>
        <v>DEPÓSITO A= 8,55m2</v>
      </c>
      <c r="F2426" s="107" t="str">
        <f aca="false">F2425</f>
        <v>ESQ. ALUMÍNIO</v>
      </c>
      <c r="G2426" s="108"/>
      <c r="H2426" s="109"/>
      <c r="I2426" s="110"/>
      <c r="J2426" s="108"/>
      <c r="K2426" s="109"/>
      <c r="L2426" s="110"/>
      <c r="M2426" s="108"/>
      <c r="N2426" s="109"/>
      <c r="O2426" s="110"/>
      <c r="P2426" s="111"/>
      <c r="Q2426" s="112"/>
      <c r="R2426" s="113"/>
      <c r="S2426" s="114"/>
      <c r="T2426" s="115"/>
      <c r="U2426" s="116"/>
      <c r="V2426" s="117"/>
      <c r="W2426" s="118" t="n">
        <f aca="false">W2425*2</f>
        <v>2.4</v>
      </c>
      <c r="X2426" s="119" t="n">
        <v>99821</v>
      </c>
      <c r="Y2426" s="106" t="str">
        <f aca="false">IFERROR(VLOOKUP($X2426,'BASE DADOS'!$B$2:$E$16867,2,FALSE()),"-")</f>
        <v>SINAPI</v>
      </c>
      <c r="Z2426" s="106" t="str">
        <f aca="false">IFERROR(VLOOKUP($X2426,'BASE DADOS'!$B$2:$E$16867,3,FALSE()),"-")</f>
        <v>Limpeza de janela de vidro com caixilho em aço/alumínio/pvc. af_04/2019</v>
      </c>
      <c r="AA2426" s="107" t="str">
        <f aca="false">IFERROR(VLOOKUP($X2426,'BASE DADOS'!$B$2:$E$16867,4,FALSE()),"-")</f>
        <v>m2</v>
      </c>
      <c r="AB2426" s="120" t="s">
        <v>16988</v>
      </c>
      <c r="AC2426" s="121" t="str">
        <f aca="false">IFERROR(VLOOKUP(AB2426,'ETAPAS ORCAM'!$B$4:$C$58,2,FALSE()),"-")</f>
        <v>B39 – LIMPEZA FINAL</v>
      </c>
      <c r="AMH2426" s="85"/>
      <c r="AMI2426" s="85"/>
      <c r="AMJ2426" s="85"/>
    </row>
    <row r="2427" s="84" customFormat="true" ht="12.8" hidden="false" customHeight="false" outlineLevel="1" collapsed="false">
      <c r="A2427" s="69"/>
      <c r="B2427" s="86"/>
      <c r="C2427" s="105" t="str">
        <f aca="false">C2426</f>
        <v>CBM-SE</v>
      </c>
      <c r="D2427" s="106" t="str">
        <f aca="false">D2426</f>
        <v>2º PAV.</v>
      </c>
      <c r="E2427" s="106" t="str">
        <f aca="false">E2426</f>
        <v>DEPÓSITO A= 8,55m2</v>
      </c>
      <c r="F2427" s="107" t="str">
        <f aca="false">F2426</f>
        <v>ESQ. ALUMÍNIO</v>
      </c>
      <c r="G2427" s="108"/>
      <c r="H2427" s="109"/>
      <c r="I2427" s="110"/>
      <c r="J2427" s="108"/>
      <c r="K2427" s="109"/>
      <c r="L2427" s="110"/>
      <c r="M2427" s="108"/>
      <c r="N2427" s="109"/>
      <c r="O2427" s="110"/>
      <c r="P2427" s="111"/>
      <c r="Q2427" s="112"/>
      <c r="R2427" s="113"/>
      <c r="S2427" s="114"/>
      <c r="T2427" s="115"/>
      <c r="U2427" s="116"/>
      <c r="V2427" s="117"/>
      <c r="W2427" s="118" t="n">
        <v>2.05</v>
      </c>
      <c r="X2427" s="119" t="n">
        <v>1989</v>
      </c>
      <c r="Y2427" s="106" t="str">
        <f aca="false">IFERROR(VLOOKUP($X2427,'BASE DADOS'!$B$2:$E$16867,2,FALSE()),"-")</f>
        <v>ORSE</v>
      </c>
      <c r="Z2427" s="106" t="str">
        <f aca="false">IFERROR(VLOOKUP($X2427,'BASE DADOS'!$B$2:$E$16867,3,FALSE()),"-")</f>
        <v>Peitoril granito cinza polido, c/ largura = 22 cm, esp = 2 cm</v>
      </c>
      <c r="AA2427" s="107" t="str">
        <f aca="false">IFERROR(VLOOKUP($X2427,'BASE DADOS'!$B$2:$E$16867,4,FALSE()),"-")</f>
        <v>m</v>
      </c>
      <c r="AB2427" s="120" t="s">
        <v>16989</v>
      </c>
      <c r="AC2427" s="121" t="str">
        <f aca="false">IFERROR(VLOOKUP(AB2427,'ETAPAS ORCAM'!$B$4:$C$58,2,FALSE()),"-")</f>
        <v>B08 – REVESTIMENTO INTERNO – PAREDE</v>
      </c>
      <c r="AMH2427" s="85"/>
      <c r="AMI2427" s="85"/>
      <c r="AMJ2427" s="85"/>
    </row>
    <row r="2428" s="104" customFormat="true" ht="12.8" hidden="false" customHeight="false" outlineLevel="1" collapsed="false">
      <c r="A2428" s="69"/>
      <c r="B2428" s="86"/>
      <c r="C2428" s="87" t="str">
        <f aca="false">C2426</f>
        <v>CBM-SE</v>
      </c>
      <c r="D2428" s="88" t="str">
        <f aca="false">D2426</f>
        <v>2º PAV.</v>
      </c>
      <c r="E2428" s="88" t="str">
        <f aca="false">E2426</f>
        <v>DEPÓSITO A= 8,55m2</v>
      </c>
      <c r="F2428" s="89" t="s">
        <v>17004</v>
      </c>
      <c r="G2428" s="90" t="n">
        <v>1</v>
      </c>
      <c r="H2428" s="91"/>
      <c r="I2428" s="92"/>
      <c r="J2428" s="90"/>
      <c r="K2428" s="91"/>
      <c r="L2428" s="92"/>
      <c r="M2428" s="90"/>
      <c r="N2428" s="91"/>
      <c r="O2428" s="92"/>
      <c r="P2428" s="93"/>
      <c r="Q2428" s="94"/>
      <c r="R2428" s="95"/>
      <c r="S2428" s="96" t="n">
        <f aca="false">IF(G2428&lt;&gt;0,(G2428+P2428),(J2428*M2428)+P2428)</f>
        <v>1</v>
      </c>
      <c r="T2428" s="97" t="n">
        <f aca="false">IF(H2428&lt;&gt;0,(H2428+Q2428),(K2428*N2428)+Q2428)</f>
        <v>0</v>
      </c>
      <c r="U2428" s="98" t="n">
        <f aca="false">IF(I2428&lt;&gt;0,(I2428+R2428),(L2428*O2428)+R2428)</f>
        <v>0</v>
      </c>
      <c r="V2428" s="99" t="n">
        <f aca="false">SUM(S2428:U2428)</f>
        <v>1</v>
      </c>
      <c r="W2428" s="100"/>
      <c r="X2428" s="101"/>
      <c r="Y2428" s="88"/>
      <c r="Z2428" s="88"/>
      <c r="AA2428" s="89"/>
      <c r="AB2428" s="102"/>
      <c r="AC2428" s="103"/>
      <c r="AMH2428" s="85"/>
      <c r="AMI2428" s="85"/>
      <c r="AMJ2428" s="85"/>
    </row>
    <row r="2429" s="84" customFormat="true" ht="42.5" hidden="false" customHeight="false" outlineLevel="1" collapsed="false">
      <c r="A2429" s="69"/>
      <c r="B2429" s="86"/>
      <c r="C2429" s="105" t="str">
        <f aca="false">C2428</f>
        <v>CBM-SE</v>
      </c>
      <c r="D2429" s="106" t="str">
        <f aca="false">D2428</f>
        <v>2º PAV.</v>
      </c>
      <c r="E2429" s="106" t="str">
        <f aca="false">E2428</f>
        <v>DEPÓSITO A= 8,55m2</v>
      </c>
      <c r="F2429" s="107" t="str">
        <f aca="false">F2428</f>
        <v>ESQ. MADEIRA</v>
      </c>
      <c r="G2429" s="108"/>
      <c r="H2429" s="109"/>
      <c r="I2429" s="110"/>
      <c r="J2429" s="108"/>
      <c r="K2429" s="109"/>
      <c r="L2429" s="110"/>
      <c r="M2429" s="108"/>
      <c r="N2429" s="109"/>
      <c r="O2429" s="110"/>
      <c r="P2429" s="111"/>
      <c r="Q2429" s="112"/>
      <c r="R2429" s="113"/>
      <c r="S2429" s="114"/>
      <c r="T2429" s="115"/>
      <c r="U2429" s="116"/>
      <c r="V2429" s="117"/>
      <c r="W2429" s="118" t="n">
        <v>1</v>
      </c>
      <c r="X2429" s="119" t="n">
        <v>90843</v>
      </c>
      <c r="Y2429" s="106" t="str">
        <f aca="false">IFERROR(VLOOKUP($X2429,'BASE DADOS'!$B$2:$E$16867,2,FALSE()),"-")</f>
        <v>SINAPI</v>
      </c>
      <c r="Z2429" s="106" t="str">
        <f aca="false">IFERROR(VLOOKUP($X2429,'BASE DADOS'!$B$2:$E$16867,3,FALSE()),"-")</f>
        <v>Kit de porta de madeira para pintura, semi-oca (leve ou média), padrão médio, 80x210cm, espessura de 3,5cm, itens inclusos: dobradiças, montagem e instalação do batente, fechadura com execução do furo - fornecimento e instalação. af_12/2019</v>
      </c>
      <c r="AA2429" s="107" t="str">
        <f aca="false">IFERROR(VLOOKUP($X2429,'BASE DADOS'!$B$2:$E$16867,4,FALSE()),"-")</f>
        <v>un</v>
      </c>
      <c r="AB2429" s="120" t="s">
        <v>16995</v>
      </c>
      <c r="AC2429" s="121" t="str">
        <f aca="false">IFERROR(VLOOKUP(AB2429,'ETAPAS ORCAM'!$B$4:$C$58,2,FALSE()),"-")</f>
        <v>B12 – ESQUADRIAS</v>
      </c>
      <c r="AMH2429" s="85"/>
      <c r="AMI2429" s="85"/>
      <c r="AMJ2429" s="85"/>
    </row>
    <row r="2430" s="84" customFormat="true" ht="26.1" hidden="false" customHeight="false" outlineLevel="1" collapsed="false">
      <c r="A2430" s="69"/>
      <c r="B2430" s="86"/>
      <c r="C2430" s="105" t="str">
        <f aca="false">C2429</f>
        <v>CBM-SE</v>
      </c>
      <c r="D2430" s="106" t="str">
        <f aca="false">D2429</f>
        <v>2º PAV.</v>
      </c>
      <c r="E2430" s="106" t="str">
        <f aca="false">E2429</f>
        <v>DEPÓSITO A= 8,55m2</v>
      </c>
      <c r="F2430" s="107" t="str">
        <f aca="false">F2429</f>
        <v>ESQ. MADEIRA</v>
      </c>
      <c r="G2430" s="108"/>
      <c r="H2430" s="109"/>
      <c r="I2430" s="110"/>
      <c r="J2430" s="108"/>
      <c r="K2430" s="109"/>
      <c r="L2430" s="110"/>
      <c r="M2430" s="108"/>
      <c r="N2430" s="109"/>
      <c r="O2430" s="110"/>
      <c r="P2430" s="111"/>
      <c r="Q2430" s="112"/>
      <c r="R2430" s="113"/>
      <c r="S2430" s="114"/>
      <c r="T2430" s="115"/>
      <c r="U2430" s="116"/>
      <c r="V2430" s="117"/>
      <c r="W2430" s="118" t="n">
        <f aca="false">(0.8*2.1)*3</f>
        <v>5.04</v>
      </c>
      <c r="X2430" s="119" t="n">
        <v>2309</v>
      </c>
      <c r="Y2430" s="106" t="str">
        <f aca="false">IFERROR(VLOOKUP($X2430,'BASE DADOS'!$B$2:$E$16867,2,FALSE()),"-")</f>
        <v>ORSE</v>
      </c>
      <c r="Z2430" s="106" t="str">
        <f aca="false">IFERROR(VLOOKUP($X2430,'BASE DADOS'!$B$2:$E$16867,3,FALSE()),"-")</f>
        <v>Pintura sobre superfícies de madeira com aplicação de 01 demão de fundo sintético nivelador, 01 demão de massa a óleo e 02 demãos de tinta esmalte</v>
      </c>
      <c r="AA2430" s="107" t="str">
        <f aca="false">IFERROR(VLOOKUP($X2430,'BASE DADOS'!$B$2:$E$16867,4,FALSE()),"-")</f>
        <v>m2</v>
      </c>
      <c r="AB2430" s="120" t="s">
        <v>17005</v>
      </c>
      <c r="AC2430" s="121" t="str">
        <f aca="false">IFERROR(VLOOKUP(AB2430,'ETAPAS ORCAM'!$B$4:$C$58,2,FALSE()),"-")</f>
        <v>B16 – PINTURA – ESQ. MADEIRA</v>
      </c>
      <c r="AMH2430" s="85"/>
      <c r="AMI2430" s="85"/>
      <c r="AMJ2430" s="85"/>
    </row>
    <row r="2431" s="84" customFormat="true" ht="17.9" hidden="false" customHeight="false" outlineLevel="1" collapsed="false">
      <c r="A2431" s="69"/>
      <c r="B2431" s="86"/>
      <c r="C2431" s="105" t="str">
        <f aca="false">C2409</f>
        <v>CBM-SE</v>
      </c>
      <c r="D2431" s="106" t="str">
        <f aca="false">D2409</f>
        <v>2º PAV.</v>
      </c>
      <c r="E2431" s="106" t="str">
        <f aca="false">E2409</f>
        <v>DEPÓSITO A= 8,55m2</v>
      </c>
      <c r="F2431" s="107" t="str">
        <f aca="false">F2430</f>
        <v>ESQ. MADEIRA</v>
      </c>
      <c r="G2431" s="108"/>
      <c r="H2431" s="109"/>
      <c r="I2431" s="110"/>
      <c r="J2431" s="108"/>
      <c r="K2431" s="109"/>
      <c r="L2431" s="110"/>
      <c r="M2431" s="108"/>
      <c r="N2431" s="109"/>
      <c r="O2431" s="110"/>
      <c r="P2431" s="111"/>
      <c r="Q2431" s="112"/>
      <c r="R2431" s="113"/>
      <c r="S2431" s="114"/>
      <c r="T2431" s="115"/>
      <c r="U2431" s="116"/>
      <c r="V2431" s="117"/>
      <c r="W2431" s="118" t="n">
        <v>0.85</v>
      </c>
      <c r="X2431" s="119" t="n">
        <v>2262</v>
      </c>
      <c r="Y2431" s="106" t="str">
        <f aca="false">IFERROR(VLOOKUP($X2431,'BASE DADOS'!$B$2:$E$16867,2,FALSE()),"-")</f>
        <v>ORSE</v>
      </c>
      <c r="Z2431" s="106" t="str">
        <f aca="false">IFERROR(VLOOKUP($X2431,'BASE DADOS'!$B$2:$E$16867,3,FALSE()),"-")</f>
        <v>Soleira alta resistência moldada "in-loco", e = 2 cm, l = 15 cm</v>
      </c>
      <c r="AA2431" s="107" t="str">
        <f aca="false">IFERROR(VLOOKUP($X2431,'BASE DADOS'!$B$2:$E$16867,4,FALSE()),"-")</f>
        <v>m</v>
      </c>
      <c r="AB2431" s="120" t="s">
        <v>16987</v>
      </c>
      <c r="AC2431" s="121" t="str">
        <f aca="false">IFERROR(VLOOKUP(AB2431,'ETAPAS ORCAM'!$B$4:$C$58,2,FALSE()),"-")</f>
        <v>B11 – PAVIMENTAÇÃO</v>
      </c>
      <c r="AMH2431" s="85"/>
      <c r="AMI2431" s="85"/>
      <c r="AMJ2431" s="85"/>
    </row>
    <row r="2432" s="84" customFormat="true" ht="12.8" hidden="false" customHeight="false" outlineLevel="1" collapsed="false">
      <c r="A2432" s="69"/>
      <c r="B2432" s="86"/>
      <c r="C2432" s="122"/>
      <c r="D2432" s="123"/>
      <c r="E2432" s="123"/>
      <c r="F2432" s="124"/>
      <c r="G2432" s="125"/>
      <c r="H2432" s="126"/>
      <c r="I2432" s="127"/>
      <c r="J2432" s="125"/>
      <c r="K2432" s="126"/>
      <c r="L2432" s="127"/>
      <c r="M2432" s="125"/>
      <c r="N2432" s="126"/>
      <c r="O2432" s="127"/>
      <c r="P2432" s="128"/>
      <c r="Q2432" s="129"/>
      <c r="R2432" s="130"/>
      <c r="S2432" s="131"/>
      <c r="T2432" s="132"/>
      <c r="U2432" s="133"/>
      <c r="V2432" s="134"/>
      <c r="W2432" s="135"/>
      <c r="X2432" s="136"/>
      <c r="Y2432" s="123"/>
      <c r="Z2432" s="123"/>
      <c r="AA2432" s="124"/>
      <c r="AB2432" s="137"/>
      <c r="AC2432" s="138"/>
      <c r="AMH2432" s="85"/>
      <c r="AMI2432" s="85"/>
      <c r="AMJ2432" s="85"/>
    </row>
    <row r="2433" s="84" customFormat="true" ht="12.8" hidden="false" customHeight="false" outlineLevel="0" collapsed="false">
      <c r="A2433" s="69"/>
      <c r="B2433" s="86"/>
      <c r="C2433" s="139"/>
      <c r="D2433" s="139"/>
      <c r="E2433" s="139"/>
      <c r="F2433" s="139"/>
      <c r="G2433" s="140"/>
      <c r="H2433" s="140"/>
      <c r="I2433" s="140"/>
      <c r="J2433" s="140"/>
      <c r="K2433" s="140"/>
      <c r="L2433" s="140"/>
      <c r="M2433" s="140"/>
      <c r="N2433" s="140"/>
      <c r="O2433" s="140"/>
      <c r="P2433" s="141"/>
      <c r="Q2433" s="141"/>
      <c r="R2433" s="141"/>
      <c r="S2433" s="142"/>
      <c r="T2433" s="142"/>
      <c r="U2433" s="142"/>
      <c r="V2433" s="142"/>
      <c r="W2433" s="143"/>
      <c r="X2433" s="144"/>
      <c r="Y2433" s="139"/>
      <c r="Z2433" s="139"/>
      <c r="AA2433" s="139"/>
      <c r="AB2433" s="145"/>
      <c r="AC2433" s="146"/>
      <c r="AMH2433" s="85"/>
      <c r="AMI2433" s="85"/>
      <c r="AMJ2433" s="85"/>
    </row>
    <row r="2434" s="84" customFormat="true" ht="17.9" hidden="false" customHeight="false" outlineLevel="0" collapsed="false">
      <c r="A2434" s="69"/>
      <c r="B2434" s="70" t="n">
        <v>37289</v>
      </c>
      <c r="C2434" s="147" t="s">
        <v>16962</v>
      </c>
      <c r="D2434" s="148" t="s">
        <v>17062</v>
      </c>
      <c r="E2434" s="148" t="s">
        <v>17074</v>
      </c>
      <c r="F2434" s="149"/>
      <c r="G2434" s="150"/>
      <c r="H2434" s="151"/>
      <c r="I2434" s="152"/>
      <c r="J2434" s="150"/>
      <c r="K2434" s="151"/>
      <c r="L2434" s="152"/>
      <c r="M2434" s="150"/>
      <c r="N2434" s="151"/>
      <c r="O2434" s="152"/>
      <c r="P2434" s="150"/>
      <c r="Q2434" s="151"/>
      <c r="R2434" s="152"/>
      <c r="S2434" s="153"/>
      <c r="T2434" s="154"/>
      <c r="U2434" s="155"/>
      <c r="V2434" s="156"/>
      <c r="W2434" s="157"/>
      <c r="X2434" s="147"/>
      <c r="Y2434" s="148"/>
      <c r="Z2434" s="148"/>
      <c r="AA2434" s="149"/>
      <c r="AB2434" s="158"/>
      <c r="AC2434" s="159"/>
      <c r="AMH2434" s="85"/>
      <c r="AMI2434" s="85"/>
      <c r="AMJ2434" s="85"/>
    </row>
    <row r="2435" s="104" customFormat="true" ht="17.9" hidden="false" customHeight="false" outlineLevel="1" collapsed="false">
      <c r="A2435" s="69"/>
      <c r="B2435" s="86"/>
      <c r="C2435" s="160" t="str">
        <f aca="false">C2434</f>
        <v>CBM-SE</v>
      </c>
      <c r="D2435" s="161" t="str">
        <f aca="false">D2434</f>
        <v>2º PAV.</v>
      </c>
      <c r="E2435" s="161" t="str">
        <f aca="false">E2434</f>
        <v>SANITÁRIO MASC. A=9,05m2</v>
      </c>
      <c r="F2435" s="162" t="s">
        <v>16938</v>
      </c>
      <c r="G2435" s="163" t="n">
        <v>9.05</v>
      </c>
      <c r="H2435" s="164"/>
      <c r="I2435" s="165"/>
      <c r="J2435" s="163"/>
      <c r="K2435" s="164"/>
      <c r="L2435" s="165"/>
      <c r="M2435" s="163"/>
      <c r="N2435" s="164"/>
      <c r="O2435" s="165"/>
      <c r="P2435" s="166"/>
      <c r="Q2435" s="167"/>
      <c r="R2435" s="168"/>
      <c r="S2435" s="169" t="n">
        <f aca="false">IF(G2435&lt;&gt;0,(G2435+P2435),(J2435*M2435)+P2435)</f>
        <v>9.05</v>
      </c>
      <c r="T2435" s="170" t="n">
        <f aca="false">IF(H2435&lt;&gt;0,(H2435+Q2435),(K2435*N2435)+Q2435)</f>
        <v>0</v>
      </c>
      <c r="U2435" s="171" t="n">
        <f aca="false">IF(I2435&lt;&gt;0,(I2435+R2435),(L2435*O2435)+R2435)</f>
        <v>0</v>
      </c>
      <c r="V2435" s="172" t="n">
        <f aca="false">SUM(S2435:U2435)</f>
        <v>9.05</v>
      </c>
      <c r="W2435" s="173"/>
      <c r="X2435" s="174"/>
      <c r="Y2435" s="161"/>
      <c r="Z2435" s="161"/>
      <c r="AA2435" s="162"/>
      <c r="AB2435" s="175"/>
      <c r="AC2435" s="176"/>
      <c r="AMH2435" s="85"/>
      <c r="AMI2435" s="85"/>
      <c r="AMJ2435" s="85"/>
    </row>
    <row r="2436" s="84" customFormat="true" ht="17.9" hidden="false" customHeight="false" outlineLevel="1" collapsed="false">
      <c r="A2436" s="69"/>
      <c r="B2436" s="86"/>
      <c r="C2436" s="105" t="str">
        <f aca="false">C2435</f>
        <v>CBM-SE</v>
      </c>
      <c r="D2436" s="106" t="str">
        <f aca="false">D2435</f>
        <v>2º PAV.</v>
      </c>
      <c r="E2436" s="106" t="str">
        <f aca="false">E2435</f>
        <v>SANITÁRIO MASC. A=9,05m2</v>
      </c>
      <c r="F2436" s="107" t="str">
        <f aca="false">F2435</f>
        <v>PISO</v>
      </c>
      <c r="G2436" s="108"/>
      <c r="H2436" s="109"/>
      <c r="I2436" s="110"/>
      <c r="J2436" s="108"/>
      <c r="K2436" s="109"/>
      <c r="L2436" s="110"/>
      <c r="M2436" s="108"/>
      <c r="N2436" s="109"/>
      <c r="O2436" s="110"/>
      <c r="P2436" s="111"/>
      <c r="Q2436" s="112"/>
      <c r="R2436" s="113"/>
      <c r="S2436" s="114"/>
      <c r="T2436" s="115"/>
      <c r="U2436" s="116"/>
      <c r="V2436" s="117"/>
      <c r="W2436" s="118" t="n">
        <f aca="false">V2435</f>
        <v>9.05</v>
      </c>
      <c r="X2436" s="119" t="n">
        <v>99811</v>
      </c>
      <c r="Y2436" s="106" t="str">
        <f aca="false">IFERROR(VLOOKUP($X2436,'BASE DADOS'!$B$2:$E$16867,2,FALSE()),"-")</f>
        <v>SINAPI</v>
      </c>
      <c r="Z2436" s="106" t="str">
        <f aca="false">IFERROR(VLOOKUP($X2436,'BASE DADOS'!$B$2:$E$16867,3,FALSE()),"-")</f>
        <v>Limpeza de contrapiso com vassoura a seco. af_04/2019</v>
      </c>
      <c r="AA2436" s="107" t="str">
        <f aca="false">IFERROR(VLOOKUP($X2436,'BASE DADOS'!$B$2:$E$16867,4,FALSE()),"-")</f>
        <v>m2</v>
      </c>
      <c r="AB2436" s="120" t="s">
        <v>16987</v>
      </c>
      <c r="AC2436" s="121" t="str">
        <f aca="false">IFERROR(VLOOKUP(AB2436,'ETAPAS ORCAM'!$B$4:$C$58,2,FALSE()),"-")</f>
        <v>B11 – PAVIMENTAÇÃO</v>
      </c>
      <c r="AMH2436" s="85"/>
      <c r="AMI2436" s="85"/>
      <c r="AMJ2436" s="85"/>
    </row>
    <row r="2437" s="84" customFormat="true" ht="34.3" hidden="false" customHeight="false" outlineLevel="1" collapsed="false">
      <c r="A2437" s="69"/>
      <c r="B2437" s="86"/>
      <c r="C2437" s="105" t="str">
        <f aca="false">C2436</f>
        <v>CBM-SE</v>
      </c>
      <c r="D2437" s="106" t="str">
        <f aca="false">D2436</f>
        <v>2º PAV.</v>
      </c>
      <c r="E2437" s="106" t="str">
        <f aca="false">E2436</f>
        <v>SANITÁRIO MASC. A=9,05m2</v>
      </c>
      <c r="F2437" s="107" t="str">
        <f aca="false">F2436</f>
        <v>PISO</v>
      </c>
      <c r="G2437" s="108"/>
      <c r="H2437" s="109"/>
      <c r="I2437" s="110"/>
      <c r="J2437" s="108"/>
      <c r="K2437" s="109"/>
      <c r="L2437" s="110"/>
      <c r="M2437" s="108"/>
      <c r="N2437" s="109"/>
      <c r="O2437" s="110"/>
      <c r="P2437" s="111"/>
      <c r="Q2437" s="112"/>
      <c r="R2437" s="113"/>
      <c r="S2437" s="114"/>
      <c r="T2437" s="115"/>
      <c r="U2437" s="116"/>
      <c r="V2437" s="117"/>
      <c r="W2437" s="118" t="n">
        <f aca="false">W2436</f>
        <v>9.05</v>
      </c>
      <c r="X2437" s="119" t="n">
        <v>87745</v>
      </c>
      <c r="Y2437" s="106" t="str">
        <f aca="false">IFERROR(VLOOKUP($X2437,'BASE DADOS'!$B$2:$E$16867,2,FALSE()),"-")</f>
        <v>SINAPI</v>
      </c>
      <c r="Z2437" s="106" t="str">
        <f aca="false">IFERROR(VLOOKUP($X2437,'BASE DADOS'!$B$2:$E$16867,3,FALSE()),"-")</f>
        <v>Contrapiso em argamassa traço 1:4 (cimento e areia), preparo mecânico com betoneira 400 l, aplicado em áreas molhadas sobre laje, aderido, acabamento não reforçado, espessura 3cm. af_07/2021</v>
      </c>
      <c r="AA2437" s="107" t="str">
        <f aca="false">IFERROR(VLOOKUP($X2437,'BASE DADOS'!$B$2:$E$16867,4,FALSE()),"-")</f>
        <v>m2</v>
      </c>
      <c r="AB2437" s="120" t="s">
        <v>16987</v>
      </c>
      <c r="AC2437" s="121" t="str">
        <f aca="false">IFERROR(VLOOKUP(AB2437,'ETAPAS ORCAM'!$B$4:$C$58,2,FALSE()),"-")</f>
        <v>B11 – PAVIMENTAÇÃO</v>
      </c>
      <c r="AMH2437" s="85"/>
      <c r="AMI2437" s="85"/>
      <c r="AMJ2437" s="85"/>
    </row>
    <row r="2438" s="84" customFormat="true" ht="17.9" hidden="false" customHeight="false" outlineLevel="1" collapsed="false">
      <c r="A2438" s="69"/>
      <c r="B2438" s="86"/>
      <c r="C2438" s="105" t="str">
        <f aca="false">C2437</f>
        <v>CBM-SE</v>
      </c>
      <c r="D2438" s="106" t="str">
        <f aca="false">D2437</f>
        <v>2º PAV.</v>
      </c>
      <c r="E2438" s="106" t="str">
        <f aca="false">E2437</f>
        <v>SANITÁRIO MASC. A=9,05m2</v>
      </c>
      <c r="F2438" s="107" t="str">
        <f aca="false">F2437</f>
        <v>PISO</v>
      </c>
      <c r="G2438" s="108"/>
      <c r="H2438" s="109"/>
      <c r="I2438" s="110"/>
      <c r="J2438" s="108"/>
      <c r="K2438" s="109"/>
      <c r="L2438" s="110"/>
      <c r="M2438" s="108"/>
      <c r="N2438" s="109"/>
      <c r="O2438" s="110"/>
      <c r="P2438" s="111"/>
      <c r="Q2438" s="112"/>
      <c r="R2438" s="113"/>
      <c r="S2438" s="114"/>
      <c r="T2438" s="115"/>
      <c r="U2438" s="116"/>
      <c r="V2438" s="117"/>
      <c r="W2438" s="118" t="n">
        <f aca="false">W2437</f>
        <v>9.05</v>
      </c>
      <c r="X2438" s="119" t="n">
        <v>98555</v>
      </c>
      <c r="Y2438" s="106" t="str">
        <f aca="false">IFERROR(VLOOKUP($X2438,'BASE DADOS'!$B$2:$E$16867,2,FALSE()),"-")</f>
        <v>SINAPI</v>
      </c>
      <c r="Z2438" s="106" t="str">
        <f aca="false">IFERROR(VLOOKUP($X2438,'BASE DADOS'!$B$2:$E$16867,3,FALSE()),"-")</f>
        <v>Impermeabilização de superfície com argamassa polimérica / membrana acrílica, 3 demãos. af_06/2018</v>
      </c>
      <c r="AA2438" s="107" t="str">
        <f aca="false">IFERROR(VLOOKUP($X2438,'BASE DADOS'!$B$2:$E$16867,4,FALSE()),"-")</f>
        <v>m2</v>
      </c>
      <c r="AB2438" s="120" t="s">
        <v>16999</v>
      </c>
      <c r="AC2438" s="121" t="str">
        <f aca="false">IFERROR(VLOOKUP(AB2438,'ETAPAS ORCAM'!$B$4:$C$58,2,FALSE()),"-")</f>
        <v>B07 – IMPERMEABILIZAÇÃO</v>
      </c>
      <c r="AMH2438" s="85"/>
      <c r="AMI2438" s="85"/>
      <c r="AMJ2438" s="85"/>
    </row>
    <row r="2439" s="84" customFormat="true" ht="34.3" hidden="false" customHeight="false" outlineLevel="1" collapsed="false">
      <c r="A2439" s="69"/>
      <c r="B2439" s="86"/>
      <c r="C2439" s="105" t="str">
        <f aca="false">C2437</f>
        <v>CBM-SE</v>
      </c>
      <c r="D2439" s="106" t="str">
        <f aca="false">D2437</f>
        <v>2º PAV.</v>
      </c>
      <c r="E2439" s="106" t="str">
        <f aca="false">E2437</f>
        <v>SANITÁRIO MASC. A=9,05m2</v>
      </c>
      <c r="F2439" s="107" t="str">
        <f aca="false">F2437</f>
        <v>PISO</v>
      </c>
      <c r="G2439" s="108"/>
      <c r="H2439" s="109"/>
      <c r="I2439" s="110"/>
      <c r="J2439" s="108"/>
      <c r="K2439" s="109"/>
      <c r="L2439" s="110"/>
      <c r="M2439" s="108"/>
      <c r="N2439" s="109"/>
      <c r="O2439" s="110"/>
      <c r="P2439" s="111"/>
      <c r="Q2439" s="112"/>
      <c r="R2439" s="113"/>
      <c r="S2439" s="114"/>
      <c r="T2439" s="115"/>
      <c r="U2439" s="116"/>
      <c r="V2439" s="117"/>
      <c r="W2439" s="118" t="n">
        <f aca="false">W2438</f>
        <v>9.05</v>
      </c>
      <c r="X2439" s="119" t="n">
        <v>13397</v>
      </c>
      <c r="Y2439" s="106" t="str">
        <f aca="false">IFERROR(VLOOKUP($X2439,'BASE DADOS'!$B$2:$E$16867,2,FALSE()),"-")</f>
        <v>ORSE</v>
      </c>
      <c r="Z2439" s="106" t="str">
        <f aca="false">IFERROR(VLOOKUP($X2439,'BASE DADOS'!$B$2:$E$16867,3,FALSE()),"-")</f>
        <v>Revestimento cerâmico para piso ou parede, 53 x 53 cm, Arielle, linha logan, cor branca, ou similar, PEI-5, aplicado com argamassa industrializada ac-ii, rejuntado, exclusive regularização de base ou emboço</v>
      </c>
      <c r="AA2439" s="107" t="str">
        <f aca="false">IFERROR(VLOOKUP($X2439,'BASE DADOS'!$B$2:$E$16867,4,FALSE()),"-")</f>
        <v>m2</v>
      </c>
      <c r="AB2439" s="120" t="s">
        <v>16987</v>
      </c>
      <c r="AC2439" s="121" t="str">
        <f aca="false">IFERROR(VLOOKUP(AB2439,'ETAPAS ORCAM'!$B$4:$C$58,2,FALSE()),"-")</f>
        <v>B11 – PAVIMENTAÇÃO</v>
      </c>
      <c r="AMH2439" s="85"/>
      <c r="AMI2439" s="85"/>
      <c r="AMJ2439" s="85"/>
    </row>
    <row r="2440" s="84" customFormat="true" ht="17.9" hidden="false" customHeight="false" outlineLevel="1" collapsed="false">
      <c r="A2440" s="69"/>
      <c r="B2440" s="86"/>
      <c r="C2440" s="105" t="str">
        <f aca="false">C2439</f>
        <v>CBM-SE</v>
      </c>
      <c r="D2440" s="106" t="str">
        <f aca="false">D2439</f>
        <v>2º PAV.</v>
      </c>
      <c r="E2440" s="106" t="str">
        <f aca="false">E2439</f>
        <v>SANITÁRIO MASC. A=9,05m2</v>
      </c>
      <c r="F2440" s="107" t="str">
        <f aca="false">F2439</f>
        <v>PISO</v>
      </c>
      <c r="G2440" s="108"/>
      <c r="H2440" s="109"/>
      <c r="I2440" s="110"/>
      <c r="J2440" s="108"/>
      <c r="K2440" s="109"/>
      <c r="L2440" s="110"/>
      <c r="M2440" s="108"/>
      <c r="N2440" s="109"/>
      <c r="O2440" s="110"/>
      <c r="P2440" s="111"/>
      <c r="Q2440" s="112"/>
      <c r="R2440" s="113"/>
      <c r="S2440" s="114"/>
      <c r="T2440" s="115"/>
      <c r="U2440" s="116"/>
      <c r="V2440" s="117"/>
      <c r="W2440" s="118" t="n">
        <f aca="false">W2439</f>
        <v>9.05</v>
      </c>
      <c r="X2440" s="119" t="n">
        <v>99804</v>
      </c>
      <c r="Y2440" s="106" t="str">
        <f aca="false">IFERROR(VLOOKUP($X2440,'BASE DADOS'!$B$2:$E$16867,2,FALSE()),"-")</f>
        <v>SINAPI</v>
      </c>
      <c r="Z2440" s="106" t="str">
        <f aca="false">IFERROR(VLOOKUP($X2440,'BASE DADOS'!$B$2:$E$16867,3,FALSE()),"-")</f>
        <v>Limpeza de piso cerâmico ou porcelanato utilizando detergente neutro e escovação manual. af_04/2019</v>
      </c>
      <c r="AA2440" s="107" t="str">
        <f aca="false">IFERROR(VLOOKUP($X2440,'BASE DADOS'!$B$2:$E$16867,4,FALSE()),"-")</f>
        <v>m2</v>
      </c>
      <c r="AB2440" s="120" t="s">
        <v>16988</v>
      </c>
      <c r="AC2440" s="121" t="str">
        <f aca="false">IFERROR(VLOOKUP(AB2440,'ETAPAS ORCAM'!$B$4:$C$58,2,FALSE()),"-")</f>
        <v>B39 – LIMPEZA FINAL</v>
      </c>
      <c r="AMH2440" s="85"/>
      <c r="AMI2440" s="85"/>
      <c r="AMJ2440" s="85"/>
    </row>
    <row r="2441" s="104" customFormat="true" ht="17.9" hidden="false" customHeight="false" outlineLevel="1" collapsed="false">
      <c r="A2441" s="69"/>
      <c r="B2441" s="86"/>
      <c r="C2441" s="160" t="str">
        <f aca="false">C2440</f>
        <v>CBM-SE</v>
      </c>
      <c r="D2441" s="161" t="str">
        <f aca="false">D2440</f>
        <v>2º PAV.</v>
      </c>
      <c r="E2441" s="161" t="str">
        <f aca="false">E2440</f>
        <v>SANITÁRIO MASC. A=9,05m2</v>
      </c>
      <c r="F2441" s="162" t="s">
        <v>16939</v>
      </c>
      <c r="G2441" s="163"/>
      <c r="H2441" s="164"/>
      <c r="I2441" s="165"/>
      <c r="J2441" s="163" t="n">
        <v>12.08</v>
      </c>
      <c r="K2441" s="164"/>
      <c r="L2441" s="165"/>
      <c r="M2441" s="163" t="n">
        <v>3.09</v>
      </c>
      <c r="N2441" s="164"/>
      <c r="O2441" s="165"/>
      <c r="P2441" s="166" t="n">
        <f aca="false">-(2*0.6)-(0.8*2.1)</f>
        <v>-2.88</v>
      </c>
      <c r="Q2441" s="167"/>
      <c r="R2441" s="168"/>
      <c r="S2441" s="169" t="n">
        <f aca="false">IF(G2441&lt;&gt;0,(G2441+P2441),(J2441*M2441)+P2441)</f>
        <v>34.4472</v>
      </c>
      <c r="T2441" s="170" t="n">
        <f aca="false">IF(H2441&lt;&gt;0,(H2441+Q2441),(K2441*N2441)+Q2441)</f>
        <v>0</v>
      </c>
      <c r="U2441" s="171" t="n">
        <f aca="false">IF(I2441&lt;&gt;0,(I2441+R2441),(L2441*O2441)+R2441)</f>
        <v>0</v>
      </c>
      <c r="V2441" s="172" t="n">
        <f aca="false">SUM(S2441:U2441)</f>
        <v>34.4472</v>
      </c>
      <c r="W2441" s="173"/>
      <c r="X2441" s="174"/>
      <c r="Y2441" s="161"/>
      <c r="Z2441" s="161"/>
      <c r="AA2441" s="162"/>
      <c r="AB2441" s="175"/>
      <c r="AC2441" s="176"/>
      <c r="AMH2441" s="85"/>
      <c r="AMI2441" s="85"/>
      <c r="AMJ2441" s="85"/>
    </row>
    <row r="2442" s="84" customFormat="true" ht="26.1" hidden="false" customHeight="false" outlineLevel="1" collapsed="false">
      <c r="A2442" s="69"/>
      <c r="B2442" s="86"/>
      <c r="C2442" s="105" t="str">
        <f aca="false">C2441</f>
        <v>CBM-SE</v>
      </c>
      <c r="D2442" s="106" t="str">
        <f aca="false">D2441</f>
        <v>2º PAV.</v>
      </c>
      <c r="E2442" s="106" t="str">
        <f aca="false">E2441</f>
        <v>SANITÁRIO MASC. A=9,05m2</v>
      </c>
      <c r="F2442" s="107" t="str">
        <f aca="false">F2441</f>
        <v>PAREDE</v>
      </c>
      <c r="G2442" s="108"/>
      <c r="H2442" s="109"/>
      <c r="I2442" s="110"/>
      <c r="J2442" s="108"/>
      <c r="K2442" s="109"/>
      <c r="L2442" s="110"/>
      <c r="M2442" s="108"/>
      <c r="N2442" s="109"/>
      <c r="O2442" s="110"/>
      <c r="P2442" s="111"/>
      <c r="Q2442" s="112"/>
      <c r="R2442" s="113"/>
      <c r="S2442" s="114"/>
      <c r="T2442" s="115"/>
      <c r="U2442" s="116"/>
      <c r="V2442" s="117"/>
      <c r="W2442" s="118" t="n">
        <f aca="false">V2441</f>
        <v>34.4472</v>
      </c>
      <c r="X2442" s="119" t="n">
        <v>87879</v>
      </c>
      <c r="Y2442" s="106" t="str">
        <f aca="false">IFERROR(VLOOKUP($X2442,'BASE DADOS'!$B$2:$E$16867,2,FALSE()),"-")</f>
        <v>SINAPI</v>
      </c>
      <c r="Z2442" s="106" t="str">
        <f aca="false">IFERROR(VLOOKUP($X2442,'BASE DADOS'!$B$2:$E$16867,3,FALSE()),"-")</f>
        <v>Chapisco aplicado em alvenarias e estruturas de concreto internas, com colher de pedreiro.   argamassa traço 1:3 com preparo em betoneira 400l. af_10/2022</v>
      </c>
      <c r="AA2442" s="107" t="str">
        <f aca="false">IFERROR(VLOOKUP($X2442,'BASE DADOS'!$B$2:$E$16867,4,FALSE()),"-")</f>
        <v>m2</v>
      </c>
      <c r="AB2442" s="120" t="s">
        <v>16989</v>
      </c>
      <c r="AC2442" s="121" t="str">
        <f aca="false">IFERROR(VLOOKUP(AB2442,'ETAPAS ORCAM'!$B$4:$C$58,2,FALSE()),"-")</f>
        <v>B08 – REVESTIMENTO INTERNO – PAREDE</v>
      </c>
      <c r="AMH2442" s="85"/>
      <c r="AMI2442" s="85"/>
      <c r="AMJ2442" s="85"/>
    </row>
    <row r="2443" s="84" customFormat="true" ht="42.5" hidden="false" customHeight="false" outlineLevel="1" collapsed="false">
      <c r="A2443" s="69"/>
      <c r="B2443" s="86"/>
      <c r="C2443" s="105" t="str">
        <f aca="false">C2442</f>
        <v>CBM-SE</v>
      </c>
      <c r="D2443" s="106" t="str">
        <f aca="false">D2442</f>
        <v>2º PAV.</v>
      </c>
      <c r="E2443" s="106" t="str">
        <f aca="false">E2442</f>
        <v>SANITÁRIO MASC. A=9,05m2</v>
      </c>
      <c r="F2443" s="107" t="str">
        <f aca="false">F2442</f>
        <v>PAREDE</v>
      </c>
      <c r="G2443" s="108"/>
      <c r="H2443" s="109"/>
      <c r="I2443" s="110"/>
      <c r="J2443" s="108"/>
      <c r="K2443" s="109"/>
      <c r="L2443" s="110"/>
      <c r="M2443" s="108"/>
      <c r="N2443" s="109"/>
      <c r="O2443" s="110"/>
      <c r="P2443" s="111"/>
      <c r="Q2443" s="112"/>
      <c r="R2443" s="113"/>
      <c r="S2443" s="114"/>
      <c r="T2443" s="115"/>
      <c r="U2443" s="116"/>
      <c r="V2443" s="117"/>
      <c r="W2443" s="118" t="n">
        <f aca="false">W2442</f>
        <v>34.4472</v>
      </c>
      <c r="X2443" s="119" t="n">
        <v>87535</v>
      </c>
      <c r="Y2443" s="106" t="str">
        <f aca="false">IFERROR(VLOOKUP($X2443,'BASE DADOS'!$B$2:$E$16867,2,FALSE()),"-")</f>
        <v>SINAPI</v>
      </c>
      <c r="Z2443" s="106" t="str">
        <f aca="false">IFERROR(VLOOKUP($X2443,'BASE DADOS'!$B$2:$E$16867,3,FALSE()),"-")</f>
        <v>Emboço, para recebimento de cerâmica, em argamassa traço 1:2:8, preparo mecânico com betoneira 400l, aplicado manualmente em faces internas de paredes, para ambiente com área  maior que 10m2, espessura de 20mm, com execução de taliscas. af_06/2014</v>
      </c>
      <c r="AA2443" s="107" t="str">
        <f aca="false">IFERROR(VLOOKUP($X2443,'BASE DADOS'!$B$2:$E$16867,4,FALSE()),"-")</f>
        <v>m2</v>
      </c>
      <c r="AB2443" s="120" t="s">
        <v>16989</v>
      </c>
      <c r="AC2443" s="121" t="str">
        <f aca="false">IFERROR(VLOOKUP(AB2443,'ETAPAS ORCAM'!$B$4:$C$58,2,FALSE()),"-")</f>
        <v>B08 – REVESTIMENTO INTERNO – PAREDE</v>
      </c>
      <c r="AMH2443" s="85"/>
      <c r="AMI2443" s="85"/>
      <c r="AMJ2443" s="85"/>
    </row>
    <row r="2444" s="84" customFormat="true" ht="17.9" hidden="false" customHeight="false" outlineLevel="1" collapsed="false">
      <c r="A2444" s="69"/>
      <c r="B2444" s="86"/>
      <c r="C2444" s="105" t="str">
        <f aca="false">C2443</f>
        <v>CBM-SE</v>
      </c>
      <c r="D2444" s="106" t="str">
        <f aca="false">D2443</f>
        <v>2º PAV.</v>
      </c>
      <c r="E2444" s="106" t="str">
        <f aca="false">E2443</f>
        <v>SANITÁRIO MASC. A=9,05m2</v>
      </c>
      <c r="F2444" s="107" t="str">
        <f aca="false">F2443</f>
        <v>PAREDE</v>
      </c>
      <c r="G2444" s="108"/>
      <c r="H2444" s="109"/>
      <c r="I2444" s="110"/>
      <c r="J2444" s="108"/>
      <c r="K2444" s="109"/>
      <c r="L2444" s="110"/>
      <c r="M2444" s="108"/>
      <c r="N2444" s="109"/>
      <c r="O2444" s="110"/>
      <c r="P2444" s="111"/>
      <c r="Q2444" s="112"/>
      <c r="R2444" s="113"/>
      <c r="S2444" s="114"/>
      <c r="T2444" s="115"/>
      <c r="U2444" s="116"/>
      <c r="V2444" s="117"/>
      <c r="W2444" s="118" t="n">
        <f aca="false">J2441</f>
        <v>12.08</v>
      </c>
      <c r="X2444" s="119" t="n">
        <v>98559</v>
      </c>
      <c r="Y2444" s="106" t="str">
        <f aca="false">IFERROR(VLOOKUP($X2444,'BASE DADOS'!$B$2:$E$16867,2,FALSE()),"-")</f>
        <v>SINAPI</v>
      </c>
      <c r="Z2444" s="106" t="str">
        <f aca="false">IFERROR(VLOOKUP($X2444,'BASE DADOS'!$B$2:$E$16867,3,FALSE()),"-")</f>
        <v>Tratamento de rodapé com véu de poliéster. af_06/2018</v>
      </c>
      <c r="AA2444" s="107" t="str">
        <f aca="false">IFERROR(VLOOKUP($X2444,'BASE DADOS'!$B$2:$E$16867,4,FALSE()),"-")</f>
        <v>m</v>
      </c>
      <c r="AB2444" s="120" t="s">
        <v>16999</v>
      </c>
      <c r="AC2444" s="121" t="str">
        <f aca="false">IFERROR(VLOOKUP(AB2444,'ETAPAS ORCAM'!$B$4:$C$58,2,FALSE()),"-")</f>
        <v>B07 – IMPERMEABILIZAÇÃO</v>
      </c>
      <c r="AMH2444" s="85"/>
      <c r="AMI2444" s="85"/>
      <c r="AMJ2444" s="85"/>
    </row>
    <row r="2445" s="84" customFormat="true" ht="17.9" hidden="false" customHeight="false" outlineLevel="1" collapsed="false">
      <c r="A2445" s="69"/>
      <c r="B2445" s="86"/>
      <c r="C2445" s="105" t="str">
        <f aca="false">C2444</f>
        <v>CBM-SE</v>
      </c>
      <c r="D2445" s="106" t="str">
        <f aca="false">D2444</f>
        <v>2º PAV.</v>
      </c>
      <c r="E2445" s="106" t="str">
        <f aca="false">E2444</f>
        <v>SANITÁRIO MASC. A=9,05m2</v>
      </c>
      <c r="F2445" s="107" t="str">
        <f aca="false">F2444</f>
        <v>PAREDE</v>
      </c>
      <c r="G2445" s="108"/>
      <c r="H2445" s="109"/>
      <c r="I2445" s="110"/>
      <c r="J2445" s="108"/>
      <c r="K2445" s="109"/>
      <c r="L2445" s="110"/>
      <c r="M2445" s="108"/>
      <c r="N2445" s="109"/>
      <c r="O2445" s="110"/>
      <c r="P2445" s="111"/>
      <c r="Q2445" s="112"/>
      <c r="R2445" s="113"/>
      <c r="S2445" s="114"/>
      <c r="T2445" s="115"/>
      <c r="U2445" s="116"/>
      <c r="V2445" s="117"/>
      <c r="W2445" s="118" t="n">
        <f aca="false">W2444*0.6</f>
        <v>7.248</v>
      </c>
      <c r="X2445" s="119" t="n">
        <v>98555</v>
      </c>
      <c r="Y2445" s="106" t="str">
        <f aca="false">IFERROR(VLOOKUP($X2445,'BASE DADOS'!$B$2:$E$16867,2,FALSE()),"-")</f>
        <v>SINAPI</v>
      </c>
      <c r="Z2445" s="106" t="str">
        <f aca="false">IFERROR(VLOOKUP($X2445,'BASE DADOS'!$B$2:$E$16867,3,FALSE()),"-")</f>
        <v>Impermeabilização de superfície com argamassa polimérica / membrana acrílica, 3 demãos. af_06/2018</v>
      </c>
      <c r="AA2445" s="107" t="str">
        <f aca="false">IFERROR(VLOOKUP($X2445,'BASE DADOS'!$B$2:$E$16867,4,FALSE()),"-")</f>
        <v>m2</v>
      </c>
      <c r="AB2445" s="120" t="s">
        <v>16999</v>
      </c>
      <c r="AC2445" s="121" t="str">
        <f aca="false">IFERROR(VLOOKUP(AB2445,'ETAPAS ORCAM'!$B$4:$C$58,2,FALSE()),"-")</f>
        <v>B07 – IMPERMEABILIZAÇÃO</v>
      </c>
      <c r="AMH2445" s="85"/>
      <c r="AMI2445" s="85"/>
      <c r="AMJ2445" s="85"/>
    </row>
    <row r="2446" s="84" customFormat="true" ht="34.3" hidden="false" customHeight="false" outlineLevel="1" collapsed="false">
      <c r="A2446" s="69"/>
      <c r="B2446" s="86"/>
      <c r="C2446" s="105" t="str">
        <f aca="false">C2444</f>
        <v>CBM-SE</v>
      </c>
      <c r="D2446" s="106" t="str">
        <f aca="false">D2444</f>
        <v>2º PAV.</v>
      </c>
      <c r="E2446" s="106" t="str">
        <f aca="false">E2444</f>
        <v>SANITÁRIO MASC. A=9,05m2</v>
      </c>
      <c r="F2446" s="107" t="str">
        <f aca="false">F2444</f>
        <v>PAREDE</v>
      </c>
      <c r="G2446" s="108"/>
      <c r="H2446" s="109"/>
      <c r="I2446" s="110"/>
      <c r="J2446" s="108"/>
      <c r="K2446" s="109"/>
      <c r="L2446" s="110"/>
      <c r="M2446" s="108"/>
      <c r="N2446" s="109"/>
      <c r="O2446" s="110"/>
      <c r="P2446" s="111"/>
      <c r="Q2446" s="112"/>
      <c r="R2446" s="113"/>
      <c r="S2446" s="114"/>
      <c r="T2446" s="115"/>
      <c r="U2446" s="116"/>
      <c r="V2446" s="117"/>
      <c r="W2446" s="118" t="n">
        <f aca="false">W2443</f>
        <v>34.4472</v>
      </c>
      <c r="X2446" s="119" t="n">
        <v>11165</v>
      </c>
      <c r="Y2446" s="106" t="str">
        <f aca="false">IFERROR(VLOOKUP($X2446,'BASE DADOS'!$B$2:$E$16867,2,FALSE()),"-")</f>
        <v>ORSE</v>
      </c>
      <c r="Z2446" s="106" t="str">
        <f aca="false">IFERROR(VLOOKUP($X2446,'BASE DADOS'!$B$2:$E$16867,3,FALSE()),"-")</f>
        <v>Revestimento cerâmico para piso ou parede, 37 x 59 cm, Arielle, linha riviera, cor branca ou similar, PEI-3, aplicado com argamassa industrializada ac-ii, rejuntado, exclusive regularização de base ou emboço</v>
      </c>
      <c r="AA2446" s="107" t="str">
        <f aca="false">IFERROR(VLOOKUP($X2446,'BASE DADOS'!$B$2:$E$16867,4,FALSE()),"-")</f>
        <v>m2</v>
      </c>
      <c r="AB2446" s="120" t="s">
        <v>16989</v>
      </c>
      <c r="AC2446" s="121" t="str">
        <f aca="false">IFERROR(VLOOKUP(AB2446,'ETAPAS ORCAM'!$B$4:$C$58,2,FALSE()),"-")</f>
        <v>B08 – REVESTIMENTO INTERNO – PAREDE</v>
      </c>
      <c r="AMH2446" s="85"/>
      <c r="AMI2446" s="85"/>
      <c r="AMJ2446" s="85"/>
    </row>
    <row r="2447" s="84" customFormat="true" ht="17.9" hidden="false" customHeight="false" outlineLevel="1" collapsed="false">
      <c r="A2447" s="69"/>
      <c r="B2447" s="86"/>
      <c r="C2447" s="105" t="str">
        <f aca="false">C2446</f>
        <v>CBM-SE</v>
      </c>
      <c r="D2447" s="106" t="str">
        <f aca="false">D2446</f>
        <v>2º PAV.</v>
      </c>
      <c r="E2447" s="106" t="str">
        <f aca="false">E2446</f>
        <v>SANITÁRIO MASC. A=9,05m2</v>
      </c>
      <c r="F2447" s="107" t="str">
        <f aca="false">F2446</f>
        <v>PAREDE</v>
      </c>
      <c r="G2447" s="108"/>
      <c r="H2447" s="109"/>
      <c r="I2447" s="110"/>
      <c r="J2447" s="108"/>
      <c r="K2447" s="109"/>
      <c r="L2447" s="110"/>
      <c r="M2447" s="108"/>
      <c r="N2447" s="109"/>
      <c r="O2447" s="110"/>
      <c r="P2447" s="111"/>
      <c r="Q2447" s="112"/>
      <c r="R2447" s="113"/>
      <c r="S2447" s="114"/>
      <c r="T2447" s="115"/>
      <c r="U2447" s="116"/>
      <c r="V2447" s="117"/>
      <c r="W2447" s="118" t="n">
        <f aca="false">W2446</f>
        <v>34.4472</v>
      </c>
      <c r="X2447" s="119" t="n">
        <v>99807</v>
      </c>
      <c r="Y2447" s="106" t="str">
        <f aca="false">IFERROR(VLOOKUP($X2447,'BASE DADOS'!$B$2:$E$16867,2,FALSE()),"-")</f>
        <v>SINAPI</v>
      </c>
      <c r="Z2447" s="106" t="str">
        <f aca="false">IFERROR(VLOOKUP($X2447,'BASE DADOS'!$B$2:$E$16867,3,FALSE()),"-")</f>
        <v>Limpeza de revestimento cerâmico em parede utilizando detergente neutro e escovação manual. af_04/2019</v>
      </c>
      <c r="AA2447" s="107" t="str">
        <f aca="false">IFERROR(VLOOKUP($X2447,'BASE DADOS'!$B$2:$E$16867,4,FALSE()),"-")</f>
        <v>m2</v>
      </c>
      <c r="AB2447" s="120" t="s">
        <v>16988</v>
      </c>
      <c r="AC2447" s="121" t="str">
        <f aca="false">IFERROR(VLOOKUP(AB2447,'ETAPAS ORCAM'!$B$4:$C$58,2,FALSE()),"-")</f>
        <v>B39 – LIMPEZA FINAL</v>
      </c>
      <c r="AMH2447" s="85"/>
      <c r="AMI2447" s="85"/>
      <c r="AMJ2447" s="85"/>
    </row>
    <row r="2448" s="104" customFormat="true" ht="17.9" hidden="false" customHeight="false" outlineLevel="1" collapsed="false">
      <c r="A2448" s="69"/>
      <c r="B2448" s="86"/>
      <c r="C2448" s="160" t="str">
        <f aca="false">C2447</f>
        <v>CBM-SE</v>
      </c>
      <c r="D2448" s="161" t="str">
        <f aca="false">D2447</f>
        <v>2º PAV.</v>
      </c>
      <c r="E2448" s="161" t="str">
        <f aca="false">E2447</f>
        <v>SANITÁRIO MASC. A=9,05m2</v>
      </c>
      <c r="F2448" s="162" t="s">
        <v>16940</v>
      </c>
      <c r="G2448" s="163" t="n">
        <f aca="false">G2435</f>
        <v>9.05</v>
      </c>
      <c r="H2448" s="164"/>
      <c r="I2448" s="165"/>
      <c r="J2448" s="163"/>
      <c r="K2448" s="164"/>
      <c r="L2448" s="165"/>
      <c r="M2448" s="163"/>
      <c r="N2448" s="164"/>
      <c r="O2448" s="165"/>
      <c r="P2448" s="166"/>
      <c r="Q2448" s="167"/>
      <c r="R2448" s="168"/>
      <c r="S2448" s="169" t="n">
        <f aca="false">IF(G2448&lt;&gt;0,(G2448+P2448),(J2448*M2448)+P2448)</f>
        <v>9.05</v>
      </c>
      <c r="T2448" s="170" t="n">
        <f aca="false">IF(H2448&lt;&gt;0,(H2448+Q2448),(K2448*N2448)+Q2448)</f>
        <v>0</v>
      </c>
      <c r="U2448" s="171" t="n">
        <f aca="false">IF(I2448&lt;&gt;0,(I2448+R2448),(L2448*O2448)+R2448)</f>
        <v>0</v>
      </c>
      <c r="V2448" s="172" t="n">
        <f aca="false">SUM(S2448:U2448)</f>
        <v>9.05</v>
      </c>
      <c r="W2448" s="173"/>
      <c r="X2448" s="174"/>
      <c r="Y2448" s="161"/>
      <c r="Z2448" s="161"/>
      <c r="AA2448" s="162"/>
      <c r="AB2448" s="175"/>
      <c r="AC2448" s="176"/>
      <c r="AMH2448" s="85"/>
      <c r="AMI2448" s="85"/>
      <c r="AMJ2448" s="85"/>
    </row>
    <row r="2449" s="84" customFormat="true" ht="17.9" hidden="false" customHeight="false" outlineLevel="1" collapsed="false">
      <c r="A2449" s="69"/>
      <c r="B2449" s="86"/>
      <c r="C2449" s="105" t="str">
        <f aca="false">C2448</f>
        <v>CBM-SE</v>
      </c>
      <c r="D2449" s="106" t="str">
        <f aca="false">D2448</f>
        <v>2º PAV.</v>
      </c>
      <c r="E2449" s="106" t="str">
        <f aca="false">E2448</f>
        <v>SANITÁRIO MASC. A=9,05m2</v>
      </c>
      <c r="F2449" s="107" t="str">
        <f aca="false">F2448</f>
        <v>TETO</v>
      </c>
      <c r="G2449" s="108"/>
      <c r="H2449" s="109"/>
      <c r="I2449" s="110"/>
      <c r="J2449" s="108"/>
      <c r="K2449" s="109"/>
      <c r="L2449" s="110"/>
      <c r="M2449" s="108"/>
      <c r="N2449" s="109"/>
      <c r="O2449" s="110"/>
      <c r="P2449" s="111"/>
      <c r="Q2449" s="112"/>
      <c r="R2449" s="113"/>
      <c r="S2449" s="114"/>
      <c r="T2449" s="115"/>
      <c r="U2449" s="116"/>
      <c r="V2449" s="117"/>
      <c r="W2449" s="118" t="n">
        <f aca="false">V2448</f>
        <v>9.05</v>
      </c>
      <c r="X2449" s="119" t="n">
        <v>96114</v>
      </c>
      <c r="Y2449" s="106" t="str">
        <f aca="false">IFERROR(VLOOKUP($X2449,'BASE DADOS'!$B$2:$E$16867,2,FALSE()),"-")</f>
        <v>SINAPI</v>
      </c>
      <c r="Z2449" s="106" t="str">
        <f aca="false">IFERROR(VLOOKUP($X2449,'BASE DADOS'!$B$2:$E$16867,3,FALSE()),"-")</f>
        <v>Forro em drywall, para ambientes comerciais, inclusive estrutura de fixação. af_05/2017_ps</v>
      </c>
      <c r="AA2449" s="107" t="str">
        <f aca="false">IFERROR(VLOOKUP($X2449,'BASE DADOS'!$B$2:$E$16867,4,FALSE()),"-")</f>
        <v>m2</v>
      </c>
      <c r="AB2449" s="120" t="s">
        <v>16991</v>
      </c>
      <c r="AC2449" s="121" t="str">
        <f aca="false">IFERROR(VLOOKUP(AB2449,'ETAPAS ORCAM'!$B$4:$C$58,2,FALSE()),"-")</f>
        <v>B09 – REVESTIMENTO INTERNO – TETO</v>
      </c>
      <c r="AMH2449" s="85"/>
      <c r="AMI2449" s="85"/>
      <c r="AMJ2449" s="85"/>
    </row>
    <row r="2450" s="84" customFormat="true" ht="17.9" hidden="false" customHeight="false" outlineLevel="1" collapsed="false">
      <c r="A2450" s="69"/>
      <c r="B2450" s="86"/>
      <c r="C2450" s="105" t="str">
        <f aca="false">C2449</f>
        <v>CBM-SE</v>
      </c>
      <c r="D2450" s="106" t="str">
        <f aca="false">D2449</f>
        <v>2º PAV.</v>
      </c>
      <c r="E2450" s="106" t="str">
        <f aca="false">E2449</f>
        <v>SANITÁRIO MASC. A=9,05m2</v>
      </c>
      <c r="F2450" s="107" t="str">
        <f aca="false">F2449</f>
        <v>TETO</v>
      </c>
      <c r="G2450" s="108"/>
      <c r="H2450" s="109"/>
      <c r="I2450" s="110"/>
      <c r="J2450" s="108"/>
      <c r="K2450" s="109"/>
      <c r="L2450" s="110"/>
      <c r="M2450" s="108"/>
      <c r="N2450" s="109"/>
      <c r="O2450" s="110"/>
      <c r="P2450" s="111"/>
      <c r="Q2450" s="112"/>
      <c r="R2450" s="113"/>
      <c r="S2450" s="114"/>
      <c r="T2450" s="115"/>
      <c r="U2450" s="116"/>
      <c r="V2450" s="117"/>
      <c r="W2450" s="118" t="n">
        <f aca="false">J2441</f>
        <v>12.08</v>
      </c>
      <c r="X2450" s="119" t="n">
        <v>9082</v>
      </c>
      <c r="Y2450" s="106" t="str">
        <f aca="false">IFERROR(VLOOKUP($X2450,'BASE DADOS'!$B$2:$E$16867,2,FALSE()),"-")</f>
        <v>ORSE</v>
      </c>
      <c r="Z2450" s="106" t="str">
        <f aca="false">IFERROR(VLOOKUP($X2450,'BASE DADOS'!$B$2:$E$16867,3,FALSE()),"-")</f>
        <v>Tabica metálica 3x3cm para forro de gesso (fornecimento e montagem)</v>
      </c>
      <c r="AA2450" s="107" t="str">
        <f aca="false">IFERROR(VLOOKUP($X2450,'BASE DADOS'!$B$2:$E$16867,4,FALSE()),"-")</f>
        <v>m</v>
      </c>
      <c r="AB2450" s="120" t="s">
        <v>16991</v>
      </c>
      <c r="AC2450" s="121" t="str">
        <f aca="false">IFERROR(VLOOKUP(AB2450,'ETAPAS ORCAM'!$B$4:$C$58,2,FALSE()),"-")</f>
        <v>B09 – REVESTIMENTO INTERNO – TETO</v>
      </c>
      <c r="AMH2450" s="85"/>
      <c r="AMI2450" s="85"/>
      <c r="AMJ2450" s="85"/>
    </row>
    <row r="2451" s="84" customFormat="true" ht="17.9" hidden="false" customHeight="false" outlineLevel="1" collapsed="false">
      <c r="A2451" s="69"/>
      <c r="B2451" s="86"/>
      <c r="C2451" s="105" t="str">
        <f aca="false">C2450</f>
        <v>CBM-SE</v>
      </c>
      <c r="D2451" s="106" t="str">
        <f aca="false">D2450</f>
        <v>2º PAV.</v>
      </c>
      <c r="E2451" s="106" t="str">
        <f aca="false">E2450</f>
        <v>SANITÁRIO MASC. A=9,05m2</v>
      </c>
      <c r="F2451" s="107" t="str">
        <f aca="false">F2450</f>
        <v>TETO</v>
      </c>
      <c r="G2451" s="108"/>
      <c r="H2451" s="109"/>
      <c r="I2451" s="110"/>
      <c r="J2451" s="108"/>
      <c r="K2451" s="109"/>
      <c r="L2451" s="110"/>
      <c r="M2451" s="108"/>
      <c r="N2451" s="109"/>
      <c r="O2451" s="110"/>
      <c r="P2451" s="111"/>
      <c r="Q2451" s="112"/>
      <c r="R2451" s="113"/>
      <c r="S2451" s="114"/>
      <c r="T2451" s="115"/>
      <c r="U2451" s="116"/>
      <c r="V2451" s="117"/>
      <c r="W2451" s="118" t="n">
        <f aca="false">W2449</f>
        <v>9.05</v>
      </c>
      <c r="X2451" s="119" t="n">
        <v>88484</v>
      </c>
      <c r="Y2451" s="106" t="str">
        <f aca="false">IFERROR(VLOOKUP($X2451,'BASE DADOS'!$B$2:$E$16867,2,FALSE()),"-")</f>
        <v>SINAPI</v>
      </c>
      <c r="Z2451" s="106" t="str">
        <f aca="false">IFERROR(VLOOKUP($X2451,'BASE DADOS'!$B$2:$E$16867,3,FALSE()),"-")</f>
        <v>Aplicação de fundo selador acrílico em teto, uma demão. af_06/2014</v>
      </c>
      <c r="AA2451" s="107" t="str">
        <f aca="false">IFERROR(VLOOKUP($X2451,'BASE DADOS'!$B$2:$E$16867,4,FALSE()),"-")</f>
        <v>m2</v>
      </c>
      <c r="AB2451" s="120" t="s">
        <v>16992</v>
      </c>
      <c r="AC2451" s="121" t="str">
        <f aca="false">IFERROR(VLOOKUP(AB2451,'ETAPAS ORCAM'!$B$4:$C$58,2,FALSE()),"-")</f>
        <v>B15 – PINTURA INTERNA – TETO</v>
      </c>
      <c r="AMH2451" s="85"/>
      <c r="AMI2451" s="85"/>
      <c r="AMJ2451" s="85"/>
    </row>
    <row r="2452" s="84" customFormat="true" ht="17.9" hidden="false" customHeight="false" outlineLevel="1" collapsed="false">
      <c r="A2452" s="69"/>
      <c r="B2452" s="86"/>
      <c r="C2452" s="105" t="str">
        <f aca="false">C2451</f>
        <v>CBM-SE</v>
      </c>
      <c r="D2452" s="106" t="str">
        <f aca="false">D2451</f>
        <v>2º PAV.</v>
      </c>
      <c r="E2452" s="106" t="str">
        <f aca="false">E2451</f>
        <v>SANITÁRIO MASC. A=9,05m2</v>
      </c>
      <c r="F2452" s="107" t="str">
        <f aca="false">F2451</f>
        <v>TETO</v>
      </c>
      <c r="G2452" s="108"/>
      <c r="H2452" s="109"/>
      <c r="I2452" s="110"/>
      <c r="J2452" s="108"/>
      <c r="K2452" s="109"/>
      <c r="L2452" s="110"/>
      <c r="M2452" s="108"/>
      <c r="N2452" s="109"/>
      <c r="O2452" s="110"/>
      <c r="P2452" s="111"/>
      <c r="Q2452" s="112"/>
      <c r="R2452" s="113"/>
      <c r="S2452" s="114"/>
      <c r="T2452" s="115"/>
      <c r="U2452" s="116"/>
      <c r="V2452" s="117"/>
      <c r="W2452" s="118" t="n">
        <f aca="false">W2451</f>
        <v>9.05</v>
      </c>
      <c r="X2452" s="119" t="n">
        <v>88496</v>
      </c>
      <c r="Y2452" s="106" t="str">
        <f aca="false">IFERROR(VLOOKUP($X2452,'BASE DADOS'!$B$2:$E$16867,2,FALSE()),"-")</f>
        <v>SINAPI</v>
      </c>
      <c r="Z2452" s="106" t="str">
        <f aca="false">IFERROR(VLOOKUP($X2452,'BASE DADOS'!$B$2:$E$16867,3,FALSE()),"-")</f>
        <v>Aplicação e lixamento de massa látex em teto, duas demãos. af_06/2014</v>
      </c>
      <c r="AA2452" s="107" t="str">
        <f aca="false">IFERROR(VLOOKUP($X2452,'BASE DADOS'!$B$2:$E$16867,4,FALSE()),"-")</f>
        <v>m2</v>
      </c>
      <c r="AB2452" s="120" t="s">
        <v>16992</v>
      </c>
      <c r="AC2452" s="121" t="str">
        <f aca="false">IFERROR(VLOOKUP(AB2452,'ETAPAS ORCAM'!$B$4:$C$58,2,FALSE()),"-")</f>
        <v>B15 – PINTURA INTERNA – TETO</v>
      </c>
      <c r="AMH2452" s="85"/>
      <c r="AMI2452" s="85"/>
      <c r="AMJ2452" s="85"/>
    </row>
    <row r="2453" s="84" customFormat="true" ht="17.9" hidden="false" customHeight="false" outlineLevel="1" collapsed="false">
      <c r="A2453" s="69"/>
      <c r="B2453" s="86"/>
      <c r="C2453" s="105" t="str">
        <f aca="false">C2452</f>
        <v>CBM-SE</v>
      </c>
      <c r="D2453" s="106" t="str">
        <f aca="false">D2452</f>
        <v>2º PAV.</v>
      </c>
      <c r="E2453" s="106" t="str">
        <f aca="false">E2452</f>
        <v>SANITÁRIO MASC. A=9,05m2</v>
      </c>
      <c r="F2453" s="107" t="str">
        <f aca="false">F2452</f>
        <v>TETO</v>
      </c>
      <c r="G2453" s="108"/>
      <c r="H2453" s="109"/>
      <c r="I2453" s="110"/>
      <c r="J2453" s="108"/>
      <c r="K2453" s="109"/>
      <c r="L2453" s="110"/>
      <c r="M2453" s="108"/>
      <c r="N2453" s="109"/>
      <c r="O2453" s="110"/>
      <c r="P2453" s="111"/>
      <c r="Q2453" s="112"/>
      <c r="R2453" s="113"/>
      <c r="S2453" s="114"/>
      <c r="T2453" s="115"/>
      <c r="U2453" s="116"/>
      <c r="V2453" s="117"/>
      <c r="W2453" s="118" t="n">
        <f aca="false">W2452</f>
        <v>9.05</v>
      </c>
      <c r="X2453" s="119" t="n">
        <v>104639</v>
      </c>
      <c r="Y2453" s="106" t="str">
        <f aca="false">IFERROR(VLOOKUP($X2453,'BASE DADOS'!$B$2:$E$16867,2,FALSE()),"-")</f>
        <v>SINAPI</v>
      </c>
      <c r="Z2453" s="106" t="str">
        <f aca="false">IFERROR(VLOOKUP($X2453,'BASE DADOS'!$B$2:$E$16867,3,FALSE()),"-")</f>
        <v>Pintura látex acrílica econômica, aplicação manual em teto, duas demãos. Af_04/2023</v>
      </c>
      <c r="AA2453" s="107" t="str">
        <f aca="false">IFERROR(VLOOKUP($X2453,'BASE DADOS'!$B$2:$E$16867,4,FALSE()),"-")</f>
        <v>m2</v>
      </c>
      <c r="AB2453" s="120" t="s">
        <v>16992</v>
      </c>
      <c r="AC2453" s="121" t="str">
        <f aca="false">IFERROR(VLOOKUP(AB2453,'ETAPAS ORCAM'!$B$4:$C$58,2,FALSE()),"-")</f>
        <v>B15 – PINTURA INTERNA – TETO</v>
      </c>
      <c r="AMH2453" s="85"/>
      <c r="AMI2453" s="85"/>
      <c r="AMJ2453" s="85"/>
    </row>
    <row r="2454" s="104" customFormat="true" ht="17.9" hidden="false" customHeight="false" outlineLevel="1" collapsed="false">
      <c r="A2454" s="69"/>
      <c r="B2454" s="86"/>
      <c r="C2454" s="160" t="str">
        <f aca="false">C2453</f>
        <v>CBM-SE</v>
      </c>
      <c r="D2454" s="161" t="str">
        <f aca="false">D2453</f>
        <v>2º PAV.</v>
      </c>
      <c r="E2454" s="161" t="str">
        <f aca="false">E2453</f>
        <v>SANITÁRIO MASC. A=9,05m2</v>
      </c>
      <c r="F2454" s="162" t="s">
        <v>17004</v>
      </c>
      <c r="G2454" s="163" t="n">
        <v>1</v>
      </c>
      <c r="H2454" s="164"/>
      <c r="I2454" s="165"/>
      <c r="J2454" s="163"/>
      <c r="K2454" s="164"/>
      <c r="L2454" s="165"/>
      <c r="M2454" s="163"/>
      <c r="N2454" s="164"/>
      <c r="O2454" s="165"/>
      <c r="P2454" s="166"/>
      <c r="Q2454" s="167"/>
      <c r="R2454" s="168"/>
      <c r="S2454" s="169" t="n">
        <f aca="false">IF(G2454&lt;&gt;0,(G2454+P2454),(J2454*M2454)+P2454)</f>
        <v>1</v>
      </c>
      <c r="T2454" s="170" t="n">
        <f aca="false">IF(H2454&lt;&gt;0,(H2454+Q2454),(K2454*N2454)+Q2454)</f>
        <v>0</v>
      </c>
      <c r="U2454" s="171" t="n">
        <f aca="false">IF(I2454&lt;&gt;0,(I2454+R2454),(L2454*O2454)+R2454)</f>
        <v>0</v>
      </c>
      <c r="V2454" s="172" t="n">
        <f aca="false">SUM(S2454:U2454)</f>
        <v>1</v>
      </c>
      <c r="W2454" s="173"/>
      <c r="X2454" s="174"/>
      <c r="Y2454" s="161"/>
      <c r="Z2454" s="161"/>
      <c r="AA2454" s="162"/>
      <c r="AB2454" s="175"/>
      <c r="AC2454" s="176"/>
      <c r="AMH2454" s="85"/>
      <c r="AMI2454" s="85"/>
      <c r="AMJ2454" s="85"/>
    </row>
    <row r="2455" s="84" customFormat="true" ht="34.3" hidden="false" customHeight="false" outlineLevel="1" collapsed="false">
      <c r="A2455" s="69"/>
      <c r="B2455" s="86"/>
      <c r="C2455" s="105" t="str">
        <f aca="false">C2454</f>
        <v>CBM-SE</v>
      </c>
      <c r="D2455" s="106" t="str">
        <f aca="false">D2454</f>
        <v>2º PAV.</v>
      </c>
      <c r="E2455" s="106" t="str">
        <f aca="false">E2454</f>
        <v>SANITÁRIO MASC. A=9,05m2</v>
      </c>
      <c r="F2455" s="107" t="str">
        <f aca="false">F2454</f>
        <v>ESQ. MADEIRA</v>
      </c>
      <c r="G2455" s="108"/>
      <c r="H2455" s="109"/>
      <c r="I2455" s="110"/>
      <c r="J2455" s="108"/>
      <c r="K2455" s="109"/>
      <c r="L2455" s="110"/>
      <c r="M2455" s="108"/>
      <c r="N2455" s="109"/>
      <c r="O2455" s="110"/>
      <c r="P2455" s="111"/>
      <c r="Q2455" s="112"/>
      <c r="R2455" s="113"/>
      <c r="S2455" s="114"/>
      <c r="T2455" s="115"/>
      <c r="U2455" s="116"/>
      <c r="V2455" s="117"/>
      <c r="W2455" s="118" t="n">
        <v>2</v>
      </c>
      <c r="X2455" s="119" t="n">
        <v>7788</v>
      </c>
      <c r="Y2455" s="106" t="str">
        <f aca="false">IFERROR(VLOOKUP($X2455,'BASE DADOS'!$B$2:$E$16867,2,FALSE()),"-")</f>
        <v>ORSE</v>
      </c>
      <c r="Z2455" s="106" t="str">
        <f aca="false">IFERROR(VLOOKUP($X2455,'BASE DADOS'!$B$2:$E$16867,3,FALSE()),"-")</f>
        <v>Porta em madeira compensada (canela), lisa, semi-ôca, (0.60 x 1,60 a 2.10 m), revestida c/fórmica, inclusive ferragens (livre/ocupado), para uso em divisórias granito ou mármore</v>
      </c>
      <c r="AA2455" s="107" t="str">
        <f aca="false">IFERROR(VLOOKUP($X2455,'BASE DADOS'!$B$2:$E$16867,4,FALSE()),"-")</f>
        <v>un</v>
      </c>
      <c r="AB2455" s="120" t="s">
        <v>16995</v>
      </c>
      <c r="AC2455" s="121" t="str">
        <f aca="false">IFERROR(VLOOKUP(AB2455,'ETAPAS ORCAM'!$B$4:$C$58,2,FALSE()),"-")</f>
        <v>B12 – ESQUADRIAS</v>
      </c>
      <c r="AMH2455" s="85"/>
      <c r="AMI2455" s="85"/>
      <c r="AMJ2455" s="85"/>
    </row>
    <row r="2456" s="84" customFormat="true" ht="42.5" hidden="false" customHeight="false" outlineLevel="1" collapsed="false">
      <c r="A2456" s="69"/>
      <c r="B2456" s="86"/>
      <c r="C2456" s="105" t="str">
        <f aca="false">C2455</f>
        <v>CBM-SE</v>
      </c>
      <c r="D2456" s="106" t="str">
        <f aca="false">D2455</f>
        <v>2º PAV.</v>
      </c>
      <c r="E2456" s="106" t="str">
        <f aca="false">E2455</f>
        <v>SANITÁRIO MASC. A=9,05m2</v>
      </c>
      <c r="F2456" s="107" t="str">
        <f aca="false">F2455</f>
        <v>ESQ. MADEIRA</v>
      </c>
      <c r="G2456" s="108"/>
      <c r="H2456" s="109"/>
      <c r="I2456" s="110"/>
      <c r="J2456" s="108"/>
      <c r="K2456" s="109"/>
      <c r="L2456" s="110"/>
      <c r="M2456" s="108"/>
      <c r="N2456" s="109"/>
      <c r="O2456" s="110"/>
      <c r="P2456" s="111"/>
      <c r="Q2456" s="112"/>
      <c r="R2456" s="113"/>
      <c r="S2456" s="114"/>
      <c r="T2456" s="115"/>
      <c r="U2456" s="116"/>
      <c r="V2456" s="117"/>
      <c r="W2456" s="118" t="n">
        <v>1</v>
      </c>
      <c r="X2456" s="119" t="n">
        <v>90843</v>
      </c>
      <c r="Y2456" s="106" t="str">
        <f aca="false">IFERROR(VLOOKUP($X2456,'BASE DADOS'!$B$2:$E$16867,2,FALSE()),"-")</f>
        <v>SINAPI</v>
      </c>
      <c r="Z2456" s="106" t="str">
        <f aca="false">IFERROR(VLOOKUP($X2456,'BASE DADOS'!$B$2:$E$16867,3,FALSE()),"-")</f>
        <v>Kit de porta de madeira para pintura, semi-oca (leve ou média), padrão médio, 80x210cm, espessura de 3,5cm, itens inclusos: dobradiças, montagem e instalação do batente, fechadura com execução do furo - fornecimento e instalação. af_12/2019</v>
      </c>
      <c r="AA2456" s="107" t="str">
        <f aca="false">IFERROR(VLOOKUP($X2456,'BASE DADOS'!$B$2:$E$16867,4,FALSE()),"-")</f>
        <v>un</v>
      </c>
      <c r="AB2456" s="120" t="s">
        <v>16995</v>
      </c>
      <c r="AC2456" s="121" t="str">
        <f aca="false">IFERROR(VLOOKUP(AB2456,'ETAPAS ORCAM'!$B$4:$C$58,2,FALSE()),"-")</f>
        <v>B12 – ESQUADRIAS</v>
      </c>
      <c r="AMH2456" s="85"/>
      <c r="AMI2456" s="85"/>
      <c r="AMJ2456" s="85"/>
    </row>
    <row r="2457" s="84" customFormat="true" ht="26.1" hidden="false" customHeight="false" outlineLevel="1" collapsed="false">
      <c r="A2457" s="69"/>
      <c r="B2457" s="86"/>
      <c r="C2457" s="105" t="str">
        <f aca="false">C2456</f>
        <v>CBM-SE</v>
      </c>
      <c r="D2457" s="106" t="str">
        <f aca="false">D2456</f>
        <v>2º PAV.</v>
      </c>
      <c r="E2457" s="106" t="str">
        <f aca="false">E2456</f>
        <v>SANITÁRIO MASC. A=9,05m2</v>
      </c>
      <c r="F2457" s="107" t="str">
        <f aca="false">F2456</f>
        <v>ESQ. MADEIRA</v>
      </c>
      <c r="G2457" s="108"/>
      <c r="H2457" s="109"/>
      <c r="I2457" s="110"/>
      <c r="J2457" s="108"/>
      <c r="K2457" s="109"/>
      <c r="L2457" s="110"/>
      <c r="M2457" s="108"/>
      <c r="N2457" s="109"/>
      <c r="O2457" s="110"/>
      <c r="P2457" s="111"/>
      <c r="Q2457" s="112"/>
      <c r="R2457" s="113"/>
      <c r="S2457" s="114"/>
      <c r="T2457" s="115"/>
      <c r="U2457" s="116"/>
      <c r="V2457" s="117"/>
      <c r="W2457" s="118" t="n">
        <f aca="false">(0.8*2.1)*3</f>
        <v>5.04</v>
      </c>
      <c r="X2457" s="119" t="n">
        <v>2309</v>
      </c>
      <c r="Y2457" s="106" t="str">
        <f aca="false">IFERROR(VLOOKUP($X2457,'BASE DADOS'!$B$2:$E$16867,2,FALSE()),"-")</f>
        <v>ORSE</v>
      </c>
      <c r="Z2457" s="106" t="str">
        <f aca="false">IFERROR(VLOOKUP($X2457,'BASE DADOS'!$B$2:$E$16867,3,FALSE()),"-")</f>
        <v>Pintura sobre superfícies de madeira com aplicação de 01 demão de fundo sintético nivelador, 01 demão de massa a óleo e 02 demãos de tinta esmalte</v>
      </c>
      <c r="AA2457" s="107" t="str">
        <f aca="false">IFERROR(VLOOKUP($X2457,'BASE DADOS'!$B$2:$E$16867,4,FALSE()),"-")</f>
        <v>m2</v>
      </c>
      <c r="AB2457" s="120" t="s">
        <v>17005</v>
      </c>
      <c r="AC2457" s="121" t="str">
        <f aca="false">IFERROR(VLOOKUP(AB2457,'ETAPAS ORCAM'!$B$4:$C$58,2,FALSE()),"-")</f>
        <v>B16 – PINTURA – ESQ. MADEIRA</v>
      </c>
      <c r="AMH2457" s="85"/>
      <c r="AMI2457" s="85"/>
      <c r="AMJ2457" s="85"/>
    </row>
    <row r="2458" s="84" customFormat="true" ht="17.9" hidden="false" customHeight="false" outlineLevel="1" collapsed="false">
      <c r="A2458" s="69"/>
      <c r="B2458" s="86"/>
      <c r="C2458" s="105" t="str">
        <f aca="false">C2457</f>
        <v>CBM-SE</v>
      </c>
      <c r="D2458" s="106" t="str">
        <f aca="false">D2457</f>
        <v>2º PAV.</v>
      </c>
      <c r="E2458" s="106" t="str">
        <f aca="false">E2457</f>
        <v>SANITÁRIO MASC. A=9,05m2</v>
      </c>
      <c r="F2458" s="107" t="str">
        <f aca="false">F2457</f>
        <v>ESQ. MADEIRA</v>
      </c>
      <c r="G2458" s="108"/>
      <c r="H2458" s="109"/>
      <c r="I2458" s="110"/>
      <c r="J2458" s="108"/>
      <c r="K2458" s="109"/>
      <c r="L2458" s="110"/>
      <c r="M2458" s="108"/>
      <c r="N2458" s="109"/>
      <c r="O2458" s="110"/>
      <c r="P2458" s="111"/>
      <c r="Q2458" s="112"/>
      <c r="R2458" s="113"/>
      <c r="S2458" s="114"/>
      <c r="T2458" s="115"/>
      <c r="U2458" s="116"/>
      <c r="V2458" s="117"/>
      <c r="W2458" s="118" t="n">
        <v>0.85</v>
      </c>
      <c r="X2458" s="119" t="n">
        <v>2266</v>
      </c>
      <c r="Y2458" s="106" t="str">
        <f aca="false">IFERROR(VLOOKUP($X2458,'BASE DADOS'!$B$2:$E$16867,2,FALSE()),"-")</f>
        <v>ORSE</v>
      </c>
      <c r="Z2458" s="106" t="str">
        <f aca="false">IFERROR(VLOOKUP($X2458,'BASE DADOS'!$B$2:$E$16867,3,FALSE()),"-")</f>
        <v>Soleira em granito cinza andorinha, l = 15 cm, e = 2 cm</v>
      </c>
      <c r="AA2458" s="107" t="str">
        <f aca="false">IFERROR(VLOOKUP($X2458,'BASE DADOS'!$B$2:$E$16867,4,FALSE()),"-")</f>
        <v>m</v>
      </c>
      <c r="AB2458" s="120" t="s">
        <v>16987</v>
      </c>
      <c r="AC2458" s="121" t="str">
        <f aca="false">IFERROR(VLOOKUP(AB2458,'ETAPAS ORCAM'!$B$4:$C$58,2,FALSE()),"-")</f>
        <v>B11 – PAVIMENTAÇÃO</v>
      </c>
      <c r="AMH2458" s="85"/>
      <c r="AMI2458" s="85"/>
      <c r="AMJ2458" s="85"/>
    </row>
    <row r="2459" s="104" customFormat="true" ht="17.9" hidden="false" customHeight="false" outlineLevel="1" collapsed="false">
      <c r="A2459" s="69"/>
      <c r="B2459" s="86"/>
      <c r="C2459" s="160" t="str">
        <f aca="false">C2453</f>
        <v>CBM-SE</v>
      </c>
      <c r="D2459" s="161" t="str">
        <f aca="false">D2453</f>
        <v>2º PAV.</v>
      </c>
      <c r="E2459" s="161" t="str">
        <f aca="false">E2453</f>
        <v>SANITÁRIO MASC. A=9,05m2</v>
      </c>
      <c r="F2459" s="162" t="s">
        <v>16994</v>
      </c>
      <c r="G2459" s="163"/>
      <c r="H2459" s="164"/>
      <c r="I2459" s="165"/>
      <c r="J2459" s="163" t="n">
        <v>2</v>
      </c>
      <c r="K2459" s="164"/>
      <c r="L2459" s="165"/>
      <c r="M2459" s="163" t="n">
        <v>0.6</v>
      </c>
      <c r="N2459" s="164"/>
      <c r="O2459" s="165"/>
      <c r="P2459" s="166"/>
      <c r="Q2459" s="167"/>
      <c r="R2459" s="168"/>
      <c r="S2459" s="169" t="n">
        <f aca="false">IF(G2459&lt;&gt;0,(G2459+P2459),(J2459*M2459)+P2459)</f>
        <v>1.2</v>
      </c>
      <c r="T2459" s="170" t="n">
        <f aca="false">IF(H2459&lt;&gt;0,(H2459+Q2459),(K2459*N2459)+Q2459)</f>
        <v>0</v>
      </c>
      <c r="U2459" s="171" t="n">
        <f aca="false">IF(I2459&lt;&gt;0,(I2459+R2459),(L2459*O2459)+R2459)</f>
        <v>0</v>
      </c>
      <c r="V2459" s="172" t="n">
        <f aca="false">SUM(S2459:U2459)</f>
        <v>1.2</v>
      </c>
      <c r="W2459" s="173"/>
      <c r="X2459" s="174"/>
      <c r="Y2459" s="161"/>
      <c r="Z2459" s="161"/>
      <c r="AA2459" s="162"/>
      <c r="AB2459" s="175"/>
      <c r="AC2459" s="176"/>
      <c r="AMH2459" s="85"/>
      <c r="AMI2459" s="85"/>
      <c r="AMJ2459" s="85"/>
    </row>
    <row r="2460" s="84" customFormat="true" ht="26.1" hidden="false" customHeight="false" outlineLevel="1" collapsed="false">
      <c r="A2460" s="69"/>
      <c r="B2460" s="86"/>
      <c r="C2460" s="105" t="str">
        <f aca="false">C2459</f>
        <v>CBM-SE</v>
      </c>
      <c r="D2460" s="106" t="str">
        <f aca="false">D2459</f>
        <v>2º PAV.</v>
      </c>
      <c r="E2460" s="106" t="str">
        <f aca="false">E2459</f>
        <v>SANITÁRIO MASC. A=9,05m2</v>
      </c>
      <c r="F2460" s="107" t="str">
        <f aca="false">F2459</f>
        <v>ESQ. ALUMÍNIO</v>
      </c>
      <c r="G2460" s="108"/>
      <c r="H2460" s="109"/>
      <c r="I2460" s="110"/>
      <c r="J2460" s="108"/>
      <c r="K2460" s="109"/>
      <c r="L2460" s="110"/>
      <c r="M2460" s="108"/>
      <c r="N2460" s="109"/>
      <c r="O2460" s="110"/>
      <c r="P2460" s="111"/>
      <c r="Q2460" s="112"/>
      <c r="R2460" s="113"/>
      <c r="S2460" s="114"/>
      <c r="T2460" s="115"/>
      <c r="U2460" s="116"/>
      <c r="V2460" s="117"/>
      <c r="W2460" s="118" t="n">
        <f aca="false">V2459</f>
        <v>1.2</v>
      </c>
      <c r="X2460" s="119" t="n">
        <v>94569</v>
      </c>
      <c r="Y2460" s="106" t="str">
        <f aca="false">IFERROR(VLOOKUP($X2460,'BASE DADOS'!$B$2:$E$16867,2,FALSE()),"-")</f>
        <v>SINAPI</v>
      </c>
      <c r="Z2460" s="106" t="str">
        <f aca="false">IFERROR(VLOOKUP($X2460,'BASE DADOS'!$B$2:$E$16867,3,FALSE()),"-")</f>
        <v>Janela de alumínio tipo maxim-ar, com vidros, batente e ferragens. exclusive alizar, acabamento e contramarco. fornecimento e instalação. af_12/2019</v>
      </c>
      <c r="AA2460" s="107" t="str">
        <f aca="false">IFERROR(VLOOKUP($X2460,'BASE DADOS'!$B$2:$E$16867,4,FALSE()),"-")</f>
        <v>m2</v>
      </c>
      <c r="AB2460" s="120" t="s">
        <v>16995</v>
      </c>
      <c r="AC2460" s="121" t="str">
        <f aca="false">IFERROR(VLOOKUP(AB2460,'ETAPAS ORCAM'!$B$4:$C$58,2,FALSE()),"-")</f>
        <v>B12 – ESQUADRIAS</v>
      </c>
      <c r="AMH2460" s="85"/>
      <c r="AMI2460" s="85"/>
      <c r="AMJ2460" s="85"/>
    </row>
    <row r="2461" s="84" customFormat="true" ht="17.9" hidden="false" customHeight="false" outlineLevel="1" collapsed="false">
      <c r="A2461" s="69"/>
      <c r="B2461" s="86"/>
      <c r="C2461" s="105" t="str">
        <f aca="false">C2460</f>
        <v>CBM-SE</v>
      </c>
      <c r="D2461" s="106" t="str">
        <f aca="false">D2460</f>
        <v>2º PAV.</v>
      </c>
      <c r="E2461" s="106" t="str">
        <f aca="false">E2460</f>
        <v>SANITÁRIO MASC. A=9,05m2</v>
      </c>
      <c r="F2461" s="107" t="str">
        <f aca="false">F2460</f>
        <v>ESQ. ALUMÍNIO</v>
      </c>
      <c r="G2461" s="108"/>
      <c r="H2461" s="109"/>
      <c r="I2461" s="110"/>
      <c r="J2461" s="108"/>
      <c r="K2461" s="109"/>
      <c r="L2461" s="110"/>
      <c r="M2461" s="108"/>
      <c r="N2461" s="109"/>
      <c r="O2461" s="110"/>
      <c r="P2461" s="111"/>
      <c r="Q2461" s="112"/>
      <c r="R2461" s="113"/>
      <c r="S2461" s="114"/>
      <c r="T2461" s="115"/>
      <c r="U2461" s="116"/>
      <c r="V2461" s="117"/>
      <c r="W2461" s="118" t="n">
        <f aca="false">+W2460*2</f>
        <v>2.4</v>
      </c>
      <c r="X2461" s="119" t="n">
        <v>99821</v>
      </c>
      <c r="Y2461" s="106" t="str">
        <f aca="false">IFERROR(VLOOKUP($X2461,'BASE DADOS'!$B$2:$E$16867,2,FALSE()),"-")</f>
        <v>SINAPI</v>
      </c>
      <c r="Z2461" s="106" t="str">
        <f aca="false">IFERROR(VLOOKUP($X2461,'BASE DADOS'!$B$2:$E$16867,3,FALSE()),"-")</f>
        <v>Limpeza de janela de vidro com caixilho em aço/alumínio/pvc. af_04/2019</v>
      </c>
      <c r="AA2461" s="107" t="str">
        <f aca="false">IFERROR(VLOOKUP($X2461,'BASE DADOS'!$B$2:$E$16867,4,FALSE()),"-")</f>
        <v>m2</v>
      </c>
      <c r="AB2461" s="120" t="s">
        <v>16988</v>
      </c>
      <c r="AC2461" s="121" t="str">
        <f aca="false">IFERROR(VLOOKUP(AB2461,'ETAPAS ORCAM'!$B$4:$C$58,2,FALSE()),"-")</f>
        <v>B39 – LIMPEZA FINAL</v>
      </c>
      <c r="AMH2461" s="85"/>
      <c r="AMI2461" s="85"/>
      <c r="AMJ2461" s="85"/>
    </row>
    <row r="2462" s="84" customFormat="true" ht="17.9" hidden="false" customHeight="false" outlineLevel="1" collapsed="false">
      <c r="A2462" s="69"/>
      <c r="B2462" s="86"/>
      <c r="C2462" s="105" t="str">
        <f aca="false">C2461</f>
        <v>CBM-SE</v>
      </c>
      <c r="D2462" s="106" t="str">
        <f aca="false">D2461</f>
        <v>2º PAV.</v>
      </c>
      <c r="E2462" s="106" t="str">
        <f aca="false">E2461</f>
        <v>SANITÁRIO MASC. A=9,05m2</v>
      </c>
      <c r="F2462" s="107" t="str">
        <f aca="false">F2461</f>
        <v>ESQ. ALUMÍNIO</v>
      </c>
      <c r="G2462" s="108"/>
      <c r="H2462" s="109"/>
      <c r="I2462" s="110"/>
      <c r="J2462" s="108"/>
      <c r="K2462" s="109"/>
      <c r="L2462" s="110"/>
      <c r="M2462" s="108"/>
      <c r="N2462" s="109"/>
      <c r="O2462" s="110"/>
      <c r="P2462" s="111"/>
      <c r="Q2462" s="112"/>
      <c r="R2462" s="113"/>
      <c r="S2462" s="114"/>
      <c r="T2462" s="115"/>
      <c r="U2462" s="116"/>
      <c r="V2462" s="117"/>
      <c r="W2462" s="118" t="n">
        <v>2.05</v>
      </c>
      <c r="X2462" s="119" t="n">
        <v>1989</v>
      </c>
      <c r="Y2462" s="106" t="str">
        <f aca="false">IFERROR(VLOOKUP($X2462,'BASE DADOS'!$B$2:$E$16867,2,FALSE()),"-")</f>
        <v>ORSE</v>
      </c>
      <c r="Z2462" s="106" t="str">
        <f aca="false">IFERROR(VLOOKUP($X2462,'BASE DADOS'!$B$2:$E$16867,3,FALSE()),"-")</f>
        <v>Peitoril granito cinza polido, c/ largura = 22 cm, esp = 2 cm</v>
      </c>
      <c r="AA2462" s="107" t="str">
        <f aca="false">IFERROR(VLOOKUP($X2462,'BASE DADOS'!$B$2:$E$16867,4,FALSE()),"-")</f>
        <v>m</v>
      </c>
      <c r="AB2462" s="120" t="s">
        <v>16989</v>
      </c>
      <c r="AC2462" s="121" t="str">
        <f aca="false">IFERROR(VLOOKUP(AB2462,'ETAPAS ORCAM'!$B$4:$C$58,2,FALSE()),"-")</f>
        <v>B08 – REVESTIMENTO INTERNO – PAREDE</v>
      </c>
      <c r="AMH2462" s="85"/>
      <c r="AMI2462" s="85"/>
      <c r="AMJ2462" s="85"/>
    </row>
    <row r="2463" s="104" customFormat="true" ht="26.1" hidden="false" customHeight="false" outlineLevel="1" collapsed="false">
      <c r="A2463" s="69"/>
      <c r="B2463" s="86"/>
      <c r="C2463" s="160" t="str">
        <f aca="false">C2453</f>
        <v>CBM-SE</v>
      </c>
      <c r="D2463" s="161" t="str">
        <f aca="false">D2453</f>
        <v>2º PAV.</v>
      </c>
      <c r="E2463" s="161" t="str">
        <f aca="false">E2453</f>
        <v>SANITÁRIO MASC. A=9,05m2</v>
      </c>
      <c r="F2463" s="162" t="s">
        <v>16951</v>
      </c>
      <c r="G2463" s="163" t="n">
        <v>1</v>
      </c>
      <c r="H2463" s="164"/>
      <c r="I2463" s="165"/>
      <c r="J2463" s="163"/>
      <c r="K2463" s="164"/>
      <c r="L2463" s="165"/>
      <c r="M2463" s="163"/>
      <c r="N2463" s="164"/>
      <c r="O2463" s="165"/>
      <c r="P2463" s="166"/>
      <c r="Q2463" s="167"/>
      <c r="R2463" s="168"/>
      <c r="S2463" s="169" t="n">
        <f aca="false">IF(G2463&lt;&gt;0,(G2463+P2463),(J2463*M2463)+P2463)</f>
        <v>1</v>
      </c>
      <c r="T2463" s="170" t="n">
        <f aca="false">IF(H2463&lt;&gt;0,(H2463+Q2463),(K2463*N2463)+Q2463)</f>
        <v>0</v>
      </c>
      <c r="U2463" s="171" t="n">
        <f aca="false">IF(I2463&lt;&gt;0,(I2463+R2463),(L2463*O2463)+R2463)</f>
        <v>0</v>
      </c>
      <c r="V2463" s="172" t="n">
        <f aca="false">SUM(S2463:U2463)</f>
        <v>1</v>
      </c>
      <c r="W2463" s="173"/>
      <c r="X2463" s="174"/>
      <c r="Y2463" s="161"/>
      <c r="Z2463" s="161"/>
      <c r="AA2463" s="162"/>
      <c r="AB2463" s="175"/>
      <c r="AC2463" s="176"/>
      <c r="AMH2463" s="85"/>
      <c r="AMI2463" s="85"/>
      <c r="AMJ2463" s="85"/>
    </row>
    <row r="2464" s="84" customFormat="true" ht="34.3" hidden="false" customHeight="false" outlineLevel="1" collapsed="false">
      <c r="A2464" s="69"/>
      <c r="B2464" s="86"/>
      <c r="C2464" s="105" t="str">
        <f aca="false">C2463</f>
        <v>CBM-SE</v>
      </c>
      <c r="D2464" s="106" t="str">
        <f aca="false">D2463</f>
        <v>2º PAV.</v>
      </c>
      <c r="E2464" s="106" t="str">
        <f aca="false">E2463</f>
        <v>SANITÁRIO MASC. A=9,05m2</v>
      </c>
      <c r="F2464" s="107" t="str">
        <f aca="false">F2463</f>
        <v>BANCADAS, LOUÇAS E METAIS</v>
      </c>
      <c r="G2464" s="108"/>
      <c r="H2464" s="109"/>
      <c r="I2464" s="110"/>
      <c r="J2464" s="108"/>
      <c r="K2464" s="109"/>
      <c r="L2464" s="110"/>
      <c r="M2464" s="108"/>
      <c r="N2464" s="109"/>
      <c r="O2464" s="110"/>
      <c r="P2464" s="111"/>
      <c r="Q2464" s="112"/>
      <c r="R2464" s="113"/>
      <c r="S2464" s="114"/>
      <c r="T2464" s="115"/>
      <c r="U2464" s="116"/>
      <c r="V2464" s="117"/>
      <c r="W2464" s="118" t="n">
        <v>1</v>
      </c>
      <c r="X2464" s="119" t="s">
        <v>146</v>
      </c>
      <c r="Y2464" s="106" t="str">
        <f aca="false">IFERROR(VLOOKUP($X2464,'BASE DADOS'!$B$2:$E$16867,2,FALSE()),"-")</f>
        <v>CRIAR</v>
      </c>
      <c r="Z2464" s="106" t="str">
        <f aca="false">IFERROR(VLOOKUP($X2464,'BASE DADOS'!$B$2:$E$16867,3,FALSE()),"-")</f>
        <v>Lavatório com bancada em granito cinza andorinha, e = 2cm, dim 1.00x0.60, com 01 cuba de louça de embutir, sifão cromado, válvula cromada, torneira cromada, inclusive rodopia 10 cm, assentada.</v>
      </c>
      <c r="AA2464" s="107" t="n">
        <f aca="false">IFERROR(VLOOKUP($X2464,'BASE DADOS'!$B$2:$E$16867,4,FALSE()),"-")</f>
        <v>0</v>
      </c>
      <c r="AB2464" s="120" t="s">
        <v>17006</v>
      </c>
      <c r="AC2464" s="121" t="str">
        <f aca="false">IFERROR(VLOOKUP(AB2464,'ETAPAS ORCAM'!$B$4:$C$58,2,FALSE()),"-")</f>
        <v>B24 – BANCADAS, LOUÇAS, METAIS SANITÁRIOS E DIVISÓRIAS DE GRANITO</v>
      </c>
      <c r="AMH2464" s="85"/>
      <c r="AMI2464" s="85"/>
      <c r="AMJ2464" s="85"/>
    </row>
    <row r="2465" s="84" customFormat="true" ht="26.1" hidden="false" customHeight="false" outlineLevel="1" collapsed="false">
      <c r="A2465" s="69"/>
      <c r="B2465" s="86"/>
      <c r="C2465" s="105" t="str">
        <f aca="false">C2464</f>
        <v>CBM-SE</v>
      </c>
      <c r="D2465" s="106" t="str">
        <f aca="false">D2464</f>
        <v>2º PAV.</v>
      </c>
      <c r="E2465" s="106" t="str">
        <f aca="false">E2464</f>
        <v>SANITÁRIO MASC. A=9,05m2</v>
      </c>
      <c r="F2465" s="107" t="str">
        <f aca="false">F2464</f>
        <v>BANCADAS, LOUÇAS E METAIS</v>
      </c>
      <c r="G2465" s="108"/>
      <c r="H2465" s="109"/>
      <c r="I2465" s="110"/>
      <c r="J2465" s="108"/>
      <c r="K2465" s="109"/>
      <c r="L2465" s="110"/>
      <c r="M2465" s="108"/>
      <c r="N2465" s="109"/>
      <c r="O2465" s="110"/>
      <c r="P2465" s="111"/>
      <c r="Q2465" s="112"/>
      <c r="R2465" s="113"/>
      <c r="S2465" s="114"/>
      <c r="T2465" s="115"/>
      <c r="U2465" s="116"/>
      <c r="V2465" s="117"/>
      <c r="W2465" s="118" t="n">
        <v>1</v>
      </c>
      <c r="X2465" s="119" t="n">
        <v>12099</v>
      </c>
      <c r="Y2465" s="106" t="str">
        <f aca="false">IFERROR(VLOOKUP($X2465,'BASE DADOS'!$B$2:$E$16867,2,FALSE()),"-")</f>
        <v>ORSE</v>
      </c>
      <c r="Z2465" s="106" t="str">
        <f aca="false">IFERROR(VLOOKUP($X2465,'BASE DADOS'!$B$2:$E$16867,3,FALSE()),"-")</f>
        <v>Vaso sanitário com caixa de descarga acoplada, linha vogue plus conforto, sem abertura frontal P.515.17, DECA ou similar</v>
      </c>
      <c r="AA2465" s="107" t="str">
        <f aca="false">IFERROR(VLOOKUP($X2465,'BASE DADOS'!$B$2:$E$16867,4,FALSE()),"-")</f>
        <v>un</v>
      </c>
      <c r="AB2465" s="120" t="s">
        <v>17006</v>
      </c>
      <c r="AC2465" s="121" t="str">
        <f aca="false">IFERROR(VLOOKUP(AB2465,'ETAPAS ORCAM'!$B$4:$C$58,2,FALSE()),"-")</f>
        <v>B24 – BANCADAS, LOUÇAS, METAIS SANITÁRIOS E DIVISÓRIAS DE GRANITO</v>
      </c>
      <c r="AMH2465" s="85"/>
      <c r="AMI2465" s="85"/>
      <c r="AMJ2465" s="85"/>
    </row>
    <row r="2466" s="84" customFormat="true" ht="17.9" hidden="false" customHeight="false" outlineLevel="1" collapsed="false">
      <c r="A2466" s="69"/>
      <c r="B2466" s="86"/>
      <c r="C2466" s="105" t="str">
        <f aca="false">C2465</f>
        <v>CBM-SE</v>
      </c>
      <c r="D2466" s="106" t="str">
        <f aca="false">D2465</f>
        <v>2º PAV.</v>
      </c>
      <c r="E2466" s="106" t="str">
        <f aca="false">E2465</f>
        <v>SANITÁRIO MASC. A=9,05m2</v>
      </c>
      <c r="F2466" s="107" t="str">
        <f aca="false">F2465</f>
        <v>BANCADAS, LOUÇAS E METAIS</v>
      </c>
      <c r="G2466" s="108"/>
      <c r="H2466" s="109"/>
      <c r="I2466" s="110"/>
      <c r="J2466" s="108"/>
      <c r="K2466" s="109"/>
      <c r="L2466" s="110"/>
      <c r="M2466" s="108"/>
      <c r="N2466" s="109"/>
      <c r="O2466" s="110"/>
      <c r="P2466" s="111"/>
      <c r="Q2466" s="112"/>
      <c r="R2466" s="113"/>
      <c r="S2466" s="114"/>
      <c r="T2466" s="115"/>
      <c r="U2466" s="116"/>
      <c r="V2466" s="117"/>
      <c r="W2466" s="118" t="n">
        <v>1</v>
      </c>
      <c r="X2466" s="119" t="n">
        <v>9502</v>
      </c>
      <c r="Y2466" s="106" t="str">
        <f aca="false">IFERROR(VLOOKUP($X2466,'BASE DADOS'!$B$2:$E$16867,2,FALSE()),"-")</f>
        <v>ORSE</v>
      </c>
      <c r="Z2466" s="106" t="str">
        <f aca="false">IFERROR(VLOOKUP($X2466,'BASE DADOS'!$B$2:$E$16867,3,FALSE()),"-")</f>
        <v>Ducha higiênica com registro, linha Link, ref. 1984.C.ACT. LNK, da DECA ou similar</v>
      </c>
      <c r="AA2466" s="107" t="str">
        <f aca="false">IFERROR(VLOOKUP($X2466,'BASE DADOS'!$B$2:$E$16867,4,FALSE()),"-")</f>
        <v>un</v>
      </c>
      <c r="AB2466" s="120" t="s">
        <v>17006</v>
      </c>
      <c r="AC2466" s="121" t="str">
        <f aca="false">IFERROR(VLOOKUP(AB2466,'ETAPAS ORCAM'!$B$4:$C$58,2,FALSE()),"-")</f>
        <v>B24 – BANCADAS, LOUÇAS, METAIS SANITÁRIOS E DIVISÓRIAS DE GRANITO</v>
      </c>
      <c r="AMH2466" s="85"/>
      <c r="AMI2466" s="85"/>
      <c r="AMJ2466" s="85"/>
    </row>
    <row r="2467" s="84" customFormat="true" ht="17.9" hidden="false" customHeight="false" outlineLevel="1" collapsed="false">
      <c r="A2467" s="69"/>
      <c r="B2467" s="86"/>
      <c r="C2467" s="105" t="str">
        <f aca="false">C2466</f>
        <v>CBM-SE</v>
      </c>
      <c r="D2467" s="106" t="str">
        <f aca="false">D2466</f>
        <v>2º PAV.</v>
      </c>
      <c r="E2467" s="106" t="str">
        <f aca="false">E2466</f>
        <v>SANITÁRIO MASC. A=9,05m2</v>
      </c>
      <c r="F2467" s="107" t="str">
        <f aca="false">F2466</f>
        <v>BANCADAS, LOUÇAS E METAIS</v>
      </c>
      <c r="G2467" s="108"/>
      <c r="H2467" s="109"/>
      <c r="I2467" s="110"/>
      <c r="J2467" s="108"/>
      <c r="K2467" s="109"/>
      <c r="L2467" s="110"/>
      <c r="M2467" s="108"/>
      <c r="N2467" s="109"/>
      <c r="O2467" s="110"/>
      <c r="P2467" s="111"/>
      <c r="Q2467" s="112"/>
      <c r="R2467" s="113"/>
      <c r="S2467" s="114"/>
      <c r="T2467" s="115"/>
      <c r="U2467" s="116"/>
      <c r="V2467" s="117"/>
      <c r="W2467" s="118" t="n">
        <v>1</v>
      </c>
      <c r="X2467" s="119" t="n">
        <v>8436</v>
      </c>
      <c r="Y2467" s="106" t="str">
        <f aca="false">IFERROR(VLOOKUP($X2467,'BASE DADOS'!$B$2:$E$16867,2,FALSE()),"-")</f>
        <v>ORSE</v>
      </c>
      <c r="Z2467" s="106" t="str">
        <f aca="false">IFERROR(VLOOKUP($X2467,'BASE DADOS'!$B$2:$E$16867,3,FALSE()),"-")</f>
        <v>Acabamento para registro 1/2", 3/4" e 1" (PQ), ref. 4900 - C43, da Deca ou similar</v>
      </c>
      <c r="AA2467" s="107" t="str">
        <f aca="false">IFERROR(VLOOKUP($X2467,'BASE DADOS'!$B$2:$E$16867,4,FALSE()),"-")</f>
        <v>un</v>
      </c>
      <c r="AB2467" s="120" t="s">
        <v>17006</v>
      </c>
      <c r="AC2467" s="121" t="str">
        <f aca="false">IFERROR(VLOOKUP(AB2467,'ETAPAS ORCAM'!$B$4:$C$58,2,FALSE()),"-")</f>
        <v>B24 – BANCADAS, LOUÇAS, METAIS SANITÁRIOS E DIVISÓRIAS DE GRANITO</v>
      </c>
      <c r="AMH2467" s="85"/>
      <c r="AMI2467" s="85"/>
      <c r="AMJ2467" s="85"/>
    </row>
    <row r="2468" s="84" customFormat="true" ht="17.9" hidden="false" customHeight="false" outlineLevel="1" collapsed="false">
      <c r="A2468" s="69"/>
      <c r="B2468" s="86"/>
      <c r="C2468" s="105" t="str">
        <f aca="false">C2467</f>
        <v>CBM-SE</v>
      </c>
      <c r="D2468" s="106" t="str">
        <f aca="false">D2467</f>
        <v>2º PAV.</v>
      </c>
      <c r="E2468" s="106" t="str">
        <f aca="false">E2467</f>
        <v>SANITÁRIO MASC. A=9,05m2</v>
      </c>
      <c r="F2468" s="107" t="str">
        <f aca="false">F2467</f>
        <v>BANCADAS, LOUÇAS E METAIS</v>
      </c>
      <c r="G2468" s="108"/>
      <c r="H2468" s="109"/>
      <c r="I2468" s="110"/>
      <c r="J2468" s="108"/>
      <c r="K2468" s="109"/>
      <c r="L2468" s="110"/>
      <c r="M2468" s="108"/>
      <c r="N2468" s="109"/>
      <c r="O2468" s="110"/>
      <c r="P2468" s="111"/>
      <c r="Q2468" s="112"/>
      <c r="R2468" s="113"/>
      <c r="S2468" s="114"/>
      <c r="T2468" s="115"/>
      <c r="U2468" s="116"/>
      <c r="V2468" s="117"/>
      <c r="W2468" s="118" t="n">
        <v>1</v>
      </c>
      <c r="X2468" s="119" t="n">
        <v>2045</v>
      </c>
      <c r="Y2468" s="106" t="str">
        <f aca="false">IFERROR(VLOOKUP($X2468,'BASE DADOS'!$B$2:$E$16867,2,FALSE()),"-")</f>
        <v>ORSE</v>
      </c>
      <c r="Z2468" s="106" t="str">
        <f aca="false">IFERROR(VLOOKUP($X2468,'BASE DADOS'!$B$2:$E$16867,3,FALSE()),"-")</f>
        <v>Porta sabão liquido de plástico</v>
      </c>
      <c r="AA2468" s="107" t="str">
        <f aca="false">IFERROR(VLOOKUP($X2468,'BASE DADOS'!$B$2:$E$16867,4,FALSE()),"-")</f>
        <v>un</v>
      </c>
      <c r="AB2468" s="120" t="s">
        <v>17006</v>
      </c>
      <c r="AC2468" s="121" t="str">
        <f aca="false">IFERROR(VLOOKUP(AB2468,'ETAPAS ORCAM'!$B$4:$C$58,2,FALSE()),"-")</f>
        <v>B24 – BANCADAS, LOUÇAS, METAIS SANITÁRIOS E DIVISÓRIAS DE GRANITO</v>
      </c>
      <c r="AMH2468" s="85"/>
      <c r="AMI2468" s="85"/>
      <c r="AMJ2468" s="85"/>
    </row>
    <row r="2469" s="84" customFormat="true" ht="17.9" hidden="false" customHeight="false" outlineLevel="1" collapsed="false">
      <c r="A2469" s="69"/>
      <c r="B2469" s="86"/>
      <c r="C2469" s="105" t="str">
        <f aca="false">C2468</f>
        <v>CBM-SE</v>
      </c>
      <c r="D2469" s="106" t="str">
        <f aca="false">D2468</f>
        <v>2º PAV.</v>
      </c>
      <c r="E2469" s="106" t="str">
        <f aca="false">E2468</f>
        <v>SANITÁRIO MASC. A=9,05m2</v>
      </c>
      <c r="F2469" s="107" t="str">
        <f aca="false">F2468</f>
        <v>BANCADAS, LOUÇAS E METAIS</v>
      </c>
      <c r="G2469" s="108"/>
      <c r="H2469" s="109"/>
      <c r="I2469" s="110"/>
      <c r="J2469" s="108"/>
      <c r="K2469" s="109"/>
      <c r="L2469" s="110"/>
      <c r="M2469" s="108"/>
      <c r="N2469" s="109"/>
      <c r="O2469" s="110"/>
      <c r="P2469" s="111"/>
      <c r="Q2469" s="112"/>
      <c r="R2469" s="113"/>
      <c r="S2469" s="114"/>
      <c r="T2469" s="115"/>
      <c r="U2469" s="116"/>
      <c r="V2469" s="117"/>
      <c r="W2469" s="118" t="n">
        <v>1</v>
      </c>
      <c r="X2469" s="119" t="n">
        <v>2034</v>
      </c>
      <c r="Y2469" s="106" t="str">
        <f aca="false">IFERROR(VLOOKUP($X2469,'BASE DADOS'!$B$2:$E$16867,2,FALSE()),"-")</f>
        <v>ORSE</v>
      </c>
      <c r="Z2469" s="106" t="str">
        <f aca="false">IFERROR(VLOOKUP($X2469,'BASE DADOS'!$B$2:$E$16867,3,FALSE()),"-")</f>
        <v>Porta toalha inox para papel toalha em rolo</v>
      </c>
      <c r="AA2469" s="107" t="str">
        <f aca="false">IFERROR(VLOOKUP($X2469,'BASE DADOS'!$B$2:$E$16867,4,FALSE()),"-")</f>
        <v>un</v>
      </c>
      <c r="AB2469" s="120" t="s">
        <v>17006</v>
      </c>
      <c r="AC2469" s="121" t="str">
        <f aca="false">IFERROR(VLOOKUP(AB2469,'ETAPAS ORCAM'!$B$4:$C$58,2,FALSE()),"-")</f>
        <v>B24 – BANCADAS, LOUÇAS, METAIS SANITÁRIOS E DIVISÓRIAS DE GRANITO</v>
      </c>
      <c r="AMH2469" s="85"/>
      <c r="AMI2469" s="85"/>
      <c r="AMJ2469" s="85"/>
    </row>
    <row r="2470" s="84" customFormat="true" ht="17.9" hidden="false" customHeight="false" outlineLevel="1" collapsed="false">
      <c r="A2470" s="69"/>
      <c r="B2470" s="86"/>
      <c r="C2470" s="105" t="str">
        <f aca="false">C2469</f>
        <v>CBM-SE</v>
      </c>
      <c r="D2470" s="106" t="str">
        <f aca="false">D2469</f>
        <v>2º PAV.</v>
      </c>
      <c r="E2470" s="106" t="str">
        <f aca="false">E2469</f>
        <v>SANITÁRIO MASC. A=9,05m2</v>
      </c>
      <c r="F2470" s="107" t="str">
        <f aca="false">F2469</f>
        <v>BANCADAS, LOUÇAS E METAIS</v>
      </c>
      <c r="G2470" s="108"/>
      <c r="H2470" s="109"/>
      <c r="I2470" s="110"/>
      <c r="J2470" s="108"/>
      <c r="K2470" s="109"/>
      <c r="L2470" s="110"/>
      <c r="M2470" s="108"/>
      <c r="N2470" s="109"/>
      <c r="O2470" s="110"/>
      <c r="P2470" s="111"/>
      <c r="Q2470" s="112"/>
      <c r="R2470" s="113"/>
      <c r="S2470" s="114"/>
      <c r="T2470" s="115"/>
      <c r="U2470" s="116"/>
      <c r="V2470" s="117"/>
      <c r="W2470" s="118" t="n">
        <v>1</v>
      </c>
      <c r="X2470" s="119" t="n">
        <v>12511</v>
      </c>
      <c r="Y2470" s="106" t="str">
        <f aca="false">IFERROR(VLOOKUP($X2470,'BASE DADOS'!$B$2:$E$16867,2,FALSE()),"-")</f>
        <v>ORSE</v>
      </c>
      <c r="Z2470" s="106" t="str">
        <f aca="false">IFERROR(VLOOKUP($X2470,'BASE DADOS'!$B$2:$E$16867,3,FALSE()),"-")</f>
        <v>Dispenser, em plástico, para papel higiênico em rolo</v>
      </c>
      <c r="AA2470" s="107" t="str">
        <f aca="false">IFERROR(VLOOKUP($X2470,'BASE DADOS'!$B$2:$E$16867,4,FALSE()),"-")</f>
        <v>un</v>
      </c>
      <c r="AB2470" s="120" t="s">
        <v>17006</v>
      </c>
      <c r="AC2470" s="121" t="str">
        <f aca="false">IFERROR(VLOOKUP(AB2470,'ETAPAS ORCAM'!$B$4:$C$58,2,FALSE()),"-")</f>
        <v>B24 – BANCADAS, LOUÇAS, METAIS SANITÁRIOS E DIVISÓRIAS DE GRANITO</v>
      </c>
      <c r="AMH2470" s="85"/>
      <c r="AMI2470" s="85"/>
      <c r="AMJ2470" s="85"/>
    </row>
    <row r="2471" s="104" customFormat="true" ht="17.9" hidden="false" customHeight="false" outlineLevel="1" collapsed="false">
      <c r="A2471" s="69"/>
      <c r="B2471" s="86"/>
      <c r="C2471" s="160" t="str">
        <f aca="false">C2466</f>
        <v>CBM-SE</v>
      </c>
      <c r="D2471" s="161" t="str">
        <f aca="false">D2466</f>
        <v>2º PAV.</v>
      </c>
      <c r="E2471" s="161" t="str">
        <f aca="false">E2466</f>
        <v>SANITÁRIO MASC. A=9,05m2</v>
      </c>
      <c r="F2471" s="162" t="s">
        <v>16949</v>
      </c>
      <c r="G2471" s="163"/>
      <c r="H2471" s="164"/>
      <c r="I2471" s="165"/>
      <c r="J2471" s="163" t="n">
        <v>1</v>
      </c>
      <c r="K2471" s="164"/>
      <c r="L2471" s="165"/>
      <c r="M2471" s="163" t="n">
        <v>1</v>
      </c>
      <c r="N2471" s="164"/>
      <c r="O2471" s="165"/>
      <c r="P2471" s="166"/>
      <c r="Q2471" s="167"/>
      <c r="R2471" s="168"/>
      <c r="S2471" s="169" t="n">
        <f aca="false">IF(G2471&lt;&gt;0,(G2471+P2471),(J2471*M2471)+P2471)</f>
        <v>1</v>
      </c>
      <c r="T2471" s="170" t="n">
        <f aca="false">IF(H2471&lt;&gt;0,(H2471+Q2471),(K2471*N2471)+Q2471)</f>
        <v>0</v>
      </c>
      <c r="U2471" s="171" t="n">
        <f aca="false">IF(I2471&lt;&gt;0,(I2471+R2471),(L2471*O2471)+R2471)</f>
        <v>0</v>
      </c>
      <c r="V2471" s="172" t="n">
        <f aca="false">SUM(S2471:U2471)</f>
        <v>1</v>
      </c>
      <c r="W2471" s="173"/>
      <c r="X2471" s="174"/>
      <c r="Y2471" s="161"/>
      <c r="Z2471" s="161"/>
      <c r="AA2471" s="162"/>
      <c r="AB2471" s="175"/>
      <c r="AC2471" s="176"/>
      <c r="AMH2471" s="85"/>
      <c r="AMI2471" s="85"/>
      <c r="AMJ2471" s="85"/>
    </row>
    <row r="2472" s="84" customFormat="true" ht="17.9" hidden="false" customHeight="false" outlineLevel="1" collapsed="false">
      <c r="A2472" s="69"/>
      <c r="B2472" s="86"/>
      <c r="C2472" s="105" t="str">
        <f aca="false">C2471</f>
        <v>CBM-SE</v>
      </c>
      <c r="D2472" s="106" t="str">
        <f aca="false">D2471</f>
        <v>2º PAV.</v>
      </c>
      <c r="E2472" s="106" t="str">
        <f aca="false">E2471</f>
        <v>SANITÁRIO MASC. A=9,05m2</v>
      </c>
      <c r="F2472" s="107" t="str">
        <f aca="false">F2471</f>
        <v>VIDROS</v>
      </c>
      <c r="G2472" s="108"/>
      <c r="H2472" s="109"/>
      <c r="I2472" s="110"/>
      <c r="J2472" s="108"/>
      <c r="K2472" s="109"/>
      <c r="L2472" s="110"/>
      <c r="M2472" s="108"/>
      <c r="N2472" s="109"/>
      <c r="O2472" s="110"/>
      <c r="P2472" s="111"/>
      <c r="Q2472" s="112"/>
      <c r="R2472" s="113"/>
      <c r="S2472" s="114"/>
      <c r="T2472" s="115"/>
      <c r="U2472" s="116"/>
      <c r="V2472" s="117"/>
      <c r="W2472" s="118" t="n">
        <f aca="false">V2471</f>
        <v>1</v>
      </c>
      <c r="X2472" s="119" t="n">
        <v>1889</v>
      </c>
      <c r="Y2472" s="106" t="str">
        <f aca="false">IFERROR(VLOOKUP($X2472,'BASE DADOS'!$B$2:$E$16867,2,FALSE()),"-")</f>
        <v>ORSE</v>
      </c>
      <c r="Z2472" s="106" t="str">
        <f aca="false">IFERROR(VLOOKUP($X2472,'BASE DADOS'!$B$2:$E$16867,3,FALSE()),"-")</f>
        <v>Espelho plano 4mm</v>
      </c>
      <c r="AA2472" s="107" t="str">
        <f aca="false">IFERROR(VLOOKUP($X2472,'BASE DADOS'!$B$2:$E$16867,4,FALSE()),"-")</f>
        <v>m2</v>
      </c>
      <c r="AB2472" s="120" t="s">
        <v>16995</v>
      </c>
      <c r="AC2472" s="121" t="str">
        <f aca="false">IFERROR(VLOOKUP(AB2472,'ETAPAS ORCAM'!$B$4:$C$58,2,FALSE()),"-")</f>
        <v>B12 – ESQUADRIAS</v>
      </c>
      <c r="AMH2472" s="85"/>
      <c r="AMI2472" s="85"/>
      <c r="AMJ2472" s="85"/>
    </row>
    <row r="2473" s="104" customFormat="true" ht="17.9" hidden="false" customHeight="false" outlineLevel="1" collapsed="false">
      <c r="A2473" s="69"/>
      <c r="B2473" s="86"/>
      <c r="C2473" s="160" t="str">
        <f aca="false">C2468</f>
        <v>CBM-SE</v>
      </c>
      <c r="D2473" s="161" t="str">
        <f aca="false">D2468</f>
        <v>2º PAV.</v>
      </c>
      <c r="E2473" s="161" t="str">
        <f aca="false">E2468</f>
        <v>SANITÁRIO MASC. A=9,05m2</v>
      </c>
      <c r="F2473" s="162" t="s">
        <v>16950</v>
      </c>
      <c r="G2473" s="163"/>
      <c r="H2473" s="164"/>
      <c r="I2473" s="165"/>
      <c r="J2473" s="163" t="n">
        <v>1.75</v>
      </c>
      <c r="K2473" s="164" t="n">
        <f aca="false">+1.22*2</f>
        <v>2.44</v>
      </c>
      <c r="L2473" s="165"/>
      <c r="M2473" s="163" t="n">
        <v>1.8</v>
      </c>
      <c r="N2473" s="164" t="n">
        <v>1.8</v>
      </c>
      <c r="O2473" s="165"/>
      <c r="P2473" s="166"/>
      <c r="Q2473" s="167" t="n">
        <f aca="false">-(0.8*1.8)*2</f>
        <v>-2.88</v>
      </c>
      <c r="R2473" s="168"/>
      <c r="S2473" s="169" t="n">
        <f aca="false">IF(G2473&lt;&gt;0,(G2473+P2473),(J2473*M2473)+P2473)</f>
        <v>3.15</v>
      </c>
      <c r="T2473" s="170" t="n">
        <f aca="false">IF(H2473&lt;&gt;0,(H2473+Q2473),(K2473*N2473)+Q2473)</f>
        <v>1.512</v>
      </c>
      <c r="U2473" s="171" t="n">
        <f aca="false">IF(I2473&lt;&gt;0,(I2473+R2473),(L2473*O2473)+R2473)</f>
        <v>0</v>
      </c>
      <c r="V2473" s="172" t="n">
        <f aca="false">SUM(S2473:U2473)</f>
        <v>4.662</v>
      </c>
      <c r="W2473" s="173"/>
      <c r="X2473" s="174"/>
      <c r="Y2473" s="161"/>
      <c r="Z2473" s="161"/>
      <c r="AA2473" s="162"/>
      <c r="AB2473" s="175"/>
      <c r="AC2473" s="176"/>
      <c r="AMH2473" s="85"/>
      <c r="AMI2473" s="85"/>
      <c r="AMJ2473" s="85"/>
    </row>
    <row r="2474" s="84" customFormat="true" ht="17.9" hidden="false" customHeight="false" outlineLevel="1" collapsed="false">
      <c r="A2474" s="69"/>
      <c r="B2474" s="86"/>
      <c r="C2474" s="105" t="str">
        <f aca="false">C2473</f>
        <v>CBM-SE</v>
      </c>
      <c r="D2474" s="106" t="str">
        <f aca="false">D2473</f>
        <v>2º PAV.</v>
      </c>
      <c r="E2474" s="106" t="str">
        <f aca="false">E2473</f>
        <v>SANITÁRIO MASC. A=9,05m2</v>
      </c>
      <c r="F2474" s="107" t="str">
        <f aca="false">F2473</f>
        <v>MÁRMORES E GRANITOS</v>
      </c>
      <c r="G2474" s="108"/>
      <c r="H2474" s="109"/>
      <c r="I2474" s="110"/>
      <c r="J2474" s="108"/>
      <c r="K2474" s="109"/>
      <c r="L2474" s="110"/>
      <c r="M2474" s="108"/>
      <c r="N2474" s="109"/>
      <c r="O2474" s="110"/>
      <c r="P2474" s="111"/>
      <c r="Q2474" s="112"/>
      <c r="R2474" s="113"/>
      <c r="S2474" s="114"/>
      <c r="T2474" s="115"/>
      <c r="U2474" s="116"/>
      <c r="V2474" s="117"/>
      <c r="W2474" s="118" t="n">
        <f aca="false">V2473</f>
        <v>4.662</v>
      </c>
      <c r="X2474" s="119" t="n">
        <v>191</v>
      </c>
      <c r="Y2474" s="106" t="str">
        <f aca="false">IFERROR(VLOOKUP($X2474,'BASE DADOS'!$B$2:$E$16867,2,FALSE()),"-")</f>
        <v>ORSE</v>
      </c>
      <c r="Z2474" s="106" t="str">
        <f aca="false">IFERROR(VLOOKUP($X2474,'BASE DADOS'!$B$2:$E$16867,3,FALSE()),"-")</f>
        <v>Divisória em granito cinza andorinha polido, e=2cm, inclusive montagem com ferragens - Rev 02</v>
      </c>
      <c r="AA2474" s="107" t="str">
        <f aca="false">IFERROR(VLOOKUP($X2474,'BASE DADOS'!$B$2:$E$16867,4,FALSE()),"-")</f>
        <v>m2</v>
      </c>
      <c r="AB2474" s="120" t="s">
        <v>17006</v>
      </c>
      <c r="AC2474" s="121" t="str">
        <f aca="false">IFERROR(VLOOKUP(AB2474,'ETAPAS ORCAM'!$B$4:$C$58,2,FALSE()),"-")</f>
        <v>B24 – BANCADAS, LOUÇAS, METAIS SANITÁRIOS E DIVISÓRIAS DE GRANITO</v>
      </c>
      <c r="AMH2474" s="85"/>
      <c r="AMI2474" s="85"/>
      <c r="AMJ2474" s="85"/>
    </row>
    <row r="2475" s="84" customFormat="true" ht="12.8" hidden="false" customHeight="false" outlineLevel="1" collapsed="false">
      <c r="A2475" s="69"/>
      <c r="B2475" s="86"/>
      <c r="C2475" s="122"/>
      <c r="D2475" s="123"/>
      <c r="E2475" s="123"/>
      <c r="F2475" s="124"/>
      <c r="G2475" s="125"/>
      <c r="H2475" s="126"/>
      <c r="I2475" s="127"/>
      <c r="J2475" s="125"/>
      <c r="K2475" s="126"/>
      <c r="L2475" s="127"/>
      <c r="M2475" s="125"/>
      <c r="N2475" s="126"/>
      <c r="O2475" s="127"/>
      <c r="P2475" s="128"/>
      <c r="Q2475" s="129"/>
      <c r="R2475" s="130"/>
      <c r="S2475" s="131"/>
      <c r="T2475" s="132"/>
      <c r="U2475" s="133"/>
      <c r="V2475" s="134"/>
      <c r="W2475" s="135"/>
      <c r="X2475" s="136"/>
      <c r="Y2475" s="123"/>
      <c r="Z2475" s="123"/>
      <c r="AA2475" s="124"/>
      <c r="AB2475" s="137"/>
      <c r="AC2475" s="138"/>
      <c r="AMH2475" s="85"/>
      <c r="AMI2475" s="85"/>
      <c r="AMJ2475" s="85"/>
    </row>
    <row r="2477" s="84" customFormat="true" ht="12.8" hidden="false" customHeight="false" outlineLevel="0" collapsed="false">
      <c r="A2477" s="69"/>
      <c r="B2477" s="70" t="n">
        <v>37289</v>
      </c>
      <c r="C2477" s="147" t="s">
        <v>16962</v>
      </c>
      <c r="D2477" s="148" t="s">
        <v>17062</v>
      </c>
      <c r="E2477" s="148" t="s">
        <v>17075</v>
      </c>
      <c r="F2477" s="149"/>
      <c r="G2477" s="150"/>
      <c r="H2477" s="151"/>
      <c r="I2477" s="152"/>
      <c r="J2477" s="150"/>
      <c r="K2477" s="151"/>
      <c r="L2477" s="152"/>
      <c r="M2477" s="150"/>
      <c r="N2477" s="151"/>
      <c r="O2477" s="152"/>
      <c r="P2477" s="150"/>
      <c r="Q2477" s="151"/>
      <c r="R2477" s="152"/>
      <c r="S2477" s="153"/>
      <c r="T2477" s="154"/>
      <c r="U2477" s="155"/>
      <c r="V2477" s="156"/>
      <c r="W2477" s="157"/>
      <c r="X2477" s="147"/>
      <c r="Y2477" s="148"/>
      <c r="Z2477" s="148"/>
      <c r="AA2477" s="149"/>
      <c r="AB2477" s="158"/>
      <c r="AC2477" s="159"/>
      <c r="AMH2477" s="85"/>
      <c r="AMI2477" s="85"/>
      <c r="AMJ2477" s="85"/>
    </row>
    <row r="2478" s="104" customFormat="true" ht="12.8" hidden="false" customHeight="false" outlineLevel="1" collapsed="false">
      <c r="A2478" s="69"/>
      <c r="B2478" s="86"/>
      <c r="C2478" s="160" t="str">
        <f aca="false">C2477</f>
        <v>CBM-SE</v>
      </c>
      <c r="D2478" s="161" t="str">
        <f aca="false">D2477</f>
        <v>2º PAV.</v>
      </c>
      <c r="E2478" s="161" t="str">
        <f aca="false">E2477</f>
        <v>SANITÁRIO FEM. A=9,05m2</v>
      </c>
      <c r="F2478" s="162" t="s">
        <v>16938</v>
      </c>
      <c r="G2478" s="163" t="n">
        <v>9.05</v>
      </c>
      <c r="H2478" s="164"/>
      <c r="I2478" s="165"/>
      <c r="J2478" s="163"/>
      <c r="K2478" s="164"/>
      <c r="L2478" s="165"/>
      <c r="M2478" s="163"/>
      <c r="N2478" s="164"/>
      <c r="O2478" s="165"/>
      <c r="P2478" s="166"/>
      <c r="Q2478" s="167"/>
      <c r="R2478" s="168"/>
      <c r="S2478" s="169" t="n">
        <f aca="false">IF(G2478&lt;&gt;0,(G2478+P2478),(J2478*M2478)+P2478)</f>
        <v>9.05</v>
      </c>
      <c r="T2478" s="170" t="n">
        <f aca="false">IF(H2478&lt;&gt;0,(H2478+Q2478),(K2478*N2478)+Q2478)</f>
        <v>0</v>
      </c>
      <c r="U2478" s="171" t="n">
        <f aca="false">IF(I2478&lt;&gt;0,(I2478+R2478),(L2478*O2478)+R2478)</f>
        <v>0</v>
      </c>
      <c r="V2478" s="172" t="n">
        <f aca="false">SUM(S2478:U2478)</f>
        <v>9.05</v>
      </c>
      <c r="W2478" s="173"/>
      <c r="X2478" s="174"/>
      <c r="Y2478" s="161"/>
      <c r="Z2478" s="161"/>
      <c r="AA2478" s="162"/>
      <c r="AB2478" s="175"/>
      <c r="AC2478" s="176"/>
      <c r="AMH2478" s="85"/>
      <c r="AMI2478" s="85"/>
      <c r="AMJ2478" s="85"/>
    </row>
    <row r="2479" s="84" customFormat="true" ht="12.8" hidden="false" customHeight="false" outlineLevel="1" collapsed="false">
      <c r="A2479" s="69"/>
      <c r="B2479" s="86"/>
      <c r="C2479" s="105" t="str">
        <f aca="false">C2478</f>
        <v>CBM-SE</v>
      </c>
      <c r="D2479" s="106" t="str">
        <f aca="false">D2478</f>
        <v>2º PAV.</v>
      </c>
      <c r="E2479" s="106" t="str">
        <f aca="false">E2478</f>
        <v>SANITÁRIO FEM. A=9,05m2</v>
      </c>
      <c r="F2479" s="107" t="str">
        <f aca="false">F2478</f>
        <v>PISO</v>
      </c>
      <c r="G2479" s="108"/>
      <c r="H2479" s="109"/>
      <c r="I2479" s="110"/>
      <c r="J2479" s="108"/>
      <c r="K2479" s="109"/>
      <c r="L2479" s="110"/>
      <c r="M2479" s="108"/>
      <c r="N2479" s="109"/>
      <c r="O2479" s="110"/>
      <c r="P2479" s="111"/>
      <c r="Q2479" s="112"/>
      <c r="R2479" s="113"/>
      <c r="S2479" s="114"/>
      <c r="T2479" s="115"/>
      <c r="U2479" s="116"/>
      <c r="V2479" s="117"/>
      <c r="W2479" s="118" t="n">
        <f aca="false">V2478</f>
        <v>9.05</v>
      </c>
      <c r="X2479" s="119" t="n">
        <v>99811</v>
      </c>
      <c r="Y2479" s="106" t="str">
        <f aca="false">IFERROR(VLOOKUP($X2479,'BASE DADOS'!$B$2:$E$16867,2,FALSE()),"-")</f>
        <v>SINAPI</v>
      </c>
      <c r="Z2479" s="106" t="str">
        <f aca="false">IFERROR(VLOOKUP($X2479,'BASE DADOS'!$B$2:$E$16867,3,FALSE()),"-")</f>
        <v>Limpeza de contrapiso com vassoura a seco. af_04/2019</v>
      </c>
      <c r="AA2479" s="107" t="str">
        <f aca="false">IFERROR(VLOOKUP($X2479,'BASE DADOS'!$B$2:$E$16867,4,FALSE()),"-")</f>
        <v>m2</v>
      </c>
      <c r="AB2479" s="120" t="s">
        <v>16987</v>
      </c>
      <c r="AC2479" s="121" t="str">
        <f aca="false">IFERROR(VLOOKUP(AB2479,'ETAPAS ORCAM'!$B$4:$C$58,2,FALSE()),"-")</f>
        <v>B11 – PAVIMENTAÇÃO</v>
      </c>
      <c r="AMH2479" s="85"/>
      <c r="AMI2479" s="85"/>
      <c r="AMJ2479" s="85"/>
    </row>
    <row r="2480" s="84" customFormat="true" ht="34.3" hidden="false" customHeight="false" outlineLevel="1" collapsed="false">
      <c r="A2480" s="69"/>
      <c r="B2480" s="86"/>
      <c r="C2480" s="105" t="str">
        <f aca="false">C2479</f>
        <v>CBM-SE</v>
      </c>
      <c r="D2480" s="106" t="str">
        <f aca="false">D2479</f>
        <v>2º PAV.</v>
      </c>
      <c r="E2480" s="106" t="str">
        <f aca="false">E2479</f>
        <v>SANITÁRIO FEM. A=9,05m2</v>
      </c>
      <c r="F2480" s="107" t="str">
        <f aca="false">F2479</f>
        <v>PISO</v>
      </c>
      <c r="G2480" s="108"/>
      <c r="H2480" s="109"/>
      <c r="I2480" s="110"/>
      <c r="J2480" s="108"/>
      <c r="K2480" s="109"/>
      <c r="L2480" s="110"/>
      <c r="M2480" s="108"/>
      <c r="N2480" s="109"/>
      <c r="O2480" s="110"/>
      <c r="P2480" s="111"/>
      <c r="Q2480" s="112"/>
      <c r="R2480" s="113"/>
      <c r="S2480" s="114"/>
      <c r="T2480" s="115"/>
      <c r="U2480" s="116"/>
      <c r="V2480" s="117"/>
      <c r="W2480" s="118" t="n">
        <f aca="false">W2479</f>
        <v>9.05</v>
      </c>
      <c r="X2480" s="119" t="n">
        <v>87745</v>
      </c>
      <c r="Y2480" s="106" t="str">
        <f aca="false">IFERROR(VLOOKUP($X2480,'BASE DADOS'!$B$2:$E$16867,2,FALSE()),"-")</f>
        <v>SINAPI</v>
      </c>
      <c r="Z2480" s="106" t="str">
        <f aca="false">IFERROR(VLOOKUP($X2480,'BASE DADOS'!$B$2:$E$16867,3,FALSE()),"-")</f>
        <v>Contrapiso em argamassa traço 1:4 (cimento e areia), preparo mecânico com betoneira 400 l, aplicado em áreas molhadas sobre laje, aderido, acabamento não reforçado, espessura 3cm. af_07/2021</v>
      </c>
      <c r="AA2480" s="107" t="str">
        <f aca="false">IFERROR(VLOOKUP($X2480,'BASE DADOS'!$B$2:$E$16867,4,FALSE()),"-")</f>
        <v>m2</v>
      </c>
      <c r="AB2480" s="120" t="s">
        <v>16987</v>
      </c>
      <c r="AC2480" s="121" t="str">
        <f aca="false">IFERROR(VLOOKUP(AB2480,'ETAPAS ORCAM'!$B$4:$C$58,2,FALSE()),"-")</f>
        <v>B11 – PAVIMENTAÇÃO</v>
      </c>
      <c r="AMH2480" s="85"/>
      <c r="AMI2480" s="85"/>
      <c r="AMJ2480" s="85"/>
    </row>
    <row r="2481" s="84" customFormat="true" ht="17.9" hidden="false" customHeight="false" outlineLevel="1" collapsed="false">
      <c r="A2481" s="69"/>
      <c r="B2481" s="86"/>
      <c r="C2481" s="105" t="str">
        <f aca="false">C2480</f>
        <v>CBM-SE</v>
      </c>
      <c r="D2481" s="106" t="str">
        <f aca="false">D2480</f>
        <v>2º PAV.</v>
      </c>
      <c r="E2481" s="106" t="str">
        <f aca="false">E2480</f>
        <v>SANITÁRIO FEM. A=9,05m2</v>
      </c>
      <c r="F2481" s="107" t="str">
        <f aca="false">F2480</f>
        <v>PISO</v>
      </c>
      <c r="G2481" s="108"/>
      <c r="H2481" s="109"/>
      <c r="I2481" s="110"/>
      <c r="J2481" s="108"/>
      <c r="K2481" s="109"/>
      <c r="L2481" s="110"/>
      <c r="M2481" s="108"/>
      <c r="N2481" s="109"/>
      <c r="O2481" s="110"/>
      <c r="P2481" s="111"/>
      <c r="Q2481" s="112"/>
      <c r="R2481" s="113"/>
      <c r="S2481" s="114"/>
      <c r="T2481" s="115"/>
      <c r="U2481" s="116"/>
      <c r="V2481" s="117"/>
      <c r="W2481" s="118" t="n">
        <f aca="false">W2480</f>
        <v>9.05</v>
      </c>
      <c r="X2481" s="119" t="n">
        <v>98555</v>
      </c>
      <c r="Y2481" s="106" t="str">
        <f aca="false">IFERROR(VLOOKUP($X2481,'BASE DADOS'!$B$2:$E$16867,2,FALSE()),"-")</f>
        <v>SINAPI</v>
      </c>
      <c r="Z2481" s="106" t="str">
        <f aca="false">IFERROR(VLOOKUP($X2481,'BASE DADOS'!$B$2:$E$16867,3,FALSE()),"-")</f>
        <v>Impermeabilização de superfície com argamassa polimérica / membrana acrílica, 3 demãos. af_06/2018</v>
      </c>
      <c r="AA2481" s="107" t="str">
        <f aca="false">IFERROR(VLOOKUP($X2481,'BASE DADOS'!$B$2:$E$16867,4,FALSE()),"-")</f>
        <v>m2</v>
      </c>
      <c r="AB2481" s="120" t="s">
        <v>16999</v>
      </c>
      <c r="AC2481" s="121" t="str">
        <f aca="false">IFERROR(VLOOKUP(AB2481,'ETAPAS ORCAM'!$B$4:$C$58,2,FALSE()),"-")</f>
        <v>B07 – IMPERMEABILIZAÇÃO</v>
      </c>
      <c r="AMH2481" s="85"/>
      <c r="AMI2481" s="85"/>
      <c r="AMJ2481" s="85"/>
    </row>
    <row r="2482" s="84" customFormat="true" ht="34.3" hidden="false" customHeight="false" outlineLevel="1" collapsed="false">
      <c r="A2482" s="69"/>
      <c r="B2482" s="86"/>
      <c r="C2482" s="105" t="str">
        <f aca="false">C2480</f>
        <v>CBM-SE</v>
      </c>
      <c r="D2482" s="106" t="str">
        <f aca="false">D2480</f>
        <v>2º PAV.</v>
      </c>
      <c r="E2482" s="106" t="str">
        <f aca="false">E2480</f>
        <v>SANITÁRIO FEM. A=9,05m2</v>
      </c>
      <c r="F2482" s="107" t="str">
        <f aca="false">F2480</f>
        <v>PISO</v>
      </c>
      <c r="G2482" s="108"/>
      <c r="H2482" s="109"/>
      <c r="I2482" s="110"/>
      <c r="J2482" s="108"/>
      <c r="K2482" s="109"/>
      <c r="L2482" s="110"/>
      <c r="M2482" s="108"/>
      <c r="N2482" s="109"/>
      <c r="O2482" s="110"/>
      <c r="P2482" s="111"/>
      <c r="Q2482" s="112"/>
      <c r="R2482" s="113"/>
      <c r="S2482" s="114"/>
      <c r="T2482" s="115"/>
      <c r="U2482" s="116"/>
      <c r="V2482" s="117"/>
      <c r="W2482" s="118" t="n">
        <f aca="false">W2481</f>
        <v>9.05</v>
      </c>
      <c r="X2482" s="119" t="n">
        <v>13397</v>
      </c>
      <c r="Y2482" s="106" t="str">
        <f aca="false">IFERROR(VLOOKUP($X2482,'BASE DADOS'!$B$2:$E$16867,2,FALSE()),"-")</f>
        <v>ORSE</v>
      </c>
      <c r="Z2482" s="106" t="str">
        <f aca="false">IFERROR(VLOOKUP($X2482,'BASE DADOS'!$B$2:$E$16867,3,FALSE()),"-")</f>
        <v>Revestimento cerâmico para piso ou parede, 53 x 53 cm, Arielle, linha logan, cor branca, ou similar, PEI-5, aplicado com argamassa industrializada ac-ii, rejuntado, exclusive regularização de base ou emboço</v>
      </c>
      <c r="AA2482" s="107" t="str">
        <f aca="false">IFERROR(VLOOKUP($X2482,'BASE DADOS'!$B$2:$E$16867,4,FALSE()),"-")</f>
        <v>m2</v>
      </c>
      <c r="AB2482" s="120" t="s">
        <v>16987</v>
      </c>
      <c r="AC2482" s="121" t="str">
        <f aca="false">IFERROR(VLOOKUP(AB2482,'ETAPAS ORCAM'!$B$4:$C$58,2,FALSE()),"-")</f>
        <v>B11 – PAVIMENTAÇÃO</v>
      </c>
      <c r="AMH2482" s="85"/>
      <c r="AMI2482" s="85"/>
      <c r="AMJ2482" s="85"/>
    </row>
    <row r="2483" s="84" customFormat="true" ht="17.9" hidden="false" customHeight="false" outlineLevel="1" collapsed="false">
      <c r="A2483" s="69"/>
      <c r="B2483" s="86"/>
      <c r="C2483" s="105" t="str">
        <f aca="false">C2482</f>
        <v>CBM-SE</v>
      </c>
      <c r="D2483" s="106" t="str">
        <f aca="false">D2482</f>
        <v>2º PAV.</v>
      </c>
      <c r="E2483" s="106" t="str">
        <f aca="false">E2482</f>
        <v>SANITÁRIO FEM. A=9,05m2</v>
      </c>
      <c r="F2483" s="107" t="str">
        <f aca="false">F2482</f>
        <v>PISO</v>
      </c>
      <c r="G2483" s="108"/>
      <c r="H2483" s="109"/>
      <c r="I2483" s="110"/>
      <c r="J2483" s="108"/>
      <c r="K2483" s="109"/>
      <c r="L2483" s="110"/>
      <c r="M2483" s="108"/>
      <c r="N2483" s="109"/>
      <c r="O2483" s="110"/>
      <c r="P2483" s="111"/>
      <c r="Q2483" s="112"/>
      <c r="R2483" s="113"/>
      <c r="S2483" s="114"/>
      <c r="T2483" s="115"/>
      <c r="U2483" s="116"/>
      <c r="V2483" s="117"/>
      <c r="W2483" s="118" t="n">
        <f aca="false">W2482</f>
        <v>9.05</v>
      </c>
      <c r="X2483" s="119" t="n">
        <v>99804</v>
      </c>
      <c r="Y2483" s="106" t="str">
        <f aca="false">IFERROR(VLOOKUP($X2483,'BASE DADOS'!$B$2:$E$16867,2,FALSE()),"-")</f>
        <v>SINAPI</v>
      </c>
      <c r="Z2483" s="106" t="str">
        <f aca="false">IFERROR(VLOOKUP($X2483,'BASE DADOS'!$B$2:$E$16867,3,FALSE()),"-")</f>
        <v>Limpeza de piso cerâmico ou porcelanato utilizando detergente neutro e escovação manual. af_04/2019</v>
      </c>
      <c r="AA2483" s="107" t="str">
        <f aca="false">IFERROR(VLOOKUP($X2483,'BASE DADOS'!$B$2:$E$16867,4,FALSE()),"-")</f>
        <v>m2</v>
      </c>
      <c r="AB2483" s="120" t="s">
        <v>16988</v>
      </c>
      <c r="AC2483" s="121" t="str">
        <f aca="false">IFERROR(VLOOKUP(AB2483,'ETAPAS ORCAM'!$B$4:$C$58,2,FALSE()),"-")</f>
        <v>B39 – LIMPEZA FINAL</v>
      </c>
      <c r="AMH2483" s="85"/>
      <c r="AMI2483" s="85"/>
      <c r="AMJ2483" s="85"/>
    </row>
    <row r="2484" s="104" customFormat="true" ht="12.8" hidden="false" customHeight="false" outlineLevel="1" collapsed="false">
      <c r="A2484" s="69"/>
      <c r="B2484" s="86"/>
      <c r="C2484" s="160" t="str">
        <f aca="false">C2483</f>
        <v>CBM-SE</v>
      </c>
      <c r="D2484" s="161" t="str">
        <f aca="false">D2483</f>
        <v>2º PAV.</v>
      </c>
      <c r="E2484" s="161" t="str">
        <f aca="false">E2483</f>
        <v>SANITÁRIO FEM. A=9,05m2</v>
      </c>
      <c r="F2484" s="162" t="s">
        <v>16939</v>
      </c>
      <c r="G2484" s="163"/>
      <c r="H2484" s="164"/>
      <c r="I2484" s="165"/>
      <c r="J2484" s="163" t="n">
        <v>12.08</v>
      </c>
      <c r="K2484" s="164"/>
      <c r="L2484" s="165"/>
      <c r="M2484" s="163" t="n">
        <v>3.09</v>
      </c>
      <c r="N2484" s="164"/>
      <c r="O2484" s="165"/>
      <c r="P2484" s="166" t="n">
        <f aca="false">-(2*0.6)-(0.8*2.1)</f>
        <v>-2.88</v>
      </c>
      <c r="Q2484" s="167"/>
      <c r="R2484" s="168"/>
      <c r="S2484" s="169" t="n">
        <f aca="false">IF(G2484&lt;&gt;0,(G2484+P2484),(J2484*M2484)+P2484)</f>
        <v>34.4472</v>
      </c>
      <c r="T2484" s="170" t="n">
        <f aca="false">IF(H2484&lt;&gt;0,(H2484+Q2484),(K2484*N2484)+Q2484)</f>
        <v>0</v>
      </c>
      <c r="U2484" s="171" t="n">
        <f aca="false">IF(I2484&lt;&gt;0,(I2484+R2484),(L2484*O2484)+R2484)</f>
        <v>0</v>
      </c>
      <c r="V2484" s="172" t="n">
        <f aca="false">SUM(S2484:U2484)</f>
        <v>34.4472</v>
      </c>
      <c r="W2484" s="173"/>
      <c r="X2484" s="174"/>
      <c r="Y2484" s="161"/>
      <c r="Z2484" s="161"/>
      <c r="AA2484" s="162"/>
      <c r="AB2484" s="175"/>
      <c r="AC2484" s="176"/>
      <c r="AMH2484" s="85"/>
      <c r="AMI2484" s="85"/>
      <c r="AMJ2484" s="85"/>
    </row>
    <row r="2485" s="84" customFormat="true" ht="26.1" hidden="false" customHeight="false" outlineLevel="1" collapsed="false">
      <c r="A2485" s="69"/>
      <c r="B2485" s="86"/>
      <c r="C2485" s="105" t="str">
        <f aca="false">C2484</f>
        <v>CBM-SE</v>
      </c>
      <c r="D2485" s="106" t="str">
        <f aca="false">D2484</f>
        <v>2º PAV.</v>
      </c>
      <c r="E2485" s="106" t="str">
        <f aca="false">E2484</f>
        <v>SANITÁRIO FEM. A=9,05m2</v>
      </c>
      <c r="F2485" s="107" t="str">
        <f aca="false">F2484</f>
        <v>PAREDE</v>
      </c>
      <c r="G2485" s="108"/>
      <c r="H2485" s="109"/>
      <c r="I2485" s="110"/>
      <c r="J2485" s="108"/>
      <c r="K2485" s="109"/>
      <c r="L2485" s="110"/>
      <c r="M2485" s="108"/>
      <c r="N2485" s="109"/>
      <c r="O2485" s="110"/>
      <c r="P2485" s="111"/>
      <c r="Q2485" s="112"/>
      <c r="R2485" s="113"/>
      <c r="S2485" s="114"/>
      <c r="T2485" s="115"/>
      <c r="U2485" s="116"/>
      <c r="V2485" s="117"/>
      <c r="W2485" s="118" t="n">
        <f aca="false">V2484</f>
        <v>34.4472</v>
      </c>
      <c r="X2485" s="119" t="n">
        <v>87879</v>
      </c>
      <c r="Y2485" s="106" t="str">
        <f aca="false">IFERROR(VLOOKUP($X2485,'BASE DADOS'!$B$2:$E$16867,2,FALSE()),"-")</f>
        <v>SINAPI</v>
      </c>
      <c r="Z2485" s="106" t="str">
        <f aca="false">IFERROR(VLOOKUP($X2485,'BASE DADOS'!$B$2:$E$16867,3,FALSE()),"-")</f>
        <v>Chapisco aplicado em alvenarias e estruturas de concreto internas, com colher de pedreiro.   argamassa traço 1:3 com preparo em betoneira 400l. af_10/2022</v>
      </c>
      <c r="AA2485" s="107" t="str">
        <f aca="false">IFERROR(VLOOKUP($X2485,'BASE DADOS'!$B$2:$E$16867,4,FALSE()),"-")</f>
        <v>m2</v>
      </c>
      <c r="AB2485" s="120" t="s">
        <v>16989</v>
      </c>
      <c r="AC2485" s="121" t="str">
        <f aca="false">IFERROR(VLOOKUP(AB2485,'ETAPAS ORCAM'!$B$4:$C$58,2,FALSE()),"-")</f>
        <v>B08 – REVESTIMENTO INTERNO – PAREDE</v>
      </c>
      <c r="AMH2485" s="85"/>
      <c r="AMI2485" s="85"/>
      <c r="AMJ2485" s="85"/>
    </row>
    <row r="2486" s="84" customFormat="true" ht="42.5" hidden="false" customHeight="false" outlineLevel="1" collapsed="false">
      <c r="A2486" s="69"/>
      <c r="B2486" s="86"/>
      <c r="C2486" s="105" t="str">
        <f aca="false">C2485</f>
        <v>CBM-SE</v>
      </c>
      <c r="D2486" s="106" t="str">
        <f aca="false">D2485</f>
        <v>2º PAV.</v>
      </c>
      <c r="E2486" s="106" t="str">
        <f aca="false">E2485</f>
        <v>SANITÁRIO FEM. A=9,05m2</v>
      </c>
      <c r="F2486" s="107" t="str">
        <f aca="false">F2485</f>
        <v>PAREDE</v>
      </c>
      <c r="G2486" s="108"/>
      <c r="H2486" s="109"/>
      <c r="I2486" s="110"/>
      <c r="J2486" s="108"/>
      <c r="K2486" s="109"/>
      <c r="L2486" s="110"/>
      <c r="M2486" s="108"/>
      <c r="N2486" s="109"/>
      <c r="O2486" s="110"/>
      <c r="P2486" s="111"/>
      <c r="Q2486" s="112"/>
      <c r="R2486" s="113"/>
      <c r="S2486" s="114"/>
      <c r="T2486" s="115"/>
      <c r="U2486" s="116"/>
      <c r="V2486" s="117"/>
      <c r="W2486" s="118" t="n">
        <f aca="false">W2485</f>
        <v>34.4472</v>
      </c>
      <c r="X2486" s="119" t="n">
        <v>87535</v>
      </c>
      <c r="Y2486" s="106" t="str">
        <f aca="false">IFERROR(VLOOKUP($X2486,'BASE DADOS'!$B$2:$E$16867,2,FALSE()),"-")</f>
        <v>SINAPI</v>
      </c>
      <c r="Z2486" s="106" t="str">
        <f aca="false">IFERROR(VLOOKUP($X2486,'BASE DADOS'!$B$2:$E$16867,3,FALSE()),"-")</f>
        <v>Emboço, para recebimento de cerâmica, em argamassa traço 1:2:8, preparo mecânico com betoneira 400l, aplicado manualmente em faces internas de paredes, para ambiente com área  maior que 10m2, espessura de 20mm, com execução de taliscas. af_06/2014</v>
      </c>
      <c r="AA2486" s="107" t="str">
        <f aca="false">IFERROR(VLOOKUP($X2486,'BASE DADOS'!$B$2:$E$16867,4,FALSE()),"-")</f>
        <v>m2</v>
      </c>
      <c r="AB2486" s="120" t="s">
        <v>16989</v>
      </c>
      <c r="AC2486" s="121" t="str">
        <f aca="false">IFERROR(VLOOKUP(AB2486,'ETAPAS ORCAM'!$B$4:$C$58,2,FALSE()),"-")</f>
        <v>B08 – REVESTIMENTO INTERNO – PAREDE</v>
      </c>
      <c r="AMH2486" s="85"/>
      <c r="AMI2486" s="85"/>
      <c r="AMJ2486" s="85"/>
    </row>
    <row r="2487" s="84" customFormat="true" ht="12.8" hidden="false" customHeight="false" outlineLevel="1" collapsed="false">
      <c r="A2487" s="69"/>
      <c r="B2487" s="86"/>
      <c r="C2487" s="105" t="str">
        <f aca="false">C2486</f>
        <v>CBM-SE</v>
      </c>
      <c r="D2487" s="106" t="str">
        <f aca="false">D2486</f>
        <v>2º PAV.</v>
      </c>
      <c r="E2487" s="106" t="str">
        <f aca="false">E2486</f>
        <v>SANITÁRIO FEM. A=9,05m2</v>
      </c>
      <c r="F2487" s="107" t="str">
        <f aca="false">F2486</f>
        <v>PAREDE</v>
      </c>
      <c r="G2487" s="108"/>
      <c r="H2487" s="109"/>
      <c r="I2487" s="110"/>
      <c r="J2487" s="108"/>
      <c r="K2487" s="109"/>
      <c r="L2487" s="110"/>
      <c r="M2487" s="108"/>
      <c r="N2487" s="109"/>
      <c r="O2487" s="110"/>
      <c r="P2487" s="111"/>
      <c r="Q2487" s="112"/>
      <c r="R2487" s="113"/>
      <c r="S2487" s="114"/>
      <c r="T2487" s="115"/>
      <c r="U2487" s="116"/>
      <c r="V2487" s="117"/>
      <c r="W2487" s="118" t="n">
        <f aca="false">J2484</f>
        <v>12.08</v>
      </c>
      <c r="X2487" s="119" t="n">
        <v>98559</v>
      </c>
      <c r="Y2487" s="106" t="str">
        <f aca="false">IFERROR(VLOOKUP($X2487,'BASE DADOS'!$B$2:$E$16867,2,FALSE()),"-")</f>
        <v>SINAPI</v>
      </c>
      <c r="Z2487" s="106" t="str">
        <f aca="false">IFERROR(VLOOKUP($X2487,'BASE DADOS'!$B$2:$E$16867,3,FALSE()),"-")</f>
        <v>Tratamento de rodapé com véu de poliéster. af_06/2018</v>
      </c>
      <c r="AA2487" s="107" t="str">
        <f aca="false">IFERROR(VLOOKUP($X2487,'BASE DADOS'!$B$2:$E$16867,4,FALSE()),"-")</f>
        <v>m</v>
      </c>
      <c r="AB2487" s="120" t="s">
        <v>16999</v>
      </c>
      <c r="AC2487" s="121" t="str">
        <f aca="false">IFERROR(VLOOKUP(AB2487,'ETAPAS ORCAM'!$B$4:$C$58,2,FALSE()),"-")</f>
        <v>B07 – IMPERMEABILIZAÇÃO</v>
      </c>
      <c r="AMH2487" s="85"/>
      <c r="AMI2487" s="85"/>
      <c r="AMJ2487" s="85"/>
    </row>
    <row r="2488" s="84" customFormat="true" ht="17.9" hidden="false" customHeight="false" outlineLevel="1" collapsed="false">
      <c r="A2488" s="69"/>
      <c r="B2488" s="86"/>
      <c r="C2488" s="105" t="str">
        <f aca="false">C2487</f>
        <v>CBM-SE</v>
      </c>
      <c r="D2488" s="106" t="str">
        <f aca="false">D2487</f>
        <v>2º PAV.</v>
      </c>
      <c r="E2488" s="106" t="str">
        <f aca="false">E2487</f>
        <v>SANITÁRIO FEM. A=9,05m2</v>
      </c>
      <c r="F2488" s="107" t="str">
        <f aca="false">F2487</f>
        <v>PAREDE</v>
      </c>
      <c r="G2488" s="108"/>
      <c r="H2488" s="109"/>
      <c r="I2488" s="110"/>
      <c r="J2488" s="108"/>
      <c r="K2488" s="109"/>
      <c r="L2488" s="110"/>
      <c r="M2488" s="108"/>
      <c r="N2488" s="109"/>
      <c r="O2488" s="110"/>
      <c r="P2488" s="111"/>
      <c r="Q2488" s="112"/>
      <c r="R2488" s="113"/>
      <c r="S2488" s="114"/>
      <c r="T2488" s="115"/>
      <c r="U2488" s="116"/>
      <c r="V2488" s="117"/>
      <c r="W2488" s="118" t="n">
        <f aca="false">W2487*0.6</f>
        <v>7.248</v>
      </c>
      <c r="X2488" s="119" t="n">
        <v>98555</v>
      </c>
      <c r="Y2488" s="106" t="str">
        <f aca="false">IFERROR(VLOOKUP($X2488,'BASE DADOS'!$B$2:$E$16867,2,FALSE()),"-")</f>
        <v>SINAPI</v>
      </c>
      <c r="Z2488" s="106" t="str">
        <f aca="false">IFERROR(VLOOKUP($X2488,'BASE DADOS'!$B$2:$E$16867,3,FALSE()),"-")</f>
        <v>Impermeabilização de superfície com argamassa polimérica / membrana acrílica, 3 demãos. af_06/2018</v>
      </c>
      <c r="AA2488" s="107" t="str">
        <f aca="false">IFERROR(VLOOKUP($X2488,'BASE DADOS'!$B$2:$E$16867,4,FALSE()),"-")</f>
        <v>m2</v>
      </c>
      <c r="AB2488" s="120" t="s">
        <v>16999</v>
      </c>
      <c r="AC2488" s="121" t="str">
        <f aca="false">IFERROR(VLOOKUP(AB2488,'ETAPAS ORCAM'!$B$4:$C$58,2,FALSE()),"-")</f>
        <v>B07 – IMPERMEABILIZAÇÃO</v>
      </c>
      <c r="AMH2488" s="85"/>
      <c r="AMI2488" s="85"/>
      <c r="AMJ2488" s="85"/>
    </row>
    <row r="2489" s="84" customFormat="true" ht="34.3" hidden="false" customHeight="false" outlineLevel="1" collapsed="false">
      <c r="A2489" s="69"/>
      <c r="B2489" s="86"/>
      <c r="C2489" s="105" t="str">
        <f aca="false">C2487</f>
        <v>CBM-SE</v>
      </c>
      <c r="D2489" s="106" t="str">
        <f aca="false">D2487</f>
        <v>2º PAV.</v>
      </c>
      <c r="E2489" s="106" t="str">
        <f aca="false">E2487</f>
        <v>SANITÁRIO FEM. A=9,05m2</v>
      </c>
      <c r="F2489" s="107" t="str">
        <f aca="false">F2487</f>
        <v>PAREDE</v>
      </c>
      <c r="G2489" s="108"/>
      <c r="H2489" s="109"/>
      <c r="I2489" s="110"/>
      <c r="J2489" s="108"/>
      <c r="K2489" s="109"/>
      <c r="L2489" s="110"/>
      <c r="M2489" s="108"/>
      <c r="N2489" s="109"/>
      <c r="O2489" s="110"/>
      <c r="P2489" s="111"/>
      <c r="Q2489" s="112"/>
      <c r="R2489" s="113"/>
      <c r="S2489" s="114"/>
      <c r="T2489" s="115"/>
      <c r="U2489" s="116"/>
      <c r="V2489" s="117"/>
      <c r="W2489" s="118" t="n">
        <f aca="false">W2486</f>
        <v>34.4472</v>
      </c>
      <c r="X2489" s="119" t="n">
        <v>11165</v>
      </c>
      <c r="Y2489" s="106" t="str">
        <f aca="false">IFERROR(VLOOKUP($X2489,'BASE DADOS'!$B$2:$E$16867,2,FALSE()),"-")</f>
        <v>ORSE</v>
      </c>
      <c r="Z2489" s="106" t="str">
        <f aca="false">IFERROR(VLOOKUP($X2489,'BASE DADOS'!$B$2:$E$16867,3,FALSE()),"-")</f>
        <v>Revestimento cerâmico para piso ou parede, 37 x 59 cm, Arielle, linha riviera, cor branca ou similar, PEI-3, aplicado com argamassa industrializada ac-ii, rejuntado, exclusive regularização de base ou emboço</v>
      </c>
      <c r="AA2489" s="107" t="str">
        <f aca="false">IFERROR(VLOOKUP($X2489,'BASE DADOS'!$B$2:$E$16867,4,FALSE()),"-")</f>
        <v>m2</v>
      </c>
      <c r="AB2489" s="120" t="s">
        <v>16989</v>
      </c>
      <c r="AC2489" s="121" t="str">
        <f aca="false">IFERROR(VLOOKUP(AB2489,'ETAPAS ORCAM'!$B$4:$C$58,2,FALSE()),"-")</f>
        <v>B08 – REVESTIMENTO INTERNO – PAREDE</v>
      </c>
      <c r="AMH2489" s="85"/>
      <c r="AMI2489" s="85"/>
      <c r="AMJ2489" s="85"/>
    </row>
    <row r="2490" s="84" customFormat="true" ht="17.9" hidden="false" customHeight="false" outlineLevel="1" collapsed="false">
      <c r="A2490" s="69"/>
      <c r="B2490" s="86"/>
      <c r="C2490" s="105" t="str">
        <f aca="false">C2489</f>
        <v>CBM-SE</v>
      </c>
      <c r="D2490" s="106" t="str">
        <f aca="false">D2489</f>
        <v>2º PAV.</v>
      </c>
      <c r="E2490" s="106" t="str">
        <f aca="false">E2489</f>
        <v>SANITÁRIO FEM. A=9,05m2</v>
      </c>
      <c r="F2490" s="107" t="str">
        <f aca="false">F2489</f>
        <v>PAREDE</v>
      </c>
      <c r="G2490" s="108"/>
      <c r="H2490" s="109"/>
      <c r="I2490" s="110"/>
      <c r="J2490" s="108"/>
      <c r="K2490" s="109"/>
      <c r="L2490" s="110"/>
      <c r="M2490" s="108"/>
      <c r="N2490" s="109"/>
      <c r="O2490" s="110"/>
      <c r="P2490" s="111"/>
      <c r="Q2490" s="112"/>
      <c r="R2490" s="113"/>
      <c r="S2490" s="114"/>
      <c r="T2490" s="115"/>
      <c r="U2490" s="116"/>
      <c r="V2490" s="117"/>
      <c r="W2490" s="118" t="n">
        <f aca="false">W2489</f>
        <v>34.4472</v>
      </c>
      <c r="X2490" s="119" t="n">
        <v>99807</v>
      </c>
      <c r="Y2490" s="106" t="str">
        <f aca="false">IFERROR(VLOOKUP($X2490,'BASE DADOS'!$B$2:$E$16867,2,FALSE()),"-")</f>
        <v>SINAPI</v>
      </c>
      <c r="Z2490" s="106" t="str">
        <f aca="false">IFERROR(VLOOKUP($X2490,'BASE DADOS'!$B$2:$E$16867,3,FALSE()),"-")</f>
        <v>Limpeza de revestimento cerâmico em parede utilizando detergente neutro e escovação manual. af_04/2019</v>
      </c>
      <c r="AA2490" s="107" t="str">
        <f aca="false">IFERROR(VLOOKUP($X2490,'BASE DADOS'!$B$2:$E$16867,4,FALSE()),"-")</f>
        <v>m2</v>
      </c>
      <c r="AB2490" s="120" t="s">
        <v>16988</v>
      </c>
      <c r="AC2490" s="121" t="str">
        <f aca="false">IFERROR(VLOOKUP(AB2490,'ETAPAS ORCAM'!$B$4:$C$58,2,FALSE()),"-")</f>
        <v>B39 – LIMPEZA FINAL</v>
      </c>
      <c r="AMH2490" s="85"/>
      <c r="AMI2490" s="85"/>
      <c r="AMJ2490" s="85"/>
    </row>
    <row r="2491" s="104" customFormat="true" ht="12.8" hidden="false" customHeight="false" outlineLevel="1" collapsed="false">
      <c r="A2491" s="69"/>
      <c r="B2491" s="86"/>
      <c r="C2491" s="160" t="str">
        <f aca="false">C2490</f>
        <v>CBM-SE</v>
      </c>
      <c r="D2491" s="161" t="str">
        <f aca="false">D2490</f>
        <v>2º PAV.</v>
      </c>
      <c r="E2491" s="161" t="str">
        <f aca="false">E2490</f>
        <v>SANITÁRIO FEM. A=9,05m2</v>
      </c>
      <c r="F2491" s="162" t="s">
        <v>16940</v>
      </c>
      <c r="G2491" s="163" t="n">
        <f aca="false">G2478</f>
        <v>9.05</v>
      </c>
      <c r="H2491" s="164"/>
      <c r="I2491" s="165"/>
      <c r="J2491" s="163"/>
      <c r="K2491" s="164"/>
      <c r="L2491" s="165"/>
      <c r="M2491" s="163"/>
      <c r="N2491" s="164"/>
      <c r="O2491" s="165"/>
      <c r="P2491" s="166"/>
      <c r="Q2491" s="167"/>
      <c r="R2491" s="168"/>
      <c r="S2491" s="169" t="n">
        <f aca="false">IF(G2491&lt;&gt;0,(G2491+P2491),(J2491*M2491)+P2491)</f>
        <v>9.05</v>
      </c>
      <c r="T2491" s="170" t="n">
        <f aca="false">IF(H2491&lt;&gt;0,(H2491+Q2491),(K2491*N2491)+Q2491)</f>
        <v>0</v>
      </c>
      <c r="U2491" s="171" t="n">
        <f aca="false">IF(I2491&lt;&gt;0,(I2491+R2491),(L2491*O2491)+R2491)</f>
        <v>0</v>
      </c>
      <c r="V2491" s="172" t="n">
        <f aca="false">SUM(S2491:U2491)</f>
        <v>9.05</v>
      </c>
      <c r="W2491" s="173"/>
      <c r="X2491" s="174"/>
      <c r="Y2491" s="161"/>
      <c r="Z2491" s="161"/>
      <c r="AA2491" s="162"/>
      <c r="AB2491" s="175"/>
      <c r="AC2491" s="176"/>
      <c r="AMH2491" s="85"/>
      <c r="AMI2491" s="85"/>
      <c r="AMJ2491" s="85"/>
    </row>
    <row r="2492" s="84" customFormat="true" ht="17.9" hidden="false" customHeight="false" outlineLevel="1" collapsed="false">
      <c r="A2492" s="69"/>
      <c r="B2492" s="86"/>
      <c r="C2492" s="105" t="str">
        <f aca="false">C2491</f>
        <v>CBM-SE</v>
      </c>
      <c r="D2492" s="106" t="str">
        <f aca="false">D2491</f>
        <v>2º PAV.</v>
      </c>
      <c r="E2492" s="106" t="str">
        <f aca="false">E2491</f>
        <v>SANITÁRIO FEM. A=9,05m2</v>
      </c>
      <c r="F2492" s="107" t="str">
        <f aca="false">F2491</f>
        <v>TETO</v>
      </c>
      <c r="G2492" s="108"/>
      <c r="H2492" s="109"/>
      <c r="I2492" s="110"/>
      <c r="J2492" s="108"/>
      <c r="K2492" s="109"/>
      <c r="L2492" s="110"/>
      <c r="M2492" s="108"/>
      <c r="N2492" s="109"/>
      <c r="O2492" s="110"/>
      <c r="P2492" s="111"/>
      <c r="Q2492" s="112"/>
      <c r="R2492" s="113"/>
      <c r="S2492" s="114"/>
      <c r="T2492" s="115"/>
      <c r="U2492" s="116"/>
      <c r="V2492" s="117"/>
      <c r="W2492" s="118" t="n">
        <f aca="false">V2491</f>
        <v>9.05</v>
      </c>
      <c r="X2492" s="119" t="n">
        <v>96114</v>
      </c>
      <c r="Y2492" s="106" t="str">
        <f aca="false">IFERROR(VLOOKUP($X2492,'BASE DADOS'!$B$2:$E$16867,2,FALSE()),"-")</f>
        <v>SINAPI</v>
      </c>
      <c r="Z2492" s="106" t="str">
        <f aca="false">IFERROR(VLOOKUP($X2492,'BASE DADOS'!$B$2:$E$16867,3,FALSE()),"-")</f>
        <v>Forro em drywall, para ambientes comerciais, inclusive estrutura de fixação. af_05/2017_ps</v>
      </c>
      <c r="AA2492" s="107" t="str">
        <f aca="false">IFERROR(VLOOKUP($X2492,'BASE DADOS'!$B$2:$E$16867,4,FALSE()),"-")</f>
        <v>m2</v>
      </c>
      <c r="AB2492" s="120" t="s">
        <v>16991</v>
      </c>
      <c r="AC2492" s="121" t="str">
        <f aca="false">IFERROR(VLOOKUP(AB2492,'ETAPAS ORCAM'!$B$4:$C$58,2,FALSE()),"-")</f>
        <v>B09 – REVESTIMENTO INTERNO – TETO</v>
      </c>
      <c r="AMH2492" s="85"/>
      <c r="AMI2492" s="85"/>
      <c r="AMJ2492" s="85"/>
    </row>
    <row r="2493" s="84" customFormat="true" ht="17.9" hidden="false" customHeight="false" outlineLevel="1" collapsed="false">
      <c r="A2493" s="69"/>
      <c r="B2493" s="86"/>
      <c r="C2493" s="105" t="str">
        <f aca="false">C2492</f>
        <v>CBM-SE</v>
      </c>
      <c r="D2493" s="106" t="str">
        <f aca="false">D2492</f>
        <v>2º PAV.</v>
      </c>
      <c r="E2493" s="106" t="str">
        <f aca="false">E2492</f>
        <v>SANITÁRIO FEM. A=9,05m2</v>
      </c>
      <c r="F2493" s="107" t="str">
        <f aca="false">F2492</f>
        <v>TETO</v>
      </c>
      <c r="G2493" s="108"/>
      <c r="H2493" s="109"/>
      <c r="I2493" s="110"/>
      <c r="J2493" s="108"/>
      <c r="K2493" s="109"/>
      <c r="L2493" s="110"/>
      <c r="M2493" s="108"/>
      <c r="N2493" s="109"/>
      <c r="O2493" s="110"/>
      <c r="P2493" s="111"/>
      <c r="Q2493" s="112"/>
      <c r="R2493" s="113"/>
      <c r="S2493" s="114"/>
      <c r="T2493" s="115"/>
      <c r="U2493" s="116"/>
      <c r="V2493" s="117"/>
      <c r="W2493" s="118" t="n">
        <f aca="false">J2484</f>
        <v>12.08</v>
      </c>
      <c r="X2493" s="119" t="n">
        <v>9082</v>
      </c>
      <c r="Y2493" s="106" t="str">
        <f aca="false">IFERROR(VLOOKUP($X2493,'BASE DADOS'!$B$2:$E$16867,2,FALSE()),"-")</f>
        <v>ORSE</v>
      </c>
      <c r="Z2493" s="106" t="str">
        <f aca="false">IFERROR(VLOOKUP($X2493,'BASE DADOS'!$B$2:$E$16867,3,FALSE()),"-")</f>
        <v>Tabica metálica 3x3cm para forro de gesso (fornecimento e montagem)</v>
      </c>
      <c r="AA2493" s="107" t="str">
        <f aca="false">IFERROR(VLOOKUP($X2493,'BASE DADOS'!$B$2:$E$16867,4,FALSE()),"-")</f>
        <v>m</v>
      </c>
      <c r="AB2493" s="120" t="s">
        <v>16991</v>
      </c>
      <c r="AC2493" s="121" t="str">
        <f aca="false">IFERROR(VLOOKUP(AB2493,'ETAPAS ORCAM'!$B$4:$C$58,2,FALSE()),"-")</f>
        <v>B09 – REVESTIMENTO INTERNO – TETO</v>
      </c>
      <c r="AMH2493" s="85"/>
      <c r="AMI2493" s="85"/>
      <c r="AMJ2493" s="85"/>
    </row>
    <row r="2494" s="84" customFormat="true" ht="17.9" hidden="false" customHeight="false" outlineLevel="1" collapsed="false">
      <c r="A2494" s="69"/>
      <c r="B2494" s="86"/>
      <c r="C2494" s="105" t="str">
        <f aca="false">C2493</f>
        <v>CBM-SE</v>
      </c>
      <c r="D2494" s="106" t="str">
        <f aca="false">D2493</f>
        <v>2º PAV.</v>
      </c>
      <c r="E2494" s="106" t="str">
        <f aca="false">E2493</f>
        <v>SANITÁRIO FEM. A=9,05m2</v>
      </c>
      <c r="F2494" s="107" t="str">
        <f aca="false">F2493</f>
        <v>TETO</v>
      </c>
      <c r="G2494" s="108"/>
      <c r="H2494" s="109"/>
      <c r="I2494" s="110"/>
      <c r="J2494" s="108"/>
      <c r="K2494" s="109"/>
      <c r="L2494" s="110"/>
      <c r="M2494" s="108"/>
      <c r="N2494" s="109"/>
      <c r="O2494" s="110"/>
      <c r="P2494" s="111"/>
      <c r="Q2494" s="112"/>
      <c r="R2494" s="113"/>
      <c r="S2494" s="114"/>
      <c r="T2494" s="115"/>
      <c r="U2494" s="116"/>
      <c r="V2494" s="117"/>
      <c r="W2494" s="118" t="n">
        <f aca="false">W2492</f>
        <v>9.05</v>
      </c>
      <c r="X2494" s="119" t="n">
        <v>88484</v>
      </c>
      <c r="Y2494" s="106" t="str">
        <f aca="false">IFERROR(VLOOKUP($X2494,'BASE DADOS'!$B$2:$E$16867,2,FALSE()),"-")</f>
        <v>SINAPI</v>
      </c>
      <c r="Z2494" s="106" t="str">
        <f aca="false">IFERROR(VLOOKUP($X2494,'BASE DADOS'!$B$2:$E$16867,3,FALSE()),"-")</f>
        <v>Aplicação de fundo selador acrílico em teto, uma demão. af_06/2014</v>
      </c>
      <c r="AA2494" s="107" t="str">
        <f aca="false">IFERROR(VLOOKUP($X2494,'BASE DADOS'!$B$2:$E$16867,4,FALSE()),"-")</f>
        <v>m2</v>
      </c>
      <c r="AB2494" s="120" t="s">
        <v>16992</v>
      </c>
      <c r="AC2494" s="121" t="str">
        <f aca="false">IFERROR(VLOOKUP(AB2494,'ETAPAS ORCAM'!$B$4:$C$58,2,FALSE()),"-")</f>
        <v>B15 – PINTURA INTERNA – TETO</v>
      </c>
      <c r="AMH2494" s="85"/>
      <c r="AMI2494" s="85"/>
      <c r="AMJ2494" s="85"/>
    </row>
    <row r="2495" s="84" customFormat="true" ht="17.9" hidden="false" customHeight="false" outlineLevel="1" collapsed="false">
      <c r="A2495" s="69"/>
      <c r="B2495" s="86"/>
      <c r="C2495" s="105" t="str">
        <f aca="false">C2494</f>
        <v>CBM-SE</v>
      </c>
      <c r="D2495" s="106" t="str">
        <f aca="false">D2494</f>
        <v>2º PAV.</v>
      </c>
      <c r="E2495" s="106" t="str">
        <f aca="false">E2494</f>
        <v>SANITÁRIO FEM. A=9,05m2</v>
      </c>
      <c r="F2495" s="107" t="str">
        <f aca="false">F2494</f>
        <v>TETO</v>
      </c>
      <c r="G2495" s="108"/>
      <c r="H2495" s="109"/>
      <c r="I2495" s="110"/>
      <c r="J2495" s="108"/>
      <c r="K2495" s="109"/>
      <c r="L2495" s="110"/>
      <c r="M2495" s="108"/>
      <c r="N2495" s="109"/>
      <c r="O2495" s="110"/>
      <c r="P2495" s="111"/>
      <c r="Q2495" s="112"/>
      <c r="R2495" s="113"/>
      <c r="S2495" s="114"/>
      <c r="T2495" s="115"/>
      <c r="U2495" s="116"/>
      <c r="V2495" s="117"/>
      <c r="W2495" s="118" t="n">
        <f aca="false">W2494</f>
        <v>9.05</v>
      </c>
      <c r="X2495" s="119" t="n">
        <v>88496</v>
      </c>
      <c r="Y2495" s="106" t="str">
        <f aca="false">IFERROR(VLOOKUP($X2495,'BASE DADOS'!$B$2:$E$16867,2,FALSE()),"-")</f>
        <v>SINAPI</v>
      </c>
      <c r="Z2495" s="106" t="str">
        <f aca="false">IFERROR(VLOOKUP($X2495,'BASE DADOS'!$B$2:$E$16867,3,FALSE()),"-")</f>
        <v>Aplicação e lixamento de massa látex em teto, duas demãos. af_06/2014</v>
      </c>
      <c r="AA2495" s="107" t="str">
        <f aca="false">IFERROR(VLOOKUP($X2495,'BASE DADOS'!$B$2:$E$16867,4,FALSE()),"-")</f>
        <v>m2</v>
      </c>
      <c r="AB2495" s="120" t="s">
        <v>16992</v>
      </c>
      <c r="AC2495" s="121" t="str">
        <f aca="false">IFERROR(VLOOKUP(AB2495,'ETAPAS ORCAM'!$B$4:$C$58,2,FALSE()),"-")</f>
        <v>B15 – PINTURA INTERNA – TETO</v>
      </c>
      <c r="AMH2495" s="85"/>
      <c r="AMI2495" s="85"/>
      <c r="AMJ2495" s="85"/>
    </row>
    <row r="2496" s="84" customFormat="true" ht="17.9" hidden="false" customHeight="false" outlineLevel="1" collapsed="false">
      <c r="A2496" s="69"/>
      <c r="B2496" s="86"/>
      <c r="C2496" s="105" t="str">
        <f aca="false">C2495</f>
        <v>CBM-SE</v>
      </c>
      <c r="D2496" s="106" t="str">
        <f aca="false">D2495</f>
        <v>2º PAV.</v>
      </c>
      <c r="E2496" s="106" t="str">
        <f aca="false">E2495</f>
        <v>SANITÁRIO FEM. A=9,05m2</v>
      </c>
      <c r="F2496" s="107" t="str">
        <f aca="false">F2495</f>
        <v>TETO</v>
      </c>
      <c r="G2496" s="108"/>
      <c r="H2496" s="109"/>
      <c r="I2496" s="110"/>
      <c r="J2496" s="108"/>
      <c r="K2496" s="109"/>
      <c r="L2496" s="110"/>
      <c r="M2496" s="108"/>
      <c r="N2496" s="109"/>
      <c r="O2496" s="110"/>
      <c r="P2496" s="111"/>
      <c r="Q2496" s="112"/>
      <c r="R2496" s="113"/>
      <c r="S2496" s="114"/>
      <c r="T2496" s="115"/>
      <c r="U2496" s="116"/>
      <c r="V2496" s="117"/>
      <c r="W2496" s="118" t="n">
        <f aca="false">W2495</f>
        <v>9.05</v>
      </c>
      <c r="X2496" s="119" t="n">
        <v>104639</v>
      </c>
      <c r="Y2496" s="106" t="str">
        <f aca="false">IFERROR(VLOOKUP($X2496,'BASE DADOS'!$B$2:$E$16867,2,FALSE()),"-")</f>
        <v>SINAPI</v>
      </c>
      <c r="Z2496" s="106" t="str">
        <f aca="false">IFERROR(VLOOKUP($X2496,'BASE DADOS'!$B$2:$E$16867,3,FALSE()),"-")</f>
        <v>Pintura látex acrílica econômica, aplicação manual em teto, duas demãos. Af_04/2023</v>
      </c>
      <c r="AA2496" s="107" t="str">
        <f aca="false">IFERROR(VLOOKUP($X2496,'BASE DADOS'!$B$2:$E$16867,4,FALSE()),"-")</f>
        <v>m2</v>
      </c>
      <c r="AB2496" s="120" t="s">
        <v>16992</v>
      </c>
      <c r="AC2496" s="121" t="str">
        <f aca="false">IFERROR(VLOOKUP(AB2496,'ETAPAS ORCAM'!$B$4:$C$58,2,FALSE()),"-")</f>
        <v>B15 – PINTURA INTERNA – TETO</v>
      </c>
      <c r="AMH2496" s="85"/>
      <c r="AMI2496" s="85"/>
      <c r="AMJ2496" s="85"/>
    </row>
    <row r="2497" s="104" customFormat="true" ht="12.8" hidden="false" customHeight="false" outlineLevel="1" collapsed="false">
      <c r="A2497" s="69"/>
      <c r="B2497" s="86"/>
      <c r="C2497" s="160" t="str">
        <f aca="false">C2496</f>
        <v>CBM-SE</v>
      </c>
      <c r="D2497" s="161" t="str">
        <f aca="false">D2496</f>
        <v>2º PAV.</v>
      </c>
      <c r="E2497" s="161" t="str">
        <f aca="false">E2496</f>
        <v>SANITÁRIO FEM. A=9,05m2</v>
      </c>
      <c r="F2497" s="162" t="s">
        <v>17004</v>
      </c>
      <c r="G2497" s="163" t="n">
        <v>1</v>
      </c>
      <c r="H2497" s="164"/>
      <c r="I2497" s="165"/>
      <c r="J2497" s="163"/>
      <c r="K2497" s="164"/>
      <c r="L2497" s="165"/>
      <c r="M2497" s="163"/>
      <c r="N2497" s="164"/>
      <c r="O2497" s="165"/>
      <c r="P2497" s="166"/>
      <c r="Q2497" s="167"/>
      <c r="R2497" s="168"/>
      <c r="S2497" s="169" t="n">
        <f aca="false">IF(G2497&lt;&gt;0,(G2497+P2497),(J2497*M2497)+P2497)</f>
        <v>1</v>
      </c>
      <c r="T2497" s="170" t="n">
        <f aca="false">IF(H2497&lt;&gt;0,(H2497+Q2497),(K2497*N2497)+Q2497)</f>
        <v>0</v>
      </c>
      <c r="U2497" s="171" t="n">
        <f aca="false">IF(I2497&lt;&gt;0,(I2497+R2497),(L2497*O2497)+R2497)</f>
        <v>0</v>
      </c>
      <c r="V2497" s="172" t="n">
        <f aca="false">SUM(S2497:U2497)</f>
        <v>1</v>
      </c>
      <c r="W2497" s="173"/>
      <c r="X2497" s="174"/>
      <c r="Y2497" s="161"/>
      <c r="Z2497" s="161"/>
      <c r="AA2497" s="162"/>
      <c r="AB2497" s="175"/>
      <c r="AC2497" s="176"/>
      <c r="AMH2497" s="85"/>
      <c r="AMI2497" s="85"/>
      <c r="AMJ2497" s="85"/>
    </row>
    <row r="2498" s="84" customFormat="true" ht="34.3" hidden="false" customHeight="false" outlineLevel="1" collapsed="false">
      <c r="A2498" s="69"/>
      <c r="B2498" s="86"/>
      <c r="C2498" s="105" t="str">
        <f aca="false">C2497</f>
        <v>CBM-SE</v>
      </c>
      <c r="D2498" s="106" t="str">
        <f aca="false">D2497</f>
        <v>2º PAV.</v>
      </c>
      <c r="E2498" s="106" t="str">
        <f aca="false">E2497</f>
        <v>SANITÁRIO FEM. A=9,05m2</v>
      </c>
      <c r="F2498" s="107" t="str">
        <f aca="false">F2497</f>
        <v>ESQ. MADEIRA</v>
      </c>
      <c r="G2498" s="108"/>
      <c r="H2498" s="109"/>
      <c r="I2498" s="110"/>
      <c r="J2498" s="108"/>
      <c r="K2498" s="109"/>
      <c r="L2498" s="110"/>
      <c r="M2498" s="108"/>
      <c r="N2498" s="109"/>
      <c r="O2498" s="110"/>
      <c r="P2498" s="111"/>
      <c r="Q2498" s="112"/>
      <c r="R2498" s="113"/>
      <c r="S2498" s="114"/>
      <c r="T2498" s="115"/>
      <c r="U2498" s="116"/>
      <c r="V2498" s="117"/>
      <c r="W2498" s="118" t="n">
        <v>2</v>
      </c>
      <c r="X2498" s="119" t="n">
        <v>7788</v>
      </c>
      <c r="Y2498" s="106" t="str">
        <f aca="false">IFERROR(VLOOKUP($X2498,'BASE DADOS'!$B$2:$E$16867,2,FALSE()),"-")</f>
        <v>ORSE</v>
      </c>
      <c r="Z2498" s="106" t="str">
        <f aca="false">IFERROR(VLOOKUP($X2498,'BASE DADOS'!$B$2:$E$16867,3,FALSE()),"-")</f>
        <v>Porta em madeira compensada (canela), lisa, semi-ôca, (0.60 x 1,60 a 2.10 m), revestida c/fórmica, inclusive ferragens (livre/ocupado), para uso em divisórias granito ou mármore</v>
      </c>
      <c r="AA2498" s="107" t="str">
        <f aca="false">IFERROR(VLOOKUP($X2498,'BASE DADOS'!$B$2:$E$16867,4,FALSE()),"-")</f>
        <v>un</v>
      </c>
      <c r="AB2498" s="120" t="s">
        <v>16995</v>
      </c>
      <c r="AC2498" s="121" t="str">
        <f aca="false">IFERROR(VLOOKUP(AB2498,'ETAPAS ORCAM'!$B$4:$C$58,2,FALSE()),"-")</f>
        <v>B12 – ESQUADRIAS</v>
      </c>
      <c r="AMH2498" s="85"/>
      <c r="AMI2498" s="85"/>
      <c r="AMJ2498" s="85"/>
    </row>
    <row r="2499" s="84" customFormat="true" ht="42.5" hidden="false" customHeight="false" outlineLevel="1" collapsed="false">
      <c r="A2499" s="69"/>
      <c r="B2499" s="86"/>
      <c r="C2499" s="105" t="str">
        <f aca="false">C2498</f>
        <v>CBM-SE</v>
      </c>
      <c r="D2499" s="106" t="str">
        <f aca="false">D2498</f>
        <v>2º PAV.</v>
      </c>
      <c r="E2499" s="106" t="str">
        <f aca="false">E2498</f>
        <v>SANITÁRIO FEM. A=9,05m2</v>
      </c>
      <c r="F2499" s="107" t="str">
        <f aca="false">F2498</f>
        <v>ESQ. MADEIRA</v>
      </c>
      <c r="G2499" s="108"/>
      <c r="H2499" s="109"/>
      <c r="I2499" s="110"/>
      <c r="J2499" s="108"/>
      <c r="K2499" s="109"/>
      <c r="L2499" s="110"/>
      <c r="M2499" s="108"/>
      <c r="N2499" s="109"/>
      <c r="O2499" s="110"/>
      <c r="P2499" s="111"/>
      <c r="Q2499" s="112"/>
      <c r="R2499" s="113"/>
      <c r="S2499" s="114"/>
      <c r="T2499" s="115"/>
      <c r="U2499" s="116"/>
      <c r="V2499" s="117"/>
      <c r="W2499" s="118" t="n">
        <v>1</v>
      </c>
      <c r="X2499" s="119" t="n">
        <v>90843</v>
      </c>
      <c r="Y2499" s="106" t="str">
        <f aca="false">IFERROR(VLOOKUP($X2499,'BASE DADOS'!$B$2:$E$16867,2,FALSE()),"-")</f>
        <v>SINAPI</v>
      </c>
      <c r="Z2499" s="106" t="str">
        <f aca="false">IFERROR(VLOOKUP($X2499,'BASE DADOS'!$B$2:$E$16867,3,FALSE()),"-")</f>
        <v>Kit de porta de madeira para pintura, semi-oca (leve ou média), padrão médio, 80x210cm, espessura de 3,5cm, itens inclusos: dobradiças, montagem e instalação do batente, fechadura com execução do furo - fornecimento e instalação. af_12/2019</v>
      </c>
      <c r="AA2499" s="107" t="str">
        <f aca="false">IFERROR(VLOOKUP($X2499,'BASE DADOS'!$B$2:$E$16867,4,FALSE()),"-")</f>
        <v>un</v>
      </c>
      <c r="AB2499" s="120" t="s">
        <v>16995</v>
      </c>
      <c r="AC2499" s="121" t="str">
        <f aca="false">IFERROR(VLOOKUP(AB2499,'ETAPAS ORCAM'!$B$4:$C$58,2,FALSE()),"-")</f>
        <v>B12 – ESQUADRIAS</v>
      </c>
      <c r="AMH2499" s="85"/>
      <c r="AMI2499" s="85"/>
      <c r="AMJ2499" s="85"/>
    </row>
    <row r="2500" s="84" customFormat="true" ht="26.1" hidden="false" customHeight="false" outlineLevel="1" collapsed="false">
      <c r="A2500" s="69"/>
      <c r="B2500" s="86"/>
      <c r="C2500" s="105" t="str">
        <f aca="false">C2499</f>
        <v>CBM-SE</v>
      </c>
      <c r="D2500" s="106" t="str">
        <f aca="false">D2499</f>
        <v>2º PAV.</v>
      </c>
      <c r="E2500" s="106" t="str">
        <f aca="false">E2499</f>
        <v>SANITÁRIO FEM. A=9,05m2</v>
      </c>
      <c r="F2500" s="107" t="str">
        <f aca="false">F2499</f>
        <v>ESQ. MADEIRA</v>
      </c>
      <c r="G2500" s="108"/>
      <c r="H2500" s="109"/>
      <c r="I2500" s="110"/>
      <c r="J2500" s="108"/>
      <c r="K2500" s="109"/>
      <c r="L2500" s="110"/>
      <c r="M2500" s="108"/>
      <c r="N2500" s="109"/>
      <c r="O2500" s="110"/>
      <c r="P2500" s="111"/>
      <c r="Q2500" s="112"/>
      <c r="R2500" s="113"/>
      <c r="S2500" s="114"/>
      <c r="T2500" s="115"/>
      <c r="U2500" s="116"/>
      <c r="V2500" s="117"/>
      <c r="W2500" s="118" t="n">
        <f aca="false">(0.8*2.1)*3</f>
        <v>5.04</v>
      </c>
      <c r="X2500" s="119" t="n">
        <v>2309</v>
      </c>
      <c r="Y2500" s="106" t="str">
        <f aca="false">IFERROR(VLOOKUP($X2500,'BASE DADOS'!$B$2:$E$16867,2,FALSE()),"-")</f>
        <v>ORSE</v>
      </c>
      <c r="Z2500" s="106" t="str">
        <f aca="false">IFERROR(VLOOKUP($X2500,'BASE DADOS'!$B$2:$E$16867,3,FALSE()),"-")</f>
        <v>Pintura sobre superfícies de madeira com aplicação de 01 demão de fundo sintético nivelador, 01 demão de massa a óleo e 02 demãos de tinta esmalte</v>
      </c>
      <c r="AA2500" s="107" t="str">
        <f aca="false">IFERROR(VLOOKUP($X2500,'BASE DADOS'!$B$2:$E$16867,4,FALSE()),"-")</f>
        <v>m2</v>
      </c>
      <c r="AB2500" s="120" t="s">
        <v>17005</v>
      </c>
      <c r="AC2500" s="121" t="str">
        <f aca="false">IFERROR(VLOOKUP(AB2500,'ETAPAS ORCAM'!$B$4:$C$58,2,FALSE()),"-")</f>
        <v>B16 – PINTURA – ESQ. MADEIRA</v>
      </c>
      <c r="AMH2500" s="85"/>
      <c r="AMI2500" s="85"/>
      <c r="AMJ2500" s="85"/>
    </row>
    <row r="2501" s="84" customFormat="true" ht="12.8" hidden="false" customHeight="false" outlineLevel="1" collapsed="false">
      <c r="A2501" s="69"/>
      <c r="B2501" s="86"/>
      <c r="C2501" s="105" t="str">
        <f aca="false">C2500</f>
        <v>CBM-SE</v>
      </c>
      <c r="D2501" s="106" t="str">
        <f aca="false">D2500</f>
        <v>2º PAV.</v>
      </c>
      <c r="E2501" s="106" t="str">
        <f aca="false">E2500</f>
        <v>SANITÁRIO FEM. A=9,05m2</v>
      </c>
      <c r="F2501" s="107" t="str">
        <f aca="false">F2500</f>
        <v>ESQ. MADEIRA</v>
      </c>
      <c r="G2501" s="108"/>
      <c r="H2501" s="109"/>
      <c r="I2501" s="110"/>
      <c r="J2501" s="108"/>
      <c r="K2501" s="109"/>
      <c r="L2501" s="110"/>
      <c r="M2501" s="108"/>
      <c r="N2501" s="109"/>
      <c r="O2501" s="110"/>
      <c r="P2501" s="111"/>
      <c r="Q2501" s="112"/>
      <c r="R2501" s="113"/>
      <c r="S2501" s="114"/>
      <c r="T2501" s="115"/>
      <c r="U2501" s="116"/>
      <c r="V2501" s="117"/>
      <c r="W2501" s="118" t="n">
        <v>0.85</v>
      </c>
      <c r="X2501" s="119" t="n">
        <v>2266</v>
      </c>
      <c r="Y2501" s="106" t="str">
        <f aca="false">IFERROR(VLOOKUP($X2501,'BASE DADOS'!$B$2:$E$16867,2,FALSE()),"-")</f>
        <v>ORSE</v>
      </c>
      <c r="Z2501" s="106" t="str">
        <f aca="false">IFERROR(VLOOKUP($X2501,'BASE DADOS'!$B$2:$E$16867,3,FALSE()),"-")</f>
        <v>Soleira em granito cinza andorinha, l = 15 cm, e = 2 cm</v>
      </c>
      <c r="AA2501" s="107" t="str">
        <f aca="false">IFERROR(VLOOKUP($X2501,'BASE DADOS'!$B$2:$E$16867,4,FALSE()),"-")</f>
        <v>m</v>
      </c>
      <c r="AB2501" s="120" t="s">
        <v>16987</v>
      </c>
      <c r="AC2501" s="121" t="str">
        <f aca="false">IFERROR(VLOOKUP(AB2501,'ETAPAS ORCAM'!$B$4:$C$58,2,FALSE()),"-")</f>
        <v>B11 – PAVIMENTAÇÃO</v>
      </c>
      <c r="AMH2501" s="85"/>
      <c r="AMI2501" s="85"/>
      <c r="AMJ2501" s="85"/>
    </row>
    <row r="2502" s="104" customFormat="true" ht="12.8" hidden="false" customHeight="false" outlineLevel="1" collapsed="false">
      <c r="A2502" s="69"/>
      <c r="B2502" s="86"/>
      <c r="C2502" s="160" t="str">
        <f aca="false">C2496</f>
        <v>CBM-SE</v>
      </c>
      <c r="D2502" s="161" t="str">
        <f aca="false">D2496</f>
        <v>2º PAV.</v>
      </c>
      <c r="E2502" s="161" t="str">
        <f aca="false">E2496</f>
        <v>SANITÁRIO FEM. A=9,05m2</v>
      </c>
      <c r="F2502" s="162" t="s">
        <v>16994</v>
      </c>
      <c r="G2502" s="163"/>
      <c r="H2502" s="164"/>
      <c r="I2502" s="165"/>
      <c r="J2502" s="163" t="n">
        <v>2</v>
      </c>
      <c r="K2502" s="164"/>
      <c r="L2502" s="165"/>
      <c r="M2502" s="163" t="n">
        <v>0.6</v>
      </c>
      <c r="N2502" s="164"/>
      <c r="O2502" s="165"/>
      <c r="P2502" s="166"/>
      <c r="Q2502" s="167"/>
      <c r="R2502" s="168"/>
      <c r="S2502" s="169" t="n">
        <f aca="false">IF(G2502&lt;&gt;0,(G2502+P2502),(J2502*M2502)+P2502)</f>
        <v>1.2</v>
      </c>
      <c r="T2502" s="170" t="n">
        <f aca="false">IF(H2502&lt;&gt;0,(H2502+Q2502),(K2502*N2502)+Q2502)</f>
        <v>0</v>
      </c>
      <c r="U2502" s="171" t="n">
        <f aca="false">IF(I2502&lt;&gt;0,(I2502+R2502),(L2502*O2502)+R2502)</f>
        <v>0</v>
      </c>
      <c r="V2502" s="172" t="n">
        <f aca="false">SUM(S2502:U2502)</f>
        <v>1.2</v>
      </c>
      <c r="W2502" s="173"/>
      <c r="X2502" s="174"/>
      <c r="Y2502" s="161"/>
      <c r="Z2502" s="161"/>
      <c r="AA2502" s="162"/>
      <c r="AB2502" s="175"/>
      <c r="AC2502" s="176"/>
      <c r="AMH2502" s="85"/>
      <c r="AMI2502" s="85"/>
      <c r="AMJ2502" s="85"/>
    </row>
    <row r="2503" s="84" customFormat="true" ht="26.1" hidden="false" customHeight="false" outlineLevel="1" collapsed="false">
      <c r="A2503" s="69"/>
      <c r="B2503" s="86"/>
      <c r="C2503" s="105" t="str">
        <f aca="false">C2502</f>
        <v>CBM-SE</v>
      </c>
      <c r="D2503" s="106" t="str">
        <f aca="false">D2502</f>
        <v>2º PAV.</v>
      </c>
      <c r="E2503" s="106" t="str">
        <f aca="false">E2502</f>
        <v>SANITÁRIO FEM. A=9,05m2</v>
      </c>
      <c r="F2503" s="107" t="str">
        <f aca="false">F2502</f>
        <v>ESQ. ALUMÍNIO</v>
      </c>
      <c r="G2503" s="108"/>
      <c r="H2503" s="109"/>
      <c r="I2503" s="110"/>
      <c r="J2503" s="108"/>
      <c r="K2503" s="109"/>
      <c r="L2503" s="110"/>
      <c r="M2503" s="108"/>
      <c r="N2503" s="109"/>
      <c r="O2503" s="110"/>
      <c r="P2503" s="111"/>
      <c r="Q2503" s="112"/>
      <c r="R2503" s="113"/>
      <c r="S2503" s="114"/>
      <c r="T2503" s="115"/>
      <c r="U2503" s="116"/>
      <c r="V2503" s="117"/>
      <c r="W2503" s="118" t="n">
        <f aca="false">V2502</f>
        <v>1.2</v>
      </c>
      <c r="X2503" s="119" t="n">
        <v>94569</v>
      </c>
      <c r="Y2503" s="106" t="str">
        <f aca="false">IFERROR(VLOOKUP($X2503,'BASE DADOS'!$B$2:$E$16867,2,FALSE()),"-")</f>
        <v>SINAPI</v>
      </c>
      <c r="Z2503" s="106" t="str">
        <f aca="false">IFERROR(VLOOKUP($X2503,'BASE DADOS'!$B$2:$E$16867,3,FALSE()),"-")</f>
        <v>Janela de alumínio tipo maxim-ar, com vidros, batente e ferragens. exclusive alizar, acabamento e contramarco. fornecimento e instalação. af_12/2019</v>
      </c>
      <c r="AA2503" s="107" t="str">
        <f aca="false">IFERROR(VLOOKUP($X2503,'BASE DADOS'!$B$2:$E$16867,4,FALSE()),"-")</f>
        <v>m2</v>
      </c>
      <c r="AB2503" s="120" t="s">
        <v>16995</v>
      </c>
      <c r="AC2503" s="121" t="str">
        <f aca="false">IFERROR(VLOOKUP(AB2503,'ETAPAS ORCAM'!$B$4:$C$58,2,FALSE()),"-")</f>
        <v>B12 – ESQUADRIAS</v>
      </c>
      <c r="AMH2503" s="85"/>
      <c r="AMI2503" s="85"/>
      <c r="AMJ2503" s="85"/>
    </row>
    <row r="2504" s="84" customFormat="true" ht="17.9" hidden="false" customHeight="false" outlineLevel="1" collapsed="false">
      <c r="A2504" s="69"/>
      <c r="B2504" s="86"/>
      <c r="C2504" s="105" t="str">
        <f aca="false">C2503</f>
        <v>CBM-SE</v>
      </c>
      <c r="D2504" s="106" t="str">
        <f aca="false">D2503</f>
        <v>2º PAV.</v>
      </c>
      <c r="E2504" s="106" t="str">
        <f aca="false">E2503</f>
        <v>SANITÁRIO FEM. A=9,05m2</v>
      </c>
      <c r="F2504" s="107" t="str">
        <f aca="false">F2503</f>
        <v>ESQ. ALUMÍNIO</v>
      </c>
      <c r="G2504" s="108"/>
      <c r="H2504" s="109"/>
      <c r="I2504" s="110"/>
      <c r="J2504" s="108"/>
      <c r="K2504" s="109"/>
      <c r="L2504" s="110"/>
      <c r="M2504" s="108"/>
      <c r="N2504" s="109"/>
      <c r="O2504" s="110"/>
      <c r="P2504" s="111"/>
      <c r="Q2504" s="112"/>
      <c r="R2504" s="113"/>
      <c r="S2504" s="114"/>
      <c r="T2504" s="115"/>
      <c r="U2504" s="116"/>
      <c r="V2504" s="117"/>
      <c r="W2504" s="118" t="n">
        <f aca="false">+W2503*2</f>
        <v>2.4</v>
      </c>
      <c r="X2504" s="119" t="n">
        <v>99821</v>
      </c>
      <c r="Y2504" s="106" t="str">
        <f aca="false">IFERROR(VLOOKUP($X2504,'BASE DADOS'!$B$2:$E$16867,2,FALSE()),"-")</f>
        <v>SINAPI</v>
      </c>
      <c r="Z2504" s="106" t="str">
        <f aca="false">IFERROR(VLOOKUP($X2504,'BASE DADOS'!$B$2:$E$16867,3,FALSE()),"-")</f>
        <v>Limpeza de janela de vidro com caixilho em aço/alumínio/pvc. af_04/2019</v>
      </c>
      <c r="AA2504" s="107" t="str">
        <f aca="false">IFERROR(VLOOKUP($X2504,'BASE DADOS'!$B$2:$E$16867,4,FALSE()),"-")</f>
        <v>m2</v>
      </c>
      <c r="AB2504" s="120" t="s">
        <v>16988</v>
      </c>
      <c r="AC2504" s="121" t="str">
        <f aca="false">IFERROR(VLOOKUP(AB2504,'ETAPAS ORCAM'!$B$4:$C$58,2,FALSE()),"-")</f>
        <v>B39 – LIMPEZA FINAL</v>
      </c>
      <c r="AMH2504" s="85"/>
      <c r="AMI2504" s="85"/>
      <c r="AMJ2504" s="85"/>
    </row>
    <row r="2505" s="84" customFormat="true" ht="12.8" hidden="false" customHeight="false" outlineLevel="1" collapsed="false">
      <c r="A2505" s="69"/>
      <c r="B2505" s="86"/>
      <c r="C2505" s="105" t="str">
        <f aca="false">C2504</f>
        <v>CBM-SE</v>
      </c>
      <c r="D2505" s="106" t="str">
        <f aca="false">D2504</f>
        <v>2º PAV.</v>
      </c>
      <c r="E2505" s="106" t="str">
        <f aca="false">E2504</f>
        <v>SANITÁRIO FEM. A=9,05m2</v>
      </c>
      <c r="F2505" s="107" t="str">
        <f aca="false">F2504</f>
        <v>ESQ. ALUMÍNIO</v>
      </c>
      <c r="G2505" s="108"/>
      <c r="H2505" s="109"/>
      <c r="I2505" s="110"/>
      <c r="J2505" s="108"/>
      <c r="K2505" s="109"/>
      <c r="L2505" s="110"/>
      <c r="M2505" s="108"/>
      <c r="N2505" s="109"/>
      <c r="O2505" s="110"/>
      <c r="P2505" s="111"/>
      <c r="Q2505" s="112"/>
      <c r="R2505" s="113"/>
      <c r="S2505" s="114"/>
      <c r="T2505" s="115"/>
      <c r="U2505" s="116"/>
      <c r="V2505" s="117"/>
      <c r="W2505" s="118" t="n">
        <v>2.05</v>
      </c>
      <c r="X2505" s="119" t="n">
        <v>1989</v>
      </c>
      <c r="Y2505" s="106" t="str">
        <f aca="false">IFERROR(VLOOKUP($X2505,'BASE DADOS'!$B$2:$E$16867,2,FALSE()),"-")</f>
        <v>ORSE</v>
      </c>
      <c r="Z2505" s="106" t="str">
        <f aca="false">IFERROR(VLOOKUP($X2505,'BASE DADOS'!$B$2:$E$16867,3,FALSE()),"-")</f>
        <v>Peitoril granito cinza polido, c/ largura = 22 cm, esp = 2 cm</v>
      </c>
      <c r="AA2505" s="107" t="str">
        <f aca="false">IFERROR(VLOOKUP($X2505,'BASE DADOS'!$B$2:$E$16867,4,FALSE()),"-")</f>
        <v>m</v>
      </c>
      <c r="AB2505" s="120" t="s">
        <v>16989</v>
      </c>
      <c r="AC2505" s="121" t="str">
        <f aca="false">IFERROR(VLOOKUP(AB2505,'ETAPAS ORCAM'!$B$4:$C$58,2,FALSE()),"-")</f>
        <v>B08 – REVESTIMENTO INTERNO – PAREDE</v>
      </c>
      <c r="AMH2505" s="85"/>
      <c r="AMI2505" s="85"/>
      <c r="AMJ2505" s="85"/>
    </row>
    <row r="2506" s="104" customFormat="true" ht="26.1" hidden="false" customHeight="false" outlineLevel="1" collapsed="false">
      <c r="A2506" s="69"/>
      <c r="B2506" s="86"/>
      <c r="C2506" s="160" t="str">
        <f aca="false">C2496</f>
        <v>CBM-SE</v>
      </c>
      <c r="D2506" s="161" t="str">
        <f aca="false">D2496</f>
        <v>2º PAV.</v>
      </c>
      <c r="E2506" s="161" t="str">
        <f aca="false">E2496</f>
        <v>SANITÁRIO FEM. A=9,05m2</v>
      </c>
      <c r="F2506" s="162" t="s">
        <v>16951</v>
      </c>
      <c r="G2506" s="163" t="n">
        <v>1</v>
      </c>
      <c r="H2506" s="164"/>
      <c r="I2506" s="165"/>
      <c r="J2506" s="163"/>
      <c r="K2506" s="164"/>
      <c r="L2506" s="165"/>
      <c r="M2506" s="163"/>
      <c r="N2506" s="164"/>
      <c r="O2506" s="165"/>
      <c r="P2506" s="166"/>
      <c r="Q2506" s="167"/>
      <c r="R2506" s="168"/>
      <c r="S2506" s="169" t="n">
        <f aca="false">IF(G2506&lt;&gt;0,(G2506+P2506),(J2506*M2506)+P2506)</f>
        <v>1</v>
      </c>
      <c r="T2506" s="170" t="n">
        <f aca="false">IF(H2506&lt;&gt;0,(H2506+Q2506),(K2506*N2506)+Q2506)</f>
        <v>0</v>
      </c>
      <c r="U2506" s="171" t="n">
        <f aca="false">IF(I2506&lt;&gt;0,(I2506+R2506),(L2506*O2506)+R2506)</f>
        <v>0</v>
      </c>
      <c r="V2506" s="172" t="n">
        <f aca="false">SUM(S2506:U2506)</f>
        <v>1</v>
      </c>
      <c r="W2506" s="173"/>
      <c r="X2506" s="174"/>
      <c r="Y2506" s="161"/>
      <c r="Z2506" s="161"/>
      <c r="AA2506" s="162"/>
      <c r="AB2506" s="175"/>
      <c r="AC2506" s="176"/>
      <c r="AMH2506" s="85"/>
      <c r="AMI2506" s="85"/>
      <c r="AMJ2506" s="85"/>
    </row>
    <row r="2507" s="84" customFormat="true" ht="34.3" hidden="false" customHeight="false" outlineLevel="1" collapsed="false">
      <c r="A2507" s="69"/>
      <c r="B2507" s="86"/>
      <c r="C2507" s="105" t="str">
        <f aca="false">C2506</f>
        <v>CBM-SE</v>
      </c>
      <c r="D2507" s="106" t="str">
        <f aca="false">D2506</f>
        <v>2º PAV.</v>
      </c>
      <c r="E2507" s="106" t="str">
        <f aca="false">E2506</f>
        <v>SANITÁRIO FEM. A=9,05m2</v>
      </c>
      <c r="F2507" s="107" t="str">
        <f aca="false">F2506</f>
        <v>BANCADAS, LOUÇAS E METAIS</v>
      </c>
      <c r="G2507" s="108"/>
      <c r="H2507" s="109"/>
      <c r="I2507" s="110"/>
      <c r="J2507" s="108"/>
      <c r="K2507" s="109"/>
      <c r="L2507" s="110"/>
      <c r="M2507" s="108"/>
      <c r="N2507" s="109"/>
      <c r="O2507" s="110"/>
      <c r="P2507" s="111"/>
      <c r="Q2507" s="112"/>
      <c r="R2507" s="113"/>
      <c r="S2507" s="114"/>
      <c r="T2507" s="115"/>
      <c r="U2507" s="116"/>
      <c r="V2507" s="117"/>
      <c r="W2507" s="118" t="n">
        <v>1</v>
      </c>
      <c r="X2507" s="119" t="s">
        <v>146</v>
      </c>
      <c r="Y2507" s="106" t="str">
        <f aca="false">IFERROR(VLOOKUP($X2507,'BASE DADOS'!$B$2:$E$16867,2,FALSE()),"-")</f>
        <v>CRIAR</v>
      </c>
      <c r="Z2507" s="106" t="str">
        <f aca="false">IFERROR(VLOOKUP($X2507,'BASE DADOS'!$B$2:$E$16867,3,FALSE()),"-")</f>
        <v>Lavatório com bancada em granito cinza andorinha, e = 2cm, dim 1.00x0.60, com 01 cuba de louça de embutir, sifão cromado, válvula cromada, torneira cromada, inclusive rodopia 10 cm, assentada.</v>
      </c>
      <c r="AA2507" s="107" t="n">
        <f aca="false">IFERROR(VLOOKUP($X2507,'BASE DADOS'!$B$2:$E$16867,4,FALSE()),"-")</f>
        <v>0</v>
      </c>
      <c r="AB2507" s="120" t="s">
        <v>17006</v>
      </c>
      <c r="AC2507" s="121" t="str">
        <f aca="false">IFERROR(VLOOKUP(AB2507,'ETAPAS ORCAM'!$B$4:$C$58,2,FALSE()),"-")</f>
        <v>B24 – BANCADAS, LOUÇAS, METAIS SANITÁRIOS E DIVISÓRIAS DE GRANITO</v>
      </c>
      <c r="AMH2507" s="85"/>
      <c r="AMI2507" s="85"/>
      <c r="AMJ2507" s="85"/>
    </row>
    <row r="2508" s="84" customFormat="true" ht="26.1" hidden="false" customHeight="false" outlineLevel="1" collapsed="false">
      <c r="A2508" s="69"/>
      <c r="B2508" s="86"/>
      <c r="C2508" s="105" t="str">
        <f aca="false">C2507</f>
        <v>CBM-SE</v>
      </c>
      <c r="D2508" s="106" t="str">
        <f aca="false">D2507</f>
        <v>2º PAV.</v>
      </c>
      <c r="E2508" s="106" t="str">
        <f aca="false">E2507</f>
        <v>SANITÁRIO FEM. A=9,05m2</v>
      </c>
      <c r="F2508" s="107" t="str">
        <f aca="false">F2507</f>
        <v>BANCADAS, LOUÇAS E METAIS</v>
      </c>
      <c r="G2508" s="108"/>
      <c r="H2508" s="109"/>
      <c r="I2508" s="110"/>
      <c r="J2508" s="108"/>
      <c r="K2508" s="109"/>
      <c r="L2508" s="110"/>
      <c r="M2508" s="108"/>
      <c r="N2508" s="109"/>
      <c r="O2508" s="110"/>
      <c r="P2508" s="111"/>
      <c r="Q2508" s="112"/>
      <c r="R2508" s="113"/>
      <c r="S2508" s="114"/>
      <c r="T2508" s="115"/>
      <c r="U2508" s="116"/>
      <c r="V2508" s="117"/>
      <c r="W2508" s="118" t="n">
        <v>1</v>
      </c>
      <c r="X2508" s="119" t="n">
        <v>12099</v>
      </c>
      <c r="Y2508" s="106" t="str">
        <f aca="false">IFERROR(VLOOKUP($X2508,'BASE DADOS'!$B$2:$E$16867,2,FALSE()),"-")</f>
        <v>ORSE</v>
      </c>
      <c r="Z2508" s="106" t="str">
        <f aca="false">IFERROR(VLOOKUP($X2508,'BASE DADOS'!$B$2:$E$16867,3,FALSE()),"-")</f>
        <v>Vaso sanitário com caixa de descarga acoplada, linha vogue plus conforto, sem abertura frontal P.515.17, DECA ou similar</v>
      </c>
      <c r="AA2508" s="107" t="str">
        <f aca="false">IFERROR(VLOOKUP($X2508,'BASE DADOS'!$B$2:$E$16867,4,FALSE()),"-")</f>
        <v>un</v>
      </c>
      <c r="AB2508" s="120" t="s">
        <v>17006</v>
      </c>
      <c r="AC2508" s="121" t="str">
        <f aca="false">IFERROR(VLOOKUP(AB2508,'ETAPAS ORCAM'!$B$4:$C$58,2,FALSE()),"-")</f>
        <v>B24 – BANCADAS, LOUÇAS, METAIS SANITÁRIOS E DIVISÓRIAS DE GRANITO</v>
      </c>
      <c r="AMH2508" s="85"/>
      <c r="AMI2508" s="85"/>
      <c r="AMJ2508" s="85"/>
    </row>
    <row r="2509" s="84" customFormat="true" ht="17.9" hidden="false" customHeight="false" outlineLevel="1" collapsed="false">
      <c r="A2509" s="69"/>
      <c r="B2509" s="86"/>
      <c r="C2509" s="105" t="str">
        <f aca="false">C2508</f>
        <v>CBM-SE</v>
      </c>
      <c r="D2509" s="106" t="str">
        <f aca="false">D2508</f>
        <v>2º PAV.</v>
      </c>
      <c r="E2509" s="106" t="str">
        <f aca="false">E2508</f>
        <v>SANITÁRIO FEM. A=9,05m2</v>
      </c>
      <c r="F2509" s="107" t="str">
        <f aca="false">F2508</f>
        <v>BANCADAS, LOUÇAS E METAIS</v>
      </c>
      <c r="G2509" s="108"/>
      <c r="H2509" s="109"/>
      <c r="I2509" s="110"/>
      <c r="J2509" s="108"/>
      <c r="K2509" s="109"/>
      <c r="L2509" s="110"/>
      <c r="M2509" s="108"/>
      <c r="N2509" s="109"/>
      <c r="O2509" s="110"/>
      <c r="P2509" s="111"/>
      <c r="Q2509" s="112"/>
      <c r="R2509" s="113"/>
      <c r="S2509" s="114"/>
      <c r="T2509" s="115"/>
      <c r="U2509" s="116"/>
      <c r="V2509" s="117"/>
      <c r="W2509" s="118" t="n">
        <v>1</v>
      </c>
      <c r="X2509" s="119" t="n">
        <v>9502</v>
      </c>
      <c r="Y2509" s="106" t="str">
        <f aca="false">IFERROR(VLOOKUP($X2509,'BASE DADOS'!$B$2:$E$16867,2,FALSE()),"-")</f>
        <v>ORSE</v>
      </c>
      <c r="Z2509" s="106" t="str">
        <f aca="false">IFERROR(VLOOKUP($X2509,'BASE DADOS'!$B$2:$E$16867,3,FALSE()),"-")</f>
        <v>Ducha higiênica com registro, linha Link, ref. 1984.C.ACT. LNK, da DECA ou similar</v>
      </c>
      <c r="AA2509" s="107" t="str">
        <f aca="false">IFERROR(VLOOKUP($X2509,'BASE DADOS'!$B$2:$E$16867,4,FALSE()),"-")</f>
        <v>un</v>
      </c>
      <c r="AB2509" s="120" t="s">
        <v>17006</v>
      </c>
      <c r="AC2509" s="121" t="str">
        <f aca="false">IFERROR(VLOOKUP(AB2509,'ETAPAS ORCAM'!$B$4:$C$58,2,FALSE()),"-")</f>
        <v>B24 – BANCADAS, LOUÇAS, METAIS SANITÁRIOS E DIVISÓRIAS DE GRANITO</v>
      </c>
      <c r="AMH2509" s="85"/>
      <c r="AMI2509" s="85"/>
      <c r="AMJ2509" s="85"/>
    </row>
    <row r="2510" s="84" customFormat="true" ht="17.9" hidden="false" customHeight="false" outlineLevel="1" collapsed="false">
      <c r="A2510" s="69"/>
      <c r="B2510" s="86"/>
      <c r="C2510" s="105" t="str">
        <f aca="false">C2509</f>
        <v>CBM-SE</v>
      </c>
      <c r="D2510" s="106" t="str">
        <f aca="false">D2509</f>
        <v>2º PAV.</v>
      </c>
      <c r="E2510" s="106" t="str">
        <f aca="false">E2509</f>
        <v>SANITÁRIO FEM. A=9,05m2</v>
      </c>
      <c r="F2510" s="107" t="str">
        <f aca="false">F2509</f>
        <v>BANCADAS, LOUÇAS E METAIS</v>
      </c>
      <c r="G2510" s="108"/>
      <c r="H2510" s="109"/>
      <c r="I2510" s="110"/>
      <c r="J2510" s="108"/>
      <c r="K2510" s="109"/>
      <c r="L2510" s="110"/>
      <c r="M2510" s="108"/>
      <c r="N2510" s="109"/>
      <c r="O2510" s="110"/>
      <c r="P2510" s="111"/>
      <c r="Q2510" s="112"/>
      <c r="R2510" s="113"/>
      <c r="S2510" s="114"/>
      <c r="T2510" s="115"/>
      <c r="U2510" s="116"/>
      <c r="V2510" s="117"/>
      <c r="W2510" s="118" t="n">
        <v>1</v>
      </c>
      <c r="X2510" s="119" t="n">
        <v>8436</v>
      </c>
      <c r="Y2510" s="106" t="str">
        <f aca="false">IFERROR(VLOOKUP($X2510,'BASE DADOS'!$B$2:$E$16867,2,FALSE()),"-")</f>
        <v>ORSE</v>
      </c>
      <c r="Z2510" s="106" t="str">
        <f aca="false">IFERROR(VLOOKUP($X2510,'BASE DADOS'!$B$2:$E$16867,3,FALSE()),"-")</f>
        <v>Acabamento para registro 1/2", 3/4" e 1" (PQ), ref. 4900 - C43, da Deca ou similar</v>
      </c>
      <c r="AA2510" s="107" t="str">
        <f aca="false">IFERROR(VLOOKUP($X2510,'BASE DADOS'!$B$2:$E$16867,4,FALSE()),"-")</f>
        <v>un</v>
      </c>
      <c r="AB2510" s="120" t="s">
        <v>17006</v>
      </c>
      <c r="AC2510" s="121" t="str">
        <f aca="false">IFERROR(VLOOKUP(AB2510,'ETAPAS ORCAM'!$B$4:$C$58,2,FALSE()),"-")</f>
        <v>B24 – BANCADAS, LOUÇAS, METAIS SANITÁRIOS E DIVISÓRIAS DE GRANITO</v>
      </c>
      <c r="AMH2510" s="85"/>
      <c r="AMI2510" s="85"/>
      <c r="AMJ2510" s="85"/>
    </row>
    <row r="2511" s="84" customFormat="true" ht="17.9" hidden="false" customHeight="false" outlineLevel="1" collapsed="false">
      <c r="A2511" s="69"/>
      <c r="B2511" s="86"/>
      <c r="C2511" s="105" t="str">
        <f aca="false">C2510</f>
        <v>CBM-SE</v>
      </c>
      <c r="D2511" s="106" t="str">
        <f aca="false">D2510</f>
        <v>2º PAV.</v>
      </c>
      <c r="E2511" s="106" t="str">
        <f aca="false">E2510</f>
        <v>SANITÁRIO FEM. A=9,05m2</v>
      </c>
      <c r="F2511" s="107" t="str">
        <f aca="false">F2510</f>
        <v>BANCADAS, LOUÇAS E METAIS</v>
      </c>
      <c r="G2511" s="108"/>
      <c r="H2511" s="109"/>
      <c r="I2511" s="110"/>
      <c r="J2511" s="108"/>
      <c r="K2511" s="109"/>
      <c r="L2511" s="110"/>
      <c r="M2511" s="108"/>
      <c r="N2511" s="109"/>
      <c r="O2511" s="110"/>
      <c r="P2511" s="111"/>
      <c r="Q2511" s="112"/>
      <c r="R2511" s="113"/>
      <c r="S2511" s="114"/>
      <c r="T2511" s="115"/>
      <c r="U2511" s="116"/>
      <c r="V2511" s="117"/>
      <c r="W2511" s="118" t="n">
        <v>1</v>
      </c>
      <c r="X2511" s="119" t="n">
        <v>2045</v>
      </c>
      <c r="Y2511" s="106" t="str">
        <f aca="false">IFERROR(VLOOKUP($X2511,'BASE DADOS'!$B$2:$E$16867,2,FALSE()),"-")</f>
        <v>ORSE</v>
      </c>
      <c r="Z2511" s="106" t="str">
        <f aca="false">IFERROR(VLOOKUP($X2511,'BASE DADOS'!$B$2:$E$16867,3,FALSE()),"-")</f>
        <v>Porta sabão liquido de plástico</v>
      </c>
      <c r="AA2511" s="107" t="str">
        <f aca="false">IFERROR(VLOOKUP($X2511,'BASE DADOS'!$B$2:$E$16867,4,FALSE()),"-")</f>
        <v>un</v>
      </c>
      <c r="AB2511" s="120" t="s">
        <v>17006</v>
      </c>
      <c r="AC2511" s="121" t="str">
        <f aca="false">IFERROR(VLOOKUP(AB2511,'ETAPAS ORCAM'!$B$4:$C$58,2,FALSE()),"-")</f>
        <v>B24 – BANCADAS, LOUÇAS, METAIS SANITÁRIOS E DIVISÓRIAS DE GRANITO</v>
      </c>
      <c r="AMH2511" s="85"/>
      <c r="AMI2511" s="85"/>
      <c r="AMJ2511" s="85"/>
    </row>
    <row r="2512" s="84" customFormat="true" ht="17.9" hidden="false" customHeight="false" outlineLevel="1" collapsed="false">
      <c r="A2512" s="69"/>
      <c r="B2512" s="86"/>
      <c r="C2512" s="105" t="str">
        <f aca="false">C2511</f>
        <v>CBM-SE</v>
      </c>
      <c r="D2512" s="106" t="str">
        <f aca="false">D2511</f>
        <v>2º PAV.</v>
      </c>
      <c r="E2512" s="106" t="str">
        <f aca="false">E2511</f>
        <v>SANITÁRIO FEM. A=9,05m2</v>
      </c>
      <c r="F2512" s="107" t="str">
        <f aca="false">F2511</f>
        <v>BANCADAS, LOUÇAS E METAIS</v>
      </c>
      <c r="G2512" s="108"/>
      <c r="H2512" s="109"/>
      <c r="I2512" s="110"/>
      <c r="J2512" s="108"/>
      <c r="K2512" s="109"/>
      <c r="L2512" s="110"/>
      <c r="M2512" s="108"/>
      <c r="N2512" s="109"/>
      <c r="O2512" s="110"/>
      <c r="P2512" s="111"/>
      <c r="Q2512" s="112"/>
      <c r="R2512" s="113"/>
      <c r="S2512" s="114"/>
      <c r="T2512" s="115"/>
      <c r="U2512" s="116"/>
      <c r="V2512" s="117"/>
      <c r="W2512" s="118" t="n">
        <v>1</v>
      </c>
      <c r="X2512" s="119" t="n">
        <v>2034</v>
      </c>
      <c r="Y2512" s="106" t="str">
        <f aca="false">IFERROR(VLOOKUP($X2512,'BASE DADOS'!$B$2:$E$16867,2,FALSE()),"-")</f>
        <v>ORSE</v>
      </c>
      <c r="Z2512" s="106" t="str">
        <f aca="false">IFERROR(VLOOKUP($X2512,'BASE DADOS'!$B$2:$E$16867,3,FALSE()),"-")</f>
        <v>Porta toalha inox para papel toalha em rolo</v>
      </c>
      <c r="AA2512" s="107" t="str">
        <f aca="false">IFERROR(VLOOKUP($X2512,'BASE DADOS'!$B$2:$E$16867,4,FALSE()),"-")</f>
        <v>un</v>
      </c>
      <c r="AB2512" s="120" t="s">
        <v>17006</v>
      </c>
      <c r="AC2512" s="121" t="str">
        <f aca="false">IFERROR(VLOOKUP(AB2512,'ETAPAS ORCAM'!$B$4:$C$58,2,FALSE()),"-")</f>
        <v>B24 – BANCADAS, LOUÇAS, METAIS SANITÁRIOS E DIVISÓRIAS DE GRANITO</v>
      </c>
      <c r="AMH2512" s="85"/>
      <c r="AMI2512" s="85"/>
      <c r="AMJ2512" s="85"/>
    </row>
    <row r="2513" s="84" customFormat="true" ht="17.9" hidden="false" customHeight="false" outlineLevel="1" collapsed="false">
      <c r="A2513" s="69"/>
      <c r="B2513" s="86"/>
      <c r="C2513" s="105" t="str">
        <f aca="false">C2512</f>
        <v>CBM-SE</v>
      </c>
      <c r="D2513" s="106" t="str">
        <f aca="false">D2512</f>
        <v>2º PAV.</v>
      </c>
      <c r="E2513" s="106" t="str">
        <f aca="false">E2512</f>
        <v>SANITÁRIO FEM. A=9,05m2</v>
      </c>
      <c r="F2513" s="107" t="str">
        <f aca="false">F2512</f>
        <v>BANCADAS, LOUÇAS E METAIS</v>
      </c>
      <c r="G2513" s="108"/>
      <c r="H2513" s="109"/>
      <c r="I2513" s="110"/>
      <c r="J2513" s="108"/>
      <c r="K2513" s="109"/>
      <c r="L2513" s="110"/>
      <c r="M2513" s="108"/>
      <c r="N2513" s="109"/>
      <c r="O2513" s="110"/>
      <c r="P2513" s="111"/>
      <c r="Q2513" s="112"/>
      <c r="R2513" s="113"/>
      <c r="S2513" s="114"/>
      <c r="T2513" s="115"/>
      <c r="U2513" s="116"/>
      <c r="V2513" s="117"/>
      <c r="W2513" s="118" t="n">
        <v>1</v>
      </c>
      <c r="X2513" s="119" t="n">
        <v>12511</v>
      </c>
      <c r="Y2513" s="106" t="str">
        <f aca="false">IFERROR(VLOOKUP($X2513,'BASE DADOS'!$B$2:$E$16867,2,FALSE()),"-")</f>
        <v>ORSE</v>
      </c>
      <c r="Z2513" s="106" t="str">
        <f aca="false">IFERROR(VLOOKUP($X2513,'BASE DADOS'!$B$2:$E$16867,3,FALSE()),"-")</f>
        <v>Dispenser, em plástico, para papel higiênico em rolo</v>
      </c>
      <c r="AA2513" s="107" t="str">
        <f aca="false">IFERROR(VLOOKUP($X2513,'BASE DADOS'!$B$2:$E$16867,4,FALSE()),"-")</f>
        <v>un</v>
      </c>
      <c r="AB2513" s="120" t="s">
        <v>17006</v>
      </c>
      <c r="AC2513" s="121" t="str">
        <f aca="false">IFERROR(VLOOKUP(AB2513,'ETAPAS ORCAM'!$B$4:$C$58,2,FALSE()),"-")</f>
        <v>B24 – BANCADAS, LOUÇAS, METAIS SANITÁRIOS E DIVISÓRIAS DE GRANITO</v>
      </c>
      <c r="AMH2513" s="85"/>
      <c r="AMI2513" s="85"/>
      <c r="AMJ2513" s="85"/>
    </row>
    <row r="2514" s="104" customFormat="true" ht="12.8" hidden="false" customHeight="false" outlineLevel="1" collapsed="false">
      <c r="A2514" s="69"/>
      <c r="B2514" s="86"/>
      <c r="C2514" s="160" t="str">
        <f aca="false">C2509</f>
        <v>CBM-SE</v>
      </c>
      <c r="D2514" s="161" t="str">
        <f aca="false">D2509</f>
        <v>2º PAV.</v>
      </c>
      <c r="E2514" s="161" t="str">
        <f aca="false">E2509</f>
        <v>SANITÁRIO FEM. A=9,05m2</v>
      </c>
      <c r="F2514" s="162" t="s">
        <v>16949</v>
      </c>
      <c r="G2514" s="163"/>
      <c r="H2514" s="164"/>
      <c r="I2514" s="165"/>
      <c r="J2514" s="163" t="n">
        <v>1</v>
      </c>
      <c r="K2514" s="164"/>
      <c r="L2514" s="165"/>
      <c r="M2514" s="163" t="n">
        <v>1</v>
      </c>
      <c r="N2514" s="164"/>
      <c r="O2514" s="165"/>
      <c r="P2514" s="166"/>
      <c r="Q2514" s="167"/>
      <c r="R2514" s="168"/>
      <c r="S2514" s="169" t="n">
        <f aca="false">IF(G2514&lt;&gt;0,(G2514+P2514),(J2514*M2514)+P2514)</f>
        <v>1</v>
      </c>
      <c r="T2514" s="170" t="n">
        <f aca="false">IF(H2514&lt;&gt;0,(H2514+Q2514),(K2514*N2514)+Q2514)</f>
        <v>0</v>
      </c>
      <c r="U2514" s="171" t="n">
        <f aca="false">IF(I2514&lt;&gt;0,(I2514+R2514),(L2514*O2514)+R2514)</f>
        <v>0</v>
      </c>
      <c r="V2514" s="172" t="n">
        <f aca="false">SUM(S2514:U2514)</f>
        <v>1</v>
      </c>
      <c r="W2514" s="173"/>
      <c r="X2514" s="174"/>
      <c r="Y2514" s="161"/>
      <c r="Z2514" s="161"/>
      <c r="AA2514" s="162"/>
      <c r="AB2514" s="175"/>
      <c r="AC2514" s="176"/>
      <c r="AMH2514" s="85"/>
      <c r="AMI2514" s="85"/>
      <c r="AMJ2514" s="85"/>
    </row>
    <row r="2515" s="84" customFormat="true" ht="12.8" hidden="false" customHeight="false" outlineLevel="1" collapsed="false">
      <c r="A2515" s="69"/>
      <c r="B2515" s="86"/>
      <c r="C2515" s="105" t="str">
        <f aca="false">C2514</f>
        <v>CBM-SE</v>
      </c>
      <c r="D2515" s="106" t="str">
        <f aca="false">D2514</f>
        <v>2º PAV.</v>
      </c>
      <c r="E2515" s="106" t="str">
        <f aca="false">E2514</f>
        <v>SANITÁRIO FEM. A=9,05m2</v>
      </c>
      <c r="F2515" s="107" t="str">
        <f aca="false">F2514</f>
        <v>VIDROS</v>
      </c>
      <c r="G2515" s="108"/>
      <c r="H2515" s="109"/>
      <c r="I2515" s="110"/>
      <c r="J2515" s="108"/>
      <c r="K2515" s="109"/>
      <c r="L2515" s="110"/>
      <c r="M2515" s="108"/>
      <c r="N2515" s="109"/>
      <c r="O2515" s="110"/>
      <c r="P2515" s="111"/>
      <c r="Q2515" s="112"/>
      <c r="R2515" s="113"/>
      <c r="S2515" s="114"/>
      <c r="T2515" s="115"/>
      <c r="U2515" s="116"/>
      <c r="V2515" s="117"/>
      <c r="W2515" s="118" t="n">
        <f aca="false">V2514</f>
        <v>1</v>
      </c>
      <c r="X2515" s="119" t="n">
        <v>1889</v>
      </c>
      <c r="Y2515" s="106" t="str">
        <f aca="false">IFERROR(VLOOKUP($X2515,'BASE DADOS'!$B$2:$E$16867,2,FALSE()),"-")</f>
        <v>ORSE</v>
      </c>
      <c r="Z2515" s="106" t="str">
        <f aca="false">IFERROR(VLOOKUP($X2515,'BASE DADOS'!$B$2:$E$16867,3,FALSE()),"-")</f>
        <v>Espelho plano 4mm</v>
      </c>
      <c r="AA2515" s="107" t="str">
        <f aca="false">IFERROR(VLOOKUP($X2515,'BASE DADOS'!$B$2:$E$16867,4,FALSE()),"-")</f>
        <v>m2</v>
      </c>
      <c r="AB2515" s="120" t="s">
        <v>16995</v>
      </c>
      <c r="AC2515" s="121" t="str">
        <f aca="false">IFERROR(VLOOKUP(AB2515,'ETAPAS ORCAM'!$B$4:$C$58,2,FALSE()),"-")</f>
        <v>B12 – ESQUADRIAS</v>
      </c>
      <c r="AMH2515" s="85"/>
      <c r="AMI2515" s="85"/>
      <c r="AMJ2515" s="85"/>
    </row>
    <row r="2516" s="104" customFormat="true" ht="17.9" hidden="false" customHeight="false" outlineLevel="1" collapsed="false">
      <c r="A2516" s="69"/>
      <c r="B2516" s="86"/>
      <c r="C2516" s="160" t="str">
        <f aca="false">C2511</f>
        <v>CBM-SE</v>
      </c>
      <c r="D2516" s="161" t="str">
        <f aca="false">D2511</f>
        <v>2º PAV.</v>
      </c>
      <c r="E2516" s="161" t="str">
        <f aca="false">E2511</f>
        <v>SANITÁRIO FEM. A=9,05m2</v>
      </c>
      <c r="F2516" s="162" t="s">
        <v>16950</v>
      </c>
      <c r="G2516" s="163"/>
      <c r="H2516" s="164"/>
      <c r="I2516" s="165"/>
      <c r="J2516" s="163" t="n">
        <v>1.75</v>
      </c>
      <c r="K2516" s="164" t="n">
        <f aca="false">+1.22*2</f>
        <v>2.44</v>
      </c>
      <c r="L2516" s="165"/>
      <c r="M2516" s="163" t="n">
        <v>1.8</v>
      </c>
      <c r="N2516" s="164" t="n">
        <v>1.8</v>
      </c>
      <c r="O2516" s="165"/>
      <c r="P2516" s="166"/>
      <c r="Q2516" s="167" t="n">
        <f aca="false">-(0.8*1.8)*2</f>
        <v>-2.88</v>
      </c>
      <c r="R2516" s="168"/>
      <c r="S2516" s="169" t="n">
        <f aca="false">IF(G2516&lt;&gt;0,(G2516+P2516),(J2516*M2516)+P2516)</f>
        <v>3.15</v>
      </c>
      <c r="T2516" s="170" t="n">
        <f aca="false">IF(H2516&lt;&gt;0,(H2516+Q2516),(K2516*N2516)+Q2516)</f>
        <v>1.512</v>
      </c>
      <c r="U2516" s="171" t="n">
        <f aca="false">IF(I2516&lt;&gt;0,(I2516+R2516),(L2516*O2516)+R2516)</f>
        <v>0</v>
      </c>
      <c r="V2516" s="172" t="n">
        <f aca="false">SUM(S2516:U2516)</f>
        <v>4.662</v>
      </c>
      <c r="W2516" s="173"/>
      <c r="X2516" s="174"/>
      <c r="Y2516" s="161"/>
      <c r="Z2516" s="161"/>
      <c r="AA2516" s="162"/>
      <c r="AB2516" s="175"/>
      <c r="AC2516" s="176"/>
      <c r="AMH2516" s="85"/>
      <c r="AMI2516" s="85"/>
      <c r="AMJ2516" s="85"/>
    </row>
    <row r="2517" s="84" customFormat="true" ht="17.9" hidden="false" customHeight="false" outlineLevel="1" collapsed="false">
      <c r="A2517" s="69"/>
      <c r="B2517" s="86"/>
      <c r="C2517" s="105" t="str">
        <f aca="false">C2516</f>
        <v>CBM-SE</v>
      </c>
      <c r="D2517" s="106" t="str">
        <f aca="false">D2516</f>
        <v>2º PAV.</v>
      </c>
      <c r="E2517" s="106" t="str">
        <f aca="false">E2516</f>
        <v>SANITÁRIO FEM. A=9,05m2</v>
      </c>
      <c r="F2517" s="107" t="str">
        <f aca="false">F2516</f>
        <v>MÁRMORES E GRANITOS</v>
      </c>
      <c r="G2517" s="108"/>
      <c r="H2517" s="109"/>
      <c r="I2517" s="110"/>
      <c r="J2517" s="108"/>
      <c r="K2517" s="109"/>
      <c r="L2517" s="110"/>
      <c r="M2517" s="108"/>
      <c r="N2517" s="109"/>
      <c r="O2517" s="110"/>
      <c r="P2517" s="111"/>
      <c r="Q2517" s="112"/>
      <c r="R2517" s="113"/>
      <c r="S2517" s="114"/>
      <c r="T2517" s="115"/>
      <c r="U2517" s="116"/>
      <c r="V2517" s="117"/>
      <c r="W2517" s="118" t="n">
        <f aca="false">V2516</f>
        <v>4.662</v>
      </c>
      <c r="X2517" s="119" t="n">
        <v>191</v>
      </c>
      <c r="Y2517" s="106" t="str">
        <f aca="false">IFERROR(VLOOKUP($X2517,'BASE DADOS'!$B$2:$E$16867,2,FALSE()),"-")</f>
        <v>ORSE</v>
      </c>
      <c r="Z2517" s="106" t="str">
        <f aca="false">IFERROR(VLOOKUP($X2517,'BASE DADOS'!$B$2:$E$16867,3,FALSE()),"-")</f>
        <v>Divisória em granito cinza andorinha polido, e=2cm, inclusive montagem com ferragens - Rev 02</v>
      </c>
      <c r="AA2517" s="107" t="str">
        <f aca="false">IFERROR(VLOOKUP($X2517,'BASE DADOS'!$B$2:$E$16867,4,FALSE()),"-")</f>
        <v>m2</v>
      </c>
      <c r="AB2517" s="120" t="s">
        <v>17006</v>
      </c>
      <c r="AC2517" s="121" t="str">
        <f aca="false">IFERROR(VLOOKUP(AB2517,'ETAPAS ORCAM'!$B$4:$C$58,2,FALSE()),"-")</f>
        <v>B24 – BANCADAS, LOUÇAS, METAIS SANITÁRIOS E DIVISÓRIAS DE GRANITO</v>
      </c>
      <c r="AMH2517" s="85"/>
      <c r="AMI2517" s="85"/>
      <c r="AMJ2517" s="85"/>
    </row>
    <row r="2518" s="84" customFormat="true" ht="12.8" hidden="false" customHeight="false" outlineLevel="1" collapsed="false">
      <c r="A2518" s="69"/>
      <c r="B2518" s="86"/>
      <c r="C2518" s="122"/>
      <c r="D2518" s="123"/>
      <c r="E2518" s="123"/>
      <c r="F2518" s="124"/>
      <c r="G2518" s="125"/>
      <c r="H2518" s="126"/>
      <c r="I2518" s="127"/>
      <c r="J2518" s="125"/>
      <c r="K2518" s="126"/>
      <c r="L2518" s="127"/>
      <c r="M2518" s="125"/>
      <c r="N2518" s="126"/>
      <c r="O2518" s="127"/>
      <c r="P2518" s="128"/>
      <c r="Q2518" s="129"/>
      <c r="R2518" s="130"/>
      <c r="S2518" s="131"/>
      <c r="T2518" s="132"/>
      <c r="U2518" s="133"/>
      <c r="V2518" s="134"/>
      <c r="W2518" s="135"/>
      <c r="X2518" s="136"/>
      <c r="Y2518" s="123"/>
      <c r="Z2518" s="123"/>
      <c r="AA2518" s="124"/>
      <c r="AB2518" s="137"/>
      <c r="AC2518" s="138"/>
      <c r="AMH2518" s="85"/>
      <c r="AMI2518" s="85"/>
      <c r="AMJ2518" s="85"/>
    </row>
    <row r="2520" s="84" customFormat="true" ht="12.8" hidden="false" customHeight="false" outlineLevel="0" collapsed="false">
      <c r="A2520" s="69"/>
      <c r="B2520" s="70" t="s">
        <v>17021</v>
      </c>
      <c r="C2520" s="237" t="s">
        <v>16962</v>
      </c>
      <c r="D2520" s="238" t="s">
        <v>17062</v>
      </c>
      <c r="E2520" s="238" t="s">
        <v>17061</v>
      </c>
      <c r="F2520" s="239"/>
      <c r="G2520" s="240"/>
      <c r="H2520" s="241"/>
      <c r="I2520" s="242"/>
      <c r="J2520" s="240"/>
      <c r="K2520" s="241"/>
      <c r="L2520" s="242"/>
      <c r="M2520" s="240"/>
      <c r="N2520" s="241"/>
      <c r="O2520" s="242"/>
      <c r="P2520" s="240"/>
      <c r="Q2520" s="241"/>
      <c r="R2520" s="242"/>
      <c r="S2520" s="243"/>
      <c r="T2520" s="244"/>
      <c r="U2520" s="245"/>
      <c r="V2520" s="246"/>
      <c r="W2520" s="247"/>
      <c r="X2520" s="237"/>
      <c r="Y2520" s="238"/>
      <c r="Z2520" s="238"/>
      <c r="AA2520" s="239"/>
      <c r="AB2520" s="248"/>
      <c r="AC2520" s="249"/>
      <c r="AMH2520" s="85"/>
      <c r="AMI2520" s="85"/>
      <c r="AMJ2520" s="85"/>
    </row>
    <row r="2521" s="104" customFormat="true" ht="12.8" hidden="false" customHeight="false" outlineLevel="1" collapsed="false">
      <c r="A2521" s="69"/>
      <c r="B2521" s="86"/>
      <c r="C2521" s="250" t="str">
        <f aca="false">C2520</f>
        <v>CBM-SE</v>
      </c>
      <c r="D2521" s="251" t="str">
        <f aca="false">D2520</f>
        <v>2º PAV.</v>
      </c>
      <c r="E2521" s="251" t="str">
        <f aca="false">E2520</f>
        <v>JARDINEIRA A=4,20m2</v>
      </c>
      <c r="F2521" s="252" t="s">
        <v>16938</v>
      </c>
      <c r="G2521" s="253" t="n">
        <v>4.2</v>
      </c>
      <c r="H2521" s="254"/>
      <c r="I2521" s="255"/>
      <c r="J2521" s="253"/>
      <c r="K2521" s="254"/>
      <c r="L2521" s="255"/>
      <c r="M2521" s="253"/>
      <c r="N2521" s="254"/>
      <c r="O2521" s="255"/>
      <c r="P2521" s="256"/>
      <c r="Q2521" s="257"/>
      <c r="R2521" s="258"/>
      <c r="S2521" s="259" t="n">
        <f aca="false">IF(G2521&lt;&gt;0,(G2521+P2521),(J2521*M2521)+P2521)</f>
        <v>4.2</v>
      </c>
      <c r="T2521" s="260" t="n">
        <f aca="false">IF(H2521&lt;&gt;0,(H2521+Q2521),(K2521*N2521)+Q2521)</f>
        <v>0</v>
      </c>
      <c r="U2521" s="261" t="n">
        <f aca="false">IF(I2521&lt;&gt;0,(I2521+R2521),(L2521*O2521)+R2521)</f>
        <v>0</v>
      </c>
      <c r="V2521" s="262" t="n">
        <f aca="false">SUM(S2521:U2521)</f>
        <v>4.2</v>
      </c>
      <c r="W2521" s="263"/>
      <c r="X2521" s="264"/>
      <c r="Y2521" s="251"/>
      <c r="Z2521" s="251"/>
      <c r="AA2521" s="252"/>
      <c r="AB2521" s="265"/>
      <c r="AC2521" s="266"/>
      <c r="AMH2521" s="85"/>
      <c r="AMI2521" s="85"/>
      <c r="AMJ2521" s="85"/>
    </row>
    <row r="2522" s="84" customFormat="true" ht="12.8" hidden="false" customHeight="false" outlineLevel="1" collapsed="false">
      <c r="A2522" s="69"/>
      <c r="B2522" s="86"/>
      <c r="C2522" s="105" t="str">
        <f aca="false">C2521</f>
        <v>CBM-SE</v>
      </c>
      <c r="D2522" s="106" t="str">
        <f aca="false">D2521</f>
        <v>2º PAV.</v>
      </c>
      <c r="E2522" s="106" t="str">
        <f aca="false">E2521</f>
        <v>JARDINEIRA A=4,20m2</v>
      </c>
      <c r="F2522" s="107" t="str">
        <f aca="false">F2521</f>
        <v>PISO</v>
      </c>
      <c r="G2522" s="108"/>
      <c r="H2522" s="109"/>
      <c r="I2522" s="110"/>
      <c r="J2522" s="108"/>
      <c r="K2522" s="109"/>
      <c r="L2522" s="110"/>
      <c r="M2522" s="108"/>
      <c r="N2522" s="109"/>
      <c r="O2522" s="110"/>
      <c r="P2522" s="111"/>
      <c r="Q2522" s="112"/>
      <c r="R2522" s="113"/>
      <c r="S2522" s="114"/>
      <c r="T2522" s="115"/>
      <c r="U2522" s="116"/>
      <c r="V2522" s="117"/>
      <c r="W2522" s="118" t="n">
        <f aca="false">+V2521</f>
        <v>4.2</v>
      </c>
      <c r="X2522" s="119" t="n">
        <v>99811</v>
      </c>
      <c r="Y2522" s="106" t="str">
        <f aca="false">IFERROR(VLOOKUP($X2522,'BASE DADOS'!$B$2:$E$16867,2,FALSE()),"-")</f>
        <v>SINAPI</v>
      </c>
      <c r="Z2522" s="106" t="str">
        <f aca="false">IFERROR(VLOOKUP($X2522,'BASE DADOS'!$B$2:$E$16867,3,FALSE()),"-")</f>
        <v>Limpeza de contrapiso com vassoura a seco. af_04/2019</v>
      </c>
      <c r="AA2522" s="107" t="str">
        <f aca="false">IFERROR(VLOOKUP($X2522,'BASE DADOS'!$B$2:$E$16867,4,FALSE()),"-")</f>
        <v>m2</v>
      </c>
      <c r="AB2522" s="120" t="s">
        <v>16999</v>
      </c>
      <c r="AC2522" s="121" t="str">
        <f aca="false">IFERROR(VLOOKUP(AB2522,'ETAPAS ORCAM'!$B$4:$C$58,2,FALSE()),"-")</f>
        <v>B07 – IMPERMEABILIZAÇÃO</v>
      </c>
      <c r="AMH2522" s="85"/>
      <c r="AMI2522" s="85"/>
      <c r="AMJ2522" s="85"/>
    </row>
    <row r="2523" s="84" customFormat="true" ht="34.3" hidden="false" customHeight="false" outlineLevel="1" collapsed="false">
      <c r="A2523" s="69"/>
      <c r="B2523" s="86"/>
      <c r="C2523" s="105" t="str">
        <f aca="false">C2522</f>
        <v>CBM-SE</v>
      </c>
      <c r="D2523" s="106" t="str">
        <f aca="false">D2522</f>
        <v>2º PAV.</v>
      </c>
      <c r="E2523" s="106" t="str">
        <f aca="false">E2522</f>
        <v>JARDINEIRA A=4,20m2</v>
      </c>
      <c r="F2523" s="107" t="str">
        <f aca="false">F2522</f>
        <v>PISO</v>
      </c>
      <c r="G2523" s="108"/>
      <c r="H2523" s="109"/>
      <c r="I2523" s="110"/>
      <c r="J2523" s="108"/>
      <c r="K2523" s="109"/>
      <c r="L2523" s="110"/>
      <c r="M2523" s="108"/>
      <c r="N2523" s="109"/>
      <c r="O2523" s="110"/>
      <c r="P2523" s="111"/>
      <c r="Q2523" s="112"/>
      <c r="R2523" s="113"/>
      <c r="S2523" s="114"/>
      <c r="T2523" s="115"/>
      <c r="U2523" s="116"/>
      <c r="V2523" s="117"/>
      <c r="W2523" s="118" t="n">
        <f aca="false">W2522</f>
        <v>4.2</v>
      </c>
      <c r="X2523" s="119" t="n">
        <v>87755</v>
      </c>
      <c r="Y2523" s="106" t="str">
        <f aca="false">IFERROR(VLOOKUP($X2523,'BASE DADOS'!$B$2:$E$16867,2,FALSE()),"-")</f>
        <v>SINAPI</v>
      </c>
      <c r="Z2523" s="106" t="str">
        <f aca="false">IFERROR(VLOOKUP($X2523,'BASE DADOS'!$B$2:$E$16867,3,FALSE()),"-")</f>
        <v>Contrapiso em argamassa traço 1:4 (cimento e areia), preparo mecânico com betoneira 400 l, aplicado em áreas molhadas sobre impermeabilização, acabamento não reforçado, espessura 3cm. af_07/2021</v>
      </c>
      <c r="AA2523" s="107" t="str">
        <f aca="false">IFERROR(VLOOKUP($X2523,'BASE DADOS'!$B$2:$E$16867,4,FALSE()),"-")</f>
        <v>m2</v>
      </c>
      <c r="AB2523" s="120" t="s">
        <v>16999</v>
      </c>
      <c r="AC2523" s="121" t="str">
        <f aca="false">IFERROR(VLOOKUP(AB2523,'ETAPAS ORCAM'!$B$4:$C$58,2,FALSE()),"-")</f>
        <v>B07 – IMPERMEABILIZAÇÃO</v>
      </c>
      <c r="AMH2523" s="85"/>
      <c r="AMI2523" s="85"/>
      <c r="AMJ2523" s="85"/>
    </row>
    <row r="2524" s="84" customFormat="true" ht="26.1" hidden="false" customHeight="false" outlineLevel="1" collapsed="false">
      <c r="A2524" s="69"/>
      <c r="B2524" s="86"/>
      <c r="C2524" s="105" t="str">
        <f aca="false">C2523</f>
        <v>CBM-SE</v>
      </c>
      <c r="D2524" s="106" t="str">
        <f aca="false">D2523</f>
        <v>2º PAV.</v>
      </c>
      <c r="E2524" s="106" t="str">
        <f aca="false">E2523</f>
        <v>JARDINEIRA A=4,20m2</v>
      </c>
      <c r="F2524" s="107" t="str">
        <f aca="false">F2523</f>
        <v>PISO</v>
      </c>
      <c r="G2524" s="108"/>
      <c r="H2524" s="109"/>
      <c r="I2524" s="110"/>
      <c r="J2524" s="108"/>
      <c r="K2524" s="109"/>
      <c r="L2524" s="110"/>
      <c r="M2524" s="108"/>
      <c r="N2524" s="109"/>
      <c r="O2524" s="110"/>
      <c r="P2524" s="111"/>
      <c r="Q2524" s="112"/>
      <c r="R2524" s="113"/>
      <c r="S2524" s="114"/>
      <c r="T2524" s="115"/>
      <c r="U2524" s="116"/>
      <c r="V2524" s="117"/>
      <c r="W2524" s="118" t="n">
        <f aca="false">+W2523</f>
        <v>4.2</v>
      </c>
      <c r="X2524" s="119" t="n">
        <v>10020</v>
      </c>
      <c r="Y2524" s="106" t="str">
        <f aca="false">IFERROR(VLOOKUP($X2524,'BASE DADOS'!$B$2:$E$16867,2,FALSE()),"-")</f>
        <v>ORSE</v>
      </c>
      <c r="Z2524" s="106" t="str">
        <f aca="false">IFERROR(VLOOKUP($X2524,'BASE DADOS'!$B$2:$E$16867,3,FALSE()),"-")</f>
        <v>Impermeabilização c/ manta asfáltica 4mm, estruturada com não-tecido de poliéster, inclusive aplicação de 1 demão de primer, exceto proteção mecânica</v>
      </c>
      <c r="AA2524" s="107" t="str">
        <f aca="false">IFERROR(VLOOKUP($X2524,'BASE DADOS'!$B$2:$E$16867,4,FALSE()),"-")</f>
        <v>m2</v>
      </c>
      <c r="AB2524" s="120" t="s">
        <v>16999</v>
      </c>
      <c r="AC2524" s="121" t="str">
        <f aca="false">IFERROR(VLOOKUP(AB2524,'ETAPAS ORCAM'!$B$4:$C$58,2,FALSE()),"-")</f>
        <v>B07 – IMPERMEABILIZAÇÃO</v>
      </c>
      <c r="AMH2524" s="85"/>
      <c r="AMI2524" s="85"/>
      <c r="AMJ2524" s="85"/>
    </row>
    <row r="2525" s="84" customFormat="true" ht="17.9" hidden="false" customHeight="false" outlineLevel="1" collapsed="false">
      <c r="A2525" s="69"/>
      <c r="B2525" s="86"/>
      <c r="C2525" s="105" t="str">
        <f aca="false">C2524</f>
        <v>CBM-SE</v>
      </c>
      <c r="D2525" s="106" t="str">
        <f aca="false">D2524</f>
        <v>2º PAV.</v>
      </c>
      <c r="E2525" s="106" t="str">
        <f aca="false">E2524</f>
        <v>JARDINEIRA A=4,20m2</v>
      </c>
      <c r="F2525" s="107" t="str">
        <f aca="false">F2524</f>
        <v>PISO</v>
      </c>
      <c r="G2525" s="108"/>
      <c r="H2525" s="109"/>
      <c r="I2525" s="110"/>
      <c r="J2525" s="108"/>
      <c r="K2525" s="109"/>
      <c r="L2525" s="110"/>
      <c r="M2525" s="108"/>
      <c r="N2525" s="109"/>
      <c r="O2525" s="110"/>
      <c r="P2525" s="111"/>
      <c r="Q2525" s="112"/>
      <c r="R2525" s="113"/>
      <c r="S2525" s="114"/>
      <c r="T2525" s="115"/>
      <c r="U2525" s="116"/>
      <c r="V2525" s="117"/>
      <c r="W2525" s="118" t="n">
        <f aca="false">+W2524</f>
        <v>4.2</v>
      </c>
      <c r="X2525" s="119" t="n">
        <v>98563</v>
      </c>
      <c r="Y2525" s="106" t="str">
        <f aca="false">IFERROR(VLOOKUP($X2525,'BASE DADOS'!$B$2:$E$16867,2,FALSE()),"-")</f>
        <v>SINAPI</v>
      </c>
      <c r="Z2525" s="106" t="str">
        <f aca="false">IFERROR(VLOOKUP($X2525,'BASE DADOS'!$B$2:$E$16867,3,FALSE()),"-")</f>
        <v>Proteção mecânica de superfície horizontal com argamassa de cimento e areia, traço 1:3, e=2cm. af_06/2018</v>
      </c>
      <c r="AA2525" s="107" t="str">
        <f aca="false">IFERROR(VLOOKUP($X2525,'BASE DADOS'!$B$2:$E$16867,4,FALSE()),"-")</f>
        <v>m2</v>
      </c>
      <c r="AB2525" s="120" t="s">
        <v>16999</v>
      </c>
      <c r="AC2525" s="121" t="str">
        <f aca="false">IFERROR(VLOOKUP(AB2525,'ETAPAS ORCAM'!$B$4:$C$58,2,FALSE()),"-")</f>
        <v>B07 – IMPERMEABILIZAÇÃO</v>
      </c>
      <c r="AMH2525" s="85"/>
      <c r="AMI2525" s="85"/>
      <c r="AMJ2525" s="85"/>
    </row>
    <row r="2526" s="84" customFormat="true" ht="17.9" hidden="false" customHeight="false" outlineLevel="1" collapsed="false">
      <c r="A2526" s="69"/>
      <c r="B2526" s="86"/>
      <c r="C2526" s="105" t="str">
        <f aca="false">C2525</f>
        <v>CBM-SE</v>
      </c>
      <c r="D2526" s="106" t="str">
        <f aca="false">D2525</f>
        <v>2º PAV.</v>
      </c>
      <c r="E2526" s="106" t="str">
        <f aca="false">E2525</f>
        <v>JARDINEIRA A=4,20m2</v>
      </c>
      <c r="F2526" s="107" t="str">
        <f aca="false">F2525</f>
        <v>PISO</v>
      </c>
      <c r="G2526" s="108"/>
      <c r="H2526" s="109"/>
      <c r="I2526" s="110"/>
      <c r="J2526" s="108"/>
      <c r="K2526" s="109"/>
      <c r="L2526" s="110"/>
      <c r="M2526" s="108"/>
      <c r="N2526" s="109"/>
      <c r="O2526" s="110"/>
      <c r="P2526" s="111"/>
      <c r="Q2526" s="112"/>
      <c r="R2526" s="113"/>
      <c r="S2526" s="114"/>
      <c r="T2526" s="115"/>
      <c r="U2526" s="116"/>
      <c r="V2526" s="117"/>
      <c r="W2526" s="118" t="n">
        <f aca="false">+W2525</f>
        <v>4.2</v>
      </c>
      <c r="X2526" s="119" t="n">
        <v>13536</v>
      </c>
      <c r="Y2526" s="106" t="str">
        <f aca="false">IFERROR(VLOOKUP($X2526,'BASE DADOS'!$B$2:$E$16867,2,FALSE()),"-")</f>
        <v>ORSE</v>
      </c>
      <c r="Z2526" s="106" t="str">
        <f aca="false">IFERROR(VLOOKUP($X2526,'BASE DADOS'!$B$2:$E$16867,3,FALSE()),"-")</f>
        <v>Impermeabilização antiraiz para jardineiras, com utilização de 02 demãos de pintura a base de alcatrão</v>
      </c>
      <c r="AA2526" s="107" t="str">
        <f aca="false">IFERROR(VLOOKUP($X2526,'BASE DADOS'!$B$2:$E$16867,4,FALSE()),"-")</f>
        <v>m2</v>
      </c>
      <c r="AB2526" s="120" t="s">
        <v>16999</v>
      </c>
      <c r="AC2526" s="121" t="str">
        <f aca="false">IFERROR(VLOOKUP(AB2526,'ETAPAS ORCAM'!$B$4:$C$58,2,FALSE()),"-")</f>
        <v>B07 – IMPERMEABILIZAÇÃO</v>
      </c>
      <c r="AMH2526" s="85"/>
      <c r="AMI2526" s="85"/>
      <c r="AMJ2526" s="85"/>
    </row>
    <row r="2527" s="104" customFormat="true" ht="12.8" hidden="false" customHeight="false" outlineLevel="1" collapsed="false">
      <c r="A2527" s="69"/>
      <c r="B2527" s="86"/>
      <c r="C2527" s="250" t="str">
        <f aca="false">C2525</f>
        <v>CBM-SE</v>
      </c>
      <c r="D2527" s="251" t="str">
        <f aca="false">D2525</f>
        <v>2º PAV.</v>
      </c>
      <c r="E2527" s="251" t="str">
        <f aca="false">E2525</f>
        <v>JARDINEIRA A=4,20m2</v>
      </c>
      <c r="F2527" s="252" t="s">
        <v>16939</v>
      </c>
      <c r="G2527" s="253"/>
      <c r="H2527" s="254"/>
      <c r="I2527" s="255"/>
      <c r="J2527" s="253" t="n">
        <v>15.14</v>
      </c>
      <c r="K2527" s="254"/>
      <c r="L2527" s="255"/>
      <c r="M2527" s="253" t="n">
        <v>1.2</v>
      </c>
      <c r="N2527" s="254"/>
      <c r="O2527" s="255"/>
      <c r="P2527" s="256"/>
      <c r="Q2527" s="257"/>
      <c r="R2527" s="258"/>
      <c r="S2527" s="259" t="n">
        <f aca="false">IF(G2527&lt;&gt;0,(G2527+P2527),(J2527*M2527)+P2527)</f>
        <v>18.168</v>
      </c>
      <c r="T2527" s="260" t="n">
        <f aca="false">IF(H2527&lt;&gt;0,(H2527+Q2527),(K2527*N2527)+Q2527)</f>
        <v>0</v>
      </c>
      <c r="U2527" s="261" t="n">
        <f aca="false">IF(I2527&lt;&gt;0,(I2527+R2527),(L2527*O2527)+R2527)</f>
        <v>0</v>
      </c>
      <c r="V2527" s="262" t="n">
        <f aca="false">SUM(S2527:U2527)</f>
        <v>18.168</v>
      </c>
      <c r="W2527" s="263"/>
      <c r="X2527" s="264"/>
      <c r="Y2527" s="251"/>
      <c r="Z2527" s="251"/>
      <c r="AA2527" s="252"/>
      <c r="AB2527" s="265"/>
      <c r="AC2527" s="266"/>
      <c r="AMH2527" s="85"/>
      <c r="AMI2527" s="85"/>
      <c r="AMJ2527" s="85"/>
    </row>
    <row r="2528" s="84" customFormat="true" ht="26.1" hidden="false" customHeight="false" outlineLevel="1" collapsed="false">
      <c r="A2528" s="69"/>
      <c r="B2528" s="86"/>
      <c r="C2528" s="105" t="str">
        <f aca="false">C2527</f>
        <v>CBM-SE</v>
      </c>
      <c r="D2528" s="106" t="str">
        <f aca="false">D2527</f>
        <v>2º PAV.</v>
      </c>
      <c r="E2528" s="106" t="str">
        <f aca="false">E2527</f>
        <v>JARDINEIRA A=4,20m2</v>
      </c>
      <c r="F2528" s="107" t="str">
        <f aca="false">F2527</f>
        <v>PAREDE</v>
      </c>
      <c r="G2528" s="108"/>
      <c r="H2528" s="109"/>
      <c r="I2528" s="110"/>
      <c r="J2528" s="108"/>
      <c r="K2528" s="109"/>
      <c r="L2528" s="110"/>
      <c r="M2528" s="108"/>
      <c r="N2528" s="109"/>
      <c r="O2528" s="110"/>
      <c r="P2528" s="111"/>
      <c r="Q2528" s="112"/>
      <c r="R2528" s="113"/>
      <c r="S2528" s="114"/>
      <c r="T2528" s="115"/>
      <c r="U2528" s="116"/>
      <c r="V2528" s="117"/>
      <c r="W2528" s="118" t="n">
        <f aca="false">+V2527</f>
        <v>18.168</v>
      </c>
      <c r="X2528" s="119" t="n">
        <v>87879</v>
      </c>
      <c r="Y2528" s="106" t="str">
        <f aca="false">IFERROR(VLOOKUP($X2528,'BASE DADOS'!$B$2:$E$16867,2,FALSE()),"-")</f>
        <v>SINAPI</v>
      </c>
      <c r="Z2528" s="106" t="str">
        <f aca="false">IFERROR(VLOOKUP($X2528,'BASE DADOS'!$B$2:$E$16867,3,FALSE()),"-")</f>
        <v>Chapisco aplicado em alvenarias e estruturas de concreto internas, com colher de pedreiro.   argamassa traço 1:3 com preparo em betoneira 400l. af_10/2022</v>
      </c>
      <c r="AA2528" s="107" t="str">
        <f aca="false">IFERROR(VLOOKUP($X2528,'BASE DADOS'!$B$2:$E$16867,4,FALSE()),"-")</f>
        <v>m2</v>
      </c>
      <c r="AB2528" s="120" t="s">
        <v>16989</v>
      </c>
      <c r="AC2528" s="121" t="str">
        <f aca="false">IFERROR(VLOOKUP(AB2528,'ETAPAS ORCAM'!$B$4:$C$58,2,FALSE()),"-")</f>
        <v>B08 – REVESTIMENTO INTERNO – PAREDE</v>
      </c>
      <c r="AMH2528" s="85"/>
      <c r="AMI2528" s="85"/>
      <c r="AMJ2528" s="85"/>
    </row>
    <row r="2529" s="84" customFormat="true" ht="34.3" hidden="false" customHeight="false" outlineLevel="1" collapsed="false">
      <c r="A2529" s="69"/>
      <c r="B2529" s="86"/>
      <c r="C2529" s="105" t="str">
        <f aca="false">C2528</f>
        <v>CBM-SE</v>
      </c>
      <c r="D2529" s="106" t="str">
        <f aca="false">D2528</f>
        <v>2º PAV.</v>
      </c>
      <c r="E2529" s="106" t="str">
        <f aca="false">E2528</f>
        <v>JARDINEIRA A=4,20m2</v>
      </c>
      <c r="F2529" s="107" t="str">
        <f aca="false">F2528</f>
        <v>PAREDE</v>
      </c>
      <c r="G2529" s="108"/>
      <c r="H2529" s="109"/>
      <c r="I2529" s="110"/>
      <c r="J2529" s="108"/>
      <c r="K2529" s="109"/>
      <c r="L2529" s="110"/>
      <c r="M2529" s="108"/>
      <c r="N2529" s="109"/>
      <c r="O2529" s="110"/>
      <c r="P2529" s="111"/>
      <c r="Q2529" s="112"/>
      <c r="R2529" s="113"/>
      <c r="S2529" s="114"/>
      <c r="T2529" s="115"/>
      <c r="U2529" s="116"/>
      <c r="V2529" s="117"/>
      <c r="W2529" s="118" t="n">
        <f aca="false">W2528</f>
        <v>18.168</v>
      </c>
      <c r="X2529" s="119" t="n">
        <v>87529</v>
      </c>
      <c r="Y2529" s="106" t="str">
        <f aca="false">IFERROR(VLOOKUP($X2529,'BASE DADOS'!$B$2:$E$16867,2,FALSE()),"-")</f>
        <v>SINAPI</v>
      </c>
      <c r="Z2529" s="106" t="str">
        <f aca="false">IFERROR(VLOOKUP($X2529,'BASE DADOS'!$B$2:$E$16867,3,FALSE()),"-")</f>
        <v>Massa única, para recebimento de pintura, em argamassa traço 1:2:8, preparo mecânico com betoneira 400l, aplicada manualmente em faces internas de paredes, espessura de 20mm, com execução de taliscas. af_06/2014</v>
      </c>
      <c r="AA2529" s="107" t="str">
        <f aca="false">IFERROR(VLOOKUP($X2529,'BASE DADOS'!$B$2:$E$16867,4,FALSE()),"-")</f>
        <v>m2</v>
      </c>
      <c r="AB2529" s="120" t="s">
        <v>16989</v>
      </c>
      <c r="AC2529" s="121" t="str">
        <f aca="false">IFERROR(VLOOKUP(AB2529,'ETAPAS ORCAM'!$B$4:$C$58,2,FALSE()),"-")</f>
        <v>B08 – REVESTIMENTO INTERNO – PAREDE</v>
      </c>
      <c r="AMH2529" s="85"/>
      <c r="AMI2529" s="85"/>
      <c r="AMJ2529" s="85"/>
    </row>
    <row r="2530" s="84" customFormat="true" ht="26.1" hidden="false" customHeight="false" outlineLevel="1" collapsed="false">
      <c r="A2530" s="69"/>
      <c r="B2530" s="86"/>
      <c r="C2530" s="105" t="str">
        <f aca="false">C2529</f>
        <v>CBM-SE</v>
      </c>
      <c r="D2530" s="106" t="str">
        <f aca="false">D2529</f>
        <v>2º PAV.</v>
      </c>
      <c r="E2530" s="106" t="str">
        <f aca="false">E2529</f>
        <v>JARDINEIRA A=4,20m2</v>
      </c>
      <c r="F2530" s="107" t="str">
        <f aca="false">F2529</f>
        <v>PAREDE</v>
      </c>
      <c r="G2530" s="108"/>
      <c r="H2530" s="109"/>
      <c r="I2530" s="110"/>
      <c r="J2530" s="108"/>
      <c r="K2530" s="109"/>
      <c r="L2530" s="110"/>
      <c r="M2530" s="108"/>
      <c r="N2530" s="109"/>
      <c r="O2530" s="110"/>
      <c r="P2530" s="111"/>
      <c r="Q2530" s="112"/>
      <c r="R2530" s="113"/>
      <c r="S2530" s="114"/>
      <c r="T2530" s="115"/>
      <c r="U2530" s="116"/>
      <c r="V2530" s="117"/>
      <c r="W2530" s="118" t="n">
        <f aca="false">W2529</f>
        <v>18.168</v>
      </c>
      <c r="X2530" s="119" t="n">
        <v>10020</v>
      </c>
      <c r="Y2530" s="106" t="str">
        <f aca="false">IFERROR(VLOOKUP($X2530,'BASE DADOS'!$B$2:$E$16867,2,FALSE()),"-")</f>
        <v>ORSE</v>
      </c>
      <c r="Z2530" s="106" t="str">
        <f aca="false">IFERROR(VLOOKUP($X2530,'BASE DADOS'!$B$2:$E$16867,3,FALSE()),"-")</f>
        <v>Impermeabilização c/ manta asfáltica 4mm, estruturada com não-tecido de poliéster, inclusive aplicação de 1 demão de primer, exceto proteção mecânica</v>
      </c>
      <c r="AA2530" s="107" t="str">
        <f aca="false">IFERROR(VLOOKUP($X2530,'BASE DADOS'!$B$2:$E$16867,4,FALSE()),"-")</f>
        <v>m2</v>
      </c>
      <c r="AB2530" s="120" t="s">
        <v>16999</v>
      </c>
      <c r="AC2530" s="121" t="str">
        <f aca="false">IFERROR(VLOOKUP(AB2530,'ETAPAS ORCAM'!$B$4:$C$58,2,FALSE()),"-")</f>
        <v>B07 – IMPERMEABILIZAÇÃO</v>
      </c>
      <c r="AMH2530" s="85"/>
      <c r="AMI2530" s="85"/>
      <c r="AMJ2530" s="85"/>
    </row>
    <row r="2531" s="84" customFormat="true" ht="17.9" hidden="false" customHeight="false" outlineLevel="1" collapsed="false">
      <c r="A2531" s="69"/>
      <c r="B2531" s="86"/>
      <c r="C2531" s="105" t="str">
        <f aca="false">C2530</f>
        <v>CBM-SE</v>
      </c>
      <c r="D2531" s="106" t="str">
        <f aca="false">D2530</f>
        <v>2º PAV.</v>
      </c>
      <c r="E2531" s="106" t="str">
        <f aca="false">E2530</f>
        <v>JARDINEIRA A=4,20m2</v>
      </c>
      <c r="F2531" s="107" t="str">
        <f aca="false">F2530</f>
        <v>PAREDE</v>
      </c>
      <c r="G2531" s="108"/>
      <c r="H2531" s="109"/>
      <c r="I2531" s="110"/>
      <c r="J2531" s="108"/>
      <c r="K2531" s="109"/>
      <c r="L2531" s="110"/>
      <c r="M2531" s="108"/>
      <c r="N2531" s="109"/>
      <c r="O2531" s="110"/>
      <c r="P2531" s="111"/>
      <c r="Q2531" s="112"/>
      <c r="R2531" s="113"/>
      <c r="S2531" s="114"/>
      <c r="T2531" s="115"/>
      <c r="U2531" s="116"/>
      <c r="V2531" s="117"/>
      <c r="W2531" s="118" t="n">
        <f aca="false">+W2528</f>
        <v>18.168</v>
      </c>
      <c r="X2531" s="119" t="n">
        <v>98564</v>
      </c>
      <c r="Y2531" s="106" t="str">
        <f aca="false">IFERROR(VLOOKUP($X2531,'BASE DADOS'!$B$2:$E$16867,2,FALSE()),"-")</f>
        <v>SINAPI</v>
      </c>
      <c r="Z2531" s="106" t="str">
        <f aca="false">IFERROR(VLOOKUP($X2531,'BASE DADOS'!$B$2:$E$16867,3,FALSE()),"-")</f>
        <v>Proteção mecânica de superfície vertical com argamassa de cimento e areia, traço 1:3, e=2cm. af_06/2018</v>
      </c>
      <c r="AA2531" s="107" t="str">
        <f aca="false">IFERROR(VLOOKUP($X2531,'BASE DADOS'!$B$2:$E$16867,4,FALSE()),"-")</f>
        <v>m2</v>
      </c>
      <c r="AB2531" s="120" t="s">
        <v>16999</v>
      </c>
      <c r="AC2531" s="121" t="str">
        <f aca="false">IFERROR(VLOOKUP(AB2531,'ETAPAS ORCAM'!$B$4:$C$58,2,FALSE()),"-")</f>
        <v>B07 – IMPERMEABILIZAÇÃO</v>
      </c>
      <c r="AMH2531" s="85"/>
      <c r="AMI2531" s="85"/>
      <c r="AMJ2531" s="85"/>
    </row>
    <row r="2532" s="84" customFormat="true" ht="17.9" hidden="false" customHeight="false" outlineLevel="1" collapsed="false">
      <c r="A2532" s="69"/>
      <c r="B2532" s="86"/>
      <c r="C2532" s="105" t="str">
        <f aca="false">C2531</f>
        <v>CBM-SE</v>
      </c>
      <c r="D2532" s="106" t="str">
        <f aca="false">D2531</f>
        <v>2º PAV.</v>
      </c>
      <c r="E2532" s="106" t="str">
        <f aca="false">E2531</f>
        <v>JARDINEIRA A=4,20m2</v>
      </c>
      <c r="F2532" s="107" t="str">
        <f aca="false">F2531</f>
        <v>PAREDE</v>
      </c>
      <c r="G2532" s="108"/>
      <c r="H2532" s="109"/>
      <c r="I2532" s="110"/>
      <c r="J2532" s="108"/>
      <c r="K2532" s="109"/>
      <c r="L2532" s="110"/>
      <c r="M2532" s="108"/>
      <c r="N2532" s="109"/>
      <c r="O2532" s="110"/>
      <c r="P2532" s="111"/>
      <c r="Q2532" s="112"/>
      <c r="R2532" s="113"/>
      <c r="S2532" s="114"/>
      <c r="T2532" s="115"/>
      <c r="U2532" s="116"/>
      <c r="V2532" s="117"/>
      <c r="W2532" s="118" t="n">
        <f aca="false">+W2531</f>
        <v>18.168</v>
      </c>
      <c r="X2532" s="119" t="n">
        <v>13536</v>
      </c>
      <c r="Y2532" s="106" t="str">
        <f aca="false">IFERROR(VLOOKUP($X2532,'BASE DADOS'!$B$2:$E$16867,2,FALSE()),"-")</f>
        <v>ORSE</v>
      </c>
      <c r="Z2532" s="106" t="str">
        <f aca="false">IFERROR(VLOOKUP($X2532,'BASE DADOS'!$B$2:$E$16867,3,FALSE()),"-")</f>
        <v>Impermeabilização antiraiz para jardineiras, com utilização de 02 demãos de pintura a base de alcatrão</v>
      </c>
      <c r="AA2532" s="107" t="str">
        <f aca="false">IFERROR(VLOOKUP($X2532,'BASE DADOS'!$B$2:$E$16867,4,FALSE()),"-")</f>
        <v>m2</v>
      </c>
      <c r="AB2532" s="120" t="s">
        <v>16999</v>
      </c>
      <c r="AC2532" s="121" t="str">
        <f aca="false">IFERROR(VLOOKUP(AB2532,'ETAPAS ORCAM'!$B$4:$C$58,2,FALSE()),"-")</f>
        <v>B07 – IMPERMEABILIZAÇÃO</v>
      </c>
      <c r="AMH2532" s="85"/>
      <c r="AMI2532" s="85"/>
      <c r="AMJ2532" s="85"/>
    </row>
    <row r="2533" s="104" customFormat="true" ht="12.8" hidden="false" customHeight="false" outlineLevel="1" collapsed="false">
      <c r="A2533" s="69"/>
      <c r="B2533" s="86"/>
      <c r="C2533" s="250" t="str">
        <f aca="false">C2532</f>
        <v>CBM-SE</v>
      </c>
      <c r="D2533" s="251" t="str">
        <f aca="false">D2532</f>
        <v>2º PAV.</v>
      </c>
      <c r="E2533" s="251" t="str">
        <f aca="false">E2532</f>
        <v>JARDINEIRA A=4,20m2</v>
      </c>
      <c r="F2533" s="252" t="s">
        <v>16940</v>
      </c>
      <c r="G2533" s="253" t="n">
        <f aca="false">G2521</f>
        <v>4.2</v>
      </c>
      <c r="H2533" s="254"/>
      <c r="I2533" s="255"/>
      <c r="J2533" s="253"/>
      <c r="K2533" s="254"/>
      <c r="L2533" s="255"/>
      <c r="M2533" s="253"/>
      <c r="N2533" s="254"/>
      <c r="O2533" s="255"/>
      <c r="P2533" s="256"/>
      <c r="Q2533" s="257"/>
      <c r="R2533" s="258"/>
      <c r="S2533" s="259" t="n">
        <f aca="false">IF(G2533&lt;&gt;0,(G2533+P2533),(J2533*M2533)+P2533)</f>
        <v>4.2</v>
      </c>
      <c r="T2533" s="260" t="n">
        <f aca="false">IF(H2533&lt;&gt;0,(H2533+Q2533),(K2533*N2533)+Q2533)</f>
        <v>0</v>
      </c>
      <c r="U2533" s="261" t="n">
        <f aca="false">IF(I2533&lt;&gt;0,(I2533+R2533),(L2533*O2533)+R2533)</f>
        <v>0</v>
      </c>
      <c r="V2533" s="262" t="n">
        <f aca="false">SUM(S2533:U2533)</f>
        <v>4.2</v>
      </c>
      <c r="W2533" s="263"/>
      <c r="X2533" s="264"/>
      <c r="Y2533" s="251"/>
      <c r="Z2533" s="251"/>
      <c r="AA2533" s="252"/>
      <c r="AB2533" s="265"/>
      <c r="AC2533" s="266"/>
      <c r="AMH2533" s="85"/>
      <c r="AMI2533" s="85"/>
      <c r="AMJ2533" s="85"/>
    </row>
    <row r="2534" s="84" customFormat="true" ht="17.9" hidden="false" customHeight="false" outlineLevel="1" collapsed="false">
      <c r="A2534" s="69"/>
      <c r="B2534" s="86"/>
      <c r="C2534" s="105" t="str">
        <f aca="false">C2533</f>
        <v>CBM-SE</v>
      </c>
      <c r="D2534" s="106" t="str">
        <f aca="false">D2533</f>
        <v>2º PAV.</v>
      </c>
      <c r="E2534" s="106" t="str">
        <f aca="false">E2533</f>
        <v>JARDINEIRA A=4,20m2</v>
      </c>
      <c r="F2534" s="107" t="str">
        <f aca="false">F2533</f>
        <v>TETO</v>
      </c>
      <c r="G2534" s="108"/>
      <c r="H2534" s="109"/>
      <c r="I2534" s="110"/>
      <c r="J2534" s="108"/>
      <c r="K2534" s="109"/>
      <c r="L2534" s="110"/>
      <c r="M2534" s="108"/>
      <c r="N2534" s="109"/>
      <c r="O2534" s="110"/>
      <c r="P2534" s="111"/>
      <c r="Q2534" s="112"/>
      <c r="R2534" s="113"/>
      <c r="S2534" s="114"/>
      <c r="T2534" s="115"/>
      <c r="U2534" s="116"/>
      <c r="V2534" s="117"/>
      <c r="W2534" s="118" t="n">
        <f aca="false">V2533</f>
        <v>4.2</v>
      </c>
      <c r="X2534" s="119" t="n">
        <v>96114</v>
      </c>
      <c r="Y2534" s="106" t="str">
        <f aca="false">IFERROR(VLOOKUP($X2534,'BASE DADOS'!$B$2:$E$16867,2,FALSE()),"-")</f>
        <v>SINAPI</v>
      </c>
      <c r="Z2534" s="106" t="str">
        <f aca="false">IFERROR(VLOOKUP($X2534,'BASE DADOS'!$B$2:$E$16867,3,FALSE()),"-")</f>
        <v>Forro em drywall, para ambientes comerciais, inclusive estrutura de fixação. af_05/2017_ps</v>
      </c>
      <c r="AA2534" s="107" t="str">
        <f aca="false">IFERROR(VLOOKUP($X2534,'BASE DADOS'!$B$2:$E$16867,4,FALSE()),"-")</f>
        <v>m2</v>
      </c>
      <c r="AB2534" s="120" t="s">
        <v>16991</v>
      </c>
      <c r="AC2534" s="121" t="str">
        <f aca="false">IFERROR(VLOOKUP(AB2534,'ETAPAS ORCAM'!$B$4:$C$58,2,FALSE()),"-")</f>
        <v>B09 – REVESTIMENTO INTERNO – TETO</v>
      </c>
      <c r="AMH2534" s="85"/>
      <c r="AMI2534" s="85"/>
      <c r="AMJ2534" s="85"/>
    </row>
    <row r="2535" s="84" customFormat="true" ht="17.9" hidden="false" customHeight="false" outlineLevel="1" collapsed="false">
      <c r="A2535" s="69"/>
      <c r="B2535" s="86"/>
      <c r="C2535" s="105" t="str">
        <f aca="false">C2534</f>
        <v>CBM-SE</v>
      </c>
      <c r="D2535" s="106" t="str">
        <f aca="false">D2534</f>
        <v>2º PAV.</v>
      </c>
      <c r="E2535" s="106" t="str">
        <f aca="false">E2534</f>
        <v>JARDINEIRA A=4,20m2</v>
      </c>
      <c r="F2535" s="107" t="str">
        <f aca="false">F2534</f>
        <v>TETO</v>
      </c>
      <c r="G2535" s="108"/>
      <c r="H2535" s="109"/>
      <c r="I2535" s="110"/>
      <c r="J2535" s="108"/>
      <c r="K2535" s="109"/>
      <c r="L2535" s="110"/>
      <c r="M2535" s="108"/>
      <c r="N2535" s="109"/>
      <c r="O2535" s="110"/>
      <c r="P2535" s="111"/>
      <c r="Q2535" s="112"/>
      <c r="R2535" s="113"/>
      <c r="S2535" s="114"/>
      <c r="T2535" s="115"/>
      <c r="U2535" s="116"/>
      <c r="V2535" s="117"/>
      <c r="W2535" s="118" t="n">
        <f aca="false">J2527</f>
        <v>15.14</v>
      </c>
      <c r="X2535" s="119" t="n">
        <v>9082</v>
      </c>
      <c r="Y2535" s="106" t="str">
        <f aca="false">IFERROR(VLOOKUP($X2535,'BASE DADOS'!$B$2:$E$16867,2,FALSE()),"-")</f>
        <v>ORSE</v>
      </c>
      <c r="Z2535" s="106" t="str">
        <f aca="false">IFERROR(VLOOKUP($X2535,'BASE DADOS'!$B$2:$E$16867,3,FALSE()),"-")</f>
        <v>Tabica metálica 3x3cm para forro de gesso (fornecimento e montagem)</v>
      </c>
      <c r="AA2535" s="107" t="str">
        <f aca="false">IFERROR(VLOOKUP($X2535,'BASE DADOS'!$B$2:$E$16867,4,FALSE()),"-")</f>
        <v>m</v>
      </c>
      <c r="AB2535" s="120" t="s">
        <v>16991</v>
      </c>
      <c r="AC2535" s="121" t="str">
        <f aca="false">IFERROR(VLOOKUP(AB2535,'ETAPAS ORCAM'!$B$4:$C$58,2,FALSE()),"-")</f>
        <v>B09 – REVESTIMENTO INTERNO – TETO</v>
      </c>
      <c r="AMH2535" s="85"/>
      <c r="AMI2535" s="85"/>
      <c r="AMJ2535" s="85"/>
    </row>
    <row r="2536" s="84" customFormat="true" ht="17.9" hidden="false" customHeight="false" outlineLevel="1" collapsed="false">
      <c r="A2536" s="69"/>
      <c r="B2536" s="86"/>
      <c r="C2536" s="105" t="str">
        <f aca="false">C2535</f>
        <v>CBM-SE</v>
      </c>
      <c r="D2536" s="106" t="str">
        <f aca="false">D2535</f>
        <v>2º PAV.</v>
      </c>
      <c r="E2536" s="106" t="str">
        <f aca="false">E2535</f>
        <v>JARDINEIRA A=4,20m2</v>
      </c>
      <c r="F2536" s="107" t="str">
        <f aca="false">F2535</f>
        <v>TETO</v>
      </c>
      <c r="G2536" s="108"/>
      <c r="H2536" s="109"/>
      <c r="I2536" s="110"/>
      <c r="J2536" s="108"/>
      <c r="K2536" s="109"/>
      <c r="L2536" s="110"/>
      <c r="M2536" s="108"/>
      <c r="N2536" s="109"/>
      <c r="O2536" s="110"/>
      <c r="P2536" s="111"/>
      <c r="Q2536" s="112"/>
      <c r="R2536" s="113"/>
      <c r="S2536" s="114"/>
      <c r="T2536" s="115"/>
      <c r="U2536" s="116"/>
      <c r="V2536" s="117"/>
      <c r="W2536" s="118" t="n">
        <f aca="false">W2534</f>
        <v>4.2</v>
      </c>
      <c r="X2536" s="119" t="n">
        <v>88484</v>
      </c>
      <c r="Y2536" s="106" t="str">
        <f aca="false">IFERROR(VLOOKUP($X2536,'BASE DADOS'!$B$2:$E$16867,2,FALSE()),"-")</f>
        <v>SINAPI</v>
      </c>
      <c r="Z2536" s="106" t="str">
        <f aca="false">IFERROR(VLOOKUP($X2536,'BASE DADOS'!$B$2:$E$16867,3,FALSE()),"-")</f>
        <v>Aplicação de fundo selador acrílico em teto, uma demão. af_06/2014</v>
      </c>
      <c r="AA2536" s="107" t="str">
        <f aca="false">IFERROR(VLOOKUP($X2536,'BASE DADOS'!$B$2:$E$16867,4,FALSE()),"-")</f>
        <v>m2</v>
      </c>
      <c r="AB2536" s="120" t="s">
        <v>16992</v>
      </c>
      <c r="AC2536" s="121" t="str">
        <f aca="false">IFERROR(VLOOKUP(AB2536,'ETAPAS ORCAM'!$B$4:$C$58,2,FALSE()),"-")</f>
        <v>B15 – PINTURA INTERNA – TETO</v>
      </c>
      <c r="AMH2536" s="85"/>
      <c r="AMI2536" s="85"/>
      <c r="AMJ2536" s="85"/>
    </row>
    <row r="2537" s="84" customFormat="true" ht="17.9" hidden="false" customHeight="false" outlineLevel="1" collapsed="false">
      <c r="A2537" s="69"/>
      <c r="B2537" s="86"/>
      <c r="C2537" s="105" t="str">
        <f aca="false">C2536</f>
        <v>CBM-SE</v>
      </c>
      <c r="D2537" s="106" t="str">
        <f aca="false">D2536</f>
        <v>2º PAV.</v>
      </c>
      <c r="E2537" s="106" t="str">
        <f aca="false">E2536</f>
        <v>JARDINEIRA A=4,20m2</v>
      </c>
      <c r="F2537" s="107" t="str">
        <f aca="false">F2536</f>
        <v>TETO</v>
      </c>
      <c r="G2537" s="108"/>
      <c r="H2537" s="109"/>
      <c r="I2537" s="110"/>
      <c r="J2537" s="108"/>
      <c r="K2537" s="109"/>
      <c r="L2537" s="110"/>
      <c r="M2537" s="108"/>
      <c r="N2537" s="109"/>
      <c r="O2537" s="110"/>
      <c r="P2537" s="111"/>
      <c r="Q2537" s="112"/>
      <c r="R2537" s="113"/>
      <c r="S2537" s="114"/>
      <c r="T2537" s="115"/>
      <c r="U2537" s="116"/>
      <c r="V2537" s="117"/>
      <c r="W2537" s="118" t="n">
        <f aca="false">W2536</f>
        <v>4.2</v>
      </c>
      <c r="X2537" s="119" t="n">
        <v>88496</v>
      </c>
      <c r="Y2537" s="106" t="str">
        <f aca="false">IFERROR(VLOOKUP($X2537,'BASE DADOS'!$B$2:$E$16867,2,FALSE()),"-")</f>
        <v>SINAPI</v>
      </c>
      <c r="Z2537" s="106" t="str">
        <f aca="false">IFERROR(VLOOKUP($X2537,'BASE DADOS'!$B$2:$E$16867,3,FALSE()),"-")</f>
        <v>Aplicação e lixamento de massa látex em teto, duas demãos. af_06/2014</v>
      </c>
      <c r="AA2537" s="107" t="str">
        <f aca="false">IFERROR(VLOOKUP($X2537,'BASE DADOS'!$B$2:$E$16867,4,FALSE()),"-")</f>
        <v>m2</v>
      </c>
      <c r="AB2537" s="120" t="s">
        <v>16992</v>
      </c>
      <c r="AC2537" s="121" t="str">
        <f aca="false">IFERROR(VLOOKUP(AB2537,'ETAPAS ORCAM'!$B$4:$C$58,2,FALSE()),"-")</f>
        <v>B15 – PINTURA INTERNA – TETO</v>
      </c>
      <c r="AMH2537" s="85"/>
      <c r="AMI2537" s="85"/>
      <c r="AMJ2537" s="85"/>
    </row>
    <row r="2538" s="84" customFormat="true" ht="17.9" hidden="false" customHeight="false" outlineLevel="1" collapsed="false">
      <c r="A2538" s="69"/>
      <c r="B2538" s="86"/>
      <c r="C2538" s="105" t="str">
        <f aca="false">C2537</f>
        <v>CBM-SE</v>
      </c>
      <c r="D2538" s="106" t="str">
        <f aca="false">D2537</f>
        <v>2º PAV.</v>
      </c>
      <c r="E2538" s="106" t="str">
        <f aca="false">E2537</f>
        <v>JARDINEIRA A=4,20m2</v>
      </c>
      <c r="F2538" s="107" t="str">
        <f aca="false">F2537</f>
        <v>TETO</v>
      </c>
      <c r="G2538" s="108"/>
      <c r="H2538" s="109"/>
      <c r="I2538" s="110"/>
      <c r="J2538" s="108"/>
      <c r="K2538" s="109"/>
      <c r="L2538" s="110"/>
      <c r="M2538" s="108"/>
      <c r="N2538" s="109"/>
      <c r="O2538" s="110"/>
      <c r="P2538" s="111"/>
      <c r="Q2538" s="112"/>
      <c r="R2538" s="113"/>
      <c r="S2538" s="114"/>
      <c r="T2538" s="115"/>
      <c r="U2538" s="116"/>
      <c r="V2538" s="117"/>
      <c r="W2538" s="118" t="n">
        <f aca="false">W2537</f>
        <v>4.2</v>
      </c>
      <c r="X2538" s="119" t="n">
        <v>104639</v>
      </c>
      <c r="Y2538" s="106" t="str">
        <f aca="false">IFERROR(VLOOKUP($X2538,'BASE DADOS'!$B$2:$E$16867,2,FALSE()),"-")</f>
        <v>SINAPI</v>
      </c>
      <c r="Z2538" s="106" t="str">
        <f aca="false">IFERROR(VLOOKUP($X2538,'BASE DADOS'!$B$2:$E$16867,3,FALSE()),"-")</f>
        <v>Pintura látex acrílica econômica, aplicação manual em teto, duas demãos. Af_04/2023</v>
      </c>
      <c r="AA2538" s="107" t="str">
        <f aca="false">IFERROR(VLOOKUP($X2538,'BASE DADOS'!$B$2:$E$16867,4,FALSE()),"-")</f>
        <v>m2</v>
      </c>
      <c r="AB2538" s="120" t="s">
        <v>16992</v>
      </c>
      <c r="AC2538" s="121" t="str">
        <f aca="false">IFERROR(VLOOKUP(AB2538,'ETAPAS ORCAM'!$B$4:$C$58,2,FALSE()),"-")</f>
        <v>B15 – PINTURA INTERNA – TETO</v>
      </c>
      <c r="AMH2538" s="85"/>
      <c r="AMI2538" s="85"/>
      <c r="AMJ2538" s="85"/>
    </row>
    <row r="2539" s="84" customFormat="true" ht="12.8" hidden="false" customHeight="false" outlineLevel="1" collapsed="false">
      <c r="A2539" s="69"/>
      <c r="B2539" s="86"/>
      <c r="C2539" s="122"/>
      <c r="D2539" s="123"/>
      <c r="E2539" s="123"/>
      <c r="F2539" s="124"/>
      <c r="G2539" s="125"/>
      <c r="H2539" s="126"/>
      <c r="I2539" s="127"/>
      <c r="J2539" s="125"/>
      <c r="K2539" s="126"/>
      <c r="L2539" s="127"/>
      <c r="M2539" s="125"/>
      <c r="N2539" s="126"/>
      <c r="O2539" s="127"/>
      <c r="P2539" s="128"/>
      <c r="Q2539" s="129"/>
      <c r="R2539" s="130"/>
      <c r="S2539" s="131"/>
      <c r="T2539" s="132"/>
      <c r="U2539" s="133"/>
      <c r="V2539" s="134"/>
      <c r="W2539" s="135"/>
      <c r="X2539" s="136"/>
      <c r="Y2539" s="123"/>
      <c r="Z2539" s="123"/>
      <c r="AA2539" s="124"/>
      <c r="AB2539" s="137"/>
      <c r="AC2539" s="138"/>
      <c r="AMH2539" s="85"/>
      <c r="AMI2539" s="85"/>
      <c r="AMJ2539" s="85"/>
    </row>
    <row r="2540" s="84" customFormat="true" ht="12.8" hidden="false" customHeight="false" outlineLevel="0" collapsed="false">
      <c r="A2540" s="69"/>
      <c r="B2540" s="86"/>
      <c r="C2540" s="139"/>
      <c r="D2540" s="139"/>
      <c r="E2540" s="139"/>
      <c r="F2540" s="139"/>
      <c r="G2540" s="140"/>
      <c r="H2540" s="140"/>
      <c r="I2540" s="140"/>
      <c r="J2540" s="140"/>
      <c r="K2540" s="140"/>
      <c r="L2540" s="140"/>
      <c r="M2540" s="140"/>
      <c r="N2540" s="140"/>
      <c r="O2540" s="140"/>
      <c r="P2540" s="141"/>
      <c r="Q2540" s="141"/>
      <c r="R2540" s="141"/>
      <c r="S2540" s="142"/>
      <c r="T2540" s="142"/>
      <c r="U2540" s="142"/>
      <c r="V2540" s="142"/>
      <c r="W2540" s="143"/>
      <c r="X2540" s="144"/>
      <c r="Y2540" s="139"/>
      <c r="Z2540" s="139"/>
      <c r="AA2540" s="139"/>
      <c r="AB2540" s="145"/>
      <c r="AC2540" s="146"/>
      <c r="AMH2540" s="85"/>
      <c r="AMI2540" s="85"/>
      <c r="AMJ2540" s="85"/>
    </row>
    <row r="2543" s="84" customFormat="true" ht="17.9" hidden="false" customHeight="false" outlineLevel="0" collapsed="false">
      <c r="A2543" s="69"/>
      <c r="B2543" s="70" t="s">
        <v>17021</v>
      </c>
      <c r="C2543" s="207" t="s">
        <v>16962</v>
      </c>
      <c r="D2543" s="208" t="s">
        <v>17076</v>
      </c>
      <c r="E2543" s="208" t="s">
        <v>17044</v>
      </c>
      <c r="F2543" s="209"/>
      <c r="G2543" s="210"/>
      <c r="H2543" s="211"/>
      <c r="I2543" s="212"/>
      <c r="J2543" s="210"/>
      <c r="K2543" s="211"/>
      <c r="L2543" s="212"/>
      <c r="M2543" s="210"/>
      <c r="N2543" s="211"/>
      <c r="O2543" s="212"/>
      <c r="P2543" s="210"/>
      <c r="Q2543" s="211"/>
      <c r="R2543" s="212"/>
      <c r="S2543" s="213"/>
      <c r="T2543" s="214"/>
      <c r="U2543" s="215"/>
      <c r="V2543" s="216"/>
      <c r="W2543" s="217"/>
      <c r="X2543" s="207"/>
      <c r="Y2543" s="208"/>
      <c r="Z2543" s="208"/>
      <c r="AA2543" s="209"/>
      <c r="AB2543" s="218"/>
      <c r="AC2543" s="219"/>
      <c r="AMH2543" s="85"/>
      <c r="AMI2543" s="85"/>
      <c r="AMJ2543" s="85"/>
    </row>
    <row r="2544" s="104" customFormat="true" ht="17.9" hidden="false" customHeight="false" outlineLevel="1" collapsed="false">
      <c r="A2544" s="69"/>
      <c r="B2544" s="86"/>
      <c r="C2544" s="220" t="str">
        <f aca="false">C2543</f>
        <v>CBM-SE</v>
      </c>
      <c r="D2544" s="221" t="str">
        <f aca="false">D2543</f>
        <v>COB</v>
      </c>
      <c r="E2544" s="221" t="str">
        <f aca="false">E2543</f>
        <v>LAJE IMPERMEABILIZADA A=8,48m2</v>
      </c>
      <c r="F2544" s="222" t="s">
        <v>16938</v>
      </c>
      <c r="G2544" s="223" t="n">
        <v>422.75</v>
      </c>
      <c r="H2544" s="224"/>
      <c r="I2544" s="225"/>
      <c r="J2544" s="223"/>
      <c r="K2544" s="224"/>
      <c r="L2544" s="225"/>
      <c r="M2544" s="223"/>
      <c r="N2544" s="224"/>
      <c r="O2544" s="225"/>
      <c r="P2544" s="226"/>
      <c r="Q2544" s="227"/>
      <c r="R2544" s="228"/>
      <c r="S2544" s="229" t="n">
        <f aca="false">IF(G2544&lt;&gt;0,(G2544+P2544),(J2544*M2544)+P2544)</f>
        <v>422.75</v>
      </c>
      <c r="T2544" s="230" t="n">
        <f aca="false">IF(H2544&lt;&gt;0,(H2544+Q2544),(K2544*N2544)+Q2544)</f>
        <v>0</v>
      </c>
      <c r="U2544" s="231" t="n">
        <f aca="false">IF(I2544&lt;&gt;0,(I2544+R2544),(L2544*O2544)+R2544)</f>
        <v>0</v>
      </c>
      <c r="V2544" s="232" t="n">
        <f aca="false">SUM(S2544:U2544)</f>
        <v>422.75</v>
      </c>
      <c r="W2544" s="233"/>
      <c r="X2544" s="234"/>
      <c r="Y2544" s="221"/>
      <c r="Z2544" s="221"/>
      <c r="AA2544" s="222"/>
      <c r="AB2544" s="235"/>
      <c r="AC2544" s="236"/>
      <c r="AMH2544" s="85"/>
      <c r="AMI2544" s="85"/>
      <c r="AMJ2544" s="85"/>
    </row>
    <row r="2545" s="84" customFormat="true" ht="17.9" hidden="false" customHeight="false" outlineLevel="1" collapsed="false">
      <c r="A2545" s="69"/>
      <c r="B2545" s="86"/>
      <c r="C2545" s="105" t="str">
        <f aca="false">C2544</f>
        <v>CBM-SE</v>
      </c>
      <c r="D2545" s="106" t="str">
        <f aca="false">D2544</f>
        <v>COB</v>
      </c>
      <c r="E2545" s="106" t="str">
        <f aca="false">E2544</f>
        <v>LAJE IMPERMEABILIZADA A=8,48m2</v>
      </c>
      <c r="F2545" s="107" t="str">
        <f aca="false">F2544</f>
        <v>PISO</v>
      </c>
      <c r="G2545" s="108"/>
      <c r="H2545" s="109"/>
      <c r="I2545" s="110"/>
      <c r="J2545" s="108"/>
      <c r="K2545" s="109"/>
      <c r="L2545" s="110"/>
      <c r="M2545" s="108"/>
      <c r="N2545" s="109"/>
      <c r="O2545" s="110"/>
      <c r="P2545" s="111"/>
      <c r="Q2545" s="112"/>
      <c r="R2545" s="113"/>
      <c r="S2545" s="114"/>
      <c r="T2545" s="115"/>
      <c r="U2545" s="116"/>
      <c r="V2545" s="117"/>
      <c r="W2545" s="118" t="n">
        <f aca="false">+V2544</f>
        <v>422.75</v>
      </c>
      <c r="X2545" s="119" t="n">
        <v>99811</v>
      </c>
      <c r="Y2545" s="106" t="str">
        <f aca="false">IFERROR(VLOOKUP($X2545,'BASE DADOS'!$B$2:$E$16867,2,FALSE()),"-")</f>
        <v>SINAPI</v>
      </c>
      <c r="Z2545" s="106" t="str">
        <f aca="false">IFERROR(VLOOKUP($X2545,'BASE DADOS'!$B$2:$E$16867,3,FALSE()),"-")</f>
        <v>Limpeza de contrapiso com vassoura a seco. af_04/2019</v>
      </c>
      <c r="AA2545" s="107" t="str">
        <f aca="false">IFERROR(VLOOKUP($X2545,'BASE DADOS'!$B$2:$E$16867,4,FALSE()),"-")</f>
        <v>m2</v>
      </c>
      <c r="AB2545" s="120" t="s">
        <v>16999</v>
      </c>
      <c r="AC2545" s="121" t="str">
        <f aca="false">IFERROR(VLOOKUP(AB2545,'ETAPAS ORCAM'!$B$4:$C$58,2,FALSE()),"-")</f>
        <v>B07 – IMPERMEABILIZAÇÃO</v>
      </c>
      <c r="AMH2545" s="85"/>
      <c r="AMI2545" s="85"/>
      <c r="AMJ2545" s="85"/>
    </row>
    <row r="2546" s="84" customFormat="true" ht="34.3" hidden="false" customHeight="false" outlineLevel="1" collapsed="false">
      <c r="A2546" s="69"/>
      <c r="B2546" s="86"/>
      <c r="C2546" s="105" t="str">
        <f aca="false">C2545</f>
        <v>CBM-SE</v>
      </c>
      <c r="D2546" s="106" t="str">
        <f aca="false">D2545</f>
        <v>COB</v>
      </c>
      <c r="E2546" s="106" t="str">
        <f aca="false">E2545</f>
        <v>LAJE IMPERMEABILIZADA A=8,48m2</v>
      </c>
      <c r="F2546" s="107" t="str">
        <f aca="false">F2545</f>
        <v>PISO</v>
      </c>
      <c r="G2546" s="108"/>
      <c r="H2546" s="109"/>
      <c r="I2546" s="110"/>
      <c r="J2546" s="108"/>
      <c r="K2546" s="109"/>
      <c r="L2546" s="110"/>
      <c r="M2546" s="108"/>
      <c r="N2546" s="109"/>
      <c r="O2546" s="110"/>
      <c r="P2546" s="111"/>
      <c r="Q2546" s="112"/>
      <c r="R2546" s="113"/>
      <c r="S2546" s="114"/>
      <c r="T2546" s="115"/>
      <c r="U2546" s="116"/>
      <c r="V2546" s="117"/>
      <c r="W2546" s="118" t="n">
        <f aca="false">W2545</f>
        <v>422.75</v>
      </c>
      <c r="X2546" s="119" t="n">
        <v>87755</v>
      </c>
      <c r="Y2546" s="106" t="str">
        <f aca="false">IFERROR(VLOOKUP($X2546,'BASE DADOS'!$B$2:$E$16867,2,FALSE()),"-")</f>
        <v>SINAPI</v>
      </c>
      <c r="Z2546" s="106" t="str">
        <f aca="false">IFERROR(VLOOKUP($X2546,'BASE DADOS'!$B$2:$E$16867,3,FALSE()),"-")</f>
        <v>Contrapiso em argamassa traço 1:4 (cimento e areia), preparo mecânico com betoneira 400 l, aplicado em áreas molhadas sobre impermeabilização, acabamento não reforçado, espessura 3cm. af_07/2021</v>
      </c>
      <c r="AA2546" s="107" t="str">
        <f aca="false">IFERROR(VLOOKUP($X2546,'BASE DADOS'!$B$2:$E$16867,4,FALSE()),"-")</f>
        <v>m2</v>
      </c>
      <c r="AB2546" s="120" t="s">
        <v>16999</v>
      </c>
      <c r="AC2546" s="121" t="str">
        <f aca="false">IFERROR(VLOOKUP(AB2546,'ETAPAS ORCAM'!$B$4:$C$58,2,FALSE()),"-")</f>
        <v>B07 – IMPERMEABILIZAÇÃO</v>
      </c>
      <c r="AMH2546" s="85"/>
      <c r="AMI2546" s="85"/>
      <c r="AMJ2546" s="85"/>
    </row>
    <row r="2547" s="84" customFormat="true" ht="26.1" hidden="false" customHeight="false" outlineLevel="1" collapsed="false">
      <c r="A2547" s="69"/>
      <c r="B2547" s="86"/>
      <c r="C2547" s="105" t="str">
        <f aca="false">C2546</f>
        <v>CBM-SE</v>
      </c>
      <c r="D2547" s="106" t="str">
        <f aca="false">D2546</f>
        <v>COB</v>
      </c>
      <c r="E2547" s="106" t="str">
        <f aca="false">E2546</f>
        <v>LAJE IMPERMEABILIZADA A=8,48m2</v>
      </c>
      <c r="F2547" s="107" t="str">
        <f aca="false">F2546</f>
        <v>PISO</v>
      </c>
      <c r="G2547" s="108"/>
      <c r="H2547" s="109"/>
      <c r="I2547" s="110"/>
      <c r="J2547" s="108"/>
      <c r="K2547" s="109"/>
      <c r="L2547" s="110"/>
      <c r="M2547" s="108"/>
      <c r="N2547" s="109"/>
      <c r="O2547" s="110"/>
      <c r="P2547" s="111"/>
      <c r="Q2547" s="112"/>
      <c r="R2547" s="113"/>
      <c r="S2547" s="114"/>
      <c r="T2547" s="115"/>
      <c r="U2547" s="116"/>
      <c r="V2547" s="117"/>
      <c r="W2547" s="118" t="n">
        <f aca="false">+W2546</f>
        <v>422.75</v>
      </c>
      <c r="X2547" s="119" t="n">
        <v>10020</v>
      </c>
      <c r="Y2547" s="106" t="str">
        <f aca="false">IFERROR(VLOOKUP($X2547,'BASE DADOS'!$B$2:$E$16867,2,FALSE()),"-")</f>
        <v>ORSE</v>
      </c>
      <c r="Z2547" s="106" t="str">
        <f aca="false">IFERROR(VLOOKUP($X2547,'BASE DADOS'!$B$2:$E$16867,3,FALSE()),"-")</f>
        <v>Impermeabilização c/ manta asfáltica 4mm, estruturada com não-tecido de poliéster, inclusive aplicação de 1 demão de primer, exceto proteção mecânica</v>
      </c>
      <c r="AA2547" s="107" t="str">
        <f aca="false">IFERROR(VLOOKUP($X2547,'BASE DADOS'!$B$2:$E$16867,4,FALSE()),"-")</f>
        <v>m2</v>
      </c>
      <c r="AB2547" s="120" t="s">
        <v>16999</v>
      </c>
      <c r="AC2547" s="121" t="str">
        <f aca="false">IFERROR(VLOOKUP(AB2547,'ETAPAS ORCAM'!$B$4:$C$58,2,FALSE()),"-")</f>
        <v>B07 – IMPERMEABILIZAÇÃO</v>
      </c>
      <c r="AMH2547" s="85"/>
      <c r="AMI2547" s="85"/>
      <c r="AMJ2547" s="85"/>
    </row>
    <row r="2548" s="84" customFormat="true" ht="17.9" hidden="false" customHeight="false" outlineLevel="1" collapsed="false">
      <c r="A2548" s="69"/>
      <c r="B2548" s="86"/>
      <c r="C2548" s="105" t="str">
        <f aca="false">C2547</f>
        <v>CBM-SE</v>
      </c>
      <c r="D2548" s="106" t="str">
        <f aca="false">D2547</f>
        <v>COB</v>
      </c>
      <c r="E2548" s="106" t="str">
        <f aca="false">E2547</f>
        <v>LAJE IMPERMEABILIZADA A=8,48m2</v>
      </c>
      <c r="F2548" s="107" t="str">
        <f aca="false">F2547</f>
        <v>PISO</v>
      </c>
      <c r="G2548" s="108"/>
      <c r="H2548" s="109"/>
      <c r="I2548" s="110"/>
      <c r="J2548" s="108"/>
      <c r="K2548" s="109"/>
      <c r="L2548" s="110"/>
      <c r="M2548" s="108"/>
      <c r="N2548" s="109"/>
      <c r="O2548" s="110"/>
      <c r="P2548" s="111"/>
      <c r="Q2548" s="112"/>
      <c r="R2548" s="113"/>
      <c r="S2548" s="114"/>
      <c r="T2548" s="115"/>
      <c r="U2548" s="116"/>
      <c r="V2548" s="117"/>
      <c r="W2548" s="118" t="n">
        <f aca="false">+W2547</f>
        <v>422.75</v>
      </c>
      <c r="X2548" s="119" t="n">
        <v>98563</v>
      </c>
      <c r="Y2548" s="106" t="str">
        <f aca="false">IFERROR(VLOOKUP($X2548,'BASE DADOS'!$B$2:$E$16867,2,FALSE()),"-")</f>
        <v>SINAPI</v>
      </c>
      <c r="Z2548" s="106" t="str">
        <f aca="false">IFERROR(VLOOKUP($X2548,'BASE DADOS'!$B$2:$E$16867,3,FALSE()),"-")</f>
        <v>Proteção mecânica de superfície horizontal com argamassa de cimento e areia, traço 1:3, e=2cm. af_06/2018</v>
      </c>
      <c r="AA2548" s="107" t="str">
        <f aca="false">IFERROR(VLOOKUP($X2548,'BASE DADOS'!$B$2:$E$16867,4,FALSE()),"-")</f>
        <v>m2</v>
      </c>
      <c r="AB2548" s="120" t="s">
        <v>16999</v>
      </c>
      <c r="AC2548" s="121" t="str">
        <f aca="false">IFERROR(VLOOKUP(AB2548,'ETAPAS ORCAM'!$B$4:$C$58,2,FALSE()),"-")</f>
        <v>B07 – IMPERMEABILIZAÇÃO</v>
      </c>
      <c r="AMH2548" s="85"/>
      <c r="AMI2548" s="85"/>
      <c r="AMJ2548" s="85"/>
    </row>
    <row r="2549" s="84" customFormat="true" ht="17.9" hidden="false" customHeight="false" outlineLevel="1" collapsed="false">
      <c r="A2549" s="69"/>
      <c r="B2549" s="86"/>
      <c r="C2549" s="105" t="str">
        <f aca="false">C2548</f>
        <v>CBM-SE</v>
      </c>
      <c r="D2549" s="106" t="str">
        <f aca="false">D2548</f>
        <v>COB</v>
      </c>
      <c r="E2549" s="106" t="str">
        <f aca="false">E2548</f>
        <v>LAJE IMPERMEABILIZADA A=8,48m2</v>
      </c>
      <c r="F2549" s="107" t="str">
        <f aca="false">F2548</f>
        <v>PISO</v>
      </c>
      <c r="G2549" s="108"/>
      <c r="H2549" s="109"/>
      <c r="I2549" s="110"/>
      <c r="J2549" s="108"/>
      <c r="K2549" s="109"/>
      <c r="L2549" s="110"/>
      <c r="M2549" s="108"/>
      <c r="N2549" s="109"/>
      <c r="O2549" s="110"/>
      <c r="P2549" s="111"/>
      <c r="Q2549" s="112"/>
      <c r="R2549" s="113"/>
      <c r="S2549" s="114"/>
      <c r="T2549" s="115"/>
      <c r="U2549" s="116"/>
      <c r="V2549" s="117"/>
      <c r="W2549" s="118" t="n">
        <f aca="false">+W2548</f>
        <v>422.75</v>
      </c>
      <c r="X2549" s="119" t="n">
        <v>102488</v>
      </c>
      <c r="Y2549" s="106" t="str">
        <f aca="false">IFERROR(VLOOKUP($X2549,'BASE DADOS'!$B$2:$E$16867,2,FALSE()),"-")</f>
        <v>SINAPI</v>
      </c>
      <c r="Z2549" s="106" t="str">
        <f aca="false">IFERROR(VLOOKUP($X2549,'BASE DADOS'!$B$2:$E$16867,3,FALSE()),"-")</f>
        <v>Preparo do piso cimentado para pintura - lixamento e limpeza. af_05/2021</v>
      </c>
      <c r="AA2549" s="107" t="str">
        <f aca="false">IFERROR(VLOOKUP($X2549,'BASE DADOS'!$B$2:$E$16867,4,FALSE()),"-")</f>
        <v>m2</v>
      </c>
      <c r="AB2549" s="120" t="s">
        <v>17000</v>
      </c>
      <c r="AC2549" s="121" t="str">
        <f aca="false">IFERROR(VLOOKUP(AB2549,'ETAPAS ORCAM'!$B$4:$C$58,2,FALSE()),"-")</f>
        <v>B13 – PINTURA INTERNA – PISO</v>
      </c>
      <c r="AMH2549" s="85"/>
      <c r="AMI2549" s="85"/>
      <c r="AMJ2549" s="85"/>
    </row>
    <row r="2550" s="84" customFormat="true" ht="17.9" hidden="false" customHeight="false" outlineLevel="1" collapsed="false">
      <c r="A2550" s="69"/>
      <c r="B2550" s="86"/>
      <c r="C2550" s="105" t="str">
        <f aca="false">C2549</f>
        <v>CBM-SE</v>
      </c>
      <c r="D2550" s="106" t="str">
        <f aca="false">D2549</f>
        <v>COB</v>
      </c>
      <c r="E2550" s="106" t="str">
        <f aca="false">E2549</f>
        <v>LAJE IMPERMEABILIZADA A=8,48m2</v>
      </c>
      <c r="F2550" s="107" t="str">
        <f aca="false">F2549</f>
        <v>PISO</v>
      </c>
      <c r="G2550" s="108"/>
      <c r="H2550" s="109"/>
      <c r="I2550" s="110"/>
      <c r="J2550" s="108"/>
      <c r="K2550" s="109"/>
      <c r="L2550" s="110"/>
      <c r="M2550" s="108"/>
      <c r="N2550" s="109"/>
      <c r="O2550" s="110"/>
      <c r="P2550" s="111"/>
      <c r="Q2550" s="112"/>
      <c r="R2550" s="113"/>
      <c r="S2550" s="114"/>
      <c r="T2550" s="115"/>
      <c r="U2550" s="116"/>
      <c r="V2550" s="117"/>
      <c r="W2550" s="118" t="n">
        <f aca="false">+W2549</f>
        <v>422.75</v>
      </c>
      <c r="X2550" s="119" t="n">
        <v>4939</v>
      </c>
      <c r="Y2550" s="106" t="str">
        <f aca="false">IFERROR(VLOOKUP($X2550,'BASE DADOS'!$B$2:$E$16867,2,FALSE()),"-")</f>
        <v>ORSE</v>
      </c>
      <c r="Z2550" s="106" t="str">
        <f aca="false">IFERROR(VLOOKUP($X2550,'BASE DADOS'!$B$2:$E$16867,3,FALSE()),"-")</f>
        <v>Pintura de acabamento com tinta emborrachada - 02 demãos</v>
      </c>
      <c r="AA2550" s="107" t="str">
        <f aca="false">IFERROR(VLOOKUP($X2550,'BASE DADOS'!$B$2:$E$16867,4,FALSE()),"-")</f>
        <v>m2</v>
      </c>
      <c r="AB2550" s="120" t="s">
        <v>17000</v>
      </c>
      <c r="AC2550" s="121" t="str">
        <f aca="false">IFERROR(VLOOKUP(AB2550,'ETAPAS ORCAM'!$B$4:$C$58,2,FALSE()),"-")</f>
        <v>B13 – PINTURA INTERNA – PISO</v>
      </c>
      <c r="AMH2550" s="85"/>
      <c r="AMI2550" s="85"/>
      <c r="AMJ2550" s="85"/>
    </row>
    <row r="2551" s="104" customFormat="true" ht="17.9" hidden="false" customHeight="false" outlineLevel="1" collapsed="false">
      <c r="A2551" s="69"/>
      <c r="B2551" s="86"/>
      <c r="C2551" s="220" t="str">
        <f aca="false">C2548</f>
        <v>CBM-SE</v>
      </c>
      <c r="D2551" s="221" t="str">
        <f aca="false">D2548</f>
        <v>COB</v>
      </c>
      <c r="E2551" s="221" t="str">
        <f aca="false">E2548</f>
        <v>LAJE IMPERMEABILIZADA A=8,48m2</v>
      </c>
      <c r="F2551" s="222" t="s">
        <v>16939</v>
      </c>
      <c r="G2551" s="223"/>
      <c r="H2551" s="224"/>
      <c r="I2551" s="225"/>
      <c r="J2551" s="223" t="n">
        <v>140.8</v>
      </c>
      <c r="K2551" s="224"/>
      <c r="L2551" s="225"/>
      <c r="M2551" s="223" t="n">
        <v>1.2</v>
      </c>
      <c r="N2551" s="224"/>
      <c r="O2551" s="225"/>
      <c r="P2551" s="226"/>
      <c r="Q2551" s="227"/>
      <c r="R2551" s="228"/>
      <c r="S2551" s="229" t="n">
        <f aca="false">IF(G2551&lt;&gt;0,(G2551+P2551),(J2551*M2551)+P2551)</f>
        <v>168.96</v>
      </c>
      <c r="T2551" s="230" t="n">
        <f aca="false">IF(H2551&lt;&gt;0,(H2551+Q2551),(K2551*N2551)+Q2551)</f>
        <v>0</v>
      </c>
      <c r="U2551" s="231" t="n">
        <f aca="false">IF(I2551&lt;&gt;0,(I2551+R2551),(L2551*O2551)+R2551)</f>
        <v>0</v>
      </c>
      <c r="V2551" s="232" t="n">
        <f aca="false">SUM(S2551:U2551)</f>
        <v>168.96</v>
      </c>
      <c r="W2551" s="233"/>
      <c r="X2551" s="234"/>
      <c r="Y2551" s="221"/>
      <c r="Z2551" s="221"/>
      <c r="AA2551" s="222"/>
      <c r="AB2551" s="235"/>
      <c r="AC2551" s="236"/>
      <c r="AMH2551" s="85"/>
      <c r="AMI2551" s="85"/>
      <c r="AMJ2551" s="85"/>
    </row>
    <row r="2552" s="84" customFormat="true" ht="26.1" hidden="false" customHeight="false" outlineLevel="1" collapsed="false">
      <c r="A2552" s="69"/>
      <c r="B2552" s="86"/>
      <c r="C2552" s="105" t="str">
        <f aca="false">C2551</f>
        <v>CBM-SE</v>
      </c>
      <c r="D2552" s="106" t="str">
        <f aca="false">D2551</f>
        <v>COB</v>
      </c>
      <c r="E2552" s="106" t="str">
        <f aca="false">E2551</f>
        <v>LAJE IMPERMEABILIZADA A=8,48m2</v>
      </c>
      <c r="F2552" s="107" t="str">
        <f aca="false">F2551</f>
        <v>PAREDE</v>
      </c>
      <c r="G2552" s="108"/>
      <c r="H2552" s="109"/>
      <c r="I2552" s="110"/>
      <c r="J2552" s="108"/>
      <c r="K2552" s="109"/>
      <c r="L2552" s="110"/>
      <c r="M2552" s="108"/>
      <c r="N2552" s="109"/>
      <c r="O2552" s="110"/>
      <c r="P2552" s="111"/>
      <c r="Q2552" s="112"/>
      <c r="R2552" s="113"/>
      <c r="S2552" s="114"/>
      <c r="T2552" s="115"/>
      <c r="U2552" s="116"/>
      <c r="V2552" s="117"/>
      <c r="W2552" s="118" t="n">
        <f aca="false">+V2551</f>
        <v>168.96</v>
      </c>
      <c r="X2552" s="119" t="n">
        <v>10020</v>
      </c>
      <c r="Y2552" s="106" t="str">
        <f aca="false">IFERROR(VLOOKUP($X2552,'BASE DADOS'!$B$2:$E$16867,2,FALSE()),"-")</f>
        <v>ORSE</v>
      </c>
      <c r="Z2552" s="106" t="str">
        <f aca="false">IFERROR(VLOOKUP($X2552,'BASE DADOS'!$B$2:$E$16867,3,FALSE()),"-")</f>
        <v>Impermeabilização c/ manta asfáltica 4mm, estruturada com não-tecido de poliéster, inclusive aplicação de 1 demão de primer, exceto proteção mecânica</v>
      </c>
      <c r="AA2552" s="107" t="str">
        <f aca="false">IFERROR(VLOOKUP($X2552,'BASE DADOS'!$B$2:$E$16867,4,FALSE()),"-")</f>
        <v>m2</v>
      </c>
      <c r="AB2552" s="120" t="s">
        <v>16999</v>
      </c>
      <c r="AC2552" s="121" t="str">
        <f aca="false">IFERROR(VLOOKUP(AB2552,'ETAPAS ORCAM'!$B$4:$C$58,2,FALSE()),"-")</f>
        <v>B07 – IMPERMEABILIZAÇÃO</v>
      </c>
      <c r="AMH2552" s="85"/>
      <c r="AMI2552" s="85"/>
      <c r="AMJ2552" s="85"/>
    </row>
    <row r="2553" s="84" customFormat="true" ht="17.9" hidden="false" customHeight="false" outlineLevel="1" collapsed="false">
      <c r="A2553" s="69"/>
      <c r="B2553" s="86"/>
      <c r="C2553" s="105" t="str">
        <f aca="false">C2552</f>
        <v>CBM-SE</v>
      </c>
      <c r="D2553" s="106" t="str">
        <f aca="false">D2552</f>
        <v>COB</v>
      </c>
      <c r="E2553" s="106" t="str">
        <f aca="false">E2552</f>
        <v>LAJE IMPERMEABILIZADA A=8,48m2</v>
      </c>
      <c r="F2553" s="107" t="str">
        <f aca="false">F2552</f>
        <v>PAREDE</v>
      </c>
      <c r="G2553" s="108"/>
      <c r="H2553" s="109"/>
      <c r="I2553" s="110"/>
      <c r="J2553" s="108"/>
      <c r="K2553" s="109"/>
      <c r="L2553" s="110"/>
      <c r="M2553" s="108"/>
      <c r="N2553" s="109"/>
      <c r="O2553" s="110"/>
      <c r="P2553" s="111"/>
      <c r="Q2553" s="112"/>
      <c r="R2553" s="113"/>
      <c r="S2553" s="114"/>
      <c r="T2553" s="115"/>
      <c r="U2553" s="116"/>
      <c r="V2553" s="117"/>
      <c r="W2553" s="118" t="n">
        <f aca="false">+W2552</f>
        <v>168.96</v>
      </c>
      <c r="X2553" s="119" t="n">
        <v>98564</v>
      </c>
      <c r="Y2553" s="106" t="str">
        <f aca="false">IFERROR(VLOOKUP($X2553,'BASE DADOS'!$B$2:$E$16867,2,FALSE()),"-")</f>
        <v>SINAPI</v>
      </c>
      <c r="Z2553" s="106" t="str">
        <f aca="false">IFERROR(VLOOKUP($X2553,'BASE DADOS'!$B$2:$E$16867,3,FALSE()),"-")</f>
        <v>Proteção mecânica de superfície vertical com argamassa de cimento e areia, traço 1:3, e=2cm. af_06/2018</v>
      </c>
      <c r="AA2553" s="107" t="str">
        <f aca="false">IFERROR(VLOOKUP($X2553,'BASE DADOS'!$B$2:$E$16867,4,FALSE()),"-")</f>
        <v>m2</v>
      </c>
      <c r="AB2553" s="120" t="s">
        <v>16999</v>
      </c>
      <c r="AC2553" s="121" t="str">
        <f aca="false">IFERROR(VLOOKUP(AB2553,'ETAPAS ORCAM'!$B$4:$C$58,2,FALSE()),"-")</f>
        <v>B07 – IMPERMEABILIZAÇÃO</v>
      </c>
      <c r="AMH2553" s="85"/>
      <c r="AMI2553" s="85"/>
      <c r="AMJ2553" s="85"/>
    </row>
    <row r="2554" s="84" customFormat="true" ht="17.9" hidden="false" customHeight="false" outlineLevel="1" collapsed="false">
      <c r="A2554" s="69"/>
      <c r="B2554" s="86"/>
      <c r="C2554" s="105" t="str">
        <f aca="false">C2553</f>
        <v>CBM-SE</v>
      </c>
      <c r="D2554" s="106" t="str">
        <f aca="false">D2553</f>
        <v>COB</v>
      </c>
      <c r="E2554" s="106" t="str">
        <f aca="false">E2553</f>
        <v>LAJE IMPERMEABILIZADA A=8,48m2</v>
      </c>
      <c r="F2554" s="107" t="str">
        <f aca="false">F2553</f>
        <v>PAREDE</v>
      </c>
      <c r="G2554" s="108"/>
      <c r="H2554" s="109"/>
      <c r="I2554" s="110"/>
      <c r="J2554" s="108"/>
      <c r="K2554" s="109"/>
      <c r="L2554" s="110"/>
      <c r="M2554" s="108"/>
      <c r="N2554" s="109"/>
      <c r="O2554" s="110"/>
      <c r="P2554" s="111"/>
      <c r="Q2554" s="112"/>
      <c r="R2554" s="113"/>
      <c r="S2554" s="114"/>
      <c r="T2554" s="115"/>
      <c r="U2554" s="116"/>
      <c r="V2554" s="117"/>
      <c r="W2554" s="118" t="n">
        <f aca="false">+W2553</f>
        <v>168.96</v>
      </c>
      <c r="X2554" s="119" t="n">
        <v>4939</v>
      </c>
      <c r="Y2554" s="106" t="str">
        <f aca="false">IFERROR(VLOOKUP($X2554,'BASE DADOS'!$B$2:$E$16867,2,FALSE()),"-")</f>
        <v>ORSE</v>
      </c>
      <c r="Z2554" s="106" t="str">
        <f aca="false">IFERROR(VLOOKUP($X2554,'BASE DADOS'!$B$2:$E$16867,3,FALSE()),"-")</f>
        <v>Pintura de acabamento com tinta emborrachada - 02 demãos</v>
      </c>
      <c r="AA2554" s="107" t="str">
        <f aca="false">IFERROR(VLOOKUP($X2554,'BASE DADOS'!$B$2:$E$16867,4,FALSE()),"-")</f>
        <v>m2</v>
      </c>
      <c r="AB2554" s="120" t="s">
        <v>16990</v>
      </c>
      <c r="AC2554" s="121" t="str">
        <f aca="false">IFERROR(VLOOKUP(AB2554,'ETAPAS ORCAM'!$B$4:$C$58,2,FALSE()),"-")</f>
        <v>B14 – PINTURA INTERNA – PAREDE</v>
      </c>
      <c r="AMH2554" s="85"/>
      <c r="AMI2554" s="85"/>
      <c r="AMJ2554" s="85"/>
    </row>
    <row r="2555" s="84" customFormat="true" ht="12.8" hidden="false" customHeight="false" outlineLevel="1" collapsed="false">
      <c r="A2555" s="69"/>
      <c r="B2555" s="86"/>
      <c r="C2555" s="122"/>
      <c r="D2555" s="123"/>
      <c r="E2555" s="123"/>
      <c r="F2555" s="124"/>
      <c r="G2555" s="125"/>
      <c r="H2555" s="126"/>
      <c r="I2555" s="127"/>
      <c r="J2555" s="125"/>
      <c r="K2555" s="126"/>
      <c r="L2555" s="127"/>
      <c r="M2555" s="125"/>
      <c r="N2555" s="126"/>
      <c r="O2555" s="127"/>
      <c r="P2555" s="128"/>
      <c r="Q2555" s="129"/>
      <c r="R2555" s="130"/>
      <c r="S2555" s="131"/>
      <c r="T2555" s="132"/>
      <c r="U2555" s="133"/>
      <c r="V2555" s="134"/>
      <c r="W2555" s="135"/>
      <c r="X2555" s="136"/>
      <c r="Y2555" s="123"/>
      <c r="Z2555" s="123"/>
      <c r="AA2555" s="124"/>
      <c r="AB2555" s="137"/>
      <c r="AC2555" s="138"/>
      <c r="AMH2555" s="85"/>
      <c r="AMI2555" s="85"/>
      <c r="AMJ2555" s="85"/>
    </row>
    <row r="2556" s="84" customFormat="true" ht="12.8" hidden="false" customHeight="false" outlineLevel="0" collapsed="false">
      <c r="A2556" s="69"/>
      <c r="B2556" s="86"/>
      <c r="C2556" s="139"/>
      <c r="D2556" s="139"/>
      <c r="E2556" s="139"/>
      <c r="F2556" s="139"/>
      <c r="G2556" s="140"/>
      <c r="H2556" s="140"/>
      <c r="I2556" s="140"/>
      <c r="J2556" s="140"/>
      <c r="K2556" s="140"/>
      <c r="L2556" s="140"/>
      <c r="M2556" s="140"/>
      <c r="N2556" s="140"/>
      <c r="O2556" s="140"/>
      <c r="P2556" s="141"/>
      <c r="Q2556" s="141"/>
      <c r="R2556" s="141"/>
      <c r="S2556" s="142"/>
      <c r="T2556" s="142"/>
      <c r="U2556" s="142"/>
      <c r="V2556" s="142"/>
      <c r="W2556" s="143"/>
      <c r="X2556" s="144"/>
      <c r="Y2556" s="139"/>
      <c r="Z2556" s="139"/>
      <c r="AA2556" s="139"/>
      <c r="AB2556" s="145"/>
      <c r="AC2556" s="146"/>
      <c r="AMH2556" s="85"/>
      <c r="AMI2556" s="85"/>
      <c r="AMJ2556" s="85"/>
    </row>
    <row r="2557" s="84" customFormat="true" ht="17.9" hidden="false" customHeight="false" outlineLevel="0" collapsed="false">
      <c r="A2557" s="69"/>
      <c r="B2557" s="70" t="s">
        <v>17021</v>
      </c>
      <c r="C2557" s="207" t="s">
        <v>16962</v>
      </c>
      <c r="D2557" s="208" t="s">
        <v>17076</v>
      </c>
      <c r="E2557" s="208" t="s">
        <v>17077</v>
      </c>
      <c r="F2557" s="209"/>
      <c r="G2557" s="210"/>
      <c r="H2557" s="211"/>
      <c r="I2557" s="212"/>
      <c r="J2557" s="210"/>
      <c r="K2557" s="211"/>
      <c r="L2557" s="212"/>
      <c r="M2557" s="210"/>
      <c r="N2557" s="211"/>
      <c r="O2557" s="212"/>
      <c r="P2557" s="210"/>
      <c r="Q2557" s="211"/>
      <c r="R2557" s="212"/>
      <c r="S2557" s="213"/>
      <c r="T2557" s="214"/>
      <c r="U2557" s="215"/>
      <c r="V2557" s="216"/>
      <c r="W2557" s="217"/>
      <c r="X2557" s="207"/>
      <c r="Y2557" s="208"/>
      <c r="Z2557" s="208"/>
      <c r="AA2557" s="209"/>
      <c r="AB2557" s="218"/>
      <c r="AC2557" s="219"/>
      <c r="AMH2557" s="85"/>
      <c r="AMI2557" s="85"/>
      <c r="AMJ2557" s="85"/>
    </row>
    <row r="2558" s="104" customFormat="true" ht="17.9" hidden="false" customHeight="false" outlineLevel="1" collapsed="false">
      <c r="A2558" s="69"/>
      <c r="B2558" s="86"/>
      <c r="C2558" s="220" t="str">
        <f aca="false">C2557</f>
        <v>CBM-SE</v>
      </c>
      <c r="D2558" s="221" t="str">
        <f aca="false">D2557</f>
        <v>COB</v>
      </c>
      <c r="E2558" s="221" t="str">
        <f aca="false">E2557</f>
        <v>LAJE IMPERMEABILIZADA 02 A=8,55m2</v>
      </c>
      <c r="F2558" s="222" t="s">
        <v>16938</v>
      </c>
      <c r="G2558" s="223" t="n">
        <v>8.47</v>
      </c>
      <c r="H2558" s="224"/>
      <c r="I2558" s="225"/>
      <c r="J2558" s="223"/>
      <c r="K2558" s="224"/>
      <c r="L2558" s="225"/>
      <c r="M2558" s="223"/>
      <c r="N2558" s="224"/>
      <c r="O2558" s="225"/>
      <c r="P2558" s="226"/>
      <c r="Q2558" s="227"/>
      <c r="R2558" s="228"/>
      <c r="S2558" s="229" t="n">
        <f aca="false">IF(G2558&lt;&gt;0,(G2558+P2558),(J2558*M2558)+P2558)</f>
        <v>8.47</v>
      </c>
      <c r="T2558" s="230" t="n">
        <f aca="false">IF(H2558&lt;&gt;0,(H2558+Q2558),(K2558*N2558)+Q2558)</f>
        <v>0</v>
      </c>
      <c r="U2558" s="231" t="n">
        <f aca="false">IF(I2558&lt;&gt;0,(I2558+R2558),(L2558*O2558)+R2558)</f>
        <v>0</v>
      </c>
      <c r="V2558" s="232" t="n">
        <f aca="false">SUM(S2558:U2558)</f>
        <v>8.47</v>
      </c>
      <c r="W2558" s="233"/>
      <c r="X2558" s="234"/>
      <c r="Y2558" s="221"/>
      <c r="Z2558" s="221"/>
      <c r="AA2558" s="222"/>
      <c r="AB2558" s="235"/>
      <c r="AC2558" s="236"/>
      <c r="AMH2558" s="85"/>
      <c r="AMI2558" s="85"/>
      <c r="AMJ2558" s="85"/>
    </row>
    <row r="2559" s="84" customFormat="true" ht="17.9" hidden="false" customHeight="false" outlineLevel="1" collapsed="false">
      <c r="A2559" s="69"/>
      <c r="B2559" s="86"/>
      <c r="C2559" s="105" t="str">
        <f aca="false">C2558</f>
        <v>CBM-SE</v>
      </c>
      <c r="D2559" s="106" t="str">
        <f aca="false">D2558</f>
        <v>COB</v>
      </c>
      <c r="E2559" s="106" t="str">
        <f aca="false">E2558</f>
        <v>LAJE IMPERMEABILIZADA 02 A=8,55m2</v>
      </c>
      <c r="F2559" s="107" t="str">
        <f aca="false">F2558</f>
        <v>PISO</v>
      </c>
      <c r="G2559" s="108"/>
      <c r="H2559" s="109"/>
      <c r="I2559" s="110"/>
      <c r="J2559" s="108"/>
      <c r="K2559" s="109"/>
      <c r="L2559" s="110"/>
      <c r="M2559" s="108"/>
      <c r="N2559" s="109"/>
      <c r="O2559" s="110"/>
      <c r="P2559" s="111"/>
      <c r="Q2559" s="112"/>
      <c r="R2559" s="113"/>
      <c r="S2559" s="114"/>
      <c r="T2559" s="115"/>
      <c r="U2559" s="116"/>
      <c r="V2559" s="117"/>
      <c r="W2559" s="118" t="n">
        <f aca="false">+V2558</f>
        <v>8.47</v>
      </c>
      <c r="X2559" s="119" t="n">
        <v>99811</v>
      </c>
      <c r="Y2559" s="106" t="str">
        <f aca="false">IFERROR(VLOOKUP($X2559,'BASE DADOS'!$B$2:$E$16867,2,FALSE()),"-")</f>
        <v>SINAPI</v>
      </c>
      <c r="Z2559" s="106" t="str">
        <f aca="false">IFERROR(VLOOKUP($X2559,'BASE DADOS'!$B$2:$E$16867,3,FALSE()),"-")</f>
        <v>Limpeza de contrapiso com vassoura a seco. af_04/2019</v>
      </c>
      <c r="AA2559" s="107" t="str">
        <f aca="false">IFERROR(VLOOKUP($X2559,'BASE DADOS'!$B$2:$E$16867,4,FALSE()),"-")</f>
        <v>m2</v>
      </c>
      <c r="AB2559" s="120" t="s">
        <v>16999</v>
      </c>
      <c r="AC2559" s="121" t="str">
        <f aca="false">IFERROR(VLOOKUP(AB2559,'ETAPAS ORCAM'!$B$4:$C$58,2,FALSE()),"-")</f>
        <v>B07 – IMPERMEABILIZAÇÃO</v>
      </c>
      <c r="AMH2559" s="85"/>
      <c r="AMI2559" s="85"/>
      <c r="AMJ2559" s="85"/>
    </row>
    <row r="2560" s="84" customFormat="true" ht="34.3" hidden="false" customHeight="false" outlineLevel="1" collapsed="false">
      <c r="A2560" s="69"/>
      <c r="B2560" s="86"/>
      <c r="C2560" s="105" t="str">
        <f aca="false">C2559</f>
        <v>CBM-SE</v>
      </c>
      <c r="D2560" s="106" t="str">
        <f aca="false">D2559</f>
        <v>COB</v>
      </c>
      <c r="E2560" s="106" t="str">
        <f aca="false">E2559</f>
        <v>LAJE IMPERMEABILIZADA 02 A=8,55m2</v>
      </c>
      <c r="F2560" s="107" t="str">
        <f aca="false">F2559</f>
        <v>PISO</v>
      </c>
      <c r="G2560" s="108"/>
      <c r="H2560" s="109"/>
      <c r="I2560" s="110"/>
      <c r="J2560" s="108"/>
      <c r="K2560" s="109"/>
      <c r="L2560" s="110"/>
      <c r="M2560" s="108"/>
      <c r="N2560" s="109"/>
      <c r="O2560" s="110"/>
      <c r="P2560" s="111"/>
      <c r="Q2560" s="112"/>
      <c r="R2560" s="113"/>
      <c r="S2560" s="114"/>
      <c r="T2560" s="115"/>
      <c r="U2560" s="116"/>
      <c r="V2560" s="117"/>
      <c r="W2560" s="118" t="n">
        <f aca="false">W2559</f>
        <v>8.47</v>
      </c>
      <c r="X2560" s="119" t="n">
        <v>87755</v>
      </c>
      <c r="Y2560" s="106" t="str">
        <f aca="false">IFERROR(VLOOKUP($X2560,'BASE DADOS'!$B$2:$E$16867,2,FALSE()),"-")</f>
        <v>SINAPI</v>
      </c>
      <c r="Z2560" s="106" t="str">
        <f aca="false">IFERROR(VLOOKUP($X2560,'BASE DADOS'!$B$2:$E$16867,3,FALSE()),"-")</f>
        <v>Contrapiso em argamassa traço 1:4 (cimento e areia), preparo mecânico com betoneira 400 l, aplicado em áreas molhadas sobre impermeabilização, acabamento não reforçado, espessura 3cm. af_07/2021</v>
      </c>
      <c r="AA2560" s="107" t="str">
        <f aca="false">IFERROR(VLOOKUP($X2560,'BASE DADOS'!$B$2:$E$16867,4,FALSE()),"-")</f>
        <v>m2</v>
      </c>
      <c r="AB2560" s="120" t="s">
        <v>16999</v>
      </c>
      <c r="AC2560" s="121" t="str">
        <f aca="false">IFERROR(VLOOKUP(AB2560,'ETAPAS ORCAM'!$B$4:$C$58,2,FALSE()),"-")</f>
        <v>B07 – IMPERMEABILIZAÇÃO</v>
      </c>
      <c r="AMH2560" s="85"/>
      <c r="AMI2560" s="85"/>
      <c r="AMJ2560" s="85"/>
    </row>
    <row r="2561" s="84" customFormat="true" ht="26.1" hidden="false" customHeight="false" outlineLevel="1" collapsed="false">
      <c r="A2561" s="69"/>
      <c r="B2561" s="86"/>
      <c r="C2561" s="105" t="str">
        <f aca="false">C2560</f>
        <v>CBM-SE</v>
      </c>
      <c r="D2561" s="106" t="str">
        <f aca="false">D2560</f>
        <v>COB</v>
      </c>
      <c r="E2561" s="106" t="str">
        <f aca="false">E2560</f>
        <v>LAJE IMPERMEABILIZADA 02 A=8,55m2</v>
      </c>
      <c r="F2561" s="107" t="str">
        <f aca="false">F2560</f>
        <v>PISO</v>
      </c>
      <c r="G2561" s="108"/>
      <c r="H2561" s="109"/>
      <c r="I2561" s="110"/>
      <c r="J2561" s="108"/>
      <c r="K2561" s="109"/>
      <c r="L2561" s="110"/>
      <c r="M2561" s="108"/>
      <c r="N2561" s="109"/>
      <c r="O2561" s="110"/>
      <c r="P2561" s="111"/>
      <c r="Q2561" s="112"/>
      <c r="R2561" s="113"/>
      <c r="S2561" s="114"/>
      <c r="T2561" s="115"/>
      <c r="U2561" s="116"/>
      <c r="V2561" s="117"/>
      <c r="W2561" s="118" t="n">
        <f aca="false">+W2560</f>
        <v>8.47</v>
      </c>
      <c r="X2561" s="119" t="n">
        <v>10020</v>
      </c>
      <c r="Y2561" s="106" t="str">
        <f aca="false">IFERROR(VLOOKUP($X2561,'BASE DADOS'!$B$2:$E$16867,2,FALSE()),"-")</f>
        <v>ORSE</v>
      </c>
      <c r="Z2561" s="106" t="str">
        <f aca="false">IFERROR(VLOOKUP($X2561,'BASE DADOS'!$B$2:$E$16867,3,FALSE()),"-")</f>
        <v>Impermeabilização c/ manta asfáltica 4mm, estruturada com não-tecido de poliéster, inclusive aplicação de 1 demão de primer, exceto proteção mecânica</v>
      </c>
      <c r="AA2561" s="107" t="str">
        <f aca="false">IFERROR(VLOOKUP($X2561,'BASE DADOS'!$B$2:$E$16867,4,FALSE()),"-")</f>
        <v>m2</v>
      </c>
      <c r="AB2561" s="120" t="s">
        <v>16999</v>
      </c>
      <c r="AC2561" s="121" t="str">
        <f aca="false">IFERROR(VLOOKUP(AB2561,'ETAPAS ORCAM'!$B$4:$C$58,2,FALSE()),"-")</f>
        <v>B07 – IMPERMEABILIZAÇÃO</v>
      </c>
      <c r="AMH2561" s="85"/>
      <c r="AMI2561" s="85"/>
      <c r="AMJ2561" s="85"/>
    </row>
    <row r="2562" s="84" customFormat="true" ht="17.9" hidden="false" customHeight="false" outlineLevel="1" collapsed="false">
      <c r="A2562" s="69"/>
      <c r="B2562" s="86"/>
      <c r="C2562" s="105" t="str">
        <f aca="false">C2561</f>
        <v>CBM-SE</v>
      </c>
      <c r="D2562" s="106" t="str">
        <f aca="false">D2561</f>
        <v>COB</v>
      </c>
      <c r="E2562" s="106" t="str">
        <f aca="false">E2561</f>
        <v>LAJE IMPERMEABILIZADA 02 A=8,55m2</v>
      </c>
      <c r="F2562" s="107" t="str">
        <f aca="false">F2561</f>
        <v>PISO</v>
      </c>
      <c r="G2562" s="108"/>
      <c r="H2562" s="109"/>
      <c r="I2562" s="110"/>
      <c r="J2562" s="108"/>
      <c r="K2562" s="109"/>
      <c r="L2562" s="110"/>
      <c r="M2562" s="108"/>
      <c r="N2562" s="109"/>
      <c r="O2562" s="110"/>
      <c r="P2562" s="111"/>
      <c r="Q2562" s="112"/>
      <c r="R2562" s="113"/>
      <c r="S2562" s="114"/>
      <c r="T2562" s="115"/>
      <c r="U2562" s="116"/>
      <c r="V2562" s="117"/>
      <c r="W2562" s="118" t="n">
        <f aca="false">+W2561</f>
        <v>8.47</v>
      </c>
      <c r="X2562" s="119" t="n">
        <v>98563</v>
      </c>
      <c r="Y2562" s="106" t="str">
        <f aca="false">IFERROR(VLOOKUP($X2562,'BASE DADOS'!$B$2:$E$16867,2,FALSE()),"-")</f>
        <v>SINAPI</v>
      </c>
      <c r="Z2562" s="106" t="str">
        <f aca="false">IFERROR(VLOOKUP($X2562,'BASE DADOS'!$B$2:$E$16867,3,FALSE()),"-")</f>
        <v>Proteção mecânica de superfície horizontal com argamassa de cimento e areia, traço 1:3, e=2cm. af_06/2018</v>
      </c>
      <c r="AA2562" s="107" t="str">
        <f aca="false">IFERROR(VLOOKUP($X2562,'BASE DADOS'!$B$2:$E$16867,4,FALSE()),"-")</f>
        <v>m2</v>
      </c>
      <c r="AB2562" s="120" t="s">
        <v>16999</v>
      </c>
      <c r="AC2562" s="121" t="str">
        <f aca="false">IFERROR(VLOOKUP(AB2562,'ETAPAS ORCAM'!$B$4:$C$58,2,FALSE()),"-")</f>
        <v>B07 – IMPERMEABILIZAÇÃO</v>
      </c>
      <c r="AMH2562" s="85"/>
      <c r="AMI2562" s="85"/>
      <c r="AMJ2562" s="85"/>
    </row>
    <row r="2563" s="84" customFormat="true" ht="17.9" hidden="false" customHeight="false" outlineLevel="1" collapsed="false">
      <c r="A2563" s="69"/>
      <c r="B2563" s="86"/>
      <c r="C2563" s="105" t="str">
        <f aca="false">C2562</f>
        <v>CBM-SE</v>
      </c>
      <c r="D2563" s="106" t="str">
        <f aca="false">D2562</f>
        <v>COB</v>
      </c>
      <c r="E2563" s="106" t="str">
        <f aca="false">E2562</f>
        <v>LAJE IMPERMEABILIZADA 02 A=8,55m2</v>
      </c>
      <c r="F2563" s="107" t="str">
        <f aca="false">F2562</f>
        <v>PISO</v>
      </c>
      <c r="G2563" s="108"/>
      <c r="H2563" s="109"/>
      <c r="I2563" s="110"/>
      <c r="J2563" s="108"/>
      <c r="K2563" s="109"/>
      <c r="L2563" s="110"/>
      <c r="M2563" s="108"/>
      <c r="N2563" s="109"/>
      <c r="O2563" s="110"/>
      <c r="P2563" s="111"/>
      <c r="Q2563" s="112"/>
      <c r="R2563" s="113"/>
      <c r="S2563" s="114"/>
      <c r="T2563" s="115"/>
      <c r="U2563" s="116"/>
      <c r="V2563" s="117"/>
      <c r="W2563" s="118" t="n">
        <f aca="false">+W2562</f>
        <v>8.47</v>
      </c>
      <c r="X2563" s="119" t="n">
        <v>102488</v>
      </c>
      <c r="Y2563" s="106" t="str">
        <f aca="false">IFERROR(VLOOKUP($X2563,'BASE DADOS'!$B$2:$E$16867,2,FALSE()),"-")</f>
        <v>SINAPI</v>
      </c>
      <c r="Z2563" s="106" t="str">
        <f aca="false">IFERROR(VLOOKUP($X2563,'BASE DADOS'!$B$2:$E$16867,3,FALSE()),"-")</f>
        <v>Preparo do piso cimentado para pintura - lixamento e limpeza. af_05/2021</v>
      </c>
      <c r="AA2563" s="107" t="str">
        <f aca="false">IFERROR(VLOOKUP($X2563,'BASE DADOS'!$B$2:$E$16867,4,FALSE()),"-")</f>
        <v>m2</v>
      </c>
      <c r="AB2563" s="120" t="s">
        <v>17000</v>
      </c>
      <c r="AC2563" s="121" t="str">
        <f aca="false">IFERROR(VLOOKUP(AB2563,'ETAPAS ORCAM'!$B$4:$C$58,2,FALSE()),"-")</f>
        <v>B13 – PINTURA INTERNA – PISO</v>
      </c>
      <c r="AMH2563" s="85"/>
      <c r="AMI2563" s="85"/>
      <c r="AMJ2563" s="85"/>
    </row>
    <row r="2564" s="84" customFormat="true" ht="17.9" hidden="false" customHeight="false" outlineLevel="1" collapsed="false">
      <c r="A2564" s="69"/>
      <c r="B2564" s="86"/>
      <c r="C2564" s="105" t="str">
        <f aca="false">C2563</f>
        <v>CBM-SE</v>
      </c>
      <c r="D2564" s="106" t="str">
        <f aca="false">D2563</f>
        <v>COB</v>
      </c>
      <c r="E2564" s="106" t="str">
        <f aca="false">E2563</f>
        <v>LAJE IMPERMEABILIZADA 02 A=8,55m2</v>
      </c>
      <c r="F2564" s="107" t="str">
        <f aca="false">F2563</f>
        <v>PISO</v>
      </c>
      <c r="G2564" s="108"/>
      <c r="H2564" s="109"/>
      <c r="I2564" s="110"/>
      <c r="J2564" s="108"/>
      <c r="K2564" s="109"/>
      <c r="L2564" s="110"/>
      <c r="M2564" s="108"/>
      <c r="N2564" s="109"/>
      <c r="O2564" s="110"/>
      <c r="P2564" s="111"/>
      <c r="Q2564" s="112"/>
      <c r="R2564" s="113"/>
      <c r="S2564" s="114"/>
      <c r="T2564" s="115"/>
      <c r="U2564" s="116"/>
      <c r="V2564" s="117"/>
      <c r="W2564" s="118" t="n">
        <f aca="false">+W2563</f>
        <v>8.47</v>
      </c>
      <c r="X2564" s="119" t="n">
        <v>4939</v>
      </c>
      <c r="Y2564" s="106" t="str">
        <f aca="false">IFERROR(VLOOKUP($X2564,'BASE DADOS'!$B$2:$E$16867,2,FALSE()),"-")</f>
        <v>ORSE</v>
      </c>
      <c r="Z2564" s="106" t="str">
        <f aca="false">IFERROR(VLOOKUP($X2564,'BASE DADOS'!$B$2:$E$16867,3,FALSE()),"-")</f>
        <v>Pintura de acabamento com tinta emborrachada - 02 demãos</v>
      </c>
      <c r="AA2564" s="107" t="str">
        <f aca="false">IFERROR(VLOOKUP($X2564,'BASE DADOS'!$B$2:$E$16867,4,FALSE()),"-")</f>
        <v>m2</v>
      </c>
      <c r="AB2564" s="120" t="s">
        <v>17000</v>
      </c>
      <c r="AC2564" s="121" t="str">
        <f aca="false">IFERROR(VLOOKUP(AB2564,'ETAPAS ORCAM'!$B$4:$C$58,2,FALSE()),"-")</f>
        <v>B13 – PINTURA INTERNA – PISO</v>
      </c>
      <c r="AMH2564" s="85"/>
      <c r="AMI2564" s="85"/>
      <c r="AMJ2564" s="85"/>
    </row>
    <row r="2565" s="104" customFormat="true" ht="17.9" hidden="false" customHeight="false" outlineLevel="1" collapsed="false">
      <c r="A2565" s="69"/>
      <c r="B2565" s="86"/>
      <c r="C2565" s="220" t="str">
        <f aca="false">C2562</f>
        <v>CBM-SE</v>
      </c>
      <c r="D2565" s="221" t="str">
        <f aca="false">D2562</f>
        <v>COB</v>
      </c>
      <c r="E2565" s="221" t="str">
        <f aca="false">E2562</f>
        <v>LAJE IMPERMEABILIZADA 02 A=8,55m2</v>
      </c>
      <c r="F2565" s="222" t="s">
        <v>16939</v>
      </c>
      <c r="G2565" s="223"/>
      <c r="H2565" s="224"/>
      <c r="I2565" s="225"/>
      <c r="J2565" s="223" t="n">
        <v>11.68</v>
      </c>
      <c r="K2565" s="224"/>
      <c r="L2565" s="225"/>
      <c r="M2565" s="223" t="n">
        <v>1.2</v>
      </c>
      <c r="N2565" s="224"/>
      <c r="O2565" s="225"/>
      <c r="P2565" s="226"/>
      <c r="Q2565" s="227"/>
      <c r="R2565" s="228"/>
      <c r="S2565" s="229" t="n">
        <f aca="false">IF(G2565&lt;&gt;0,(G2565+P2565),(J2565*M2565)+P2565)</f>
        <v>14.016</v>
      </c>
      <c r="T2565" s="230" t="n">
        <f aca="false">IF(H2565&lt;&gt;0,(H2565+Q2565),(K2565*N2565)+Q2565)</f>
        <v>0</v>
      </c>
      <c r="U2565" s="231" t="n">
        <f aca="false">IF(I2565&lt;&gt;0,(I2565+R2565),(L2565*O2565)+R2565)</f>
        <v>0</v>
      </c>
      <c r="V2565" s="232" t="n">
        <f aca="false">SUM(S2565:U2565)</f>
        <v>14.016</v>
      </c>
      <c r="W2565" s="233"/>
      <c r="X2565" s="234"/>
      <c r="Y2565" s="221"/>
      <c r="Z2565" s="221"/>
      <c r="AA2565" s="222"/>
      <c r="AB2565" s="235"/>
      <c r="AC2565" s="236"/>
      <c r="AMH2565" s="85"/>
      <c r="AMI2565" s="85"/>
      <c r="AMJ2565" s="85"/>
    </row>
    <row r="2566" s="84" customFormat="true" ht="26.1" hidden="false" customHeight="false" outlineLevel="1" collapsed="false">
      <c r="A2566" s="69"/>
      <c r="B2566" s="86"/>
      <c r="C2566" s="105" t="str">
        <f aca="false">C2565</f>
        <v>CBM-SE</v>
      </c>
      <c r="D2566" s="106" t="str">
        <f aca="false">D2565</f>
        <v>COB</v>
      </c>
      <c r="E2566" s="106" t="str">
        <f aca="false">E2565</f>
        <v>LAJE IMPERMEABILIZADA 02 A=8,55m2</v>
      </c>
      <c r="F2566" s="107" t="str">
        <f aca="false">F2565</f>
        <v>PAREDE</v>
      </c>
      <c r="G2566" s="108"/>
      <c r="H2566" s="109"/>
      <c r="I2566" s="110"/>
      <c r="J2566" s="108"/>
      <c r="K2566" s="109"/>
      <c r="L2566" s="110"/>
      <c r="M2566" s="108"/>
      <c r="N2566" s="109"/>
      <c r="O2566" s="110"/>
      <c r="P2566" s="111"/>
      <c r="Q2566" s="112"/>
      <c r="R2566" s="113"/>
      <c r="S2566" s="114"/>
      <c r="T2566" s="115"/>
      <c r="U2566" s="116"/>
      <c r="V2566" s="117"/>
      <c r="W2566" s="118" t="n">
        <f aca="false">+V2565</f>
        <v>14.016</v>
      </c>
      <c r="X2566" s="119" t="n">
        <v>10020</v>
      </c>
      <c r="Y2566" s="106" t="str">
        <f aca="false">IFERROR(VLOOKUP($X2566,'BASE DADOS'!$B$2:$E$16867,2,FALSE()),"-")</f>
        <v>ORSE</v>
      </c>
      <c r="Z2566" s="106" t="str">
        <f aca="false">IFERROR(VLOOKUP($X2566,'BASE DADOS'!$B$2:$E$16867,3,FALSE()),"-")</f>
        <v>Impermeabilização c/ manta asfáltica 4mm, estruturada com não-tecido de poliéster, inclusive aplicação de 1 demão de primer, exceto proteção mecânica</v>
      </c>
      <c r="AA2566" s="107" t="str">
        <f aca="false">IFERROR(VLOOKUP($X2566,'BASE DADOS'!$B$2:$E$16867,4,FALSE()),"-")</f>
        <v>m2</v>
      </c>
      <c r="AB2566" s="120" t="s">
        <v>16999</v>
      </c>
      <c r="AC2566" s="121" t="str">
        <f aca="false">IFERROR(VLOOKUP(AB2566,'ETAPAS ORCAM'!$B$4:$C$58,2,FALSE()),"-")</f>
        <v>B07 – IMPERMEABILIZAÇÃO</v>
      </c>
      <c r="AMH2566" s="85"/>
      <c r="AMI2566" s="85"/>
      <c r="AMJ2566" s="85"/>
    </row>
    <row r="2567" s="84" customFormat="true" ht="17.9" hidden="false" customHeight="false" outlineLevel="1" collapsed="false">
      <c r="A2567" s="69"/>
      <c r="B2567" s="86"/>
      <c r="C2567" s="105" t="str">
        <f aca="false">C2566</f>
        <v>CBM-SE</v>
      </c>
      <c r="D2567" s="106" t="str">
        <f aca="false">D2566</f>
        <v>COB</v>
      </c>
      <c r="E2567" s="106" t="str">
        <f aca="false">E2566</f>
        <v>LAJE IMPERMEABILIZADA 02 A=8,55m2</v>
      </c>
      <c r="F2567" s="107" t="str">
        <f aca="false">F2566</f>
        <v>PAREDE</v>
      </c>
      <c r="G2567" s="108"/>
      <c r="H2567" s="109"/>
      <c r="I2567" s="110"/>
      <c r="J2567" s="108"/>
      <c r="K2567" s="109"/>
      <c r="L2567" s="110"/>
      <c r="M2567" s="108"/>
      <c r="N2567" s="109"/>
      <c r="O2567" s="110"/>
      <c r="P2567" s="111"/>
      <c r="Q2567" s="112"/>
      <c r="R2567" s="113"/>
      <c r="S2567" s="114"/>
      <c r="T2567" s="115"/>
      <c r="U2567" s="116"/>
      <c r="V2567" s="117"/>
      <c r="W2567" s="118" t="n">
        <f aca="false">+W2566</f>
        <v>14.016</v>
      </c>
      <c r="X2567" s="119" t="n">
        <v>98564</v>
      </c>
      <c r="Y2567" s="106" t="str">
        <f aca="false">IFERROR(VLOOKUP($X2567,'BASE DADOS'!$B$2:$E$16867,2,FALSE()),"-")</f>
        <v>SINAPI</v>
      </c>
      <c r="Z2567" s="106" t="str">
        <f aca="false">IFERROR(VLOOKUP($X2567,'BASE DADOS'!$B$2:$E$16867,3,FALSE()),"-")</f>
        <v>Proteção mecânica de superfície vertical com argamassa de cimento e areia, traço 1:3, e=2cm. af_06/2018</v>
      </c>
      <c r="AA2567" s="107" t="str">
        <f aca="false">IFERROR(VLOOKUP($X2567,'BASE DADOS'!$B$2:$E$16867,4,FALSE()),"-")</f>
        <v>m2</v>
      </c>
      <c r="AB2567" s="120" t="s">
        <v>16999</v>
      </c>
      <c r="AC2567" s="121" t="str">
        <f aca="false">IFERROR(VLOOKUP(AB2567,'ETAPAS ORCAM'!$B$4:$C$58,2,FALSE()),"-")</f>
        <v>B07 – IMPERMEABILIZAÇÃO</v>
      </c>
      <c r="AMH2567" s="85"/>
      <c r="AMI2567" s="85"/>
      <c r="AMJ2567" s="85"/>
    </row>
    <row r="2568" s="84" customFormat="true" ht="17.9" hidden="false" customHeight="false" outlineLevel="1" collapsed="false">
      <c r="A2568" s="69"/>
      <c r="B2568" s="86"/>
      <c r="C2568" s="105" t="str">
        <f aca="false">C2567</f>
        <v>CBM-SE</v>
      </c>
      <c r="D2568" s="106" t="str">
        <f aca="false">D2567</f>
        <v>COB</v>
      </c>
      <c r="E2568" s="106" t="str">
        <f aca="false">E2567</f>
        <v>LAJE IMPERMEABILIZADA 02 A=8,55m2</v>
      </c>
      <c r="F2568" s="107" t="str">
        <f aca="false">F2567</f>
        <v>PAREDE</v>
      </c>
      <c r="G2568" s="108"/>
      <c r="H2568" s="109"/>
      <c r="I2568" s="110"/>
      <c r="J2568" s="108"/>
      <c r="K2568" s="109"/>
      <c r="L2568" s="110"/>
      <c r="M2568" s="108"/>
      <c r="N2568" s="109"/>
      <c r="O2568" s="110"/>
      <c r="P2568" s="111"/>
      <c r="Q2568" s="112"/>
      <c r="R2568" s="113"/>
      <c r="S2568" s="114"/>
      <c r="T2568" s="115"/>
      <c r="U2568" s="116"/>
      <c r="V2568" s="117"/>
      <c r="W2568" s="118" t="n">
        <f aca="false">+W2567</f>
        <v>14.016</v>
      </c>
      <c r="X2568" s="119" t="n">
        <v>4939</v>
      </c>
      <c r="Y2568" s="106" t="str">
        <f aca="false">IFERROR(VLOOKUP($X2568,'BASE DADOS'!$B$2:$E$16867,2,FALSE()),"-")</f>
        <v>ORSE</v>
      </c>
      <c r="Z2568" s="106" t="str">
        <f aca="false">IFERROR(VLOOKUP($X2568,'BASE DADOS'!$B$2:$E$16867,3,FALSE()),"-")</f>
        <v>Pintura de acabamento com tinta emborrachada - 02 demãos</v>
      </c>
      <c r="AA2568" s="107" t="str">
        <f aca="false">IFERROR(VLOOKUP($X2568,'BASE DADOS'!$B$2:$E$16867,4,FALSE()),"-")</f>
        <v>m2</v>
      </c>
      <c r="AB2568" s="120" t="s">
        <v>16990</v>
      </c>
      <c r="AC2568" s="121" t="str">
        <f aca="false">IFERROR(VLOOKUP(AB2568,'ETAPAS ORCAM'!$B$4:$C$58,2,FALSE()),"-")</f>
        <v>B14 – PINTURA INTERNA – PAREDE</v>
      </c>
      <c r="AMH2568" s="85"/>
      <c r="AMI2568" s="85"/>
      <c r="AMJ2568" s="85"/>
    </row>
    <row r="2569" s="84" customFormat="true" ht="12.8" hidden="false" customHeight="false" outlineLevel="1" collapsed="false">
      <c r="A2569" s="69"/>
      <c r="B2569" s="86"/>
      <c r="C2569" s="122"/>
      <c r="D2569" s="123"/>
      <c r="E2569" s="123"/>
      <c r="F2569" s="124"/>
      <c r="G2569" s="125"/>
      <c r="H2569" s="126"/>
      <c r="I2569" s="127"/>
      <c r="J2569" s="125"/>
      <c r="K2569" s="126"/>
      <c r="L2569" s="127"/>
      <c r="M2569" s="125"/>
      <c r="N2569" s="126"/>
      <c r="O2569" s="127"/>
      <c r="P2569" s="128"/>
      <c r="Q2569" s="129"/>
      <c r="R2569" s="130"/>
      <c r="S2569" s="131"/>
      <c r="T2569" s="132"/>
      <c r="U2569" s="133"/>
      <c r="V2569" s="134"/>
      <c r="W2569" s="135"/>
      <c r="X2569" s="136"/>
      <c r="Y2569" s="123"/>
      <c r="Z2569" s="123"/>
      <c r="AA2569" s="124"/>
      <c r="AB2569" s="137"/>
      <c r="AC2569" s="138"/>
      <c r="AMH2569" s="85"/>
      <c r="AMI2569" s="85"/>
      <c r="AMJ2569" s="85"/>
    </row>
    <row r="2570" s="84" customFormat="true" ht="12.8" hidden="false" customHeight="false" outlineLevel="0" collapsed="false">
      <c r="A2570" s="69"/>
      <c r="B2570" s="86"/>
      <c r="C2570" s="139"/>
      <c r="D2570" s="139"/>
      <c r="E2570" s="139"/>
      <c r="F2570" s="139"/>
      <c r="G2570" s="140"/>
      <c r="H2570" s="140"/>
      <c r="I2570" s="140"/>
      <c r="J2570" s="140"/>
      <c r="K2570" s="140"/>
      <c r="L2570" s="140"/>
      <c r="M2570" s="140"/>
      <c r="N2570" s="140"/>
      <c r="O2570" s="140"/>
      <c r="P2570" s="141"/>
      <c r="Q2570" s="141"/>
      <c r="R2570" s="141"/>
      <c r="S2570" s="142"/>
      <c r="T2570" s="142"/>
      <c r="U2570" s="142"/>
      <c r="V2570" s="142"/>
      <c r="W2570" s="143"/>
      <c r="X2570" s="144"/>
      <c r="Y2570" s="139"/>
      <c r="Z2570" s="139"/>
      <c r="AA2570" s="139"/>
      <c r="AB2570" s="145"/>
      <c r="AC2570" s="146"/>
      <c r="AMH2570" s="85"/>
      <c r="AMI2570" s="85"/>
      <c r="AMJ2570" s="85"/>
    </row>
    <row r="2571" s="84" customFormat="true" ht="17.9" hidden="false" customHeight="false" outlineLevel="0" collapsed="false">
      <c r="A2571" s="69"/>
      <c r="B2571" s="70" t="s">
        <v>17021</v>
      </c>
      <c r="C2571" s="207" t="s">
        <v>16962</v>
      </c>
      <c r="D2571" s="208" t="s">
        <v>17076</v>
      </c>
      <c r="E2571" s="208" t="s">
        <v>17078</v>
      </c>
      <c r="F2571" s="209"/>
      <c r="G2571" s="210"/>
      <c r="H2571" s="211"/>
      <c r="I2571" s="212"/>
      <c r="J2571" s="210"/>
      <c r="K2571" s="211"/>
      <c r="L2571" s="212"/>
      <c r="M2571" s="210"/>
      <c r="N2571" s="211"/>
      <c r="O2571" s="212"/>
      <c r="P2571" s="210"/>
      <c r="Q2571" s="211"/>
      <c r="R2571" s="212"/>
      <c r="S2571" s="213"/>
      <c r="T2571" s="214"/>
      <c r="U2571" s="215"/>
      <c r="V2571" s="216"/>
      <c r="W2571" s="217"/>
      <c r="X2571" s="207"/>
      <c r="Y2571" s="208"/>
      <c r="Z2571" s="208"/>
      <c r="AA2571" s="209"/>
      <c r="AB2571" s="218"/>
      <c r="AC2571" s="219"/>
      <c r="AMH2571" s="85"/>
      <c r="AMI2571" s="85"/>
      <c r="AMJ2571" s="85"/>
    </row>
    <row r="2572" s="104" customFormat="true" ht="17.9" hidden="false" customHeight="false" outlineLevel="1" collapsed="false">
      <c r="A2572" s="69"/>
      <c r="B2572" s="86"/>
      <c r="C2572" s="220" t="str">
        <f aca="false">C2571</f>
        <v>CBM-SE</v>
      </c>
      <c r="D2572" s="221" t="str">
        <f aca="false">D2571</f>
        <v>COB</v>
      </c>
      <c r="E2572" s="221" t="str">
        <f aca="false">E2571</f>
        <v>LAJE IMPERMEABILIZADA 03 A=3,33m2</v>
      </c>
      <c r="F2572" s="222" t="s">
        <v>16938</v>
      </c>
      <c r="G2572" s="223" t="n">
        <v>8.55</v>
      </c>
      <c r="H2572" s="224"/>
      <c r="I2572" s="225"/>
      <c r="J2572" s="223"/>
      <c r="K2572" s="224"/>
      <c r="L2572" s="225"/>
      <c r="M2572" s="223"/>
      <c r="N2572" s="224"/>
      <c r="O2572" s="225"/>
      <c r="P2572" s="226"/>
      <c r="Q2572" s="227"/>
      <c r="R2572" s="228"/>
      <c r="S2572" s="229" t="n">
        <f aca="false">IF(G2572&lt;&gt;0,(G2572+P2572),(J2572*M2572)+P2572)</f>
        <v>8.55</v>
      </c>
      <c r="T2572" s="230" t="n">
        <f aca="false">IF(H2572&lt;&gt;0,(H2572+Q2572),(K2572*N2572)+Q2572)</f>
        <v>0</v>
      </c>
      <c r="U2572" s="231" t="n">
        <f aca="false">IF(I2572&lt;&gt;0,(I2572+R2572),(L2572*O2572)+R2572)</f>
        <v>0</v>
      </c>
      <c r="V2572" s="232" t="n">
        <f aca="false">SUM(S2572:U2572)</f>
        <v>8.55</v>
      </c>
      <c r="W2572" s="233"/>
      <c r="X2572" s="234"/>
      <c r="Y2572" s="221"/>
      <c r="Z2572" s="221"/>
      <c r="AA2572" s="222"/>
      <c r="AB2572" s="235"/>
      <c r="AC2572" s="236"/>
      <c r="AMH2572" s="85"/>
      <c r="AMI2572" s="85"/>
      <c r="AMJ2572" s="85"/>
    </row>
    <row r="2573" s="84" customFormat="true" ht="17.9" hidden="false" customHeight="false" outlineLevel="1" collapsed="false">
      <c r="A2573" s="69"/>
      <c r="B2573" s="86"/>
      <c r="C2573" s="105" t="str">
        <f aca="false">C2572</f>
        <v>CBM-SE</v>
      </c>
      <c r="D2573" s="106" t="str">
        <f aca="false">D2572</f>
        <v>COB</v>
      </c>
      <c r="E2573" s="106" t="str">
        <f aca="false">E2572</f>
        <v>LAJE IMPERMEABILIZADA 03 A=3,33m2</v>
      </c>
      <c r="F2573" s="107" t="str">
        <f aca="false">F2572</f>
        <v>PISO</v>
      </c>
      <c r="G2573" s="108"/>
      <c r="H2573" s="109"/>
      <c r="I2573" s="110"/>
      <c r="J2573" s="108"/>
      <c r="K2573" s="109"/>
      <c r="L2573" s="110"/>
      <c r="M2573" s="108"/>
      <c r="N2573" s="109"/>
      <c r="O2573" s="110"/>
      <c r="P2573" s="111"/>
      <c r="Q2573" s="112"/>
      <c r="R2573" s="113"/>
      <c r="S2573" s="114"/>
      <c r="T2573" s="115"/>
      <c r="U2573" s="116"/>
      <c r="V2573" s="117"/>
      <c r="W2573" s="118" t="n">
        <f aca="false">+V2572</f>
        <v>8.55</v>
      </c>
      <c r="X2573" s="119" t="n">
        <v>99811</v>
      </c>
      <c r="Y2573" s="106" t="str">
        <f aca="false">IFERROR(VLOOKUP($X2573,'BASE DADOS'!$B$2:$E$16867,2,FALSE()),"-")</f>
        <v>SINAPI</v>
      </c>
      <c r="Z2573" s="106" t="str">
        <f aca="false">IFERROR(VLOOKUP($X2573,'BASE DADOS'!$B$2:$E$16867,3,FALSE()),"-")</f>
        <v>Limpeza de contrapiso com vassoura a seco. af_04/2019</v>
      </c>
      <c r="AA2573" s="107" t="str">
        <f aca="false">IFERROR(VLOOKUP($X2573,'BASE DADOS'!$B$2:$E$16867,4,FALSE()),"-")</f>
        <v>m2</v>
      </c>
      <c r="AB2573" s="120" t="s">
        <v>16999</v>
      </c>
      <c r="AC2573" s="121" t="str">
        <f aca="false">IFERROR(VLOOKUP(AB2573,'ETAPAS ORCAM'!$B$4:$C$58,2,FALSE()),"-")</f>
        <v>B07 – IMPERMEABILIZAÇÃO</v>
      </c>
      <c r="AMH2573" s="85"/>
      <c r="AMI2573" s="85"/>
      <c r="AMJ2573" s="85"/>
    </row>
    <row r="2574" s="84" customFormat="true" ht="34.3" hidden="false" customHeight="false" outlineLevel="1" collapsed="false">
      <c r="A2574" s="69"/>
      <c r="B2574" s="86"/>
      <c r="C2574" s="105" t="str">
        <f aca="false">C2573</f>
        <v>CBM-SE</v>
      </c>
      <c r="D2574" s="106" t="str">
        <f aca="false">D2573</f>
        <v>COB</v>
      </c>
      <c r="E2574" s="106" t="str">
        <f aca="false">E2573</f>
        <v>LAJE IMPERMEABILIZADA 03 A=3,33m2</v>
      </c>
      <c r="F2574" s="107" t="str">
        <f aca="false">F2573</f>
        <v>PISO</v>
      </c>
      <c r="G2574" s="108"/>
      <c r="H2574" s="109"/>
      <c r="I2574" s="110"/>
      <c r="J2574" s="108"/>
      <c r="K2574" s="109"/>
      <c r="L2574" s="110"/>
      <c r="M2574" s="108"/>
      <c r="N2574" s="109"/>
      <c r="O2574" s="110"/>
      <c r="P2574" s="111"/>
      <c r="Q2574" s="112"/>
      <c r="R2574" s="113"/>
      <c r="S2574" s="114"/>
      <c r="T2574" s="115"/>
      <c r="U2574" s="116"/>
      <c r="V2574" s="117"/>
      <c r="W2574" s="118" t="n">
        <f aca="false">W2573</f>
        <v>8.55</v>
      </c>
      <c r="X2574" s="119" t="n">
        <v>87755</v>
      </c>
      <c r="Y2574" s="106" t="str">
        <f aca="false">IFERROR(VLOOKUP($X2574,'BASE DADOS'!$B$2:$E$16867,2,FALSE()),"-")</f>
        <v>SINAPI</v>
      </c>
      <c r="Z2574" s="106" t="str">
        <f aca="false">IFERROR(VLOOKUP($X2574,'BASE DADOS'!$B$2:$E$16867,3,FALSE()),"-")</f>
        <v>Contrapiso em argamassa traço 1:4 (cimento e areia), preparo mecânico com betoneira 400 l, aplicado em áreas molhadas sobre impermeabilização, acabamento não reforçado, espessura 3cm. af_07/2021</v>
      </c>
      <c r="AA2574" s="107" t="str">
        <f aca="false">IFERROR(VLOOKUP($X2574,'BASE DADOS'!$B$2:$E$16867,4,FALSE()),"-")</f>
        <v>m2</v>
      </c>
      <c r="AB2574" s="120" t="s">
        <v>16999</v>
      </c>
      <c r="AC2574" s="121" t="str">
        <f aca="false">IFERROR(VLOOKUP(AB2574,'ETAPAS ORCAM'!$B$4:$C$58,2,FALSE()),"-")</f>
        <v>B07 – IMPERMEABILIZAÇÃO</v>
      </c>
      <c r="AMH2574" s="85"/>
      <c r="AMI2574" s="85"/>
      <c r="AMJ2574" s="85"/>
    </row>
    <row r="2575" s="84" customFormat="true" ht="26.1" hidden="false" customHeight="false" outlineLevel="1" collapsed="false">
      <c r="A2575" s="69"/>
      <c r="B2575" s="86"/>
      <c r="C2575" s="105" t="str">
        <f aca="false">C2574</f>
        <v>CBM-SE</v>
      </c>
      <c r="D2575" s="106" t="str">
        <f aca="false">D2574</f>
        <v>COB</v>
      </c>
      <c r="E2575" s="106" t="str">
        <f aca="false">E2574</f>
        <v>LAJE IMPERMEABILIZADA 03 A=3,33m2</v>
      </c>
      <c r="F2575" s="107" t="str">
        <f aca="false">F2574</f>
        <v>PISO</v>
      </c>
      <c r="G2575" s="108"/>
      <c r="H2575" s="109"/>
      <c r="I2575" s="110"/>
      <c r="J2575" s="108"/>
      <c r="K2575" s="109"/>
      <c r="L2575" s="110"/>
      <c r="M2575" s="108"/>
      <c r="N2575" s="109"/>
      <c r="O2575" s="110"/>
      <c r="P2575" s="111"/>
      <c r="Q2575" s="112"/>
      <c r="R2575" s="113"/>
      <c r="S2575" s="114"/>
      <c r="T2575" s="115"/>
      <c r="U2575" s="116"/>
      <c r="V2575" s="117"/>
      <c r="W2575" s="118" t="n">
        <f aca="false">+W2574</f>
        <v>8.55</v>
      </c>
      <c r="X2575" s="119" t="n">
        <v>10020</v>
      </c>
      <c r="Y2575" s="106" t="str">
        <f aca="false">IFERROR(VLOOKUP($X2575,'BASE DADOS'!$B$2:$E$16867,2,FALSE()),"-")</f>
        <v>ORSE</v>
      </c>
      <c r="Z2575" s="106" t="str">
        <f aca="false">IFERROR(VLOOKUP($X2575,'BASE DADOS'!$B$2:$E$16867,3,FALSE()),"-")</f>
        <v>Impermeabilização c/ manta asfáltica 4mm, estruturada com não-tecido de poliéster, inclusive aplicação de 1 demão de primer, exceto proteção mecânica</v>
      </c>
      <c r="AA2575" s="107" t="str">
        <f aca="false">IFERROR(VLOOKUP($X2575,'BASE DADOS'!$B$2:$E$16867,4,FALSE()),"-")</f>
        <v>m2</v>
      </c>
      <c r="AB2575" s="120" t="s">
        <v>16999</v>
      </c>
      <c r="AC2575" s="121" t="str">
        <f aca="false">IFERROR(VLOOKUP(AB2575,'ETAPAS ORCAM'!$B$4:$C$58,2,FALSE()),"-")</f>
        <v>B07 – IMPERMEABILIZAÇÃO</v>
      </c>
      <c r="AMH2575" s="85"/>
      <c r="AMI2575" s="85"/>
      <c r="AMJ2575" s="85"/>
    </row>
    <row r="2576" s="84" customFormat="true" ht="17.9" hidden="false" customHeight="false" outlineLevel="1" collapsed="false">
      <c r="A2576" s="69"/>
      <c r="B2576" s="86"/>
      <c r="C2576" s="105" t="str">
        <f aca="false">C2575</f>
        <v>CBM-SE</v>
      </c>
      <c r="D2576" s="106" t="str">
        <f aca="false">D2575</f>
        <v>COB</v>
      </c>
      <c r="E2576" s="106" t="str">
        <f aca="false">E2575</f>
        <v>LAJE IMPERMEABILIZADA 03 A=3,33m2</v>
      </c>
      <c r="F2576" s="107" t="str">
        <f aca="false">F2575</f>
        <v>PISO</v>
      </c>
      <c r="G2576" s="108"/>
      <c r="H2576" s="109"/>
      <c r="I2576" s="110"/>
      <c r="J2576" s="108"/>
      <c r="K2576" s="109"/>
      <c r="L2576" s="110"/>
      <c r="M2576" s="108"/>
      <c r="N2576" s="109"/>
      <c r="O2576" s="110"/>
      <c r="P2576" s="111"/>
      <c r="Q2576" s="112"/>
      <c r="R2576" s="113"/>
      <c r="S2576" s="114"/>
      <c r="T2576" s="115"/>
      <c r="U2576" s="116"/>
      <c r="V2576" s="117"/>
      <c r="W2576" s="118" t="n">
        <f aca="false">+W2575</f>
        <v>8.55</v>
      </c>
      <c r="X2576" s="119" t="n">
        <v>98563</v>
      </c>
      <c r="Y2576" s="106" t="str">
        <f aca="false">IFERROR(VLOOKUP($X2576,'BASE DADOS'!$B$2:$E$16867,2,FALSE()),"-")</f>
        <v>SINAPI</v>
      </c>
      <c r="Z2576" s="106" t="str">
        <f aca="false">IFERROR(VLOOKUP($X2576,'BASE DADOS'!$B$2:$E$16867,3,FALSE()),"-")</f>
        <v>Proteção mecânica de superfície horizontal com argamassa de cimento e areia, traço 1:3, e=2cm. af_06/2018</v>
      </c>
      <c r="AA2576" s="107" t="str">
        <f aca="false">IFERROR(VLOOKUP($X2576,'BASE DADOS'!$B$2:$E$16867,4,FALSE()),"-")</f>
        <v>m2</v>
      </c>
      <c r="AB2576" s="120" t="s">
        <v>16999</v>
      </c>
      <c r="AC2576" s="121" t="str">
        <f aca="false">IFERROR(VLOOKUP(AB2576,'ETAPAS ORCAM'!$B$4:$C$58,2,FALSE()),"-")</f>
        <v>B07 – IMPERMEABILIZAÇÃO</v>
      </c>
      <c r="AMH2576" s="85"/>
      <c r="AMI2576" s="85"/>
      <c r="AMJ2576" s="85"/>
    </row>
    <row r="2577" s="84" customFormat="true" ht="17.9" hidden="false" customHeight="false" outlineLevel="1" collapsed="false">
      <c r="A2577" s="69"/>
      <c r="B2577" s="86"/>
      <c r="C2577" s="105" t="str">
        <f aca="false">C2576</f>
        <v>CBM-SE</v>
      </c>
      <c r="D2577" s="106" t="str">
        <f aca="false">D2576</f>
        <v>COB</v>
      </c>
      <c r="E2577" s="106" t="str">
        <f aca="false">E2576</f>
        <v>LAJE IMPERMEABILIZADA 03 A=3,33m2</v>
      </c>
      <c r="F2577" s="107" t="str">
        <f aca="false">F2576</f>
        <v>PISO</v>
      </c>
      <c r="G2577" s="108"/>
      <c r="H2577" s="109"/>
      <c r="I2577" s="110"/>
      <c r="J2577" s="108"/>
      <c r="K2577" s="109"/>
      <c r="L2577" s="110"/>
      <c r="M2577" s="108"/>
      <c r="N2577" s="109"/>
      <c r="O2577" s="110"/>
      <c r="P2577" s="111"/>
      <c r="Q2577" s="112"/>
      <c r="R2577" s="113"/>
      <c r="S2577" s="114"/>
      <c r="T2577" s="115"/>
      <c r="U2577" s="116"/>
      <c r="V2577" s="117"/>
      <c r="W2577" s="118" t="n">
        <f aca="false">+W2576</f>
        <v>8.55</v>
      </c>
      <c r="X2577" s="119" t="n">
        <v>102488</v>
      </c>
      <c r="Y2577" s="106" t="str">
        <f aca="false">IFERROR(VLOOKUP($X2577,'BASE DADOS'!$B$2:$E$16867,2,FALSE()),"-")</f>
        <v>SINAPI</v>
      </c>
      <c r="Z2577" s="106" t="str">
        <f aca="false">IFERROR(VLOOKUP($X2577,'BASE DADOS'!$B$2:$E$16867,3,FALSE()),"-")</f>
        <v>Preparo do piso cimentado para pintura - lixamento e limpeza. af_05/2021</v>
      </c>
      <c r="AA2577" s="107" t="str">
        <f aca="false">IFERROR(VLOOKUP($X2577,'BASE DADOS'!$B$2:$E$16867,4,FALSE()),"-")</f>
        <v>m2</v>
      </c>
      <c r="AB2577" s="120" t="s">
        <v>17000</v>
      </c>
      <c r="AC2577" s="121" t="str">
        <f aca="false">IFERROR(VLOOKUP(AB2577,'ETAPAS ORCAM'!$B$4:$C$58,2,FALSE()),"-")</f>
        <v>B13 – PINTURA INTERNA – PISO</v>
      </c>
      <c r="AMH2577" s="85"/>
      <c r="AMI2577" s="85"/>
      <c r="AMJ2577" s="85"/>
    </row>
    <row r="2578" s="84" customFormat="true" ht="17.9" hidden="false" customHeight="false" outlineLevel="1" collapsed="false">
      <c r="A2578" s="69"/>
      <c r="B2578" s="86"/>
      <c r="C2578" s="105" t="str">
        <f aca="false">C2577</f>
        <v>CBM-SE</v>
      </c>
      <c r="D2578" s="106" t="str">
        <f aca="false">D2577</f>
        <v>COB</v>
      </c>
      <c r="E2578" s="106" t="str">
        <f aca="false">E2577</f>
        <v>LAJE IMPERMEABILIZADA 03 A=3,33m2</v>
      </c>
      <c r="F2578" s="107" t="str">
        <f aca="false">F2577</f>
        <v>PISO</v>
      </c>
      <c r="G2578" s="108"/>
      <c r="H2578" s="109"/>
      <c r="I2578" s="110"/>
      <c r="J2578" s="108"/>
      <c r="K2578" s="109"/>
      <c r="L2578" s="110"/>
      <c r="M2578" s="108"/>
      <c r="N2578" s="109"/>
      <c r="O2578" s="110"/>
      <c r="P2578" s="111"/>
      <c r="Q2578" s="112"/>
      <c r="R2578" s="113"/>
      <c r="S2578" s="114"/>
      <c r="T2578" s="115"/>
      <c r="U2578" s="116"/>
      <c r="V2578" s="117"/>
      <c r="W2578" s="118" t="n">
        <f aca="false">+W2577</f>
        <v>8.55</v>
      </c>
      <c r="X2578" s="119" t="n">
        <v>4939</v>
      </c>
      <c r="Y2578" s="106" t="str">
        <f aca="false">IFERROR(VLOOKUP($X2578,'BASE DADOS'!$B$2:$E$16867,2,FALSE()),"-")</f>
        <v>ORSE</v>
      </c>
      <c r="Z2578" s="106" t="str">
        <f aca="false">IFERROR(VLOOKUP($X2578,'BASE DADOS'!$B$2:$E$16867,3,FALSE()),"-")</f>
        <v>Pintura de acabamento com tinta emborrachada - 02 demãos</v>
      </c>
      <c r="AA2578" s="107" t="str">
        <f aca="false">IFERROR(VLOOKUP($X2578,'BASE DADOS'!$B$2:$E$16867,4,FALSE()),"-")</f>
        <v>m2</v>
      </c>
      <c r="AB2578" s="120" t="s">
        <v>17000</v>
      </c>
      <c r="AC2578" s="121" t="str">
        <f aca="false">IFERROR(VLOOKUP(AB2578,'ETAPAS ORCAM'!$B$4:$C$58,2,FALSE()),"-")</f>
        <v>B13 – PINTURA INTERNA – PISO</v>
      </c>
      <c r="AMH2578" s="85"/>
      <c r="AMI2578" s="85"/>
      <c r="AMJ2578" s="85"/>
    </row>
    <row r="2579" s="104" customFormat="true" ht="17.9" hidden="false" customHeight="false" outlineLevel="1" collapsed="false">
      <c r="A2579" s="69"/>
      <c r="B2579" s="86"/>
      <c r="C2579" s="220" t="str">
        <f aca="false">C2576</f>
        <v>CBM-SE</v>
      </c>
      <c r="D2579" s="221" t="str">
        <f aca="false">D2576</f>
        <v>COB</v>
      </c>
      <c r="E2579" s="221" t="str">
        <f aca="false">E2576</f>
        <v>LAJE IMPERMEABILIZADA 03 A=3,33m2</v>
      </c>
      <c r="F2579" s="222" t="s">
        <v>16939</v>
      </c>
      <c r="G2579" s="223"/>
      <c r="H2579" s="224"/>
      <c r="I2579" s="225"/>
      <c r="J2579" s="223" t="n">
        <v>11.78</v>
      </c>
      <c r="K2579" s="224"/>
      <c r="L2579" s="225"/>
      <c r="M2579" s="223" t="n">
        <v>1.2</v>
      </c>
      <c r="N2579" s="224"/>
      <c r="O2579" s="225"/>
      <c r="P2579" s="226"/>
      <c r="Q2579" s="227"/>
      <c r="R2579" s="228"/>
      <c r="S2579" s="229" t="n">
        <f aca="false">IF(G2579&lt;&gt;0,(G2579+P2579),(J2579*M2579)+P2579)</f>
        <v>14.136</v>
      </c>
      <c r="T2579" s="230" t="n">
        <f aca="false">IF(H2579&lt;&gt;0,(H2579+Q2579),(K2579*N2579)+Q2579)</f>
        <v>0</v>
      </c>
      <c r="U2579" s="231" t="n">
        <f aca="false">IF(I2579&lt;&gt;0,(I2579+R2579),(L2579*O2579)+R2579)</f>
        <v>0</v>
      </c>
      <c r="V2579" s="232" t="n">
        <f aca="false">SUM(S2579:U2579)</f>
        <v>14.136</v>
      </c>
      <c r="W2579" s="233"/>
      <c r="X2579" s="234"/>
      <c r="Y2579" s="221"/>
      <c r="Z2579" s="221"/>
      <c r="AA2579" s="222"/>
      <c r="AB2579" s="235"/>
      <c r="AC2579" s="236"/>
      <c r="AMH2579" s="85"/>
      <c r="AMI2579" s="85"/>
      <c r="AMJ2579" s="85"/>
    </row>
    <row r="2580" s="84" customFormat="true" ht="26.1" hidden="false" customHeight="false" outlineLevel="1" collapsed="false">
      <c r="A2580" s="69"/>
      <c r="B2580" s="86"/>
      <c r="C2580" s="105" t="str">
        <f aca="false">C2579</f>
        <v>CBM-SE</v>
      </c>
      <c r="D2580" s="106" t="str">
        <f aca="false">D2579</f>
        <v>COB</v>
      </c>
      <c r="E2580" s="106" t="str">
        <f aca="false">E2579</f>
        <v>LAJE IMPERMEABILIZADA 03 A=3,33m2</v>
      </c>
      <c r="F2580" s="107" t="str">
        <f aca="false">F2579</f>
        <v>PAREDE</v>
      </c>
      <c r="G2580" s="108"/>
      <c r="H2580" s="109"/>
      <c r="I2580" s="110"/>
      <c r="J2580" s="108"/>
      <c r="K2580" s="109"/>
      <c r="L2580" s="110"/>
      <c r="M2580" s="108"/>
      <c r="N2580" s="109"/>
      <c r="O2580" s="110"/>
      <c r="P2580" s="111"/>
      <c r="Q2580" s="112"/>
      <c r="R2580" s="113"/>
      <c r="S2580" s="114"/>
      <c r="T2580" s="115"/>
      <c r="U2580" s="116"/>
      <c r="V2580" s="117"/>
      <c r="W2580" s="118" t="n">
        <f aca="false">+V2579</f>
        <v>14.136</v>
      </c>
      <c r="X2580" s="119" t="n">
        <v>10020</v>
      </c>
      <c r="Y2580" s="106" t="str">
        <f aca="false">IFERROR(VLOOKUP($X2580,'BASE DADOS'!$B$2:$E$16867,2,FALSE()),"-")</f>
        <v>ORSE</v>
      </c>
      <c r="Z2580" s="106" t="str">
        <f aca="false">IFERROR(VLOOKUP($X2580,'BASE DADOS'!$B$2:$E$16867,3,FALSE()),"-")</f>
        <v>Impermeabilização c/ manta asfáltica 4mm, estruturada com não-tecido de poliéster, inclusive aplicação de 1 demão de primer, exceto proteção mecânica</v>
      </c>
      <c r="AA2580" s="107" t="str">
        <f aca="false">IFERROR(VLOOKUP($X2580,'BASE DADOS'!$B$2:$E$16867,4,FALSE()),"-")</f>
        <v>m2</v>
      </c>
      <c r="AB2580" s="120" t="s">
        <v>16999</v>
      </c>
      <c r="AC2580" s="121" t="str">
        <f aca="false">IFERROR(VLOOKUP(AB2580,'ETAPAS ORCAM'!$B$4:$C$58,2,FALSE()),"-")</f>
        <v>B07 – IMPERMEABILIZAÇÃO</v>
      </c>
      <c r="AMH2580" s="85"/>
      <c r="AMI2580" s="85"/>
      <c r="AMJ2580" s="85"/>
    </row>
    <row r="2581" s="84" customFormat="true" ht="17.9" hidden="false" customHeight="false" outlineLevel="1" collapsed="false">
      <c r="A2581" s="69"/>
      <c r="B2581" s="86"/>
      <c r="C2581" s="105" t="str">
        <f aca="false">C2580</f>
        <v>CBM-SE</v>
      </c>
      <c r="D2581" s="106" t="str">
        <f aca="false">D2580</f>
        <v>COB</v>
      </c>
      <c r="E2581" s="106" t="str">
        <f aca="false">E2580</f>
        <v>LAJE IMPERMEABILIZADA 03 A=3,33m2</v>
      </c>
      <c r="F2581" s="107" t="str">
        <f aca="false">F2580</f>
        <v>PAREDE</v>
      </c>
      <c r="G2581" s="108"/>
      <c r="H2581" s="109"/>
      <c r="I2581" s="110"/>
      <c r="J2581" s="108"/>
      <c r="K2581" s="109"/>
      <c r="L2581" s="110"/>
      <c r="M2581" s="108"/>
      <c r="N2581" s="109"/>
      <c r="O2581" s="110"/>
      <c r="P2581" s="111"/>
      <c r="Q2581" s="112"/>
      <c r="R2581" s="113"/>
      <c r="S2581" s="114"/>
      <c r="T2581" s="115"/>
      <c r="U2581" s="116"/>
      <c r="V2581" s="117"/>
      <c r="W2581" s="118" t="n">
        <f aca="false">+W2580</f>
        <v>14.136</v>
      </c>
      <c r="X2581" s="119" t="n">
        <v>98564</v>
      </c>
      <c r="Y2581" s="106" t="str">
        <f aca="false">IFERROR(VLOOKUP($X2581,'BASE DADOS'!$B$2:$E$16867,2,FALSE()),"-")</f>
        <v>SINAPI</v>
      </c>
      <c r="Z2581" s="106" t="str">
        <f aca="false">IFERROR(VLOOKUP($X2581,'BASE DADOS'!$B$2:$E$16867,3,FALSE()),"-")</f>
        <v>Proteção mecânica de superfície vertical com argamassa de cimento e areia, traço 1:3, e=2cm. af_06/2018</v>
      </c>
      <c r="AA2581" s="107" t="str">
        <f aca="false">IFERROR(VLOOKUP($X2581,'BASE DADOS'!$B$2:$E$16867,4,FALSE()),"-")</f>
        <v>m2</v>
      </c>
      <c r="AB2581" s="120" t="s">
        <v>16999</v>
      </c>
      <c r="AC2581" s="121" t="str">
        <f aca="false">IFERROR(VLOOKUP(AB2581,'ETAPAS ORCAM'!$B$4:$C$58,2,FALSE()),"-")</f>
        <v>B07 – IMPERMEABILIZAÇÃO</v>
      </c>
      <c r="AMH2581" s="85"/>
      <c r="AMI2581" s="85"/>
      <c r="AMJ2581" s="85"/>
    </row>
    <row r="2582" s="84" customFormat="true" ht="17.9" hidden="false" customHeight="false" outlineLevel="1" collapsed="false">
      <c r="A2582" s="69"/>
      <c r="B2582" s="86"/>
      <c r="C2582" s="105" t="str">
        <f aca="false">C2581</f>
        <v>CBM-SE</v>
      </c>
      <c r="D2582" s="106" t="str">
        <f aca="false">D2581</f>
        <v>COB</v>
      </c>
      <c r="E2582" s="106" t="str">
        <f aca="false">E2581</f>
        <v>LAJE IMPERMEABILIZADA 03 A=3,33m2</v>
      </c>
      <c r="F2582" s="107" t="str">
        <f aca="false">F2581</f>
        <v>PAREDE</v>
      </c>
      <c r="G2582" s="108"/>
      <c r="H2582" s="109"/>
      <c r="I2582" s="110"/>
      <c r="J2582" s="108"/>
      <c r="K2582" s="109"/>
      <c r="L2582" s="110"/>
      <c r="M2582" s="108"/>
      <c r="N2582" s="109"/>
      <c r="O2582" s="110"/>
      <c r="P2582" s="111"/>
      <c r="Q2582" s="112"/>
      <c r="R2582" s="113"/>
      <c r="S2582" s="114"/>
      <c r="T2582" s="115"/>
      <c r="U2582" s="116"/>
      <c r="V2582" s="117"/>
      <c r="W2582" s="118" t="n">
        <f aca="false">+W2581</f>
        <v>14.136</v>
      </c>
      <c r="X2582" s="119" t="n">
        <v>4939</v>
      </c>
      <c r="Y2582" s="106" t="str">
        <f aca="false">IFERROR(VLOOKUP($X2582,'BASE DADOS'!$B$2:$E$16867,2,FALSE()),"-")</f>
        <v>ORSE</v>
      </c>
      <c r="Z2582" s="106" t="str">
        <f aca="false">IFERROR(VLOOKUP($X2582,'BASE DADOS'!$B$2:$E$16867,3,FALSE()),"-")</f>
        <v>Pintura de acabamento com tinta emborrachada - 02 demãos</v>
      </c>
      <c r="AA2582" s="107" t="str">
        <f aca="false">IFERROR(VLOOKUP($X2582,'BASE DADOS'!$B$2:$E$16867,4,FALSE()),"-")</f>
        <v>m2</v>
      </c>
      <c r="AB2582" s="120" t="s">
        <v>16990</v>
      </c>
      <c r="AC2582" s="121" t="str">
        <f aca="false">IFERROR(VLOOKUP(AB2582,'ETAPAS ORCAM'!$B$4:$C$58,2,FALSE()),"-")</f>
        <v>B14 – PINTURA INTERNA – PAREDE</v>
      </c>
      <c r="AMH2582" s="85"/>
      <c r="AMI2582" s="85"/>
      <c r="AMJ2582" s="85"/>
    </row>
    <row r="2583" s="84" customFormat="true" ht="12.8" hidden="false" customHeight="false" outlineLevel="1" collapsed="false">
      <c r="A2583" s="69"/>
      <c r="B2583" s="86"/>
      <c r="C2583" s="122"/>
      <c r="D2583" s="123"/>
      <c r="E2583" s="123"/>
      <c r="F2583" s="124"/>
      <c r="G2583" s="125"/>
      <c r="H2583" s="126"/>
      <c r="I2583" s="127"/>
      <c r="J2583" s="125"/>
      <c r="K2583" s="126"/>
      <c r="L2583" s="127"/>
      <c r="M2583" s="125"/>
      <c r="N2583" s="126"/>
      <c r="O2583" s="127"/>
      <c r="P2583" s="128"/>
      <c r="Q2583" s="129"/>
      <c r="R2583" s="130"/>
      <c r="S2583" s="131"/>
      <c r="T2583" s="132"/>
      <c r="U2583" s="133"/>
      <c r="V2583" s="134"/>
      <c r="W2583" s="135"/>
      <c r="X2583" s="136"/>
      <c r="Y2583" s="123"/>
      <c r="Z2583" s="123"/>
      <c r="AA2583" s="124"/>
      <c r="AB2583" s="137"/>
      <c r="AC2583" s="138"/>
      <c r="AMH2583" s="85"/>
      <c r="AMI2583" s="85"/>
      <c r="AMJ2583" s="85"/>
    </row>
    <row r="2584" s="84" customFormat="true" ht="12.8" hidden="false" customHeight="false" outlineLevel="0" collapsed="false">
      <c r="A2584" s="69"/>
      <c r="B2584" s="86"/>
      <c r="C2584" s="139"/>
      <c r="D2584" s="139"/>
      <c r="E2584" s="139"/>
      <c r="F2584" s="139"/>
      <c r="G2584" s="140"/>
      <c r="H2584" s="140"/>
      <c r="I2584" s="140"/>
      <c r="J2584" s="140"/>
      <c r="K2584" s="140"/>
      <c r="L2584" s="140"/>
      <c r="M2584" s="140"/>
      <c r="N2584" s="140"/>
      <c r="O2584" s="140"/>
      <c r="P2584" s="141"/>
      <c r="Q2584" s="141"/>
      <c r="R2584" s="141"/>
      <c r="S2584" s="142"/>
      <c r="T2584" s="142"/>
      <c r="U2584" s="142"/>
      <c r="V2584" s="142"/>
      <c r="W2584" s="143"/>
      <c r="X2584" s="144"/>
      <c r="Y2584" s="139"/>
      <c r="Z2584" s="139"/>
      <c r="AA2584" s="139"/>
      <c r="AB2584" s="145"/>
      <c r="AC2584" s="146"/>
      <c r="AMH2584" s="85"/>
      <c r="AMI2584" s="85"/>
      <c r="AMJ2584" s="85"/>
    </row>
    <row r="2585" s="84" customFormat="true" ht="17.9" hidden="false" customHeight="false" outlineLevel="0" collapsed="false">
      <c r="A2585" s="69"/>
      <c r="B2585" s="70" t="s">
        <v>17021</v>
      </c>
      <c r="C2585" s="207" t="s">
        <v>16962</v>
      </c>
      <c r="D2585" s="208" t="s">
        <v>17076</v>
      </c>
      <c r="E2585" s="208" t="s">
        <v>17079</v>
      </c>
      <c r="F2585" s="209"/>
      <c r="G2585" s="210"/>
      <c r="H2585" s="211"/>
      <c r="I2585" s="212"/>
      <c r="J2585" s="210"/>
      <c r="K2585" s="211"/>
      <c r="L2585" s="212"/>
      <c r="M2585" s="210"/>
      <c r="N2585" s="211"/>
      <c r="O2585" s="212"/>
      <c r="P2585" s="210"/>
      <c r="Q2585" s="211"/>
      <c r="R2585" s="212"/>
      <c r="S2585" s="213"/>
      <c r="T2585" s="214"/>
      <c r="U2585" s="215"/>
      <c r="V2585" s="216"/>
      <c r="W2585" s="217"/>
      <c r="X2585" s="207"/>
      <c r="Y2585" s="208"/>
      <c r="Z2585" s="208"/>
      <c r="AA2585" s="209"/>
      <c r="AB2585" s="218"/>
      <c r="AC2585" s="219"/>
      <c r="AMH2585" s="85"/>
      <c r="AMI2585" s="85"/>
      <c r="AMJ2585" s="85"/>
    </row>
    <row r="2586" s="104" customFormat="true" ht="17.9" hidden="false" customHeight="false" outlineLevel="1" collapsed="false">
      <c r="A2586" s="69"/>
      <c r="B2586" s="86"/>
      <c r="C2586" s="220" t="str">
        <f aca="false">C2585</f>
        <v>CBM-SE</v>
      </c>
      <c r="D2586" s="221" t="str">
        <f aca="false">D2585</f>
        <v>COB</v>
      </c>
      <c r="E2586" s="221" t="str">
        <f aca="false">E2585</f>
        <v>LAJE IMPERMEABILIZADA 04 A=3,33m2</v>
      </c>
      <c r="F2586" s="222" t="s">
        <v>16938</v>
      </c>
      <c r="G2586" s="223" t="n">
        <v>4.52</v>
      </c>
      <c r="H2586" s="224"/>
      <c r="I2586" s="225"/>
      <c r="J2586" s="223"/>
      <c r="K2586" s="224"/>
      <c r="L2586" s="225"/>
      <c r="M2586" s="223"/>
      <c r="N2586" s="224"/>
      <c r="O2586" s="225"/>
      <c r="P2586" s="226"/>
      <c r="Q2586" s="227"/>
      <c r="R2586" s="228"/>
      <c r="S2586" s="229" t="n">
        <f aca="false">IF(G2586&lt;&gt;0,(G2586+P2586),(J2586*M2586)+P2586)</f>
        <v>4.52</v>
      </c>
      <c r="T2586" s="230" t="n">
        <f aca="false">IF(H2586&lt;&gt;0,(H2586+Q2586),(K2586*N2586)+Q2586)</f>
        <v>0</v>
      </c>
      <c r="U2586" s="231" t="n">
        <f aca="false">IF(I2586&lt;&gt;0,(I2586+R2586),(L2586*O2586)+R2586)</f>
        <v>0</v>
      </c>
      <c r="V2586" s="232" t="n">
        <f aca="false">SUM(S2586:U2586)</f>
        <v>4.52</v>
      </c>
      <c r="W2586" s="233"/>
      <c r="X2586" s="234"/>
      <c r="Y2586" s="221"/>
      <c r="Z2586" s="221"/>
      <c r="AA2586" s="222"/>
      <c r="AB2586" s="235"/>
      <c r="AC2586" s="236"/>
      <c r="AMH2586" s="85"/>
      <c r="AMI2586" s="85"/>
      <c r="AMJ2586" s="85"/>
    </row>
    <row r="2587" s="84" customFormat="true" ht="17.9" hidden="false" customHeight="false" outlineLevel="1" collapsed="false">
      <c r="A2587" s="69"/>
      <c r="B2587" s="86"/>
      <c r="C2587" s="105" t="str">
        <f aca="false">C2586</f>
        <v>CBM-SE</v>
      </c>
      <c r="D2587" s="106" t="str">
        <f aca="false">D2586</f>
        <v>COB</v>
      </c>
      <c r="E2587" s="106" t="str">
        <f aca="false">E2586</f>
        <v>LAJE IMPERMEABILIZADA 04 A=3,33m2</v>
      </c>
      <c r="F2587" s="107" t="str">
        <f aca="false">F2586</f>
        <v>PISO</v>
      </c>
      <c r="G2587" s="108"/>
      <c r="H2587" s="109"/>
      <c r="I2587" s="110"/>
      <c r="J2587" s="108"/>
      <c r="K2587" s="109"/>
      <c r="L2587" s="110"/>
      <c r="M2587" s="108"/>
      <c r="N2587" s="109"/>
      <c r="O2587" s="110"/>
      <c r="P2587" s="111"/>
      <c r="Q2587" s="112"/>
      <c r="R2587" s="113"/>
      <c r="S2587" s="114"/>
      <c r="T2587" s="115"/>
      <c r="U2587" s="116"/>
      <c r="V2587" s="117"/>
      <c r="W2587" s="118" t="n">
        <f aca="false">+V2586</f>
        <v>4.52</v>
      </c>
      <c r="X2587" s="119" t="n">
        <v>99811</v>
      </c>
      <c r="Y2587" s="106" t="str">
        <f aca="false">IFERROR(VLOOKUP($X2587,'BASE DADOS'!$B$2:$E$16867,2,FALSE()),"-")</f>
        <v>SINAPI</v>
      </c>
      <c r="Z2587" s="106" t="str">
        <f aca="false">IFERROR(VLOOKUP($X2587,'BASE DADOS'!$B$2:$E$16867,3,FALSE()),"-")</f>
        <v>Limpeza de contrapiso com vassoura a seco. af_04/2019</v>
      </c>
      <c r="AA2587" s="107" t="str">
        <f aca="false">IFERROR(VLOOKUP($X2587,'BASE DADOS'!$B$2:$E$16867,4,FALSE()),"-")</f>
        <v>m2</v>
      </c>
      <c r="AB2587" s="120" t="s">
        <v>16999</v>
      </c>
      <c r="AC2587" s="121" t="str">
        <f aca="false">IFERROR(VLOOKUP(AB2587,'ETAPAS ORCAM'!$B$4:$C$58,2,FALSE()),"-")</f>
        <v>B07 – IMPERMEABILIZAÇÃO</v>
      </c>
      <c r="AMH2587" s="85"/>
      <c r="AMI2587" s="85"/>
      <c r="AMJ2587" s="85"/>
    </row>
    <row r="2588" s="84" customFormat="true" ht="34.3" hidden="false" customHeight="false" outlineLevel="1" collapsed="false">
      <c r="A2588" s="69"/>
      <c r="B2588" s="86"/>
      <c r="C2588" s="105" t="str">
        <f aca="false">C2587</f>
        <v>CBM-SE</v>
      </c>
      <c r="D2588" s="106" t="str">
        <f aca="false">D2587</f>
        <v>COB</v>
      </c>
      <c r="E2588" s="106" t="str">
        <f aca="false">E2587</f>
        <v>LAJE IMPERMEABILIZADA 04 A=3,33m2</v>
      </c>
      <c r="F2588" s="107" t="str">
        <f aca="false">F2587</f>
        <v>PISO</v>
      </c>
      <c r="G2588" s="108"/>
      <c r="H2588" s="109"/>
      <c r="I2588" s="110"/>
      <c r="J2588" s="108"/>
      <c r="K2588" s="109"/>
      <c r="L2588" s="110"/>
      <c r="M2588" s="108"/>
      <c r="N2588" s="109"/>
      <c r="O2588" s="110"/>
      <c r="P2588" s="111"/>
      <c r="Q2588" s="112"/>
      <c r="R2588" s="113"/>
      <c r="S2588" s="114"/>
      <c r="T2588" s="115"/>
      <c r="U2588" s="116"/>
      <c r="V2588" s="117"/>
      <c r="W2588" s="118" t="n">
        <f aca="false">W2587</f>
        <v>4.52</v>
      </c>
      <c r="X2588" s="119" t="n">
        <v>87755</v>
      </c>
      <c r="Y2588" s="106" t="str">
        <f aca="false">IFERROR(VLOOKUP($X2588,'BASE DADOS'!$B$2:$E$16867,2,FALSE()),"-")</f>
        <v>SINAPI</v>
      </c>
      <c r="Z2588" s="106" t="str">
        <f aca="false">IFERROR(VLOOKUP($X2588,'BASE DADOS'!$B$2:$E$16867,3,FALSE()),"-")</f>
        <v>Contrapiso em argamassa traço 1:4 (cimento e areia), preparo mecânico com betoneira 400 l, aplicado em áreas molhadas sobre impermeabilização, acabamento não reforçado, espessura 3cm. af_07/2021</v>
      </c>
      <c r="AA2588" s="107" t="str">
        <f aca="false">IFERROR(VLOOKUP($X2588,'BASE DADOS'!$B$2:$E$16867,4,FALSE()),"-")</f>
        <v>m2</v>
      </c>
      <c r="AB2588" s="120" t="s">
        <v>16999</v>
      </c>
      <c r="AC2588" s="121" t="str">
        <f aca="false">IFERROR(VLOOKUP(AB2588,'ETAPAS ORCAM'!$B$4:$C$58,2,FALSE()),"-")</f>
        <v>B07 – IMPERMEABILIZAÇÃO</v>
      </c>
      <c r="AMH2588" s="85"/>
      <c r="AMI2588" s="85"/>
      <c r="AMJ2588" s="85"/>
    </row>
    <row r="2589" s="84" customFormat="true" ht="26.1" hidden="false" customHeight="false" outlineLevel="1" collapsed="false">
      <c r="A2589" s="69"/>
      <c r="B2589" s="86"/>
      <c r="C2589" s="105" t="str">
        <f aca="false">C2588</f>
        <v>CBM-SE</v>
      </c>
      <c r="D2589" s="106" t="str">
        <f aca="false">D2588</f>
        <v>COB</v>
      </c>
      <c r="E2589" s="106" t="str">
        <f aca="false">E2588</f>
        <v>LAJE IMPERMEABILIZADA 04 A=3,33m2</v>
      </c>
      <c r="F2589" s="107" t="str">
        <f aca="false">F2588</f>
        <v>PISO</v>
      </c>
      <c r="G2589" s="108"/>
      <c r="H2589" s="109"/>
      <c r="I2589" s="110"/>
      <c r="J2589" s="108"/>
      <c r="K2589" s="109"/>
      <c r="L2589" s="110"/>
      <c r="M2589" s="108"/>
      <c r="N2589" s="109"/>
      <c r="O2589" s="110"/>
      <c r="P2589" s="111"/>
      <c r="Q2589" s="112"/>
      <c r="R2589" s="113"/>
      <c r="S2589" s="114"/>
      <c r="T2589" s="115"/>
      <c r="U2589" s="116"/>
      <c r="V2589" s="117"/>
      <c r="W2589" s="118" t="n">
        <f aca="false">+W2588</f>
        <v>4.52</v>
      </c>
      <c r="X2589" s="119" t="n">
        <v>10020</v>
      </c>
      <c r="Y2589" s="106" t="str">
        <f aca="false">IFERROR(VLOOKUP($X2589,'BASE DADOS'!$B$2:$E$16867,2,FALSE()),"-")</f>
        <v>ORSE</v>
      </c>
      <c r="Z2589" s="106" t="str">
        <f aca="false">IFERROR(VLOOKUP($X2589,'BASE DADOS'!$B$2:$E$16867,3,FALSE()),"-")</f>
        <v>Impermeabilização c/ manta asfáltica 4mm, estruturada com não-tecido de poliéster, inclusive aplicação de 1 demão de primer, exceto proteção mecânica</v>
      </c>
      <c r="AA2589" s="107" t="str">
        <f aca="false">IFERROR(VLOOKUP($X2589,'BASE DADOS'!$B$2:$E$16867,4,FALSE()),"-")</f>
        <v>m2</v>
      </c>
      <c r="AB2589" s="120" t="s">
        <v>16999</v>
      </c>
      <c r="AC2589" s="121" t="str">
        <f aca="false">IFERROR(VLOOKUP(AB2589,'ETAPAS ORCAM'!$B$4:$C$58,2,FALSE()),"-")</f>
        <v>B07 – IMPERMEABILIZAÇÃO</v>
      </c>
      <c r="AMH2589" s="85"/>
      <c r="AMI2589" s="85"/>
      <c r="AMJ2589" s="85"/>
    </row>
    <row r="2590" s="84" customFormat="true" ht="17.9" hidden="false" customHeight="false" outlineLevel="1" collapsed="false">
      <c r="A2590" s="69"/>
      <c r="B2590" s="86"/>
      <c r="C2590" s="105" t="str">
        <f aca="false">C2589</f>
        <v>CBM-SE</v>
      </c>
      <c r="D2590" s="106" t="str">
        <f aca="false">D2589</f>
        <v>COB</v>
      </c>
      <c r="E2590" s="106" t="str">
        <f aca="false">E2589</f>
        <v>LAJE IMPERMEABILIZADA 04 A=3,33m2</v>
      </c>
      <c r="F2590" s="107" t="str">
        <f aca="false">F2589</f>
        <v>PISO</v>
      </c>
      <c r="G2590" s="108"/>
      <c r="H2590" s="109"/>
      <c r="I2590" s="110"/>
      <c r="J2590" s="108"/>
      <c r="K2590" s="109"/>
      <c r="L2590" s="110"/>
      <c r="M2590" s="108"/>
      <c r="N2590" s="109"/>
      <c r="O2590" s="110"/>
      <c r="P2590" s="111"/>
      <c r="Q2590" s="112"/>
      <c r="R2590" s="113"/>
      <c r="S2590" s="114"/>
      <c r="T2590" s="115"/>
      <c r="U2590" s="116"/>
      <c r="V2590" s="117"/>
      <c r="W2590" s="118" t="n">
        <f aca="false">+W2589</f>
        <v>4.52</v>
      </c>
      <c r="X2590" s="119" t="n">
        <v>98563</v>
      </c>
      <c r="Y2590" s="106" t="str">
        <f aca="false">IFERROR(VLOOKUP($X2590,'BASE DADOS'!$B$2:$E$16867,2,FALSE()),"-")</f>
        <v>SINAPI</v>
      </c>
      <c r="Z2590" s="106" t="str">
        <f aca="false">IFERROR(VLOOKUP($X2590,'BASE DADOS'!$B$2:$E$16867,3,FALSE()),"-")</f>
        <v>Proteção mecânica de superfície horizontal com argamassa de cimento e areia, traço 1:3, e=2cm. af_06/2018</v>
      </c>
      <c r="AA2590" s="107" t="str">
        <f aca="false">IFERROR(VLOOKUP($X2590,'BASE DADOS'!$B$2:$E$16867,4,FALSE()),"-")</f>
        <v>m2</v>
      </c>
      <c r="AB2590" s="120" t="s">
        <v>16999</v>
      </c>
      <c r="AC2590" s="121" t="str">
        <f aca="false">IFERROR(VLOOKUP(AB2590,'ETAPAS ORCAM'!$B$4:$C$58,2,FALSE()),"-")</f>
        <v>B07 – IMPERMEABILIZAÇÃO</v>
      </c>
      <c r="AMH2590" s="85"/>
      <c r="AMI2590" s="85"/>
      <c r="AMJ2590" s="85"/>
    </row>
    <row r="2591" s="84" customFormat="true" ht="17.9" hidden="false" customHeight="false" outlineLevel="1" collapsed="false">
      <c r="A2591" s="69"/>
      <c r="B2591" s="86"/>
      <c r="C2591" s="105" t="str">
        <f aca="false">C2590</f>
        <v>CBM-SE</v>
      </c>
      <c r="D2591" s="106" t="str">
        <f aca="false">D2590</f>
        <v>COB</v>
      </c>
      <c r="E2591" s="106" t="str">
        <f aca="false">E2590</f>
        <v>LAJE IMPERMEABILIZADA 04 A=3,33m2</v>
      </c>
      <c r="F2591" s="107" t="str">
        <f aca="false">F2590</f>
        <v>PISO</v>
      </c>
      <c r="G2591" s="108"/>
      <c r="H2591" s="109"/>
      <c r="I2591" s="110"/>
      <c r="J2591" s="108"/>
      <c r="K2591" s="109"/>
      <c r="L2591" s="110"/>
      <c r="M2591" s="108"/>
      <c r="N2591" s="109"/>
      <c r="O2591" s="110"/>
      <c r="P2591" s="111"/>
      <c r="Q2591" s="112"/>
      <c r="R2591" s="113"/>
      <c r="S2591" s="114"/>
      <c r="T2591" s="115"/>
      <c r="U2591" s="116"/>
      <c r="V2591" s="117"/>
      <c r="W2591" s="118" t="n">
        <f aca="false">+W2590</f>
        <v>4.52</v>
      </c>
      <c r="X2591" s="119" t="n">
        <v>102488</v>
      </c>
      <c r="Y2591" s="106" t="str">
        <f aca="false">IFERROR(VLOOKUP($X2591,'BASE DADOS'!$B$2:$E$16867,2,FALSE()),"-")</f>
        <v>SINAPI</v>
      </c>
      <c r="Z2591" s="106" t="str">
        <f aca="false">IFERROR(VLOOKUP($X2591,'BASE DADOS'!$B$2:$E$16867,3,FALSE()),"-")</f>
        <v>Preparo do piso cimentado para pintura - lixamento e limpeza. af_05/2021</v>
      </c>
      <c r="AA2591" s="107" t="str">
        <f aca="false">IFERROR(VLOOKUP($X2591,'BASE DADOS'!$B$2:$E$16867,4,FALSE()),"-")</f>
        <v>m2</v>
      </c>
      <c r="AB2591" s="120" t="s">
        <v>17000</v>
      </c>
      <c r="AC2591" s="121" t="str">
        <f aca="false">IFERROR(VLOOKUP(AB2591,'ETAPAS ORCAM'!$B$4:$C$58,2,FALSE()),"-")</f>
        <v>B13 – PINTURA INTERNA – PISO</v>
      </c>
      <c r="AMH2591" s="85"/>
      <c r="AMI2591" s="85"/>
      <c r="AMJ2591" s="85"/>
    </row>
    <row r="2592" s="84" customFormat="true" ht="17.9" hidden="false" customHeight="false" outlineLevel="1" collapsed="false">
      <c r="A2592" s="69"/>
      <c r="B2592" s="86"/>
      <c r="C2592" s="105" t="str">
        <f aca="false">C2591</f>
        <v>CBM-SE</v>
      </c>
      <c r="D2592" s="106" t="str">
        <f aca="false">D2591</f>
        <v>COB</v>
      </c>
      <c r="E2592" s="106" t="str">
        <f aca="false">E2591</f>
        <v>LAJE IMPERMEABILIZADA 04 A=3,33m2</v>
      </c>
      <c r="F2592" s="107" t="str">
        <f aca="false">F2591</f>
        <v>PISO</v>
      </c>
      <c r="G2592" s="108"/>
      <c r="H2592" s="109"/>
      <c r="I2592" s="110"/>
      <c r="J2592" s="108"/>
      <c r="K2592" s="109"/>
      <c r="L2592" s="110"/>
      <c r="M2592" s="108"/>
      <c r="N2592" s="109"/>
      <c r="O2592" s="110"/>
      <c r="P2592" s="111"/>
      <c r="Q2592" s="112"/>
      <c r="R2592" s="113"/>
      <c r="S2592" s="114"/>
      <c r="T2592" s="115"/>
      <c r="U2592" s="116"/>
      <c r="V2592" s="117"/>
      <c r="W2592" s="118" t="n">
        <f aca="false">+W2591</f>
        <v>4.52</v>
      </c>
      <c r="X2592" s="119" t="n">
        <v>4939</v>
      </c>
      <c r="Y2592" s="106" t="str">
        <f aca="false">IFERROR(VLOOKUP($X2592,'BASE DADOS'!$B$2:$E$16867,2,FALSE()),"-")</f>
        <v>ORSE</v>
      </c>
      <c r="Z2592" s="106" t="str">
        <f aca="false">IFERROR(VLOOKUP($X2592,'BASE DADOS'!$B$2:$E$16867,3,FALSE()),"-")</f>
        <v>Pintura de acabamento com tinta emborrachada - 02 demãos</v>
      </c>
      <c r="AA2592" s="107" t="str">
        <f aca="false">IFERROR(VLOOKUP($X2592,'BASE DADOS'!$B$2:$E$16867,4,FALSE()),"-")</f>
        <v>m2</v>
      </c>
      <c r="AB2592" s="120" t="s">
        <v>17000</v>
      </c>
      <c r="AC2592" s="121" t="str">
        <f aca="false">IFERROR(VLOOKUP(AB2592,'ETAPAS ORCAM'!$B$4:$C$58,2,FALSE()),"-")</f>
        <v>B13 – PINTURA INTERNA – PISO</v>
      </c>
      <c r="AMH2592" s="85"/>
      <c r="AMI2592" s="85"/>
      <c r="AMJ2592" s="85"/>
    </row>
    <row r="2593" s="104" customFormat="true" ht="17.9" hidden="false" customHeight="false" outlineLevel="1" collapsed="false">
      <c r="A2593" s="69"/>
      <c r="B2593" s="86"/>
      <c r="C2593" s="220" t="str">
        <f aca="false">C2590</f>
        <v>CBM-SE</v>
      </c>
      <c r="D2593" s="221" t="str">
        <f aca="false">D2590</f>
        <v>COB</v>
      </c>
      <c r="E2593" s="221" t="str">
        <f aca="false">E2590</f>
        <v>LAJE IMPERMEABILIZADA 04 A=3,33m2</v>
      </c>
      <c r="F2593" s="222" t="s">
        <v>16939</v>
      </c>
      <c r="G2593" s="223"/>
      <c r="H2593" s="224"/>
      <c r="I2593" s="225"/>
      <c r="J2593" s="223" t="n">
        <v>8.5</v>
      </c>
      <c r="K2593" s="224"/>
      <c r="L2593" s="225"/>
      <c r="M2593" s="223" t="n">
        <v>1.2</v>
      </c>
      <c r="N2593" s="224"/>
      <c r="O2593" s="225"/>
      <c r="P2593" s="226"/>
      <c r="Q2593" s="227"/>
      <c r="R2593" s="228"/>
      <c r="S2593" s="229" t="n">
        <f aca="false">IF(G2593&lt;&gt;0,(G2593+P2593),(J2593*M2593)+P2593)</f>
        <v>10.2</v>
      </c>
      <c r="T2593" s="230" t="n">
        <f aca="false">IF(H2593&lt;&gt;0,(H2593+Q2593),(K2593*N2593)+Q2593)</f>
        <v>0</v>
      </c>
      <c r="U2593" s="231" t="n">
        <f aca="false">IF(I2593&lt;&gt;0,(I2593+R2593),(L2593*O2593)+R2593)</f>
        <v>0</v>
      </c>
      <c r="V2593" s="232" t="n">
        <f aca="false">SUM(S2593:U2593)</f>
        <v>10.2</v>
      </c>
      <c r="W2593" s="233"/>
      <c r="X2593" s="234"/>
      <c r="Y2593" s="221"/>
      <c r="Z2593" s="221"/>
      <c r="AA2593" s="222"/>
      <c r="AB2593" s="235"/>
      <c r="AC2593" s="236"/>
      <c r="AMH2593" s="85"/>
      <c r="AMI2593" s="85"/>
      <c r="AMJ2593" s="85"/>
    </row>
    <row r="2594" s="84" customFormat="true" ht="26.1" hidden="false" customHeight="false" outlineLevel="1" collapsed="false">
      <c r="A2594" s="69"/>
      <c r="B2594" s="86"/>
      <c r="C2594" s="105" t="str">
        <f aca="false">C2593</f>
        <v>CBM-SE</v>
      </c>
      <c r="D2594" s="106" t="str">
        <f aca="false">D2593</f>
        <v>COB</v>
      </c>
      <c r="E2594" s="106" t="str">
        <f aca="false">E2593</f>
        <v>LAJE IMPERMEABILIZADA 04 A=3,33m2</v>
      </c>
      <c r="F2594" s="107" t="str">
        <f aca="false">F2593</f>
        <v>PAREDE</v>
      </c>
      <c r="G2594" s="108"/>
      <c r="H2594" s="109"/>
      <c r="I2594" s="110"/>
      <c r="J2594" s="108"/>
      <c r="K2594" s="109"/>
      <c r="L2594" s="110"/>
      <c r="M2594" s="108"/>
      <c r="N2594" s="109"/>
      <c r="O2594" s="110"/>
      <c r="P2594" s="111"/>
      <c r="Q2594" s="112"/>
      <c r="R2594" s="113"/>
      <c r="S2594" s="114"/>
      <c r="T2594" s="115"/>
      <c r="U2594" s="116"/>
      <c r="V2594" s="117"/>
      <c r="W2594" s="118" t="n">
        <f aca="false">+V2593</f>
        <v>10.2</v>
      </c>
      <c r="X2594" s="119" t="n">
        <v>10020</v>
      </c>
      <c r="Y2594" s="106" t="str">
        <f aca="false">IFERROR(VLOOKUP($X2594,'BASE DADOS'!$B$2:$E$16867,2,FALSE()),"-")</f>
        <v>ORSE</v>
      </c>
      <c r="Z2594" s="106" t="str">
        <f aca="false">IFERROR(VLOOKUP($X2594,'BASE DADOS'!$B$2:$E$16867,3,FALSE()),"-")</f>
        <v>Impermeabilização c/ manta asfáltica 4mm, estruturada com não-tecido de poliéster, inclusive aplicação de 1 demão de primer, exceto proteção mecânica</v>
      </c>
      <c r="AA2594" s="107" t="str">
        <f aca="false">IFERROR(VLOOKUP($X2594,'BASE DADOS'!$B$2:$E$16867,4,FALSE()),"-")</f>
        <v>m2</v>
      </c>
      <c r="AB2594" s="120" t="s">
        <v>16999</v>
      </c>
      <c r="AC2594" s="121" t="str">
        <f aca="false">IFERROR(VLOOKUP(AB2594,'ETAPAS ORCAM'!$B$4:$C$58,2,FALSE()),"-")</f>
        <v>B07 – IMPERMEABILIZAÇÃO</v>
      </c>
      <c r="AMH2594" s="85"/>
      <c r="AMI2594" s="85"/>
      <c r="AMJ2594" s="85"/>
    </row>
    <row r="2595" s="84" customFormat="true" ht="17.9" hidden="false" customHeight="false" outlineLevel="1" collapsed="false">
      <c r="A2595" s="69"/>
      <c r="B2595" s="86"/>
      <c r="C2595" s="105" t="str">
        <f aca="false">C2594</f>
        <v>CBM-SE</v>
      </c>
      <c r="D2595" s="106" t="str">
        <f aca="false">D2594</f>
        <v>COB</v>
      </c>
      <c r="E2595" s="106" t="str">
        <f aca="false">E2594</f>
        <v>LAJE IMPERMEABILIZADA 04 A=3,33m2</v>
      </c>
      <c r="F2595" s="107" t="str">
        <f aca="false">F2594</f>
        <v>PAREDE</v>
      </c>
      <c r="G2595" s="108"/>
      <c r="H2595" s="109"/>
      <c r="I2595" s="110"/>
      <c r="J2595" s="108"/>
      <c r="K2595" s="109"/>
      <c r="L2595" s="110"/>
      <c r="M2595" s="108"/>
      <c r="N2595" s="109"/>
      <c r="O2595" s="110"/>
      <c r="P2595" s="111"/>
      <c r="Q2595" s="112"/>
      <c r="R2595" s="113"/>
      <c r="S2595" s="114"/>
      <c r="T2595" s="115"/>
      <c r="U2595" s="116"/>
      <c r="V2595" s="117"/>
      <c r="W2595" s="118" t="n">
        <f aca="false">+W2594</f>
        <v>10.2</v>
      </c>
      <c r="X2595" s="119" t="n">
        <v>98564</v>
      </c>
      <c r="Y2595" s="106" t="str">
        <f aca="false">IFERROR(VLOOKUP($X2595,'BASE DADOS'!$B$2:$E$16867,2,FALSE()),"-")</f>
        <v>SINAPI</v>
      </c>
      <c r="Z2595" s="106" t="str">
        <f aca="false">IFERROR(VLOOKUP($X2595,'BASE DADOS'!$B$2:$E$16867,3,FALSE()),"-")</f>
        <v>Proteção mecânica de superfície vertical com argamassa de cimento e areia, traço 1:3, e=2cm. af_06/2018</v>
      </c>
      <c r="AA2595" s="107" t="str">
        <f aca="false">IFERROR(VLOOKUP($X2595,'BASE DADOS'!$B$2:$E$16867,4,FALSE()),"-")</f>
        <v>m2</v>
      </c>
      <c r="AB2595" s="120" t="s">
        <v>16999</v>
      </c>
      <c r="AC2595" s="121" t="str">
        <f aca="false">IFERROR(VLOOKUP(AB2595,'ETAPAS ORCAM'!$B$4:$C$58,2,FALSE()),"-")</f>
        <v>B07 – IMPERMEABILIZAÇÃO</v>
      </c>
      <c r="AMH2595" s="85"/>
      <c r="AMI2595" s="85"/>
      <c r="AMJ2595" s="85"/>
    </row>
    <row r="2596" s="84" customFormat="true" ht="17.9" hidden="false" customHeight="false" outlineLevel="1" collapsed="false">
      <c r="A2596" s="69"/>
      <c r="B2596" s="86"/>
      <c r="C2596" s="105" t="str">
        <f aca="false">C2595</f>
        <v>CBM-SE</v>
      </c>
      <c r="D2596" s="106" t="str">
        <f aca="false">D2595</f>
        <v>COB</v>
      </c>
      <c r="E2596" s="106" t="str">
        <f aca="false">E2595</f>
        <v>LAJE IMPERMEABILIZADA 04 A=3,33m2</v>
      </c>
      <c r="F2596" s="107" t="str">
        <f aca="false">F2595</f>
        <v>PAREDE</v>
      </c>
      <c r="G2596" s="108"/>
      <c r="H2596" s="109"/>
      <c r="I2596" s="110"/>
      <c r="J2596" s="108"/>
      <c r="K2596" s="109"/>
      <c r="L2596" s="110"/>
      <c r="M2596" s="108"/>
      <c r="N2596" s="109"/>
      <c r="O2596" s="110"/>
      <c r="P2596" s="111"/>
      <c r="Q2596" s="112"/>
      <c r="R2596" s="113"/>
      <c r="S2596" s="114"/>
      <c r="T2596" s="115"/>
      <c r="U2596" s="116"/>
      <c r="V2596" s="117"/>
      <c r="W2596" s="118" t="n">
        <f aca="false">+W2595</f>
        <v>10.2</v>
      </c>
      <c r="X2596" s="119" t="n">
        <v>4939</v>
      </c>
      <c r="Y2596" s="106" t="str">
        <f aca="false">IFERROR(VLOOKUP($X2596,'BASE DADOS'!$B$2:$E$16867,2,FALSE()),"-")</f>
        <v>ORSE</v>
      </c>
      <c r="Z2596" s="106" t="str">
        <f aca="false">IFERROR(VLOOKUP($X2596,'BASE DADOS'!$B$2:$E$16867,3,FALSE()),"-")</f>
        <v>Pintura de acabamento com tinta emborrachada - 02 demãos</v>
      </c>
      <c r="AA2596" s="107" t="str">
        <f aca="false">IFERROR(VLOOKUP($X2596,'BASE DADOS'!$B$2:$E$16867,4,FALSE()),"-")</f>
        <v>m2</v>
      </c>
      <c r="AB2596" s="120" t="s">
        <v>16990</v>
      </c>
      <c r="AC2596" s="121" t="str">
        <f aca="false">IFERROR(VLOOKUP(AB2596,'ETAPAS ORCAM'!$B$4:$C$58,2,FALSE()),"-")</f>
        <v>B14 – PINTURA INTERNA – PAREDE</v>
      </c>
      <c r="AMH2596" s="85"/>
      <c r="AMI2596" s="85"/>
      <c r="AMJ2596" s="85"/>
    </row>
    <row r="2597" s="84" customFormat="true" ht="12.8" hidden="false" customHeight="false" outlineLevel="1" collapsed="false">
      <c r="A2597" s="69"/>
      <c r="B2597" s="86"/>
      <c r="C2597" s="122"/>
      <c r="D2597" s="123"/>
      <c r="E2597" s="123"/>
      <c r="F2597" s="124"/>
      <c r="G2597" s="125"/>
      <c r="H2597" s="126"/>
      <c r="I2597" s="127"/>
      <c r="J2597" s="125"/>
      <c r="K2597" s="126"/>
      <c r="L2597" s="127"/>
      <c r="M2597" s="125"/>
      <c r="N2597" s="126"/>
      <c r="O2597" s="127"/>
      <c r="P2597" s="128"/>
      <c r="Q2597" s="129"/>
      <c r="R2597" s="130"/>
      <c r="S2597" s="131"/>
      <c r="T2597" s="132"/>
      <c r="U2597" s="133"/>
      <c r="V2597" s="134"/>
      <c r="W2597" s="135"/>
      <c r="X2597" s="136"/>
      <c r="Y2597" s="123"/>
      <c r="Z2597" s="123"/>
      <c r="AA2597" s="124"/>
      <c r="AB2597" s="137"/>
      <c r="AC2597" s="138"/>
      <c r="AMH2597" s="85"/>
      <c r="AMI2597" s="85"/>
      <c r="AMJ2597" s="85"/>
    </row>
    <row r="2598" s="84" customFormat="true" ht="12.8" hidden="false" customHeight="false" outlineLevel="0" collapsed="false">
      <c r="A2598" s="69"/>
      <c r="B2598" s="86"/>
      <c r="C2598" s="139"/>
      <c r="D2598" s="139"/>
      <c r="E2598" s="139"/>
      <c r="F2598" s="139"/>
      <c r="G2598" s="140"/>
      <c r="H2598" s="140"/>
      <c r="I2598" s="140"/>
      <c r="J2598" s="140"/>
      <c r="K2598" s="140"/>
      <c r="L2598" s="140"/>
      <c r="M2598" s="140"/>
      <c r="N2598" s="140"/>
      <c r="O2598" s="140"/>
      <c r="P2598" s="141"/>
      <c r="Q2598" s="141"/>
      <c r="R2598" s="141"/>
      <c r="S2598" s="142"/>
      <c r="T2598" s="142"/>
      <c r="U2598" s="142"/>
      <c r="V2598" s="142"/>
      <c r="W2598" s="143"/>
      <c r="X2598" s="144"/>
      <c r="Y2598" s="139"/>
      <c r="Z2598" s="139"/>
      <c r="AA2598" s="139"/>
      <c r="AB2598" s="145"/>
      <c r="AC2598" s="146"/>
      <c r="AMH2598" s="85"/>
      <c r="AMI2598" s="85"/>
      <c r="AMJ2598" s="85"/>
    </row>
    <row r="2599" s="84" customFormat="true" ht="17.9" hidden="false" customHeight="false" outlineLevel="0" collapsed="false">
      <c r="A2599" s="69"/>
      <c r="B2599" s="70" t="s">
        <v>17021</v>
      </c>
      <c r="C2599" s="207" t="s">
        <v>16962</v>
      </c>
      <c r="D2599" s="208" t="s">
        <v>17076</v>
      </c>
      <c r="E2599" s="208" t="s">
        <v>17080</v>
      </c>
      <c r="F2599" s="209"/>
      <c r="G2599" s="210"/>
      <c r="H2599" s="211"/>
      <c r="I2599" s="212"/>
      <c r="J2599" s="210"/>
      <c r="K2599" s="211"/>
      <c r="L2599" s="212"/>
      <c r="M2599" s="210"/>
      <c r="N2599" s="211"/>
      <c r="O2599" s="212"/>
      <c r="P2599" s="210"/>
      <c r="Q2599" s="211"/>
      <c r="R2599" s="212"/>
      <c r="S2599" s="213"/>
      <c r="T2599" s="214"/>
      <c r="U2599" s="215"/>
      <c r="V2599" s="216"/>
      <c r="W2599" s="217"/>
      <c r="X2599" s="207"/>
      <c r="Y2599" s="208"/>
      <c r="Z2599" s="208"/>
      <c r="AA2599" s="209"/>
      <c r="AB2599" s="218"/>
      <c r="AC2599" s="219"/>
      <c r="AMH2599" s="85"/>
      <c r="AMI2599" s="85"/>
      <c r="AMJ2599" s="85"/>
    </row>
    <row r="2600" s="104" customFormat="true" ht="17.9" hidden="false" customHeight="false" outlineLevel="1" collapsed="false">
      <c r="A2600" s="69"/>
      <c r="B2600" s="86"/>
      <c r="C2600" s="220" t="str">
        <f aca="false">C2599</f>
        <v>CBM-SE</v>
      </c>
      <c r="D2600" s="221" t="str">
        <f aca="false">D2599</f>
        <v>COB</v>
      </c>
      <c r="E2600" s="221" t="str">
        <f aca="false">E2599</f>
        <v>IMPERMEAB. LAJE RESERV. SUP. A=9,42m2</v>
      </c>
      <c r="F2600" s="222" t="s">
        <v>16938</v>
      </c>
      <c r="G2600" s="223" t="n">
        <v>11.49</v>
      </c>
      <c r="H2600" s="224"/>
      <c r="I2600" s="225"/>
      <c r="J2600" s="223"/>
      <c r="K2600" s="224"/>
      <c r="L2600" s="225"/>
      <c r="M2600" s="223"/>
      <c r="N2600" s="224"/>
      <c r="O2600" s="225"/>
      <c r="P2600" s="226"/>
      <c r="Q2600" s="227"/>
      <c r="R2600" s="228"/>
      <c r="S2600" s="229" t="n">
        <f aca="false">IF(G2600&lt;&gt;0,(G2600+P2600),(J2600*M2600)+P2600)</f>
        <v>11.49</v>
      </c>
      <c r="T2600" s="230" t="n">
        <f aca="false">IF(H2600&lt;&gt;0,(H2600+Q2600),(K2600*N2600)+Q2600)</f>
        <v>0</v>
      </c>
      <c r="U2600" s="231" t="n">
        <f aca="false">IF(I2600&lt;&gt;0,(I2600+R2600),(L2600*O2600)+R2600)</f>
        <v>0</v>
      </c>
      <c r="V2600" s="232" t="n">
        <f aca="false">SUM(S2600:U2600)</f>
        <v>11.49</v>
      </c>
      <c r="W2600" s="233"/>
      <c r="X2600" s="234"/>
      <c r="Y2600" s="221"/>
      <c r="Z2600" s="221"/>
      <c r="AA2600" s="222"/>
      <c r="AB2600" s="235"/>
      <c r="AC2600" s="236"/>
      <c r="AMH2600" s="85"/>
      <c r="AMI2600" s="85"/>
      <c r="AMJ2600" s="85"/>
    </row>
    <row r="2601" s="84" customFormat="true" ht="17.9" hidden="false" customHeight="false" outlineLevel="1" collapsed="false">
      <c r="A2601" s="69"/>
      <c r="B2601" s="86"/>
      <c r="C2601" s="105" t="str">
        <f aca="false">C2600</f>
        <v>CBM-SE</v>
      </c>
      <c r="D2601" s="106" t="str">
        <f aca="false">D2600</f>
        <v>COB</v>
      </c>
      <c r="E2601" s="106" t="str">
        <f aca="false">E2600</f>
        <v>IMPERMEAB. LAJE RESERV. SUP. A=9,42m2</v>
      </c>
      <c r="F2601" s="107" t="str">
        <f aca="false">F2600</f>
        <v>PISO</v>
      </c>
      <c r="G2601" s="108"/>
      <c r="H2601" s="109"/>
      <c r="I2601" s="110"/>
      <c r="J2601" s="108"/>
      <c r="K2601" s="109"/>
      <c r="L2601" s="110"/>
      <c r="M2601" s="108"/>
      <c r="N2601" s="109"/>
      <c r="O2601" s="110"/>
      <c r="P2601" s="111"/>
      <c r="Q2601" s="112"/>
      <c r="R2601" s="113"/>
      <c r="S2601" s="114"/>
      <c r="T2601" s="115"/>
      <c r="U2601" s="116"/>
      <c r="V2601" s="117"/>
      <c r="W2601" s="118" t="n">
        <f aca="false">+V2600</f>
        <v>11.49</v>
      </c>
      <c r="X2601" s="119" t="n">
        <v>99811</v>
      </c>
      <c r="Y2601" s="106" t="str">
        <f aca="false">IFERROR(VLOOKUP($X2601,'BASE DADOS'!$B$2:$E$16867,2,FALSE()),"-")</f>
        <v>SINAPI</v>
      </c>
      <c r="Z2601" s="106" t="str">
        <f aca="false">IFERROR(VLOOKUP($X2601,'BASE DADOS'!$B$2:$E$16867,3,FALSE()),"-")</f>
        <v>Limpeza de contrapiso com vassoura a seco. af_04/2019</v>
      </c>
      <c r="AA2601" s="107" t="str">
        <f aca="false">IFERROR(VLOOKUP($X2601,'BASE DADOS'!$B$2:$E$16867,4,FALSE()),"-")</f>
        <v>m2</v>
      </c>
      <c r="AB2601" s="120" t="s">
        <v>16999</v>
      </c>
      <c r="AC2601" s="121" t="str">
        <f aca="false">IFERROR(VLOOKUP(AB2601,'ETAPAS ORCAM'!$B$4:$C$58,2,FALSE()),"-")</f>
        <v>B07 – IMPERMEABILIZAÇÃO</v>
      </c>
      <c r="AMH2601" s="85"/>
      <c r="AMI2601" s="85"/>
      <c r="AMJ2601" s="85"/>
    </row>
    <row r="2602" s="84" customFormat="true" ht="34.3" hidden="false" customHeight="false" outlineLevel="1" collapsed="false">
      <c r="A2602" s="69"/>
      <c r="B2602" s="86"/>
      <c r="C2602" s="105" t="str">
        <f aca="false">C2601</f>
        <v>CBM-SE</v>
      </c>
      <c r="D2602" s="106" t="str">
        <f aca="false">D2601</f>
        <v>COB</v>
      </c>
      <c r="E2602" s="106" t="str">
        <f aca="false">E2601</f>
        <v>IMPERMEAB. LAJE RESERV. SUP. A=9,42m2</v>
      </c>
      <c r="F2602" s="107" t="str">
        <f aca="false">F2601</f>
        <v>PISO</v>
      </c>
      <c r="G2602" s="108"/>
      <c r="H2602" s="109"/>
      <c r="I2602" s="110"/>
      <c r="J2602" s="108"/>
      <c r="K2602" s="109"/>
      <c r="L2602" s="110"/>
      <c r="M2602" s="108"/>
      <c r="N2602" s="109"/>
      <c r="O2602" s="110"/>
      <c r="P2602" s="111"/>
      <c r="Q2602" s="112"/>
      <c r="R2602" s="113"/>
      <c r="S2602" s="114"/>
      <c r="T2602" s="115"/>
      <c r="U2602" s="116"/>
      <c r="V2602" s="117"/>
      <c r="W2602" s="118" t="n">
        <f aca="false">W2601</f>
        <v>11.49</v>
      </c>
      <c r="X2602" s="119" t="n">
        <v>87755</v>
      </c>
      <c r="Y2602" s="106" t="str">
        <f aca="false">IFERROR(VLOOKUP($X2602,'BASE DADOS'!$B$2:$E$16867,2,FALSE()),"-")</f>
        <v>SINAPI</v>
      </c>
      <c r="Z2602" s="106" t="str">
        <f aca="false">IFERROR(VLOOKUP($X2602,'BASE DADOS'!$B$2:$E$16867,3,FALSE()),"-")</f>
        <v>Contrapiso em argamassa traço 1:4 (cimento e areia), preparo mecânico com betoneira 400 l, aplicado em áreas molhadas sobre impermeabilização, acabamento não reforçado, espessura 3cm. af_07/2021</v>
      </c>
      <c r="AA2602" s="107" t="str">
        <f aca="false">IFERROR(VLOOKUP($X2602,'BASE DADOS'!$B$2:$E$16867,4,FALSE()),"-")</f>
        <v>m2</v>
      </c>
      <c r="AB2602" s="120" t="s">
        <v>16999</v>
      </c>
      <c r="AC2602" s="121" t="str">
        <f aca="false">IFERROR(VLOOKUP(AB2602,'ETAPAS ORCAM'!$B$4:$C$58,2,FALSE()),"-")</f>
        <v>B07 – IMPERMEABILIZAÇÃO</v>
      </c>
      <c r="AMH2602" s="85"/>
      <c r="AMI2602" s="85"/>
      <c r="AMJ2602" s="85"/>
    </row>
    <row r="2603" s="84" customFormat="true" ht="26.1" hidden="false" customHeight="false" outlineLevel="1" collapsed="false">
      <c r="A2603" s="69"/>
      <c r="B2603" s="86"/>
      <c r="C2603" s="105" t="str">
        <f aca="false">C2602</f>
        <v>CBM-SE</v>
      </c>
      <c r="D2603" s="106" t="str">
        <f aca="false">D2602</f>
        <v>COB</v>
      </c>
      <c r="E2603" s="106" t="str">
        <f aca="false">E2602</f>
        <v>IMPERMEAB. LAJE RESERV. SUP. A=9,42m2</v>
      </c>
      <c r="F2603" s="107" t="str">
        <f aca="false">F2602</f>
        <v>PISO</v>
      </c>
      <c r="G2603" s="108"/>
      <c r="H2603" s="109"/>
      <c r="I2603" s="110"/>
      <c r="J2603" s="108"/>
      <c r="K2603" s="109"/>
      <c r="L2603" s="110"/>
      <c r="M2603" s="108"/>
      <c r="N2603" s="109"/>
      <c r="O2603" s="110"/>
      <c r="P2603" s="111"/>
      <c r="Q2603" s="112"/>
      <c r="R2603" s="113"/>
      <c r="S2603" s="114"/>
      <c r="T2603" s="115"/>
      <c r="U2603" s="116"/>
      <c r="V2603" s="117"/>
      <c r="W2603" s="118" t="n">
        <f aca="false">+W2602</f>
        <v>11.49</v>
      </c>
      <c r="X2603" s="119" t="n">
        <v>10020</v>
      </c>
      <c r="Y2603" s="106" t="str">
        <f aca="false">IFERROR(VLOOKUP($X2603,'BASE DADOS'!$B$2:$E$16867,2,FALSE()),"-")</f>
        <v>ORSE</v>
      </c>
      <c r="Z2603" s="106" t="str">
        <f aca="false">IFERROR(VLOOKUP($X2603,'BASE DADOS'!$B$2:$E$16867,3,FALSE()),"-")</f>
        <v>Impermeabilização c/ manta asfáltica 4mm, estruturada com não-tecido de poliéster, inclusive aplicação de 1 demão de primer, exceto proteção mecânica</v>
      </c>
      <c r="AA2603" s="107" t="str">
        <f aca="false">IFERROR(VLOOKUP($X2603,'BASE DADOS'!$B$2:$E$16867,4,FALSE()),"-")</f>
        <v>m2</v>
      </c>
      <c r="AB2603" s="120" t="s">
        <v>16999</v>
      </c>
      <c r="AC2603" s="121" t="str">
        <f aca="false">IFERROR(VLOOKUP(AB2603,'ETAPAS ORCAM'!$B$4:$C$58,2,FALSE()),"-")</f>
        <v>B07 – IMPERMEABILIZAÇÃO</v>
      </c>
      <c r="AMH2603" s="85"/>
      <c r="AMI2603" s="85"/>
      <c r="AMJ2603" s="85"/>
    </row>
    <row r="2604" s="84" customFormat="true" ht="17.9" hidden="false" customHeight="false" outlineLevel="1" collapsed="false">
      <c r="A2604" s="69"/>
      <c r="B2604" s="86"/>
      <c r="C2604" s="105" t="str">
        <f aca="false">C2603</f>
        <v>CBM-SE</v>
      </c>
      <c r="D2604" s="106" t="str">
        <f aca="false">D2603</f>
        <v>COB</v>
      </c>
      <c r="E2604" s="106" t="str">
        <f aca="false">E2603</f>
        <v>IMPERMEAB. LAJE RESERV. SUP. A=9,42m2</v>
      </c>
      <c r="F2604" s="107" t="str">
        <f aca="false">F2603</f>
        <v>PISO</v>
      </c>
      <c r="G2604" s="108"/>
      <c r="H2604" s="109"/>
      <c r="I2604" s="110"/>
      <c r="J2604" s="108"/>
      <c r="K2604" s="109"/>
      <c r="L2604" s="110"/>
      <c r="M2604" s="108"/>
      <c r="N2604" s="109"/>
      <c r="O2604" s="110"/>
      <c r="P2604" s="111"/>
      <c r="Q2604" s="112"/>
      <c r="R2604" s="113"/>
      <c r="S2604" s="114"/>
      <c r="T2604" s="115"/>
      <c r="U2604" s="116"/>
      <c r="V2604" s="117"/>
      <c r="W2604" s="118" t="n">
        <f aca="false">+W2603</f>
        <v>11.49</v>
      </c>
      <c r="X2604" s="119" t="n">
        <v>98563</v>
      </c>
      <c r="Y2604" s="106" t="str">
        <f aca="false">IFERROR(VLOOKUP($X2604,'BASE DADOS'!$B$2:$E$16867,2,FALSE()),"-")</f>
        <v>SINAPI</v>
      </c>
      <c r="Z2604" s="106" t="str">
        <f aca="false">IFERROR(VLOOKUP($X2604,'BASE DADOS'!$B$2:$E$16867,3,FALSE()),"-")</f>
        <v>Proteção mecânica de superfície horizontal com argamassa de cimento e areia, traço 1:3, e=2cm. af_06/2018</v>
      </c>
      <c r="AA2604" s="107" t="str">
        <f aca="false">IFERROR(VLOOKUP($X2604,'BASE DADOS'!$B$2:$E$16867,4,FALSE()),"-")</f>
        <v>m2</v>
      </c>
      <c r="AB2604" s="120" t="s">
        <v>16999</v>
      </c>
      <c r="AC2604" s="121" t="str">
        <f aca="false">IFERROR(VLOOKUP(AB2604,'ETAPAS ORCAM'!$B$4:$C$58,2,FALSE()),"-")</f>
        <v>B07 – IMPERMEABILIZAÇÃO</v>
      </c>
      <c r="AMH2604" s="85"/>
      <c r="AMI2604" s="85"/>
      <c r="AMJ2604" s="85"/>
    </row>
    <row r="2605" s="84" customFormat="true" ht="17.9" hidden="false" customHeight="false" outlineLevel="1" collapsed="false">
      <c r="A2605" s="69"/>
      <c r="B2605" s="86"/>
      <c r="C2605" s="105" t="str">
        <f aca="false">C2604</f>
        <v>CBM-SE</v>
      </c>
      <c r="D2605" s="106" t="str">
        <f aca="false">D2604</f>
        <v>COB</v>
      </c>
      <c r="E2605" s="106" t="str">
        <f aca="false">E2604</f>
        <v>IMPERMEAB. LAJE RESERV. SUP. A=9,42m2</v>
      </c>
      <c r="F2605" s="107" t="str">
        <f aca="false">F2604</f>
        <v>PISO</v>
      </c>
      <c r="G2605" s="108"/>
      <c r="H2605" s="109"/>
      <c r="I2605" s="110"/>
      <c r="J2605" s="108"/>
      <c r="K2605" s="109"/>
      <c r="L2605" s="110"/>
      <c r="M2605" s="108"/>
      <c r="N2605" s="109"/>
      <c r="O2605" s="110"/>
      <c r="P2605" s="111"/>
      <c r="Q2605" s="112"/>
      <c r="R2605" s="113"/>
      <c r="S2605" s="114"/>
      <c r="T2605" s="115"/>
      <c r="U2605" s="116"/>
      <c r="V2605" s="117"/>
      <c r="W2605" s="118" t="n">
        <f aca="false">+W2604</f>
        <v>11.49</v>
      </c>
      <c r="X2605" s="119" t="n">
        <v>102488</v>
      </c>
      <c r="Y2605" s="106" t="str">
        <f aca="false">IFERROR(VLOOKUP($X2605,'BASE DADOS'!$B$2:$E$16867,2,FALSE()),"-")</f>
        <v>SINAPI</v>
      </c>
      <c r="Z2605" s="106" t="str">
        <f aca="false">IFERROR(VLOOKUP($X2605,'BASE DADOS'!$B$2:$E$16867,3,FALSE()),"-")</f>
        <v>Preparo do piso cimentado para pintura - lixamento e limpeza. af_05/2021</v>
      </c>
      <c r="AA2605" s="107" t="str">
        <f aca="false">IFERROR(VLOOKUP($X2605,'BASE DADOS'!$B$2:$E$16867,4,FALSE()),"-")</f>
        <v>m2</v>
      </c>
      <c r="AB2605" s="120" t="s">
        <v>17000</v>
      </c>
      <c r="AC2605" s="121" t="str">
        <f aca="false">IFERROR(VLOOKUP(AB2605,'ETAPAS ORCAM'!$B$4:$C$58,2,FALSE()),"-")</f>
        <v>B13 – PINTURA INTERNA – PISO</v>
      </c>
      <c r="AMH2605" s="85"/>
      <c r="AMI2605" s="85"/>
      <c r="AMJ2605" s="85"/>
    </row>
    <row r="2606" s="84" customFormat="true" ht="17.9" hidden="false" customHeight="false" outlineLevel="1" collapsed="false">
      <c r="A2606" s="69"/>
      <c r="B2606" s="86"/>
      <c r="C2606" s="105" t="str">
        <f aca="false">C2605</f>
        <v>CBM-SE</v>
      </c>
      <c r="D2606" s="106" t="str">
        <f aca="false">D2605</f>
        <v>COB</v>
      </c>
      <c r="E2606" s="106" t="str">
        <f aca="false">E2605</f>
        <v>IMPERMEAB. LAJE RESERV. SUP. A=9,42m2</v>
      </c>
      <c r="F2606" s="107" t="str">
        <f aca="false">F2605</f>
        <v>PISO</v>
      </c>
      <c r="G2606" s="108"/>
      <c r="H2606" s="109"/>
      <c r="I2606" s="110"/>
      <c r="J2606" s="108"/>
      <c r="K2606" s="109"/>
      <c r="L2606" s="110"/>
      <c r="M2606" s="108"/>
      <c r="N2606" s="109"/>
      <c r="O2606" s="110"/>
      <c r="P2606" s="111"/>
      <c r="Q2606" s="112"/>
      <c r="R2606" s="113"/>
      <c r="S2606" s="114"/>
      <c r="T2606" s="115"/>
      <c r="U2606" s="116"/>
      <c r="V2606" s="117"/>
      <c r="W2606" s="118" t="n">
        <f aca="false">+W2605</f>
        <v>11.49</v>
      </c>
      <c r="X2606" s="119" t="n">
        <v>4939</v>
      </c>
      <c r="Y2606" s="106" t="str">
        <f aca="false">IFERROR(VLOOKUP($X2606,'BASE DADOS'!$B$2:$E$16867,2,FALSE()),"-")</f>
        <v>ORSE</v>
      </c>
      <c r="Z2606" s="106" t="str">
        <f aca="false">IFERROR(VLOOKUP($X2606,'BASE DADOS'!$B$2:$E$16867,3,FALSE()),"-")</f>
        <v>Pintura de acabamento com tinta emborrachada - 02 demãos</v>
      </c>
      <c r="AA2606" s="107" t="str">
        <f aca="false">IFERROR(VLOOKUP($X2606,'BASE DADOS'!$B$2:$E$16867,4,FALSE()),"-")</f>
        <v>m2</v>
      </c>
      <c r="AB2606" s="120" t="s">
        <v>17000</v>
      </c>
      <c r="AC2606" s="121" t="str">
        <f aca="false">IFERROR(VLOOKUP(AB2606,'ETAPAS ORCAM'!$B$4:$C$58,2,FALSE()),"-")</f>
        <v>B13 – PINTURA INTERNA – PISO</v>
      </c>
      <c r="AMH2606" s="85"/>
      <c r="AMI2606" s="85"/>
      <c r="AMJ2606" s="85"/>
    </row>
    <row r="2607" s="104" customFormat="true" ht="17.9" hidden="false" customHeight="false" outlineLevel="1" collapsed="false">
      <c r="A2607" s="69"/>
      <c r="B2607" s="86"/>
      <c r="C2607" s="220" t="str">
        <f aca="false">C2604</f>
        <v>CBM-SE</v>
      </c>
      <c r="D2607" s="221" t="str">
        <f aca="false">D2604</f>
        <v>COB</v>
      </c>
      <c r="E2607" s="221" t="str">
        <f aca="false">E2604</f>
        <v>IMPERMEAB. LAJE RESERV. SUP. A=9,42m2</v>
      </c>
      <c r="F2607" s="222" t="s">
        <v>16939</v>
      </c>
      <c r="G2607" s="223"/>
      <c r="H2607" s="224"/>
      <c r="I2607" s="225"/>
      <c r="J2607" s="223" t="n">
        <v>13.58</v>
      </c>
      <c r="K2607" s="224"/>
      <c r="L2607" s="225"/>
      <c r="M2607" s="223" t="n">
        <v>0.25</v>
      </c>
      <c r="N2607" s="224"/>
      <c r="O2607" s="225"/>
      <c r="P2607" s="226"/>
      <c r="Q2607" s="227"/>
      <c r="R2607" s="228"/>
      <c r="S2607" s="229" t="n">
        <f aca="false">IF(G2607&lt;&gt;0,(G2607+P2607),(J2607*M2607)+P2607)</f>
        <v>3.395</v>
      </c>
      <c r="T2607" s="230" t="n">
        <f aca="false">IF(H2607&lt;&gt;0,(H2607+Q2607),(K2607*N2607)+Q2607)</f>
        <v>0</v>
      </c>
      <c r="U2607" s="231" t="n">
        <f aca="false">IF(I2607&lt;&gt;0,(I2607+R2607),(L2607*O2607)+R2607)</f>
        <v>0</v>
      </c>
      <c r="V2607" s="232" t="n">
        <f aca="false">SUM(S2607:U2607)</f>
        <v>3.395</v>
      </c>
      <c r="W2607" s="233"/>
      <c r="X2607" s="234"/>
      <c r="Y2607" s="221"/>
      <c r="Z2607" s="221"/>
      <c r="AA2607" s="222"/>
      <c r="AB2607" s="235"/>
      <c r="AC2607" s="236"/>
      <c r="AMH2607" s="85"/>
      <c r="AMI2607" s="85"/>
      <c r="AMJ2607" s="85"/>
    </row>
    <row r="2608" s="84" customFormat="true" ht="26.1" hidden="false" customHeight="false" outlineLevel="1" collapsed="false">
      <c r="A2608" s="69"/>
      <c r="B2608" s="86"/>
      <c r="C2608" s="105" t="str">
        <f aca="false">C2607</f>
        <v>CBM-SE</v>
      </c>
      <c r="D2608" s="106" t="str">
        <f aca="false">D2607</f>
        <v>COB</v>
      </c>
      <c r="E2608" s="106" t="str">
        <f aca="false">E2607</f>
        <v>IMPERMEAB. LAJE RESERV. SUP. A=9,42m2</v>
      </c>
      <c r="F2608" s="107" t="str">
        <f aca="false">F2607</f>
        <v>PAREDE</v>
      </c>
      <c r="G2608" s="108"/>
      <c r="H2608" s="109"/>
      <c r="I2608" s="110"/>
      <c r="J2608" s="108"/>
      <c r="K2608" s="109"/>
      <c r="L2608" s="110"/>
      <c r="M2608" s="108"/>
      <c r="N2608" s="109"/>
      <c r="O2608" s="110"/>
      <c r="P2608" s="111"/>
      <c r="Q2608" s="112"/>
      <c r="R2608" s="113"/>
      <c r="S2608" s="114"/>
      <c r="T2608" s="115"/>
      <c r="U2608" s="116"/>
      <c r="V2608" s="117"/>
      <c r="W2608" s="118" t="n">
        <f aca="false">+V2607</f>
        <v>3.395</v>
      </c>
      <c r="X2608" s="119" t="n">
        <v>10020</v>
      </c>
      <c r="Y2608" s="106" t="str">
        <f aca="false">IFERROR(VLOOKUP($X2608,'BASE DADOS'!$B$2:$E$16867,2,FALSE()),"-")</f>
        <v>ORSE</v>
      </c>
      <c r="Z2608" s="106" t="str">
        <f aca="false">IFERROR(VLOOKUP($X2608,'BASE DADOS'!$B$2:$E$16867,3,FALSE()),"-")</f>
        <v>Impermeabilização c/ manta asfáltica 4mm, estruturada com não-tecido de poliéster, inclusive aplicação de 1 demão de primer, exceto proteção mecânica</v>
      </c>
      <c r="AA2608" s="107" t="str">
        <f aca="false">IFERROR(VLOOKUP($X2608,'BASE DADOS'!$B$2:$E$16867,4,FALSE()),"-")</f>
        <v>m2</v>
      </c>
      <c r="AB2608" s="120" t="s">
        <v>16999</v>
      </c>
      <c r="AC2608" s="121" t="str">
        <f aca="false">IFERROR(VLOOKUP(AB2608,'ETAPAS ORCAM'!$B$4:$C$58,2,FALSE()),"-")</f>
        <v>B07 – IMPERMEABILIZAÇÃO</v>
      </c>
      <c r="AMH2608" s="85"/>
      <c r="AMI2608" s="85"/>
      <c r="AMJ2608" s="85"/>
    </row>
    <row r="2609" s="84" customFormat="true" ht="17.9" hidden="false" customHeight="false" outlineLevel="1" collapsed="false">
      <c r="A2609" s="69"/>
      <c r="B2609" s="86"/>
      <c r="C2609" s="105" t="str">
        <f aca="false">C2608</f>
        <v>CBM-SE</v>
      </c>
      <c r="D2609" s="106" t="str">
        <f aca="false">D2608</f>
        <v>COB</v>
      </c>
      <c r="E2609" s="106" t="str">
        <f aca="false">E2608</f>
        <v>IMPERMEAB. LAJE RESERV. SUP. A=9,42m2</v>
      </c>
      <c r="F2609" s="107" t="str">
        <f aca="false">F2608</f>
        <v>PAREDE</v>
      </c>
      <c r="G2609" s="108"/>
      <c r="H2609" s="109"/>
      <c r="I2609" s="110"/>
      <c r="J2609" s="108"/>
      <c r="K2609" s="109"/>
      <c r="L2609" s="110"/>
      <c r="M2609" s="108"/>
      <c r="N2609" s="109"/>
      <c r="O2609" s="110"/>
      <c r="P2609" s="111"/>
      <c r="Q2609" s="112"/>
      <c r="R2609" s="113"/>
      <c r="S2609" s="114"/>
      <c r="T2609" s="115"/>
      <c r="U2609" s="116"/>
      <c r="V2609" s="117"/>
      <c r="W2609" s="118" t="n">
        <f aca="false">+W2608</f>
        <v>3.395</v>
      </c>
      <c r="X2609" s="119" t="n">
        <v>98564</v>
      </c>
      <c r="Y2609" s="106" t="str">
        <f aca="false">IFERROR(VLOOKUP($X2609,'BASE DADOS'!$B$2:$E$16867,2,FALSE()),"-")</f>
        <v>SINAPI</v>
      </c>
      <c r="Z2609" s="106" t="str">
        <f aca="false">IFERROR(VLOOKUP($X2609,'BASE DADOS'!$B$2:$E$16867,3,FALSE()),"-")</f>
        <v>Proteção mecânica de superfície vertical com argamassa de cimento e areia, traço 1:3, e=2cm. af_06/2018</v>
      </c>
      <c r="AA2609" s="107" t="str">
        <f aca="false">IFERROR(VLOOKUP($X2609,'BASE DADOS'!$B$2:$E$16867,4,FALSE()),"-")</f>
        <v>m2</v>
      </c>
      <c r="AB2609" s="120" t="s">
        <v>16999</v>
      </c>
      <c r="AC2609" s="121" t="str">
        <f aca="false">IFERROR(VLOOKUP(AB2609,'ETAPAS ORCAM'!$B$4:$C$58,2,FALSE()),"-")</f>
        <v>B07 – IMPERMEABILIZAÇÃO</v>
      </c>
      <c r="AMH2609" s="85"/>
      <c r="AMI2609" s="85"/>
      <c r="AMJ2609" s="85"/>
    </row>
    <row r="2610" s="84" customFormat="true" ht="17.9" hidden="false" customHeight="false" outlineLevel="1" collapsed="false">
      <c r="A2610" s="69"/>
      <c r="B2610" s="86"/>
      <c r="C2610" s="105" t="str">
        <f aca="false">C2609</f>
        <v>CBM-SE</v>
      </c>
      <c r="D2610" s="106" t="str">
        <f aca="false">D2609</f>
        <v>COB</v>
      </c>
      <c r="E2610" s="106" t="str">
        <f aca="false">E2609</f>
        <v>IMPERMEAB. LAJE RESERV. SUP. A=9,42m2</v>
      </c>
      <c r="F2610" s="107" t="str">
        <f aca="false">F2609</f>
        <v>PAREDE</v>
      </c>
      <c r="G2610" s="108"/>
      <c r="H2610" s="109"/>
      <c r="I2610" s="110"/>
      <c r="J2610" s="108"/>
      <c r="K2610" s="109"/>
      <c r="L2610" s="110"/>
      <c r="M2610" s="108"/>
      <c r="N2610" s="109"/>
      <c r="O2610" s="110"/>
      <c r="P2610" s="111"/>
      <c r="Q2610" s="112"/>
      <c r="R2610" s="113"/>
      <c r="S2610" s="114"/>
      <c r="T2610" s="115"/>
      <c r="U2610" s="116"/>
      <c r="V2610" s="117"/>
      <c r="W2610" s="118" t="n">
        <f aca="false">+W2609</f>
        <v>3.395</v>
      </c>
      <c r="X2610" s="119" t="n">
        <v>4939</v>
      </c>
      <c r="Y2610" s="106" t="str">
        <f aca="false">IFERROR(VLOOKUP($X2610,'BASE DADOS'!$B$2:$E$16867,2,FALSE()),"-")</f>
        <v>ORSE</v>
      </c>
      <c r="Z2610" s="106" t="str">
        <f aca="false">IFERROR(VLOOKUP($X2610,'BASE DADOS'!$B$2:$E$16867,3,FALSE()),"-")</f>
        <v>Pintura de acabamento com tinta emborrachada - 02 demãos</v>
      </c>
      <c r="AA2610" s="107" t="str">
        <f aca="false">IFERROR(VLOOKUP($X2610,'BASE DADOS'!$B$2:$E$16867,4,FALSE()),"-")</f>
        <v>m2</v>
      </c>
      <c r="AB2610" s="120" t="s">
        <v>16990</v>
      </c>
      <c r="AC2610" s="121" t="str">
        <f aca="false">IFERROR(VLOOKUP(AB2610,'ETAPAS ORCAM'!$B$4:$C$58,2,FALSE()),"-")</f>
        <v>B14 – PINTURA INTERNA – PAREDE</v>
      </c>
      <c r="AMH2610" s="85"/>
      <c r="AMI2610" s="85"/>
      <c r="AMJ2610" s="85"/>
    </row>
    <row r="2611" s="84" customFormat="true" ht="12.8" hidden="false" customHeight="false" outlineLevel="1" collapsed="false">
      <c r="A2611" s="69"/>
      <c r="B2611" s="86"/>
      <c r="C2611" s="122"/>
      <c r="D2611" s="123"/>
      <c r="E2611" s="123"/>
      <c r="F2611" s="124"/>
      <c r="G2611" s="125"/>
      <c r="H2611" s="126"/>
      <c r="I2611" s="127"/>
      <c r="J2611" s="125"/>
      <c r="K2611" s="126"/>
      <c r="L2611" s="127"/>
      <c r="M2611" s="125"/>
      <c r="N2611" s="126"/>
      <c r="O2611" s="127"/>
      <c r="P2611" s="128"/>
      <c r="Q2611" s="129"/>
      <c r="R2611" s="130"/>
      <c r="S2611" s="131"/>
      <c r="T2611" s="132"/>
      <c r="U2611" s="133"/>
      <c r="V2611" s="134"/>
      <c r="W2611" s="135"/>
      <c r="X2611" s="136"/>
      <c r="Y2611" s="123"/>
      <c r="Z2611" s="123"/>
      <c r="AA2611" s="124"/>
      <c r="AB2611" s="137"/>
      <c r="AC2611" s="138"/>
      <c r="AMH2611" s="85"/>
      <c r="AMI2611" s="85"/>
      <c r="AMJ2611" s="85"/>
    </row>
    <row r="2612" s="84" customFormat="true" ht="12.8" hidden="false" customHeight="false" outlineLevel="0" collapsed="false">
      <c r="A2612" s="69"/>
      <c r="B2612" s="86"/>
      <c r="C2612" s="139"/>
      <c r="D2612" s="139"/>
      <c r="E2612" s="139"/>
      <c r="F2612" s="139"/>
      <c r="G2612" s="140"/>
      <c r="H2612" s="140"/>
      <c r="I2612" s="140"/>
      <c r="J2612" s="140"/>
      <c r="K2612" s="140"/>
      <c r="L2612" s="140"/>
      <c r="M2612" s="140"/>
      <c r="N2612" s="140"/>
      <c r="O2612" s="140"/>
      <c r="P2612" s="141"/>
      <c r="Q2612" s="141"/>
      <c r="R2612" s="141"/>
      <c r="S2612" s="142"/>
      <c r="T2612" s="142"/>
      <c r="U2612" s="142"/>
      <c r="V2612" s="142"/>
      <c r="W2612" s="143"/>
      <c r="X2612" s="144"/>
      <c r="Y2612" s="139"/>
      <c r="Z2612" s="139"/>
      <c r="AA2612" s="139"/>
      <c r="AB2612" s="145"/>
      <c r="AC2612" s="146"/>
      <c r="AMH2612" s="85"/>
      <c r="AMI2612" s="85"/>
      <c r="AMJ2612" s="85"/>
    </row>
    <row r="2613" s="84" customFormat="true" ht="17.9" hidden="false" customHeight="false" outlineLevel="0" collapsed="false">
      <c r="A2613" s="69"/>
      <c r="B2613" s="70" t="s">
        <v>17021</v>
      </c>
      <c r="C2613" s="267" t="s">
        <v>16962</v>
      </c>
      <c r="D2613" s="268" t="s">
        <v>17076</v>
      </c>
      <c r="E2613" s="268" t="s">
        <v>17081</v>
      </c>
      <c r="F2613" s="269"/>
      <c r="G2613" s="270"/>
      <c r="H2613" s="271"/>
      <c r="I2613" s="272"/>
      <c r="J2613" s="270"/>
      <c r="K2613" s="271"/>
      <c r="L2613" s="272"/>
      <c r="M2613" s="270"/>
      <c r="N2613" s="271"/>
      <c r="O2613" s="272"/>
      <c r="P2613" s="270"/>
      <c r="Q2613" s="271"/>
      <c r="R2613" s="272"/>
      <c r="S2613" s="273"/>
      <c r="T2613" s="274"/>
      <c r="U2613" s="275"/>
      <c r="V2613" s="276"/>
      <c r="W2613" s="277"/>
      <c r="X2613" s="267"/>
      <c r="Y2613" s="268"/>
      <c r="Z2613" s="268"/>
      <c r="AA2613" s="269"/>
      <c r="AB2613" s="278"/>
      <c r="AC2613" s="279"/>
      <c r="AMH2613" s="85"/>
      <c r="AMI2613" s="85"/>
      <c r="AMJ2613" s="85"/>
    </row>
    <row r="2614" s="104" customFormat="true" ht="17.9" hidden="false" customHeight="false" outlineLevel="1" collapsed="false">
      <c r="A2614" s="69"/>
      <c r="B2614" s="86"/>
      <c r="C2614" s="280" t="str">
        <f aca="false">C2613</f>
        <v>CBM-SE</v>
      </c>
      <c r="D2614" s="281" t="str">
        <f aca="false">D2613</f>
        <v>COB</v>
      </c>
      <c r="E2614" s="281" t="str">
        <f aca="false">E2613</f>
        <v>RESERV. SUPERIOR 01 A=4,45m2</v>
      </c>
      <c r="F2614" s="282" t="s">
        <v>16938</v>
      </c>
      <c r="G2614" s="283" t="n">
        <v>4.45</v>
      </c>
      <c r="H2614" s="284"/>
      <c r="I2614" s="285"/>
      <c r="J2614" s="283"/>
      <c r="K2614" s="284"/>
      <c r="L2614" s="285"/>
      <c r="M2614" s="283"/>
      <c r="N2614" s="284"/>
      <c r="O2614" s="285"/>
      <c r="P2614" s="286"/>
      <c r="Q2614" s="287"/>
      <c r="R2614" s="288"/>
      <c r="S2614" s="289" t="n">
        <f aca="false">IF(G2614&lt;&gt;0,(G2614+P2614),(J2614*M2614)+P2614)</f>
        <v>4.45</v>
      </c>
      <c r="T2614" s="290" t="n">
        <f aca="false">IF(H2614&lt;&gt;0,(H2614+Q2614),(K2614*N2614)+Q2614)</f>
        <v>0</v>
      </c>
      <c r="U2614" s="291" t="n">
        <f aca="false">IF(I2614&lt;&gt;0,(I2614+R2614),(L2614*O2614)+R2614)</f>
        <v>0</v>
      </c>
      <c r="V2614" s="292" t="n">
        <f aca="false">SUM(S2614:U2614)</f>
        <v>4.45</v>
      </c>
      <c r="W2614" s="293"/>
      <c r="X2614" s="294"/>
      <c r="Y2614" s="281"/>
      <c r="Z2614" s="281"/>
      <c r="AA2614" s="282"/>
      <c r="AB2614" s="295"/>
      <c r="AC2614" s="296"/>
      <c r="AMH2614" s="85"/>
      <c r="AMI2614" s="85"/>
      <c r="AMJ2614" s="85"/>
    </row>
    <row r="2615" s="84" customFormat="true" ht="17.9" hidden="false" customHeight="false" outlineLevel="1" collapsed="false">
      <c r="A2615" s="69"/>
      <c r="B2615" s="86"/>
      <c r="C2615" s="105" t="str">
        <f aca="false">C2614</f>
        <v>CBM-SE</v>
      </c>
      <c r="D2615" s="106" t="str">
        <f aca="false">D2614</f>
        <v>COB</v>
      </c>
      <c r="E2615" s="106" t="str">
        <f aca="false">E2614</f>
        <v>RESERV. SUPERIOR 01 A=4,45m2</v>
      </c>
      <c r="F2615" s="107" t="str">
        <f aca="false">F2614</f>
        <v>PISO</v>
      </c>
      <c r="G2615" s="108"/>
      <c r="H2615" s="109"/>
      <c r="I2615" s="110"/>
      <c r="J2615" s="108"/>
      <c r="K2615" s="109"/>
      <c r="L2615" s="110"/>
      <c r="M2615" s="108"/>
      <c r="N2615" s="109"/>
      <c r="O2615" s="110"/>
      <c r="P2615" s="111"/>
      <c r="Q2615" s="112"/>
      <c r="R2615" s="113"/>
      <c r="S2615" s="114"/>
      <c r="T2615" s="115"/>
      <c r="U2615" s="116"/>
      <c r="V2615" s="117"/>
      <c r="W2615" s="118" t="n">
        <f aca="false">+V2614</f>
        <v>4.45</v>
      </c>
      <c r="X2615" s="119" t="n">
        <v>99811</v>
      </c>
      <c r="Y2615" s="106" t="str">
        <f aca="false">IFERROR(VLOOKUP($X2615,'BASE DADOS'!$B$2:$E$16867,2,FALSE()),"-")</f>
        <v>SINAPI</v>
      </c>
      <c r="Z2615" s="106" t="str">
        <f aca="false">IFERROR(VLOOKUP($X2615,'BASE DADOS'!$B$2:$E$16867,3,FALSE()),"-")</f>
        <v>Limpeza de contrapiso com vassoura a seco. af_04/2019</v>
      </c>
      <c r="AA2615" s="107" t="str">
        <f aca="false">IFERROR(VLOOKUP($X2615,'BASE DADOS'!$B$2:$E$16867,4,FALSE()),"-")</f>
        <v>m2</v>
      </c>
      <c r="AB2615" s="120" t="s">
        <v>16999</v>
      </c>
      <c r="AC2615" s="121" t="str">
        <f aca="false">IFERROR(VLOOKUP(AB2615,'ETAPAS ORCAM'!$B$4:$C$58,2,FALSE()),"-")</f>
        <v>B07 – IMPERMEABILIZAÇÃO</v>
      </c>
      <c r="AMH2615" s="85"/>
      <c r="AMI2615" s="85"/>
      <c r="AMJ2615" s="85"/>
    </row>
    <row r="2616" s="84" customFormat="true" ht="34.3" hidden="false" customHeight="false" outlineLevel="1" collapsed="false">
      <c r="A2616" s="69"/>
      <c r="B2616" s="86"/>
      <c r="C2616" s="105" t="str">
        <f aca="false">C2615</f>
        <v>CBM-SE</v>
      </c>
      <c r="D2616" s="106" t="str">
        <f aca="false">D2615</f>
        <v>COB</v>
      </c>
      <c r="E2616" s="106" t="str">
        <f aca="false">E2615</f>
        <v>RESERV. SUPERIOR 01 A=4,45m2</v>
      </c>
      <c r="F2616" s="107" t="str">
        <f aca="false">F2615</f>
        <v>PISO</v>
      </c>
      <c r="G2616" s="108"/>
      <c r="H2616" s="109"/>
      <c r="I2616" s="110"/>
      <c r="J2616" s="108"/>
      <c r="K2616" s="109"/>
      <c r="L2616" s="110"/>
      <c r="M2616" s="108"/>
      <c r="N2616" s="109"/>
      <c r="O2616" s="110"/>
      <c r="P2616" s="111"/>
      <c r="Q2616" s="112"/>
      <c r="R2616" s="113"/>
      <c r="S2616" s="114"/>
      <c r="T2616" s="115"/>
      <c r="U2616" s="116"/>
      <c r="V2616" s="117"/>
      <c r="W2616" s="118" t="n">
        <f aca="false">W2615</f>
        <v>4.45</v>
      </c>
      <c r="X2616" s="119" t="n">
        <v>87755</v>
      </c>
      <c r="Y2616" s="106" t="str">
        <f aca="false">IFERROR(VLOOKUP($X2616,'BASE DADOS'!$B$2:$E$16867,2,FALSE()),"-")</f>
        <v>SINAPI</v>
      </c>
      <c r="Z2616" s="106" t="str">
        <f aca="false">IFERROR(VLOOKUP($X2616,'BASE DADOS'!$B$2:$E$16867,3,FALSE()),"-")</f>
        <v>Contrapiso em argamassa traço 1:4 (cimento e areia), preparo mecânico com betoneira 400 l, aplicado em áreas molhadas sobre impermeabilização, acabamento não reforçado, espessura 3cm. af_07/2021</v>
      </c>
      <c r="AA2616" s="107" t="str">
        <f aca="false">IFERROR(VLOOKUP($X2616,'BASE DADOS'!$B$2:$E$16867,4,FALSE()),"-")</f>
        <v>m2</v>
      </c>
      <c r="AB2616" s="120" t="s">
        <v>16999</v>
      </c>
      <c r="AC2616" s="121" t="str">
        <f aca="false">IFERROR(VLOOKUP(AB2616,'ETAPAS ORCAM'!$B$4:$C$58,2,FALSE()),"-")</f>
        <v>B07 – IMPERMEABILIZAÇÃO</v>
      </c>
      <c r="AMH2616" s="85"/>
      <c r="AMI2616" s="85"/>
      <c r="AMJ2616" s="85"/>
    </row>
    <row r="2617" s="84" customFormat="true" ht="26.1" hidden="false" customHeight="false" outlineLevel="1" collapsed="false">
      <c r="A2617" s="69"/>
      <c r="B2617" s="86"/>
      <c r="C2617" s="105" t="str">
        <f aca="false">C2616</f>
        <v>CBM-SE</v>
      </c>
      <c r="D2617" s="106" t="str">
        <f aca="false">D2616</f>
        <v>COB</v>
      </c>
      <c r="E2617" s="106" t="str">
        <f aca="false">E2616</f>
        <v>RESERV. SUPERIOR 01 A=4,45m2</v>
      </c>
      <c r="F2617" s="107" t="str">
        <f aca="false">F2616</f>
        <v>PISO</v>
      </c>
      <c r="G2617" s="108"/>
      <c r="H2617" s="109"/>
      <c r="I2617" s="110"/>
      <c r="J2617" s="108"/>
      <c r="K2617" s="109"/>
      <c r="L2617" s="110"/>
      <c r="M2617" s="108"/>
      <c r="N2617" s="109"/>
      <c r="O2617" s="110"/>
      <c r="P2617" s="111"/>
      <c r="Q2617" s="112"/>
      <c r="R2617" s="113"/>
      <c r="S2617" s="114"/>
      <c r="T2617" s="115"/>
      <c r="U2617" s="116"/>
      <c r="V2617" s="117"/>
      <c r="W2617" s="118" t="n">
        <f aca="false">+W2616</f>
        <v>4.45</v>
      </c>
      <c r="X2617" s="119" t="n">
        <v>98556</v>
      </c>
      <c r="Y2617" s="106" t="str">
        <f aca="false">IFERROR(VLOOKUP($X2617,'BASE DADOS'!$B$2:$E$16867,2,FALSE()),"-")</f>
        <v>SINAPI</v>
      </c>
      <c r="Z2617" s="106" t="str">
        <f aca="false">IFERROR(VLOOKUP($X2617,'BASE DADOS'!$B$2:$E$16867,3,FALSE()),"-")</f>
        <v>Impermeabilização de superfície com argamassa polimérica / membrana acrílica, 4 demãos, reforçada com véu de poliéster (mav). af_06/2018</v>
      </c>
      <c r="AA2617" s="107" t="str">
        <f aca="false">IFERROR(VLOOKUP($X2617,'BASE DADOS'!$B$2:$E$16867,4,FALSE()),"-")</f>
        <v>m2</v>
      </c>
      <c r="AB2617" s="120" t="s">
        <v>16999</v>
      </c>
      <c r="AC2617" s="121" t="str">
        <f aca="false">IFERROR(VLOOKUP(AB2617,'ETAPAS ORCAM'!$B$4:$C$58,2,FALSE()),"-")</f>
        <v>B07 – IMPERMEABILIZAÇÃO</v>
      </c>
      <c r="AMH2617" s="85"/>
      <c r="AMI2617" s="85"/>
      <c r="AMJ2617" s="85"/>
    </row>
    <row r="2618" s="104" customFormat="true" ht="17.9" hidden="false" customHeight="false" outlineLevel="1" collapsed="false">
      <c r="A2618" s="69"/>
      <c r="B2618" s="86"/>
      <c r="C2618" s="280" t="str">
        <f aca="false">C2617</f>
        <v>CBM-SE</v>
      </c>
      <c r="D2618" s="281" t="str">
        <f aca="false">D2617</f>
        <v>COB</v>
      </c>
      <c r="E2618" s="281" t="str">
        <f aca="false">E2617</f>
        <v>RESERV. SUPERIOR 01 A=4,45m2</v>
      </c>
      <c r="F2618" s="282" t="s">
        <v>16939</v>
      </c>
      <c r="G2618" s="283"/>
      <c r="H2618" s="284"/>
      <c r="I2618" s="285"/>
      <c r="J2618" s="283" t="n">
        <v>9.26</v>
      </c>
      <c r="K2618" s="284"/>
      <c r="L2618" s="285"/>
      <c r="M2618" s="283" t="n">
        <v>1.7</v>
      </c>
      <c r="N2618" s="284"/>
      <c r="O2618" s="285"/>
      <c r="P2618" s="286"/>
      <c r="Q2618" s="287"/>
      <c r="R2618" s="288"/>
      <c r="S2618" s="289" t="n">
        <f aca="false">IF(G2618&lt;&gt;0,(G2618+P2618),(J2618*M2618)+P2618)</f>
        <v>15.742</v>
      </c>
      <c r="T2618" s="290" t="n">
        <f aca="false">IF(H2618&lt;&gt;0,(H2618+Q2618),(K2618*N2618)+Q2618)</f>
        <v>0</v>
      </c>
      <c r="U2618" s="291" t="n">
        <f aca="false">IF(I2618&lt;&gt;0,(I2618+R2618),(L2618*O2618)+R2618)</f>
        <v>0</v>
      </c>
      <c r="V2618" s="292" t="n">
        <f aca="false">SUM(S2618:U2618)</f>
        <v>15.742</v>
      </c>
      <c r="W2618" s="293"/>
      <c r="X2618" s="294"/>
      <c r="Y2618" s="281"/>
      <c r="Z2618" s="281"/>
      <c r="AA2618" s="282"/>
      <c r="AB2618" s="295"/>
      <c r="AC2618" s="296"/>
      <c r="AMH2618" s="85"/>
      <c r="AMI2618" s="85"/>
      <c r="AMJ2618" s="85"/>
    </row>
    <row r="2619" s="84" customFormat="true" ht="26.1" hidden="false" customHeight="false" outlineLevel="1" collapsed="false">
      <c r="A2619" s="69"/>
      <c r="B2619" s="86"/>
      <c r="C2619" s="105" t="str">
        <f aca="false">C2618</f>
        <v>CBM-SE</v>
      </c>
      <c r="D2619" s="106" t="str">
        <f aca="false">D2618</f>
        <v>COB</v>
      </c>
      <c r="E2619" s="106" t="str">
        <f aca="false">E2618</f>
        <v>RESERV. SUPERIOR 01 A=4,45m2</v>
      </c>
      <c r="F2619" s="107" t="str">
        <f aca="false">F2618</f>
        <v>PAREDE</v>
      </c>
      <c r="G2619" s="108"/>
      <c r="H2619" s="109"/>
      <c r="I2619" s="110"/>
      <c r="J2619" s="108"/>
      <c r="K2619" s="109"/>
      <c r="L2619" s="110"/>
      <c r="M2619" s="108"/>
      <c r="N2619" s="109"/>
      <c r="O2619" s="110"/>
      <c r="P2619" s="111"/>
      <c r="Q2619" s="112"/>
      <c r="R2619" s="113"/>
      <c r="S2619" s="114"/>
      <c r="T2619" s="115"/>
      <c r="U2619" s="116"/>
      <c r="V2619" s="117"/>
      <c r="W2619" s="118" t="n">
        <f aca="false">+V2618</f>
        <v>15.742</v>
      </c>
      <c r="X2619" s="119" t="n">
        <v>87879</v>
      </c>
      <c r="Y2619" s="106" t="str">
        <f aca="false">IFERROR(VLOOKUP($X2619,'BASE DADOS'!$B$2:$E$16867,2,FALSE()),"-")</f>
        <v>SINAPI</v>
      </c>
      <c r="Z2619" s="106" t="str">
        <f aca="false">IFERROR(VLOOKUP($X2619,'BASE DADOS'!$B$2:$E$16867,3,FALSE()),"-")</f>
        <v>Chapisco aplicado em alvenarias e estruturas de concreto internas, com colher de pedreiro.   argamassa traço 1:3 com preparo em betoneira 400l. af_10/2022</v>
      </c>
      <c r="AA2619" s="107" t="str">
        <f aca="false">IFERROR(VLOOKUP($X2619,'BASE DADOS'!$B$2:$E$16867,4,FALSE()),"-")</f>
        <v>m2</v>
      </c>
      <c r="AB2619" s="120" t="s">
        <v>16989</v>
      </c>
      <c r="AC2619" s="121" t="str">
        <f aca="false">IFERROR(VLOOKUP(AB2619,'ETAPAS ORCAM'!$B$4:$C$58,2,FALSE()),"-")</f>
        <v>B08 – REVESTIMENTO INTERNO – PAREDE</v>
      </c>
      <c r="AMH2619" s="85"/>
      <c r="AMI2619" s="85"/>
      <c r="AMJ2619" s="85"/>
    </row>
    <row r="2620" s="84" customFormat="true" ht="42.5" hidden="false" customHeight="false" outlineLevel="1" collapsed="false">
      <c r="A2620" s="69"/>
      <c r="B2620" s="86"/>
      <c r="C2620" s="105" t="str">
        <f aca="false">C2619</f>
        <v>CBM-SE</v>
      </c>
      <c r="D2620" s="106" t="str">
        <f aca="false">D2619</f>
        <v>COB</v>
      </c>
      <c r="E2620" s="106" t="str">
        <f aca="false">E2619</f>
        <v>RESERV. SUPERIOR 01 A=4,45m2</v>
      </c>
      <c r="F2620" s="107" t="str">
        <f aca="false">F2619</f>
        <v>PAREDE</v>
      </c>
      <c r="G2620" s="108"/>
      <c r="H2620" s="109"/>
      <c r="I2620" s="110"/>
      <c r="J2620" s="108"/>
      <c r="K2620" s="109"/>
      <c r="L2620" s="110"/>
      <c r="M2620" s="108"/>
      <c r="N2620" s="109"/>
      <c r="O2620" s="110"/>
      <c r="P2620" s="111"/>
      <c r="Q2620" s="112"/>
      <c r="R2620" s="113"/>
      <c r="S2620" s="114"/>
      <c r="T2620" s="115"/>
      <c r="U2620" s="116"/>
      <c r="V2620" s="117"/>
      <c r="W2620" s="118" t="n">
        <f aca="false">+W2619</f>
        <v>15.742</v>
      </c>
      <c r="X2620" s="119" t="n">
        <v>87535</v>
      </c>
      <c r="Y2620" s="106" t="str">
        <f aca="false">IFERROR(VLOOKUP($X2620,'BASE DADOS'!$B$2:$E$16867,2,FALSE()),"-")</f>
        <v>SINAPI</v>
      </c>
      <c r="Z2620" s="106" t="str">
        <f aca="false">IFERROR(VLOOKUP($X2620,'BASE DADOS'!$B$2:$E$16867,3,FALSE()),"-")</f>
        <v>Emboço, para recebimento de cerâmica, em argamassa traço 1:2:8, preparo mecânico com betoneira 400l, aplicado manualmente em faces internas de paredes, para ambiente com área  maior que 10m2, espessura de 20mm, com execução de taliscas. af_06/2014</v>
      </c>
      <c r="AA2620" s="107" t="str">
        <f aca="false">IFERROR(VLOOKUP($X2620,'BASE DADOS'!$B$2:$E$16867,4,FALSE()),"-")</f>
        <v>m2</v>
      </c>
      <c r="AB2620" s="120" t="s">
        <v>16989</v>
      </c>
      <c r="AC2620" s="121" t="str">
        <f aca="false">IFERROR(VLOOKUP(AB2620,'ETAPAS ORCAM'!$B$4:$C$58,2,FALSE()),"-")</f>
        <v>B08 – REVESTIMENTO INTERNO – PAREDE</v>
      </c>
      <c r="AMH2620" s="85"/>
      <c r="AMI2620" s="85"/>
      <c r="AMJ2620" s="85"/>
    </row>
    <row r="2621" s="84" customFormat="true" ht="26.1" hidden="false" customHeight="false" outlineLevel="1" collapsed="false">
      <c r="A2621" s="69"/>
      <c r="B2621" s="86"/>
      <c r="C2621" s="105" t="str">
        <f aca="false">C2620</f>
        <v>CBM-SE</v>
      </c>
      <c r="D2621" s="106" t="str">
        <f aca="false">D2620</f>
        <v>COB</v>
      </c>
      <c r="E2621" s="106" t="str">
        <f aca="false">E2620</f>
        <v>RESERV. SUPERIOR 01 A=4,45m2</v>
      </c>
      <c r="F2621" s="107" t="str">
        <f aca="false">F2620</f>
        <v>PAREDE</v>
      </c>
      <c r="G2621" s="108"/>
      <c r="H2621" s="109"/>
      <c r="I2621" s="110"/>
      <c r="J2621" s="108"/>
      <c r="K2621" s="109"/>
      <c r="L2621" s="110"/>
      <c r="M2621" s="108"/>
      <c r="N2621" s="109"/>
      <c r="O2621" s="110"/>
      <c r="P2621" s="111"/>
      <c r="Q2621" s="112"/>
      <c r="R2621" s="113"/>
      <c r="S2621" s="114"/>
      <c r="T2621" s="115"/>
      <c r="U2621" s="116"/>
      <c r="V2621" s="117"/>
      <c r="W2621" s="118" t="n">
        <f aca="false">+W2620</f>
        <v>15.742</v>
      </c>
      <c r="X2621" s="119" t="n">
        <v>98556</v>
      </c>
      <c r="Y2621" s="106" t="str">
        <f aca="false">IFERROR(VLOOKUP($X2621,'BASE DADOS'!$B$2:$E$16867,2,FALSE()),"-")</f>
        <v>SINAPI</v>
      </c>
      <c r="Z2621" s="106" t="str">
        <f aca="false">IFERROR(VLOOKUP($X2621,'BASE DADOS'!$B$2:$E$16867,3,FALSE()),"-")</f>
        <v>Impermeabilização de superfície com argamassa polimérica / membrana acrílica, 4 demãos, reforçada com véu de poliéster (mav). af_06/2018</v>
      </c>
      <c r="AA2621" s="107" t="str">
        <f aca="false">IFERROR(VLOOKUP($X2621,'BASE DADOS'!$B$2:$E$16867,4,FALSE()),"-")</f>
        <v>m2</v>
      </c>
      <c r="AB2621" s="120" t="s">
        <v>16999</v>
      </c>
      <c r="AC2621" s="121" t="str">
        <f aca="false">IFERROR(VLOOKUP(AB2621,'ETAPAS ORCAM'!$B$4:$C$58,2,FALSE()),"-")</f>
        <v>B07 – IMPERMEABILIZAÇÃO</v>
      </c>
      <c r="AMH2621" s="85"/>
      <c r="AMI2621" s="85"/>
      <c r="AMJ2621" s="85"/>
    </row>
    <row r="2622" s="104" customFormat="true" ht="17.9" hidden="false" customHeight="false" outlineLevel="1" collapsed="false">
      <c r="A2622" s="69"/>
      <c r="B2622" s="86"/>
      <c r="C2622" s="280" t="str">
        <f aca="false">C2621</f>
        <v>CBM-SE</v>
      </c>
      <c r="D2622" s="281" t="str">
        <f aca="false">D2621</f>
        <v>COB</v>
      </c>
      <c r="E2622" s="281" t="str">
        <f aca="false">E2621</f>
        <v>RESERV. SUPERIOR 01 A=4,45m2</v>
      </c>
      <c r="F2622" s="282" t="s">
        <v>16940</v>
      </c>
      <c r="G2622" s="283" t="n">
        <f aca="false">G2614</f>
        <v>4.45</v>
      </c>
      <c r="H2622" s="284"/>
      <c r="I2622" s="285"/>
      <c r="J2622" s="283"/>
      <c r="K2622" s="284"/>
      <c r="L2622" s="285"/>
      <c r="M2622" s="283"/>
      <c r="N2622" s="284"/>
      <c r="O2622" s="285"/>
      <c r="P2622" s="286"/>
      <c r="Q2622" s="287"/>
      <c r="R2622" s="288"/>
      <c r="S2622" s="289" t="n">
        <f aca="false">IF(G2622&lt;&gt;0,(G2622+P2622),(J2622*M2622)+P2622)</f>
        <v>4.45</v>
      </c>
      <c r="T2622" s="290" t="n">
        <f aca="false">IF(H2622&lt;&gt;0,(H2622+Q2622),(K2622*N2622)+Q2622)</f>
        <v>0</v>
      </c>
      <c r="U2622" s="291" t="n">
        <f aca="false">IF(I2622&lt;&gt;0,(I2622+R2622),(L2622*O2622)+R2622)</f>
        <v>0</v>
      </c>
      <c r="V2622" s="292" t="n">
        <f aca="false">SUM(S2622:U2622)</f>
        <v>4.45</v>
      </c>
      <c r="W2622" s="293"/>
      <c r="X2622" s="294"/>
      <c r="Y2622" s="281"/>
      <c r="Z2622" s="281"/>
      <c r="AA2622" s="282"/>
      <c r="AB2622" s="295"/>
      <c r="AC2622" s="296"/>
      <c r="AMH2622" s="85"/>
      <c r="AMI2622" s="85"/>
      <c r="AMJ2622" s="85"/>
    </row>
    <row r="2623" s="84" customFormat="true" ht="17.9" hidden="false" customHeight="false" outlineLevel="1" collapsed="false">
      <c r="A2623" s="69"/>
      <c r="B2623" s="86"/>
      <c r="C2623" s="105" t="str">
        <f aca="false">C2622</f>
        <v>CBM-SE</v>
      </c>
      <c r="D2623" s="106" t="str">
        <f aca="false">D2622</f>
        <v>COB</v>
      </c>
      <c r="E2623" s="106" t="str">
        <f aca="false">E2622</f>
        <v>RESERV. SUPERIOR 01 A=4,45m2</v>
      </c>
      <c r="F2623" s="107" t="str">
        <f aca="false">F2622</f>
        <v>TETO</v>
      </c>
      <c r="G2623" s="108"/>
      <c r="H2623" s="109"/>
      <c r="I2623" s="110"/>
      <c r="J2623" s="108"/>
      <c r="K2623" s="109"/>
      <c r="L2623" s="110"/>
      <c r="M2623" s="108"/>
      <c r="N2623" s="109"/>
      <c r="O2623" s="110"/>
      <c r="P2623" s="111"/>
      <c r="Q2623" s="112"/>
      <c r="R2623" s="113"/>
      <c r="S2623" s="114"/>
      <c r="T2623" s="115"/>
      <c r="U2623" s="116"/>
      <c r="V2623" s="117"/>
      <c r="W2623" s="118" t="n">
        <f aca="false">+V2622</f>
        <v>4.45</v>
      </c>
      <c r="X2623" s="119" t="n">
        <v>3313</v>
      </c>
      <c r="Y2623" s="106" t="str">
        <f aca="false">IFERROR(VLOOKUP($X2623,'BASE DADOS'!$B$2:$E$16867,2,FALSE()),"-")</f>
        <v>ORSE</v>
      </c>
      <c r="Z2623" s="106" t="str">
        <f aca="false">IFERROR(VLOOKUP($X2623,'BASE DADOS'!$B$2:$E$16867,3,FALSE()),"-")</f>
        <v>Chapisco em teto, e=5mm, com argamassa traço t2 - 1:3  (cimento / areia /adesivo bianco) - Revisada 08/2015</v>
      </c>
      <c r="AA2623" s="107" t="str">
        <f aca="false">IFERROR(VLOOKUP($X2623,'BASE DADOS'!$B$2:$E$16867,4,FALSE()),"-")</f>
        <v>m2</v>
      </c>
      <c r="AB2623" s="120" t="s">
        <v>16991</v>
      </c>
      <c r="AC2623" s="121" t="str">
        <f aca="false">IFERROR(VLOOKUP(AB2623,'ETAPAS ORCAM'!$B$4:$C$58,2,FALSE()),"-")</f>
        <v>B09 – REVESTIMENTO INTERNO – TETO</v>
      </c>
      <c r="AMH2623" s="85"/>
      <c r="AMI2623" s="85"/>
      <c r="AMJ2623" s="85"/>
    </row>
    <row r="2624" s="84" customFormat="true" ht="42.5" hidden="false" customHeight="false" outlineLevel="1" collapsed="false">
      <c r="A2624" s="69"/>
      <c r="B2624" s="86"/>
      <c r="C2624" s="105" t="str">
        <f aca="false">C2623</f>
        <v>CBM-SE</v>
      </c>
      <c r="D2624" s="106" t="str">
        <f aca="false">D2623</f>
        <v>COB</v>
      </c>
      <c r="E2624" s="106" t="str">
        <f aca="false">E2623</f>
        <v>RESERV. SUPERIOR 01 A=4,45m2</v>
      </c>
      <c r="F2624" s="107" t="str">
        <f aca="false">F2623</f>
        <v>TETO</v>
      </c>
      <c r="G2624" s="108"/>
      <c r="H2624" s="109"/>
      <c r="I2624" s="110"/>
      <c r="J2624" s="108"/>
      <c r="K2624" s="109"/>
      <c r="L2624" s="110"/>
      <c r="M2624" s="108"/>
      <c r="N2624" s="109"/>
      <c r="O2624" s="110"/>
      <c r="P2624" s="111"/>
      <c r="Q2624" s="112"/>
      <c r="R2624" s="113"/>
      <c r="S2624" s="114"/>
      <c r="T2624" s="115"/>
      <c r="U2624" s="116"/>
      <c r="V2624" s="117"/>
      <c r="W2624" s="118" t="n">
        <f aca="false">+W2623</f>
        <v>4.45</v>
      </c>
      <c r="X2624" s="119" t="n">
        <v>87535</v>
      </c>
      <c r="Y2624" s="106" t="str">
        <f aca="false">IFERROR(VLOOKUP($X2624,'BASE DADOS'!$B$2:$E$16867,2,FALSE()),"-")</f>
        <v>SINAPI</v>
      </c>
      <c r="Z2624" s="106" t="str">
        <f aca="false">IFERROR(VLOOKUP($X2624,'BASE DADOS'!$B$2:$E$16867,3,FALSE()),"-")</f>
        <v>Emboço, para recebimento de cerâmica, em argamassa traço 1:2:8, preparo mecânico com betoneira 400l, aplicado manualmente em faces internas de paredes, para ambiente com área  maior que 10m2, espessura de 20mm, com execução de taliscas. af_06/2014</v>
      </c>
      <c r="AA2624" s="107" t="str">
        <f aca="false">IFERROR(VLOOKUP($X2624,'BASE DADOS'!$B$2:$E$16867,4,FALSE()),"-")</f>
        <v>m2</v>
      </c>
      <c r="AB2624" s="120" t="s">
        <v>16991</v>
      </c>
      <c r="AC2624" s="121" t="str">
        <f aca="false">IFERROR(VLOOKUP(AB2624,'ETAPAS ORCAM'!$B$4:$C$58,2,FALSE()),"-")</f>
        <v>B09 – REVESTIMENTO INTERNO – TETO</v>
      </c>
      <c r="AMH2624" s="85"/>
      <c r="AMI2624" s="85"/>
      <c r="AMJ2624" s="85"/>
    </row>
    <row r="2625" s="84" customFormat="true" ht="26.1" hidden="false" customHeight="false" outlineLevel="1" collapsed="false">
      <c r="A2625" s="69"/>
      <c r="B2625" s="86"/>
      <c r="C2625" s="105" t="str">
        <f aca="false">C2624</f>
        <v>CBM-SE</v>
      </c>
      <c r="D2625" s="106" t="str">
        <f aca="false">D2624</f>
        <v>COB</v>
      </c>
      <c r="E2625" s="106" t="str">
        <f aca="false">E2624</f>
        <v>RESERV. SUPERIOR 01 A=4,45m2</v>
      </c>
      <c r="F2625" s="107" t="str">
        <f aca="false">F2624</f>
        <v>TETO</v>
      </c>
      <c r="G2625" s="108"/>
      <c r="H2625" s="109"/>
      <c r="I2625" s="110"/>
      <c r="J2625" s="108"/>
      <c r="K2625" s="109"/>
      <c r="L2625" s="110"/>
      <c r="M2625" s="108"/>
      <c r="N2625" s="109"/>
      <c r="O2625" s="110"/>
      <c r="P2625" s="111"/>
      <c r="Q2625" s="112"/>
      <c r="R2625" s="113"/>
      <c r="S2625" s="114"/>
      <c r="T2625" s="115"/>
      <c r="U2625" s="116"/>
      <c r="V2625" s="117"/>
      <c r="W2625" s="118" t="n">
        <f aca="false">+W2624</f>
        <v>4.45</v>
      </c>
      <c r="X2625" s="119" t="n">
        <v>98556</v>
      </c>
      <c r="Y2625" s="106" t="str">
        <f aca="false">IFERROR(VLOOKUP($X2625,'BASE DADOS'!$B$2:$E$16867,2,FALSE()),"-")</f>
        <v>SINAPI</v>
      </c>
      <c r="Z2625" s="106" t="str">
        <f aca="false">IFERROR(VLOOKUP($X2625,'BASE DADOS'!$B$2:$E$16867,3,FALSE()),"-")</f>
        <v>Impermeabilização de superfície com argamassa polimérica / membrana acrílica, 4 demãos, reforçada com véu de poliéster (mav). af_06/2018</v>
      </c>
      <c r="AA2625" s="107" t="str">
        <f aca="false">IFERROR(VLOOKUP($X2625,'BASE DADOS'!$B$2:$E$16867,4,FALSE()),"-")</f>
        <v>m2</v>
      </c>
      <c r="AB2625" s="120" t="s">
        <v>16999</v>
      </c>
      <c r="AC2625" s="121" t="str">
        <f aca="false">IFERROR(VLOOKUP(AB2625,'ETAPAS ORCAM'!$B$4:$C$58,2,FALSE()),"-")</f>
        <v>B07 – IMPERMEABILIZAÇÃO</v>
      </c>
      <c r="AMH2625" s="85"/>
      <c r="AMI2625" s="85"/>
      <c r="AMJ2625" s="85"/>
    </row>
    <row r="2626" s="104" customFormat="true" ht="17.9" hidden="false" customHeight="false" outlineLevel="1" collapsed="false">
      <c r="A2626" s="69"/>
      <c r="B2626" s="86"/>
      <c r="C2626" s="280" t="str">
        <f aca="false">C2625</f>
        <v>CBM-SE</v>
      </c>
      <c r="D2626" s="281" t="str">
        <f aca="false">D2625</f>
        <v>COB</v>
      </c>
      <c r="E2626" s="281" t="str">
        <f aca="false">E2625</f>
        <v>RESERV. SUPERIOR 01 A=4,45m2</v>
      </c>
      <c r="F2626" s="282" t="s">
        <v>17082</v>
      </c>
      <c r="G2626" s="283" t="n">
        <f aca="false">G2614*M2618</f>
        <v>7.565</v>
      </c>
      <c r="H2626" s="284"/>
      <c r="I2626" s="285"/>
      <c r="J2626" s="283"/>
      <c r="K2626" s="284"/>
      <c r="L2626" s="285"/>
      <c r="M2626" s="283"/>
      <c r="N2626" s="284"/>
      <c r="O2626" s="285"/>
      <c r="P2626" s="286"/>
      <c r="Q2626" s="287"/>
      <c r="R2626" s="288"/>
      <c r="S2626" s="289" t="n">
        <f aca="false">IF(G2626&lt;&gt;0,(G2626+P2626),(J2626*M2626)+P2626)</f>
        <v>7.565</v>
      </c>
      <c r="T2626" s="290" t="n">
        <f aca="false">IF(H2626&lt;&gt;0,(H2626+Q2626),(K2626*N2626)+Q2626)</f>
        <v>0</v>
      </c>
      <c r="U2626" s="291" t="n">
        <f aca="false">IF(I2626&lt;&gt;0,(I2626+R2626),(L2626*O2626)+R2626)</f>
        <v>0</v>
      </c>
      <c r="V2626" s="292" t="n">
        <f aca="false">SUM(S2626:U2626)</f>
        <v>7.565</v>
      </c>
      <c r="W2626" s="293"/>
      <c r="X2626" s="294"/>
      <c r="Y2626" s="281"/>
      <c r="Z2626" s="281"/>
      <c r="AA2626" s="282"/>
      <c r="AB2626" s="295"/>
      <c r="AC2626" s="296"/>
      <c r="AMH2626" s="85"/>
      <c r="AMI2626" s="85"/>
      <c r="AMJ2626" s="85"/>
    </row>
    <row r="2627" s="84" customFormat="true" ht="17.9" hidden="false" customHeight="false" outlineLevel="1" collapsed="false">
      <c r="A2627" s="69"/>
      <c r="B2627" s="86"/>
      <c r="C2627" s="105" t="str">
        <f aca="false">C2626</f>
        <v>CBM-SE</v>
      </c>
      <c r="D2627" s="106" t="str">
        <f aca="false">D2626</f>
        <v>COB</v>
      </c>
      <c r="E2627" s="106" t="str">
        <f aca="false">E2626</f>
        <v>RESERV. SUPERIOR 01 A=4,45m2</v>
      </c>
      <c r="F2627" s="107" t="str">
        <f aca="false">F2626</f>
        <v>LIMPEZA</v>
      </c>
      <c r="G2627" s="108"/>
      <c r="H2627" s="109"/>
      <c r="I2627" s="110"/>
      <c r="J2627" s="108"/>
      <c r="K2627" s="109"/>
      <c r="L2627" s="110"/>
      <c r="M2627" s="108"/>
      <c r="N2627" s="109"/>
      <c r="O2627" s="110"/>
      <c r="P2627" s="111"/>
      <c r="Q2627" s="112"/>
      <c r="R2627" s="113"/>
      <c r="S2627" s="114"/>
      <c r="T2627" s="115"/>
      <c r="U2627" s="116"/>
      <c r="V2627" s="117"/>
      <c r="W2627" s="118" t="n">
        <f aca="false">+V2626</f>
        <v>7.565</v>
      </c>
      <c r="X2627" s="119" t="n">
        <v>10308</v>
      </c>
      <c r="Y2627" s="106" t="str">
        <f aca="false">IFERROR(VLOOKUP($X2627,'BASE DADOS'!$B$2:$E$16867,2,FALSE()),"-")</f>
        <v>ORSE</v>
      </c>
      <c r="Z2627" s="106" t="str">
        <f aca="false">IFERROR(VLOOKUP($X2627,'BASE DADOS'!$B$2:$E$16867,3,FALSE()),"-")</f>
        <v>Limpeza de reservatório</v>
      </c>
      <c r="AA2627" s="107" t="str">
        <f aca="false">IFERROR(VLOOKUP($X2627,'BASE DADOS'!$B$2:$E$16867,4,FALSE()),"-")</f>
        <v>m3</v>
      </c>
      <c r="AB2627" s="120" t="s">
        <v>16988</v>
      </c>
      <c r="AC2627" s="121" t="str">
        <f aca="false">IFERROR(VLOOKUP(AB2627,'ETAPAS ORCAM'!$B$4:$C$58,2,FALSE()),"-")</f>
        <v>B39 – LIMPEZA FINAL</v>
      </c>
      <c r="AMH2627" s="85"/>
      <c r="AMI2627" s="85"/>
      <c r="AMJ2627" s="85"/>
    </row>
    <row r="2628" s="84" customFormat="true" ht="12.8" hidden="false" customHeight="false" outlineLevel="1" collapsed="false">
      <c r="A2628" s="69"/>
      <c r="B2628" s="86"/>
      <c r="C2628" s="122"/>
      <c r="D2628" s="123"/>
      <c r="E2628" s="123"/>
      <c r="F2628" s="124"/>
      <c r="G2628" s="125"/>
      <c r="H2628" s="126"/>
      <c r="I2628" s="127"/>
      <c r="J2628" s="125"/>
      <c r="K2628" s="126"/>
      <c r="L2628" s="127"/>
      <c r="M2628" s="125"/>
      <c r="N2628" s="126"/>
      <c r="O2628" s="127"/>
      <c r="P2628" s="128"/>
      <c r="Q2628" s="129"/>
      <c r="R2628" s="130"/>
      <c r="S2628" s="131"/>
      <c r="T2628" s="132"/>
      <c r="U2628" s="133"/>
      <c r="V2628" s="134"/>
      <c r="W2628" s="135"/>
      <c r="X2628" s="136"/>
      <c r="Y2628" s="123"/>
      <c r="Z2628" s="123"/>
      <c r="AA2628" s="124"/>
      <c r="AB2628" s="137"/>
      <c r="AC2628" s="138"/>
      <c r="AMH2628" s="85"/>
      <c r="AMI2628" s="85"/>
      <c r="AMJ2628" s="85"/>
    </row>
    <row r="2629" s="84" customFormat="true" ht="12.8" hidden="false" customHeight="false" outlineLevel="0" collapsed="false">
      <c r="A2629" s="69"/>
      <c r="B2629" s="86"/>
      <c r="C2629" s="139"/>
      <c r="D2629" s="139"/>
      <c r="E2629" s="139"/>
      <c r="F2629" s="139"/>
      <c r="G2629" s="140"/>
      <c r="H2629" s="140"/>
      <c r="I2629" s="140"/>
      <c r="J2629" s="140"/>
      <c r="K2629" s="140"/>
      <c r="L2629" s="140"/>
      <c r="M2629" s="140"/>
      <c r="N2629" s="140"/>
      <c r="O2629" s="140"/>
      <c r="P2629" s="141"/>
      <c r="Q2629" s="141"/>
      <c r="R2629" s="141"/>
      <c r="S2629" s="142"/>
      <c r="T2629" s="142"/>
      <c r="U2629" s="142"/>
      <c r="V2629" s="142"/>
      <c r="W2629" s="143"/>
      <c r="X2629" s="144"/>
      <c r="Y2629" s="139"/>
      <c r="Z2629" s="139"/>
      <c r="AA2629" s="139"/>
      <c r="AB2629" s="145"/>
      <c r="AC2629" s="146"/>
      <c r="AMH2629" s="85"/>
      <c r="AMI2629" s="85"/>
      <c r="AMJ2629" s="85"/>
    </row>
    <row r="2630" s="84" customFormat="true" ht="17.9" hidden="false" customHeight="false" outlineLevel="0" collapsed="false">
      <c r="A2630" s="69"/>
      <c r="B2630" s="70" t="s">
        <v>17021</v>
      </c>
      <c r="C2630" s="267" t="s">
        <v>16962</v>
      </c>
      <c r="D2630" s="268" t="s">
        <v>17076</v>
      </c>
      <c r="E2630" s="268" t="s">
        <v>17083</v>
      </c>
      <c r="F2630" s="269"/>
      <c r="G2630" s="270"/>
      <c r="H2630" s="271"/>
      <c r="I2630" s="272"/>
      <c r="J2630" s="270"/>
      <c r="K2630" s="271"/>
      <c r="L2630" s="272"/>
      <c r="M2630" s="270"/>
      <c r="N2630" s="271"/>
      <c r="O2630" s="272"/>
      <c r="P2630" s="270"/>
      <c r="Q2630" s="271"/>
      <c r="R2630" s="272"/>
      <c r="S2630" s="273"/>
      <c r="T2630" s="274"/>
      <c r="U2630" s="275"/>
      <c r="V2630" s="276"/>
      <c r="W2630" s="277"/>
      <c r="X2630" s="267"/>
      <c r="Y2630" s="268"/>
      <c r="Z2630" s="268"/>
      <c r="AA2630" s="269"/>
      <c r="AB2630" s="278"/>
      <c r="AC2630" s="279"/>
      <c r="AMH2630" s="85"/>
      <c r="AMI2630" s="85"/>
      <c r="AMJ2630" s="85"/>
    </row>
    <row r="2631" s="104" customFormat="true" ht="17.9" hidden="false" customHeight="false" outlineLevel="1" collapsed="false">
      <c r="A2631" s="69"/>
      <c r="B2631" s="86"/>
      <c r="C2631" s="280" t="str">
        <f aca="false">C2630</f>
        <v>CBM-SE</v>
      </c>
      <c r="D2631" s="281" t="str">
        <f aca="false">D2630</f>
        <v>COB</v>
      </c>
      <c r="E2631" s="281" t="str">
        <f aca="false">E2630</f>
        <v>RESERV. SUPERIOR 02 A=4,45m2</v>
      </c>
      <c r="F2631" s="282" t="s">
        <v>16938</v>
      </c>
      <c r="G2631" s="283" t="n">
        <v>4.45</v>
      </c>
      <c r="H2631" s="284"/>
      <c r="I2631" s="285"/>
      <c r="J2631" s="283"/>
      <c r="K2631" s="284"/>
      <c r="L2631" s="285"/>
      <c r="M2631" s="283"/>
      <c r="N2631" s="284"/>
      <c r="O2631" s="285"/>
      <c r="P2631" s="286"/>
      <c r="Q2631" s="287"/>
      <c r="R2631" s="288"/>
      <c r="S2631" s="289" t="n">
        <f aca="false">IF(G2631&lt;&gt;0,(G2631+P2631),(J2631*M2631)+P2631)</f>
        <v>4.45</v>
      </c>
      <c r="T2631" s="290" t="n">
        <f aca="false">IF(H2631&lt;&gt;0,(H2631+Q2631),(K2631*N2631)+Q2631)</f>
        <v>0</v>
      </c>
      <c r="U2631" s="291" t="n">
        <f aca="false">IF(I2631&lt;&gt;0,(I2631+R2631),(L2631*O2631)+R2631)</f>
        <v>0</v>
      </c>
      <c r="V2631" s="292" t="n">
        <f aca="false">SUM(S2631:U2631)</f>
        <v>4.45</v>
      </c>
      <c r="W2631" s="293"/>
      <c r="X2631" s="294"/>
      <c r="Y2631" s="281"/>
      <c r="Z2631" s="281"/>
      <c r="AA2631" s="282"/>
      <c r="AB2631" s="295"/>
      <c r="AC2631" s="296"/>
      <c r="AMH2631" s="85"/>
      <c r="AMI2631" s="85"/>
      <c r="AMJ2631" s="85"/>
    </row>
    <row r="2632" s="84" customFormat="true" ht="17.9" hidden="false" customHeight="false" outlineLevel="1" collapsed="false">
      <c r="A2632" s="69"/>
      <c r="B2632" s="86"/>
      <c r="C2632" s="105" t="str">
        <f aca="false">C2631</f>
        <v>CBM-SE</v>
      </c>
      <c r="D2632" s="106" t="str">
        <f aca="false">D2631</f>
        <v>COB</v>
      </c>
      <c r="E2632" s="106" t="str">
        <f aca="false">E2631</f>
        <v>RESERV. SUPERIOR 02 A=4,45m2</v>
      </c>
      <c r="F2632" s="107" t="str">
        <f aca="false">F2631</f>
        <v>PISO</v>
      </c>
      <c r="G2632" s="108"/>
      <c r="H2632" s="109"/>
      <c r="I2632" s="110"/>
      <c r="J2632" s="108"/>
      <c r="K2632" s="109"/>
      <c r="L2632" s="110"/>
      <c r="M2632" s="108"/>
      <c r="N2632" s="109"/>
      <c r="O2632" s="110"/>
      <c r="P2632" s="111"/>
      <c r="Q2632" s="112"/>
      <c r="R2632" s="113"/>
      <c r="S2632" s="114"/>
      <c r="T2632" s="115"/>
      <c r="U2632" s="116"/>
      <c r="V2632" s="117"/>
      <c r="W2632" s="118" t="n">
        <f aca="false">+V2631</f>
        <v>4.45</v>
      </c>
      <c r="X2632" s="119" t="n">
        <v>99811</v>
      </c>
      <c r="Y2632" s="106" t="str">
        <f aca="false">IFERROR(VLOOKUP($X2632,'BASE DADOS'!$B$2:$E$16867,2,FALSE()),"-")</f>
        <v>SINAPI</v>
      </c>
      <c r="Z2632" s="106" t="str">
        <f aca="false">IFERROR(VLOOKUP($X2632,'BASE DADOS'!$B$2:$E$16867,3,FALSE()),"-")</f>
        <v>Limpeza de contrapiso com vassoura a seco. af_04/2019</v>
      </c>
      <c r="AA2632" s="107" t="str">
        <f aca="false">IFERROR(VLOOKUP($X2632,'BASE DADOS'!$B$2:$E$16867,4,FALSE()),"-")</f>
        <v>m2</v>
      </c>
      <c r="AB2632" s="120" t="s">
        <v>16999</v>
      </c>
      <c r="AC2632" s="121" t="str">
        <f aca="false">IFERROR(VLOOKUP(AB2632,'ETAPAS ORCAM'!$B$4:$C$58,2,FALSE()),"-")</f>
        <v>B07 – IMPERMEABILIZAÇÃO</v>
      </c>
      <c r="AMH2632" s="85"/>
      <c r="AMI2632" s="85"/>
      <c r="AMJ2632" s="85"/>
    </row>
    <row r="2633" s="84" customFormat="true" ht="34.3" hidden="false" customHeight="false" outlineLevel="1" collapsed="false">
      <c r="A2633" s="69"/>
      <c r="B2633" s="86"/>
      <c r="C2633" s="105" t="str">
        <f aca="false">C2632</f>
        <v>CBM-SE</v>
      </c>
      <c r="D2633" s="106" t="str">
        <f aca="false">D2632</f>
        <v>COB</v>
      </c>
      <c r="E2633" s="106" t="str">
        <f aca="false">E2632</f>
        <v>RESERV. SUPERIOR 02 A=4,45m2</v>
      </c>
      <c r="F2633" s="107" t="str">
        <f aca="false">F2632</f>
        <v>PISO</v>
      </c>
      <c r="G2633" s="108"/>
      <c r="H2633" s="109"/>
      <c r="I2633" s="110"/>
      <c r="J2633" s="108"/>
      <c r="K2633" s="109"/>
      <c r="L2633" s="110"/>
      <c r="M2633" s="108"/>
      <c r="N2633" s="109"/>
      <c r="O2633" s="110"/>
      <c r="P2633" s="111"/>
      <c r="Q2633" s="112"/>
      <c r="R2633" s="113"/>
      <c r="S2633" s="114"/>
      <c r="T2633" s="115"/>
      <c r="U2633" s="116"/>
      <c r="V2633" s="117"/>
      <c r="W2633" s="118" t="n">
        <f aca="false">W2632</f>
        <v>4.45</v>
      </c>
      <c r="X2633" s="119" t="n">
        <v>87755</v>
      </c>
      <c r="Y2633" s="106" t="str">
        <f aca="false">IFERROR(VLOOKUP($X2633,'BASE DADOS'!$B$2:$E$16867,2,FALSE()),"-")</f>
        <v>SINAPI</v>
      </c>
      <c r="Z2633" s="106" t="str">
        <f aca="false">IFERROR(VLOOKUP($X2633,'BASE DADOS'!$B$2:$E$16867,3,FALSE()),"-")</f>
        <v>Contrapiso em argamassa traço 1:4 (cimento e areia), preparo mecânico com betoneira 400 l, aplicado em áreas molhadas sobre impermeabilização, acabamento não reforçado, espessura 3cm. af_07/2021</v>
      </c>
      <c r="AA2633" s="107" t="str">
        <f aca="false">IFERROR(VLOOKUP($X2633,'BASE DADOS'!$B$2:$E$16867,4,FALSE()),"-")</f>
        <v>m2</v>
      </c>
      <c r="AB2633" s="120" t="s">
        <v>16999</v>
      </c>
      <c r="AC2633" s="121" t="str">
        <f aca="false">IFERROR(VLOOKUP(AB2633,'ETAPAS ORCAM'!$B$4:$C$58,2,FALSE()),"-")</f>
        <v>B07 – IMPERMEABILIZAÇÃO</v>
      </c>
      <c r="AMH2633" s="85"/>
      <c r="AMI2633" s="85"/>
      <c r="AMJ2633" s="85"/>
    </row>
    <row r="2634" s="84" customFormat="true" ht="26.1" hidden="false" customHeight="false" outlineLevel="1" collapsed="false">
      <c r="A2634" s="69"/>
      <c r="B2634" s="86"/>
      <c r="C2634" s="105" t="str">
        <f aca="false">C2633</f>
        <v>CBM-SE</v>
      </c>
      <c r="D2634" s="106" t="str">
        <f aca="false">D2633</f>
        <v>COB</v>
      </c>
      <c r="E2634" s="106" t="str">
        <f aca="false">E2633</f>
        <v>RESERV. SUPERIOR 02 A=4,45m2</v>
      </c>
      <c r="F2634" s="107" t="str">
        <f aca="false">F2633</f>
        <v>PISO</v>
      </c>
      <c r="G2634" s="108"/>
      <c r="H2634" s="109"/>
      <c r="I2634" s="110"/>
      <c r="J2634" s="108"/>
      <c r="K2634" s="109"/>
      <c r="L2634" s="110"/>
      <c r="M2634" s="108"/>
      <c r="N2634" s="109"/>
      <c r="O2634" s="110"/>
      <c r="P2634" s="111"/>
      <c r="Q2634" s="112"/>
      <c r="R2634" s="113"/>
      <c r="S2634" s="114"/>
      <c r="T2634" s="115"/>
      <c r="U2634" s="116"/>
      <c r="V2634" s="117"/>
      <c r="W2634" s="118" t="n">
        <f aca="false">+W2633</f>
        <v>4.45</v>
      </c>
      <c r="X2634" s="119" t="n">
        <v>98556</v>
      </c>
      <c r="Y2634" s="106" t="str">
        <f aca="false">IFERROR(VLOOKUP($X2634,'BASE DADOS'!$B$2:$E$16867,2,FALSE()),"-")</f>
        <v>SINAPI</v>
      </c>
      <c r="Z2634" s="106" t="str">
        <f aca="false">IFERROR(VLOOKUP($X2634,'BASE DADOS'!$B$2:$E$16867,3,FALSE()),"-")</f>
        <v>Impermeabilização de superfície com argamassa polimérica / membrana acrílica, 4 demãos, reforçada com véu de poliéster (mav). af_06/2018</v>
      </c>
      <c r="AA2634" s="107" t="str">
        <f aca="false">IFERROR(VLOOKUP($X2634,'BASE DADOS'!$B$2:$E$16867,4,FALSE()),"-")</f>
        <v>m2</v>
      </c>
      <c r="AB2634" s="120" t="s">
        <v>16999</v>
      </c>
      <c r="AC2634" s="121" t="str">
        <f aca="false">IFERROR(VLOOKUP(AB2634,'ETAPAS ORCAM'!$B$4:$C$58,2,FALSE()),"-")</f>
        <v>B07 – IMPERMEABILIZAÇÃO</v>
      </c>
      <c r="AMH2634" s="85"/>
      <c r="AMI2634" s="85"/>
      <c r="AMJ2634" s="85"/>
    </row>
    <row r="2635" s="104" customFormat="true" ht="17.9" hidden="false" customHeight="false" outlineLevel="1" collapsed="false">
      <c r="A2635" s="69"/>
      <c r="B2635" s="86"/>
      <c r="C2635" s="280" t="str">
        <f aca="false">C2634</f>
        <v>CBM-SE</v>
      </c>
      <c r="D2635" s="281" t="str">
        <f aca="false">D2634</f>
        <v>COB</v>
      </c>
      <c r="E2635" s="281" t="str">
        <f aca="false">E2634</f>
        <v>RESERV. SUPERIOR 02 A=4,45m2</v>
      </c>
      <c r="F2635" s="282" t="s">
        <v>16939</v>
      </c>
      <c r="G2635" s="283"/>
      <c r="H2635" s="284"/>
      <c r="I2635" s="285"/>
      <c r="J2635" s="283" t="n">
        <v>9.26</v>
      </c>
      <c r="K2635" s="284"/>
      <c r="L2635" s="285"/>
      <c r="M2635" s="283" t="n">
        <v>1.7</v>
      </c>
      <c r="N2635" s="284"/>
      <c r="O2635" s="285"/>
      <c r="P2635" s="286"/>
      <c r="Q2635" s="287"/>
      <c r="R2635" s="288"/>
      <c r="S2635" s="289" t="n">
        <f aca="false">IF(G2635&lt;&gt;0,(G2635+P2635),(J2635*M2635)+P2635)</f>
        <v>15.742</v>
      </c>
      <c r="T2635" s="290" t="n">
        <f aca="false">IF(H2635&lt;&gt;0,(H2635+Q2635),(K2635*N2635)+Q2635)</f>
        <v>0</v>
      </c>
      <c r="U2635" s="291" t="n">
        <f aca="false">IF(I2635&lt;&gt;0,(I2635+R2635),(L2635*O2635)+R2635)</f>
        <v>0</v>
      </c>
      <c r="V2635" s="292" t="n">
        <f aca="false">SUM(S2635:U2635)</f>
        <v>15.742</v>
      </c>
      <c r="W2635" s="293"/>
      <c r="X2635" s="294"/>
      <c r="Y2635" s="281"/>
      <c r="Z2635" s="281"/>
      <c r="AA2635" s="282"/>
      <c r="AB2635" s="295"/>
      <c r="AC2635" s="296"/>
      <c r="AMH2635" s="85"/>
      <c r="AMI2635" s="85"/>
      <c r="AMJ2635" s="85"/>
    </row>
    <row r="2636" s="84" customFormat="true" ht="26.1" hidden="false" customHeight="false" outlineLevel="1" collapsed="false">
      <c r="A2636" s="69"/>
      <c r="B2636" s="86"/>
      <c r="C2636" s="105" t="str">
        <f aca="false">C2635</f>
        <v>CBM-SE</v>
      </c>
      <c r="D2636" s="106" t="str">
        <f aca="false">D2635</f>
        <v>COB</v>
      </c>
      <c r="E2636" s="106" t="str">
        <f aca="false">E2635</f>
        <v>RESERV. SUPERIOR 02 A=4,45m2</v>
      </c>
      <c r="F2636" s="107" t="str">
        <f aca="false">F2635</f>
        <v>PAREDE</v>
      </c>
      <c r="G2636" s="108"/>
      <c r="H2636" s="109"/>
      <c r="I2636" s="110"/>
      <c r="J2636" s="108"/>
      <c r="K2636" s="109"/>
      <c r="L2636" s="110"/>
      <c r="M2636" s="108"/>
      <c r="N2636" s="109"/>
      <c r="O2636" s="110"/>
      <c r="P2636" s="111"/>
      <c r="Q2636" s="112"/>
      <c r="R2636" s="113"/>
      <c r="S2636" s="114"/>
      <c r="T2636" s="115"/>
      <c r="U2636" s="116"/>
      <c r="V2636" s="117"/>
      <c r="W2636" s="118" t="n">
        <f aca="false">+V2635</f>
        <v>15.742</v>
      </c>
      <c r="X2636" s="119" t="n">
        <v>87879</v>
      </c>
      <c r="Y2636" s="106" t="str">
        <f aca="false">IFERROR(VLOOKUP($X2636,'BASE DADOS'!$B$2:$E$16867,2,FALSE()),"-")</f>
        <v>SINAPI</v>
      </c>
      <c r="Z2636" s="106" t="str">
        <f aca="false">IFERROR(VLOOKUP($X2636,'BASE DADOS'!$B$2:$E$16867,3,FALSE()),"-")</f>
        <v>Chapisco aplicado em alvenarias e estruturas de concreto internas, com colher de pedreiro.   argamassa traço 1:3 com preparo em betoneira 400l. af_10/2022</v>
      </c>
      <c r="AA2636" s="107" t="str">
        <f aca="false">IFERROR(VLOOKUP($X2636,'BASE DADOS'!$B$2:$E$16867,4,FALSE()),"-")</f>
        <v>m2</v>
      </c>
      <c r="AB2636" s="120" t="s">
        <v>16989</v>
      </c>
      <c r="AC2636" s="121" t="str">
        <f aca="false">IFERROR(VLOOKUP(AB2636,'ETAPAS ORCAM'!$B$4:$C$58,2,FALSE()),"-")</f>
        <v>B08 – REVESTIMENTO INTERNO – PAREDE</v>
      </c>
      <c r="AMH2636" s="85"/>
      <c r="AMI2636" s="85"/>
      <c r="AMJ2636" s="85"/>
    </row>
    <row r="2637" s="84" customFormat="true" ht="42.5" hidden="false" customHeight="false" outlineLevel="1" collapsed="false">
      <c r="A2637" s="69"/>
      <c r="B2637" s="86"/>
      <c r="C2637" s="105" t="str">
        <f aca="false">C2636</f>
        <v>CBM-SE</v>
      </c>
      <c r="D2637" s="106" t="str">
        <f aca="false">D2636</f>
        <v>COB</v>
      </c>
      <c r="E2637" s="106" t="str">
        <f aca="false">E2636</f>
        <v>RESERV. SUPERIOR 02 A=4,45m2</v>
      </c>
      <c r="F2637" s="107" t="str">
        <f aca="false">F2636</f>
        <v>PAREDE</v>
      </c>
      <c r="G2637" s="108"/>
      <c r="H2637" s="109"/>
      <c r="I2637" s="110"/>
      <c r="J2637" s="108"/>
      <c r="K2637" s="109"/>
      <c r="L2637" s="110"/>
      <c r="M2637" s="108"/>
      <c r="N2637" s="109"/>
      <c r="O2637" s="110"/>
      <c r="P2637" s="111"/>
      <c r="Q2637" s="112"/>
      <c r="R2637" s="113"/>
      <c r="S2637" s="114"/>
      <c r="T2637" s="115"/>
      <c r="U2637" s="116"/>
      <c r="V2637" s="117"/>
      <c r="W2637" s="118" t="n">
        <f aca="false">+W2636</f>
        <v>15.742</v>
      </c>
      <c r="X2637" s="119" t="n">
        <v>87535</v>
      </c>
      <c r="Y2637" s="106" t="str">
        <f aca="false">IFERROR(VLOOKUP($X2637,'BASE DADOS'!$B$2:$E$16867,2,FALSE()),"-")</f>
        <v>SINAPI</v>
      </c>
      <c r="Z2637" s="106" t="str">
        <f aca="false">IFERROR(VLOOKUP($X2637,'BASE DADOS'!$B$2:$E$16867,3,FALSE()),"-")</f>
        <v>Emboço, para recebimento de cerâmica, em argamassa traço 1:2:8, preparo mecânico com betoneira 400l, aplicado manualmente em faces internas de paredes, para ambiente com área  maior que 10m2, espessura de 20mm, com execução de taliscas. af_06/2014</v>
      </c>
      <c r="AA2637" s="107" t="str">
        <f aca="false">IFERROR(VLOOKUP($X2637,'BASE DADOS'!$B$2:$E$16867,4,FALSE()),"-")</f>
        <v>m2</v>
      </c>
      <c r="AB2637" s="120" t="s">
        <v>16989</v>
      </c>
      <c r="AC2637" s="121" t="str">
        <f aca="false">IFERROR(VLOOKUP(AB2637,'ETAPAS ORCAM'!$B$4:$C$58,2,FALSE()),"-")</f>
        <v>B08 – REVESTIMENTO INTERNO – PAREDE</v>
      </c>
      <c r="AMH2637" s="85"/>
      <c r="AMI2637" s="85"/>
      <c r="AMJ2637" s="85"/>
    </row>
    <row r="2638" s="84" customFormat="true" ht="26.1" hidden="false" customHeight="false" outlineLevel="1" collapsed="false">
      <c r="A2638" s="69"/>
      <c r="B2638" s="86"/>
      <c r="C2638" s="105" t="str">
        <f aca="false">C2637</f>
        <v>CBM-SE</v>
      </c>
      <c r="D2638" s="106" t="str">
        <f aca="false">D2637</f>
        <v>COB</v>
      </c>
      <c r="E2638" s="106" t="str">
        <f aca="false">E2637</f>
        <v>RESERV. SUPERIOR 02 A=4,45m2</v>
      </c>
      <c r="F2638" s="107" t="str">
        <f aca="false">F2637</f>
        <v>PAREDE</v>
      </c>
      <c r="G2638" s="108"/>
      <c r="H2638" s="109"/>
      <c r="I2638" s="110"/>
      <c r="J2638" s="108"/>
      <c r="K2638" s="109"/>
      <c r="L2638" s="110"/>
      <c r="M2638" s="108"/>
      <c r="N2638" s="109"/>
      <c r="O2638" s="110"/>
      <c r="P2638" s="111"/>
      <c r="Q2638" s="112"/>
      <c r="R2638" s="113"/>
      <c r="S2638" s="114"/>
      <c r="T2638" s="115"/>
      <c r="U2638" s="116"/>
      <c r="V2638" s="117"/>
      <c r="W2638" s="118" t="n">
        <f aca="false">+W2637</f>
        <v>15.742</v>
      </c>
      <c r="X2638" s="119" t="n">
        <v>98556</v>
      </c>
      <c r="Y2638" s="106" t="str">
        <f aca="false">IFERROR(VLOOKUP($X2638,'BASE DADOS'!$B$2:$E$16867,2,FALSE()),"-")</f>
        <v>SINAPI</v>
      </c>
      <c r="Z2638" s="106" t="str">
        <f aca="false">IFERROR(VLOOKUP($X2638,'BASE DADOS'!$B$2:$E$16867,3,FALSE()),"-")</f>
        <v>Impermeabilização de superfície com argamassa polimérica / membrana acrílica, 4 demãos, reforçada com véu de poliéster (mav). af_06/2018</v>
      </c>
      <c r="AA2638" s="107" t="str">
        <f aca="false">IFERROR(VLOOKUP($X2638,'BASE DADOS'!$B$2:$E$16867,4,FALSE()),"-")</f>
        <v>m2</v>
      </c>
      <c r="AB2638" s="120" t="s">
        <v>16999</v>
      </c>
      <c r="AC2638" s="121" t="str">
        <f aca="false">IFERROR(VLOOKUP(AB2638,'ETAPAS ORCAM'!$B$4:$C$58,2,FALSE()),"-")</f>
        <v>B07 – IMPERMEABILIZAÇÃO</v>
      </c>
      <c r="AMH2638" s="85"/>
      <c r="AMI2638" s="85"/>
      <c r="AMJ2638" s="85"/>
    </row>
    <row r="2639" s="104" customFormat="true" ht="17.9" hidden="false" customHeight="false" outlineLevel="1" collapsed="false">
      <c r="A2639" s="69"/>
      <c r="B2639" s="86"/>
      <c r="C2639" s="280" t="str">
        <f aca="false">C2638</f>
        <v>CBM-SE</v>
      </c>
      <c r="D2639" s="281" t="str">
        <f aca="false">D2638</f>
        <v>COB</v>
      </c>
      <c r="E2639" s="281" t="str">
        <f aca="false">E2638</f>
        <v>RESERV. SUPERIOR 02 A=4,45m2</v>
      </c>
      <c r="F2639" s="282" t="s">
        <v>16940</v>
      </c>
      <c r="G2639" s="283" t="n">
        <f aca="false">G2631</f>
        <v>4.45</v>
      </c>
      <c r="H2639" s="284"/>
      <c r="I2639" s="285"/>
      <c r="J2639" s="283"/>
      <c r="K2639" s="284"/>
      <c r="L2639" s="285"/>
      <c r="M2639" s="283"/>
      <c r="N2639" s="284"/>
      <c r="O2639" s="285"/>
      <c r="P2639" s="286"/>
      <c r="Q2639" s="287"/>
      <c r="R2639" s="288"/>
      <c r="S2639" s="289" t="n">
        <f aca="false">IF(G2639&lt;&gt;0,(G2639+P2639),(J2639*M2639)+P2639)</f>
        <v>4.45</v>
      </c>
      <c r="T2639" s="290" t="n">
        <f aca="false">IF(H2639&lt;&gt;0,(H2639+Q2639),(K2639*N2639)+Q2639)</f>
        <v>0</v>
      </c>
      <c r="U2639" s="291" t="n">
        <f aca="false">IF(I2639&lt;&gt;0,(I2639+R2639),(L2639*O2639)+R2639)</f>
        <v>0</v>
      </c>
      <c r="V2639" s="292" t="n">
        <f aca="false">SUM(S2639:U2639)</f>
        <v>4.45</v>
      </c>
      <c r="W2639" s="293"/>
      <c r="X2639" s="294"/>
      <c r="Y2639" s="281"/>
      <c r="Z2639" s="281"/>
      <c r="AA2639" s="282"/>
      <c r="AB2639" s="295"/>
      <c r="AC2639" s="296"/>
      <c r="AMH2639" s="85"/>
      <c r="AMI2639" s="85"/>
      <c r="AMJ2639" s="85"/>
    </row>
    <row r="2640" s="84" customFormat="true" ht="17.9" hidden="false" customHeight="false" outlineLevel="1" collapsed="false">
      <c r="A2640" s="69"/>
      <c r="B2640" s="86"/>
      <c r="C2640" s="105" t="str">
        <f aca="false">C2639</f>
        <v>CBM-SE</v>
      </c>
      <c r="D2640" s="106" t="str">
        <f aca="false">D2639</f>
        <v>COB</v>
      </c>
      <c r="E2640" s="106" t="str">
        <f aca="false">E2639</f>
        <v>RESERV. SUPERIOR 02 A=4,45m2</v>
      </c>
      <c r="F2640" s="107" t="str">
        <f aca="false">F2639</f>
        <v>TETO</v>
      </c>
      <c r="G2640" s="108"/>
      <c r="H2640" s="109"/>
      <c r="I2640" s="110"/>
      <c r="J2640" s="108"/>
      <c r="K2640" s="109"/>
      <c r="L2640" s="110"/>
      <c r="M2640" s="108"/>
      <c r="N2640" s="109"/>
      <c r="O2640" s="110"/>
      <c r="P2640" s="111"/>
      <c r="Q2640" s="112"/>
      <c r="R2640" s="113"/>
      <c r="S2640" s="114"/>
      <c r="T2640" s="115"/>
      <c r="U2640" s="116"/>
      <c r="V2640" s="117"/>
      <c r="W2640" s="118" t="n">
        <f aca="false">+V2639</f>
        <v>4.45</v>
      </c>
      <c r="X2640" s="119" t="n">
        <v>3313</v>
      </c>
      <c r="Y2640" s="106" t="str">
        <f aca="false">IFERROR(VLOOKUP($X2640,'BASE DADOS'!$B$2:$E$16867,2,FALSE()),"-")</f>
        <v>ORSE</v>
      </c>
      <c r="Z2640" s="106" t="str">
        <f aca="false">IFERROR(VLOOKUP($X2640,'BASE DADOS'!$B$2:$E$16867,3,FALSE()),"-")</f>
        <v>Chapisco em teto, e=5mm, com argamassa traço t2 - 1:3  (cimento / areia /adesivo bianco) - Revisada 08/2015</v>
      </c>
      <c r="AA2640" s="107" t="str">
        <f aca="false">IFERROR(VLOOKUP($X2640,'BASE DADOS'!$B$2:$E$16867,4,FALSE()),"-")</f>
        <v>m2</v>
      </c>
      <c r="AB2640" s="120" t="s">
        <v>16991</v>
      </c>
      <c r="AC2640" s="121" t="str">
        <f aca="false">IFERROR(VLOOKUP(AB2640,'ETAPAS ORCAM'!$B$4:$C$58,2,FALSE()),"-")</f>
        <v>B09 – REVESTIMENTO INTERNO – TETO</v>
      </c>
      <c r="AMH2640" s="85"/>
      <c r="AMI2640" s="85"/>
      <c r="AMJ2640" s="85"/>
    </row>
    <row r="2641" s="84" customFormat="true" ht="42.5" hidden="false" customHeight="false" outlineLevel="1" collapsed="false">
      <c r="A2641" s="69"/>
      <c r="B2641" s="86"/>
      <c r="C2641" s="105" t="str">
        <f aca="false">C2640</f>
        <v>CBM-SE</v>
      </c>
      <c r="D2641" s="106" t="str">
        <f aca="false">D2640</f>
        <v>COB</v>
      </c>
      <c r="E2641" s="106" t="str">
        <f aca="false">E2640</f>
        <v>RESERV. SUPERIOR 02 A=4,45m2</v>
      </c>
      <c r="F2641" s="107" t="str">
        <f aca="false">F2640</f>
        <v>TETO</v>
      </c>
      <c r="G2641" s="108"/>
      <c r="H2641" s="109"/>
      <c r="I2641" s="110"/>
      <c r="J2641" s="108"/>
      <c r="K2641" s="109"/>
      <c r="L2641" s="110"/>
      <c r="M2641" s="108"/>
      <c r="N2641" s="109"/>
      <c r="O2641" s="110"/>
      <c r="P2641" s="111"/>
      <c r="Q2641" s="112"/>
      <c r="R2641" s="113"/>
      <c r="S2641" s="114"/>
      <c r="T2641" s="115"/>
      <c r="U2641" s="116"/>
      <c r="V2641" s="117"/>
      <c r="W2641" s="118" t="n">
        <f aca="false">+W2640</f>
        <v>4.45</v>
      </c>
      <c r="X2641" s="119" t="n">
        <v>87535</v>
      </c>
      <c r="Y2641" s="106" t="str">
        <f aca="false">IFERROR(VLOOKUP($X2641,'BASE DADOS'!$B$2:$E$16867,2,FALSE()),"-")</f>
        <v>SINAPI</v>
      </c>
      <c r="Z2641" s="106" t="str">
        <f aca="false">IFERROR(VLOOKUP($X2641,'BASE DADOS'!$B$2:$E$16867,3,FALSE()),"-")</f>
        <v>Emboço, para recebimento de cerâmica, em argamassa traço 1:2:8, preparo mecânico com betoneira 400l, aplicado manualmente em faces internas de paredes, para ambiente com área  maior que 10m2, espessura de 20mm, com execução de taliscas. af_06/2014</v>
      </c>
      <c r="AA2641" s="107" t="str">
        <f aca="false">IFERROR(VLOOKUP($X2641,'BASE DADOS'!$B$2:$E$16867,4,FALSE()),"-")</f>
        <v>m2</v>
      </c>
      <c r="AB2641" s="120" t="s">
        <v>16991</v>
      </c>
      <c r="AC2641" s="121" t="str">
        <f aca="false">IFERROR(VLOOKUP(AB2641,'ETAPAS ORCAM'!$B$4:$C$58,2,FALSE()),"-")</f>
        <v>B09 – REVESTIMENTO INTERNO – TETO</v>
      </c>
      <c r="AMH2641" s="85"/>
      <c r="AMI2641" s="85"/>
      <c r="AMJ2641" s="85"/>
    </row>
    <row r="2642" s="84" customFormat="true" ht="26.1" hidden="false" customHeight="false" outlineLevel="1" collapsed="false">
      <c r="A2642" s="69"/>
      <c r="B2642" s="86"/>
      <c r="C2642" s="105" t="str">
        <f aca="false">C2641</f>
        <v>CBM-SE</v>
      </c>
      <c r="D2642" s="106" t="str">
        <f aca="false">D2641</f>
        <v>COB</v>
      </c>
      <c r="E2642" s="106" t="str">
        <f aca="false">E2641</f>
        <v>RESERV. SUPERIOR 02 A=4,45m2</v>
      </c>
      <c r="F2642" s="107" t="str">
        <f aca="false">F2641</f>
        <v>TETO</v>
      </c>
      <c r="G2642" s="108"/>
      <c r="H2642" s="109"/>
      <c r="I2642" s="110"/>
      <c r="J2642" s="108"/>
      <c r="K2642" s="109"/>
      <c r="L2642" s="110"/>
      <c r="M2642" s="108"/>
      <c r="N2642" s="109"/>
      <c r="O2642" s="110"/>
      <c r="P2642" s="111"/>
      <c r="Q2642" s="112"/>
      <c r="R2642" s="113"/>
      <c r="S2642" s="114"/>
      <c r="T2642" s="115"/>
      <c r="U2642" s="116"/>
      <c r="V2642" s="117"/>
      <c r="W2642" s="118" t="n">
        <f aca="false">+W2641</f>
        <v>4.45</v>
      </c>
      <c r="X2642" s="119" t="n">
        <v>98556</v>
      </c>
      <c r="Y2642" s="106" t="str">
        <f aca="false">IFERROR(VLOOKUP($X2642,'BASE DADOS'!$B$2:$E$16867,2,FALSE()),"-")</f>
        <v>SINAPI</v>
      </c>
      <c r="Z2642" s="106" t="str">
        <f aca="false">IFERROR(VLOOKUP($X2642,'BASE DADOS'!$B$2:$E$16867,3,FALSE()),"-")</f>
        <v>Impermeabilização de superfície com argamassa polimérica / membrana acrílica, 4 demãos, reforçada com véu de poliéster (mav). af_06/2018</v>
      </c>
      <c r="AA2642" s="107" t="str">
        <f aca="false">IFERROR(VLOOKUP($X2642,'BASE DADOS'!$B$2:$E$16867,4,FALSE()),"-")</f>
        <v>m2</v>
      </c>
      <c r="AB2642" s="120" t="s">
        <v>16999</v>
      </c>
      <c r="AC2642" s="121" t="str">
        <f aca="false">IFERROR(VLOOKUP(AB2642,'ETAPAS ORCAM'!$B$4:$C$58,2,FALSE()),"-")</f>
        <v>B07 – IMPERMEABILIZAÇÃO</v>
      </c>
      <c r="AMH2642" s="85"/>
      <c r="AMI2642" s="85"/>
      <c r="AMJ2642" s="85"/>
    </row>
    <row r="2643" s="104" customFormat="true" ht="17.9" hidden="false" customHeight="false" outlineLevel="1" collapsed="false">
      <c r="A2643" s="69"/>
      <c r="B2643" s="86"/>
      <c r="C2643" s="280" t="str">
        <f aca="false">C2642</f>
        <v>CBM-SE</v>
      </c>
      <c r="D2643" s="281" t="str">
        <f aca="false">D2642</f>
        <v>COB</v>
      </c>
      <c r="E2643" s="281" t="str">
        <f aca="false">E2642</f>
        <v>RESERV. SUPERIOR 02 A=4,45m2</v>
      </c>
      <c r="F2643" s="282" t="s">
        <v>17082</v>
      </c>
      <c r="G2643" s="283" t="n">
        <f aca="false">G2631*M2635</f>
        <v>7.565</v>
      </c>
      <c r="H2643" s="284"/>
      <c r="I2643" s="285"/>
      <c r="J2643" s="283"/>
      <c r="K2643" s="284"/>
      <c r="L2643" s="285"/>
      <c r="M2643" s="283"/>
      <c r="N2643" s="284"/>
      <c r="O2643" s="285"/>
      <c r="P2643" s="286"/>
      <c r="Q2643" s="287"/>
      <c r="R2643" s="288"/>
      <c r="S2643" s="289" t="n">
        <f aca="false">IF(G2643&lt;&gt;0,(G2643+P2643),(J2643*M2643)+P2643)</f>
        <v>7.565</v>
      </c>
      <c r="T2643" s="290" t="n">
        <f aca="false">IF(H2643&lt;&gt;0,(H2643+Q2643),(K2643*N2643)+Q2643)</f>
        <v>0</v>
      </c>
      <c r="U2643" s="291" t="n">
        <f aca="false">IF(I2643&lt;&gt;0,(I2643+R2643),(L2643*O2643)+R2643)</f>
        <v>0</v>
      </c>
      <c r="V2643" s="292" t="n">
        <f aca="false">SUM(S2643:U2643)</f>
        <v>7.565</v>
      </c>
      <c r="W2643" s="293"/>
      <c r="X2643" s="294"/>
      <c r="Y2643" s="281"/>
      <c r="Z2643" s="281"/>
      <c r="AA2643" s="282"/>
      <c r="AB2643" s="295"/>
      <c r="AC2643" s="296"/>
      <c r="AMH2643" s="85"/>
      <c r="AMI2643" s="85"/>
      <c r="AMJ2643" s="85"/>
    </row>
    <row r="2644" s="84" customFormat="true" ht="17.9" hidden="false" customHeight="false" outlineLevel="1" collapsed="false">
      <c r="A2644" s="69"/>
      <c r="B2644" s="86"/>
      <c r="C2644" s="105" t="str">
        <f aca="false">C2643</f>
        <v>CBM-SE</v>
      </c>
      <c r="D2644" s="106" t="str">
        <f aca="false">D2643</f>
        <v>COB</v>
      </c>
      <c r="E2644" s="106" t="str">
        <f aca="false">E2643</f>
        <v>RESERV. SUPERIOR 02 A=4,45m2</v>
      </c>
      <c r="F2644" s="107" t="str">
        <f aca="false">F2643</f>
        <v>LIMPEZA</v>
      </c>
      <c r="G2644" s="108"/>
      <c r="H2644" s="109"/>
      <c r="I2644" s="110"/>
      <c r="J2644" s="108"/>
      <c r="K2644" s="109"/>
      <c r="L2644" s="110"/>
      <c r="M2644" s="108"/>
      <c r="N2644" s="109"/>
      <c r="O2644" s="110"/>
      <c r="P2644" s="111"/>
      <c r="Q2644" s="112"/>
      <c r="R2644" s="113"/>
      <c r="S2644" s="114"/>
      <c r="T2644" s="115"/>
      <c r="U2644" s="116"/>
      <c r="V2644" s="117"/>
      <c r="W2644" s="118" t="n">
        <f aca="false">+V2643</f>
        <v>7.565</v>
      </c>
      <c r="X2644" s="119" t="n">
        <v>10308</v>
      </c>
      <c r="Y2644" s="106" t="str">
        <f aca="false">IFERROR(VLOOKUP($X2644,'BASE DADOS'!$B$2:$E$16867,2,FALSE()),"-")</f>
        <v>ORSE</v>
      </c>
      <c r="Z2644" s="106" t="str">
        <f aca="false">IFERROR(VLOOKUP($X2644,'BASE DADOS'!$B$2:$E$16867,3,FALSE()),"-")</f>
        <v>Limpeza de reservatório</v>
      </c>
      <c r="AA2644" s="107" t="str">
        <f aca="false">IFERROR(VLOOKUP($X2644,'BASE DADOS'!$B$2:$E$16867,4,FALSE()),"-")</f>
        <v>m3</v>
      </c>
      <c r="AB2644" s="120" t="s">
        <v>16988</v>
      </c>
      <c r="AC2644" s="121" t="str">
        <f aca="false">IFERROR(VLOOKUP(AB2644,'ETAPAS ORCAM'!$B$4:$C$58,2,FALSE()),"-")</f>
        <v>B39 – LIMPEZA FINAL</v>
      </c>
      <c r="AMH2644" s="85"/>
      <c r="AMI2644" s="85"/>
      <c r="AMJ2644" s="85"/>
    </row>
    <row r="2645" s="84" customFormat="true" ht="12.8" hidden="false" customHeight="false" outlineLevel="1" collapsed="false">
      <c r="A2645" s="69"/>
      <c r="B2645" s="86"/>
      <c r="C2645" s="122"/>
      <c r="D2645" s="123"/>
      <c r="E2645" s="123"/>
      <c r="F2645" s="124"/>
      <c r="G2645" s="125"/>
      <c r="H2645" s="126"/>
      <c r="I2645" s="127"/>
      <c r="J2645" s="125"/>
      <c r="K2645" s="126"/>
      <c r="L2645" s="127"/>
      <c r="M2645" s="125"/>
      <c r="N2645" s="126"/>
      <c r="O2645" s="127"/>
      <c r="P2645" s="128"/>
      <c r="Q2645" s="129"/>
      <c r="R2645" s="130"/>
      <c r="S2645" s="131"/>
      <c r="T2645" s="132"/>
      <c r="U2645" s="133"/>
      <c r="V2645" s="134"/>
      <c r="W2645" s="135"/>
      <c r="X2645" s="136"/>
      <c r="Y2645" s="123"/>
      <c r="Z2645" s="123"/>
      <c r="AA2645" s="124"/>
      <c r="AB2645" s="137"/>
      <c r="AC2645" s="138"/>
      <c r="AMH2645" s="85"/>
      <c r="AMI2645" s="85"/>
      <c r="AMJ2645" s="85"/>
    </row>
    <row r="2646" s="84" customFormat="true" ht="12.8" hidden="false" customHeight="false" outlineLevel="0" collapsed="false">
      <c r="A2646" s="69"/>
      <c r="B2646" s="86"/>
      <c r="C2646" s="139"/>
      <c r="D2646" s="139"/>
      <c r="E2646" s="139"/>
      <c r="F2646" s="139"/>
      <c r="G2646" s="140"/>
      <c r="H2646" s="140"/>
      <c r="I2646" s="140"/>
      <c r="J2646" s="140"/>
      <c r="K2646" s="140"/>
      <c r="L2646" s="140"/>
      <c r="M2646" s="140"/>
      <c r="N2646" s="140"/>
      <c r="O2646" s="140"/>
      <c r="P2646" s="141"/>
      <c r="Q2646" s="141"/>
      <c r="R2646" s="141"/>
      <c r="S2646" s="142"/>
      <c r="T2646" s="142"/>
      <c r="U2646" s="142"/>
      <c r="V2646" s="142"/>
      <c r="W2646" s="143"/>
      <c r="X2646" s="144"/>
      <c r="Y2646" s="139"/>
      <c r="Z2646" s="139"/>
      <c r="AA2646" s="139"/>
      <c r="AB2646" s="145"/>
      <c r="AC2646" s="146"/>
      <c r="AMH2646" s="85"/>
      <c r="AMI2646" s="85"/>
      <c r="AMJ2646" s="85"/>
    </row>
    <row r="2647" s="84" customFormat="true" ht="12.8" hidden="false" customHeight="false" outlineLevel="0" collapsed="false">
      <c r="A2647" s="69"/>
      <c r="B2647" s="86" t="s">
        <v>17021</v>
      </c>
      <c r="C2647" s="177" t="s">
        <v>16962</v>
      </c>
      <c r="D2647" s="178" t="s">
        <v>17076</v>
      </c>
      <c r="E2647" s="178" t="s">
        <v>17056</v>
      </c>
      <c r="F2647" s="179"/>
      <c r="G2647" s="180"/>
      <c r="H2647" s="181"/>
      <c r="I2647" s="182"/>
      <c r="J2647" s="180"/>
      <c r="K2647" s="181"/>
      <c r="L2647" s="182"/>
      <c r="M2647" s="180"/>
      <c r="N2647" s="181"/>
      <c r="O2647" s="182"/>
      <c r="P2647" s="180"/>
      <c r="Q2647" s="181"/>
      <c r="R2647" s="182"/>
      <c r="S2647" s="183"/>
      <c r="T2647" s="184"/>
      <c r="U2647" s="185"/>
      <c r="V2647" s="186"/>
      <c r="W2647" s="187"/>
      <c r="X2647" s="177"/>
      <c r="Y2647" s="178"/>
      <c r="Z2647" s="178"/>
      <c r="AA2647" s="179"/>
      <c r="AB2647" s="188"/>
      <c r="AC2647" s="189"/>
      <c r="AMH2647" s="85"/>
      <c r="AMI2647" s="85"/>
      <c r="AMJ2647" s="85"/>
    </row>
    <row r="2648" s="104" customFormat="true" ht="12.8" hidden="false" customHeight="false" outlineLevel="1" collapsed="false">
      <c r="A2648" s="69"/>
      <c r="B2648" s="86"/>
      <c r="C2648" s="190" t="str">
        <f aca="false">C2647</f>
        <v>CBM-SE</v>
      </c>
      <c r="D2648" s="191" t="str">
        <f aca="false">D2647</f>
        <v>COB</v>
      </c>
      <c r="E2648" s="191" t="str">
        <f aca="false">E2647</f>
        <v>VENTILAÇÃO A=6,96m2</v>
      </c>
      <c r="F2648" s="192" t="s">
        <v>16939</v>
      </c>
      <c r="G2648" s="193"/>
      <c r="H2648" s="194"/>
      <c r="I2648" s="195"/>
      <c r="J2648" s="193" t="n">
        <v>11.71</v>
      </c>
      <c r="K2648" s="194"/>
      <c r="L2648" s="195"/>
      <c r="M2648" s="193" t="n">
        <v>1.2</v>
      </c>
      <c r="N2648" s="194"/>
      <c r="O2648" s="195"/>
      <c r="P2648" s="196"/>
      <c r="Q2648" s="197"/>
      <c r="R2648" s="198"/>
      <c r="S2648" s="199" t="n">
        <f aca="false">IF(G2648&lt;&gt;0,(G2648+P2648),(J2648*M2648)+P2648)</f>
        <v>14.052</v>
      </c>
      <c r="T2648" s="200" t="n">
        <f aca="false">IF(H2648&lt;&gt;0,(H2648+Q2648),(K2648*N2648)+Q2648)</f>
        <v>0</v>
      </c>
      <c r="U2648" s="201" t="n">
        <f aca="false">IF(I2648&lt;&gt;0,(I2648+R2648),(L2648*O2648)+R2648)</f>
        <v>0</v>
      </c>
      <c r="V2648" s="202" t="n">
        <f aca="false">SUM(S2648:U2648)</f>
        <v>14.052</v>
      </c>
      <c r="W2648" s="203"/>
      <c r="X2648" s="204"/>
      <c r="Y2648" s="191"/>
      <c r="Z2648" s="191"/>
      <c r="AA2648" s="192"/>
      <c r="AB2648" s="205"/>
      <c r="AC2648" s="206"/>
      <c r="AMH2648" s="85"/>
      <c r="AMI2648" s="85"/>
      <c r="AMJ2648" s="85"/>
    </row>
    <row r="2649" s="84" customFormat="true" ht="26.1" hidden="false" customHeight="false" outlineLevel="1" collapsed="false">
      <c r="A2649" s="69"/>
      <c r="B2649" s="86"/>
      <c r="C2649" s="105" t="str">
        <f aca="false">C2648</f>
        <v>CBM-SE</v>
      </c>
      <c r="D2649" s="106" t="str">
        <f aca="false">D2648</f>
        <v>COB</v>
      </c>
      <c r="E2649" s="106" t="str">
        <f aca="false">E2648</f>
        <v>VENTILAÇÃO A=6,96m2</v>
      </c>
      <c r="F2649" s="107" t="str">
        <f aca="false">F2648</f>
        <v>PAREDE</v>
      </c>
      <c r="G2649" s="108"/>
      <c r="H2649" s="109"/>
      <c r="I2649" s="110"/>
      <c r="J2649" s="108"/>
      <c r="K2649" s="109"/>
      <c r="L2649" s="110"/>
      <c r="M2649" s="108"/>
      <c r="N2649" s="109"/>
      <c r="O2649" s="110"/>
      <c r="P2649" s="111"/>
      <c r="Q2649" s="112"/>
      <c r="R2649" s="113"/>
      <c r="S2649" s="114"/>
      <c r="T2649" s="115"/>
      <c r="U2649" s="116"/>
      <c r="V2649" s="117"/>
      <c r="W2649" s="118" t="n">
        <f aca="false">V2648</f>
        <v>14.052</v>
      </c>
      <c r="X2649" s="119" t="n">
        <v>87879</v>
      </c>
      <c r="Y2649" s="106" t="str">
        <f aca="false">IFERROR(VLOOKUP($X2649,'BASE DADOS'!$B$2:$E$16867,2,FALSE()),"-")</f>
        <v>SINAPI</v>
      </c>
      <c r="Z2649" s="106" t="str">
        <f aca="false">IFERROR(VLOOKUP($X2649,'BASE DADOS'!$B$2:$E$16867,3,FALSE()),"-")</f>
        <v>Chapisco aplicado em alvenarias e estruturas de concreto internas, com colher de pedreiro.   argamassa traço 1:3 com preparo em betoneira 400l. af_10/2022</v>
      </c>
      <c r="AA2649" s="107" t="str">
        <f aca="false">IFERROR(VLOOKUP($X2649,'BASE DADOS'!$B$2:$E$16867,4,FALSE()),"-")</f>
        <v>m2</v>
      </c>
      <c r="AB2649" s="120" t="s">
        <v>17023</v>
      </c>
      <c r="AC2649" s="121" t="str">
        <f aca="false">IFERROR(VLOOKUP(AB2649,'ETAPAS ORCAM'!$B$4:$C$58,2,FALSE()),"-")</f>
        <v>B10 – REVESTIMENTO EXTERNO</v>
      </c>
      <c r="AMH2649" s="85"/>
      <c r="AMI2649" s="85"/>
      <c r="AMJ2649" s="85"/>
    </row>
    <row r="2650" s="84" customFormat="true" ht="34.3" hidden="false" customHeight="false" outlineLevel="1" collapsed="false">
      <c r="A2650" s="69"/>
      <c r="B2650" s="86"/>
      <c r="C2650" s="105" t="str">
        <f aca="false">C2649</f>
        <v>CBM-SE</v>
      </c>
      <c r="D2650" s="106" t="str">
        <f aca="false">D2649</f>
        <v>COB</v>
      </c>
      <c r="E2650" s="106" t="str">
        <f aca="false">E2649</f>
        <v>VENTILAÇÃO A=6,96m2</v>
      </c>
      <c r="F2650" s="107" t="str">
        <f aca="false">F2649</f>
        <v>PAREDE</v>
      </c>
      <c r="G2650" s="108"/>
      <c r="H2650" s="109"/>
      <c r="I2650" s="110"/>
      <c r="J2650" s="108"/>
      <c r="K2650" s="109"/>
      <c r="L2650" s="110"/>
      <c r="M2650" s="108"/>
      <c r="N2650" s="109"/>
      <c r="O2650" s="110"/>
      <c r="P2650" s="111"/>
      <c r="Q2650" s="112"/>
      <c r="R2650" s="113"/>
      <c r="S2650" s="114"/>
      <c r="T2650" s="115"/>
      <c r="U2650" s="116"/>
      <c r="V2650" s="117"/>
      <c r="W2650" s="118" t="n">
        <f aca="false">W2649</f>
        <v>14.052</v>
      </c>
      <c r="X2650" s="119" t="n">
        <v>87529</v>
      </c>
      <c r="Y2650" s="106" t="str">
        <f aca="false">IFERROR(VLOOKUP($X2650,'BASE DADOS'!$B$2:$E$16867,2,FALSE()),"-")</f>
        <v>SINAPI</v>
      </c>
      <c r="Z2650" s="106" t="str">
        <f aca="false">IFERROR(VLOOKUP($X2650,'BASE DADOS'!$B$2:$E$16867,3,FALSE()),"-")</f>
        <v>Massa única, para recebimento de pintura, em argamassa traço 1:2:8, preparo mecânico com betoneira 400l, aplicada manualmente em faces internas de paredes, espessura de 20mm, com execução de taliscas. af_06/2014</v>
      </c>
      <c r="AA2650" s="107" t="str">
        <f aca="false">IFERROR(VLOOKUP($X2650,'BASE DADOS'!$B$2:$E$16867,4,FALSE()),"-")</f>
        <v>m2</v>
      </c>
      <c r="AB2650" s="120" t="s">
        <v>17023</v>
      </c>
      <c r="AC2650" s="121" t="str">
        <f aca="false">IFERROR(VLOOKUP(AB2650,'ETAPAS ORCAM'!$B$4:$C$58,2,FALSE()),"-")</f>
        <v>B10 – REVESTIMENTO EXTERNO</v>
      </c>
      <c r="AMH2650" s="85"/>
      <c r="AMI2650" s="85"/>
      <c r="AMJ2650" s="85"/>
    </row>
    <row r="2651" s="84" customFormat="true" ht="17.9" hidden="false" customHeight="false" outlineLevel="1" collapsed="false">
      <c r="A2651" s="69"/>
      <c r="B2651" s="86"/>
      <c r="C2651" s="105" t="str">
        <f aca="false">C2650</f>
        <v>CBM-SE</v>
      </c>
      <c r="D2651" s="106" t="str">
        <f aca="false">D2650</f>
        <v>COB</v>
      </c>
      <c r="E2651" s="106" t="str">
        <f aca="false">E2650</f>
        <v>VENTILAÇÃO A=6,96m2</v>
      </c>
      <c r="F2651" s="107" t="str">
        <f aca="false">F2650</f>
        <v>PAREDE</v>
      </c>
      <c r="G2651" s="108"/>
      <c r="H2651" s="109"/>
      <c r="I2651" s="110"/>
      <c r="J2651" s="108"/>
      <c r="K2651" s="109"/>
      <c r="L2651" s="110"/>
      <c r="M2651" s="108"/>
      <c r="N2651" s="109"/>
      <c r="O2651" s="110"/>
      <c r="P2651" s="111"/>
      <c r="Q2651" s="112"/>
      <c r="R2651" s="113"/>
      <c r="S2651" s="114"/>
      <c r="T2651" s="115"/>
      <c r="U2651" s="116"/>
      <c r="V2651" s="117"/>
      <c r="W2651" s="118" t="n">
        <f aca="false">W2650</f>
        <v>14.052</v>
      </c>
      <c r="X2651" s="119" t="n">
        <v>88485</v>
      </c>
      <c r="Y2651" s="106" t="str">
        <f aca="false">IFERROR(VLOOKUP($X2651,'BASE DADOS'!$B$2:$E$16867,2,FALSE()),"-")</f>
        <v>SINAPI</v>
      </c>
      <c r="Z2651" s="106" t="str">
        <f aca="false">IFERROR(VLOOKUP($X2651,'BASE DADOS'!$B$2:$E$16867,3,FALSE()),"-")</f>
        <v>Aplicação de fundo selador acrílico em paredes, uma demão. af_06/2014</v>
      </c>
      <c r="AA2651" s="107" t="str">
        <f aca="false">IFERROR(VLOOKUP($X2651,'BASE DADOS'!$B$2:$E$16867,4,FALSE()),"-")</f>
        <v>m2</v>
      </c>
      <c r="AB2651" s="120" t="s">
        <v>17024</v>
      </c>
      <c r="AC2651" s="121" t="str">
        <f aca="false">IFERROR(VLOOKUP(AB2651,'ETAPAS ORCAM'!$B$4:$C$58,2,FALSE()),"-")</f>
        <v>B18 – PINTURA EXTERNA</v>
      </c>
      <c r="AMH2651" s="85"/>
      <c r="AMI2651" s="85"/>
      <c r="AMJ2651" s="85"/>
    </row>
    <row r="2652" s="84" customFormat="true" ht="17.9" hidden="false" customHeight="false" outlineLevel="1" collapsed="false">
      <c r="A2652" s="69"/>
      <c r="B2652" s="86"/>
      <c r="C2652" s="105" t="str">
        <f aca="false">C2651</f>
        <v>CBM-SE</v>
      </c>
      <c r="D2652" s="106" t="str">
        <f aca="false">D2651</f>
        <v>COB</v>
      </c>
      <c r="E2652" s="106" t="str">
        <f aca="false">E2651</f>
        <v>VENTILAÇÃO A=6,96m2</v>
      </c>
      <c r="F2652" s="107" t="str">
        <f aca="false">F2651</f>
        <v>PAREDE</v>
      </c>
      <c r="G2652" s="108"/>
      <c r="H2652" s="109"/>
      <c r="I2652" s="110"/>
      <c r="J2652" s="108"/>
      <c r="K2652" s="109"/>
      <c r="L2652" s="110"/>
      <c r="M2652" s="108"/>
      <c r="N2652" s="109"/>
      <c r="O2652" s="110"/>
      <c r="P2652" s="111"/>
      <c r="Q2652" s="112"/>
      <c r="R2652" s="113"/>
      <c r="S2652" s="114"/>
      <c r="T2652" s="115"/>
      <c r="U2652" s="116"/>
      <c r="V2652" s="117"/>
      <c r="W2652" s="118" t="n">
        <f aca="false">W2651</f>
        <v>14.052</v>
      </c>
      <c r="X2652" s="119" t="n">
        <v>95305</v>
      </c>
      <c r="Y2652" s="106" t="str">
        <f aca="false">IFERROR(VLOOKUP($X2652,'BASE DADOS'!$B$2:$E$16867,2,FALSE()),"-")</f>
        <v>SINAPI</v>
      </c>
      <c r="Z2652" s="106" t="str">
        <f aca="false">IFERROR(VLOOKUP($X2652,'BASE DADOS'!$B$2:$E$16867,3,FALSE()),"-")</f>
        <v>Textura acrílica, aplicação manual em parede, uma demão. af_09/2016</v>
      </c>
      <c r="AA2652" s="107" t="str">
        <f aca="false">IFERROR(VLOOKUP($X2652,'BASE DADOS'!$B$2:$E$16867,4,FALSE()),"-")</f>
        <v>m2</v>
      </c>
      <c r="AB2652" s="120" t="s">
        <v>17024</v>
      </c>
      <c r="AC2652" s="121" t="str">
        <f aca="false">IFERROR(VLOOKUP(AB2652,'ETAPAS ORCAM'!$B$4:$C$58,2,FALSE()),"-")</f>
        <v>B18 – PINTURA EXTERNA</v>
      </c>
      <c r="AMH2652" s="85"/>
      <c r="AMI2652" s="85"/>
      <c r="AMJ2652" s="85"/>
    </row>
    <row r="2653" s="84" customFormat="true" ht="17.9" hidden="false" customHeight="false" outlineLevel="1" collapsed="false">
      <c r="A2653" s="69"/>
      <c r="B2653" s="86"/>
      <c r="C2653" s="105" t="str">
        <f aca="false">C2652</f>
        <v>CBM-SE</v>
      </c>
      <c r="D2653" s="106" t="str">
        <f aca="false">D2652</f>
        <v>COB</v>
      </c>
      <c r="E2653" s="106" t="str">
        <f aca="false">E2652</f>
        <v>VENTILAÇÃO A=6,96m2</v>
      </c>
      <c r="F2653" s="107" t="str">
        <f aca="false">F2652</f>
        <v>PAREDE</v>
      </c>
      <c r="G2653" s="108"/>
      <c r="H2653" s="109"/>
      <c r="I2653" s="110"/>
      <c r="J2653" s="108"/>
      <c r="K2653" s="109"/>
      <c r="L2653" s="110"/>
      <c r="M2653" s="108"/>
      <c r="N2653" s="109"/>
      <c r="O2653" s="110"/>
      <c r="P2653" s="111"/>
      <c r="Q2653" s="112"/>
      <c r="R2653" s="113"/>
      <c r="S2653" s="114"/>
      <c r="T2653" s="115"/>
      <c r="U2653" s="116"/>
      <c r="V2653" s="117"/>
      <c r="W2653" s="118" t="n">
        <f aca="false">W2652</f>
        <v>14.052</v>
      </c>
      <c r="X2653" s="119" t="n">
        <v>104641</v>
      </c>
      <c r="Y2653" s="106" t="str">
        <f aca="false">IFERROR(VLOOKUP($X2653,'BASE DADOS'!$B$2:$E$16867,2,FALSE()),"-")</f>
        <v>SINAPI</v>
      </c>
      <c r="Z2653" s="106" t="str">
        <f aca="false">IFERROR(VLOOKUP($X2653,'BASE DADOS'!$B$2:$E$16867,3,FALSE()),"-")</f>
        <v>Pintura látex acrílica econômica, aplicação manual em paredes, duas demãos. Af_04/2023</v>
      </c>
      <c r="AA2653" s="107" t="str">
        <f aca="false">IFERROR(VLOOKUP($X2653,'BASE DADOS'!$B$2:$E$16867,4,FALSE()),"-")</f>
        <v>m2</v>
      </c>
      <c r="AB2653" s="120" t="s">
        <v>17024</v>
      </c>
      <c r="AC2653" s="121" t="str">
        <f aca="false">IFERROR(VLOOKUP(AB2653,'ETAPAS ORCAM'!$B$4:$C$58,2,FALSE()),"-")</f>
        <v>B18 – PINTURA EXTERNA</v>
      </c>
      <c r="AMH2653" s="85"/>
      <c r="AMI2653" s="85"/>
      <c r="AMJ2653" s="85"/>
    </row>
    <row r="2654" s="84" customFormat="true" ht="12.8" hidden="false" customHeight="false" outlineLevel="1" collapsed="false">
      <c r="A2654" s="69"/>
      <c r="B2654" s="86"/>
      <c r="C2654" s="122"/>
      <c r="D2654" s="123"/>
      <c r="E2654" s="123"/>
      <c r="F2654" s="124"/>
      <c r="G2654" s="125"/>
      <c r="H2654" s="126"/>
      <c r="I2654" s="127"/>
      <c r="J2654" s="125"/>
      <c r="K2654" s="126"/>
      <c r="L2654" s="127"/>
      <c r="M2654" s="125"/>
      <c r="N2654" s="126"/>
      <c r="O2654" s="127"/>
      <c r="P2654" s="128"/>
      <c r="Q2654" s="129"/>
      <c r="R2654" s="130"/>
      <c r="S2654" s="131"/>
      <c r="T2654" s="132"/>
      <c r="U2654" s="133"/>
      <c r="V2654" s="134"/>
      <c r="W2654" s="135"/>
      <c r="X2654" s="136"/>
      <c r="Y2654" s="123"/>
      <c r="Z2654" s="123"/>
      <c r="AA2654" s="124"/>
      <c r="AB2654" s="137"/>
      <c r="AC2654" s="138"/>
      <c r="AMH2654" s="85"/>
      <c r="AMI2654" s="85"/>
      <c r="AMJ2654" s="85"/>
    </row>
    <row r="2655" s="84" customFormat="true" ht="12.8" hidden="false" customHeight="false" outlineLevel="0" collapsed="false">
      <c r="A2655" s="69"/>
      <c r="B2655" s="86"/>
      <c r="C2655" s="139"/>
      <c r="D2655" s="139"/>
      <c r="E2655" s="139"/>
      <c r="F2655" s="139"/>
      <c r="G2655" s="140"/>
      <c r="H2655" s="140"/>
      <c r="I2655" s="140"/>
      <c r="J2655" s="140"/>
      <c r="K2655" s="140"/>
      <c r="L2655" s="140"/>
      <c r="M2655" s="140"/>
      <c r="N2655" s="140"/>
      <c r="O2655" s="140"/>
      <c r="P2655" s="141"/>
      <c r="Q2655" s="141"/>
      <c r="R2655" s="141"/>
      <c r="S2655" s="142"/>
      <c r="T2655" s="142"/>
      <c r="U2655" s="142"/>
      <c r="V2655" s="142"/>
      <c r="W2655" s="143"/>
      <c r="X2655" s="144"/>
      <c r="Y2655" s="139"/>
      <c r="Z2655" s="139"/>
      <c r="AA2655" s="139"/>
      <c r="AB2655" s="145"/>
      <c r="AC2655" s="146"/>
      <c r="AMH2655" s="85"/>
      <c r="AMI2655" s="85"/>
      <c r="AMJ2655" s="85"/>
    </row>
    <row r="2658" s="84" customFormat="true" ht="17.9" hidden="false" customHeight="false" outlineLevel="0" collapsed="false">
      <c r="A2658" s="69"/>
      <c r="B2658" s="86" t="s">
        <v>17021</v>
      </c>
      <c r="C2658" s="297" t="s">
        <v>16962</v>
      </c>
      <c r="D2658" s="298" t="s">
        <v>17076</v>
      </c>
      <c r="E2658" s="298" t="s">
        <v>17084</v>
      </c>
      <c r="F2658" s="299"/>
      <c r="G2658" s="300"/>
      <c r="H2658" s="301"/>
      <c r="I2658" s="302"/>
      <c r="J2658" s="300"/>
      <c r="K2658" s="301"/>
      <c r="L2658" s="302"/>
      <c r="M2658" s="300"/>
      <c r="N2658" s="301"/>
      <c r="O2658" s="302"/>
      <c r="P2658" s="300"/>
      <c r="Q2658" s="301"/>
      <c r="R2658" s="302"/>
      <c r="S2658" s="303"/>
      <c r="T2658" s="304"/>
      <c r="U2658" s="305"/>
      <c r="V2658" s="306"/>
      <c r="W2658" s="307"/>
      <c r="X2658" s="297"/>
      <c r="Y2658" s="298"/>
      <c r="Z2658" s="298"/>
      <c r="AA2658" s="299"/>
      <c r="AB2658" s="308"/>
      <c r="AC2658" s="309"/>
      <c r="AMH2658" s="85"/>
      <c r="AMI2658" s="85"/>
      <c r="AMJ2658" s="85"/>
    </row>
    <row r="2659" s="104" customFormat="true" ht="17.9" hidden="false" customHeight="false" outlineLevel="1" collapsed="false">
      <c r="A2659" s="69"/>
      <c r="B2659" s="86"/>
      <c r="C2659" s="310" t="str">
        <f aca="false">C2658</f>
        <v>CBM-SE</v>
      </c>
      <c r="D2659" s="311" t="str">
        <f aca="false">D2658</f>
        <v>COB</v>
      </c>
      <c r="E2659" s="311" t="str">
        <f aca="false">E2658</f>
        <v>COBERTURA GARAGEM A=297,34m2</v>
      </c>
      <c r="F2659" s="312" t="s">
        <v>16939</v>
      </c>
      <c r="G2659" s="313" t="n">
        <v>309.68</v>
      </c>
      <c r="H2659" s="314"/>
      <c r="I2659" s="315"/>
      <c r="J2659" s="313"/>
      <c r="K2659" s="314"/>
      <c r="L2659" s="315"/>
      <c r="M2659" s="313"/>
      <c r="N2659" s="314"/>
      <c r="O2659" s="315"/>
      <c r="P2659" s="316"/>
      <c r="Q2659" s="317"/>
      <c r="R2659" s="318"/>
      <c r="S2659" s="319" t="n">
        <f aca="false">IF(G2659&lt;&gt;0,(G2659+P2659),(J2659*M2659)+P2659)</f>
        <v>309.68</v>
      </c>
      <c r="T2659" s="320" t="n">
        <f aca="false">IF(H2659&lt;&gt;0,(H2659+Q2659),(K2659*N2659)+Q2659)</f>
        <v>0</v>
      </c>
      <c r="U2659" s="321" t="n">
        <f aca="false">IF(I2659&lt;&gt;0,(I2659+R2659),(L2659*O2659)+R2659)</f>
        <v>0</v>
      </c>
      <c r="V2659" s="322" t="n">
        <f aca="false">SUM(S2659:U2659)</f>
        <v>309.68</v>
      </c>
      <c r="W2659" s="323"/>
      <c r="X2659" s="324"/>
      <c r="Y2659" s="311"/>
      <c r="Z2659" s="311"/>
      <c r="AA2659" s="312"/>
      <c r="AB2659" s="325"/>
      <c r="AC2659" s="326"/>
      <c r="AMH2659" s="85"/>
      <c r="AMI2659" s="85"/>
      <c r="AMJ2659" s="85"/>
    </row>
    <row r="2660" s="84" customFormat="true" ht="17.9" hidden="false" customHeight="false" outlineLevel="1" collapsed="false">
      <c r="A2660" s="69"/>
      <c r="B2660" s="86"/>
      <c r="C2660" s="105" t="str">
        <f aca="false">C2659</f>
        <v>CBM-SE</v>
      </c>
      <c r="D2660" s="106" t="str">
        <f aca="false">D2659</f>
        <v>COB</v>
      </c>
      <c r="E2660" s="106" t="str">
        <f aca="false">E2659</f>
        <v>COBERTURA GARAGEM A=297,34m2</v>
      </c>
      <c r="F2660" s="107" t="str">
        <f aca="false">F2659</f>
        <v>PAREDE</v>
      </c>
      <c r="G2660" s="108"/>
      <c r="H2660" s="109"/>
      <c r="I2660" s="110"/>
      <c r="J2660" s="108"/>
      <c r="K2660" s="109"/>
      <c r="L2660" s="110"/>
      <c r="M2660" s="108"/>
      <c r="N2660" s="109"/>
      <c r="O2660" s="110"/>
      <c r="P2660" s="111"/>
      <c r="Q2660" s="112"/>
      <c r="R2660" s="113"/>
      <c r="S2660" s="114"/>
      <c r="T2660" s="115"/>
      <c r="U2660" s="116"/>
      <c r="V2660" s="117"/>
      <c r="W2660" s="118" t="n">
        <f aca="false">V2659</f>
        <v>309.68</v>
      </c>
      <c r="X2660" s="119" t="s">
        <v>126</v>
      </c>
      <c r="Y2660" s="106" t="str">
        <f aca="false">IFERROR(VLOOKUP($X2660,'BASE DADOS'!$B$2:$E$16867,2,FALSE()),"-")</f>
        <v>CRIAR</v>
      </c>
      <c r="Z2660" s="106" t="str">
        <f aca="false">IFERROR(VLOOKUP($X2660,'BASE DADOS'!$B$2:$E$16867,3,FALSE()),"-")</f>
        <v>Estrutura metálica para cobertura com telha metálica</v>
      </c>
      <c r="AA2660" s="107" t="str">
        <f aca="false">IFERROR(VLOOKUP($X2660,'BASE DADOS'!$B$2:$E$16867,4,FALSE()),"-")</f>
        <v>m2</v>
      </c>
      <c r="AB2660" s="120" t="s">
        <v>17023</v>
      </c>
      <c r="AC2660" s="121" t="str">
        <f aca="false">IFERROR(VLOOKUP(AB2660,'ETAPAS ORCAM'!$B$4:$C$58,2,FALSE()),"-")</f>
        <v>B10 – REVESTIMENTO EXTERNO</v>
      </c>
      <c r="AMH2660" s="85"/>
      <c r="AMI2660" s="85"/>
      <c r="AMJ2660" s="85"/>
    </row>
    <row r="2661" s="84" customFormat="true" ht="17.9" hidden="false" customHeight="false" outlineLevel="1" collapsed="false">
      <c r="A2661" s="69"/>
      <c r="B2661" s="86"/>
      <c r="C2661" s="105" t="str">
        <f aca="false">C2660</f>
        <v>CBM-SE</v>
      </c>
      <c r="D2661" s="106" t="str">
        <f aca="false">D2660</f>
        <v>COB</v>
      </c>
      <c r="E2661" s="106" t="str">
        <f aca="false">E2660</f>
        <v>COBERTURA GARAGEM A=297,34m2</v>
      </c>
      <c r="F2661" s="107" t="str">
        <f aca="false">F2660</f>
        <v>PAREDE</v>
      </c>
      <c r="G2661" s="108"/>
      <c r="H2661" s="109"/>
      <c r="I2661" s="110"/>
      <c r="J2661" s="108"/>
      <c r="K2661" s="109"/>
      <c r="L2661" s="110"/>
      <c r="M2661" s="108"/>
      <c r="N2661" s="109"/>
      <c r="O2661" s="110"/>
      <c r="P2661" s="111"/>
      <c r="Q2661" s="112"/>
      <c r="R2661" s="113"/>
      <c r="S2661" s="114"/>
      <c r="T2661" s="115"/>
      <c r="U2661" s="116"/>
      <c r="V2661" s="117"/>
      <c r="W2661" s="118" t="n">
        <f aca="false">W2660</f>
        <v>309.68</v>
      </c>
      <c r="X2661" s="119" t="n">
        <v>94216</v>
      </c>
      <c r="Y2661" s="106" t="str">
        <f aca="false">IFERROR(VLOOKUP($X2661,'BASE DADOS'!$B$2:$E$16867,2,FALSE()),"-")</f>
        <v>SINAPI</v>
      </c>
      <c r="Z2661" s="106" t="str">
        <f aca="false">IFERROR(VLOOKUP($X2661,'BASE DADOS'!$B$2:$E$16867,3,FALSE()),"-")</f>
        <v>Telhamento com telha metálica termoacústica e = 30 mm, com até 2 águas, incluso içamento. af_07/2019</v>
      </c>
      <c r="AA2661" s="107" t="str">
        <f aca="false">IFERROR(VLOOKUP($X2661,'BASE DADOS'!$B$2:$E$16867,4,FALSE()),"-")</f>
        <v>m2</v>
      </c>
      <c r="AB2661" s="120" t="s">
        <v>17085</v>
      </c>
      <c r="AC2661" s="121" t="str">
        <f aca="false">IFERROR(VLOOKUP(AB2661,'ETAPAS ORCAM'!$B$4:$C$58,2,FALSE()),"-")</f>
        <v>B06 – COBERTURA</v>
      </c>
      <c r="AMH2661" s="85"/>
      <c r="AMI2661" s="85"/>
      <c r="AMJ2661" s="85"/>
    </row>
    <row r="2662" s="84" customFormat="true" ht="17.9" hidden="false" customHeight="false" outlineLevel="1" collapsed="false">
      <c r="A2662" s="69"/>
      <c r="B2662" s="86"/>
      <c r="C2662" s="105" t="str">
        <f aca="false">C2661</f>
        <v>CBM-SE</v>
      </c>
      <c r="D2662" s="106" t="str">
        <f aca="false">D2661</f>
        <v>COB</v>
      </c>
      <c r="E2662" s="106" t="str">
        <f aca="false">E2661</f>
        <v>COBERTURA GARAGEM A=297,34m2</v>
      </c>
      <c r="F2662" s="107" t="str">
        <f aca="false">F2661</f>
        <v>PAREDE</v>
      </c>
      <c r="G2662" s="108"/>
      <c r="H2662" s="109"/>
      <c r="I2662" s="110"/>
      <c r="J2662" s="108"/>
      <c r="K2662" s="109"/>
      <c r="L2662" s="110"/>
      <c r="M2662" s="108"/>
      <c r="N2662" s="109"/>
      <c r="O2662" s="110"/>
      <c r="P2662" s="111"/>
      <c r="Q2662" s="112"/>
      <c r="R2662" s="113"/>
      <c r="S2662" s="114"/>
      <c r="T2662" s="115"/>
      <c r="U2662" s="116"/>
      <c r="V2662" s="117"/>
      <c r="W2662" s="118" t="n">
        <f aca="false">+14.05*2</f>
        <v>28.1</v>
      </c>
      <c r="X2662" s="119" t="n">
        <v>290</v>
      </c>
      <c r="Y2662" s="106" t="str">
        <f aca="false">IFERROR(VLOOKUP($X2662,'BASE DADOS'!$B$2:$E$16867,2,FALSE()),"-")</f>
        <v>ORSE</v>
      </c>
      <c r="Z2662" s="106" t="str">
        <f aca="false">IFERROR(VLOOKUP($X2662,'BASE DADOS'!$B$2:$E$16867,3,FALSE()),"-")</f>
        <v>Rufo em chapa de alumínio, esp = 0,6mm, larg = 30,0cm</v>
      </c>
      <c r="AA2662" s="107" t="str">
        <f aca="false">IFERROR(VLOOKUP($X2662,'BASE DADOS'!$B$2:$E$16867,4,FALSE()),"-")</f>
        <v>m</v>
      </c>
      <c r="AB2662" s="120" t="s">
        <v>17085</v>
      </c>
      <c r="AC2662" s="121" t="str">
        <f aca="false">IFERROR(VLOOKUP(AB2662,'ETAPAS ORCAM'!$B$4:$C$58,2,FALSE()),"-")</f>
        <v>B06 – COBERTURA</v>
      </c>
      <c r="AMH2662" s="85"/>
      <c r="AMI2662" s="85"/>
      <c r="AMJ2662" s="85"/>
    </row>
    <row r="2663" s="84" customFormat="true" ht="26.1" hidden="false" customHeight="false" outlineLevel="1" collapsed="false">
      <c r="A2663" s="69"/>
      <c r="B2663" s="86"/>
      <c r="C2663" s="105" t="str">
        <f aca="false">C2662</f>
        <v>CBM-SE</v>
      </c>
      <c r="D2663" s="106" t="str">
        <f aca="false">D2662</f>
        <v>COB</v>
      </c>
      <c r="E2663" s="106" t="str">
        <f aca="false">E2662</f>
        <v>COBERTURA GARAGEM A=297,34m2</v>
      </c>
      <c r="F2663" s="107" t="str">
        <f aca="false">F2662</f>
        <v>PAREDE</v>
      </c>
      <c r="G2663" s="108"/>
      <c r="H2663" s="109"/>
      <c r="I2663" s="110"/>
      <c r="J2663" s="108"/>
      <c r="K2663" s="109"/>
      <c r="L2663" s="110"/>
      <c r="M2663" s="108"/>
      <c r="N2663" s="109"/>
      <c r="O2663" s="110"/>
      <c r="P2663" s="111"/>
      <c r="Q2663" s="112"/>
      <c r="R2663" s="113"/>
      <c r="S2663" s="114"/>
      <c r="T2663" s="115"/>
      <c r="U2663" s="116"/>
      <c r="V2663" s="117"/>
      <c r="W2663" s="118" t="n">
        <f aca="false">W2661*2.5</f>
        <v>774.2</v>
      </c>
      <c r="X2663" s="119" t="n">
        <v>2311</v>
      </c>
      <c r="Y2663" s="106" t="str">
        <f aca="false">IFERROR(VLOOKUP($X2663,'BASE DADOS'!$B$2:$E$16867,2,FALSE()),"-")</f>
        <v>ORSE</v>
      </c>
      <c r="Z2663" s="106" t="str">
        <f aca="false">IFERROR(VLOOKUP($X2663,'BASE DADOS'!$B$2:$E$16867,3,FALSE()),"-")</f>
        <v>Pintura de acabamento com lixamento, aplicação de 01 demão de tinta à base de zarcão e 02 demãos de tinta esmalte</v>
      </c>
      <c r="AA2663" s="107" t="str">
        <f aca="false">IFERROR(VLOOKUP($X2663,'BASE DADOS'!$B$2:$E$16867,4,FALSE()),"-")</f>
        <v>m2</v>
      </c>
      <c r="AB2663" s="120" t="s">
        <v>16997</v>
      </c>
      <c r="AC2663" s="121" t="str">
        <f aca="false">IFERROR(VLOOKUP(AB2663,'ETAPAS ORCAM'!$B$4:$C$58,2,FALSE()),"-")</f>
        <v>B17 – PINTURA – ESQ. FERRO</v>
      </c>
      <c r="AMH2663" s="85"/>
      <c r="AMI2663" s="85"/>
      <c r="AMJ2663" s="85"/>
    </row>
    <row r="2664" s="84" customFormat="true" ht="12.8" hidden="false" customHeight="false" outlineLevel="1" collapsed="false">
      <c r="A2664" s="69"/>
      <c r="B2664" s="86"/>
      <c r="C2664" s="122"/>
      <c r="D2664" s="123"/>
      <c r="E2664" s="123"/>
      <c r="F2664" s="124"/>
      <c r="G2664" s="125"/>
      <c r="H2664" s="126"/>
      <c r="I2664" s="127"/>
      <c r="J2664" s="125"/>
      <c r="K2664" s="126"/>
      <c r="L2664" s="127"/>
      <c r="M2664" s="125"/>
      <c r="N2664" s="126"/>
      <c r="O2664" s="127"/>
      <c r="P2664" s="128"/>
      <c r="Q2664" s="129"/>
      <c r="R2664" s="130"/>
      <c r="S2664" s="131"/>
      <c r="T2664" s="132"/>
      <c r="U2664" s="133"/>
      <c r="V2664" s="134"/>
      <c r="W2664" s="135"/>
      <c r="X2664" s="136"/>
      <c r="Y2664" s="123"/>
      <c r="Z2664" s="123"/>
      <c r="AA2664" s="124"/>
      <c r="AB2664" s="137"/>
      <c r="AC2664" s="138"/>
      <c r="AMH2664" s="85"/>
      <c r="AMI2664" s="85"/>
      <c r="AMJ2664" s="85"/>
    </row>
    <row r="2665" s="84" customFormat="true" ht="12.8" hidden="false" customHeight="false" outlineLevel="0" collapsed="false">
      <c r="A2665" s="69"/>
      <c r="B2665" s="86"/>
      <c r="C2665" s="139"/>
      <c r="D2665" s="139"/>
      <c r="E2665" s="139"/>
      <c r="F2665" s="139"/>
      <c r="G2665" s="140"/>
      <c r="H2665" s="140"/>
      <c r="I2665" s="140"/>
      <c r="J2665" s="140"/>
      <c r="K2665" s="140"/>
      <c r="L2665" s="140"/>
      <c r="M2665" s="140"/>
      <c r="N2665" s="140"/>
      <c r="O2665" s="140"/>
      <c r="P2665" s="141"/>
      <c r="Q2665" s="141"/>
      <c r="R2665" s="141"/>
      <c r="S2665" s="142"/>
      <c r="T2665" s="142"/>
      <c r="U2665" s="142"/>
      <c r="V2665" s="142"/>
      <c r="W2665" s="143"/>
      <c r="X2665" s="144"/>
      <c r="Y2665" s="139"/>
      <c r="Z2665" s="139"/>
      <c r="AA2665" s="139"/>
      <c r="AB2665" s="145"/>
      <c r="AC2665" s="146"/>
      <c r="AMH2665" s="85"/>
      <c r="AMI2665" s="85"/>
      <c r="AMJ2665" s="85"/>
    </row>
  </sheetData>
  <autoFilter ref="C4:AC321"/>
  <dataValidations count="1">
    <dataValidation allowBlank="true" operator="equal" showDropDown="false" showErrorMessage="true" showInputMessage="false" sqref="F1:F3665" type="none">
      <formula1>0</formula1>
      <formula2>0</formula2>
    </dataValidation>
  </dataValidations>
  <printOptions headings="false" gridLines="false" gridLinesSet="true" horizontalCentered="false" verticalCentered="false"/>
  <pageMargins left="0.118055555555556" right="0.163888888888889" top="0.590277777777778" bottom="0.659027777777778" header="0.511805555555555" footer="0.39375"/>
  <pageSetup paperSize="9" scale="58" firstPageNumber="0" fitToWidth="1" fitToHeight="1" pageOrder="downThenOver" orientation="landscape" blackAndWhite="false" draft="false" cellComments="none" useFirstPageNumber="false" horizontalDpi="300" verticalDpi="300" copies="1"/>
  <headerFooter differentFirst="false" differentOddEven="false">
    <oddHeader/>
    <oddFooter>&amp;C&amp;"Times New Roman,Normal"&amp;12Página &amp;P</oddFooter>
  </headerFooter>
  <drawing r:id="rId1"/>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sheetPr filterMode="false">
    <pageSetUpPr fitToPage="false"/>
  </sheetPr>
  <dimension ref="A1:E119"/>
  <sheetViews>
    <sheetView showFormulas="false" showGridLines="true" showRowColHeaders="true" showZeros="true" rightToLeft="false" tabSelected="true" showOutlineSymbols="true" defaultGridColor="true" view="normal" topLeftCell="A1" colorId="64" zoomScale="100" zoomScaleNormal="100" zoomScalePageLayoutView="100" workbookViewId="0">
      <selection pane="topLeft" activeCell="A16" activeCellId="0" sqref="A16"/>
    </sheetView>
  </sheetViews>
  <sheetFormatPr defaultColWidth="11.640625" defaultRowHeight="12.8" zeroHeight="false" outlineLevelRow="0" outlineLevelCol="0"/>
  <cols>
    <col collapsed="false" customWidth="true" hidden="false" outlineLevel="0" max="1" min="1" style="0" width="69.66"/>
    <col collapsed="false" customWidth="true" hidden="false" outlineLevel="0" max="4" min="4" style="0" width="69.29"/>
    <col collapsed="false" customWidth="true" hidden="false" outlineLevel="0" max="5" min="5" style="0" width="21.16"/>
  </cols>
  <sheetData>
    <row r="1" customFormat="false" ht="17.35" hidden="false" customHeight="false" outlineLevel="0" collapsed="false">
      <c r="A1" s="327" t="s">
        <v>17086</v>
      </c>
      <c r="B1" s="327"/>
      <c r="C1" s="327"/>
      <c r="D1" s="327"/>
      <c r="E1" s="327"/>
    </row>
    <row r="3" customFormat="false" ht="12.8" hidden="false" customHeight="false" outlineLevel="0" collapsed="false">
      <c r="A3" s="328" t="s">
        <v>0</v>
      </c>
      <c r="B3" s="329" t="s">
        <v>102</v>
      </c>
      <c r="C3" s="329" t="s">
        <v>103</v>
      </c>
      <c r="D3" s="329" t="s">
        <v>104</v>
      </c>
      <c r="E3" s="330" t="s">
        <v>17087</v>
      </c>
    </row>
    <row r="4" customFormat="false" ht="12.8" hidden="false" customHeight="false" outlineLevel="0" collapsed="false">
      <c r="A4" s="331" t="s">
        <v>30</v>
      </c>
      <c r="B4" s="332" t="n">
        <v>4345</v>
      </c>
      <c r="C4" s="333" t="s">
        <v>149</v>
      </c>
      <c r="D4" s="333" t="s">
        <v>3345</v>
      </c>
      <c r="E4" s="334" t="n">
        <v>17.1914</v>
      </c>
    </row>
    <row r="5" customFormat="false" ht="12.8" hidden="false" customHeight="false" outlineLevel="0" collapsed="false">
      <c r="A5" s="335" t="s">
        <v>32</v>
      </c>
      <c r="B5" s="332" t="n">
        <v>290</v>
      </c>
      <c r="C5" s="333" t="s">
        <v>149</v>
      </c>
      <c r="D5" s="333" t="s">
        <v>363</v>
      </c>
      <c r="E5" s="334" t="n">
        <v>28.1</v>
      </c>
    </row>
    <row r="6" customFormat="false" ht="12.8" hidden="false" customHeight="false" outlineLevel="0" collapsed="false">
      <c r="A6" s="336"/>
      <c r="B6" s="332" t="n">
        <v>94216</v>
      </c>
      <c r="C6" s="333" t="s">
        <v>3867</v>
      </c>
      <c r="D6" s="333" t="s">
        <v>12463</v>
      </c>
      <c r="E6" s="334" t="n">
        <v>309.68</v>
      </c>
    </row>
    <row r="7" customFormat="false" ht="12.8" hidden="false" customHeight="false" outlineLevel="0" collapsed="false">
      <c r="A7" s="335" t="s">
        <v>34</v>
      </c>
      <c r="B7" s="332" t="n">
        <v>10020</v>
      </c>
      <c r="C7" s="333" t="s">
        <v>149</v>
      </c>
      <c r="D7" s="333" t="s">
        <v>7072</v>
      </c>
      <c r="E7" s="334" t="n">
        <v>797.345</v>
      </c>
    </row>
    <row r="8" customFormat="false" ht="12.8" hidden="false" customHeight="false" outlineLevel="0" collapsed="false">
      <c r="A8" s="337"/>
      <c r="B8" s="332" t="n">
        <v>13536</v>
      </c>
      <c r="C8" s="333" t="s">
        <v>149</v>
      </c>
      <c r="D8" s="333" t="s">
        <v>9631</v>
      </c>
      <c r="E8" s="334" t="n">
        <v>44.736</v>
      </c>
    </row>
    <row r="9" customFormat="false" ht="12.8" hidden="false" customHeight="false" outlineLevel="0" collapsed="false">
      <c r="A9" s="337"/>
      <c r="B9" s="332" t="n">
        <v>87755</v>
      </c>
      <c r="C9" s="333" t="s">
        <v>3867</v>
      </c>
      <c r="D9" s="333" t="s">
        <v>9956</v>
      </c>
      <c r="E9" s="334" t="n">
        <v>481.56</v>
      </c>
    </row>
    <row r="10" customFormat="false" ht="12.8" hidden="false" customHeight="false" outlineLevel="0" collapsed="false">
      <c r="A10" s="337"/>
      <c r="B10" s="332" t="n">
        <v>98555</v>
      </c>
      <c r="C10" s="333" t="s">
        <v>3867</v>
      </c>
      <c r="D10" s="333" t="s">
        <v>14178</v>
      </c>
      <c r="E10" s="334" t="n">
        <v>648.898</v>
      </c>
    </row>
    <row r="11" customFormat="false" ht="12.8" hidden="false" customHeight="false" outlineLevel="0" collapsed="false">
      <c r="A11" s="337"/>
      <c r="B11" s="332" t="n">
        <v>98556</v>
      </c>
      <c r="C11" s="333" t="s">
        <v>3867</v>
      </c>
      <c r="D11" s="333" t="s">
        <v>14179</v>
      </c>
      <c r="E11" s="334" t="n">
        <v>64.774</v>
      </c>
    </row>
    <row r="12" customFormat="false" ht="12.8" hidden="false" customHeight="false" outlineLevel="0" collapsed="false">
      <c r="A12" s="337"/>
      <c r="B12" s="332" t="n">
        <v>98559</v>
      </c>
      <c r="C12" s="333" t="s">
        <v>3867</v>
      </c>
      <c r="D12" s="333" t="s">
        <v>14182</v>
      </c>
      <c r="E12" s="334" t="n">
        <v>434.28</v>
      </c>
    </row>
    <row r="13" customFormat="false" ht="12.8" hidden="false" customHeight="false" outlineLevel="0" collapsed="false">
      <c r="A13" s="337"/>
      <c r="B13" s="332" t="n">
        <v>98563</v>
      </c>
      <c r="C13" s="333" t="s">
        <v>3867</v>
      </c>
      <c r="D13" s="333" t="s">
        <v>14186</v>
      </c>
      <c r="E13" s="334" t="n">
        <v>525.14</v>
      </c>
    </row>
    <row r="14" customFormat="false" ht="12.8" hidden="false" customHeight="false" outlineLevel="0" collapsed="false">
      <c r="A14" s="337"/>
      <c r="B14" s="332" t="n">
        <v>98564</v>
      </c>
      <c r="C14" s="333" t="s">
        <v>3867</v>
      </c>
      <c r="D14" s="333" t="s">
        <v>14187</v>
      </c>
      <c r="E14" s="334" t="n">
        <v>272.205</v>
      </c>
    </row>
    <row r="15" customFormat="false" ht="12.8" hidden="false" customHeight="false" outlineLevel="0" collapsed="false">
      <c r="A15" s="336"/>
      <c r="B15" s="332" t="n">
        <v>99811</v>
      </c>
      <c r="C15" s="333" t="s">
        <v>3867</v>
      </c>
      <c r="D15" s="333" t="s">
        <v>14375</v>
      </c>
      <c r="E15" s="334" t="n">
        <v>481.56</v>
      </c>
    </row>
    <row r="16" customFormat="false" ht="12.8" hidden="false" customHeight="false" outlineLevel="0" collapsed="false">
      <c r="A16" s="335" t="s">
        <v>36</v>
      </c>
      <c r="B16" s="332" t="n">
        <v>1989</v>
      </c>
      <c r="C16" s="333" t="s">
        <v>149</v>
      </c>
      <c r="D16" s="333" t="s">
        <v>1694</v>
      </c>
      <c r="E16" s="334" t="n">
        <v>139.51</v>
      </c>
    </row>
    <row r="17" customFormat="false" ht="12.8" hidden="false" customHeight="false" outlineLevel="0" collapsed="false">
      <c r="A17" s="337"/>
      <c r="B17" s="332" t="n">
        <v>2260</v>
      </c>
      <c r="C17" s="333" t="s">
        <v>149</v>
      </c>
      <c r="D17" s="333" t="s">
        <v>1833</v>
      </c>
      <c r="E17" s="334" t="n">
        <v>660.47</v>
      </c>
    </row>
    <row r="18" customFormat="false" ht="12.8" hidden="false" customHeight="false" outlineLevel="0" collapsed="false">
      <c r="A18" s="337"/>
      <c r="B18" s="332" t="n">
        <v>9753</v>
      </c>
      <c r="C18" s="333" t="s">
        <v>149</v>
      </c>
      <c r="D18" s="333" t="s">
        <v>6868</v>
      </c>
      <c r="E18" s="334" t="n">
        <v>51.18</v>
      </c>
    </row>
    <row r="19" customFormat="false" ht="12.8" hidden="false" customHeight="false" outlineLevel="0" collapsed="false">
      <c r="A19" s="337"/>
      <c r="B19" s="332" t="n">
        <v>10570</v>
      </c>
      <c r="C19" s="333" t="s">
        <v>149</v>
      </c>
      <c r="D19" s="333" t="s">
        <v>7392</v>
      </c>
      <c r="E19" s="334" t="n">
        <v>43.164</v>
      </c>
    </row>
    <row r="20" customFormat="false" ht="12.8" hidden="false" customHeight="false" outlineLevel="0" collapsed="false">
      <c r="A20" s="337"/>
      <c r="B20" s="332" t="n">
        <v>11165</v>
      </c>
      <c r="C20" s="333" t="s">
        <v>149</v>
      </c>
      <c r="D20" s="333" t="s">
        <v>7782</v>
      </c>
      <c r="E20" s="334" t="n">
        <v>1125.5135</v>
      </c>
    </row>
    <row r="21" customFormat="false" ht="12.8" hidden="false" customHeight="false" outlineLevel="0" collapsed="false">
      <c r="A21" s="337"/>
      <c r="B21" s="332" t="n">
        <v>87529</v>
      </c>
      <c r="C21" s="333" t="s">
        <v>3867</v>
      </c>
      <c r="D21" s="333" t="s">
        <v>9901</v>
      </c>
      <c r="E21" s="334" t="n">
        <v>2397.3048</v>
      </c>
    </row>
    <row r="22" customFormat="false" ht="12.8" hidden="false" customHeight="false" outlineLevel="0" collapsed="false">
      <c r="A22" s="337"/>
      <c r="B22" s="332" t="n">
        <v>87535</v>
      </c>
      <c r="C22" s="333" t="s">
        <v>3867</v>
      </c>
      <c r="D22" s="333" t="s">
        <v>9905</v>
      </c>
      <c r="E22" s="334" t="n">
        <v>1191.1475</v>
      </c>
    </row>
    <row r="23" customFormat="false" ht="12.8" hidden="false" customHeight="false" outlineLevel="0" collapsed="false">
      <c r="A23" s="337"/>
      <c r="B23" s="332" t="n">
        <v>87879</v>
      </c>
      <c r="C23" s="333" t="s">
        <v>3867</v>
      </c>
      <c r="D23" s="333" t="s">
        <v>10033</v>
      </c>
      <c r="E23" s="334" t="n">
        <v>3588.4523</v>
      </c>
    </row>
    <row r="24" customFormat="false" ht="12.8" hidden="false" customHeight="false" outlineLevel="0" collapsed="false">
      <c r="A24" s="336"/>
      <c r="B24" s="332" t="n">
        <v>98685</v>
      </c>
      <c r="C24" s="333" t="s">
        <v>3867</v>
      </c>
      <c r="D24" s="333" t="s">
        <v>14226</v>
      </c>
      <c r="E24" s="334" t="n">
        <v>99.05</v>
      </c>
    </row>
    <row r="25" customFormat="false" ht="12.8" hidden="false" customHeight="false" outlineLevel="0" collapsed="false">
      <c r="A25" s="335" t="s">
        <v>38</v>
      </c>
      <c r="B25" s="332" t="n">
        <v>3313</v>
      </c>
      <c r="C25" s="333" t="s">
        <v>149</v>
      </c>
      <c r="D25" s="333" t="s">
        <v>2705</v>
      </c>
      <c r="E25" s="334" t="n">
        <v>8.9</v>
      </c>
    </row>
    <row r="26" customFormat="false" ht="12.8" hidden="false" customHeight="false" outlineLevel="0" collapsed="false">
      <c r="A26" s="337"/>
      <c r="B26" s="332" t="n">
        <v>9082</v>
      </c>
      <c r="C26" s="333" t="s">
        <v>149</v>
      </c>
      <c r="D26" s="333" t="s">
        <v>6409</v>
      </c>
      <c r="E26" s="334" t="n">
        <v>1215.05</v>
      </c>
    </row>
    <row r="27" customFormat="false" ht="12.8" hidden="false" customHeight="false" outlineLevel="0" collapsed="false">
      <c r="A27" s="337"/>
      <c r="B27" s="332" t="n">
        <v>10570</v>
      </c>
      <c r="C27" s="333" t="s">
        <v>149</v>
      </c>
      <c r="D27" s="333" t="s">
        <v>7392</v>
      </c>
      <c r="E27" s="334" t="n">
        <v>3.79</v>
      </c>
    </row>
    <row r="28" customFormat="false" ht="12.8" hidden="false" customHeight="false" outlineLevel="0" collapsed="false">
      <c r="A28" s="337"/>
      <c r="B28" s="332" t="n">
        <v>87535</v>
      </c>
      <c r="C28" s="333" t="s">
        <v>3867</v>
      </c>
      <c r="D28" s="333" t="s">
        <v>9905</v>
      </c>
      <c r="E28" s="334" t="n">
        <v>8.9</v>
      </c>
    </row>
    <row r="29" customFormat="false" ht="12.8" hidden="false" customHeight="false" outlineLevel="0" collapsed="false">
      <c r="A29" s="336"/>
      <c r="B29" s="332" t="n">
        <v>96114</v>
      </c>
      <c r="C29" s="333" t="s">
        <v>3867</v>
      </c>
      <c r="D29" s="333" t="s">
        <v>13190</v>
      </c>
      <c r="E29" s="334" t="n">
        <v>1287.69</v>
      </c>
    </row>
    <row r="30" customFormat="false" ht="12.8" hidden="false" customHeight="false" outlineLevel="0" collapsed="false">
      <c r="A30" s="335" t="s">
        <v>40</v>
      </c>
      <c r="B30" s="332" t="n">
        <v>87529</v>
      </c>
      <c r="C30" s="333" t="s">
        <v>3867</v>
      </c>
      <c r="D30" s="333" t="s">
        <v>9901</v>
      </c>
      <c r="E30" s="334" t="n">
        <v>90.2112</v>
      </c>
    </row>
    <row r="31" customFormat="false" ht="12.8" hidden="false" customHeight="false" outlineLevel="0" collapsed="false">
      <c r="A31" s="337"/>
      <c r="B31" s="332" t="n">
        <v>87879</v>
      </c>
      <c r="C31" s="333" t="s">
        <v>3867</v>
      </c>
      <c r="D31" s="333" t="s">
        <v>10033</v>
      </c>
      <c r="E31" s="334" t="n">
        <v>90.2112</v>
      </c>
    </row>
    <row r="32" customFormat="false" ht="12.8" hidden="false" customHeight="false" outlineLevel="0" collapsed="false">
      <c r="A32" s="336"/>
      <c r="B32" s="332" t="s">
        <v>126</v>
      </c>
      <c r="C32" s="333" t="s">
        <v>107</v>
      </c>
      <c r="D32" s="333" t="s">
        <v>127</v>
      </c>
      <c r="E32" s="334" t="n">
        <v>309.68</v>
      </c>
    </row>
    <row r="33" customFormat="false" ht="12.8" hidden="false" customHeight="false" outlineLevel="0" collapsed="false">
      <c r="A33" s="335" t="s">
        <v>42</v>
      </c>
      <c r="B33" s="332" t="n">
        <v>2262</v>
      </c>
      <c r="C33" s="333" t="s">
        <v>149</v>
      </c>
      <c r="D33" s="333" t="s">
        <v>1834</v>
      </c>
      <c r="E33" s="334" t="n">
        <v>75.19</v>
      </c>
    </row>
    <row r="34" customFormat="false" ht="12.8" hidden="false" customHeight="false" outlineLevel="0" collapsed="false">
      <c r="A34" s="337"/>
      <c r="B34" s="332" t="n">
        <v>2266</v>
      </c>
      <c r="C34" s="333" t="s">
        <v>149</v>
      </c>
      <c r="D34" s="333" t="s">
        <v>1837</v>
      </c>
      <c r="E34" s="334" t="n">
        <v>39.3</v>
      </c>
    </row>
    <row r="35" customFormat="false" ht="12.8" hidden="false" customHeight="false" outlineLevel="0" collapsed="false">
      <c r="A35" s="337"/>
      <c r="B35" s="332" t="n">
        <v>2656</v>
      </c>
      <c r="C35" s="333" t="s">
        <v>149</v>
      </c>
      <c r="D35" s="333" t="s">
        <v>2117</v>
      </c>
      <c r="E35" s="334" t="n">
        <v>6.96</v>
      </c>
    </row>
    <row r="36" customFormat="false" ht="12.8" hidden="false" customHeight="false" outlineLevel="0" collapsed="false">
      <c r="A36" s="337"/>
      <c r="B36" s="332" t="n">
        <v>7785</v>
      </c>
      <c r="C36" s="333" t="s">
        <v>149</v>
      </c>
      <c r="D36" s="333" t="s">
        <v>5591</v>
      </c>
      <c r="E36" s="334" t="n">
        <v>7.66</v>
      </c>
    </row>
    <row r="37" customFormat="false" ht="12.8" hidden="false" customHeight="false" outlineLevel="0" collapsed="false">
      <c r="A37" s="337"/>
      <c r="B37" s="332" t="n">
        <v>13397</v>
      </c>
      <c r="C37" s="333" t="s">
        <v>149</v>
      </c>
      <c r="D37" s="333" t="s">
        <v>9621</v>
      </c>
      <c r="E37" s="334" t="n">
        <v>440.81</v>
      </c>
    </row>
    <row r="38" customFormat="false" ht="12.8" hidden="false" customHeight="false" outlineLevel="0" collapsed="false">
      <c r="A38" s="337"/>
      <c r="B38" s="332" t="n">
        <v>87745</v>
      </c>
      <c r="C38" s="333" t="s">
        <v>3867</v>
      </c>
      <c r="D38" s="333" t="s">
        <v>9952</v>
      </c>
      <c r="E38" s="334" t="n">
        <v>440.81</v>
      </c>
    </row>
    <row r="39" customFormat="false" ht="12.8" hidden="false" customHeight="false" outlineLevel="0" collapsed="false">
      <c r="A39" s="337"/>
      <c r="B39" s="332" t="n">
        <v>98680</v>
      </c>
      <c r="C39" s="333" t="s">
        <v>3867</v>
      </c>
      <c r="D39" s="333" t="s">
        <v>14223</v>
      </c>
      <c r="E39" s="334" t="n">
        <v>3.79</v>
      </c>
    </row>
    <row r="40" customFormat="false" ht="12.8" hidden="false" customHeight="false" outlineLevel="0" collapsed="false">
      <c r="A40" s="337"/>
      <c r="B40" s="332" t="n">
        <v>99811</v>
      </c>
      <c r="C40" s="333" t="s">
        <v>3867</v>
      </c>
      <c r="D40" s="333" t="s">
        <v>14375</v>
      </c>
      <c r="E40" s="334" t="n">
        <v>1675.77</v>
      </c>
    </row>
    <row r="41" customFormat="false" ht="12.8" hidden="false" customHeight="false" outlineLevel="0" collapsed="false">
      <c r="A41" s="337"/>
      <c r="B41" s="332" t="n">
        <v>104162</v>
      </c>
      <c r="C41" s="333" t="s">
        <v>3867</v>
      </c>
      <c r="D41" s="333" t="s">
        <v>16712</v>
      </c>
      <c r="E41" s="334" t="n">
        <v>1231.17</v>
      </c>
    </row>
    <row r="42" customFormat="false" ht="12.8" hidden="false" customHeight="false" outlineLevel="0" collapsed="false">
      <c r="A42" s="336"/>
      <c r="B42" s="332" t="n">
        <v>87630</v>
      </c>
      <c r="C42" s="333" t="s">
        <v>3867</v>
      </c>
      <c r="D42" s="333" t="s">
        <v>9928</v>
      </c>
      <c r="E42" s="334" t="n">
        <v>1231.17</v>
      </c>
    </row>
    <row r="43" customFormat="false" ht="12.8" hidden="false" customHeight="false" outlineLevel="0" collapsed="false">
      <c r="A43" s="335" t="s">
        <v>44</v>
      </c>
      <c r="B43" s="332" t="n">
        <v>1889</v>
      </c>
      <c r="C43" s="333" t="s">
        <v>149</v>
      </c>
      <c r="D43" s="333" t="s">
        <v>1640</v>
      </c>
      <c r="E43" s="334" t="n">
        <v>22.1</v>
      </c>
    </row>
    <row r="44" customFormat="false" ht="12.8" hidden="false" customHeight="false" outlineLevel="0" collapsed="false">
      <c r="A44" s="337"/>
      <c r="B44" s="332" t="n">
        <v>2642</v>
      </c>
      <c r="C44" s="333" t="s">
        <v>149</v>
      </c>
      <c r="D44" s="333" t="s">
        <v>2103</v>
      </c>
      <c r="E44" s="334" t="n">
        <v>1.8</v>
      </c>
    </row>
    <row r="45" customFormat="false" ht="12.8" hidden="false" customHeight="false" outlineLevel="0" collapsed="false">
      <c r="A45" s="337"/>
      <c r="B45" s="332" t="n">
        <v>4066</v>
      </c>
      <c r="C45" s="333" t="s">
        <v>149</v>
      </c>
      <c r="D45" s="333" t="s">
        <v>3180</v>
      </c>
      <c r="E45" s="334" t="n">
        <v>1</v>
      </c>
    </row>
    <row r="46" customFormat="false" ht="12.8" hidden="false" customHeight="false" outlineLevel="0" collapsed="false">
      <c r="A46" s="337"/>
      <c r="B46" s="332" t="n">
        <v>7788</v>
      </c>
      <c r="C46" s="333" t="s">
        <v>149</v>
      </c>
      <c r="D46" s="333" t="s">
        <v>5594</v>
      </c>
      <c r="E46" s="334" t="n">
        <v>22</v>
      </c>
    </row>
    <row r="47" customFormat="false" ht="12.8" hidden="false" customHeight="false" outlineLevel="0" collapsed="false">
      <c r="A47" s="337"/>
      <c r="B47" s="332" t="n">
        <v>10812</v>
      </c>
      <c r="C47" s="333" t="s">
        <v>149</v>
      </c>
      <c r="D47" s="333" t="s">
        <v>7544</v>
      </c>
      <c r="E47" s="334" t="n">
        <v>39.2196</v>
      </c>
    </row>
    <row r="48" customFormat="false" ht="12.8" hidden="false" customHeight="false" outlineLevel="0" collapsed="false">
      <c r="A48" s="337"/>
      <c r="B48" s="332" t="n">
        <v>11347</v>
      </c>
      <c r="C48" s="333" t="s">
        <v>149</v>
      </c>
      <c r="D48" s="333" t="s">
        <v>7939</v>
      </c>
      <c r="E48" s="334" t="n">
        <v>76.545</v>
      </c>
    </row>
    <row r="49" customFormat="false" ht="12.8" hidden="false" customHeight="false" outlineLevel="0" collapsed="false">
      <c r="A49" s="337"/>
      <c r="B49" s="332" t="n">
        <v>12188</v>
      </c>
      <c r="C49" s="333" t="s">
        <v>149</v>
      </c>
      <c r="D49" s="333" t="s">
        <v>8558</v>
      </c>
      <c r="E49" s="334" t="n">
        <v>45.12</v>
      </c>
    </row>
    <row r="50" customFormat="false" ht="12.8" hidden="false" customHeight="false" outlineLevel="0" collapsed="false">
      <c r="A50" s="337"/>
      <c r="B50" s="332" t="n">
        <v>12189</v>
      </c>
      <c r="C50" s="333" t="s">
        <v>149</v>
      </c>
      <c r="D50" s="333" t="s">
        <v>8559</v>
      </c>
      <c r="E50" s="334" t="n">
        <v>22.08</v>
      </c>
    </row>
    <row r="51" customFormat="false" ht="12.8" hidden="false" customHeight="false" outlineLevel="0" collapsed="false">
      <c r="A51" s="337"/>
      <c r="B51" s="332" t="n">
        <v>12333</v>
      </c>
      <c r="C51" s="333" t="s">
        <v>149</v>
      </c>
      <c r="D51" s="333" t="s">
        <v>8680</v>
      </c>
      <c r="E51" s="334" t="n">
        <v>14.44</v>
      </c>
    </row>
    <row r="52" customFormat="false" ht="12.8" hidden="false" customHeight="false" outlineLevel="0" collapsed="false">
      <c r="A52" s="337"/>
      <c r="B52" s="332" t="n">
        <v>13417</v>
      </c>
      <c r="C52" s="333" t="s">
        <v>149</v>
      </c>
      <c r="D52" s="333" t="s">
        <v>9627</v>
      </c>
      <c r="E52" s="334" t="n">
        <v>6</v>
      </c>
    </row>
    <row r="53" customFormat="false" ht="12.8" hidden="false" customHeight="false" outlineLevel="0" collapsed="false">
      <c r="A53" s="337"/>
      <c r="B53" s="332" t="n">
        <v>13468</v>
      </c>
      <c r="C53" s="333" t="s">
        <v>149</v>
      </c>
      <c r="D53" s="333" t="s">
        <v>9628</v>
      </c>
      <c r="E53" s="334" t="n">
        <v>112.68</v>
      </c>
    </row>
    <row r="54" customFormat="false" ht="12.8" hidden="false" customHeight="false" outlineLevel="0" collapsed="false">
      <c r="A54" s="337"/>
      <c r="B54" s="332" t="n">
        <v>91341</v>
      </c>
      <c r="C54" s="333" t="s">
        <v>3867</v>
      </c>
      <c r="D54" s="333" t="s">
        <v>11239</v>
      </c>
      <c r="E54" s="334" t="n">
        <v>6.72</v>
      </c>
    </row>
    <row r="55" customFormat="false" ht="12.8" hidden="false" customHeight="false" outlineLevel="0" collapsed="false">
      <c r="A55" s="337"/>
      <c r="B55" s="332" t="n">
        <v>94569</v>
      </c>
      <c r="C55" s="333" t="s">
        <v>3867</v>
      </c>
      <c r="D55" s="333" t="s">
        <v>12582</v>
      </c>
      <c r="E55" s="334" t="n">
        <v>66.99</v>
      </c>
    </row>
    <row r="56" customFormat="false" ht="12.8" hidden="false" customHeight="false" outlineLevel="0" collapsed="false">
      <c r="A56" s="337"/>
      <c r="B56" s="332" t="n">
        <v>100674</v>
      </c>
      <c r="C56" s="333" t="s">
        <v>3867</v>
      </c>
      <c r="D56" s="333" t="s">
        <v>14726</v>
      </c>
      <c r="E56" s="334" t="n">
        <v>85.255</v>
      </c>
    </row>
    <row r="57" customFormat="false" ht="12.8" hidden="false" customHeight="false" outlineLevel="0" collapsed="false">
      <c r="A57" s="337"/>
      <c r="B57" s="332" t="n">
        <v>102179</v>
      </c>
      <c r="C57" s="333" t="s">
        <v>3867</v>
      </c>
      <c r="D57" s="333" t="s">
        <v>15744</v>
      </c>
      <c r="E57" s="334" t="n">
        <v>18.48</v>
      </c>
    </row>
    <row r="58" customFormat="false" ht="12.8" hidden="false" customHeight="false" outlineLevel="0" collapsed="false">
      <c r="A58" s="336"/>
      <c r="B58" s="332" t="n">
        <v>90843</v>
      </c>
      <c r="C58" s="333" t="s">
        <v>3867</v>
      </c>
      <c r="D58" s="333" t="s">
        <v>11064</v>
      </c>
      <c r="E58" s="334" t="n">
        <v>47</v>
      </c>
    </row>
    <row r="59" customFormat="false" ht="12.8" hidden="false" customHeight="false" outlineLevel="0" collapsed="false">
      <c r="A59" s="335" t="s">
        <v>46</v>
      </c>
      <c r="B59" s="332" t="n">
        <v>4939</v>
      </c>
      <c r="C59" s="333" t="s">
        <v>149</v>
      </c>
      <c r="D59" s="333" t="s">
        <v>3752</v>
      </c>
      <c r="E59" s="334" t="n">
        <v>464.26</v>
      </c>
    </row>
    <row r="60" customFormat="false" ht="12.8" hidden="false" customHeight="false" outlineLevel="0" collapsed="false">
      <c r="A60" s="337"/>
      <c r="B60" s="332" t="n">
        <v>102488</v>
      </c>
      <c r="C60" s="333" t="s">
        <v>3867</v>
      </c>
      <c r="D60" s="333" t="s">
        <v>15885</v>
      </c>
      <c r="E60" s="334" t="n">
        <v>468.05</v>
      </c>
    </row>
    <row r="61" customFormat="false" ht="12.8" hidden="false" customHeight="false" outlineLevel="0" collapsed="false">
      <c r="A61" s="336"/>
      <c r="B61" s="332" t="n">
        <v>102491</v>
      </c>
      <c r="C61" s="333" t="s">
        <v>3867</v>
      </c>
      <c r="D61" s="333" t="s">
        <v>15887</v>
      </c>
      <c r="E61" s="334" t="n">
        <v>3.79</v>
      </c>
    </row>
    <row r="62" customFormat="false" ht="12.8" hidden="false" customHeight="false" outlineLevel="0" collapsed="false">
      <c r="A62" s="335" t="s">
        <v>48</v>
      </c>
      <c r="B62" s="332" t="n">
        <v>2322</v>
      </c>
      <c r="C62" s="333" t="s">
        <v>149</v>
      </c>
      <c r="D62" s="333" t="s">
        <v>1880</v>
      </c>
      <c r="E62" s="334" t="n">
        <v>77.616</v>
      </c>
    </row>
    <row r="63" customFormat="false" ht="12.8" hidden="false" customHeight="false" outlineLevel="0" collapsed="false">
      <c r="A63" s="337"/>
      <c r="B63" s="332" t="n">
        <v>4939</v>
      </c>
      <c r="C63" s="333" t="s">
        <v>149</v>
      </c>
      <c r="D63" s="333" t="s">
        <v>3752</v>
      </c>
      <c r="E63" s="334" t="n">
        <v>215.379</v>
      </c>
    </row>
    <row r="64" customFormat="false" ht="12.8" hidden="false" customHeight="false" outlineLevel="0" collapsed="false">
      <c r="A64" s="337"/>
      <c r="B64" s="332" t="n">
        <v>88485</v>
      </c>
      <c r="C64" s="333" t="s">
        <v>3867</v>
      </c>
      <c r="D64" s="333" t="s">
        <v>10190</v>
      </c>
      <c r="E64" s="334" t="n">
        <v>2326.5168</v>
      </c>
    </row>
    <row r="65" customFormat="false" ht="12.8" hidden="false" customHeight="false" outlineLevel="0" collapsed="false">
      <c r="A65" s="337"/>
      <c r="B65" s="332" t="n">
        <v>88497</v>
      </c>
      <c r="C65" s="333" t="s">
        <v>3867</v>
      </c>
      <c r="D65" s="333" t="s">
        <v>10196</v>
      </c>
      <c r="E65" s="334" t="n">
        <v>2326.5168</v>
      </c>
    </row>
    <row r="66" customFormat="false" ht="12.8" hidden="false" customHeight="false" outlineLevel="0" collapsed="false">
      <c r="A66" s="336"/>
      <c r="B66" s="332" t="n">
        <v>104641</v>
      </c>
      <c r="C66" s="333" t="s">
        <v>3867</v>
      </c>
      <c r="D66" s="333" t="s">
        <v>16934</v>
      </c>
      <c r="E66" s="334" t="n">
        <v>2326.5168</v>
      </c>
    </row>
    <row r="67" customFormat="false" ht="12.8" hidden="false" customHeight="false" outlineLevel="0" collapsed="false">
      <c r="A67" s="335" t="s">
        <v>50</v>
      </c>
      <c r="B67" s="332" t="n">
        <v>2322</v>
      </c>
      <c r="C67" s="333" t="s">
        <v>149</v>
      </c>
      <c r="D67" s="333" t="s">
        <v>1880</v>
      </c>
      <c r="E67" s="334" t="n">
        <v>3.79</v>
      </c>
    </row>
    <row r="68" customFormat="false" ht="12.8" hidden="false" customHeight="false" outlineLevel="0" collapsed="false">
      <c r="A68" s="337"/>
      <c r="B68" s="332" t="n">
        <v>88484</v>
      </c>
      <c r="C68" s="333" t="s">
        <v>3867</v>
      </c>
      <c r="D68" s="333" t="s">
        <v>10189</v>
      </c>
      <c r="E68" s="334" t="n">
        <v>1341.694</v>
      </c>
    </row>
    <row r="69" customFormat="false" ht="12.8" hidden="false" customHeight="false" outlineLevel="0" collapsed="false">
      <c r="A69" s="337"/>
      <c r="B69" s="332" t="n">
        <v>88496</v>
      </c>
      <c r="C69" s="333" t="s">
        <v>3867</v>
      </c>
      <c r="D69" s="333" t="s">
        <v>10195</v>
      </c>
      <c r="E69" s="334" t="n">
        <v>1341.694</v>
      </c>
    </row>
    <row r="70" customFormat="false" ht="12.8" hidden="false" customHeight="false" outlineLevel="0" collapsed="false">
      <c r="A70" s="336"/>
      <c r="B70" s="332" t="n">
        <v>104639</v>
      </c>
      <c r="C70" s="333" t="s">
        <v>3867</v>
      </c>
      <c r="D70" s="333" t="s">
        <v>16933</v>
      </c>
      <c r="E70" s="334" t="n">
        <v>1341.694</v>
      </c>
    </row>
    <row r="71" customFormat="false" ht="12.8" hidden="false" customHeight="false" outlineLevel="0" collapsed="false">
      <c r="A71" s="331" t="s">
        <v>52</v>
      </c>
      <c r="B71" s="332" t="n">
        <v>2309</v>
      </c>
      <c r="C71" s="333" t="s">
        <v>149</v>
      </c>
      <c r="D71" s="333" t="s">
        <v>1872</v>
      </c>
      <c r="E71" s="334" t="n">
        <v>267.12</v>
      </c>
    </row>
    <row r="72" customFormat="false" ht="12.8" hidden="false" customHeight="false" outlineLevel="0" collapsed="false">
      <c r="A72" s="331" t="s">
        <v>54</v>
      </c>
      <c r="B72" s="332" t="n">
        <v>2311</v>
      </c>
      <c r="C72" s="333" t="s">
        <v>149</v>
      </c>
      <c r="D72" s="333" t="s">
        <v>1874</v>
      </c>
      <c r="E72" s="334" t="n">
        <v>944</v>
      </c>
    </row>
    <row r="73" customFormat="false" ht="12.8" hidden="false" customHeight="false" outlineLevel="0" collapsed="false">
      <c r="A73" s="335" t="s">
        <v>56</v>
      </c>
      <c r="B73" s="332" t="n">
        <v>88485</v>
      </c>
      <c r="C73" s="333" t="s">
        <v>3867</v>
      </c>
      <c r="D73" s="333" t="s">
        <v>10190</v>
      </c>
      <c r="E73" s="334" t="n">
        <v>90.2112</v>
      </c>
    </row>
    <row r="74" customFormat="false" ht="12.8" hidden="false" customHeight="false" outlineLevel="0" collapsed="false">
      <c r="A74" s="337"/>
      <c r="B74" s="332" t="n">
        <v>95305</v>
      </c>
      <c r="C74" s="333" t="s">
        <v>3867</v>
      </c>
      <c r="D74" s="333" t="s">
        <v>12848</v>
      </c>
      <c r="E74" s="334" t="n">
        <v>90.2112</v>
      </c>
    </row>
    <row r="75" customFormat="false" ht="12.8" hidden="false" customHeight="false" outlineLevel="0" collapsed="false">
      <c r="A75" s="336"/>
      <c r="B75" s="332" t="n">
        <v>104641</v>
      </c>
      <c r="C75" s="333" t="s">
        <v>3867</v>
      </c>
      <c r="D75" s="333" t="s">
        <v>16934</v>
      </c>
      <c r="E75" s="334" t="n">
        <v>90.2112</v>
      </c>
    </row>
    <row r="76" customFormat="false" ht="12.8" hidden="false" customHeight="false" outlineLevel="0" collapsed="false">
      <c r="A76" s="335" t="s">
        <v>68</v>
      </c>
      <c r="B76" s="332" t="n">
        <v>1934</v>
      </c>
      <c r="C76" s="333" t="s">
        <v>149</v>
      </c>
      <c r="D76" s="333" t="s">
        <v>1671</v>
      </c>
      <c r="E76" s="334" t="n">
        <v>2.43</v>
      </c>
    </row>
    <row r="77" customFormat="false" ht="12.8" hidden="false" customHeight="false" outlineLevel="0" collapsed="false">
      <c r="A77" s="337"/>
      <c r="B77" s="332" t="n">
        <v>2034</v>
      </c>
      <c r="C77" s="333" t="s">
        <v>149</v>
      </c>
      <c r="D77" s="333" t="s">
        <v>1720</v>
      </c>
      <c r="E77" s="334" t="n">
        <v>34</v>
      </c>
    </row>
    <row r="78" customFormat="false" ht="12.8" hidden="false" customHeight="false" outlineLevel="0" collapsed="false">
      <c r="A78" s="337"/>
      <c r="B78" s="332" t="n">
        <v>2045</v>
      </c>
      <c r="C78" s="333" t="s">
        <v>149</v>
      </c>
      <c r="D78" s="333" t="s">
        <v>1726</v>
      </c>
      <c r="E78" s="334" t="n">
        <v>36</v>
      </c>
    </row>
    <row r="79" customFormat="false" ht="12.8" hidden="false" customHeight="false" outlineLevel="0" collapsed="false">
      <c r="A79" s="337"/>
      <c r="B79" s="332" t="n">
        <v>2050</v>
      </c>
      <c r="C79" s="333" t="s">
        <v>149</v>
      </c>
      <c r="D79" s="333" t="s">
        <v>1729</v>
      </c>
      <c r="E79" s="334" t="n">
        <v>3</v>
      </c>
    </row>
    <row r="80" customFormat="false" ht="12.8" hidden="false" customHeight="false" outlineLevel="0" collapsed="false">
      <c r="A80" s="337"/>
      <c r="B80" s="332" t="n">
        <v>2410</v>
      </c>
      <c r="C80" s="333" t="s">
        <v>149</v>
      </c>
      <c r="D80" s="333" t="s">
        <v>1935</v>
      </c>
      <c r="E80" s="334" t="n">
        <v>5</v>
      </c>
    </row>
    <row r="81" customFormat="false" ht="12.8" hidden="false" customHeight="false" outlineLevel="0" collapsed="false">
      <c r="A81" s="337"/>
      <c r="B81" s="332" t="n">
        <v>3163</v>
      </c>
      <c r="C81" s="333" t="s">
        <v>149</v>
      </c>
      <c r="D81" s="333" t="s">
        <v>2585</v>
      </c>
      <c r="E81" s="334" t="n">
        <v>7.232</v>
      </c>
    </row>
    <row r="82" customFormat="false" ht="12.8" hidden="false" customHeight="false" outlineLevel="0" collapsed="false">
      <c r="A82" s="337"/>
      <c r="B82" s="332" t="n">
        <v>7710</v>
      </c>
      <c r="C82" s="333" t="s">
        <v>149</v>
      </c>
      <c r="D82" s="333" t="s">
        <v>5534</v>
      </c>
      <c r="E82" s="334" t="n">
        <v>19</v>
      </c>
    </row>
    <row r="83" customFormat="false" ht="12.8" hidden="false" customHeight="false" outlineLevel="0" collapsed="false">
      <c r="A83" s="337"/>
      <c r="B83" s="332" t="n">
        <v>7759</v>
      </c>
      <c r="C83" s="333" t="s">
        <v>149</v>
      </c>
      <c r="D83" s="333" t="s">
        <v>5569</v>
      </c>
      <c r="E83" s="334" t="n">
        <v>8</v>
      </c>
    </row>
    <row r="84" customFormat="false" ht="12.8" hidden="false" customHeight="false" outlineLevel="0" collapsed="false">
      <c r="A84" s="337"/>
      <c r="B84" s="332" t="n">
        <v>8436</v>
      </c>
      <c r="C84" s="333" t="s">
        <v>149</v>
      </c>
      <c r="D84" s="333" t="s">
        <v>5963</v>
      </c>
      <c r="E84" s="334" t="n">
        <v>49</v>
      </c>
    </row>
    <row r="85" customFormat="false" ht="12.8" hidden="false" customHeight="false" outlineLevel="0" collapsed="false">
      <c r="A85" s="337"/>
      <c r="B85" s="332" t="n">
        <v>9502</v>
      </c>
      <c r="C85" s="333" t="s">
        <v>149</v>
      </c>
      <c r="D85" s="333" t="s">
        <v>6701</v>
      </c>
      <c r="E85" s="334" t="n">
        <v>27</v>
      </c>
    </row>
    <row r="86" customFormat="false" ht="12.8" hidden="false" customHeight="false" outlineLevel="0" collapsed="false">
      <c r="A86" s="337"/>
      <c r="B86" s="332" t="n">
        <v>9504</v>
      </c>
      <c r="C86" s="333" t="s">
        <v>149</v>
      </c>
      <c r="D86" s="333" t="s">
        <v>6703</v>
      </c>
      <c r="E86" s="334" t="n">
        <v>12</v>
      </c>
    </row>
    <row r="87" customFormat="false" ht="12.8" hidden="false" customHeight="false" outlineLevel="0" collapsed="false">
      <c r="A87" s="337"/>
      <c r="B87" s="332" t="n">
        <v>9676</v>
      </c>
      <c r="C87" s="333" t="s">
        <v>149</v>
      </c>
      <c r="D87" s="333" t="s">
        <v>6809</v>
      </c>
      <c r="E87" s="334" t="n">
        <v>16</v>
      </c>
    </row>
    <row r="88" customFormat="false" ht="12.8" hidden="false" customHeight="false" outlineLevel="0" collapsed="false">
      <c r="A88" s="337"/>
      <c r="B88" s="332" t="n">
        <v>12099</v>
      </c>
      <c r="C88" s="333" t="s">
        <v>149</v>
      </c>
      <c r="D88" s="333" t="s">
        <v>8498</v>
      </c>
      <c r="E88" s="334" t="n">
        <v>8</v>
      </c>
    </row>
    <row r="89" customFormat="false" ht="12.8" hidden="false" customHeight="false" outlineLevel="0" collapsed="false">
      <c r="A89" s="337"/>
      <c r="B89" s="332" t="n">
        <v>12267</v>
      </c>
      <c r="C89" s="333" t="s">
        <v>149</v>
      </c>
      <c r="D89" s="333" t="s">
        <v>8621</v>
      </c>
      <c r="E89" s="334" t="n">
        <v>1</v>
      </c>
    </row>
    <row r="90" customFormat="false" ht="12.8" hidden="false" customHeight="false" outlineLevel="0" collapsed="false">
      <c r="A90" s="337"/>
      <c r="B90" s="332" t="n">
        <v>12279</v>
      </c>
      <c r="C90" s="333" t="s">
        <v>149</v>
      </c>
      <c r="D90" s="333" t="s">
        <v>8630</v>
      </c>
      <c r="E90" s="334" t="n">
        <v>1</v>
      </c>
    </row>
    <row r="91" customFormat="false" ht="12.8" hidden="false" customHeight="false" outlineLevel="0" collapsed="false">
      <c r="A91" s="337"/>
      <c r="B91" s="332" t="n">
        <v>12511</v>
      </c>
      <c r="C91" s="333" t="s">
        <v>149</v>
      </c>
      <c r="D91" s="333" t="s">
        <v>8842</v>
      </c>
      <c r="E91" s="334" t="n">
        <v>27</v>
      </c>
    </row>
    <row r="92" customFormat="false" ht="12.8" hidden="false" customHeight="false" outlineLevel="0" collapsed="false">
      <c r="A92" s="337"/>
      <c r="B92" s="332" t="n">
        <v>12982</v>
      </c>
      <c r="C92" s="333" t="s">
        <v>149</v>
      </c>
      <c r="D92" s="333" t="s">
        <v>9247</v>
      </c>
      <c r="E92" s="334" t="n">
        <v>2</v>
      </c>
    </row>
    <row r="93" customFormat="false" ht="12.8" hidden="false" customHeight="false" outlineLevel="0" collapsed="false">
      <c r="A93" s="337"/>
      <c r="B93" s="332" t="n">
        <v>86903</v>
      </c>
      <c r="C93" s="333" t="s">
        <v>3867</v>
      </c>
      <c r="D93" s="333" t="s">
        <v>9706</v>
      </c>
      <c r="E93" s="334" t="n">
        <v>8</v>
      </c>
    </row>
    <row r="94" customFormat="false" ht="12.8" hidden="false" customHeight="false" outlineLevel="0" collapsed="false">
      <c r="A94" s="337"/>
      <c r="B94" s="332" t="n">
        <v>86914</v>
      </c>
      <c r="C94" s="333" t="s">
        <v>3867</v>
      </c>
      <c r="D94" s="333" t="s">
        <v>9715</v>
      </c>
      <c r="E94" s="334" t="n">
        <v>6</v>
      </c>
    </row>
    <row r="95" customFormat="false" ht="12.8" hidden="false" customHeight="false" outlineLevel="0" collapsed="false">
      <c r="A95" s="337"/>
      <c r="B95" s="332" t="n">
        <v>86922</v>
      </c>
      <c r="C95" s="333" t="s">
        <v>3867</v>
      </c>
      <c r="D95" s="333" t="s">
        <v>9721</v>
      </c>
      <c r="E95" s="334" t="n">
        <v>5</v>
      </c>
    </row>
    <row r="96" customFormat="false" ht="12.8" hidden="false" customHeight="false" outlineLevel="0" collapsed="false">
      <c r="A96" s="337"/>
      <c r="B96" s="332" t="n">
        <v>100866</v>
      </c>
      <c r="C96" s="333" t="s">
        <v>3867</v>
      </c>
      <c r="D96" s="333" t="s">
        <v>14854</v>
      </c>
      <c r="E96" s="334" t="n">
        <v>12</v>
      </c>
    </row>
    <row r="97" customFormat="false" ht="12.8" hidden="false" customHeight="false" outlineLevel="0" collapsed="false">
      <c r="A97" s="337"/>
      <c r="B97" s="332" t="n">
        <v>100867</v>
      </c>
      <c r="C97" s="333" t="s">
        <v>3867</v>
      </c>
      <c r="D97" s="333" t="s">
        <v>14855</v>
      </c>
      <c r="E97" s="334" t="n">
        <v>6</v>
      </c>
    </row>
    <row r="98" customFormat="false" ht="12.8" hidden="false" customHeight="false" outlineLevel="0" collapsed="false">
      <c r="A98" s="337"/>
      <c r="B98" s="332" t="n">
        <v>100868</v>
      </c>
      <c r="C98" s="333" t="s">
        <v>3867</v>
      </c>
      <c r="D98" s="333" t="s">
        <v>14856</v>
      </c>
      <c r="E98" s="334" t="n">
        <v>12</v>
      </c>
    </row>
    <row r="99" customFormat="false" ht="12.8" hidden="false" customHeight="false" outlineLevel="0" collapsed="false">
      <c r="A99" s="337"/>
      <c r="B99" s="332" t="n">
        <v>102253</v>
      </c>
      <c r="C99" s="333" t="s">
        <v>3867</v>
      </c>
      <c r="D99" s="333" t="s">
        <v>15786</v>
      </c>
      <c r="E99" s="334" t="n">
        <v>10.944</v>
      </c>
    </row>
    <row r="100" customFormat="false" ht="12.8" hidden="false" customHeight="false" outlineLevel="0" collapsed="false">
      <c r="A100" s="337"/>
      <c r="B100" s="332" t="s">
        <v>134</v>
      </c>
      <c r="C100" s="333" t="s">
        <v>107</v>
      </c>
      <c r="D100" s="333" t="s">
        <v>135</v>
      </c>
      <c r="E100" s="334" t="n">
        <v>2</v>
      </c>
    </row>
    <row r="101" customFormat="false" ht="12.8" hidden="false" customHeight="false" outlineLevel="0" collapsed="false">
      <c r="A101" s="337"/>
      <c r="B101" s="332" t="s">
        <v>136</v>
      </c>
      <c r="C101" s="333" t="s">
        <v>107</v>
      </c>
      <c r="D101" s="333" t="s">
        <v>137</v>
      </c>
      <c r="E101" s="334" t="n">
        <v>1</v>
      </c>
    </row>
    <row r="102" customFormat="false" ht="12.8" hidden="false" customHeight="false" outlineLevel="0" collapsed="false">
      <c r="A102" s="337"/>
      <c r="B102" s="332" t="s">
        <v>140</v>
      </c>
      <c r="C102" s="333" t="s">
        <v>107</v>
      </c>
      <c r="D102" s="333" t="s">
        <v>141</v>
      </c>
      <c r="E102" s="334" t="n">
        <v>1</v>
      </c>
    </row>
    <row r="103" customFormat="false" ht="12.8" hidden="false" customHeight="false" outlineLevel="0" collapsed="false">
      <c r="A103" s="337"/>
      <c r="B103" s="332" t="s">
        <v>142</v>
      </c>
      <c r="C103" s="333" t="s">
        <v>107</v>
      </c>
      <c r="D103" s="333" t="s">
        <v>143</v>
      </c>
      <c r="E103" s="334" t="n">
        <v>1</v>
      </c>
    </row>
    <row r="104" customFormat="false" ht="12.8" hidden="false" customHeight="false" outlineLevel="0" collapsed="false">
      <c r="A104" s="337"/>
      <c r="B104" s="332" t="s">
        <v>144</v>
      </c>
      <c r="C104" s="333" t="s">
        <v>107</v>
      </c>
      <c r="D104" s="333" t="s">
        <v>145</v>
      </c>
      <c r="E104" s="334" t="n">
        <v>1</v>
      </c>
    </row>
    <row r="105" customFormat="false" ht="12.8" hidden="false" customHeight="false" outlineLevel="0" collapsed="false">
      <c r="A105" s="337"/>
      <c r="B105" s="332" t="s">
        <v>116</v>
      </c>
      <c r="C105" s="333" t="s">
        <v>107</v>
      </c>
      <c r="D105" s="333" t="s">
        <v>117</v>
      </c>
      <c r="E105" s="334" t="n">
        <v>3</v>
      </c>
    </row>
    <row r="106" customFormat="false" ht="12.8" hidden="false" customHeight="false" outlineLevel="0" collapsed="false">
      <c r="A106" s="337"/>
      <c r="B106" s="332" t="n">
        <v>191</v>
      </c>
      <c r="C106" s="333" t="s">
        <v>149</v>
      </c>
      <c r="D106" s="333" t="s">
        <v>305</v>
      </c>
      <c r="E106" s="334" t="n">
        <v>9.324</v>
      </c>
    </row>
    <row r="107" customFormat="false" ht="12.8" hidden="false" customHeight="false" outlineLevel="0" collapsed="false">
      <c r="A107" s="336"/>
      <c r="B107" s="332" t="s">
        <v>146</v>
      </c>
      <c r="C107" s="333" t="s">
        <v>107</v>
      </c>
      <c r="D107" s="333" t="s">
        <v>147</v>
      </c>
      <c r="E107" s="334" t="n">
        <v>2</v>
      </c>
    </row>
    <row r="108" customFormat="false" ht="12.8" hidden="false" customHeight="false" outlineLevel="0" collapsed="false">
      <c r="A108" s="335" t="s">
        <v>90</v>
      </c>
      <c r="B108" s="332" t="n">
        <v>2211</v>
      </c>
      <c r="C108" s="333" t="s">
        <v>149</v>
      </c>
      <c r="D108" s="333" t="s">
        <v>1798</v>
      </c>
      <c r="E108" s="334" t="n">
        <v>2.25</v>
      </c>
    </row>
    <row r="109" customFormat="false" ht="12.8" hidden="false" customHeight="false" outlineLevel="0" collapsed="false">
      <c r="A109" s="337"/>
      <c r="B109" s="332" t="n">
        <v>13512</v>
      </c>
      <c r="C109" s="333" t="s">
        <v>149</v>
      </c>
      <c r="D109" s="333" t="s">
        <v>9629</v>
      </c>
      <c r="E109" s="334" t="n">
        <v>35.1</v>
      </c>
    </row>
    <row r="110" customFormat="false" ht="12.8" hidden="false" customHeight="false" outlineLevel="0" collapsed="false">
      <c r="A110" s="337"/>
      <c r="B110" s="332" t="n">
        <v>13513</v>
      </c>
      <c r="C110" s="333" t="s">
        <v>149</v>
      </c>
      <c r="D110" s="333" t="s">
        <v>9630</v>
      </c>
      <c r="E110" s="334" t="n">
        <v>7.56</v>
      </c>
    </row>
    <row r="111" customFormat="false" ht="12.8" hidden="false" customHeight="false" outlineLevel="0" collapsed="false">
      <c r="A111" s="336"/>
      <c r="B111" s="332" t="s">
        <v>132</v>
      </c>
      <c r="C111" s="333" t="s">
        <v>107</v>
      </c>
      <c r="D111" s="333" t="s">
        <v>133</v>
      </c>
      <c r="E111" s="334" t="n">
        <v>1</v>
      </c>
    </row>
    <row r="112" customFormat="false" ht="12.8" hidden="false" customHeight="false" outlineLevel="0" collapsed="false">
      <c r="A112" s="335" t="s">
        <v>98</v>
      </c>
      <c r="B112" s="332" t="n">
        <v>2450</v>
      </c>
      <c r="C112" s="333" t="s">
        <v>149</v>
      </c>
      <c r="D112" s="333" t="s">
        <v>1961</v>
      </c>
      <c r="E112" s="334" t="n">
        <v>1231.17</v>
      </c>
    </row>
    <row r="113" customFormat="false" ht="12.8" hidden="false" customHeight="false" outlineLevel="0" collapsed="false">
      <c r="A113" s="337"/>
      <c r="B113" s="332" t="n">
        <v>10308</v>
      </c>
      <c r="C113" s="333" t="s">
        <v>149</v>
      </c>
      <c r="D113" s="333" t="s">
        <v>7234</v>
      </c>
      <c r="E113" s="334" t="n">
        <v>15.13</v>
      </c>
    </row>
    <row r="114" customFormat="false" ht="12.8" hidden="false" customHeight="false" outlineLevel="0" collapsed="false">
      <c r="A114" s="337"/>
      <c r="B114" s="332" t="n">
        <v>99804</v>
      </c>
      <c r="C114" s="333" t="s">
        <v>3867</v>
      </c>
      <c r="D114" s="333" t="s">
        <v>14368</v>
      </c>
      <c r="E114" s="334" t="n">
        <v>440.81</v>
      </c>
    </row>
    <row r="115" customFormat="false" ht="12.8" hidden="false" customHeight="false" outlineLevel="0" collapsed="false">
      <c r="A115" s="337"/>
      <c r="B115" s="332" t="n">
        <v>99807</v>
      </c>
      <c r="C115" s="333" t="s">
        <v>3867</v>
      </c>
      <c r="D115" s="333" t="s">
        <v>14371</v>
      </c>
      <c r="E115" s="334" t="n">
        <v>1125.5135</v>
      </c>
    </row>
    <row r="116" customFormat="false" ht="12.8" hidden="false" customHeight="false" outlineLevel="0" collapsed="false">
      <c r="A116" s="337"/>
      <c r="B116" s="332" t="n">
        <v>99821</v>
      </c>
      <c r="C116" s="333" t="s">
        <v>3867</v>
      </c>
      <c r="D116" s="333" t="s">
        <v>14385</v>
      </c>
      <c r="E116" s="334" t="n">
        <v>536.57</v>
      </c>
    </row>
    <row r="117" customFormat="false" ht="12.8" hidden="false" customHeight="false" outlineLevel="0" collapsed="false">
      <c r="A117" s="336"/>
      <c r="B117" s="332" t="n">
        <v>99825</v>
      </c>
      <c r="C117" s="333" t="s">
        <v>3867</v>
      </c>
      <c r="D117" s="333" t="s">
        <v>14389</v>
      </c>
      <c r="E117" s="334" t="n">
        <v>34.45</v>
      </c>
    </row>
    <row r="118" customFormat="false" ht="12.8" hidden="false" customHeight="false" outlineLevel="0" collapsed="false">
      <c r="A118" s="331" t="s">
        <v>17088</v>
      </c>
      <c r="B118" s="332" t="s">
        <v>17088</v>
      </c>
      <c r="C118" s="333" t="s">
        <v>17088</v>
      </c>
      <c r="D118" s="333" t="s">
        <v>17088</v>
      </c>
      <c r="E118" s="338"/>
    </row>
    <row r="119" customFormat="false" ht="12.8" hidden="false" customHeight="false" outlineLevel="0" collapsed="false">
      <c r="A119" s="339" t="s">
        <v>17089</v>
      </c>
      <c r="B119" s="340"/>
      <c r="C119" s="341"/>
      <c r="D119" s="342"/>
      <c r="E119" s="343" t="n">
        <v>39642.5080000001</v>
      </c>
    </row>
  </sheetData>
  <mergeCells count="1">
    <mergeCell ref="A1:E1"/>
  </mergeCells>
  <printOptions headings="false" gridLines="false" gridLinesSet="true" horizontalCentered="false" verticalCentered="false"/>
  <pageMargins left="0.142361111111111" right="0.15625" top="0.642361111111111" bottom="0.434027777777778" header="0.377083333333333" footer="0.16875"/>
  <pageSetup paperSize="9" scale="80" firstPageNumber="0" fitToWidth="1" fitToHeight="1" pageOrder="downThenOver" orientation="landscape" blackAndWhite="false" draft="false" cellComments="none" useFirstPageNumber="false" horizontalDpi="300" verticalDpi="300" copies="1"/>
  <headerFooter differentFirst="false" differentOddEven="false">
    <oddHeader>&amp;C&amp;"Times New Roman,Normal"&amp;12&amp;A</oddHeader>
    <oddFooter>&amp;C&amp;"Times New Roman,Normal"&amp;12Página &amp;P</oddFooter>
  </headerFooter>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sheetPr filterMode="false">
    <tabColor rgb="FFFF0000"/>
    <pageSetUpPr fitToPage="false"/>
  </sheetPr>
  <dimension ref="A1:AMJ251"/>
  <sheetViews>
    <sheetView showFormulas="false" showGridLines="false" showRowColHeaders="true" showZeros="true" rightToLeft="false" tabSelected="false" showOutlineSymbols="true" defaultGridColor="true" view="normal" topLeftCell="A1" colorId="64" zoomScale="100" zoomScaleNormal="100" zoomScalePageLayoutView="100" workbookViewId="0">
      <pane xSplit="5" ySplit="5" topLeftCell="F6" activePane="bottomRight" state="frozen"/>
      <selection pane="topLeft" activeCell="A1" activeCellId="0" sqref="A1"/>
      <selection pane="topRight" activeCell="F1" activeCellId="0" sqref="F1"/>
      <selection pane="bottomLeft" activeCell="A6" activeCellId="0" sqref="A6"/>
      <selection pane="bottomRight" activeCell="G250" activeCellId="0" sqref="G250"/>
    </sheetView>
  </sheetViews>
  <sheetFormatPr defaultColWidth="11.53515625" defaultRowHeight="12.8" zeroHeight="false" outlineLevelRow="1" outlineLevelCol="0"/>
  <cols>
    <col collapsed="false" customWidth="true" hidden="false" outlineLevel="0" max="1" min="1" style="36" width="5.42"/>
    <col collapsed="false" customWidth="true" hidden="false" outlineLevel="0" max="2" min="2" style="37" width="9.03"/>
    <col collapsed="false" customWidth="true" hidden="false" outlineLevel="0" max="3" min="3" style="38" width="8.79"/>
    <col collapsed="false" customWidth="true" hidden="false" outlineLevel="0" max="4" min="4" style="38" width="6.81"/>
    <col collapsed="false" customWidth="true" hidden="false" outlineLevel="0" max="5" min="5" style="38" width="18.34"/>
    <col collapsed="false" customWidth="true" hidden="false" outlineLevel="0" max="6" min="6" style="38" width="11.81"/>
    <col collapsed="false" customWidth="true" hidden="false" outlineLevel="0" max="15" min="7" style="39" width="6.38"/>
    <col collapsed="false" customWidth="true" hidden="false" outlineLevel="0" max="18" min="16" style="40" width="6.38"/>
    <col collapsed="false" customWidth="true" hidden="false" outlineLevel="0" max="21" min="19" style="41" width="6.38"/>
    <col collapsed="false" customWidth="true" hidden="false" outlineLevel="0" max="22" min="22" style="41" width="13.24"/>
    <col collapsed="false" customWidth="true" hidden="false" outlineLevel="0" max="23" min="23" style="42" width="10.73"/>
    <col collapsed="false" customWidth="true" hidden="false" outlineLevel="0" max="24" min="24" style="43" width="6.98"/>
    <col collapsed="false" customWidth="true" hidden="false" outlineLevel="0" max="25" min="25" style="38" width="5.73"/>
    <col collapsed="false" customWidth="true" hidden="false" outlineLevel="0" max="26" min="26" style="38" width="37.79"/>
    <col collapsed="false" customWidth="true" hidden="false" outlineLevel="0" max="27" min="27" style="38" width="3.64"/>
    <col collapsed="false" customWidth="true" hidden="false" outlineLevel="0" max="28" min="28" style="44" width="7.26"/>
    <col collapsed="false" customWidth="true" hidden="false" outlineLevel="0" max="29" min="29" style="45" width="26.66"/>
    <col collapsed="false" customWidth="false" hidden="false" outlineLevel="0" max="1021" min="30" style="38" width="11.52"/>
  </cols>
  <sheetData>
    <row r="1" customFormat="false" ht="12.8" hidden="false" customHeight="false" outlineLevel="0" collapsed="false">
      <c r="C1" s="46" t="s">
        <v>16962</v>
      </c>
      <c r="V1" s="47" t="s">
        <v>16963</v>
      </c>
      <c r="W1" s="48" t="n">
        <f aca="false">SUM(W5:W1048576)</f>
        <v>4874.7586</v>
      </c>
    </row>
    <row r="4" s="67" customFormat="true" ht="53.7" hidden="false" customHeight="false" outlineLevel="0" collapsed="false">
      <c r="A4" s="36"/>
      <c r="B4" s="49"/>
      <c r="C4" s="50" t="s">
        <v>20</v>
      </c>
      <c r="D4" s="51" t="s">
        <v>16964</v>
      </c>
      <c r="E4" s="51" t="s">
        <v>16965</v>
      </c>
      <c r="F4" s="52" t="s">
        <v>16966</v>
      </c>
      <c r="G4" s="53" t="s">
        <v>16967</v>
      </c>
      <c r="H4" s="54" t="s">
        <v>16968</v>
      </c>
      <c r="I4" s="55" t="s">
        <v>16969</v>
      </c>
      <c r="J4" s="53" t="s">
        <v>16970</v>
      </c>
      <c r="K4" s="54" t="s">
        <v>16971</v>
      </c>
      <c r="L4" s="55" t="s">
        <v>16972</v>
      </c>
      <c r="M4" s="53" t="s">
        <v>16973</v>
      </c>
      <c r="N4" s="54" t="s">
        <v>16974</v>
      </c>
      <c r="O4" s="55" t="s">
        <v>16975</v>
      </c>
      <c r="P4" s="56" t="s">
        <v>16976</v>
      </c>
      <c r="Q4" s="57" t="s">
        <v>16977</v>
      </c>
      <c r="R4" s="58" t="s">
        <v>16978</v>
      </c>
      <c r="S4" s="59" t="s">
        <v>16979</v>
      </c>
      <c r="T4" s="60" t="s">
        <v>16980</v>
      </c>
      <c r="U4" s="61" t="s">
        <v>16981</v>
      </c>
      <c r="V4" s="62" t="s">
        <v>16982</v>
      </c>
      <c r="W4" s="63" t="s">
        <v>16983</v>
      </c>
      <c r="X4" s="64" t="s">
        <v>102</v>
      </c>
      <c r="Y4" s="51" t="s">
        <v>103</v>
      </c>
      <c r="Z4" s="51" t="s">
        <v>104</v>
      </c>
      <c r="AA4" s="52" t="s">
        <v>105</v>
      </c>
      <c r="AB4" s="65" t="s">
        <v>16984</v>
      </c>
      <c r="AC4" s="66" t="s">
        <v>0</v>
      </c>
      <c r="AMH4" s="68"/>
      <c r="AMI4" s="0"/>
      <c r="AMJ4" s="0"/>
    </row>
    <row r="5" s="84" customFormat="true" ht="12.8" hidden="false" customHeight="false" outlineLevel="0" collapsed="false">
      <c r="A5" s="69"/>
      <c r="B5" s="86"/>
      <c r="C5" s="344"/>
      <c r="D5" s="345"/>
      <c r="E5" s="345"/>
      <c r="F5" s="346"/>
      <c r="G5" s="347"/>
      <c r="H5" s="348"/>
      <c r="I5" s="349"/>
      <c r="J5" s="347"/>
      <c r="K5" s="348"/>
      <c r="L5" s="349"/>
      <c r="M5" s="347"/>
      <c r="N5" s="348"/>
      <c r="O5" s="349"/>
      <c r="P5" s="350"/>
      <c r="Q5" s="351"/>
      <c r="R5" s="352"/>
      <c r="S5" s="353"/>
      <c r="T5" s="354"/>
      <c r="U5" s="355"/>
      <c r="V5" s="356"/>
      <c r="W5" s="357"/>
      <c r="X5" s="358"/>
      <c r="Y5" s="345"/>
      <c r="Z5" s="345"/>
      <c r="AA5" s="346"/>
      <c r="AB5" s="359"/>
      <c r="AC5" s="360"/>
      <c r="AMH5" s="85"/>
      <c r="AMI5" s="85"/>
      <c r="AMJ5" s="85"/>
    </row>
    <row r="6" s="84" customFormat="true" ht="12.8" hidden="false" customHeight="false" outlineLevel="0" collapsed="false">
      <c r="A6" s="69" t="s">
        <v>17090</v>
      </c>
      <c r="B6" s="70" t="n">
        <v>37257</v>
      </c>
      <c r="C6" s="71" t="s">
        <v>16962</v>
      </c>
      <c r="D6" s="72" t="s">
        <v>16985</v>
      </c>
      <c r="E6" s="72" t="s">
        <v>17091</v>
      </c>
      <c r="F6" s="73"/>
      <c r="G6" s="74"/>
      <c r="H6" s="75"/>
      <c r="I6" s="76"/>
      <c r="J6" s="74"/>
      <c r="K6" s="75"/>
      <c r="L6" s="76"/>
      <c r="M6" s="74"/>
      <c r="N6" s="75"/>
      <c r="O6" s="76"/>
      <c r="P6" s="74"/>
      <c r="Q6" s="75"/>
      <c r="R6" s="76"/>
      <c r="S6" s="77"/>
      <c r="T6" s="78"/>
      <c r="U6" s="79"/>
      <c r="V6" s="80"/>
      <c r="W6" s="81"/>
      <c r="X6" s="71"/>
      <c r="Y6" s="72"/>
      <c r="Z6" s="72"/>
      <c r="AA6" s="73"/>
      <c r="AB6" s="82"/>
      <c r="AC6" s="83"/>
      <c r="AMH6" s="85"/>
      <c r="AMI6" s="85"/>
      <c r="AMJ6" s="85"/>
    </row>
    <row r="7" s="104" customFormat="true" ht="12.8" hidden="true" customHeight="false" outlineLevel="1" collapsed="false">
      <c r="A7" s="69"/>
      <c r="B7" s="86"/>
      <c r="C7" s="87" t="str">
        <f aca="false">C6</f>
        <v>CBM-SE</v>
      </c>
      <c r="D7" s="88" t="str">
        <f aca="false">D6</f>
        <v>TÉRREO</v>
      </c>
      <c r="E7" s="88" t="str">
        <f aca="false">E6</f>
        <v>ÁREA SECA</v>
      </c>
      <c r="F7" s="89" t="s">
        <v>16938</v>
      </c>
      <c r="G7" s="90" t="n">
        <v>29.01</v>
      </c>
      <c r="H7" s="91"/>
      <c r="I7" s="92"/>
      <c r="J7" s="90"/>
      <c r="K7" s="91"/>
      <c r="L7" s="92"/>
      <c r="M7" s="90"/>
      <c r="N7" s="91"/>
      <c r="O7" s="92"/>
      <c r="P7" s="93"/>
      <c r="Q7" s="94"/>
      <c r="R7" s="95"/>
      <c r="S7" s="96" t="n">
        <f aca="false">IF(G7&lt;&gt;0,(G7+P7),(J7*M7)+P7)</f>
        <v>29.01</v>
      </c>
      <c r="T7" s="97" t="n">
        <f aca="false">IF(H7&lt;&gt;0,(H7+Q7),(K7*N7)+Q7)</f>
        <v>0</v>
      </c>
      <c r="U7" s="98" t="n">
        <f aca="false">IF(I7&lt;&gt;0,(I7+R7),(L7*O7)+R7)</f>
        <v>0</v>
      </c>
      <c r="V7" s="99" t="n">
        <f aca="false">SUM(S7:U7)</f>
        <v>29.01</v>
      </c>
      <c r="W7" s="100"/>
      <c r="X7" s="101"/>
      <c r="Y7" s="88"/>
      <c r="Z7" s="88"/>
      <c r="AA7" s="89"/>
      <c r="AB7" s="102"/>
      <c r="AC7" s="103"/>
      <c r="AMH7" s="85"/>
      <c r="AMI7" s="85"/>
      <c r="AMJ7" s="85"/>
    </row>
    <row r="8" s="84" customFormat="true" ht="12.8" hidden="true" customHeight="false" outlineLevel="1" collapsed="false">
      <c r="A8" s="69"/>
      <c r="B8" s="86"/>
      <c r="C8" s="105" t="str">
        <f aca="false">C7</f>
        <v>CBM-SE</v>
      </c>
      <c r="D8" s="106" t="str">
        <f aca="false">D7</f>
        <v>TÉRREO</v>
      </c>
      <c r="E8" s="106" t="str">
        <f aca="false">E7</f>
        <v>ÁREA SECA</v>
      </c>
      <c r="F8" s="107" t="str">
        <f aca="false">F7</f>
        <v>PISO</v>
      </c>
      <c r="G8" s="108"/>
      <c r="H8" s="109"/>
      <c r="I8" s="110"/>
      <c r="J8" s="108"/>
      <c r="K8" s="109"/>
      <c r="L8" s="110"/>
      <c r="M8" s="108"/>
      <c r="N8" s="109"/>
      <c r="O8" s="110"/>
      <c r="P8" s="111"/>
      <c r="Q8" s="112"/>
      <c r="R8" s="113"/>
      <c r="S8" s="114"/>
      <c r="T8" s="115"/>
      <c r="U8" s="116"/>
      <c r="V8" s="117"/>
      <c r="W8" s="118" t="n">
        <f aca="false">V7</f>
        <v>29.01</v>
      </c>
      <c r="X8" s="119" t="n">
        <v>99811</v>
      </c>
      <c r="Y8" s="106" t="str">
        <f aca="false">IFERROR(VLOOKUP($X8,'BASE DADOS'!$B$2:$E$16867,2,FALSE()),"-")</f>
        <v>SINAPI</v>
      </c>
      <c r="Z8" s="106" t="str">
        <f aca="false">IFERROR(VLOOKUP($X8,'BASE DADOS'!$B$2:$E$16867,3,FALSE()),"-")</f>
        <v>Limpeza de contrapiso com vassoura a seco. af_04/2019</v>
      </c>
      <c r="AA8" s="107" t="str">
        <f aca="false">IFERROR(VLOOKUP($X8,'BASE DADOS'!$B$2:$E$16867,4,FALSE()),"-")</f>
        <v>m2</v>
      </c>
      <c r="AB8" s="120" t="s">
        <v>16987</v>
      </c>
      <c r="AC8" s="121" t="str">
        <f aca="false">IFERROR(VLOOKUP(AB8,'ETAPAS ORCAM'!$B$4:$C$58,2,FALSE()),"-")</f>
        <v>B11 – PAVIMENTAÇÃO</v>
      </c>
      <c r="AMH8" s="85"/>
      <c r="AMI8" s="85"/>
      <c r="AMJ8" s="85"/>
    </row>
    <row r="9" s="84" customFormat="true" ht="12.8" hidden="true" customHeight="false" outlineLevel="1" collapsed="false">
      <c r="A9" s="69"/>
      <c r="B9" s="86"/>
      <c r="C9" s="105" t="str">
        <f aca="false">C8</f>
        <v>CBM-SE</v>
      </c>
      <c r="D9" s="106" t="str">
        <f aca="false">D8</f>
        <v>TÉRREO</v>
      </c>
      <c r="E9" s="106" t="str">
        <f aca="false">E8</f>
        <v>ÁREA SECA</v>
      </c>
      <c r="F9" s="107" t="str">
        <f aca="false">F8</f>
        <v>PISO</v>
      </c>
      <c r="G9" s="108"/>
      <c r="H9" s="109"/>
      <c r="I9" s="110"/>
      <c r="J9" s="108"/>
      <c r="K9" s="109"/>
      <c r="L9" s="110"/>
      <c r="M9" s="108"/>
      <c r="N9" s="109"/>
      <c r="O9" s="110"/>
      <c r="P9" s="111"/>
      <c r="Q9" s="112"/>
      <c r="R9" s="113"/>
      <c r="S9" s="114"/>
      <c r="T9" s="115"/>
      <c r="U9" s="116"/>
      <c r="V9" s="117"/>
      <c r="W9" s="118" t="n">
        <f aca="false">W8</f>
        <v>29.01</v>
      </c>
      <c r="X9" s="119" t="n">
        <v>4920</v>
      </c>
      <c r="Y9" s="106" t="str">
        <f aca="false">IFERROR(VLOOKUP($X9,'BASE DADOS'!$B$2:$E$16867,2,FALSE()),"-")</f>
        <v>ORSE</v>
      </c>
      <c r="Z9" s="106" t="str">
        <f aca="false">IFERROR(VLOOKUP($X9,'BASE DADOS'!$B$2:$E$16867,3,FALSE()),"-")</f>
        <v>Ponte de aderência com adesivo base acrílica</v>
      </c>
      <c r="AA9" s="107" t="str">
        <f aca="false">IFERROR(VLOOKUP($X9,'BASE DADOS'!$B$2:$E$16867,4,FALSE()),"-")</f>
        <v>m²</v>
      </c>
      <c r="AB9" s="120" t="s">
        <v>16987</v>
      </c>
      <c r="AC9" s="121" t="str">
        <f aca="false">IFERROR(VLOOKUP(AB9,'ETAPAS ORCAM'!$B$4:$C$58,2,FALSE()),"-")</f>
        <v>B11 – PAVIMENTAÇÃO</v>
      </c>
      <c r="AMH9" s="85"/>
      <c r="AMI9" s="85"/>
      <c r="AMJ9" s="85"/>
    </row>
    <row r="10" s="84" customFormat="true" ht="34.3" hidden="true" customHeight="false" outlineLevel="1" collapsed="false">
      <c r="A10" s="69"/>
      <c r="B10" s="86"/>
      <c r="C10" s="105" t="str">
        <f aca="false">C9</f>
        <v>CBM-SE</v>
      </c>
      <c r="D10" s="106" t="str">
        <f aca="false">D9</f>
        <v>TÉRREO</v>
      </c>
      <c r="E10" s="106" t="str">
        <f aca="false">E9</f>
        <v>ÁREA SECA</v>
      </c>
      <c r="F10" s="107" t="str">
        <f aca="false">F9</f>
        <v>PISO</v>
      </c>
      <c r="G10" s="108"/>
      <c r="H10" s="109"/>
      <c r="I10" s="110"/>
      <c r="J10" s="108"/>
      <c r="K10" s="109"/>
      <c r="L10" s="110"/>
      <c r="M10" s="108"/>
      <c r="N10" s="109"/>
      <c r="O10" s="110"/>
      <c r="P10" s="111"/>
      <c r="Q10" s="112"/>
      <c r="R10" s="113"/>
      <c r="S10" s="114"/>
      <c r="T10" s="115"/>
      <c r="U10" s="116"/>
      <c r="V10" s="117"/>
      <c r="W10" s="118" t="n">
        <f aca="false">W9</f>
        <v>29.01</v>
      </c>
      <c r="X10" s="119" t="n">
        <v>87745</v>
      </c>
      <c r="Y10" s="106" t="str">
        <f aca="false">IFERROR(VLOOKUP($X10,'BASE DADOS'!$B$2:$E$16867,2,FALSE()),"-")</f>
        <v>SINAPI</v>
      </c>
      <c r="Z10" s="106" t="str">
        <f aca="false">IFERROR(VLOOKUP($X10,'BASE DADOS'!$B$2:$E$16867,3,FALSE()),"-")</f>
        <v>Contrapiso em argamassa traço 1:4 (cimento e areia), preparo mecânico com betoneira 400 l, aplicado em áreas molhadas sobre laje, aderido, acabamento não reforçado, espessura 3cm. af_07/2021</v>
      </c>
      <c r="AA10" s="107" t="str">
        <f aca="false">IFERROR(VLOOKUP($X10,'BASE DADOS'!$B$2:$E$16867,4,FALSE()),"-")</f>
        <v>m2</v>
      </c>
      <c r="AB10" s="120" t="s">
        <v>16987</v>
      </c>
      <c r="AC10" s="121" t="str">
        <f aca="false">IFERROR(VLOOKUP(AB10,'ETAPAS ORCAM'!$B$4:$C$58,2,FALSE()),"-")</f>
        <v>B11 – PAVIMENTAÇÃO</v>
      </c>
      <c r="AMH10" s="85"/>
      <c r="AMI10" s="85"/>
      <c r="AMJ10" s="85"/>
    </row>
    <row r="11" s="84" customFormat="true" ht="42.5" hidden="true" customHeight="false" outlineLevel="1" collapsed="false">
      <c r="A11" s="69"/>
      <c r="B11" s="86"/>
      <c r="C11" s="105" t="str">
        <f aca="false">C10</f>
        <v>CBM-SE</v>
      </c>
      <c r="D11" s="106" t="str">
        <f aca="false">D10</f>
        <v>TÉRREO</v>
      </c>
      <c r="E11" s="106" t="str">
        <f aca="false">E10</f>
        <v>ÁREA SECA</v>
      </c>
      <c r="F11" s="107" t="str">
        <f aca="false">F10</f>
        <v>PISO</v>
      </c>
      <c r="G11" s="108"/>
      <c r="H11" s="109"/>
      <c r="I11" s="110"/>
      <c r="J11" s="108"/>
      <c r="K11" s="109"/>
      <c r="L11" s="110"/>
      <c r="M11" s="108"/>
      <c r="N11" s="109"/>
      <c r="O11" s="110"/>
      <c r="P11" s="111"/>
      <c r="Q11" s="112"/>
      <c r="R11" s="113"/>
      <c r="S11" s="114"/>
      <c r="T11" s="115"/>
      <c r="U11" s="116"/>
      <c r="V11" s="117"/>
      <c r="W11" s="118" t="n">
        <f aca="false">W10</f>
        <v>29.01</v>
      </c>
      <c r="X11" s="119" t="n">
        <v>104162</v>
      </c>
      <c r="Y11" s="106" t="str">
        <f aca="false">IFERROR(VLOOKUP($X11,'BASE DADOS'!$B$2:$E$16867,2,FALSE()),"-")</f>
        <v>SINAPI</v>
      </c>
      <c r="Z11" s="106" t="str">
        <f aca="false">IFERROR(VLOOKUP($X11,'BASE DADOS'!$B$2:$E$16867,3,FALSE()),"-")</f>
        <v>Piso em granilite, marmorite ou granitina em ambientes internos, com espessura de 8 mm, incluso mistura em betoneira, colocação das juntas, aplicação do piso, 4 polimentos com politriz, estucamento, selador e cera. af_06/2022</v>
      </c>
      <c r="AA11" s="107" t="str">
        <f aca="false">IFERROR(VLOOKUP($X11,'BASE DADOS'!$B$2:$E$16867,4,FALSE()),"-")</f>
        <v>m2</v>
      </c>
      <c r="AB11" s="120" t="s">
        <v>16987</v>
      </c>
      <c r="AC11" s="121" t="str">
        <f aca="false">IFERROR(VLOOKUP(AB11,'ETAPAS ORCAM'!$B$4:$C$58,2,FALSE()),"-")</f>
        <v>B11 – PAVIMENTAÇÃO</v>
      </c>
      <c r="AMH11" s="85"/>
      <c r="AMI11" s="85"/>
      <c r="AMJ11" s="85"/>
    </row>
    <row r="12" s="84" customFormat="true" ht="12.8" hidden="true" customHeight="false" outlineLevel="1" collapsed="false">
      <c r="A12" s="69"/>
      <c r="B12" s="86"/>
      <c r="C12" s="105" t="str">
        <f aca="false">C11</f>
        <v>CBM-SE</v>
      </c>
      <c r="D12" s="106" t="str">
        <f aca="false">D11</f>
        <v>TÉRREO</v>
      </c>
      <c r="E12" s="106" t="str">
        <f aca="false">E11</f>
        <v>ÁREA SECA</v>
      </c>
      <c r="F12" s="107" t="str">
        <f aca="false">F11</f>
        <v>PISO</v>
      </c>
      <c r="G12" s="108"/>
      <c r="H12" s="109"/>
      <c r="I12" s="110"/>
      <c r="J12" s="108"/>
      <c r="K12" s="109"/>
      <c r="L12" s="110"/>
      <c r="M12" s="108"/>
      <c r="N12" s="109"/>
      <c r="O12" s="110"/>
      <c r="P12" s="111"/>
      <c r="Q12" s="112"/>
      <c r="R12" s="113"/>
      <c r="S12" s="114"/>
      <c r="T12" s="115"/>
      <c r="U12" s="116"/>
      <c r="V12" s="117"/>
      <c r="W12" s="118" t="n">
        <f aca="false">W11</f>
        <v>29.01</v>
      </c>
      <c r="X12" s="119" t="n">
        <v>2450</v>
      </c>
      <c r="Y12" s="106" t="str">
        <f aca="false">IFERROR(VLOOKUP($X12,'BASE DADOS'!$B$2:$E$16867,2,FALSE()),"-")</f>
        <v>ORSE</v>
      </c>
      <c r="Z12" s="106" t="str">
        <f aca="false">IFERROR(VLOOKUP($X12,'BASE DADOS'!$B$2:$E$16867,3,FALSE()),"-")</f>
        <v>Limpeza geral</v>
      </c>
      <c r="AA12" s="107" t="str">
        <f aca="false">IFERROR(VLOOKUP($X12,'BASE DADOS'!$B$2:$E$16867,4,FALSE()),"-")</f>
        <v>m2</v>
      </c>
      <c r="AB12" s="120" t="s">
        <v>16988</v>
      </c>
      <c r="AC12" s="121" t="str">
        <f aca="false">IFERROR(VLOOKUP(AB12,'ETAPAS ORCAM'!$B$4:$C$58,2,FALSE()),"-")</f>
        <v>B39 – LIMPEZA FINAL</v>
      </c>
      <c r="AMH12" s="85"/>
      <c r="AMI12" s="85"/>
      <c r="AMJ12" s="85"/>
    </row>
    <row r="13" s="104" customFormat="true" ht="12.8" hidden="true" customHeight="false" outlineLevel="1" collapsed="false">
      <c r="A13" s="69"/>
      <c r="B13" s="86"/>
      <c r="C13" s="87" t="str">
        <f aca="false">C12</f>
        <v>CBM-SE</v>
      </c>
      <c r="D13" s="88" t="str">
        <f aca="false">D12</f>
        <v>TÉRREO</v>
      </c>
      <c r="E13" s="88" t="str">
        <f aca="false">E12</f>
        <v>ÁREA SECA</v>
      </c>
      <c r="F13" s="89" t="s">
        <v>16939</v>
      </c>
      <c r="G13" s="90"/>
      <c r="H13" s="91"/>
      <c r="I13" s="92"/>
      <c r="J13" s="90" t="n">
        <v>22.5</v>
      </c>
      <c r="K13" s="91"/>
      <c r="L13" s="92"/>
      <c r="M13" s="90" t="n">
        <v>3.14</v>
      </c>
      <c r="N13" s="91"/>
      <c r="O13" s="92"/>
      <c r="P13" s="93" t="n">
        <f aca="false">-(0.8*2.1)-(2*1.45)*2</f>
        <v>-7.48</v>
      </c>
      <c r="Q13" s="94"/>
      <c r="R13" s="95"/>
      <c r="S13" s="96" t="n">
        <f aca="false">IF(G13&lt;&gt;0,(G13+P13),(J13*M13)+P13)</f>
        <v>63.17</v>
      </c>
      <c r="T13" s="97" t="n">
        <f aca="false">IF(H13&lt;&gt;0,(H13+Q13),(K13*N13)+Q13)</f>
        <v>0</v>
      </c>
      <c r="U13" s="98" t="n">
        <f aca="false">IF(I13&lt;&gt;0,(I13+R13),(L13*O13)+R13)</f>
        <v>0</v>
      </c>
      <c r="V13" s="99" t="n">
        <f aca="false">SUM(S13:U13)</f>
        <v>63.17</v>
      </c>
      <c r="W13" s="100"/>
      <c r="X13" s="101"/>
      <c r="Y13" s="88"/>
      <c r="Z13" s="88"/>
      <c r="AA13" s="89"/>
      <c r="AB13" s="102"/>
      <c r="AC13" s="103"/>
      <c r="AMH13" s="85"/>
      <c r="AMI13" s="85"/>
      <c r="AMJ13" s="85"/>
    </row>
    <row r="14" s="84" customFormat="true" ht="26.1" hidden="true" customHeight="false" outlineLevel="1" collapsed="false">
      <c r="A14" s="69"/>
      <c r="B14" s="86"/>
      <c r="C14" s="105" t="str">
        <f aca="false">C13</f>
        <v>CBM-SE</v>
      </c>
      <c r="D14" s="106" t="str">
        <f aca="false">D13</f>
        <v>TÉRREO</v>
      </c>
      <c r="E14" s="106" t="str">
        <f aca="false">E13</f>
        <v>ÁREA SECA</v>
      </c>
      <c r="F14" s="107" t="str">
        <f aca="false">F13</f>
        <v>PAREDE</v>
      </c>
      <c r="G14" s="108"/>
      <c r="H14" s="109"/>
      <c r="I14" s="110"/>
      <c r="J14" s="108"/>
      <c r="K14" s="109"/>
      <c r="L14" s="110"/>
      <c r="M14" s="108"/>
      <c r="N14" s="109"/>
      <c r="O14" s="110"/>
      <c r="P14" s="111"/>
      <c r="Q14" s="112"/>
      <c r="R14" s="113"/>
      <c r="S14" s="114"/>
      <c r="T14" s="115"/>
      <c r="U14" s="116"/>
      <c r="V14" s="117"/>
      <c r="W14" s="118" t="n">
        <f aca="false">V13</f>
        <v>63.17</v>
      </c>
      <c r="X14" s="119" t="n">
        <v>87879</v>
      </c>
      <c r="Y14" s="106" t="str">
        <f aca="false">IFERROR(VLOOKUP($X14,'BASE DADOS'!$B$2:$E$16867,2,FALSE()),"-")</f>
        <v>SINAPI</v>
      </c>
      <c r="Z14" s="106" t="str">
        <f aca="false">IFERROR(VLOOKUP($X14,'BASE DADOS'!$B$2:$E$16867,3,FALSE()),"-")</f>
        <v>Chapisco aplicado em alvenarias e estruturas de concreto internas, com colher de pedreiro.   argamassa traço 1:3 com preparo em betoneira 400l. af_10/2022</v>
      </c>
      <c r="AA14" s="107" t="str">
        <f aca="false">IFERROR(VLOOKUP($X14,'BASE DADOS'!$B$2:$E$16867,4,FALSE()),"-")</f>
        <v>m2</v>
      </c>
      <c r="AB14" s="120" t="s">
        <v>16989</v>
      </c>
      <c r="AC14" s="121" t="str">
        <f aca="false">IFERROR(VLOOKUP(AB14,'ETAPAS ORCAM'!$B$4:$C$58,2,FALSE()),"-")</f>
        <v>B08 – REVESTIMENTO INTERNO – PAREDE</v>
      </c>
      <c r="AMH14" s="85"/>
      <c r="AMI14" s="85"/>
      <c r="AMJ14" s="85"/>
    </row>
    <row r="15" s="84" customFormat="true" ht="34.3" hidden="true" customHeight="false" outlineLevel="1" collapsed="false">
      <c r="A15" s="69"/>
      <c r="B15" s="86"/>
      <c r="C15" s="105" t="str">
        <f aca="false">C14</f>
        <v>CBM-SE</v>
      </c>
      <c r="D15" s="106" t="str">
        <f aca="false">D14</f>
        <v>TÉRREO</v>
      </c>
      <c r="E15" s="106" t="str">
        <f aca="false">E14</f>
        <v>ÁREA SECA</v>
      </c>
      <c r="F15" s="107" t="str">
        <f aca="false">F14</f>
        <v>PAREDE</v>
      </c>
      <c r="G15" s="108"/>
      <c r="H15" s="109"/>
      <c r="I15" s="110"/>
      <c r="J15" s="108"/>
      <c r="K15" s="109"/>
      <c r="L15" s="110"/>
      <c r="M15" s="108"/>
      <c r="N15" s="109"/>
      <c r="O15" s="110"/>
      <c r="P15" s="111"/>
      <c r="Q15" s="112"/>
      <c r="R15" s="113"/>
      <c r="S15" s="114"/>
      <c r="T15" s="115"/>
      <c r="U15" s="116"/>
      <c r="V15" s="117"/>
      <c r="W15" s="118" t="n">
        <f aca="false">W14</f>
        <v>63.17</v>
      </c>
      <c r="X15" s="119" t="n">
        <v>87529</v>
      </c>
      <c r="Y15" s="106" t="str">
        <f aca="false">IFERROR(VLOOKUP($X15,'BASE DADOS'!$B$2:$E$16867,2,FALSE()),"-")</f>
        <v>SINAPI</v>
      </c>
      <c r="Z15" s="106" t="str">
        <f aca="false">IFERROR(VLOOKUP($X15,'BASE DADOS'!$B$2:$E$16867,3,FALSE()),"-")</f>
        <v>Massa única, para recebimento de pintura, em argamassa traço 1:2:8, preparo mecânico com betoneira 400l, aplicada manualmente em faces internas de paredes, espessura de 20mm, com execução de taliscas. af_06/2014</v>
      </c>
      <c r="AA15" s="107" t="str">
        <f aca="false">IFERROR(VLOOKUP($X15,'BASE DADOS'!$B$2:$E$16867,4,FALSE()),"-")</f>
        <v>m2</v>
      </c>
      <c r="AB15" s="120" t="s">
        <v>16989</v>
      </c>
      <c r="AC15" s="121" t="str">
        <f aca="false">IFERROR(VLOOKUP(AB15,'ETAPAS ORCAM'!$B$4:$C$58,2,FALSE()),"-")</f>
        <v>B08 – REVESTIMENTO INTERNO – PAREDE</v>
      </c>
      <c r="AMH15" s="85"/>
      <c r="AMI15" s="85"/>
      <c r="AMJ15" s="85"/>
    </row>
    <row r="16" s="84" customFormat="true" ht="17.9" hidden="true" customHeight="false" outlineLevel="1" collapsed="false">
      <c r="A16" s="69"/>
      <c r="B16" s="86"/>
      <c r="C16" s="105" t="str">
        <f aca="false">C15</f>
        <v>CBM-SE</v>
      </c>
      <c r="D16" s="106" t="str">
        <f aca="false">D15</f>
        <v>TÉRREO</v>
      </c>
      <c r="E16" s="106" t="str">
        <f aca="false">E15</f>
        <v>ÁREA SECA</v>
      </c>
      <c r="F16" s="107" t="str">
        <f aca="false">F15</f>
        <v>PAREDE</v>
      </c>
      <c r="G16" s="108"/>
      <c r="H16" s="109"/>
      <c r="I16" s="110"/>
      <c r="J16" s="108"/>
      <c r="K16" s="109"/>
      <c r="L16" s="110"/>
      <c r="M16" s="108"/>
      <c r="N16" s="109"/>
      <c r="O16" s="110"/>
      <c r="P16" s="111"/>
      <c r="Q16" s="112"/>
      <c r="R16" s="113"/>
      <c r="S16" s="114"/>
      <c r="T16" s="115"/>
      <c r="U16" s="116"/>
      <c r="V16" s="117"/>
      <c r="W16" s="118" t="n">
        <f aca="false">W15</f>
        <v>63.17</v>
      </c>
      <c r="X16" s="119" t="n">
        <v>88485</v>
      </c>
      <c r="Y16" s="106" t="str">
        <f aca="false">IFERROR(VLOOKUP($X16,'BASE DADOS'!$B$2:$E$16867,2,FALSE()),"-")</f>
        <v>SINAPI</v>
      </c>
      <c r="Z16" s="106" t="str">
        <f aca="false">IFERROR(VLOOKUP($X16,'BASE DADOS'!$B$2:$E$16867,3,FALSE()),"-")</f>
        <v>Aplicação de fundo selador acrílico em paredes, uma demão. af_06/2014</v>
      </c>
      <c r="AA16" s="107" t="str">
        <f aca="false">IFERROR(VLOOKUP($X16,'BASE DADOS'!$B$2:$E$16867,4,FALSE()),"-")</f>
        <v>m2</v>
      </c>
      <c r="AB16" s="120" t="s">
        <v>16990</v>
      </c>
      <c r="AC16" s="121" t="str">
        <f aca="false">IFERROR(VLOOKUP(AB16,'ETAPAS ORCAM'!$B$4:$C$58,2,FALSE()),"-")</f>
        <v>B14 – PINTURA INTERNA – PAREDE</v>
      </c>
      <c r="AMH16" s="85"/>
      <c r="AMI16" s="85"/>
      <c r="AMJ16" s="85"/>
    </row>
    <row r="17" s="84" customFormat="true" ht="17.9" hidden="true" customHeight="false" outlineLevel="1" collapsed="false">
      <c r="A17" s="69"/>
      <c r="B17" s="86"/>
      <c r="C17" s="105" t="str">
        <f aca="false">C16</f>
        <v>CBM-SE</v>
      </c>
      <c r="D17" s="106" t="str">
        <f aca="false">D16</f>
        <v>TÉRREO</v>
      </c>
      <c r="E17" s="106" t="str">
        <f aca="false">E16</f>
        <v>ÁREA SECA</v>
      </c>
      <c r="F17" s="107" t="str">
        <f aca="false">F16</f>
        <v>PAREDE</v>
      </c>
      <c r="G17" s="108"/>
      <c r="H17" s="109"/>
      <c r="I17" s="110"/>
      <c r="J17" s="108"/>
      <c r="K17" s="109"/>
      <c r="L17" s="110"/>
      <c r="M17" s="108"/>
      <c r="N17" s="109"/>
      <c r="O17" s="110"/>
      <c r="P17" s="111"/>
      <c r="Q17" s="112"/>
      <c r="R17" s="113"/>
      <c r="S17" s="114"/>
      <c r="T17" s="115"/>
      <c r="U17" s="116"/>
      <c r="V17" s="117"/>
      <c r="W17" s="118" t="n">
        <f aca="false">W16</f>
        <v>63.17</v>
      </c>
      <c r="X17" s="119" t="n">
        <v>88497</v>
      </c>
      <c r="Y17" s="106" t="str">
        <f aca="false">IFERROR(VLOOKUP($X17,'BASE DADOS'!$B$2:$E$16867,2,FALSE()),"-")</f>
        <v>SINAPI</v>
      </c>
      <c r="Z17" s="106" t="str">
        <f aca="false">IFERROR(VLOOKUP($X17,'BASE DADOS'!$B$2:$E$16867,3,FALSE()),"-")</f>
        <v>Aplicação e lixamento de massa látex em paredes, duas demãos. af_06/2014</v>
      </c>
      <c r="AA17" s="107" t="str">
        <f aca="false">IFERROR(VLOOKUP($X17,'BASE DADOS'!$B$2:$E$16867,4,FALSE()),"-")</f>
        <v>m2</v>
      </c>
      <c r="AB17" s="120" t="s">
        <v>16990</v>
      </c>
      <c r="AC17" s="121" t="str">
        <f aca="false">IFERROR(VLOOKUP(AB17,'ETAPAS ORCAM'!$B$4:$C$58,2,FALSE()),"-")</f>
        <v>B14 – PINTURA INTERNA – PAREDE</v>
      </c>
      <c r="AMH17" s="85"/>
      <c r="AMI17" s="85"/>
      <c r="AMJ17" s="85"/>
    </row>
    <row r="18" s="84" customFormat="true" ht="17.9" hidden="true" customHeight="false" outlineLevel="1" collapsed="false">
      <c r="A18" s="69"/>
      <c r="B18" s="86"/>
      <c r="C18" s="105" t="str">
        <f aca="false">C17</f>
        <v>CBM-SE</v>
      </c>
      <c r="D18" s="106" t="str">
        <f aca="false">D17</f>
        <v>TÉRREO</v>
      </c>
      <c r="E18" s="106" t="str">
        <f aca="false">E17</f>
        <v>ÁREA SECA</v>
      </c>
      <c r="F18" s="107" t="str">
        <f aca="false">F17</f>
        <v>PAREDE</v>
      </c>
      <c r="G18" s="108"/>
      <c r="H18" s="109"/>
      <c r="I18" s="110"/>
      <c r="J18" s="108"/>
      <c r="K18" s="109"/>
      <c r="L18" s="110"/>
      <c r="M18" s="108"/>
      <c r="N18" s="109"/>
      <c r="O18" s="110"/>
      <c r="P18" s="111"/>
      <c r="Q18" s="112"/>
      <c r="R18" s="113"/>
      <c r="S18" s="114"/>
      <c r="T18" s="115"/>
      <c r="U18" s="116"/>
      <c r="V18" s="117"/>
      <c r="W18" s="118" t="n">
        <f aca="false">W17</f>
        <v>63.17</v>
      </c>
      <c r="X18" s="119" t="n">
        <v>104641</v>
      </c>
      <c r="Y18" s="106" t="str">
        <f aca="false">IFERROR(VLOOKUP($X18,'BASE DADOS'!$B$2:$E$16867,2,FALSE()),"-")</f>
        <v>SINAPI</v>
      </c>
      <c r="Z18" s="106" t="str">
        <f aca="false">IFERROR(VLOOKUP($X18,'BASE DADOS'!$B$2:$E$16867,3,FALSE()),"-")</f>
        <v>Pintura látex acrílica econômica, aplicação manual em paredes, duas demãos. Af_04/2023</v>
      </c>
      <c r="AA18" s="107" t="str">
        <f aca="false">IFERROR(VLOOKUP($X18,'BASE DADOS'!$B$2:$E$16867,4,FALSE()),"-")</f>
        <v>m2</v>
      </c>
      <c r="AB18" s="120" t="s">
        <v>16990</v>
      </c>
      <c r="AC18" s="121" t="str">
        <f aca="false">IFERROR(VLOOKUP(AB18,'ETAPAS ORCAM'!$B$4:$C$58,2,FALSE()),"-")</f>
        <v>B14 – PINTURA INTERNA – PAREDE</v>
      </c>
      <c r="AMH18" s="85"/>
      <c r="AMI18" s="85"/>
      <c r="AMJ18" s="85"/>
    </row>
    <row r="19" s="104" customFormat="true" ht="12.8" hidden="true" customHeight="false" outlineLevel="1" collapsed="false">
      <c r="A19" s="69"/>
      <c r="B19" s="86"/>
      <c r="C19" s="87" t="str">
        <f aca="false">C18</f>
        <v>CBM-SE</v>
      </c>
      <c r="D19" s="88" t="str">
        <f aca="false">D18</f>
        <v>TÉRREO</v>
      </c>
      <c r="E19" s="88" t="str">
        <f aca="false">E18</f>
        <v>ÁREA SECA</v>
      </c>
      <c r="F19" s="89" t="s">
        <v>16940</v>
      </c>
      <c r="G19" s="90" t="n">
        <f aca="false">G7</f>
        <v>29.01</v>
      </c>
      <c r="H19" s="91"/>
      <c r="I19" s="92"/>
      <c r="J19" s="90"/>
      <c r="K19" s="91"/>
      <c r="L19" s="92"/>
      <c r="M19" s="90"/>
      <c r="N19" s="91"/>
      <c r="O19" s="92"/>
      <c r="P19" s="93"/>
      <c r="Q19" s="94"/>
      <c r="R19" s="95"/>
      <c r="S19" s="96" t="n">
        <f aca="false">IF(G19&lt;&gt;0,(G19+P19),(J19*M19)+P19)</f>
        <v>29.01</v>
      </c>
      <c r="T19" s="97" t="n">
        <f aca="false">IF(H19&lt;&gt;0,(H19+Q19),(K19*N19)+Q19)</f>
        <v>0</v>
      </c>
      <c r="U19" s="98" t="n">
        <f aca="false">IF(I19&lt;&gt;0,(I19+R19),(L19*O19)+R19)</f>
        <v>0</v>
      </c>
      <c r="V19" s="99" t="n">
        <f aca="false">SUM(S19:U19)</f>
        <v>29.01</v>
      </c>
      <c r="W19" s="100"/>
      <c r="X19" s="101"/>
      <c r="Y19" s="88"/>
      <c r="Z19" s="88"/>
      <c r="AA19" s="89"/>
      <c r="AB19" s="102"/>
      <c r="AC19" s="103"/>
      <c r="AMH19" s="85"/>
      <c r="AMI19" s="85"/>
      <c r="AMJ19" s="85"/>
    </row>
    <row r="20" s="84" customFormat="true" ht="17.9" hidden="true" customHeight="false" outlineLevel="1" collapsed="false">
      <c r="A20" s="69"/>
      <c r="B20" s="86"/>
      <c r="C20" s="105" t="str">
        <f aca="false">C19</f>
        <v>CBM-SE</v>
      </c>
      <c r="D20" s="106" t="str">
        <f aca="false">D19</f>
        <v>TÉRREO</v>
      </c>
      <c r="E20" s="106" t="str">
        <f aca="false">E19</f>
        <v>ÁREA SECA</v>
      </c>
      <c r="F20" s="107" t="str">
        <f aca="false">F19</f>
        <v>TETO</v>
      </c>
      <c r="G20" s="108"/>
      <c r="H20" s="109"/>
      <c r="I20" s="110"/>
      <c r="J20" s="108"/>
      <c r="K20" s="109"/>
      <c r="L20" s="110"/>
      <c r="M20" s="108"/>
      <c r="N20" s="109"/>
      <c r="O20" s="110"/>
      <c r="P20" s="111"/>
      <c r="Q20" s="112"/>
      <c r="R20" s="113"/>
      <c r="S20" s="114"/>
      <c r="T20" s="115"/>
      <c r="U20" s="116"/>
      <c r="V20" s="117"/>
      <c r="W20" s="118" t="n">
        <f aca="false">V19</f>
        <v>29.01</v>
      </c>
      <c r="X20" s="119" t="n">
        <v>96114</v>
      </c>
      <c r="Y20" s="106" t="str">
        <f aca="false">IFERROR(VLOOKUP($X20,'BASE DADOS'!$B$2:$E$16867,2,FALSE()),"-")</f>
        <v>SINAPI</v>
      </c>
      <c r="Z20" s="106" t="str">
        <f aca="false">IFERROR(VLOOKUP($X20,'BASE DADOS'!$B$2:$E$16867,3,FALSE()),"-")</f>
        <v>Forro em drywall, para ambientes comerciais, inclusive estrutura de fixação. af_05/2017_ps</v>
      </c>
      <c r="AA20" s="107" t="str">
        <f aca="false">IFERROR(VLOOKUP($X20,'BASE DADOS'!$B$2:$E$16867,4,FALSE()),"-")</f>
        <v>m2</v>
      </c>
      <c r="AB20" s="120" t="s">
        <v>16991</v>
      </c>
      <c r="AC20" s="121" t="str">
        <f aca="false">IFERROR(VLOOKUP(AB20,'ETAPAS ORCAM'!$B$4:$C$58,2,FALSE()),"-")</f>
        <v>B09 – REVESTIMENTO INTERNO – TETO</v>
      </c>
      <c r="AMH20" s="85"/>
      <c r="AMI20" s="85"/>
      <c r="AMJ20" s="85"/>
    </row>
    <row r="21" s="84" customFormat="true" ht="17.9" hidden="true" customHeight="false" outlineLevel="1" collapsed="false">
      <c r="A21" s="69"/>
      <c r="B21" s="86"/>
      <c r="C21" s="105" t="str">
        <f aca="false">C20</f>
        <v>CBM-SE</v>
      </c>
      <c r="D21" s="106" t="str">
        <f aca="false">D20</f>
        <v>TÉRREO</v>
      </c>
      <c r="E21" s="106" t="str">
        <f aca="false">E20</f>
        <v>ÁREA SECA</v>
      </c>
      <c r="F21" s="107" t="str">
        <f aca="false">F20</f>
        <v>TETO</v>
      </c>
      <c r="G21" s="108"/>
      <c r="H21" s="109"/>
      <c r="I21" s="110"/>
      <c r="J21" s="108"/>
      <c r="K21" s="109"/>
      <c r="L21" s="110"/>
      <c r="M21" s="108"/>
      <c r="N21" s="109"/>
      <c r="O21" s="110"/>
      <c r="P21" s="111"/>
      <c r="Q21" s="112"/>
      <c r="R21" s="113"/>
      <c r="S21" s="114"/>
      <c r="T21" s="115"/>
      <c r="U21" s="116"/>
      <c r="V21" s="117"/>
      <c r="W21" s="118" t="n">
        <f aca="false">J13</f>
        <v>22.5</v>
      </c>
      <c r="X21" s="119" t="n">
        <v>9082</v>
      </c>
      <c r="Y21" s="106" t="str">
        <f aca="false">IFERROR(VLOOKUP($X21,'BASE DADOS'!$B$2:$E$16867,2,FALSE()),"-")</f>
        <v>ORSE</v>
      </c>
      <c r="Z21" s="106" t="str">
        <f aca="false">IFERROR(VLOOKUP($X21,'BASE DADOS'!$B$2:$E$16867,3,FALSE()),"-")</f>
        <v>Tabica metálica 3x3cm para forro de gesso (fornecimento e montagem)</v>
      </c>
      <c r="AA21" s="107" t="str">
        <f aca="false">IFERROR(VLOOKUP($X21,'BASE DADOS'!$B$2:$E$16867,4,FALSE()),"-")</f>
        <v>m</v>
      </c>
      <c r="AB21" s="120" t="s">
        <v>16991</v>
      </c>
      <c r="AC21" s="121" t="str">
        <f aca="false">IFERROR(VLOOKUP(AB21,'ETAPAS ORCAM'!$B$4:$C$58,2,FALSE()),"-")</f>
        <v>B09 – REVESTIMENTO INTERNO – TETO</v>
      </c>
      <c r="AMH21" s="85"/>
      <c r="AMI21" s="85"/>
      <c r="AMJ21" s="85"/>
    </row>
    <row r="22" s="84" customFormat="true" ht="17.9" hidden="true" customHeight="false" outlineLevel="1" collapsed="false">
      <c r="A22" s="69"/>
      <c r="B22" s="86"/>
      <c r="C22" s="105" t="str">
        <f aca="false">C21</f>
        <v>CBM-SE</v>
      </c>
      <c r="D22" s="106" t="str">
        <f aca="false">D21</f>
        <v>TÉRREO</v>
      </c>
      <c r="E22" s="106" t="str">
        <f aca="false">E21</f>
        <v>ÁREA SECA</v>
      </c>
      <c r="F22" s="107" t="str">
        <f aca="false">F21</f>
        <v>TETO</v>
      </c>
      <c r="G22" s="108"/>
      <c r="H22" s="109"/>
      <c r="I22" s="110"/>
      <c r="J22" s="108"/>
      <c r="K22" s="109"/>
      <c r="L22" s="110"/>
      <c r="M22" s="108"/>
      <c r="N22" s="109"/>
      <c r="O22" s="110"/>
      <c r="P22" s="111"/>
      <c r="Q22" s="112"/>
      <c r="R22" s="113"/>
      <c r="S22" s="114"/>
      <c r="T22" s="115"/>
      <c r="U22" s="116"/>
      <c r="V22" s="117"/>
      <c r="W22" s="118" t="n">
        <f aca="false">W20</f>
        <v>29.01</v>
      </c>
      <c r="X22" s="119" t="n">
        <v>88484</v>
      </c>
      <c r="Y22" s="106" t="str">
        <f aca="false">IFERROR(VLOOKUP($X22,'BASE DADOS'!$B$2:$E$16867,2,FALSE()),"-")</f>
        <v>SINAPI</v>
      </c>
      <c r="Z22" s="106" t="str">
        <f aca="false">IFERROR(VLOOKUP($X22,'BASE DADOS'!$B$2:$E$16867,3,FALSE()),"-")</f>
        <v>Aplicação de fundo selador acrílico em teto, uma demão. af_06/2014</v>
      </c>
      <c r="AA22" s="107" t="str">
        <f aca="false">IFERROR(VLOOKUP($X22,'BASE DADOS'!$B$2:$E$16867,4,FALSE()),"-")</f>
        <v>m2</v>
      </c>
      <c r="AB22" s="120" t="s">
        <v>16992</v>
      </c>
      <c r="AC22" s="121" t="str">
        <f aca="false">IFERROR(VLOOKUP(AB22,'ETAPAS ORCAM'!$B$4:$C$58,2,FALSE()),"-")</f>
        <v>B15 – PINTURA INTERNA – TETO</v>
      </c>
      <c r="AMH22" s="85"/>
      <c r="AMI22" s="85"/>
      <c r="AMJ22" s="85"/>
    </row>
    <row r="23" s="84" customFormat="true" ht="17.9" hidden="true" customHeight="false" outlineLevel="1" collapsed="false">
      <c r="A23" s="69"/>
      <c r="B23" s="86"/>
      <c r="C23" s="105" t="str">
        <f aca="false">C22</f>
        <v>CBM-SE</v>
      </c>
      <c r="D23" s="106" t="str">
        <f aca="false">D22</f>
        <v>TÉRREO</v>
      </c>
      <c r="E23" s="106" t="str">
        <f aca="false">E22</f>
        <v>ÁREA SECA</v>
      </c>
      <c r="F23" s="107" t="str">
        <f aca="false">F22</f>
        <v>TETO</v>
      </c>
      <c r="G23" s="108"/>
      <c r="H23" s="109"/>
      <c r="I23" s="110"/>
      <c r="J23" s="108"/>
      <c r="K23" s="109"/>
      <c r="L23" s="110"/>
      <c r="M23" s="108"/>
      <c r="N23" s="109"/>
      <c r="O23" s="110"/>
      <c r="P23" s="111"/>
      <c r="Q23" s="112"/>
      <c r="R23" s="113"/>
      <c r="S23" s="114"/>
      <c r="T23" s="115"/>
      <c r="U23" s="116"/>
      <c r="V23" s="117"/>
      <c r="W23" s="118" t="n">
        <f aca="false">W22</f>
        <v>29.01</v>
      </c>
      <c r="X23" s="119" t="n">
        <v>88496</v>
      </c>
      <c r="Y23" s="106" t="str">
        <f aca="false">IFERROR(VLOOKUP($X23,'BASE DADOS'!$B$2:$E$16867,2,FALSE()),"-")</f>
        <v>SINAPI</v>
      </c>
      <c r="Z23" s="106" t="str">
        <f aca="false">IFERROR(VLOOKUP($X23,'BASE DADOS'!$B$2:$E$16867,3,FALSE()),"-")</f>
        <v>Aplicação e lixamento de massa látex em teto, duas demãos. af_06/2014</v>
      </c>
      <c r="AA23" s="107" t="str">
        <f aca="false">IFERROR(VLOOKUP($X23,'BASE DADOS'!$B$2:$E$16867,4,FALSE()),"-")</f>
        <v>m2</v>
      </c>
      <c r="AB23" s="120" t="s">
        <v>16992</v>
      </c>
      <c r="AC23" s="121" t="str">
        <f aca="false">IFERROR(VLOOKUP(AB23,'ETAPAS ORCAM'!$B$4:$C$58,2,FALSE()),"-")</f>
        <v>B15 – PINTURA INTERNA – TETO</v>
      </c>
      <c r="AMH23" s="85"/>
      <c r="AMI23" s="85"/>
      <c r="AMJ23" s="85"/>
    </row>
    <row r="24" s="84" customFormat="true" ht="17.9" hidden="true" customHeight="false" outlineLevel="1" collapsed="false">
      <c r="A24" s="69"/>
      <c r="B24" s="86"/>
      <c r="C24" s="105" t="str">
        <f aca="false">C23</f>
        <v>CBM-SE</v>
      </c>
      <c r="D24" s="106" t="str">
        <f aca="false">D23</f>
        <v>TÉRREO</v>
      </c>
      <c r="E24" s="106" t="str">
        <f aca="false">E23</f>
        <v>ÁREA SECA</v>
      </c>
      <c r="F24" s="107" t="str">
        <f aca="false">F23</f>
        <v>TETO</v>
      </c>
      <c r="G24" s="108"/>
      <c r="H24" s="109"/>
      <c r="I24" s="110"/>
      <c r="J24" s="108"/>
      <c r="K24" s="109"/>
      <c r="L24" s="110"/>
      <c r="M24" s="108"/>
      <c r="N24" s="109"/>
      <c r="O24" s="110"/>
      <c r="P24" s="111"/>
      <c r="Q24" s="112"/>
      <c r="R24" s="113"/>
      <c r="S24" s="114"/>
      <c r="T24" s="115"/>
      <c r="U24" s="116"/>
      <c r="V24" s="117"/>
      <c r="W24" s="118" t="n">
        <f aca="false">W23</f>
        <v>29.01</v>
      </c>
      <c r="X24" s="119" t="n">
        <v>104639</v>
      </c>
      <c r="Y24" s="106" t="str">
        <f aca="false">IFERROR(VLOOKUP($X24,'BASE DADOS'!$B$2:$E$16867,2,FALSE()),"-")</f>
        <v>SINAPI</v>
      </c>
      <c r="Z24" s="106" t="str">
        <f aca="false">IFERROR(VLOOKUP($X24,'BASE DADOS'!$B$2:$E$16867,3,FALSE()),"-")</f>
        <v>Pintura látex acrílica econômica, aplicação manual em teto, duas demãos. Af_04/2023</v>
      </c>
      <c r="AA24" s="107" t="str">
        <f aca="false">IFERROR(VLOOKUP($X24,'BASE DADOS'!$B$2:$E$16867,4,FALSE()),"-")</f>
        <v>m2</v>
      </c>
      <c r="AB24" s="120" t="s">
        <v>16992</v>
      </c>
      <c r="AC24" s="121" t="str">
        <f aca="false">IFERROR(VLOOKUP(AB24,'ETAPAS ORCAM'!$B$4:$C$58,2,FALSE()),"-")</f>
        <v>B15 – PINTURA INTERNA – TETO</v>
      </c>
      <c r="AMH24" s="85"/>
      <c r="AMI24" s="85"/>
      <c r="AMJ24" s="85"/>
    </row>
    <row r="25" s="104" customFormat="true" ht="12.8" hidden="true" customHeight="false" outlineLevel="1" collapsed="false">
      <c r="A25" s="69"/>
      <c r="B25" s="86"/>
      <c r="C25" s="87" t="str">
        <f aca="false">C24</f>
        <v>CBM-SE</v>
      </c>
      <c r="D25" s="88" t="str">
        <f aca="false">D24</f>
        <v>TÉRREO</v>
      </c>
      <c r="E25" s="88" t="str">
        <f aca="false">E24</f>
        <v>ÁREA SECA</v>
      </c>
      <c r="F25" s="89" t="s">
        <v>16941</v>
      </c>
      <c r="G25" s="90" t="n">
        <f aca="false">J13</f>
        <v>22.5</v>
      </c>
      <c r="H25" s="91"/>
      <c r="I25" s="92"/>
      <c r="J25" s="90"/>
      <c r="K25" s="91"/>
      <c r="L25" s="92"/>
      <c r="M25" s="90"/>
      <c r="N25" s="91"/>
      <c r="O25" s="92"/>
      <c r="P25" s="93" t="n">
        <v>-0.8</v>
      </c>
      <c r="Q25" s="94"/>
      <c r="R25" s="95"/>
      <c r="S25" s="96" t="n">
        <f aca="false">IF(G25&lt;&gt;0,(G25+P25),(J25*M25)+P25)</f>
        <v>21.7</v>
      </c>
      <c r="T25" s="97" t="n">
        <f aca="false">IF(H25&lt;&gt;0,(H25+Q25),(K25*N25)+Q25)</f>
        <v>0</v>
      </c>
      <c r="U25" s="98" t="n">
        <f aca="false">IF(I25&lt;&gt;0,(I25+R25),(L25*O25)+R25)</f>
        <v>0</v>
      </c>
      <c r="V25" s="99" t="n">
        <f aca="false">SUM(S25:U25)</f>
        <v>21.7</v>
      </c>
      <c r="W25" s="100"/>
      <c r="X25" s="101"/>
      <c r="Y25" s="88"/>
      <c r="Z25" s="88"/>
      <c r="AA25" s="89"/>
      <c r="AB25" s="102"/>
      <c r="AC25" s="103"/>
      <c r="AMH25" s="85"/>
      <c r="AMI25" s="85"/>
      <c r="AMJ25" s="85"/>
    </row>
    <row r="26" s="84" customFormat="true" ht="12.8" hidden="true" customHeight="false" outlineLevel="1" collapsed="false">
      <c r="A26" s="69"/>
      <c r="B26" s="86"/>
      <c r="C26" s="105" t="str">
        <f aca="false">C25</f>
        <v>CBM-SE</v>
      </c>
      <c r="D26" s="106" t="str">
        <f aca="false">D25</f>
        <v>TÉRREO</v>
      </c>
      <c r="E26" s="106" t="str">
        <f aca="false">E25</f>
        <v>ÁREA SECA</v>
      </c>
      <c r="F26" s="107" t="str">
        <f aca="false">F25</f>
        <v>RODAPÉ</v>
      </c>
      <c r="G26" s="108"/>
      <c r="H26" s="109"/>
      <c r="I26" s="110"/>
      <c r="J26" s="108"/>
      <c r="K26" s="109"/>
      <c r="L26" s="110"/>
      <c r="M26" s="108"/>
      <c r="N26" s="109"/>
      <c r="O26" s="110"/>
      <c r="P26" s="111"/>
      <c r="Q26" s="112"/>
      <c r="R26" s="113"/>
      <c r="S26" s="114"/>
      <c r="T26" s="115"/>
      <c r="U26" s="116"/>
      <c r="V26" s="117"/>
      <c r="W26" s="118" t="n">
        <f aca="false">V25</f>
        <v>21.7</v>
      </c>
      <c r="X26" s="119" t="n">
        <v>2260</v>
      </c>
      <c r="Y26" s="106" t="str">
        <f aca="false">IFERROR(VLOOKUP($X26,'BASE DADOS'!$B$2:$E$16867,2,FALSE()),"-")</f>
        <v>ORSE</v>
      </c>
      <c r="Z26" s="106" t="str">
        <f aca="false">IFERROR(VLOOKUP($X26,'BASE DADOS'!$B$2:$E$16867,3,FALSE()),"-")</f>
        <v>Rodapé alta resistência, h = 10 cm</v>
      </c>
      <c r="AA26" s="107" t="str">
        <f aca="false">IFERROR(VLOOKUP($X26,'BASE DADOS'!$B$2:$E$16867,4,FALSE()),"-")</f>
        <v>m</v>
      </c>
      <c r="AB26" s="120" t="s">
        <v>16989</v>
      </c>
      <c r="AC26" s="121" t="str">
        <f aca="false">IFERROR(VLOOKUP(AB26,'ETAPAS ORCAM'!$B$4:$C$58,2,FALSE()),"-")</f>
        <v>B08 – REVESTIMENTO INTERNO – PAREDE</v>
      </c>
      <c r="AMH26" s="85"/>
      <c r="AMI26" s="85"/>
      <c r="AMJ26" s="85"/>
    </row>
    <row r="27" s="104" customFormat="true" ht="12.8" hidden="true" customHeight="false" outlineLevel="1" collapsed="false">
      <c r="A27" s="69"/>
      <c r="B27" s="86"/>
      <c r="C27" s="87" t="str">
        <f aca="false">C26</f>
        <v>CBM-SE</v>
      </c>
      <c r="D27" s="88" t="str">
        <f aca="false">D26</f>
        <v>TÉRREO</v>
      </c>
      <c r="E27" s="88" t="str">
        <f aca="false">E26</f>
        <v>ÁREA SECA</v>
      </c>
      <c r="F27" s="89" t="s">
        <v>16994</v>
      </c>
      <c r="G27" s="90"/>
      <c r="H27" s="91"/>
      <c r="I27" s="92"/>
      <c r="J27" s="90" t="n">
        <v>2</v>
      </c>
      <c r="K27" s="91" t="n">
        <v>2</v>
      </c>
      <c r="L27" s="92"/>
      <c r="M27" s="90" t="n">
        <v>1.45</v>
      </c>
      <c r="N27" s="91" t="n">
        <v>1.45</v>
      </c>
      <c r="O27" s="92"/>
      <c r="P27" s="93"/>
      <c r="Q27" s="94"/>
      <c r="R27" s="95"/>
      <c r="S27" s="96" t="n">
        <f aca="false">IF(G27&lt;&gt;0,(G27+P27),(J27*M27)+P27)</f>
        <v>2.9</v>
      </c>
      <c r="T27" s="97" t="n">
        <f aca="false">IF(H27&lt;&gt;0,(H27+Q27),(K27*N27)+Q27)</f>
        <v>2.9</v>
      </c>
      <c r="U27" s="98" t="n">
        <f aca="false">IF(I27&lt;&gt;0,(I27+R27),(L27*O27)+R27)</f>
        <v>0</v>
      </c>
      <c r="V27" s="99" t="n">
        <f aca="false">SUM(S27:U27)</f>
        <v>5.8</v>
      </c>
      <c r="W27" s="100"/>
      <c r="X27" s="101"/>
      <c r="Y27" s="88"/>
      <c r="Z27" s="88"/>
      <c r="AA27" s="89"/>
      <c r="AB27" s="102"/>
      <c r="AC27" s="103"/>
      <c r="AMH27" s="85"/>
      <c r="AMI27" s="85"/>
      <c r="AMJ27" s="85"/>
    </row>
    <row r="28" s="84" customFormat="true" ht="26.1" hidden="true" customHeight="false" outlineLevel="1" collapsed="false">
      <c r="A28" s="69"/>
      <c r="B28" s="86"/>
      <c r="C28" s="105" t="str">
        <f aca="false">C27</f>
        <v>CBM-SE</v>
      </c>
      <c r="D28" s="106" t="str">
        <f aca="false">D27</f>
        <v>TÉRREO</v>
      </c>
      <c r="E28" s="106" t="str">
        <f aca="false">E27</f>
        <v>ÁREA SECA</v>
      </c>
      <c r="F28" s="107" t="str">
        <f aca="false">F27</f>
        <v>ESQ. ALUMÍNIO</v>
      </c>
      <c r="G28" s="108"/>
      <c r="H28" s="109"/>
      <c r="I28" s="110"/>
      <c r="J28" s="108"/>
      <c r="K28" s="109"/>
      <c r="L28" s="110"/>
      <c r="M28" s="108"/>
      <c r="N28" s="109"/>
      <c r="O28" s="110"/>
      <c r="P28" s="111"/>
      <c r="Q28" s="112"/>
      <c r="R28" s="113"/>
      <c r="S28" s="114"/>
      <c r="T28" s="115"/>
      <c r="U28" s="116"/>
      <c r="V28" s="117"/>
      <c r="W28" s="118" t="n">
        <f aca="false">V27</f>
        <v>5.8</v>
      </c>
      <c r="X28" s="119" t="n">
        <v>100674</v>
      </c>
      <c r="Y28" s="106" t="str">
        <f aca="false">IFERROR(VLOOKUP($X28,'BASE DADOS'!$B$2:$E$16867,2,FALSE()),"-")</f>
        <v>SINAPI</v>
      </c>
      <c r="Z28" s="106" t="str">
        <f aca="false">IFERROR(VLOOKUP($X28,'BASE DADOS'!$B$2:$E$16867,3,FALSE()),"-")</f>
        <v>Janela fixa de alumínio para vidro, com vidro, batente e ferragens. exclusive acabamento, alizar e contramarco. fornecimento e instalação. af_12/2019</v>
      </c>
      <c r="AA28" s="107" t="str">
        <f aca="false">IFERROR(VLOOKUP($X28,'BASE DADOS'!$B$2:$E$16867,4,FALSE()),"-")</f>
        <v>m2</v>
      </c>
      <c r="AB28" s="120" t="s">
        <v>16995</v>
      </c>
      <c r="AC28" s="121" t="str">
        <f aca="false">IFERROR(VLOOKUP(AB28,'ETAPAS ORCAM'!$B$4:$C$58,2,FALSE()),"-")</f>
        <v>B12 – ESQUADRIAS</v>
      </c>
      <c r="AMH28" s="85"/>
      <c r="AMI28" s="85"/>
      <c r="AMJ28" s="85"/>
    </row>
    <row r="29" s="84" customFormat="true" ht="17.9" hidden="true" customHeight="false" outlineLevel="1" collapsed="false">
      <c r="A29" s="69"/>
      <c r="B29" s="86"/>
      <c r="C29" s="105" t="str">
        <f aca="false">C28</f>
        <v>CBM-SE</v>
      </c>
      <c r="D29" s="106" t="str">
        <f aca="false">D28</f>
        <v>TÉRREO</v>
      </c>
      <c r="E29" s="106" t="str">
        <f aca="false">E28</f>
        <v>ÁREA SECA</v>
      </c>
      <c r="F29" s="107" t="str">
        <f aca="false">F28</f>
        <v>ESQ. ALUMÍNIO</v>
      </c>
      <c r="G29" s="108"/>
      <c r="H29" s="109"/>
      <c r="I29" s="110"/>
      <c r="J29" s="108"/>
      <c r="K29" s="109"/>
      <c r="L29" s="110"/>
      <c r="M29" s="108"/>
      <c r="N29" s="109"/>
      <c r="O29" s="110"/>
      <c r="P29" s="111"/>
      <c r="Q29" s="112"/>
      <c r="R29" s="113"/>
      <c r="S29" s="114"/>
      <c r="T29" s="115"/>
      <c r="U29" s="116"/>
      <c r="V29" s="117"/>
      <c r="W29" s="118" t="n">
        <f aca="false">W28*2</f>
        <v>11.6</v>
      </c>
      <c r="X29" s="119" t="n">
        <v>99821</v>
      </c>
      <c r="Y29" s="106" t="str">
        <f aca="false">IFERROR(VLOOKUP($X29,'BASE DADOS'!$B$2:$E$16867,2,FALSE()),"-")</f>
        <v>SINAPI</v>
      </c>
      <c r="Z29" s="106" t="str">
        <f aca="false">IFERROR(VLOOKUP($X29,'BASE DADOS'!$B$2:$E$16867,3,FALSE()),"-")</f>
        <v>Limpeza de janela de vidro com caixilho em aço/alumínio/pvc. af_04/2019</v>
      </c>
      <c r="AA29" s="107" t="str">
        <f aca="false">IFERROR(VLOOKUP($X29,'BASE DADOS'!$B$2:$E$16867,4,FALSE()),"-")</f>
        <v>m2</v>
      </c>
      <c r="AB29" s="120" t="s">
        <v>16988</v>
      </c>
      <c r="AC29" s="121" t="str">
        <f aca="false">IFERROR(VLOOKUP(AB29,'ETAPAS ORCAM'!$B$4:$C$58,2,FALSE()),"-")</f>
        <v>B39 – LIMPEZA FINAL</v>
      </c>
      <c r="AMH29" s="85"/>
      <c r="AMI29" s="85"/>
      <c r="AMJ29" s="85"/>
    </row>
    <row r="30" s="84" customFormat="true" ht="12.8" hidden="true" customHeight="false" outlineLevel="1" collapsed="false">
      <c r="A30" s="69"/>
      <c r="B30" s="86"/>
      <c r="C30" s="105" t="str">
        <f aca="false">C29</f>
        <v>CBM-SE</v>
      </c>
      <c r="D30" s="106" t="str">
        <f aca="false">D29</f>
        <v>TÉRREO</v>
      </c>
      <c r="E30" s="106" t="str">
        <f aca="false">E29</f>
        <v>ÁREA SECA</v>
      </c>
      <c r="F30" s="107" t="str">
        <f aca="false">F29</f>
        <v>ESQ. ALUMÍNIO</v>
      </c>
      <c r="G30" s="108"/>
      <c r="H30" s="109"/>
      <c r="I30" s="110"/>
      <c r="J30" s="108"/>
      <c r="K30" s="109"/>
      <c r="L30" s="110"/>
      <c r="M30" s="108"/>
      <c r="N30" s="109"/>
      <c r="O30" s="110"/>
      <c r="P30" s="111"/>
      <c r="Q30" s="112"/>
      <c r="R30" s="113"/>
      <c r="S30" s="114"/>
      <c r="T30" s="115"/>
      <c r="U30" s="116"/>
      <c r="V30" s="117"/>
      <c r="W30" s="118"/>
      <c r="X30" s="119" t="n">
        <v>1989</v>
      </c>
      <c r="Y30" s="106" t="str">
        <f aca="false">IFERROR(VLOOKUP($X30,'BASE DADOS'!$B$2:$E$16867,2,FALSE()),"-")</f>
        <v>ORSE</v>
      </c>
      <c r="Z30" s="106" t="str">
        <f aca="false">IFERROR(VLOOKUP($X30,'BASE DADOS'!$B$2:$E$16867,3,FALSE()),"-")</f>
        <v>Peitoril granito cinza polido, c/ largura = 22 cm, esp = 2 cm</v>
      </c>
      <c r="AA30" s="107" t="str">
        <f aca="false">IFERROR(VLOOKUP($X30,'BASE DADOS'!$B$2:$E$16867,4,FALSE()),"-")</f>
        <v>m</v>
      </c>
      <c r="AB30" s="120" t="s">
        <v>16989</v>
      </c>
      <c r="AC30" s="121" t="str">
        <f aca="false">IFERROR(VLOOKUP(AB30,'ETAPAS ORCAM'!$B$4:$C$58,2,FALSE()),"-")</f>
        <v>B08 – REVESTIMENTO INTERNO – PAREDE</v>
      </c>
      <c r="AMH30" s="85"/>
      <c r="AMI30" s="85"/>
      <c r="AMJ30" s="85"/>
    </row>
    <row r="31" s="104" customFormat="true" ht="12.8" hidden="true" customHeight="false" outlineLevel="1" collapsed="false">
      <c r="A31" s="69"/>
      <c r="B31" s="86"/>
      <c r="C31" s="87" t="str">
        <f aca="false">C29</f>
        <v>CBM-SE</v>
      </c>
      <c r="D31" s="88" t="str">
        <f aca="false">D29</f>
        <v>TÉRREO</v>
      </c>
      <c r="E31" s="88" t="str">
        <f aca="false">E29</f>
        <v>ÁREA SECA</v>
      </c>
      <c r="F31" s="89" t="s">
        <v>17004</v>
      </c>
      <c r="G31" s="90" t="n">
        <v>1</v>
      </c>
      <c r="H31" s="91"/>
      <c r="I31" s="92"/>
      <c r="J31" s="90"/>
      <c r="K31" s="91"/>
      <c r="L31" s="92"/>
      <c r="M31" s="90"/>
      <c r="N31" s="91"/>
      <c r="O31" s="92"/>
      <c r="P31" s="93"/>
      <c r="Q31" s="94"/>
      <c r="R31" s="95"/>
      <c r="S31" s="96" t="n">
        <f aca="false">IF(G31&lt;&gt;0,(G31+P31),(J31*M31)+P31)</f>
        <v>1</v>
      </c>
      <c r="T31" s="97" t="n">
        <f aca="false">IF(H31&lt;&gt;0,(H31+Q31),(K31*N31)+Q31)</f>
        <v>0</v>
      </c>
      <c r="U31" s="98" t="n">
        <f aca="false">IF(I31&lt;&gt;0,(I31+R31),(L31*O31)+R31)</f>
        <v>0</v>
      </c>
      <c r="V31" s="99" t="n">
        <f aca="false">SUM(S31:U31)</f>
        <v>1</v>
      </c>
      <c r="W31" s="100"/>
      <c r="X31" s="101"/>
      <c r="Y31" s="88"/>
      <c r="Z31" s="88"/>
      <c r="AA31" s="89"/>
      <c r="AB31" s="102"/>
      <c r="AC31" s="103"/>
      <c r="AMH31" s="85"/>
      <c r="AMI31" s="85"/>
      <c r="AMJ31" s="85"/>
    </row>
    <row r="32" s="84" customFormat="true" ht="42.5" hidden="true" customHeight="false" outlineLevel="1" collapsed="false">
      <c r="A32" s="69"/>
      <c r="B32" s="86"/>
      <c r="C32" s="105" t="str">
        <f aca="false">C31</f>
        <v>CBM-SE</v>
      </c>
      <c r="D32" s="106" t="str">
        <f aca="false">D31</f>
        <v>TÉRREO</v>
      </c>
      <c r="E32" s="106" t="str">
        <f aca="false">E31</f>
        <v>ÁREA SECA</v>
      </c>
      <c r="F32" s="107" t="str">
        <f aca="false">F31</f>
        <v>ESQ. MADEIRA</v>
      </c>
      <c r="G32" s="108"/>
      <c r="H32" s="109"/>
      <c r="I32" s="110"/>
      <c r="J32" s="108"/>
      <c r="K32" s="109"/>
      <c r="L32" s="110"/>
      <c r="M32" s="108"/>
      <c r="N32" s="109"/>
      <c r="O32" s="110"/>
      <c r="P32" s="111"/>
      <c r="Q32" s="112"/>
      <c r="R32" s="113"/>
      <c r="S32" s="114"/>
      <c r="T32" s="115"/>
      <c r="U32" s="116"/>
      <c r="V32" s="117"/>
      <c r="W32" s="118" t="n">
        <v>1</v>
      </c>
      <c r="X32" s="119" t="n">
        <v>91316</v>
      </c>
      <c r="Y32" s="106" t="str">
        <f aca="false">IFERROR(VLOOKUP($X32,'BASE DADOS'!$B$2:$E$16867,2,FALSE()),"-")</f>
        <v>SINAPI</v>
      </c>
      <c r="Z32" s="106" t="str">
        <f aca="false">IFERROR(VLOOKUP($X32,'BASE DADOS'!$B$2:$E$16867,3,FALSE()),"-")</f>
        <v>Kit de porta de madeira para pintura, semi-oca (pesada ou superpesada), padrão popular, 80x210cm, espessura de 3,5cm, itens inclusos: dobradiças, montagem e instalação do batente, fechadura com execução do furo - fornecimento e instalação. af_12/2019</v>
      </c>
      <c r="AA32" s="107" t="str">
        <f aca="false">IFERROR(VLOOKUP($X32,'BASE DADOS'!$B$2:$E$16867,4,FALSE()),"-")</f>
        <v>un</v>
      </c>
      <c r="AB32" s="120" t="s">
        <v>16995</v>
      </c>
      <c r="AC32" s="121" t="str">
        <f aca="false">IFERROR(VLOOKUP(AB32,'ETAPAS ORCAM'!$B$4:$C$58,2,FALSE()),"-")</f>
        <v>B12 – ESQUADRIAS</v>
      </c>
      <c r="AMH32" s="85"/>
      <c r="AMI32" s="85"/>
      <c r="AMJ32" s="85"/>
    </row>
    <row r="33" s="84" customFormat="true" ht="26.1" hidden="true" customHeight="false" outlineLevel="1" collapsed="false">
      <c r="A33" s="69"/>
      <c r="B33" s="86"/>
      <c r="C33" s="105" t="str">
        <f aca="false">C32</f>
        <v>CBM-SE</v>
      </c>
      <c r="D33" s="106" t="str">
        <f aca="false">D32</f>
        <v>TÉRREO</v>
      </c>
      <c r="E33" s="106" t="str">
        <f aca="false">E32</f>
        <v>ÁREA SECA</v>
      </c>
      <c r="F33" s="107" t="str">
        <f aca="false">F32</f>
        <v>ESQ. MADEIRA</v>
      </c>
      <c r="G33" s="108"/>
      <c r="H33" s="109"/>
      <c r="I33" s="110"/>
      <c r="J33" s="108"/>
      <c r="K33" s="109"/>
      <c r="L33" s="110"/>
      <c r="M33" s="108"/>
      <c r="N33" s="109"/>
      <c r="O33" s="110"/>
      <c r="P33" s="111"/>
      <c r="Q33" s="112"/>
      <c r="R33" s="113"/>
      <c r="S33" s="114"/>
      <c r="T33" s="115"/>
      <c r="U33" s="116"/>
      <c r="V33" s="117"/>
      <c r="W33" s="118" t="n">
        <f aca="false">(0.8*2.1)*3</f>
        <v>5.04</v>
      </c>
      <c r="X33" s="119" t="n">
        <v>2309</v>
      </c>
      <c r="Y33" s="106" t="str">
        <f aca="false">IFERROR(VLOOKUP($X33,'BASE DADOS'!$B$2:$E$16867,2,FALSE()),"-")</f>
        <v>ORSE</v>
      </c>
      <c r="Z33" s="106" t="str">
        <f aca="false">IFERROR(VLOOKUP($X33,'BASE DADOS'!$B$2:$E$16867,3,FALSE()),"-")</f>
        <v>Pintura sobre superfícies de madeira com aplicação de 01 demão de fundo sintético nivelador, 01 demão de massa a óleo e 02 demãos de tinta esmalte</v>
      </c>
      <c r="AA33" s="107" t="str">
        <f aca="false">IFERROR(VLOOKUP($X33,'BASE DADOS'!$B$2:$E$16867,4,FALSE()),"-")</f>
        <v>m2</v>
      </c>
      <c r="AB33" s="120" t="s">
        <v>17005</v>
      </c>
      <c r="AC33" s="121" t="str">
        <f aca="false">IFERROR(VLOOKUP(AB33,'ETAPAS ORCAM'!$B$4:$C$58,2,FALSE()),"-")</f>
        <v>B16 – PINTURA – ESQ. MADEIRA</v>
      </c>
      <c r="AMH33" s="85"/>
      <c r="AMI33" s="85"/>
      <c r="AMJ33" s="85"/>
    </row>
    <row r="34" s="84" customFormat="true" ht="17.9" hidden="true" customHeight="false" outlineLevel="1" collapsed="false">
      <c r="A34" s="69"/>
      <c r="B34" s="86"/>
      <c r="C34" s="105" t="str">
        <f aca="false">C12</f>
        <v>CBM-SE</v>
      </c>
      <c r="D34" s="106" t="str">
        <f aca="false">D12</f>
        <v>TÉRREO</v>
      </c>
      <c r="E34" s="106" t="str">
        <f aca="false">E12</f>
        <v>ÁREA SECA</v>
      </c>
      <c r="F34" s="107" t="str">
        <f aca="false">F33</f>
        <v>ESQ. MADEIRA</v>
      </c>
      <c r="G34" s="108"/>
      <c r="H34" s="109"/>
      <c r="I34" s="110"/>
      <c r="J34" s="108"/>
      <c r="K34" s="109"/>
      <c r="L34" s="110"/>
      <c r="M34" s="108"/>
      <c r="N34" s="109"/>
      <c r="O34" s="110"/>
      <c r="P34" s="111"/>
      <c r="Q34" s="112"/>
      <c r="R34" s="113"/>
      <c r="S34" s="114"/>
      <c r="T34" s="115"/>
      <c r="U34" s="116"/>
      <c r="V34" s="117"/>
      <c r="W34" s="118" t="n">
        <v>0.85</v>
      </c>
      <c r="X34" s="119" t="n">
        <v>2262</v>
      </c>
      <c r="Y34" s="106" t="str">
        <f aca="false">IFERROR(VLOOKUP($X34,'BASE DADOS'!$B$2:$E$16867,2,FALSE()),"-")</f>
        <v>ORSE</v>
      </c>
      <c r="Z34" s="106" t="str">
        <f aca="false">IFERROR(VLOOKUP($X34,'BASE DADOS'!$B$2:$E$16867,3,FALSE()),"-")</f>
        <v>Soleira alta resistência moldada "in-loco", e = 2 cm, l = 15 cm</v>
      </c>
      <c r="AA34" s="107" t="str">
        <f aca="false">IFERROR(VLOOKUP($X34,'BASE DADOS'!$B$2:$E$16867,4,FALSE()),"-")</f>
        <v>m</v>
      </c>
      <c r="AB34" s="120" t="s">
        <v>16987</v>
      </c>
      <c r="AC34" s="121" t="str">
        <f aca="false">IFERROR(VLOOKUP(AB34,'ETAPAS ORCAM'!$B$4:$C$58,2,FALSE()),"-")</f>
        <v>B11 – PAVIMENTAÇÃO</v>
      </c>
      <c r="AMH34" s="85"/>
      <c r="AMI34" s="85"/>
      <c r="AMJ34" s="85"/>
    </row>
    <row r="35" s="104" customFormat="true" ht="12.8" hidden="true" customHeight="false" outlineLevel="1" collapsed="false">
      <c r="A35" s="69"/>
      <c r="B35" s="86"/>
      <c r="C35" s="87" t="str">
        <f aca="false">C33</f>
        <v>CBM-SE</v>
      </c>
      <c r="D35" s="88" t="str">
        <f aca="false">D33</f>
        <v>TÉRREO</v>
      </c>
      <c r="E35" s="88" t="str">
        <f aca="false">E33</f>
        <v>ÁREA SECA</v>
      </c>
      <c r="F35" s="89" t="s">
        <v>17092</v>
      </c>
      <c r="G35" s="90"/>
      <c r="H35" s="91"/>
      <c r="I35" s="92"/>
      <c r="J35" s="90" t="n">
        <v>2.3</v>
      </c>
      <c r="K35" s="91" t="n">
        <v>2.3</v>
      </c>
      <c r="L35" s="92"/>
      <c r="M35" s="90" t="n">
        <v>1.5</v>
      </c>
      <c r="N35" s="91" t="n">
        <v>1.5</v>
      </c>
      <c r="O35" s="92"/>
      <c r="P35" s="93"/>
      <c r="Q35" s="94"/>
      <c r="R35" s="95"/>
      <c r="S35" s="96" t="n">
        <f aca="false">IF(G35&lt;&gt;0,(G35+P35),(J35*M35)+P35)</f>
        <v>3.45</v>
      </c>
      <c r="T35" s="97" t="n">
        <f aca="false">IF(H35&lt;&gt;0,(H35+Q35),(K35*N35)+Q35)</f>
        <v>3.45</v>
      </c>
      <c r="U35" s="98" t="n">
        <f aca="false">IF(I35&lt;&gt;0,(I35+R35),(L35*O35)+R35)</f>
        <v>0</v>
      </c>
      <c r="V35" s="99" t="n">
        <f aca="false">SUM(S35:U35)</f>
        <v>6.9</v>
      </c>
      <c r="W35" s="100"/>
      <c r="X35" s="101"/>
      <c r="Y35" s="88"/>
      <c r="Z35" s="88"/>
      <c r="AA35" s="89"/>
      <c r="AB35" s="102"/>
      <c r="AC35" s="103"/>
      <c r="AMH35" s="85"/>
      <c r="AMI35" s="85"/>
      <c r="AMJ35" s="85"/>
    </row>
    <row r="36" s="84" customFormat="true" ht="17.9" hidden="true" customHeight="false" outlineLevel="1" collapsed="false">
      <c r="A36" s="69"/>
      <c r="B36" s="86"/>
      <c r="C36" s="105" t="str">
        <f aca="false">C35</f>
        <v>CBM-SE</v>
      </c>
      <c r="D36" s="106" t="str">
        <f aca="false">D35</f>
        <v>TÉRREO</v>
      </c>
      <c r="E36" s="106" t="str">
        <f aca="false">E35</f>
        <v>ÁREA SECA</v>
      </c>
      <c r="F36" s="107" t="str">
        <f aca="false">F35</f>
        <v>DIVISÓRIAS</v>
      </c>
      <c r="G36" s="108"/>
      <c r="H36" s="109"/>
      <c r="I36" s="110"/>
      <c r="J36" s="108"/>
      <c r="K36" s="109"/>
      <c r="L36" s="110"/>
      <c r="M36" s="108"/>
      <c r="N36" s="109"/>
      <c r="O36" s="110"/>
      <c r="P36" s="111"/>
      <c r="Q36" s="112"/>
      <c r="R36" s="113"/>
      <c r="S36" s="114"/>
      <c r="T36" s="115"/>
      <c r="U36" s="116"/>
      <c r="V36" s="117"/>
      <c r="W36" s="118" t="n">
        <v>6.9</v>
      </c>
      <c r="X36" s="119" t="n">
        <v>4345</v>
      </c>
      <c r="Y36" s="106" t="str">
        <f aca="false">IFERROR(VLOOKUP($X36,'BASE DADOS'!$B$2:$E$16867,2,FALSE()),"-")</f>
        <v>ORSE</v>
      </c>
      <c r="Z36" s="106" t="str">
        <f aca="false">IFERROR(VLOOKUP($X36,'BASE DADOS'!$B$2:$E$16867,3,FALSE()),"-")</f>
        <v>Divisória em compensado naval 20mm, fixada sobre estrutura metálica</v>
      </c>
      <c r="AA36" s="107" t="str">
        <f aca="false">IFERROR(VLOOKUP($X36,'BASE DADOS'!$B$2:$E$16867,4,FALSE()),"-")</f>
        <v>m2</v>
      </c>
      <c r="AB36" s="120" t="s">
        <v>17014</v>
      </c>
      <c r="AC36" s="121" t="str">
        <f aca="false">IFERROR(VLOOKUP(AB36,'ETAPAS ORCAM'!$B$4:$C$58,2,FALSE()),"-")</f>
        <v>B05 – ELEVAÇÃO</v>
      </c>
      <c r="AMH36" s="85"/>
      <c r="AMI36" s="85"/>
      <c r="AMJ36" s="85"/>
    </row>
    <row r="37" s="84" customFormat="true" ht="12.8" hidden="true" customHeight="false" outlineLevel="1" collapsed="false">
      <c r="A37" s="69"/>
      <c r="B37" s="86"/>
      <c r="C37" s="122"/>
      <c r="D37" s="123"/>
      <c r="E37" s="123"/>
      <c r="F37" s="124"/>
      <c r="G37" s="125"/>
      <c r="H37" s="126"/>
      <c r="I37" s="127"/>
      <c r="J37" s="125"/>
      <c r="K37" s="126"/>
      <c r="L37" s="127"/>
      <c r="M37" s="125"/>
      <c r="N37" s="126"/>
      <c r="O37" s="127"/>
      <c r="P37" s="128"/>
      <c r="Q37" s="129"/>
      <c r="R37" s="130"/>
      <c r="S37" s="131"/>
      <c r="T37" s="132"/>
      <c r="U37" s="133"/>
      <c r="V37" s="134"/>
      <c r="W37" s="135"/>
      <c r="X37" s="136"/>
      <c r="Y37" s="123"/>
      <c r="Z37" s="123"/>
      <c r="AA37" s="124"/>
      <c r="AB37" s="137"/>
      <c r="AC37" s="138"/>
      <c r="AMH37" s="85"/>
      <c r="AMI37" s="85"/>
      <c r="AMJ37" s="85"/>
    </row>
    <row r="38" s="84" customFormat="true" ht="12.8" hidden="false" customHeight="false" outlineLevel="0" collapsed="false">
      <c r="A38" s="69"/>
      <c r="B38" s="86"/>
      <c r="C38" s="139"/>
      <c r="D38" s="139"/>
      <c r="E38" s="139"/>
      <c r="F38" s="139"/>
      <c r="G38" s="140"/>
      <c r="H38" s="140"/>
      <c r="I38" s="140"/>
      <c r="J38" s="140"/>
      <c r="K38" s="140"/>
      <c r="L38" s="140"/>
      <c r="M38" s="140"/>
      <c r="N38" s="140"/>
      <c r="O38" s="140"/>
      <c r="P38" s="141"/>
      <c r="Q38" s="141"/>
      <c r="R38" s="141"/>
      <c r="S38" s="142"/>
      <c r="T38" s="142"/>
      <c r="U38" s="142"/>
      <c r="V38" s="142"/>
      <c r="W38" s="143"/>
      <c r="X38" s="144"/>
      <c r="Y38" s="139"/>
      <c r="Z38" s="139"/>
      <c r="AA38" s="139"/>
      <c r="AB38" s="145"/>
      <c r="AC38" s="146"/>
      <c r="AMH38" s="85"/>
      <c r="AMI38" s="85"/>
      <c r="AMJ38" s="85"/>
    </row>
    <row r="39" s="84" customFormat="true" ht="12.8" hidden="false" customHeight="false" outlineLevel="0" collapsed="false">
      <c r="A39" s="69" t="s">
        <v>17090</v>
      </c>
      <c r="B39" s="70" t="n">
        <v>37289</v>
      </c>
      <c r="C39" s="147" t="s">
        <v>16962</v>
      </c>
      <c r="D39" s="148" t="s">
        <v>16985</v>
      </c>
      <c r="E39" s="148" t="s">
        <v>17093</v>
      </c>
      <c r="F39" s="149"/>
      <c r="G39" s="150"/>
      <c r="H39" s="151"/>
      <c r="I39" s="152"/>
      <c r="J39" s="150"/>
      <c r="K39" s="151"/>
      <c r="L39" s="152"/>
      <c r="M39" s="150"/>
      <c r="N39" s="151"/>
      <c r="O39" s="152"/>
      <c r="P39" s="150"/>
      <c r="Q39" s="151"/>
      <c r="R39" s="152"/>
      <c r="S39" s="153"/>
      <c r="T39" s="154"/>
      <c r="U39" s="155"/>
      <c r="V39" s="156"/>
      <c r="W39" s="157"/>
      <c r="X39" s="147"/>
      <c r="Y39" s="148"/>
      <c r="Z39" s="148"/>
      <c r="AA39" s="149"/>
      <c r="AB39" s="158"/>
      <c r="AC39" s="159"/>
      <c r="AMH39" s="85"/>
      <c r="AMI39" s="85"/>
      <c r="AMJ39" s="85"/>
    </row>
    <row r="40" s="104" customFormat="true" ht="12.8" hidden="true" customHeight="false" outlineLevel="1" collapsed="false">
      <c r="A40" s="69"/>
      <c r="B40" s="86"/>
      <c r="C40" s="160" t="str">
        <f aca="false">C39</f>
        <v>CBM-SE</v>
      </c>
      <c r="D40" s="161" t="str">
        <f aca="false">D39</f>
        <v>TÉRREO</v>
      </c>
      <c r="E40" s="161" t="str">
        <f aca="false">E39</f>
        <v>ÁREA MOLHADA LAVABO</v>
      </c>
      <c r="F40" s="162" t="s">
        <v>16938</v>
      </c>
      <c r="G40" s="163" t="n">
        <v>2.74</v>
      </c>
      <c r="H40" s="164"/>
      <c r="I40" s="165"/>
      <c r="J40" s="163"/>
      <c r="K40" s="164"/>
      <c r="L40" s="165"/>
      <c r="M40" s="163"/>
      <c r="N40" s="164"/>
      <c r="O40" s="165"/>
      <c r="P40" s="166"/>
      <c r="Q40" s="167"/>
      <c r="R40" s="168"/>
      <c r="S40" s="169" t="n">
        <f aca="false">IF(G40&lt;&gt;0,(G40+P40),(J40*M40)+P40)</f>
        <v>2.74</v>
      </c>
      <c r="T40" s="170" t="n">
        <f aca="false">IF(H40&lt;&gt;0,(H40+Q40),(K40*N40)+Q40)</f>
        <v>0</v>
      </c>
      <c r="U40" s="171" t="n">
        <f aca="false">IF(I40&lt;&gt;0,(I40+R40),(L40*O40)+R40)</f>
        <v>0</v>
      </c>
      <c r="V40" s="172" t="n">
        <f aca="false">SUM(S40:U40)</f>
        <v>2.74</v>
      </c>
      <c r="W40" s="173"/>
      <c r="X40" s="174"/>
      <c r="Y40" s="161"/>
      <c r="Z40" s="161"/>
      <c r="AA40" s="162"/>
      <c r="AB40" s="175"/>
      <c r="AC40" s="176"/>
      <c r="AMH40" s="85"/>
      <c r="AMI40" s="85"/>
      <c r="AMJ40" s="85"/>
    </row>
    <row r="41" s="84" customFormat="true" ht="12.8" hidden="true" customHeight="false" outlineLevel="1" collapsed="false">
      <c r="A41" s="69"/>
      <c r="B41" s="86"/>
      <c r="C41" s="105" t="str">
        <f aca="false">C40</f>
        <v>CBM-SE</v>
      </c>
      <c r="D41" s="106" t="str">
        <f aca="false">D40</f>
        <v>TÉRREO</v>
      </c>
      <c r="E41" s="106" t="str">
        <f aca="false">E40</f>
        <v>ÁREA MOLHADA LAVABO</v>
      </c>
      <c r="F41" s="107" t="str">
        <f aca="false">F40</f>
        <v>PISO</v>
      </c>
      <c r="G41" s="108"/>
      <c r="H41" s="109"/>
      <c r="I41" s="110"/>
      <c r="J41" s="108"/>
      <c r="K41" s="109"/>
      <c r="L41" s="110"/>
      <c r="M41" s="108"/>
      <c r="N41" s="109"/>
      <c r="O41" s="110"/>
      <c r="P41" s="111"/>
      <c r="Q41" s="112"/>
      <c r="R41" s="113"/>
      <c r="S41" s="114"/>
      <c r="T41" s="115"/>
      <c r="U41" s="116"/>
      <c r="V41" s="117"/>
      <c r="W41" s="118" t="n">
        <f aca="false">V40</f>
        <v>2.74</v>
      </c>
      <c r="X41" s="119" t="n">
        <v>99811</v>
      </c>
      <c r="Y41" s="106" t="str">
        <f aca="false">IFERROR(VLOOKUP($X41,'BASE DADOS'!$B$2:$E$16867,2,FALSE()),"-")</f>
        <v>SINAPI</v>
      </c>
      <c r="Z41" s="106" t="str">
        <f aca="false">IFERROR(VLOOKUP($X41,'BASE DADOS'!$B$2:$E$16867,3,FALSE()),"-")</f>
        <v>Limpeza de contrapiso com vassoura a seco. af_04/2019</v>
      </c>
      <c r="AA41" s="107" t="str">
        <f aca="false">IFERROR(VLOOKUP($X41,'BASE DADOS'!$B$2:$E$16867,4,FALSE()),"-")</f>
        <v>m2</v>
      </c>
      <c r="AB41" s="120" t="s">
        <v>16987</v>
      </c>
      <c r="AC41" s="121" t="str">
        <f aca="false">IFERROR(VLOOKUP(AB41,'ETAPAS ORCAM'!$B$4:$C$58,2,FALSE()),"-")</f>
        <v>B11 – PAVIMENTAÇÃO</v>
      </c>
      <c r="AMH41" s="85"/>
      <c r="AMI41" s="85"/>
      <c r="AMJ41" s="85"/>
    </row>
    <row r="42" s="84" customFormat="true" ht="12.8" hidden="true" customHeight="false" outlineLevel="1" collapsed="false">
      <c r="A42" s="69"/>
      <c r="B42" s="86"/>
      <c r="C42" s="105" t="str">
        <f aca="false">C41</f>
        <v>CBM-SE</v>
      </c>
      <c r="D42" s="106" t="str">
        <f aca="false">D41</f>
        <v>TÉRREO</v>
      </c>
      <c r="E42" s="106" t="str">
        <f aca="false">E41</f>
        <v>ÁREA MOLHADA LAVABO</v>
      </c>
      <c r="F42" s="107" t="str">
        <f aca="false">F41</f>
        <v>PISO</v>
      </c>
      <c r="G42" s="108"/>
      <c r="H42" s="109"/>
      <c r="I42" s="110"/>
      <c r="J42" s="108"/>
      <c r="K42" s="109"/>
      <c r="L42" s="110"/>
      <c r="M42" s="108"/>
      <c r="N42" s="109"/>
      <c r="O42" s="110"/>
      <c r="P42" s="111"/>
      <c r="Q42" s="112"/>
      <c r="R42" s="113"/>
      <c r="S42" s="114"/>
      <c r="T42" s="115"/>
      <c r="U42" s="116"/>
      <c r="V42" s="117"/>
      <c r="W42" s="118" t="n">
        <f aca="false">W41</f>
        <v>2.74</v>
      </c>
      <c r="X42" s="119" t="n">
        <v>4920</v>
      </c>
      <c r="Y42" s="106" t="str">
        <f aca="false">IFERROR(VLOOKUP($X42,'BASE DADOS'!$B$2:$E$16867,2,FALSE()),"-")</f>
        <v>ORSE</v>
      </c>
      <c r="Z42" s="106" t="str">
        <f aca="false">IFERROR(VLOOKUP($X42,'BASE DADOS'!$B$2:$E$16867,3,FALSE()),"-")</f>
        <v>Ponte de aderência com adesivo base acrílica</v>
      </c>
      <c r="AA42" s="107" t="str">
        <f aca="false">IFERROR(VLOOKUP($X42,'BASE DADOS'!$B$2:$E$16867,4,FALSE()),"-")</f>
        <v>m²</v>
      </c>
      <c r="AB42" s="120" t="s">
        <v>16987</v>
      </c>
      <c r="AC42" s="121" t="str">
        <f aca="false">IFERROR(VLOOKUP(AB42,'ETAPAS ORCAM'!$B$4:$C$58,2,FALSE()),"-")</f>
        <v>B11 – PAVIMENTAÇÃO</v>
      </c>
      <c r="AMH42" s="85"/>
      <c r="AMI42" s="85"/>
      <c r="AMJ42" s="85"/>
    </row>
    <row r="43" s="84" customFormat="true" ht="34.3" hidden="true" customHeight="false" outlineLevel="1" collapsed="false">
      <c r="A43" s="69"/>
      <c r="B43" s="86"/>
      <c r="C43" s="105" t="str">
        <f aca="false">C42</f>
        <v>CBM-SE</v>
      </c>
      <c r="D43" s="106" t="str">
        <f aca="false">D42</f>
        <v>TÉRREO</v>
      </c>
      <c r="E43" s="106" t="str">
        <f aca="false">E42</f>
        <v>ÁREA MOLHADA LAVABO</v>
      </c>
      <c r="F43" s="107" t="str">
        <f aca="false">F42</f>
        <v>PISO</v>
      </c>
      <c r="G43" s="108"/>
      <c r="H43" s="109"/>
      <c r="I43" s="110"/>
      <c r="J43" s="108"/>
      <c r="K43" s="109"/>
      <c r="L43" s="110"/>
      <c r="M43" s="108"/>
      <c r="N43" s="109"/>
      <c r="O43" s="110"/>
      <c r="P43" s="111"/>
      <c r="Q43" s="112"/>
      <c r="R43" s="113"/>
      <c r="S43" s="114"/>
      <c r="T43" s="115"/>
      <c r="U43" s="116"/>
      <c r="V43" s="117"/>
      <c r="W43" s="118" t="n">
        <f aca="false">W42</f>
        <v>2.74</v>
      </c>
      <c r="X43" s="119" t="n">
        <v>87767</v>
      </c>
      <c r="Y43" s="106" t="str">
        <f aca="false">IFERROR(VLOOKUP($X43,'BASE DADOS'!$B$2:$E$16867,2,FALSE()),"-")</f>
        <v>SINAPI</v>
      </c>
      <c r="Z43" s="106" t="str">
        <f aca="false">IFERROR(VLOOKUP($X43,'BASE DADOS'!$B$2:$E$16867,3,FALSE()),"-")</f>
        <v>Contrapiso em argamassa traço 1:4 (cimento e areia), preparo manual, aplicado em áreas molhadas sobre impermeabilização, acabamento não reforçado, espessura 4cm. af_07/2021</v>
      </c>
      <c r="AA43" s="107" t="str">
        <f aca="false">IFERROR(VLOOKUP($X43,'BASE DADOS'!$B$2:$E$16867,4,FALSE()),"-")</f>
        <v>m2</v>
      </c>
      <c r="AB43" s="120" t="s">
        <v>16987</v>
      </c>
      <c r="AC43" s="121" t="str">
        <f aca="false">IFERROR(VLOOKUP(AB43,'ETAPAS ORCAM'!$B$4:$C$58,2,FALSE()),"-")</f>
        <v>B11 – PAVIMENTAÇÃO</v>
      </c>
      <c r="AMH43" s="85"/>
      <c r="AMI43" s="85"/>
      <c r="AMJ43" s="85"/>
    </row>
    <row r="44" s="84" customFormat="true" ht="17.9" hidden="true" customHeight="false" outlineLevel="1" collapsed="false">
      <c r="A44" s="69"/>
      <c r="B44" s="86"/>
      <c r="C44" s="105" t="str">
        <f aca="false">C43</f>
        <v>CBM-SE</v>
      </c>
      <c r="D44" s="106" t="str">
        <f aca="false">D43</f>
        <v>TÉRREO</v>
      </c>
      <c r="E44" s="106" t="str">
        <f aca="false">E43</f>
        <v>ÁREA MOLHADA LAVABO</v>
      </c>
      <c r="F44" s="107" t="str">
        <f aca="false">F43</f>
        <v>PISO</v>
      </c>
      <c r="G44" s="108"/>
      <c r="H44" s="109"/>
      <c r="I44" s="110"/>
      <c r="J44" s="108"/>
      <c r="K44" s="109"/>
      <c r="L44" s="110"/>
      <c r="M44" s="108"/>
      <c r="N44" s="109"/>
      <c r="O44" s="110"/>
      <c r="P44" s="111"/>
      <c r="Q44" s="112"/>
      <c r="R44" s="113"/>
      <c r="S44" s="114"/>
      <c r="T44" s="115"/>
      <c r="U44" s="116"/>
      <c r="V44" s="117"/>
      <c r="W44" s="118" t="n">
        <f aca="false">W43</f>
        <v>2.74</v>
      </c>
      <c r="X44" s="119" t="n">
        <v>98555</v>
      </c>
      <c r="Y44" s="106" t="str">
        <f aca="false">IFERROR(VLOOKUP($X44,'BASE DADOS'!$B$2:$E$16867,2,FALSE()),"-")</f>
        <v>SINAPI</v>
      </c>
      <c r="Z44" s="106" t="str">
        <f aca="false">IFERROR(VLOOKUP($X44,'BASE DADOS'!$B$2:$E$16867,3,FALSE()),"-")</f>
        <v>Impermeabilização de superfície com argamassa polimérica / membrana acrílica, 3 demãos. af_06/2018</v>
      </c>
      <c r="AA44" s="107" t="str">
        <f aca="false">IFERROR(VLOOKUP($X44,'BASE DADOS'!$B$2:$E$16867,4,FALSE()),"-")</f>
        <v>m2</v>
      </c>
      <c r="AB44" s="120" t="s">
        <v>16999</v>
      </c>
      <c r="AC44" s="121" t="str">
        <f aca="false">IFERROR(VLOOKUP(AB44,'ETAPAS ORCAM'!$B$4:$C$58,2,FALSE()),"-")</f>
        <v>B07 – IMPERMEABILIZAÇÃO</v>
      </c>
      <c r="AMH44" s="85"/>
      <c r="AMI44" s="85"/>
      <c r="AMJ44" s="85"/>
    </row>
    <row r="45" s="84" customFormat="true" ht="34.3" hidden="true" customHeight="false" outlineLevel="1" collapsed="false">
      <c r="A45" s="69"/>
      <c r="B45" s="86"/>
      <c r="C45" s="105" t="str">
        <f aca="false">C43</f>
        <v>CBM-SE</v>
      </c>
      <c r="D45" s="106" t="str">
        <f aca="false">D43</f>
        <v>TÉRREO</v>
      </c>
      <c r="E45" s="106" t="str">
        <f aca="false">E43</f>
        <v>ÁREA MOLHADA LAVABO</v>
      </c>
      <c r="F45" s="107" t="str">
        <f aca="false">F43</f>
        <v>PISO</v>
      </c>
      <c r="G45" s="108"/>
      <c r="H45" s="109"/>
      <c r="I45" s="110"/>
      <c r="J45" s="108"/>
      <c r="K45" s="109"/>
      <c r="L45" s="110"/>
      <c r="M45" s="108"/>
      <c r="N45" s="109"/>
      <c r="O45" s="110"/>
      <c r="P45" s="111"/>
      <c r="Q45" s="112"/>
      <c r="R45" s="113"/>
      <c r="S45" s="114"/>
      <c r="T45" s="115"/>
      <c r="U45" s="116"/>
      <c r="V45" s="117"/>
      <c r="W45" s="118" t="n">
        <f aca="false">W44</f>
        <v>2.74</v>
      </c>
      <c r="X45" s="119" t="n">
        <v>13397</v>
      </c>
      <c r="Y45" s="106" t="str">
        <f aca="false">IFERROR(VLOOKUP($X45,'BASE DADOS'!$B$2:$E$16867,2,FALSE()),"-")</f>
        <v>ORSE</v>
      </c>
      <c r="Z45" s="106" t="str">
        <f aca="false">IFERROR(VLOOKUP($X45,'BASE DADOS'!$B$2:$E$16867,3,FALSE()),"-")</f>
        <v>Revestimento cerâmico para piso ou parede, 53 x 53 cm, Arielle, linha logan, cor branca, ou similar, PEI-5, aplicado com argamassa industrializada ac-ii, rejuntado, exclusive regularização de base ou emboço</v>
      </c>
      <c r="AA45" s="107" t="str">
        <f aca="false">IFERROR(VLOOKUP($X45,'BASE DADOS'!$B$2:$E$16867,4,FALSE()),"-")</f>
        <v>m2</v>
      </c>
      <c r="AB45" s="120" t="s">
        <v>16987</v>
      </c>
      <c r="AC45" s="121" t="str">
        <f aca="false">IFERROR(VLOOKUP(AB45,'ETAPAS ORCAM'!$B$4:$C$58,2,FALSE()),"-")</f>
        <v>B11 – PAVIMENTAÇÃO</v>
      </c>
      <c r="AMH45" s="85"/>
      <c r="AMI45" s="85"/>
      <c r="AMJ45" s="85"/>
    </row>
    <row r="46" s="84" customFormat="true" ht="17.9" hidden="true" customHeight="false" outlineLevel="1" collapsed="false">
      <c r="A46" s="69"/>
      <c r="B46" s="86"/>
      <c r="C46" s="105" t="str">
        <f aca="false">C45</f>
        <v>CBM-SE</v>
      </c>
      <c r="D46" s="106" t="str">
        <f aca="false">D45</f>
        <v>TÉRREO</v>
      </c>
      <c r="E46" s="106" t="str">
        <f aca="false">E45</f>
        <v>ÁREA MOLHADA LAVABO</v>
      </c>
      <c r="F46" s="107" t="str">
        <f aca="false">F45</f>
        <v>PISO</v>
      </c>
      <c r="G46" s="108"/>
      <c r="H46" s="109"/>
      <c r="I46" s="110"/>
      <c r="J46" s="108"/>
      <c r="K46" s="109"/>
      <c r="L46" s="110"/>
      <c r="M46" s="108"/>
      <c r="N46" s="109"/>
      <c r="O46" s="110"/>
      <c r="P46" s="111"/>
      <c r="Q46" s="112"/>
      <c r="R46" s="113"/>
      <c r="S46" s="114"/>
      <c r="T46" s="115"/>
      <c r="U46" s="116"/>
      <c r="V46" s="117"/>
      <c r="W46" s="118" t="n">
        <f aca="false">W45</f>
        <v>2.74</v>
      </c>
      <c r="X46" s="119" t="n">
        <v>99804</v>
      </c>
      <c r="Y46" s="106" t="str">
        <f aca="false">IFERROR(VLOOKUP($X46,'BASE DADOS'!$B$2:$E$16867,2,FALSE()),"-")</f>
        <v>SINAPI</v>
      </c>
      <c r="Z46" s="106" t="str">
        <f aca="false">IFERROR(VLOOKUP($X46,'BASE DADOS'!$B$2:$E$16867,3,FALSE()),"-")</f>
        <v>Limpeza de piso cerâmico ou porcelanato utilizando detergente neutro e escovação manual. af_04/2019</v>
      </c>
      <c r="AA46" s="107" t="str">
        <f aca="false">IFERROR(VLOOKUP($X46,'BASE DADOS'!$B$2:$E$16867,4,FALSE()),"-")</f>
        <v>m2</v>
      </c>
      <c r="AB46" s="120" t="s">
        <v>16988</v>
      </c>
      <c r="AC46" s="121" t="str">
        <f aca="false">IFERROR(VLOOKUP(AB46,'ETAPAS ORCAM'!$B$4:$C$58,2,FALSE()),"-")</f>
        <v>B39 – LIMPEZA FINAL</v>
      </c>
      <c r="AMH46" s="85"/>
      <c r="AMI46" s="85"/>
      <c r="AMJ46" s="85"/>
    </row>
    <row r="47" s="104" customFormat="true" ht="12.8" hidden="true" customHeight="false" outlineLevel="1" collapsed="false">
      <c r="A47" s="69"/>
      <c r="B47" s="86"/>
      <c r="C47" s="160" t="str">
        <f aca="false">C46</f>
        <v>CBM-SE</v>
      </c>
      <c r="D47" s="161" t="str">
        <f aca="false">D46</f>
        <v>TÉRREO</v>
      </c>
      <c r="E47" s="161" t="str">
        <f aca="false">E46</f>
        <v>ÁREA MOLHADA LAVABO</v>
      </c>
      <c r="F47" s="162" t="s">
        <v>16939</v>
      </c>
      <c r="G47" s="163"/>
      <c r="H47" s="164"/>
      <c r="I47" s="165"/>
      <c r="J47" s="163" t="n">
        <v>6.97</v>
      </c>
      <c r="K47" s="164"/>
      <c r="L47" s="165"/>
      <c r="M47" s="163" t="n">
        <v>3.14</v>
      </c>
      <c r="N47" s="164"/>
      <c r="O47" s="165"/>
      <c r="P47" s="166" t="n">
        <f aca="false">-(0.8*2.1)-(1*0.6)</f>
        <v>-2.28</v>
      </c>
      <c r="Q47" s="167"/>
      <c r="R47" s="168"/>
      <c r="S47" s="169" t="n">
        <f aca="false">IF(G47&lt;&gt;0,(G47+P47),(J47*M47)+P47)</f>
        <v>19.6058</v>
      </c>
      <c r="T47" s="170" t="n">
        <f aca="false">IF(H47&lt;&gt;0,(H47+Q47),(K47*N47)+Q47)</f>
        <v>0</v>
      </c>
      <c r="U47" s="171" t="n">
        <f aca="false">IF(I47&lt;&gt;0,(I47+R47),(L47*O47)+R47)</f>
        <v>0</v>
      </c>
      <c r="V47" s="172" t="n">
        <f aca="false">SUM(S47:U47)</f>
        <v>19.6058</v>
      </c>
      <c r="W47" s="173"/>
      <c r="X47" s="174"/>
      <c r="Y47" s="161"/>
      <c r="Z47" s="161"/>
      <c r="AA47" s="162"/>
      <c r="AB47" s="175"/>
      <c r="AC47" s="176"/>
      <c r="AMH47" s="85"/>
      <c r="AMI47" s="85"/>
      <c r="AMJ47" s="85"/>
    </row>
    <row r="48" s="84" customFormat="true" ht="26.1" hidden="true" customHeight="false" outlineLevel="1" collapsed="false">
      <c r="A48" s="69"/>
      <c r="B48" s="86"/>
      <c r="C48" s="105" t="str">
        <f aca="false">C47</f>
        <v>CBM-SE</v>
      </c>
      <c r="D48" s="106" t="str">
        <f aca="false">D47</f>
        <v>TÉRREO</v>
      </c>
      <c r="E48" s="106" t="str">
        <f aca="false">E47</f>
        <v>ÁREA MOLHADA LAVABO</v>
      </c>
      <c r="F48" s="107" t="str">
        <f aca="false">F47</f>
        <v>PAREDE</v>
      </c>
      <c r="G48" s="108"/>
      <c r="H48" s="109"/>
      <c r="I48" s="110"/>
      <c r="J48" s="108"/>
      <c r="K48" s="109"/>
      <c r="L48" s="110"/>
      <c r="M48" s="108"/>
      <c r="N48" s="109"/>
      <c r="O48" s="110"/>
      <c r="P48" s="111"/>
      <c r="Q48" s="112"/>
      <c r="R48" s="113"/>
      <c r="S48" s="114"/>
      <c r="T48" s="115"/>
      <c r="U48" s="116"/>
      <c r="V48" s="117"/>
      <c r="W48" s="118" t="n">
        <f aca="false">V47</f>
        <v>19.6058</v>
      </c>
      <c r="X48" s="119" t="n">
        <v>87879</v>
      </c>
      <c r="Y48" s="106" t="str">
        <f aca="false">IFERROR(VLOOKUP($X48,'BASE DADOS'!$B$2:$E$16867,2,FALSE()),"-")</f>
        <v>SINAPI</v>
      </c>
      <c r="Z48" s="106" t="str">
        <f aca="false">IFERROR(VLOOKUP($X48,'BASE DADOS'!$B$2:$E$16867,3,FALSE()),"-")</f>
        <v>Chapisco aplicado em alvenarias e estruturas de concreto internas, com colher de pedreiro.   argamassa traço 1:3 com preparo em betoneira 400l. af_10/2022</v>
      </c>
      <c r="AA48" s="107" t="str">
        <f aca="false">IFERROR(VLOOKUP($X48,'BASE DADOS'!$B$2:$E$16867,4,FALSE()),"-")</f>
        <v>m2</v>
      </c>
      <c r="AB48" s="120" t="s">
        <v>16989</v>
      </c>
      <c r="AC48" s="121" t="str">
        <f aca="false">IFERROR(VLOOKUP(AB48,'ETAPAS ORCAM'!$B$4:$C$58,2,FALSE()),"-")</f>
        <v>B08 – REVESTIMENTO INTERNO – PAREDE</v>
      </c>
      <c r="AMH48" s="85"/>
      <c r="AMI48" s="85"/>
      <c r="AMJ48" s="85"/>
    </row>
    <row r="49" s="84" customFormat="true" ht="42.5" hidden="true" customHeight="false" outlineLevel="1" collapsed="false">
      <c r="A49" s="69"/>
      <c r="B49" s="86"/>
      <c r="C49" s="105" t="str">
        <f aca="false">C48</f>
        <v>CBM-SE</v>
      </c>
      <c r="D49" s="106" t="str">
        <f aca="false">D48</f>
        <v>TÉRREO</v>
      </c>
      <c r="E49" s="106" t="str">
        <f aca="false">E48</f>
        <v>ÁREA MOLHADA LAVABO</v>
      </c>
      <c r="F49" s="107" t="str">
        <f aca="false">F48</f>
        <v>PAREDE</v>
      </c>
      <c r="G49" s="108"/>
      <c r="H49" s="109"/>
      <c r="I49" s="110"/>
      <c r="J49" s="108"/>
      <c r="K49" s="109"/>
      <c r="L49" s="110"/>
      <c r="M49" s="108"/>
      <c r="N49" s="109"/>
      <c r="O49" s="110"/>
      <c r="P49" s="111"/>
      <c r="Q49" s="112"/>
      <c r="R49" s="113"/>
      <c r="S49" s="114"/>
      <c r="T49" s="115"/>
      <c r="U49" s="116"/>
      <c r="V49" s="117"/>
      <c r="W49" s="118" t="n">
        <f aca="false">W48</f>
        <v>19.6058</v>
      </c>
      <c r="X49" s="119" t="n">
        <v>87535</v>
      </c>
      <c r="Y49" s="106" t="str">
        <f aca="false">IFERROR(VLOOKUP($X49,'BASE DADOS'!$B$2:$E$16867,2,FALSE()),"-")</f>
        <v>SINAPI</v>
      </c>
      <c r="Z49" s="106" t="str">
        <f aca="false">IFERROR(VLOOKUP($X49,'BASE DADOS'!$B$2:$E$16867,3,FALSE()),"-")</f>
        <v>Emboço, para recebimento de cerâmica, em argamassa traço 1:2:8, preparo mecânico com betoneira 400l, aplicado manualmente em faces internas de paredes, para ambiente com área  maior que 10m2, espessura de 20mm, com execução de taliscas. af_06/2014</v>
      </c>
      <c r="AA49" s="107" t="str">
        <f aca="false">IFERROR(VLOOKUP($X49,'BASE DADOS'!$B$2:$E$16867,4,FALSE()),"-")</f>
        <v>m2</v>
      </c>
      <c r="AB49" s="120" t="s">
        <v>16989</v>
      </c>
      <c r="AC49" s="121" t="str">
        <f aca="false">IFERROR(VLOOKUP(AB49,'ETAPAS ORCAM'!$B$4:$C$58,2,FALSE()),"-")</f>
        <v>B08 – REVESTIMENTO INTERNO – PAREDE</v>
      </c>
      <c r="AMH49" s="85"/>
      <c r="AMI49" s="85"/>
      <c r="AMJ49" s="85"/>
    </row>
    <row r="50" s="84" customFormat="true" ht="12.8" hidden="true" customHeight="false" outlineLevel="1" collapsed="false">
      <c r="A50" s="69"/>
      <c r="B50" s="86"/>
      <c r="C50" s="105" t="str">
        <f aca="false">C49</f>
        <v>CBM-SE</v>
      </c>
      <c r="D50" s="106" t="str">
        <f aca="false">D49</f>
        <v>TÉRREO</v>
      </c>
      <c r="E50" s="106" t="str">
        <f aca="false">E49</f>
        <v>ÁREA MOLHADA LAVABO</v>
      </c>
      <c r="F50" s="107" t="str">
        <f aca="false">F49</f>
        <v>PAREDE</v>
      </c>
      <c r="G50" s="108"/>
      <c r="H50" s="109"/>
      <c r="I50" s="110"/>
      <c r="J50" s="108"/>
      <c r="K50" s="109"/>
      <c r="L50" s="110"/>
      <c r="M50" s="108"/>
      <c r="N50" s="109"/>
      <c r="O50" s="110"/>
      <c r="P50" s="111"/>
      <c r="Q50" s="112"/>
      <c r="R50" s="113"/>
      <c r="S50" s="114"/>
      <c r="T50" s="115"/>
      <c r="U50" s="116"/>
      <c r="V50" s="117"/>
      <c r="W50" s="118" t="n">
        <f aca="false">J47</f>
        <v>6.97</v>
      </c>
      <c r="X50" s="119" t="n">
        <v>98559</v>
      </c>
      <c r="Y50" s="106" t="str">
        <f aca="false">IFERROR(VLOOKUP($X50,'BASE DADOS'!$B$2:$E$16867,2,FALSE()),"-")</f>
        <v>SINAPI</v>
      </c>
      <c r="Z50" s="106" t="str">
        <f aca="false">IFERROR(VLOOKUP($X50,'BASE DADOS'!$B$2:$E$16867,3,FALSE()),"-")</f>
        <v>Tratamento de rodapé com véu de poliéster. af_06/2018</v>
      </c>
      <c r="AA50" s="107" t="str">
        <f aca="false">IFERROR(VLOOKUP($X50,'BASE DADOS'!$B$2:$E$16867,4,FALSE()),"-")</f>
        <v>m</v>
      </c>
      <c r="AB50" s="120" t="s">
        <v>16999</v>
      </c>
      <c r="AC50" s="121" t="str">
        <f aca="false">IFERROR(VLOOKUP(AB50,'ETAPAS ORCAM'!$B$4:$C$58,2,FALSE()),"-")</f>
        <v>B07 – IMPERMEABILIZAÇÃO</v>
      </c>
      <c r="AMH50" s="85"/>
      <c r="AMI50" s="85"/>
      <c r="AMJ50" s="85"/>
    </row>
    <row r="51" s="84" customFormat="true" ht="17.9" hidden="true" customHeight="false" outlineLevel="1" collapsed="false">
      <c r="A51" s="69"/>
      <c r="B51" s="86"/>
      <c r="C51" s="105" t="str">
        <f aca="false">C50</f>
        <v>CBM-SE</v>
      </c>
      <c r="D51" s="106" t="str">
        <f aca="false">D50</f>
        <v>TÉRREO</v>
      </c>
      <c r="E51" s="106" t="str">
        <f aca="false">E50</f>
        <v>ÁREA MOLHADA LAVABO</v>
      </c>
      <c r="F51" s="107" t="str">
        <f aca="false">F50</f>
        <v>PAREDE</v>
      </c>
      <c r="G51" s="108"/>
      <c r="H51" s="109"/>
      <c r="I51" s="110"/>
      <c r="J51" s="108"/>
      <c r="K51" s="109"/>
      <c r="L51" s="110"/>
      <c r="M51" s="108"/>
      <c r="N51" s="109"/>
      <c r="O51" s="110"/>
      <c r="P51" s="111"/>
      <c r="Q51" s="112"/>
      <c r="R51" s="113"/>
      <c r="S51" s="114"/>
      <c r="T51" s="115"/>
      <c r="U51" s="116"/>
      <c r="V51" s="117"/>
      <c r="W51" s="118" t="n">
        <f aca="false">W50*0.6</f>
        <v>4.182</v>
      </c>
      <c r="X51" s="119" t="n">
        <v>98555</v>
      </c>
      <c r="Y51" s="106" t="str">
        <f aca="false">IFERROR(VLOOKUP($X51,'BASE DADOS'!$B$2:$E$16867,2,FALSE()),"-")</f>
        <v>SINAPI</v>
      </c>
      <c r="Z51" s="106" t="str">
        <f aca="false">IFERROR(VLOOKUP($X51,'BASE DADOS'!$B$2:$E$16867,3,FALSE()),"-")</f>
        <v>Impermeabilização de superfície com argamassa polimérica / membrana acrílica, 3 demãos. af_06/2018</v>
      </c>
      <c r="AA51" s="107" t="str">
        <f aca="false">IFERROR(VLOOKUP($X51,'BASE DADOS'!$B$2:$E$16867,4,FALSE()),"-")</f>
        <v>m2</v>
      </c>
      <c r="AB51" s="120" t="s">
        <v>16999</v>
      </c>
      <c r="AC51" s="121" t="str">
        <f aca="false">IFERROR(VLOOKUP(AB51,'ETAPAS ORCAM'!$B$4:$C$58,2,FALSE()),"-")</f>
        <v>B07 – IMPERMEABILIZAÇÃO</v>
      </c>
      <c r="AMH51" s="85"/>
      <c r="AMI51" s="85"/>
      <c r="AMJ51" s="85"/>
    </row>
    <row r="52" s="84" customFormat="true" ht="34.3" hidden="true" customHeight="false" outlineLevel="1" collapsed="false">
      <c r="A52" s="69"/>
      <c r="B52" s="86"/>
      <c r="C52" s="105" t="str">
        <f aca="false">C50</f>
        <v>CBM-SE</v>
      </c>
      <c r="D52" s="106" t="str">
        <f aca="false">D50</f>
        <v>TÉRREO</v>
      </c>
      <c r="E52" s="106" t="str">
        <f aca="false">E50</f>
        <v>ÁREA MOLHADA LAVABO</v>
      </c>
      <c r="F52" s="107" t="str">
        <f aca="false">F50</f>
        <v>PAREDE</v>
      </c>
      <c r="G52" s="108"/>
      <c r="H52" s="109"/>
      <c r="I52" s="110"/>
      <c r="J52" s="108"/>
      <c r="K52" s="109"/>
      <c r="L52" s="110"/>
      <c r="M52" s="108"/>
      <c r="N52" s="109"/>
      <c r="O52" s="110"/>
      <c r="P52" s="111"/>
      <c r="Q52" s="112"/>
      <c r="R52" s="113"/>
      <c r="S52" s="114"/>
      <c r="T52" s="115"/>
      <c r="U52" s="116"/>
      <c r="V52" s="117"/>
      <c r="W52" s="118" t="n">
        <f aca="false">W49</f>
        <v>19.6058</v>
      </c>
      <c r="X52" s="119" t="n">
        <v>11165</v>
      </c>
      <c r="Y52" s="106" t="str">
        <f aca="false">IFERROR(VLOOKUP($X52,'BASE DADOS'!$B$2:$E$16867,2,FALSE()),"-")</f>
        <v>ORSE</v>
      </c>
      <c r="Z52" s="106" t="str">
        <f aca="false">IFERROR(VLOOKUP($X52,'BASE DADOS'!$B$2:$E$16867,3,FALSE()),"-")</f>
        <v>Revestimento cerâmico para piso ou parede, 37 x 59 cm, Arielle, linha riviera, cor branca ou similar, PEI-3, aplicado com argamassa industrializada ac-ii, rejuntado, exclusive regularização de base ou emboço</v>
      </c>
      <c r="AA52" s="107" t="str">
        <f aca="false">IFERROR(VLOOKUP($X52,'BASE DADOS'!$B$2:$E$16867,4,FALSE()),"-")</f>
        <v>m2</v>
      </c>
      <c r="AB52" s="120" t="s">
        <v>16989</v>
      </c>
      <c r="AC52" s="121" t="str">
        <f aca="false">IFERROR(VLOOKUP(AB52,'ETAPAS ORCAM'!$B$4:$C$58,2,FALSE()),"-")</f>
        <v>B08 – REVESTIMENTO INTERNO – PAREDE</v>
      </c>
      <c r="AMH52" s="85"/>
      <c r="AMI52" s="85"/>
      <c r="AMJ52" s="85"/>
    </row>
    <row r="53" s="84" customFormat="true" ht="17.9" hidden="true" customHeight="false" outlineLevel="1" collapsed="false">
      <c r="A53" s="69"/>
      <c r="B53" s="86"/>
      <c r="C53" s="105" t="str">
        <f aca="false">C52</f>
        <v>CBM-SE</v>
      </c>
      <c r="D53" s="106" t="str">
        <f aca="false">D52</f>
        <v>TÉRREO</v>
      </c>
      <c r="E53" s="106" t="str">
        <f aca="false">E52</f>
        <v>ÁREA MOLHADA LAVABO</v>
      </c>
      <c r="F53" s="107" t="str">
        <f aca="false">F52</f>
        <v>PAREDE</v>
      </c>
      <c r="G53" s="108"/>
      <c r="H53" s="109"/>
      <c r="I53" s="110"/>
      <c r="J53" s="108"/>
      <c r="K53" s="109"/>
      <c r="L53" s="110"/>
      <c r="M53" s="108"/>
      <c r="N53" s="109"/>
      <c r="O53" s="110"/>
      <c r="P53" s="111"/>
      <c r="Q53" s="112"/>
      <c r="R53" s="113"/>
      <c r="S53" s="114"/>
      <c r="T53" s="115"/>
      <c r="U53" s="116"/>
      <c r="V53" s="117"/>
      <c r="W53" s="118" t="n">
        <f aca="false">W52</f>
        <v>19.6058</v>
      </c>
      <c r="X53" s="119" t="n">
        <v>99807</v>
      </c>
      <c r="Y53" s="106" t="str">
        <f aca="false">IFERROR(VLOOKUP($X53,'BASE DADOS'!$B$2:$E$16867,2,FALSE()),"-")</f>
        <v>SINAPI</v>
      </c>
      <c r="Z53" s="106" t="str">
        <f aca="false">IFERROR(VLOOKUP($X53,'BASE DADOS'!$B$2:$E$16867,3,FALSE()),"-")</f>
        <v>Limpeza de revestimento cerâmico em parede utilizando detergente neutro e escovação manual. af_04/2019</v>
      </c>
      <c r="AA53" s="107" t="str">
        <f aca="false">IFERROR(VLOOKUP($X53,'BASE DADOS'!$B$2:$E$16867,4,FALSE()),"-")</f>
        <v>m2</v>
      </c>
      <c r="AB53" s="120" t="s">
        <v>16988</v>
      </c>
      <c r="AC53" s="121" t="str">
        <f aca="false">IFERROR(VLOOKUP(AB53,'ETAPAS ORCAM'!$B$4:$C$58,2,FALSE()),"-")</f>
        <v>B39 – LIMPEZA FINAL</v>
      </c>
      <c r="AMH53" s="85"/>
      <c r="AMI53" s="85"/>
      <c r="AMJ53" s="85"/>
    </row>
    <row r="54" s="104" customFormat="true" ht="12.8" hidden="true" customHeight="false" outlineLevel="1" collapsed="false">
      <c r="A54" s="69"/>
      <c r="B54" s="86"/>
      <c r="C54" s="160" t="str">
        <f aca="false">C53</f>
        <v>CBM-SE</v>
      </c>
      <c r="D54" s="161" t="str">
        <f aca="false">D53</f>
        <v>TÉRREO</v>
      </c>
      <c r="E54" s="161" t="str">
        <f aca="false">E53</f>
        <v>ÁREA MOLHADA LAVABO</v>
      </c>
      <c r="F54" s="162" t="s">
        <v>16940</v>
      </c>
      <c r="G54" s="163" t="n">
        <f aca="false">G40</f>
        <v>2.74</v>
      </c>
      <c r="H54" s="164"/>
      <c r="I54" s="165"/>
      <c r="J54" s="163"/>
      <c r="K54" s="164"/>
      <c r="L54" s="165"/>
      <c r="M54" s="163"/>
      <c r="N54" s="164"/>
      <c r="O54" s="165"/>
      <c r="P54" s="166"/>
      <c r="Q54" s="167"/>
      <c r="R54" s="168"/>
      <c r="S54" s="169" t="n">
        <f aca="false">IF(G54&lt;&gt;0,(G54+P54),(J54*M54)+P54)</f>
        <v>2.74</v>
      </c>
      <c r="T54" s="170" t="n">
        <f aca="false">IF(H54&lt;&gt;0,(H54+Q54),(K54*N54)+Q54)</f>
        <v>0</v>
      </c>
      <c r="U54" s="171" t="n">
        <f aca="false">IF(I54&lt;&gt;0,(I54+R54),(L54*O54)+R54)</f>
        <v>0</v>
      </c>
      <c r="V54" s="172" t="n">
        <f aca="false">SUM(S54:U54)</f>
        <v>2.74</v>
      </c>
      <c r="W54" s="173"/>
      <c r="X54" s="174"/>
      <c r="Y54" s="161"/>
      <c r="Z54" s="161"/>
      <c r="AA54" s="162"/>
      <c r="AB54" s="175"/>
      <c r="AC54" s="176"/>
      <c r="AMH54" s="85"/>
      <c r="AMI54" s="85"/>
      <c r="AMJ54" s="85"/>
    </row>
    <row r="55" s="84" customFormat="true" ht="17.9" hidden="true" customHeight="false" outlineLevel="1" collapsed="false">
      <c r="A55" s="69"/>
      <c r="B55" s="86"/>
      <c r="C55" s="105" t="str">
        <f aca="false">C54</f>
        <v>CBM-SE</v>
      </c>
      <c r="D55" s="106" t="str">
        <f aca="false">D54</f>
        <v>TÉRREO</v>
      </c>
      <c r="E55" s="106" t="str">
        <f aca="false">E54</f>
        <v>ÁREA MOLHADA LAVABO</v>
      </c>
      <c r="F55" s="107" t="str">
        <f aca="false">F54</f>
        <v>TETO</v>
      </c>
      <c r="G55" s="108"/>
      <c r="H55" s="109"/>
      <c r="I55" s="110"/>
      <c r="J55" s="108"/>
      <c r="K55" s="109"/>
      <c r="L55" s="110"/>
      <c r="M55" s="108"/>
      <c r="N55" s="109"/>
      <c r="O55" s="110"/>
      <c r="P55" s="111"/>
      <c r="Q55" s="112"/>
      <c r="R55" s="113"/>
      <c r="S55" s="114"/>
      <c r="T55" s="115"/>
      <c r="U55" s="116"/>
      <c r="V55" s="117"/>
      <c r="W55" s="118" t="n">
        <f aca="false">V54</f>
        <v>2.74</v>
      </c>
      <c r="X55" s="119" t="n">
        <v>96114</v>
      </c>
      <c r="Y55" s="106" t="str">
        <f aca="false">IFERROR(VLOOKUP($X55,'BASE DADOS'!$B$2:$E$16867,2,FALSE()),"-")</f>
        <v>SINAPI</v>
      </c>
      <c r="Z55" s="106" t="str">
        <f aca="false">IFERROR(VLOOKUP($X55,'BASE DADOS'!$B$2:$E$16867,3,FALSE()),"-")</f>
        <v>Forro em drywall, para ambientes comerciais, inclusive estrutura de fixação. af_05/2017_ps</v>
      </c>
      <c r="AA55" s="107" t="str">
        <f aca="false">IFERROR(VLOOKUP($X55,'BASE DADOS'!$B$2:$E$16867,4,FALSE()),"-")</f>
        <v>m2</v>
      </c>
      <c r="AB55" s="120" t="s">
        <v>16991</v>
      </c>
      <c r="AC55" s="121" t="str">
        <f aca="false">IFERROR(VLOOKUP(AB55,'ETAPAS ORCAM'!$B$4:$C$58,2,FALSE()),"-")</f>
        <v>B09 – REVESTIMENTO INTERNO – TETO</v>
      </c>
      <c r="AMH55" s="85"/>
      <c r="AMI55" s="85"/>
      <c r="AMJ55" s="85"/>
    </row>
    <row r="56" s="84" customFormat="true" ht="17.9" hidden="true" customHeight="false" outlineLevel="1" collapsed="false">
      <c r="A56" s="69"/>
      <c r="B56" s="86"/>
      <c r="C56" s="105" t="str">
        <f aca="false">C55</f>
        <v>CBM-SE</v>
      </c>
      <c r="D56" s="106" t="str">
        <f aca="false">D55</f>
        <v>TÉRREO</v>
      </c>
      <c r="E56" s="106" t="str">
        <f aca="false">E55</f>
        <v>ÁREA MOLHADA LAVABO</v>
      </c>
      <c r="F56" s="107" t="str">
        <f aca="false">F55</f>
        <v>TETO</v>
      </c>
      <c r="G56" s="108"/>
      <c r="H56" s="109"/>
      <c r="I56" s="110"/>
      <c r="J56" s="108"/>
      <c r="K56" s="109"/>
      <c r="L56" s="110"/>
      <c r="M56" s="108"/>
      <c r="N56" s="109"/>
      <c r="O56" s="110"/>
      <c r="P56" s="111"/>
      <c r="Q56" s="112"/>
      <c r="R56" s="113"/>
      <c r="S56" s="114"/>
      <c r="T56" s="115"/>
      <c r="U56" s="116"/>
      <c r="V56" s="117"/>
      <c r="W56" s="118" t="n">
        <f aca="false">J47</f>
        <v>6.97</v>
      </c>
      <c r="X56" s="119" t="n">
        <v>9082</v>
      </c>
      <c r="Y56" s="106" t="str">
        <f aca="false">IFERROR(VLOOKUP($X56,'BASE DADOS'!$B$2:$E$16867,2,FALSE()),"-")</f>
        <v>ORSE</v>
      </c>
      <c r="Z56" s="106" t="str">
        <f aca="false">IFERROR(VLOOKUP($X56,'BASE DADOS'!$B$2:$E$16867,3,FALSE()),"-")</f>
        <v>Tabica metálica 3x3cm para forro de gesso (fornecimento e montagem)</v>
      </c>
      <c r="AA56" s="107" t="str">
        <f aca="false">IFERROR(VLOOKUP($X56,'BASE DADOS'!$B$2:$E$16867,4,FALSE()),"-")</f>
        <v>m</v>
      </c>
      <c r="AB56" s="120" t="s">
        <v>16991</v>
      </c>
      <c r="AC56" s="121" t="str">
        <f aca="false">IFERROR(VLOOKUP(AB56,'ETAPAS ORCAM'!$B$4:$C$58,2,FALSE()),"-")</f>
        <v>B09 – REVESTIMENTO INTERNO – TETO</v>
      </c>
      <c r="AMH56" s="85"/>
      <c r="AMI56" s="85"/>
      <c r="AMJ56" s="85"/>
    </row>
    <row r="57" s="84" customFormat="true" ht="17.9" hidden="true" customHeight="false" outlineLevel="1" collapsed="false">
      <c r="A57" s="69"/>
      <c r="B57" s="86"/>
      <c r="C57" s="105" t="str">
        <f aca="false">C56</f>
        <v>CBM-SE</v>
      </c>
      <c r="D57" s="106" t="str">
        <f aca="false">D56</f>
        <v>TÉRREO</v>
      </c>
      <c r="E57" s="106" t="str">
        <f aca="false">E56</f>
        <v>ÁREA MOLHADA LAVABO</v>
      </c>
      <c r="F57" s="107" t="str">
        <f aca="false">F56</f>
        <v>TETO</v>
      </c>
      <c r="G57" s="108"/>
      <c r="H57" s="109"/>
      <c r="I57" s="110"/>
      <c r="J57" s="108"/>
      <c r="K57" s="109"/>
      <c r="L57" s="110"/>
      <c r="M57" s="108"/>
      <c r="N57" s="109"/>
      <c r="O57" s="110"/>
      <c r="P57" s="111"/>
      <c r="Q57" s="112"/>
      <c r="R57" s="113"/>
      <c r="S57" s="114"/>
      <c r="T57" s="115"/>
      <c r="U57" s="116"/>
      <c r="V57" s="117"/>
      <c r="W57" s="118" t="n">
        <f aca="false">W55</f>
        <v>2.74</v>
      </c>
      <c r="X57" s="119" t="n">
        <v>88484</v>
      </c>
      <c r="Y57" s="106" t="str">
        <f aca="false">IFERROR(VLOOKUP($X57,'BASE DADOS'!$B$2:$E$16867,2,FALSE()),"-")</f>
        <v>SINAPI</v>
      </c>
      <c r="Z57" s="106" t="str">
        <f aca="false">IFERROR(VLOOKUP($X57,'BASE DADOS'!$B$2:$E$16867,3,FALSE()),"-")</f>
        <v>Aplicação de fundo selador acrílico em teto, uma demão. af_06/2014</v>
      </c>
      <c r="AA57" s="107" t="str">
        <f aca="false">IFERROR(VLOOKUP($X57,'BASE DADOS'!$B$2:$E$16867,4,FALSE()),"-")</f>
        <v>m2</v>
      </c>
      <c r="AB57" s="120" t="s">
        <v>16992</v>
      </c>
      <c r="AC57" s="121" t="str">
        <f aca="false">IFERROR(VLOOKUP(AB57,'ETAPAS ORCAM'!$B$4:$C$58,2,FALSE()),"-")</f>
        <v>B15 – PINTURA INTERNA – TETO</v>
      </c>
      <c r="AMH57" s="85"/>
      <c r="AMI57" s="85"/>
      <c r="AMJ57" s="85"/>
    </row>
    <row r="58" s="84" customFormat="true" ht="17.9" hidden="true" customHeight="false" outlineLevel="1" collapsed="false">
      <c r="A58" s="69"/>
      <c r="B58" s="86"/>
      <c r="C58" s="105" t="str">
        <f aca="false">C57</f>
        <v>CBM-SE</v>
      </c>
      <c r="D58" s="106" t="str">
        <f aca="false">D57</f>
        <v>TÉRREO</v>
      </c>
      <c r="E58" s="106" t="str">
        <f aca="false">E57</f>
        <v>ÁREA MOLHADA LAVABO</v>
      </c>
      <c r="F58" s="107" t="str">
        <f aca="false">F57</f>
        <v>TETO</v>
      </c>
      <c r="G58" s="108"/>
      <c r="H58" s="109"/>
      <c r="I58" s="110"/>
      <c r="J58" s="108"/>
      <c r="K58" s="109"/>
      <c r="L58" s="110"/>
      <c r="M58" s="108"/>
      <c r="N58" s="109"/>
      <c r="O58" s="110"/>
      <c r="P58" s="111"/>
      <c r="Q58" s="112"/>
      <c r="R58" s="113"/>
      <c r="S58" s="114"/>
      <c r="T58" s="115"/>
      <c r="U58" s="116"/>
      <c r="V58" s="117"/>
      <c r="W58" s="118" t="n">
        <f aca="false">W57</f>
        <v>2.74</v>
      </c>
      <c r="X58" s="119" t="n">
        <v>88496</v>
      </c>
      <c r="Y58" s="106" t="str">
        <f aca="false">IFERROR(VLOOKUP($X58,'BASE DADOS'!$B$2:$E$16867,2,FALSE()),"-")</f>
        <v>SINAPI</v>
      </c>
      <c r="Z58" s="106" t="str">
        <f aca="false">IFERROR(VLOOKUP($X58,'BASE DADOS'!$B$2:$E$16867,3,FALSE()),"-")</f>
        <v>Aplicação e lixamento de massa látex em teto, duas demãos. af_06/2014</v>
      </c>
      <c r="AA58" s="107" t="str">
        <f aca="false">IFERROR(VLOOKUP($X58,'BASE DADOS'!$B$2:$E$16867,4,FALSE()),"-")</f>
        <v>m2</v>
      </c>
      <c r="AB58" s="120" t="s">
        <v>16992</v>
      </c>
      <c r="AC58" s="121" t="str">
        <f aca="false">IFERROR(VLOOKUP(AB58,'ETAPAS ORCAM'!$B$4:$C$58,2,FALSE()),"-")</f>
        <v>B15 – PINTURA INTERNA – TETO</v>
      </c>
      <c r="AMH58" s="85"/>
      <c r="AMI58" s="85"/>
      <c r="AMJ58" s="85"/>
    </row>
    <row r="59" s="84" customFormat="true" ht="17.9" hidden="true" customHeight="false" outlineLevel="1" collapsed="false">
      <c r="A59" s="69"/>
      <c r="B59" s="86"/>
      <c r="C59" s="105" t="str">
        <f aca="false">C58</f>
        <v>CBM-SE</v>
      </c>
      <c r="D59" s="106" t="str">
        <f aca="false">D58</f>
        <v>TÉRREO</v>
      </c>
      <c r="E59" s="106" t="str">
        <f aca="false">E58</f>
        <v>ÁREA MOLHADA LAVABO</v>
      </c>
      <c r="F59" s="107" t="str">
        <f aca="false">F58</f>
        <v>TETO</v>
      </c>
      <c r="G59" s="108"/>
      <c r="H59" s="109"/>
      <c r="I59" s="110"/>
      <c r="J59" s="108"/>
      <c r="K59" s="109"/>
      <c r="L59" s="110"/>
      <c r="M59" s="108"/>
      <c r="N59" s="109"/>
      <c r="O59" s="110"/>
      <c r="P59" s="111"/>
      <c r="Q59" s="112"/>
      <c r="R59" s="113"/>
      <c r="S59" s="114"/>
      <c r="T59" s="115"/>
      <c r="U59" s="116"/>
      <c r="V59" s="117"/>
      <c r="W59" s="118" t="n">
        <f aca="false">W58</f>
        <v>2.74</v>
      </c>
      <c r="X59" s="119" t="n">
        <v>104639</v>
      </c>
      <c r="Y59" s="106" t="str">
        <f aca="false">IFERROR(VLOOKUP($X59,'BASE DADOS'!$B$2:$E$16867,2,FALSE()),"-")</f>
        <v>SINAPI</v>
      </c>
      <c r="Z59" s="106" t="str">
        <f aca="false">IFERROR(VLOOKUP($X59,'BASE DADOS'!$B$2:$E$16867,3,FALSE()),"-")</f>
        <v>Pintura látex acrílica econômica, aplicação manual em teto, duas demãos. Af_04/2023</v>
      </c>
      <c r="AA59" s="107" t="str">
        <f aca="false">IFERROR(VLOOKUP($X59,'BASE DADOS'!$B$2:$E$16867,4,FALSE()),"-")</f>
        <v>m2</v>
      </c>
      <c r="AB59" s="120" t="s">
        <v>16992</v>
      </c>
      <c r="AC59" s="121" t="str">
        <f aca="false">IFERROR(VLOOKUP(AB59,'ETAPAS ORCAM'!$B$4:$C$58,2,FALSE()),"-")</f>
        <v>B15 – PINTURA INTERNA – TETO</v>
      </c>
      <c r="AMH59" s="85"/>
      <c r="AMI59" s="85"/>
      <c r="AMJ59" s="85"/>
    </row>
    <row r="60" s="104" customFormat="true" ht="12.8" hidden="true" customHeight="false" outlineLevel="1" collapsed="false">
      <c r="A60" s="69"/>
      <c r="B60" s="86"/>
      <c r="C60" s="160" t="str">
        <f aca="false">C59</f>
        <v>CBM-SE</v>
      </c>
      <c r="D60" s="161" t="str">
        <f aca="false">D59</f>
        <v>TÉRREO</v>
      </c>
      <c r="E60" s="161" t="str">
        <f aca="false">E59</f>
        <v>ÁREA MOLHADA LAVABO</v>
      </c>
      <c r="F60" s="162" t="s">
        <v>17004</v>
      </c>
      <c r="G60" s="163" t="n">
        <v>1</v>
      </c>
      <c r="H60" s="164"/>
      <c r="I60" s="165"/>
      <c r="J60" s="163"/>
      <c r="K60" s="164"/>
      <c r="L60" s="165"/>
      <c r="M60" s="163"/>
      <c r="N60" s="164"/>
      <c r="O60" s="165"/>
      <c r="P60" s="166"/>
      <c r="Q60" s="167"/>
      <c r="R60" s="168"/>
      <c r="S60" s="169" t="n">
        <f aca="false">IF(G60&lt;&gt;0,(G60+P60),(J60*M60)+P60)</f>
        <v>1</v>
      </c>
      <c r="T60" s="170" t="n">
        <f aca="false">IF(H60&lt;&gt;0,(H60+Q60),(K60*N60)+Q60)</f>
        <v>0</v>
      </c>
      <c r="U60" s="171" t="n">
        <f aca="false">IF(I60&lt;&gt;0,(I60+R60),(L60*O60)+R60)</f>
        <v>0</v>
      </c>
      <c r="V60" s="172" t="n">
        <f aca="false">SUM(S60:U60)</f>
        <v>1</v>
      </c>
      <c r="W60" s="173"/>
      <c r="X60" s="174"/>
      <c r="Y60" s="161"/>
      <c r="Z60" s="161"/>
      <c r="AA60" s="162"/>
      <c r="AB60" s="175"/>
      <c r="AC60" s="176"/>
      <c r="AMH60" s="85"/>
      <c r="AMI60" s="85"/>
      <c r="AMJ60" s="85"/>
    </row>
    <row r="61" s="84" customFormat="true" ht="34.3" hidden="true" customHeight="false" outlineLevel="1" collapsed="false">
      <c r="A61" s="69"/>
      <c r="B61" s="86"/>
      <c r="C61" s="105" t="str">
        <f aca="false">C60</f>
        <v>CBM-SE</v>
      </c>
      <c r="D61" s="106" t="str">
        <f aca="false">D60</f>
        <v>TÉRREO</v>
      </c>
      <c r="E61" s="106" t="str">
        <f aca="false">E60</f>
        <v>ÁREA MOLHADA LAVABO</v>
      </c>
      <c r="F61" s="107" t="str">
        <f aca="false">F60</f>
        <v>ESQ. MADEIRA</v>
      </c>
      <c r="G61" s="108"/>
      <c r="H61" s="109"/>
      <c r="I61" s="110"/>
      <c r="J61" s="108"/>
      <c r="K61" s="109"/>
      <c r="L61" s="110"/>
      <c r="M61" s="108"/>
      <c r="N61" s="109"/>
      <c r="O61" s="110"/>
      <c r="P61" s="111"/>
      <c r="Q61" s="112"/>
      <c r="R61" s="113"/>
      <c r="S61" s="114"/>
      <c r="T61" s="115"/>
      <c r="U61" s="116"/>
      <c r="V61" s="117"/>
      <c r="W61" s="118" t="n">
        <v>1</v>
      </c>
      <c r="X61" s="119" t="n">
        <v>13417</v>
      </c>
      <c r="Y61" s="106" t="str">
        <f aca="false">IFERROR(VLOOKUP($X61,'BASE DADOS'!$B$2:$E$16867,2,FALSE()),"-")</f>
        <v>ORSE</v>
      </c>
      <c r="Z61" s="106" t="str">
        <f aca="false">IFERROR(VLOOKUP($X61,'BASE DADOS'!$B$2:$E$16867,3,FALSE()),"-")</f>
        <v>Porta em madeira compensada (canela), lisa, semi-ôca, 0.80 x 2.10 m, para sanitário de deficiente físico (inclusive batente, ferragens, fechadura, suporte e chapa de alumínio e=1mm)</v>
      </c>
      <c r="AA61" s="107" t="str">
        <f aca="false">IFERROR(VLOOKUP($X61,'BASE DADOS'!$B$2:$E$16867,4,FALSE()),"-")</f>
        <v>un</v>
      </c>
      <c r="AB61" s="120" t="s">
        <v>16995</v>
      </c>
      <c r="AC61" s="121" t="str">
        <f aca="false">IFERROR(VLOOKUP(AB61,'ETAPAS ORCAM'!$B$4:$C$58,2,FALSE()),"-")</f>
        <v>B12 – ESQUADRIAS</v>
      </c>
      <c r="AMH61" s="85"/>
      <c r="AMI61" s="85"/>
      <c r="AMJ61" s="85"/>
    </row>
    <row r="62" s="84" customFormat="true" ht="26.1" hidden="true" customHeight="false" outlineLevel="1" collapsed="false">
      <c r="A62" s="69"/>
      <c r="B62" s="86"/>
      <c r="C62" s="105" t="str">
        <f aca="false">C61</f>
        <v>CBM-SE</v>
      </c>
      <c r="D62" s="106" t="str">
        <f aca="false">D61</f>
        <v>TÉRREO</v>
      </c>
      <c r="E62" s="106" t="str">
        <f aca="false">E61</f>
        <v>ÁREA MOLHADA LAVABO</v>
      </c>
      <c r="F62" s="107" t="str">
        <f aca="false">F61</f>
        <v>ESQ. MADEIRA</v>
      </c>
      <c r="G62" s="108"/>
      <c r="H62" s="109"/>
      <c r="I62" s="110"/>
      <c r="J62" s="108"/>
      <c r="K62" s="109"/>
      <c r="L62" s="110"/>
      <c r="M62" s="108"/>
      <c r="N62" s="109"/>
      <c r="O62" s="110"/>
      <c r="P62" s="111"/>
      <c r="Q62" s="112"/>
      <c r="R62" s="113"/>
      <c r="S62" s="114"/>
      <c r="T62" s="115"/>
      <c r="U62" s="116"/>
      <c r="V62" s="117"/>
      <c r="W62" s="118" t="n">
        <f aca="false">(0.8*2.1)*3</f>
        <v>5.04</v>
      </c>
      <c r="X62" s="119" t="n">
        <v>2309</v>
      </c>
      <c r="Y62" s="106" t="str">
        <f aca="false">IFERROR(VLOOKUP($X62,'BASE DADOS'!$B$2:$E$16867,2,FALSE()),"-")</f>
        <v>ORSE</v>
      </c>
      <c r="Z62" s="106" t="str">
        <f aca="false">IFERROR(VLOOKUP($X62,'BASE DADOS'!$B$2:$E$16867,3,FALSE()),"-")</f>
        <v>Pintura sobre superfícies de madeira com aplicação de 01 demão de fundo sintético nivelador, 01 demão de massa a óleo e 02 demãos de tinta esmalte</v>
      </c>
      <c r="AA62" s="107" t="str">
        <f aca="false">IFERROR(VLOOKUP($X62,'BASE DADOS'!$B$2:$E$16867,4,FALSE()),"-")</f>
        <v>m2</v>
      </c>
      <c r="AB62" s="120" t="s">
        <v>17005</v>
      </c>
      <c r="AC62" s="121" t="str">
        <f aca="false">IFERROR(VLOOKUP(AB62,'ETAPAS ORCAM'!$B$4:$C$58,2,FALSE()),"-")</f>
        <v>B16 – PINTURA – ESQ. MADEIRA</v>
      </c>
      <c r="AMH62" s="85"/>
      <c r="AMI62" s="85"/>
      <c r="AMJ62" s="85"/>
    </row>
    <row r="63" s="84" customFormat="true" ht="12.8" hidden="true" customHeight="false" outlineLevel="1" collapsed="false">
      <c r="A63" s="69"/>
      <c r="B63" s="86"/>
      <c r="C63" s="105" t="str">
        <f aca="false">C62</f>
        <v>CBM-SE</v>
      </c>
      <c r="D63" s="106" t="str">
        <f aca="false">D62</f>
        <v>TÉRREO</v>
      </c>
      <c r="E63" s="106" t="str">
        <f aca="false">E62</f>
        <v>ÁREA MOLHADA LAVABO</v>
      </c>
      <c r="F63" s="107" t="str">
        <f aca="false">F62</f>
        <v>ESQ. MADEIRA</v>
      </c>
      <c r="G63" s="108"/>
      <c r="H63" s="109"/>
      <c r="I63" s="110"/>
      <c r="J63" s="108"/>
      <c r="K63" s="109"/>
      <c r="L63" s="110"/>
      <c r="M63" s="108"/>
      <c r="N63" s="109"/>
      <c r="O63" s="110"/>
      <c r="P63" s="111"/>
      <c r="Q63" s="112"/>
      <c r="R63" s="113"/>
      <c r="S63" s="114"/>
      <c r="T63" s="115"/>
      <c r="U63" s="116"/>
      <c r="V63" s="117"/>
      <c r="W63" s="118" t="n">
        <v>0.85</v>
      </c>
      <c r="X63" s="119" t="n">
        <v>2266</v>
      </c>
      <c r="Y63" s="106" t="str">
        <f aca="false">IFERROR(VLOOKUP($X63,'BASE DADOS'!$B$2:$E$16867,2,FALSE()),"-")</f>
        <v>ORSE</v>
      </c>
      <c r="Z63" s="106" t="str">
        <f aca="false">IFERROR(VLOOKUP($X63,'BASE DADOS'!$B$2:$E$16867,3,FALSE()),"-")</f>
        <v>Soleira em granito cinza andorinha, l = 15 cm, e = 2 cm</v>
      </c>
      <c r="AA63" s="107" t="str">
        <f aca="false">IFERROR(VLOOKUP($X63,'BASE DADOS'!$B$2:$E$16867,4,FALSE()),"-")</f>
        <v>m</v>
      </c>
      <c r="AB63" s="120" t="s">
        <v>16987</v>
      </c>
      <c r="AC63" s="121" t="str">
        <f aca="false">IFERROR(VLOOKUP(AB63,'ETAPAS ORCAM'!$B$4:$C$58,2,FALSE()),"-")</f>
        <v>B11 – PAVIMENTAÇÃO</v>
      </c>
      <c r="AMH63" s="85"/>
      <c r="AMI63" s="85"/>
      <c r="AMJ63" s="85"/>
    </row>
    <row r="64" s="104" customFormat="true" ht="12.8" hidden="true" customHeight="false" outlineLevel="1" collapsed="false">
      <c r="A64" s="69"/>
      <c r="B64" s="86"/>
      <c r="C64" s="160" t="str">
        <f aca="false">C59</f>
        <v>CBM-SE</v>
      </c>
      <c r="D64" s="161" t="str">
        <f aca="false">D59</f>
        <v>TÉRREO</v>
      </c>
      <c r="E64" s="161" t="str">
        <f aca="false">E59</f>
        <v>ÁREA MOLHADA LAVABO</v>
      </c>
      <c r="F64" s="162" t="s">
        <v>16994</v>
      </c>
      <c r="G64" s="163"/>
      <c r="H64" s="164"/>
      <c r="I64" s="165"/>
      <c r="J64" s="163" t="n">
        <v>1</v>
      </c>
      <c r="K64" s="164"/>
      <c r="L64" s="165"/>
      <c r="M64" s="163" t="n">
        <v>0.6</v>
      </c>
      <c r="N64" s="164"/>
      <c r="O64" s="165"/>
      <c r="P64" s="166"/>
      <c r="Q64" s="167"/>
      <c r="R64" s="168"/>
      <c r="S64" s="169" t="n">
        <f aca="false">IF(G64&lt;&gt;0,(G64+P64),(J64*M64)+P64)</f>
        <v>0.6</v>
      </c>
      <c r="T64" s="170" t="n">
        <f aca="false">IF(H64&lt;&gt;0,(H64+Q64),(K64*N64)+Q64)</f>
        <v>0</v>
      </c>
      <c r="U64" s="171" t="n">
        <f aca="false">IF(I64&lt;&gt;0,(I64+R64),(L64*O64)+R64)</f>
        <v>0</v>
      </c>
      <c r="V64" s="172" t="n">
        <f aca="false">SUM(S64:U64)</f>
        <v>0.6</v>
      </c>
      <c r="W64" s="173"/>
      <c r="X64" s="174"/>
      <c r="Y64" s="161"/>
      <c r="Z64" s="161"/>
      <c r="AA64" s="162"/>
      <c r="AB64" s="175"/>
      <c r="AC64" s="176"/>
      <c r="AMH64" s="85"/>
      <c r="AMI64" s="85"/>
      <c r="AMJ64" s="85"/>
    </row>
    <row r="65" s="84" customFormat="true" ht="26.1" hidden="true" customHeight="false" outlineLevel="1" collapsed="false">
      <c r="A65" s="69"/>
      <c r="B65" s="86"/>
      <c r="C65" s="105" t="str">
        <f aca="false">C64</f>
        <v>CBM-SE</v>
      </c>
      <c r="D65" s="106" t="str">
        <f aca="false">D64</f>
        <v>TÉRREO</v>
      </c>
      <c r="E65" s="106" t="str">
        <f aca="false">E64</f>
        <v>ÁREA MOLHADA LAVABO</v>
      </c>
      <c r="F65" s="107" t="str">
        <f aca="false">F64</f>
        <v>ESQ. ALUMÍNIO</v>
      </c>
      <c r="G65" s="108"/>
      <c r="H65" s="109"/>
      <c r="I65" s="110"/>
      <c r="J65" s="108"/>
      <c r="K65" s="109"/>
      <c r="L65" s="110"/>
      <c r="M65" s="108"/>
      <c r="N65" s="109"/>
      <c r="O65" s="110"/>
      <c r="P65" s="111"/>
      <c r="Q65" s="112"/>
      <c r="R65" s="113"/>
      <c r="S65" s="114"/>
      <c r="T65" s="115"/>
      <c r="U65" s="116"/>
      <c r="V65" s="117"/>
      <c r="W65" s="118" t="n">
        <v>0.6</v>
      </c>
      <c r="X65" s="119" t="n">
        <v>94569</v>
      </c>
      <c r="Y65" s="106" t="str">
        <f aca="false">IFERROR(VLOOKUP($X65,'BASE DADOS'!$B$2:$E$16867,2,FALSE()),"-")</f>
        <v>SINAPI</v>
      </c>
      <c r="Z65" s="106" t="str">
        <f aca="false">IFERROR(VLOOKUP($X65,'BASE DADOS'!$B$2:$E$16867,3,FALSE()),"-")</f>
        <v>Janela de alumínio tipo maxim-ar, com vidros, batente e ferragens. exclusive alizar, acabamento e contramarco. fornecimento e instalação. af_12/2019</v>
      </c>
      <c r="AA65" s="107" t="str">
        <f aca="false">IFERROR(VLOOKUP($X65,'BASE DADOS'!$B$2:$E$16867,4,FALSE()),"-")</f>
        <v>m2</v>
      </c>
      <c r="AB65" s="120" t="s">
        <v>16995</v>
      </c>
      <c r="AC65" s="121" t="str">
        <f aca="false">IFERROR(VLOOKUP(AB65,'ETAPAS ORCAM'!$B$4:$C$58,2,FALSE()),"-")</f>
        <v>B12 – ESQUADRIAS</v>
      </c>
      <c r="AMH65" s="85"/>
      <c r="AMI65" s="85"/>
      <c r="AMJ65" s="85"/>
    </row>
    <row r="66" s="84" customFormat="true" ht="17.9" hidden="true" customHeight="false" outlineLevel="1" collapsed="false">
      <c r="A66" s="69"/>
      <c r="B66" s="86"/>
      <c r="C66" s="105" t="str">
        <f aca="false">C65</f>
        <v>CBM-SE</v>
      </c>
      <c r="D66" s="106" t="str">
        <f aca="false">D65</f>
        <v>TÉRREO</v>
      </c>
      <c r="E66" s="106" t="str">
        <f aca="false">E65</f>
        <v>ÁREA MOLHADA LAVABO</v>
      </c>
      <c r="F66" s="107" t="str">
        <f aca="false">F65</f>
        <v>ESQ. ALUMÍNIO</v>
      </c>
      <c r="G66" s="108"/>
      <c r="H66" s="109"/>
      <c r="I66" s="110"/>
      <c r="J66" s="108"/>
      <c r="K66" s="109"/>
      <c r="L66" s="110"/>
      <c r="M66" s="108"/>
      <c r="N66" s="109"/>
      <c r="O66" s="110"/>
      <c r="P66" s="111"/>
      <c r="Q66" s="112"/>
      <c r="R66" s="113"/>
      <c r="S66" s="114"/>
      <c r="T66" s="115"/>
      <c r="U66" s="116"/>
      <c r="V66" s="117"/>
      <c r="W66" s="118" t="n">
        <f aca="false">+W65*2</f>
        <v>1.2</v>
      </c>
      <c r="X66" s="119" t="n">
        <v>99821</v>
      </c>
      <c r="Y66" s="106" t="str">
        <f aca="false">IFERROR(VLOOKUP($X66,'BASE DADOS'!$B$2:$E$16867,2,FALSE()),"-")</f>
        <v>SINAPI</v>
      </c>
      <c r="Z66" s="106" t="str">
        <f aca="false">IFERROR(VLOOKUP($X66,'BASE DADOS'!$B$2:$E$16867,3,FALSE()),"-")</f>
        <v>Limpeza de janela de vidro com caixilho em aço/alumínio/pvc. af_04/2019</v>
      </c>
      <c r="AA66" s="107" t="str">
        <f aca="false">IFERROR(VLOOKUP($X66,'BASE DADOS'!$B$2:$E$16867,4,FALSE()),"-")</f>
        <v>m2</v>
      </c>
      <c r="AB66" s="120" t="s">
        <v>16988</v>
      </c>
      <c r="AC66" s="121" t="str">
        <f aca="false">IFERROR(VLOOKUP(AB66,'ETAPAS ORCAM'!$B$4:$C$58,2,FALSE()),"-")</f>
        <v>B39 – LIMPEZA FINAL</v>
      </c>
      <c r="AMH66" s="85"/>
      <c r="AMI66" s="85"/>
      <c r="AMJ66" s="85"/>
    </row>
    <row r="67" s="84" customFormat="true" ht="12.8" hidden="true" customHeight="false" outlineLevel="1" collapsed="false">
      <c r="A67" s="69"/>
      <c r="B67" s="86"/>
      <c r="C67" s="105" t="str">
        <f aca="false">C66</f>
        <v>CBM-SE</v>
      </c>
      <c r="D67" s="106" t="str">
        <f aca="false">D66</f>
        <v>TÉRREO</v>
      </c>
      <c r="E67" s="106" t="str">
        <f aca="false">E66</f>
        <v>ÁREA MOLHADA LAVABO</v>
      </c>
      <c r="F67" s="107" t="str">
        <f aca="false">F66</f>
        <v>ESQ. ALUMÍNIO</v>
      </c>
      <c r="G67" s="108"/>
      <c r="H67" s="109"/>
      <c r="I67" s="110"/>
      <c r="J67" s="108"/>
      <c r="K67" s="109"/>
      <c r="L67" s="110"/>
      <c r="M67" s="108"/>
      <c r="N67" s="109"/>
      <c r="O67" s="110"/>
      <c r="P67" s="111"/>
      <c r="Q67" s="112"/>
      <c r="R67" s="113"/>
      <c r="S67" s="114"/>
      <c r="T67" s="115"/>
      <c r="U67" s="116"/>
      <c r="V67" s="117"/>
      <c r="W67" s="118" t="n">
        <v>1.05</v>
      </c>
      <c r="X67" s="119" t="n">
        <v>1989</v>
      </c>
      <c r="Y67" s="106" t="str">
        <f aca="false">IFERROR(VLOOKUP($X67,'BASE DADOS'!$B$2:$E$16867,2,FALSE()),"-")</f>
        <v>ORSE</v>
      </c>
      <c r="Z67" s="106" t="str">
        <f aca="false">IFERROR(VLOOKUP($X67,'BASE DADOS'!$B$2:$E$16867,3,FALSE()),"-")</f>
        <v>Peitoril granito cinza polido, c/ largura = 22 cm, esp = 2 cm</v>
      </c>
      <c r="AA67" s="107" t="str">
        <f aca="false">IFERROR(VLOOKUP($X67,'BASE DADOS'!$B$2:$E$16867,4,FALSE()),"-")</f>
        <v>m</v>
      </c>
      <c r="AB67" s="120" t="s">
        <v>16989</v>
      </c>
      <c r="AC67" s="121" t="str">
        <f aca="false">IFERROR(VLOOKUP(AB67,'ETAPAS ORCAM'!$B$4:$C$58,2,FALSE()),"-")</f>
        <v>B08 – REVESTIMENTO INTERNO – PAREDE</v>
      </c>
      <c r="AMH67" s="85"/>
      <c r="AMI67" s="85"/>
      <c r="AMJ67" s="85"/>
    </row>
    <row r="68" s="104" customFormat="true" ht="26.1" hidden="true" customHeight="false" outlineLevel="1" collapsed="false">
      <c r="A68" s="69"/>
      <c r="B68" s="86"/>
      <c r="C68" s="160" t="str">
        <f aca="false">C59</f>
        <v>CBM-SE</v>
      </c>
      <c r="D68" s="161" t="str">
        <f aca="false">D59</f>
        <v>TÉRREO</v>
      </c>
      <c r="E68" s="161" t="str">
        <f aca="false">E59</f>
        <v>ÁREA MOLHADA LAVABO</v>
      </c>
      <c r="F68" s="162" t="s">
        <v>16951</v>
      </c>
      <c r="G68" s="163" t="n">
        <v>1</v>
      </c>
      <c r="H68" s="164"/>
      <c r="I68" s="165"/>
      <c r="J68" s="163"/>
      <c r="K68" s="164"/>
      <c r="L68" s="165"/>
      <c r="M68" s="163"/>
      <c r="N68" s="164"/>
      <c r="O68" s="165"/>
      <c r="P68" s="166"/>
      <c r="Q68" s="167"/>
      <c r="R68" s="168"/>
      <c r="S68" s="169" t="n">
        <f aca="false">IF(G68&lt;&gt;0,(G68+P68),(J68*M68)+P68)</f>
        <v>1</v>
      </c>
      <c r="T68" s="170" t="n">
        <f aca="false">IF(H68&lt;&gt;0,(H68+Q68),(K68*N68)+Q68)</f>
        <v>0</v>
      </c>
      <c r="U68" s="171" t="n">
        <f aca="false">IF(I68&lt;&gt;0,(I68+R68),(L68*O68)+R68)</f>
        <v>0</v>
      </c>
      <c r="V68" s="172" t="n">
        <f aca="false">SUM(S68:U68)</f>
        <v>1</v>
      </c>
      <c r="W68" s="173"/>
      <c r="X68" s="174"/>
      <c r="Y68" s="161"/>
      <c r="Z68" s="161"/>
      <c r="AA68" s="162"/>
      <c r="AB68" s="175"/>
      <c r="AC68" s="176"/>
      <c r="AMH68" s="85"/>
      <c r="AMI68" s="85"/>
      <c r="AMJ68" s="85"/>
    </row>
    <row r="69" s="84" customFormat="true" ht="26.1" hidden="true" customHeight="false" outlineLevel="1" collapsed="false">
      <c r="A69" s="69"/>
      <c r="B69" s="86"/>
      <c r="C69" s="105" t="str">
        <f aca="false">C68</f>
        <v>CBM-SE</v>
      </c>
      <c r="D69" s="106" t="str">
        <f aca="false">D68</f>
        <v>TÉRREO</v>
      </c>
      <c r="E69" s="106" t="str">
        <f aca="false">E68</f>
        <v>ÁREA MOLHADA LAVABO</v>
      </c>
      <c r="F69" s="107" t="str">
        <f aca="false">F68</f>
        <v>BANCADAS, LOUÇAS E METAIS</v>
      </c>
      <c r="G69" s="108"/>
      <c r="H69" s="109"/>
      <c r="I69" s="110"/>
      <c r="J69" s="108"/>
      <c r="K69" s="109"/>
      <c r="L69" s="110"/>
      <c r="M69" s="108"/>
      <c r="N69" s="109"/>
      <c r="O69" s="110"/>
      <c r="P69" s="111"/>
      <c r="Q69" s="112"/>
      <c r="R69" s="113"/>
      <c r="S69" s="114"/>
      <c r="T69" s="115"/>
      <c r="U69" s="116"/>
      <c r="V69" s="117"/>
      <c r="W69" s="118" t="n">
        <v>1</v>
      </c>
      <c r="X69" s="119" t="n">
        <v>86903</v>
      </c>
      <c r="Y69" s="106" t="str">
        <f aca="false">IFERROR(VLOOKUP($X69,'BASE DADOS'!$B$2:$E$16867,2,FALSE()),"-")</f>
        <v>SINAPI</v>
      </c>
      <c r="Z69" s="106" t="str">
        <f aca="false">IFERROR(VLOOKUP($X69,'BASE DADOS'!$B$2:$E$16867,3,FALSE()),"-")</f>
        <v>Lavatório louça branca com coluna, 45 x 55cm ou equivalente, padrão médio - fornecimento e instalação. af_01/2020</v>
      </c>
      <c r="AA69" s="107" t="str">
        <f aca="false">IFERROR(VLOOKUP($X69,'BASE DADOS'!$B$2:$E$16867,4,FALSE()),"-")</f>
        <v>un</v>
      </c>
      <c r="AB69" s="120" t="s">
        <v>17006</v>
      </c>
      <c r="AC69" s="121" t="str">
        <f aca="false">IFERROR(VLOOKUP(AB69,'ETAPAS ORCAM'!$B$4:$C$58,2,FALSE()),"-")</f>
        <v>B24 – BANCADAS, LOUÇAS, METAIS SANITÁRIOS E DIVISÓRIAS DE GRANITO</v>
      </c>
      <c r="AMH69" s="85"/>
      <c r="AMI69" s="85"/>
      <c r="AMJ69" s="85"/>
    </row>
    <row r="70" s="84" customFormat="true" ht="17.9" hidden="true" customHeight="false" outlineLevel="1" collapsed="false">
      <c r="A70" s="69"/>
      <c r="B70" s="86"/>
      <c r="C70" s="105" t="str">
        <f aca="false">C69</f>
        <v>CBM-SE</v>
      </c>
      <c r="D70" s="106" t="str">
        <f aca="false">D69</f>
        <v>TÉRREO</v>
      </c>
      <c r="E70" s="106" t="str">
        <f aca="false">E69</f>
        <v>ÁREA MOLHADA LAVABO</v>
      </c>
      <c r="F70" s="107" t="str">
        <f aca="false">F69</f>
        <v>BANCADAS, LOUÇAS E METAIS</v>
      </c>
      <c r="G70" s="108"/>
      <c r="H70" s="109"/>
      <c r="I70" s="110"/>
      <c r="J70" s="108"/>
      <c r="K70" s="109"/>
      <c r="L70" s="110"/>
      <c r="M70" s="108"/>
      <c r="N70" s="109"/>
      <c r="O70" s="110"/>
      <c r="P70" s="111"/>
      <c r="Q70" s="112"/>
      <c r="R70" s="113"/>
      <c r="S70" s="114"/>
      <c r="T70" s="115"/>
      <c r="U70" s="116"/>
      <c r="V70" s="117"/>
      <c r="W70" s="118" t="n">
        <v>1</v>
      </c>
      <c r="X70" s="119" t="n">
        <v>9676</v>
      </c>
      <c r="Y70" s="106" t="str">
        <f aca="false">IFERROR(VLOOKUP($X70,'BASE DADOS'!$B$2:$E$16867,2,FALSE()),"-")</f>
        <v>ORSE</v>
      </c>
      <c r="Z70" s="106" t="str">
        <f aca="false">IFERROR(VLOOKUP($X70,'BASE DADOS'!$B$2:$E$16867,3,FALSE()),"-")</f>
        <v>Torneira de mesa com fechamento automático, linha Decamatic Eco, ref.1173.C, DECA ou similar</v>
      </c>
      <c r="AA70" s="107" t="str">
        <f aca="false">IFERROR(VLOOKUP($X70,'BASE DADOS'!$B$2:$E$16867,4,FALSE()),"-")</f>
        <v>un</v>
      </c>
      <c r="AB70" s="120" t="s">
        <v>17006</v>
      </c>
      <c r="AC70" s="121" t="str">
        <f aca="false">IFERROR(VLOOKUP(AB70,'ETAPAS ORCAM'!$B$4:$C$58,2,FALSE()),"-")</f>
        <v>B24 – BANCADAS, LOUÇAS, METAIS SANITÁRIOS E DIVISÓRIAS DE GRANITO</v>
      </c>
      <c r="AMH70" s="85"/>
      <c r="AMI70" s="85"/>
      <c r="AMJ70" s="85"/>
    </row>
    <row r="71" s="84" customFormat="true" ht="34.3" hidden="true" customHeight="false" outlineLevel="1" collapsed="false">
      <c r="A71" s="69"/>
      <c r="B71" s="86"/>
      <c r="C71" s="105" t="str">
        <f aca="false">C70</f>
        <v>CBM-SE</v>
      </c>
      <c r="D71" s="106" t="str">
        <f aca="false">D70</f>
        <v>TÉRREO</v>
      </c>
      <c r="E71" s="106" t="str">
        <f aca="false">E70</f>
        <v>ÁREA MOLHADA LAVABO</v>
      </c>
      <c r="F71" s="107" t="str">
        <f aca="false">F70</f>
        <v>BANCADAS, LOUÇAS E METAIS</v>
      </c>
      <c r="G71" s="108"/>
      <c r="H71" s="109"/>
      <c r="I71" s="110"/>
      <c r="J71" s="108"/>
      <c r="K71" s="109"/>
      <c r="L71" s="110"/>
      <c r="M71" s="108"/>
      <c r="N71" s="109"/>
      <c r="O71" s="110"/>
      <c r="P71" s="111"/>
      <c r="Q71" s="112"/>
      <c r="R71" s="113"/>
      <c r="S71" s="114"/>
      <c r="T71" s="115"/>
      <c r="U71" s="116"/>
      <c r="V71" s="117"/>
      <c r="W71" s="118" t="n">
        <v>1</v>
      </c>
      <c r="X71" s="119" t="n">
        <v>7710</v>
      </c>
      <c r="Y71" s="106" t="str">
        <f aca="false">IFERROR(VLOOKUP($X71,'BASE DADOS'!$B$2:$E$16867,2,FALSE()),"-")</f>
        <v>ORSE</v>
      </c>
      <c r="Z71" s="106" t="str">
        <f aca="false">IFERROR(VLOOKUP($X71,'BASE DADOS'!$B$2:$E$16867,3,FALSE()),"-")</f>
        <v>Vaso sanitario c/caixa de descarga acoplada, linha thema ecoflush, 3/6 lt, ref. 25353/25570, INCEPA ou similar,incl. assento INCEPA linha thema ref. 25987 ou similar, conjunto de fixação, anel de vedação e engate plástico</v>
      </c>
      <c r="AA71" s="107" t="str">
        <f aca="false">IFERROR(VLOOKUP($X71,'BASE DADOS'!$B$2:$E$16867,4,FALSE()),"-")</f>
        <v>un</v>
      </c>
      <c r="AB71" s="120" t="s">
        <v>17006</v>
      </c>
      <c r="AC71" s="121" t="str">
        <f aca="false">IFERROR(VLOOKUP(AB71,'ETAPAS ORCAM'!$B$4:$C$58,2,FALSE()),"-")</f>
        <v>B24 – BANCADAS, LOUÇAS, METAIS SANITÁRIOS E DIVISÓRIAS DE GRANITO</v>
      </c>
      <c r="AMH71" s="85"/>
      <c r="AMI71" s="85"/>
      <c r="AMJ71" s="85"/>
    </row>
    <row r="72" s="84" customFormat="true" ht="17.9" hidden="true" customHeight="false" outlineLevel="1" collapsed="false">
      <c r="A72" s="69"/>
      <c r="B72" s="86"/>
      <c r="C72" s="105" t="str">
        <f aca="false">C71</f>
        <v>CBM-SE</v>
      </c>
      <c r="D72" s="106" t="str">
        <f aca="false">D71</f>
        <v>TÉRREO</v>
      </c>
      <c r="E72" s="106" t="str">
        <f aca="false">E71</f>
        <v>ÁREA MOLHADA LAVABO</v>
      </c>
      <c r="F72" s="107" t="str">
        <f aca="false">F71</f>
        <v>BANCADAS, LOUÇAS E METAIS</v>
      </c>
      <c r="G72" s="108"/>
      <c r="H72" s="109"/>
      <c r="I72" s="110"/>
      <c r="J72" s="108"/>
      <c r="K72" s="109"/>
      <c r="L72" s="110"/>
      <c r="M72" s="108"/>
      <c r="N72" s="109"/>
      <c r="O72" s="110"/>
      <c r="P72" s="111"/>
      <c r="Q72" s="112"/>
      <c r="R72" s="113"/>
      <c r="S72" s="114"/>
      <c r="T72" s="115"/>
      <c r="U72" s="116"/>
      <c r="V72" s="117"/>
      <c r="W72" s="118" t="n">
        <v>1</v>
      </c>
      <c r="X72" s="119" t="n">
        <v>9502</v>
      </c>
      <c r="Y72" s="106" t="str">
        <f aca="false">IFERROR(VLOOKUP($X72,'BASE DADOS'!$B$2:$E$16867,2,FALSE()),"-")</f>
        <v>ORSE</v>
      </c>
      <c r="Z72" s="106" t="str">
        <f aca="false">IFERROR(VLOOKUP($X72,'BASE DADOS'!$B$2:$E$16867,3,FALSE()),"-")</f>
        <v>Ducha higiênica com registro, linha Link, ref. 1984.C.ACT. LNK, da DECA ou similar</v>
      </c>
      <c r="AA72" s="107" t="str">
        <f aca="false">IFERROR(VLOOKUP($X72,'BASE DADOS'!$B$2:$E$16867,4,FALSE()),"-")</f>
        <v>un</v>
      </c>
      <c r="AB72" s="120" t="s">
        <v>17006</v>
      </c>
      <c r="AC72" s="121" t="str">
        <f aca="false">IFERROR(VLOOKUP(AB72,'ETAPAS ORCAM'!$B$4:$C$58,2,FALSE()),"-")</f>
        <v>B24 – BANCADAS, LOUÇAS, METAIS SANITÁRIOS E DIVISÓRIAS DE GRANITO</v>
      </c>
      <c r="AMH72" s="85"/>
      <c r="AMI72" s="85"/>
      <c r="AMJ72" s="85"/>
    </row>
    <row r="73" s="84" customFormat="true" ht="17.9" hidden="true" customHeight="false" outlineLevel="1" collapsed="false">
      <c r="A73" s="69"/>
      <c r="B73" s="86"/>
      <c r="C73" s="105" t="str">
        <f aca="false">C72</f>
        <v>CBM-SE</v>
      </c>
      <c r="D73" s="106" t="str">
        <f aca="false">D72</f>
        <v>TÉRREO</v>
      </c>
      <c r="E73" s="106" t="str">
        <f aca="false">E72</f>
        <v>ÁREA MOLHADA LAVABO</v>
      </c>
      <c r="F73" s="107" t="str">
        <f aca="false">F72</f>
        <v>BANCADAS, LOUÇAS E METAIS</v>
      </c>
      <c r="G73" s="108"/>
      <c r="H73" s="109"/>
      <c r="I73" s="110"/>
      <c r="J73" s="108"/>
      <c r="K73" s="109"/>
      <c r="L73" s="110"/>
      <c r="M73" s="108"/>
      <c r="N73" s="109"/>
      <c r="O73" s="110"/>
      <c r="P73" s="111"/>
      <c r="Q73" s="112"/>
      <c r="R73" s="113"/>
      <c r="S73" s="114"/>
      <c r="T73" s="115"/>
      <c r="U73" s="116"/>
      <c r="V73" s="117"/>
      <c r="W73" s="118" t="n">
        <v>1</v>
      </c>
      <c r="X73" s="119" t="n">
        <v>8436</v>
      </c>
      <c r="Y73" s="106" t="str">
        <f aca="false">IFERROR(VLOOKUP($X73,'BASE DADOS'!$B$2:$E$16867,2,FALSE()),"-")</f>
        <v>ORSE</v>
      </c>
      <c r="Z73" s="106" t="str">
        <f aca="false">IFERROR(VLOOKUP($X73,'BASE DADOS'!$B$2:$E$16867,3,FALSE()),"-")</f>
        <v>Acabamento para registro 1/2", 3/4" e 1" (PQ), ref. 4900 - C43, da Deca ou similar</v>
      </c>
      <c r="AA73" s="107" t="str">
        <f aca="false">IFERROR(VLOOKUP($X73,'BASE DADOS'!$B$2:$E$16867,4,FALSE()),"-")</f>
        <v>un</v>
      </c>
      <c r="AB73" s="120" t="s">
        <v>17006</v>
      </c>
      <c r="AC73" s="121" t="str">
        <f aca="false">IFERROR(VLOOKUP(AB73,'ETAPAS ORCAM'!$B$4:$C$58,2,FALSE()),"-")</f>
        <v>B24 – BANCADAS, LOUÇAS, METAIS SANITÁRIOS E DIVISÓRIAS DE GRANITO</v>
      </c>
      <c r="AMH73" s="85"/>
      <c r="AMI73" s="85"/>
      <c r="AMJ73" s="85"/>
    </row>
    <row r="74" s="84" customFormat="true" ht="17.9" hidden="true" customHeight="false" outlineLevel="1" collapsed="false">
      <c r="A74" s="69"/>
      <c r="B74" s="86"/>
      <c r="C74" s="105" t="str">
        <f aca="false">C73</f>
        <v>CBM-SE</v>
      </c>
      <c r="D74" s="106" t="str">
        <f aca="false">D73</f>
        <v>TÉRREO</v>
      </c>
      <c r="E74" s="106" t="str">
        <f aca="false">E73</f>
        <v>ÁREA MOLHADA LAVABO</v>
      </c>
      <c r="F74" s="107" t="str">
        <f aca="false">F73</f>
        <v>BANCADAS, LOUÇAS E METAIS</v>
      </c>
      <c r="G74" s="108"/>
      <c r="H74" s="109"/>
      <c r="I74" s="110"/>
      <c r="J74" s="108"/>
      <c r="K74" s="109"/>
      <c r="L74" s="110"/>
      <c r="M74" s="108"/>
      <c r="N74" s="109"/>
      <c r="O74" s="110"/>
      <c r="P74" s="111"/>
      <c r="Q74" s="112"/>
      <c r="R74" s="113"/>
      <c r="S74" s="114"/>
      <c r="T74" s="115"/>
      <c r="U74" s="116"/>
      <c r="V74" s="117"/>
      <c r="W74" s="118" t="n">
        <v>1</v>
      </c>
      <c r="X74" s="119" t="n">
        <v>2045</v>
      </c>
      <c r="Y74" s="106" t="str">
        <f aca="false">IFERROR(VLOOKUP($X74,'BASE DADOS'!$B$2:$E$16867,2,FALSE()),"-")</f>
        <v>ORSE</v>
      </c>
      <c r="Z74" s="106" t="str">
        <f aca="false">IFERROR(VLOOKUP($X74,'BASE DADOS'!$B$2:$E$16867,3,FALSE()),"-")</f>
        <v>Porta sabão liquido de plástico</v>
      </c>
      <c r="AA74" s="107" t="str">
        <f aca="false">IFERROR(VLOOKUP($X74,'BASE DADOS'!$B$2:$E$16867,4,FALSE()),"-")</f>
        <v>un</v>
      </c>
      <c r="AB74" s="120" t="s">
        <v>17006</v>
      </c>
      <c r="AC74" s="121" t="str">
        <f aca="false">IFERROR(VLOOKUP(AB74,'ETAPAS ORCAM'!$B$4:$C$58,2,FALSE()),"-")</f>
        <v>B24 – BANCADAS, LOUÇAS, METAIS SANITÁRIOS E DIVISÓRIAS DE GRANITO</v>
      </c>
      <c r="AMH74" s="85"/>
      <c r="AMI74" s="85"/>
      <c r="AMJ74" s="85"/>
    </row>
    <row r="75" s="84" customFormat="true" ht="17.9" hidden="true" customHeight="false" outlineLevel="1" collapsed="false">
      <c r="A75" s="69"/>
      <c r="B75" s="86"/>
      <c r="C75" s="105" t="str">
        <f aca="false">C74</f>
        <v>CBM-SE</v>
      </c>
      <c r="D75" s="106" t="str">
        <f aca="false">D74</f>
        <v>TÉRREO</v>
      </c>
      <c r="E75" s="106" t="str">
        <f aca="false">E74</f>
        <v>ÁREA MOLHADA LAVABO</v>
      </c>
      <c r="F75" s="107" t="str">
        <f aca="false">F74</f>
        <v>BANCADAS, LOUÇAS E METAIS</v>
      </c>
      <c r="G75" s="108"/>
      <c r="H75" s="109"/>
      <c r="I75" s="110"/>
      <c r="J75" s="108"/>
      <c r="K75" s="109"/>
      <c r="L75" s="110"/>
      <c r="M75" s="108"/>
      <c r="N75" s="109"/>
      <c r="O75" s="110"/>
      <c r="P75" s="111"/>
      <c r="Q75" s="112"/>
      <c r="R75" s="113"/>
      <c r="S75" s="114"/>
      <c r="T75" s="115"/>
      <c r="U75" s="116"/>
      <c r="V75" s="117"/>
      <c r="W75" s="118" t="n">
        <v>1</v>
      </c>
      <c r="X75" s="119" t="n">
        <v>2034</v>
      </c>
      <c r="Y75" s="106" t="str">
        <f aca="false">IFERROR(VLOOKUP($X75,'BASE DADOS'!$B$2:$E$16867,2,FALSE()),"-")</f>
        <v>ORSE</v>
      </c>
      <c r="Z75" s="106" t="str">
        <f aca="false">IFERROR(VLOOKUP($X75,'BASE DADOS'!$B$2:$E$16867,3,FALSE()),"-")</f>
        <v>Porta toalha inox para papel toalha em rolo</v>
      </c>
      <c r="AA75" s="107" t="str">
        <f aca="false">IFERROR(VLOOKUP($X75,'BASE DADOS'!$B$2:$E$16867,4,FALSE()),"-")</f>
        <v>un</v>
      </c>
      <c r="AB75" s="120" t="s">
        <v>17006</v>
      </c>
      <c r="AC75" s="121" t="str">
        <f aca="false">IFERROR(VLOOKUP(AB75,'ETAPAS ORCAM'!$B$4:$C$58,2,FALSE()),"-")</f>
        <v>B24 – BANCADAS, LOUÇAS, METAIS SANITÁRIOS E DIVISÓRIAS DE GRANITO</v>
      </c>
      <c r="AMH75" s="85"/>
      <c r="AMI75" s="85"/>
      <c r="AMJ75" s="85"/>
    </row>
    <row r="76" s="84" customFormat="true" ht="17.9" hidden="true" customHeight="false" outlineLevel="1" collapsed="false">
      <c r="A76" s="69"/>
      <c r="B76" s="86"/>
      <c r="C76" s="105" t="str">
        <f aca="false">C75</f>
        <v>CBM-SE</v>
      </c>
      <c r="D76" s="106" t="str">
        <f aca="false">D75</f>
        <v>TÉRREO</v>
      </c>
      <c r="E76" s="106" t="str">
        <f aca="false">E75</f>
        <v>ÁREA MOLHADA LAVABO</v>
      </c>
      <c r="F76" s="107" t="str">
        <f aca="false">F75</f>
        <v>BANCADAS, LOUÇAS E METAIS</v>
      </c>
      <c r="G76" s="108"/>
      <c r="H76" s="109"/>
      <c r="I76" s="110"/>
      <c r="J76" s="108"/>
      <c r="K76" s="109"/>
      <c r="L76" s="110"/>
      <c r="M76" s="108"/>
      <c r="N76" s="109"/>
      <c r="O76" s="110"/>
      <c r="P76" s="111"/>
      <c r="Q76" s="112"/>
      <c r="R76" s="113"/>
      <c r="S76" s="114"/>
      <c r="T76" s="115"/>
      <c r="U76" s="116"/>
      <c r="V76" s="117"/>
      <c r="W76" s="118" t="n">
        <v>1</v>
      </c>
      <c r="X76" s="119" t="n">
        <v>12511</v>
      </c>
      <c r="Y76" s="106" t="str">
        <f aca="false">IFERROR(VLOOKUP($X76,'BASE DADOS'!$B$2:$E$16867,2,FALSE()),"-")</f>
        <v>ORSE</v>
      </c>
      <c r="Z76" s="106" t="str">
        <f aca="false">IFERROR(VLOOKUP($X76,'BASE DADOS'!$B$2:$E$16867,3,FALSE()),"-")</f>
        <v>Dispenser, em plástico, para papel higiênico em rolo</v>
      </c>
      <c r="AA76" s="107" t="str">
        <f aca="false">IFERROR(VLOOKUP($X76,'BASE DADOS'!$B$2:$E$16867,4,FALSE()),"-")</f>
        <v>un</v>
      </c>
      <c r="AB76" s="120" t="s">
        <v>17006</v>
      </c>
      <c r="AC76" s="121" t="str">
        <f aca="false">IFERROR(VLOOKUP(AB76,'ETAPAS ORCAM'!$B$4:$C$58,2,FALSE()),"-")</f>
        <v>B24 – BANCADAS, LOUÇAS, METAIS SANITÁRIOS E DIVISÓRIAS DE GRANITO</v>
      </c>
      <c r="AMH76" s="85"/>
      <c r="AMI76" s="85"/>
      <c r="AMJ76" s="85"/>
    </row>
    <row r="77" s="104" customFormat="true" ht="12.8" hidden="true" customHeight="false" outlineLevel="1" collapsed="false">
      <c r="A77" s="69"/>
      <c r="B77" s="86"/>
      <c r="C77" s="160" t="str">
        <f aca="false">C73</f>
        <v>CBM-SE</v>
      </c>
      <c r="D77" s="161" t="str">
        <f aca="false">D73</f>
        <v>TÉRREO</v>
      </c>
      <c r="E77" s="161" t="str">
        <f aca="false">E73</f>
        <v>ÁREA MOLHADA LAVABO</v>
      </c>
      <c r="F77" s="162" t="s">
        <v>16949</v>
      </c>
      <c r="G77" s="163"/>
      <c r="H77" s="164"/>
      <c r="I77" s="165"/>
      <c r="J77" s="163" t="n">
        <v>0.5</v>
      </c>
      <c r="K77" s="164"/>
      <c r="L77" s="165"/>
      <c r="M77" s="163" t="n">
        <v>1</v>
      </c>
      <c r="N77" s="164"/>
      <c r="O77" s="165"/>
      <c r="P77" s="166"/>
      <c r="Q77" s="167"/>
      <c r="R77" s="168"/>
      <c r="S77" s="169" t="n">
        <f aca="false">IF(G77&lt;&gt;0,(G77+P77),(J77*M77)+P77)</f>
        <v>0.5</v>
      </c>
      <c r="T77" s="170" t="n">
        <f aca="false">IF(H77&lt;&gt;0,(H77+Q77),(K77*N77)+Q77)</f>
        <v>0</v>
      </c>
      <c r="U77" s="171" t="n">
        <f aca="false">IF(I77&lt;&gt;0,(I77+R77),(L77*O77)+R77)</f>
        <v>0</v>
      </c>
      <c r="V77" s="172" t="n">
        <f aca="false">SUM(S77:U77)</f>
        <v>0.5</v>
      </c>
      <c r="W77" s="173"/>
      <c r="X77" s="174"/>
      <c r="Y77" s="161"/>
      <c r="Z77" s="161"/>
      <c r="AA77" s="162"/>
      <c r="AB77" s="175"/>
      <c r="AC77" s="176"/>
      <c r="AMH77" s="85"/>
      <c r="AMI77" s="85"/>
      <c r="AMJ77" s="85"/>
    </row>
    <row r="78" s="84" customFormat="true" ht="12.8" hidden="true" customHeight="false" outlineLevel="1" collapsed="false">
      <c r="A78" s="69"/>
      <c r="B78" s="86"/>
      <c r="C78" s="105" t="str">
        <f aca="false">C77</f>
        <v>CBM-SE</v>
      </c>
      <c r="D78" s="106" t="str">
        <f aca="false">D77</f>
        <v>TÉRREO</v>
      </c>
      <c r="E78" s="106" t="str">
        <f aca="false">E77</f>
        <v>ÁREA MOLHADA LAVABO</v>
      </c>
      <c r="F78" s="107" t="str">
        <f aca="false">F77</f>
        <v>VIDROS</v>
      </c>
      <c r="G78" s="108"/>
      <c r="H78" s="109"/>
      <c r="I78" s="110"/>
      <c r="J78" s="108"/>
      <c r="K78" s="109"/>
      <c r="L78" s="110"/>
      <c r="M78" s="108"/>
      <c r="N78" s="109"/>
      <c r="O78" s="110"/>
      <c r="P78" s="111"/>
      <c r="Q78" s="112"/>
      <c r="R78" s="113"/>
      <c r="S78" s="114"/>
      <c r="T78" s="115"/>
      <c r="U78" s="116"/>
      <c r="V78" s="117"/>
      <c r="W78" s="118" t="n">
        <v>0.5</v>
      </c>
      <c r="X78" s="119" t="n">
        <v>1889</v>
      </c>
      <c r="Y78" s="106" t="str">
        <f aca="false">IFERROR(VLOOKUP($X78,'BASE DADOS'!$B$2:$E$16867,2,FALSE()),"-")</f>
        <v>ORSE</v>
      </c>
      <c r="Z78" s="106" t="str">
        <f aca="false">IFERROR(VLOOKUP($X78,'BASE DADOS'!$B$2:$E$16867,3,FALSE()),"-")</f>
        <v>Espelho plano 4mm</v>
      </c>
      <c r="AA78" s="107" t="str">
        <f aca="false">IFERROR(VLOOKUP($X78,'BASE DADOS'!$B$2:$E$16867,4,FALSE()),"-")</f>
        <v>m2</v>
      </c>
      <c r="AB78" s="120" t="s">
        <v>43</v>
      </c>
      <c r="AC78" s="121" t="str">
        <f aca="false">IFERROR(VLOOKUP(AB78,'ETAPAS ORCAM'!$B$4:$C$58,2,FALSE()),"-")</f>
        <v>B12 – ESQUADRIAS</v>
      </c>
      <c r="AMH78" s="85"/>
      <c r="AMI78" s="85"/>
      <c r="AMJ78" s="85"/>
    </row>
    <row r="79" s="84" customFormat="true" ht="12.8" hidden="true" customHeight="false" outlineLevel="1" collapsed="false">
      <c r="A79" s="69"/>
      <c r="B79" s="86"/>
      <c r="C79" s="122"/>
      <c r="D79" s="123"/>
      <c r="E79" s="123"/>
      <c r="F79" s="124"/>
      <c r="G79" s="125"/>
      <c r="H79" s="126"/>
      <c r="I79" s="127"/>
      <c r="J79" s="125"/>
      <c r="K79" s="126"/>
      <c r="L79" s="127"/>
      <c r="M79" s="125"/>
      <c r="N79" s="126"/>
      <c r="O79" s="127"/>
      <c r="P79" s="128"/>
      <c r="Q79" s="129"/>
      <c r="R79" s="130"/>
      <c r="S79" s="131"/>
      <c r="T79" s="132"/>
      <c r="U79" s="133"/>
      <c r="V79" s="134"/>
      <c r="W79" s="135"/>
      <c r="X79" s="136"/>
      <c r="Y79" s="123"/>
      <c r="Z79" s="123"/>
      <c r="AA79" s="124"/>
      <c r="AB79" s="137"/>
      <c r="AC79" s="138"/>
      <c r="AMH79" s="85"/>
      <c r="AMI79" s="85"/>
      <c r="AMJ79" s="85"/>
    </row>
    <row r="80" s="84" customFormat="true" ht="12.8" hidden="false" customHeight="false" outlineLevel="0" collapsed="false">
      <c r="A80" s="69"/>
      <c r="B80" s="86"/>
      <c r="C80" s="139"/>
      <c r="D80" s="139"/>
      <c r="E80" s="139"/>
      <c r="F80" s="139"/>
      <c r="G80" s="140"/>
      <c r="H80" s="140"/>
      <c r="I80" s="140"/>
      <c r="J80" s="140"/>
      <c r="K80" s="140"/>
      <c r="L80" s="140"/>
      <c r="M80" s="140"/>
      <c r="N80" s="140"/>
      <c r="O80" s="140"/>
      <c r="P80" s="141"/>
      <c r="Q80" s="141"/>
      <c r="R80" s="141"/>
      <c r="S80" s="142"/>
      <c r="T80" s="142"/>
      <c r="U80" s="142"/>
      <c r="V80" s="142"/>
      <c r="W80" s="143"/>
      <c r="X80" s="144"/>
      <c r="Y80" s="139"/>
      <c r="Z80" s="139"/>
      <c r="AA80" s="139"/>
      <c r="AB80" s="145"/>
      <c r="AC80" s="146"/>
      <c r="AMH80" s="85"/>
      <c r="AMI80" s="85"/>
      <c r="AMJ80" s="85"/>
    </row>
    <row r="81" s="84" customFormat="true" ht="12.8" hidden="false" customHeight="false" outlineLevel="0" collapsed="false">
      <c r="A81" s="69" t="s">
        <v>17090</v>
      </c>
      <c r="B81" s="86" t="s">
        <v>17021</v>
      </c>
      <c r="C81" s="177" t="s">
        <v>16962</v>
      </c>
      <c r="D81" s="178" t="s">
        <v>16985</v>
      </c>
      <c r="E81" s="178" t="s">
        <v>17094</v>
      </c>
      <c r="F81" s="179"/>
      <c r="G81" s="180"/>
      <c r="H81" s="181"/>
      <c r="I81" s="182"/>
      <c r="J81" s="180"/>
      <c r="K81" s="181"/>
      <c r="L81" s="182"/>
      <c r="M81" s="180"/>
      <c r="N81" s="181"/>
      <c r="O81" s="182"/>
      <c r="P81" s="180"/>
      <c r="Q81" s="181"/>
      <c r="R81" s="182"/>
      <c r="S81" s="183"/>
      <c r="T81" s="184"/>
      <c r="U81" s="185"/>
      <c r="V81" s="186"/>
      <c r="W81" s="187"/>
      <c r="X81" s="177"/>
      <c r="Y81" s="178"/>
      <c r="Z81" s="178"/>
      <c r="AA81" s="179"/>
      <c r="AB81" s="188"/>
      <c r="AC81" s="189"/>
      <c r="AMH81" s="85"/>
      <c r="AMI81" s="85"/>
      <c r="AMJ81" s="85"/>
    </row>
    <row r="82" s="104" customFormat="true" ht="12.8" hidden="true" customHeight="false" outlineLevel="1" collapsed="false">
      <c r="A82" s="69"/>
      <c r="B82" s="86"/>
      <c r="C82" s="190" t="str">
        <f aca="false">C81</f>
        <v>CBM-SE</v>
      </c>
      <c r="D82" s="191" t="str">
        <f aca="false">D81</f>
        <v>TÉRREO</v>
      </c>
      <c r="E82" s="191" t="str">
        <f aca="false">E81</f>
        <v>ÁREA VENTILAÇÃO</v>
      </c>
      <c r="F82" s="192" t="s">
        <v>16938</v>
      </c>
      <c r="G82" s="193" t="n">
        <v>4.73</v>
      </c>
      <c r="H82" s="194"/>
      <c r="I82" s="195"/>
      <c r="J82" s="193"/>
      <c r="K82" s="194"/>
      <c r="L82" s="195"/>
      <c r="M82" s="193"/>
      <c r="N82" s="194"/>
      <c r="O82" s="195"/>
      <c r="P82" s="196"/>
      <c r="Q82" s="197"/>
      <c r="R82" s="198"/>
      <c r="S82" s="199" t="n">
        <f aca="false">IF(G82&lt;&gt;0,(G82+P82),(J82*M82)+P82)</f>
        <v>4.73</v>
      </c>
      <c r="T82" s="200" t="n">
        <f aca="false">IF(H82&lt;&gt;0,(H82+Q82),(K82*N82)+Q82)</f>
        <v>0</v>
      </c>
      <c r="U82" s="201" t="n">
        <f aca="false">IF(I82&lt;&gt;0,(I82+R82),(L82*O82)+R82)</f>
        <v>0</v>
      </c>
      <c r="V82" s="202" t="n">
        <f aca="false">SUM(S82:U82)</f>
        <v>4.73</v>
      </c>
      <c r="W82" s="203"/>
      <c r="X82" s="204"/>
      <c r="Y82" s="191"/>
      <c r="Z82" s="191"/>
      <c r="AA82" s="192"/>
      <c r="AB82" s="205"/>
      <c r="AC82" s="206"/>
      <c r="AMH82" s="85"/>
      <c r="AMI82" s="85"/>
      <c r="AMJ82" s="85"/>
    </row>
    <row r="83" s="84" customFormat="true" ht="12.8" hidden="true" customHeight="false" outlineLevel="1" collapsed="false">
      <c r="A83" s="69"/>
      <c r="B83" s="86"/>
      <c r="C83" s="105" t="str">
        <f aca="false">C82</f>
        <v>CBM-SE</v>
      </c>
      <c r="D83" s="106" t="str">
        <f aca="false">D82</f>
        <v>TÉRREO</v>
      </c>
      <c r="E83" s="106" t="str">
        <f aca="false">E82</f>
        <v>ÁREA VENTILAÇÃO</v>
      </c>
      <c r="F83" s="107" t="str">
        <f aca="false">F82</f>
        <v>PISO</v>
      </c>
      <c r="G83" s="108"/>
      <c r="H83" s="109"/>
      <c r="I83" s="110"/>
      <c r="J83" s="108"/>
      <c r="K83" s="109"/>
      <c r="L83" s="110"/>
      <c r="M83" s="108"/>
      <c r="N83" s="109"/>
      <c r="O83" s="110"/>
      <c r="P83" s="111"/>
      <c r="Q83" s="112"/>
      <c r="R83" s="113"/>
      <c r="S83" s="114"/>
      <c r="T83" s="115"/>
      <c r="U83" s="116"/>
      <c r="V83" s="117"/>
      <c r="W83" s="118" t="n">
        <f aca="false">V82</f>
        <v>4.73</v>
      </c>
      <c r="X83" s="119" t="n">
        <v>2656</v>
      </c>
      <c r="Y83" s="106" t="str">
        <f aca="false">IFERROR(VLOOKUP($X83,'BASE DADOS'!$B$2:$E$16867,2,FALSE()),"-")</f>
        <v>ORSE</v>
      </c>
      <c r="Z83" s="106" t="str">
        <f aca="false">IFERROR(VLOOKUP($X83,'BASE DADOS'!$B$2:$E$16867,3,FALSE()),"-")</f>
        <v>Lastro de brita 1</v>
      </c>
      <c r="AA83" s="107" t="str">
        <f aca="false">IFERROR(VLOOKUP($X83,'BASE DADOS'!$B$2:$E$16867,4,FALSE()),"-")</f>
        <v>m3</v>
      </c>
      <c r="AB83" s="120" t="s">
        <v>16987</v>
      </c>
      <c r="AC83" s="121" t="str">
        <f aca="false">IFERROR(VLOOKUP(AB83,'ETAPAS ORCAM'!$B$4:$C$58,2,FALSE()),"-")</f>
        <v>B11 – PAVIMENTAÇÃO</v>
      </c>
      <c r="AMH83" s="85"/>
      <c r="AMI83" s="85"/>
      <c r="AMJ83" s="85"/>
    </row>
    <row r="84" s="104" customFormat="true" ht="12.8" hidden="true" customHeight="false" outlineLevel="1" collapsed="false">
      <c r="A84" s="69"/>
      <c r="B84" s="86"/>
      <c r="C84" s="190" t="str">
        <f aca="false">C83</f>
        <v>CBM-SE</v>
      </c>
      <c r="D84" s="191" t="str">
        <f aca="false">D83</f>
        <v>TÉRREO</v>
      </c>
      <c r="E84" s="191" t="str">
        <f aca="false">E83</f>
        <v>ÁREA VENTILAÇÃO</v>
      </c>
      <c r="F84" s="192" t="s">
        <v>16939</v>
      </c>
      <c r="G84" s="193"/>
      <c r="H84" s="194"/>
      <c r="I84" s="195"/>
      <c r="J84" s="193" t="n">
        <v>9.3</v>
      </c>
      <c r="K84" s="194"/>
      <c r="L84" s="195"/>
      <c r="M84" s="193" t="n">
        <v>3.29</v>
      </c>
      <c r="N84" s="194"/>
      <c r="O84" s="195"/>
      <c r="P84" s="196" t="n">
        <f aca="false">-(1.2*0.6)*2-(1.2*1.45)-(2.5*1.45)</f>
        <v>-6.805</v>
      </c>
      <c r="Q84" s="197"/>
      <c r="R84" s="198"/>
      <c r="S84" s="199" t="n">
        <f aca="false">IF(G84&lt;&gt;0,(G84+P84),(J84*M84)+P84)</f>
        <v>23.792</v>
      </c>
      <c r="T84" s="200" t="n">
        <f aca="false">IF(H84&lt;&gt;0,(H84+Q84),(K84*N84)+Q84)</f>
        <v>0</v>
      </c>
      <c r="U84" s="201" t="n">
        <f aca="false">IF(I84&lt;&gt;0,(I84+R84),(L84*O84)+R84)</f>
        <v>0</v>
      </c>
      <c r="V84" s="202" t="n">
        <f aca="false">SUM(S84:U84)</f>
        <v>23.792</v>
      </c>
      <c r="W84" s="203"/>
      <c r="X84" s="204"/>
      <c r="Y84" s="191"/>
      <c r="Z84" s="191"/>
      <c r="AA84" s="192"/>
      <c r="AB84" s="205"/>
      <c r="AC84" s="206"/>
      <c r="AMH84" s="85"/>
      <c r="AMI84" s="85"/>
      <c r="AMJ84" s="85"/>
    </row>
    <row r="85" s="84" customFormat="true" ht="26.1" hidden="true" customHeight="false" outlineLevel="1" collapsed="false">
      <c r="A85" s="69"/>
      <c r="B85" s="86"/>
      <c r="C85" s="105" t="str">
        <f aca="false">C84</f>
        <v>CBM-SE</v>
      </c>
      <c r="D85" s="106" t="str">
        <f aca="false">D84</f>
        <v>TÉRREO</v>
      </c>
      <c r="E85" s="106" t="str">
        <f aca="false">E84</f>
        <v>ÁREA VENTILAÇÃO</v>
      </c>
      <c r="F85" s="107" t="str">
        <f aca="false">F84</f>
        <v>PAREDE</v>
      </c>
      <c r="G85" s="108"/>
      <c r="H85" s="109"/>
      <c r="I85" s="110"/>
      <c r="J85" s="108"/>
      <c r="K85" s="109"/>
      <c r="L85" s="110"/>
      <c r="M85" s="108"/>
      <c r="N85" s="109"/>
      <c r="O85" s="110"/>
      <c r="P85" s="111"/>
      <c r="Q85" s="112"/>
      <c r="R85" s="113"/>
      <c r="S85" s="114"/>
      <c r="T85" s="115"/>
      <c r="U85" s="116"/>
      <c r="V85" s="117"/>
      <c r="W85" s="118" t="n">
        <f aca="false">V84</f>
        <v>23.792</v>
      </c>
      <c r="X85" s="119" t="n">
        <v>87879</v>
      </c>
      <c r="Y85" s="106" t="str">
        <f aca="false">IFERROR(VLOOKUP($X85,'BASE DADOS'!$B$2:$E$16867,2,FALSE()),"-")</f>
        <v>SINAPI</v>
      </c>
      <c r="Z85" s="106" t="str">
        <f aca="false">IFERROR(VLOOKUP($X85,'BASE DADOS'!$B$2:$E$16867,3,FALSE()),"-")</f>
        <v>Chapisco aplicado em alvenarias e estruturas de concreto internas, com colher de pedreiro.   argamassa traço 1:3 com preparo em betoneira 400l. af_10/2022</v>
      </c>
      <c r="AA85" s="107" t="str">
        <f aca="false">IFERROR(VLOOKUP($X85,'BASE DADOS'!$B$2:$E$16867,4,FALSE()),"-")</f>
        <v>m2</v>
      </c>
      <c r="AB85" s="120" t="s">
        <v>17023</v>
      </c>
      <c r="AC85" s="121" t="str">
        <f aca="false">IFERROR(VLOOKUP(AB85,'ETAPAS ORCAM'!$B$4:$C$58,2,FALSE()),"-")</f>
        <v>B10 – REVESTIMENTO EXTERNO</v>
      </c>
      <c r="AMH85" s="85"/>
      <c r="AMI85" s="85"/>
      <c r="AMJ85" s="85"/>
    </row>
    <row r="86" s="84" customFormat="true" ht="34.3" hidden="true" customHeight="false" outlineLevel="1" collapsed="false">
      <c r="A86" s="69"/>
      <c r="B86" s="86"/>
      <c r="C86" s="105" t="str">
        <f aca="false">C85</f>
        <v>CBM-SE</v>
      </c>
      <c r="D86" s="106" t="str">
        <f aca="false">D85</f>
        <v>TÉRREO</v>
      </c>
      <c r="E86" s="106" t="str">
        <f aca="false">E85</f>
        <v>ÁREA VENTILAÇÃO</v>
      </c>
      <c r="F86" s="107" t="str">
        <f aca="false">F85</f>
        <v>PAREDE</v>
      </c>
      <c r="G86" s="108"/>
      <c r="H86" s="109"/>
      <c r="I86" s="110"/>
      <c r="J86" s="108"/>
      <c r="K86" s="109"/>
      <c r="L86" s="110"/>
      <c r="M86" s="108"/>
      <c r="N86" s="109"/>
      <c r="O86" s="110"/>
      <c r="P86" s="111"/>
      <c r="Q86" s="112"/>
      <c r="R86" s="113"/>
      <c r="S86" s="114"/>
      <c r="T86" s="115"/>
      <c r="U86" s="116"/>
      <c r="V86" s="117"/>
      <c r="W86" s="118" t="n">
        <f aca="false">W85</f>
        <v>23.792</v>
      </c>
      <c r="X86" s="119" t="n">
        <v>87529</v>
      </c>
      <c r="Y86" s="106" t="str">
        <f aca="false">IFERROR(VLOOKUP($X86,'BASE DADOS'!$B$2:$E$16867,2,FALSE()),"-")</f>
        <v>SINAPI</v>
      </c>
      <c r="Z86" s="106" t="str">
        <f aca="false">IFERROR(VLOOKUP($X86,'BASE DADOS'!$B$2:$E$16867,3,FALSE()),"-")</f>
        <v>Massa única, para recebimento de pintura, em argamassa traço 1:2:8, preparo mecânico com betoneira 400l, aplicada manualmente em faces internas de paredes, espessura de 20mm, com execução de taliscas. af_06/2014</v>
      </c>
      <c r="AA86" s="107" t="str">
        <f aca="false">IFERROR(VLOOKUP($X86,'BASE DADOS'!$B$2:$E$16867,4,FALSE()),"-")</f>
        <v>m2</v>
      </c>
      <c r="AB86" s="120" t="s">
        <v>17023</v>
      </c>
      <c r="AC86" s="121" t="str">
        <f aca="false">IFERROR(VLOOKUP(AB86,'ETAPAS ORCAM'!$B$4:$C$58,2,FALSE()),"-")</f>
        <v>B10 – REVESTIMENTO EXTERNO</v>
      </c>
      <c r="AMH86" s="85"/>
      <c r="AMI86" s="85"/>
      <c r="AMJ86" s="85"/>
    </row>
    <row r="87" s="84" customFormat="true" ht="17.9" hidden="true" customHeight="false" outlineLevel="1" collapsed="false">
      <c r="A87" s="69"/>
      <c r="B87" s="86"/>
      <c r="C87" s="105" t="str">
        <f aca="false">C86</f>
        <v>CBM-SE</v>
      </c>
      <c r="D87" s="106" t="str">
        <f aca="false">D86</f>
        <v>TÉRREO</v>
      </c>
      <c r="E87" s="106" t="str">
        <f aca="false">E86</f>
        <v>ÁREA VENTILAÇÃO</v>
      </c>
      <c r="F87" s="107" t="str">
        <f aca="false">F86</f>
        <v>PAREDE</v>
      </c>
      <c r="G87" s="108"/>
      <c r="H87" s="109"/>
      <c r="I87" s="110"/>
      <c r="J87" s="108"/>
      <c r="K87" s="109"/>
      <c r="L87" s="110"/>
      <c r="M87" s="108"/>
      <c r="N87" s="109"/>
      <c r="O87" s="110"/>
      <c r="P87" s="111"/>
      <c r="Q87" s="112"/>
      <c r="R87" s="113"/>
      <c r="S87" s="114"/>
      <c r="T87" s="115"/>
      <c r="U87" s="116"/>
      <c r="V87" s="117"/>
      <c r="W87" s="118" t="n">
        <f aca="false">W86</f>
        <v>23.792</v>
      </c>
      <c r="X87" s="119" t="n">
        <v>88485</v>
      </c>
      <c r="Y87" s="106" t="str">
        <f aca="false">IFERROR(VLOOKUP($X87,'BASE DADOS'!$B$2:$E$16867,2,FALSE()),"-")</f>
        <v>SINAPI</v>
      </c>
      <c r="Z87" s="106" t="str">
        <f aca="false">IFERROR(VLOOKUP($X87,'BASE DADOS'!$B$2:$E$16867,3,FALSE()),"-")</f>
        <v>Aplicação de fundo selador acrílico em paredes, uma demão. af_06/2014</v>
      </c>
      <c r="AA87" s="107" t="str">
        <f aca="false">IFERROR(VLOOKUP($X87,'BASE DADOS'!$B$2:$E$16867,4,FALSE()),"-")</f>
        <v>m2</v>
      </c>
      <c r="AB87" s="120" t="s">
        <v>17024</v>
      </c>
      <c r="AC87" s="121" t="str">
        <f aca="false">IFERROR(VLOOKUP(AB87,'ETAPAS ORCAM'!$B$4:$C$58,2,FALSE()),"-")</f>
        <v>B18 – PINTURA EXTERNA</v>
      </c>
      <c r="AMH87" s="85"/>
      <c r="AMI87" s="85"/>
      <c r="AMJ87" s="85"/>
    </row>
    <row r="88" s="84" customFormat="true" ht="17.9" hidden="true" customHeight="false" outlineLevel="1" collapsed="false">
      <c r="A88" s="69"/>
      <c r="B88" s="86"/>
      <c r="C88" s="105" t="str">
        <f aca="false">C87</f>
        <v>CBM-SE</v>
      </c>
      <c r="D88" s="106" t="str">
        <f aca="false">D87</f>
        <v>TÉRREO</v>
      </c>
      <c r="E88" s="106" t="str">
        <f aca="false">E87</f>
        <v>ÁREA VENTILAÇÃO</v>
      </c>
      <c r="F88" s="107" t="str">
        <f aca="false">F87</f>
        <v>PAREDE</v>
      </c>
      <c r="G88" s="108"/>
      <c r="H88" s="109"/>
      <c r="I88" s="110"/>
      <c r="J88" s="108"/>
      <c r="K88" s="109"/>
      <c r="L88" s="110"/>
      <c r="M88" s="108"/>
      <c r="N88" s="109"/>
      <c r="O88" s="110"/>
      <c r="P88" s="111"/>
      <c r="Q88" s="112"/>
      <c r="R88" s="113"/>
      <c r="S88" s="114"/>
      <c r="T88" s="115"/>
      <c r="U88" s="116"/>
      <c r="V88" s="117"/>
      <c r="W88" s="118" t="n">
        <f aca="false">W87</f>
        <v>23.792</v>
      </c>
      <c r="X88" s="119" t="n">
        <v>95305</v>
      </c>
      <c r="Y88" s="106" t="str">
        <f aca="false">IFERROR(VLOOKUP($X88,'BASE DADOS'!$B$2:$E$16867,2,FALSE()),"-")</f>
        <v>SINAPI</v>
      </c>
      <c r="Z88" s="106" t="str">
        <f aca="false">IFERROR(VLOOKUP($X88,'BASE DADOS'!$B$2:$E$16867,3,FALSE()),"-")</f>
        <v>Textura acrílica, aplicação manual em parede, uma demão. af_09/2016</v>
      </c>
      <c r="AA88" s="107" t="str">
        <f aca="false">IFERROR(VLOOKUP($X88,'BASE DADOS'!$B$2:$E$16867,4,FALSE()),"-")</f>
        <v>m2</v>
      </c>
      <c r="AB88" s="120" t="s">
        <v>17024</v>
      </c>
      <c r="AC88" s="121" t="str">
        <f aca="false">IFERROR(VLOOKUP(AB88,'ETAPAS ORCAM'!$B$4:$C$58,2,FALSE()),"-")</f>
        <v>B18 – PINTURA EXTERNA</v>
      </c>
      <c r="AMH88" s="85"/>
      <c r="AMI88" s="85"/>
      <c r="AMJ88" s="85"/>
    </row>
    <row r="89" s="84" customFormat="true" ht="17.9" hidden="true" customHeight="false" outlineLevel="1" collapsed="false">
      <c r="A89" s="69"/>
      <c r="B89" s="86"/>
      <c r="C89" s="105" t="str">
        <f aca="false">C88</f>
        <v>CBM-SE</v>
      </c>
      <c r="D89" s="106" t="str">
        <f aca="false">D88</f>
        <v>TÉRREO</v>
      </c>
      <c r="E89" s="106" t="str">
        <f aca="false">E88</f>
        <v>ÁREA VENTILAÇÃO</v>
      </c>
      <c r="F89" s="107" t="str">
        <f aca="false">F88</f>
        <v>PAREDE</v>
      </c>
      <c r="G89" s="108"/>
      <c r="H89" s="109"/>
      <c r="I89" s="110"/>
      <c r="J89" s="108"/>
      <c r="K89" s="109"/>
      <c r="L89" s="110"/>
      <c r="M89" s="108"/>
      <c r="N89" s="109"/>
      <c r="O89" s="110"/>
      <c r="P89" s="111"/>
      <c r="Q89" s="112"/>
      <c r="R89" s="113"/>
      <c r="S89" s="114"/>
      <c r="T89" s="115"/>
      <c r="U89" s="116"/>
      <c r="V89" s="117"/>
      <c r="W89" s="118" t="n">
        <f aca="false">W88</f>
        <v>23.792</v>
      </c>
      <c r="X89" s="119" t="n">
        <v>104641</v>
      </c>
      <c r="Y89" s="106" t="str">
        <f aca="false">IFERROR(VLOOKUP($X89,'BASE DADOS'!$B$2:$E$16867,2,FALSE()),"-")</f>
        <v>SINAPI</v>
      </c>
      <c r="Z89" s="106" t="str">
        <f aca="false">IFERROR(VLOOKUP($X89,'BASE DADOS'!$B$2:$E$16867,3,FALSE()),"-")</f>
        <v>Pintura látex acrílica econômica, aplicação manual em paredes, duas demãos. Af_04/2023</v>
      </c>
      <c r="AA89" s="107" t="str">
        <f aca="false">IFERROR(VLOOKUP($X89,'BASE DADOS'!$B$2:$E$16867,4,FALSE()),"-")</f>
        <v>m2</v>
      </c>
      <c r="AB89" s="120" t="s">
        <v>17024</v>
      </c>
      <c r="AC89" s="121" t="str">
        <f aca="false">IFERROR(VLOOKUP(AB89,'ETAPAS ORCAM'!$B$4:$C$58,2,FALSE()),"-")</f>
        <v>B18 – PINTURA EXTERNA</v>
      </c>
      <c r="AMH89" s="85"/>
      <c r="AMI89" s="85"/>
      <c r="AMJ89" s="85"/>
    </row>
    <row r="90" s="84" customFormat="true" ht="12.8" hidden="true" customHeight="false" outlineLevel="1" collapsed="false">
      <c r="A90" s="69"/>
      <c r="B90" s="86"/>
      <c r="C90" s="122"/>
      <c r="D90" s="123"/>
      <c r="E90" s="123"/>
      <c r="F90" s="124"/>
      <c r="G90" s="125"/>
      <c r="H90" s="126"/>
      <c r="I90" s="127"/>
      <c r="J90" s="125"/>
      <c r="K90" s="126"/>
      <c r="L90" s="127"/>
      <c r="M90" s="125"/>
      <c r="N90" s="126"/>
      <c r="O90" s="127"/>
      <c r="P90" s="128"/>
      <c r="Q90" s="129"/>
      <c r="R90" s="130"/>
      <c r="S90" s="131"/>
      <c r="T90" s="132"/>
      <c r="U90" s="133"/>
      <c r="V90" s="134"/>
      <c r="W90" s="135"/>
      <c r="X90" s="136"/>
      <c r="Y90" s="123"/>
      <c r="Z90" s="123"/>
      <c r="AA90" s="124"/>
      <c r="AB90" s="137"/>
      <c r="AC90" s="138"/>
      <c r="AMH90" s="85"/>
      <c r="AMI90" s="85"/>
      <c r="AMJ90" s="85"/>
    </row>
    <row r="91" s="84" customFormat="true" ht="12.8" hidden="false" customHeight="false" outlineLevel="0" collapsed="false">
      <c r="A91" s="69"/>
      <c r="B91" s="86"/>
      <c r="C91" s="139"/>
      <c r="D91" s="139"/>
      <c r="E91" s="139"/>
      <c r="F91" s="139"/>
      <c r="G91" s="140"/>
      <c r="H91" s="140"/>
      <c r="I91" s="140"/>
      <c r="J91" s="140"/>
      <c r="K91" s="140"/>
      <c r="L91" s="140"/>
      <c r="M91" s="140"/>
      <c r="N91" s="140"/>
      <c r="O91" s="140"/>
      <c r="P91" s="141"/>
      <c r="Q91" s="141"/>
      <c r="R91" s="141"/>
      <c r="S91" s="142"/>
      <c r="T91" s="142"/>
      <c r="U91" s="142"/>
      <c r="V91" s="142"/>
      <c r="W91" s="143"/>
      <c r="X91" s="144"/>
      <c r="Y91" s="139"/>
      <c r="Z91" s="139"/>
      <c r="AA91" s="139"/>
      <c r="AB91" s="145"/>
      <c r="AC91" s="146"/>
      <c r="AMH91" s="85"/>
      <c r="AMI91" s="85"/>
      <c r="AMJ91" s="85"/>
    </row>
    <row r="92" s="84" customFormat="true" ht="12.8" hidden="false" customHeight="false" outlineLevel="0" collapsed="false">
      <c r="A92" s="69" t="s">
        <v>17090</v>
      </c>
      <c r="B92" s="70" t="n">
        <v>37289</v>
      </c>
      <c r="C92" s="147" t="s">
        <v>16962</v>
      </c>
      <c r="D92" s="148" t="s">
        <v>16985</v>
      </c>
      <c r="E92" s="148" t="s">
        <v>17095</v>
      </c>
      <c r="F92" s="149"/>
      <c r="G92" s="150"/>
      <c r="H92" s="151"/>
      <c r="I92" s="152"/>
      <c r="J92" s="150"/>
      <c r="K92" s="151"/>
      <c r="L92" s="152"/>
      <c r="M92" s="150"/>
      <c r="N92" s="151"/>
      <c r="O92" s="152"/>
      <c r="P92" s="150"/>
      <c r="Q92" s="151"/>
      <c r="R92" s="152"/>
      <c r="S92" s="153"/>
      <c r="T92" s="154"/>
      <c r="U92" s="155"/>
      <c r="V92" s="156"/>
      <c r="W92" s="157"/>
      <c r="X92" s="147"/>
      <c r="Y92" s="148"/>
      <c r="Z92" s="148"/>
      <c r="AA92" s="149"/>
      <c r="AB92" s="158"/>
      <c r="AC92" s="159"/>
      <c r="AMH92" s="85"/>
      <c r="AMI92" s="85"/>
      <c r="AMJ92" s="85"/>
    </row>
    <row r="93" s="104" customFormat="true" ht="12.8" hidden="true" customHeight="false" outlineLevel="1" collapsed="false">
      <c r="A93" s="69"/>
      <c r="B93" s="86"/>
      <c r="C93" s="160" t="str">
        <f aca="false">C92</f>
        <v>CBM-SE</v>
      </c>
      <c r="D93" s="161" t="str">
        <f aca="false">D92</f>
        <v>TÉRREO</v>
      </c>
      <c r="E93" s="161" t="str">
        <f aca="false">E92</f>
        <v>COPA</v>
      </c>
      <c r="F93" s="162" t="s">
        <v>16938</v>
      </c>
      <c r="G93" s="163" t="n">
        <v>16.77</v>
      </c>
      <c r="H93" s="164"/>
      <c r="I93" s="165"/>
      <c r="J93" s="163"/>
      <c r="K93" s="164"/>
      <c r="L93" s="165"/>
      <c r="M93" s="163"/>
      <c r="N93" s="164"/>
      <c r="O93" s="165"/>
      <c r="P93" s="166"/>
      <c r="Q93" s="167"/>
      <c r="R93" s="168"/>
      <c r="S93" s="169" t="n">
        <f aca="false">IF(G93&lt;&gt;0,(G93+P93),(J93*M93)+P93)</f>
        <v>16.77</v>
      </c>
      <c r="T93" s="170" t="n">
        <f aca="false">IF(H93&lt;&gt;0,(H93+Q93),(K93*N93)+Q93)</f>
        <v>0</v>
      </c>
      <c r="U93" s="171" t="n">
        <f aca="false">IF(I93&lt;&gt;0,(I93+R93),(L93*O93)+R93)</f>
        <v>0</v>
      </c>
      <c r="V93" s="172" t="n">
        <f aca="false">SUM(S93:U93)</f>
        <v>16.77</v>
      </c>
      <c r="W93" s="173"/>
      <c r="X93" s="174"/>
      <c r="Y93" s="161"/>
      <c r="Z93" s="161"/>
      <c r="AA93" s="162"/>
      <c r="AB93" s="175"/>
      <c r="AC93" s="176"/>
      <c r="AMH93" s="85"/>
      <c r="AMI93" s="85"/>
      <c r="AMJ93" s="85"/>
    </row>
    <row r="94" s="84" customFormat="true" ht="12.8" hidden="true" customHeight="false" outlineLevel="1" collapsed="false">
      <c r="A94" s="69"/>
      <c r="B94" s="86"/>
      <c r="C94" s="105" t="str">
        <f aca="false">C93</f>
        <v>CBM-SE</v>
      </c>
      <c r="D94" s="106" t="str">
        <f aca="false">D93</f>
        <v>TÉRREO</v>
      </c>
      <c r="E94" s="106" t="str">
        <f aca="false">E93</f>
        <v>COPA</v>
      </c>
      <c r="F94" s="107" t="str">
        <f aca="false">F93</f>
        <v>PISO</v>
      </c>
      <c r="G94" s="108"/>
      <c r="H94" s="109"/>
      <c r="I94" s="110"/>
      <c r="J94" s="108"/>
      <c r="K94" s="109"/>
      <c r="L94" s="110"/>
      <c r="M94" s="108"/>
      <c r="N94" s="109"/>
      <c r="O94" s="110"/>
      <c r="P94" s="111"/>
      <c r="Q94" s="112"/>
      <c r="R94" s="113"/>
      <c r="S94" s="114"/>
      <c r="T94" s="115"/>
      <c r="U94" s="116"/>
      <c r="V94" s="117"/>
      <c r="W94" s="118" t="n">
        <f aca="false">V93</f>
        <v>16.77</v>
      </c>
      <c r="X94" s="119" t="n">
        <v>99811</v>
      </c>
      <c r="Y94" s="106" t="str">
        <f aca="false">IFERROR(VLOOKUP($X94,'BASE DADOS'!$B$2:$E$16867,2,FALSE()),"-")</f>
        <v>SINAPI</v>
      </c>
      <c r="Z94" s="106" t="str">
        <f aca="false">IFERROR(VLOOKUP($X94,'BASE DADOS'!$B$2:$E$16867,3,FALSE()),"-")</f>
        <v>Limpeza de contrapiso com vassoura a seco. af_04/2019</v>
      </c>
      <c r="AA94" s="107" t="str">
        <f aca="false">IFERROR(VLOOKUP($X94,'BASE DADOS'!$B$2:$E$16867,4,FALSE()),"-")</f>
        <v>m2</v>
      </c>
      <c r="AB94" s="120" t="s">
        <v>16987</v>
      </c>
      <c r="AC94" s="121" t="str">
        <f aca="false">IFERROR(VLOOKUP(AB94,'ETAPAS ORCAM'!$B$4:$C$58,2,FALSE()),"-")</f>
        <v>B11 – PAVIMENTAÇÃO</v>
      </c>
      <c r="AMH94" s="85"/>
      <c r="AMI94" s="85"/>
      <c r="AMJ94" s="85"/>
    </row>
    <row r="95" s="84" customFormat="true" ht="12.8" hidden="true" customHeight="false" outlineLevel="1" collapsed="false">
      <c r="A95" s="69"/>
      <c r="B95" s="86"/>
      <c r="C95" s="105" t="str">
        <f aca="false">C94</f>
        <v>CBM-SE</v>
      </c>
      <c r="D95" s="106" t="str">
        <f aca="false">D94</f>
        <v>TÉRREO</v>
      </c>
      <c r="E95" s="106" t="str">
        <f aca="false">E94</f>
        <v>COPA</v>
      </c>
      <c r="F95" s="107" t="str">
        <f aca="false">F94</f>
        <v>PISO</v>
      </c>
      <c r="G95" s="108"/>
      <c r="H95" s="109"/>
      <c r="I95" s="110"/>
      <c r="J95" s="108"/>
      <c r="K95" s="109"/>
      <c r="L95" s="110"/>
      <c r="M95" s="108"/>
      <c r="N95" s="109"/>
      <c r="O95" s="110"/>
      <c r="P95" s="111"/>
      <c r="Q95" s="112"/>
      <c r="R95" s="113"/>
      <c r="S95" s="114"/>
      <c r="T95" s="115"/>
      <c r="U95" s="116"/>
      <c r="V95" s="117"/>
      <c r="W95" s="118" t="n">
        <f aca="false">W94</f>
        <v>16.77</v>
      </c>
      <c r="X95" s="119" t="n">
        <v>4920</v>
      </c>
      <c r="Y95" s="106" t="str">
        <f aca="false">IFERROR(VLOOKUP($X95,'BASE DADOS'!$B$2:$E$16867,2,FALSE()),"-")</f>
        <v>ORSE</v>
      </c>
      <c r="Z95" s="106" t="str">
        <f aca="false">IFERROR(VLOOKUP($X95,'BASE DADOS'!$B$2:$E$16867,3,FALSE()),"-")</f>
        <v>Ponte de aderência com adesivo base acrílica</v>
      </c>
      <c r="AA95" s="107" t="str">
        <f aca="false">IFERROR(VLOOKUP($X95,'BASE DADOS'!$B$2:$E$16867,4,FALSE()),"-")</f>
        <v>m²</v>
      </c>
      <c r="AB95" s="120" t="s">
        <v>16987</v>
      </c>
      <c r="AC95" s="121" t="str">
        <f aca="false">IFERROR(VLOOKUP(AB95,'ETAPAS ORCAM'!$B$4:$C$58,2,FALSE()),"-")</f>
        <v>B11 – PAVIMENTAÇÃO</v>
      </c>
      <c r="AMH95" s="85"/>
      <c r="AMI95" s="85"/>
      <c r="AMJ95" s="85"/>
    </row>
    <row r="96" s="84" customFormat="true" ht="34.3" hidden="true" customHeight="false" outlineLevel="1" collapsed="false">
      <c r="A96" s="69"/>
      <c r="B96" s="86"/>
      <c r="C96" s="105" t="str">
        <f aca="false">C95</f>
        <v>CBM-SE</v>
      </c>
      <c r="D96" s="106" t="str">
        <f aca="false">D95</f>
        <v>TÉRREO</v>
      </c>
      <c r="E96" s="106" t="str">
        <f aca="false">E95</f>
        <v>COPA</v>
      </c>
      <c r="F96" s="107" t="str">
        <f aca="false">F95</f>
        <v>PISO</v>
      </c>
      <c r="G96" s="108"/>
      <c r="H96" s="109"/>
      <c r="I96" s="110"/>
      <c r="J96" s="108"/>
      <c r="K96" s="109"/>
      <c r="L96" s="110"/>
      <c r="M96" s="108"/>
      <c r="N96" s="109"/>
      <c r="O96" s="110"/>
      <c r="P96" s="111"/>
      <c r="Q96" s="112"/>
      <c r="R96" s="113"/>
      <c r="S96" s="114"/>
      <c r="T96" s="115"/>
      <c r="U96" s="116"/>
      <c r="V96" s="117"/>
      <c r="W96" s="118" t="n">
        <f aca="false">W95</f>
        <v>16.77</v>
      </c>
      <c r="X96" s="119" t="n">
        <v>87767</v>
      </c>
      <c r="Y96" s="106" t="str">
        <f aca="false">IFERROR(VLOOKUP($X96,'BASE DADOS'!$B$2:$E$16867,2,FALSE()),"-")</f>
        <v>SINAPI</v>
      </c>
      <c r="Z96" s="106" t="str">
        <f aca="false">IFERROR(VLOOKUP($X96,'BASE DADOS'!$B$2:$E$16867,3,FALSE()),"-")</f>
        <v>Contrapiso em argamassa traço 1:4 (cimento e areia), preparo manual, aplicado em áreas molhadas sobre impermeabilização, acabamento não reforçado, espessura 4cm. af_07/2021</v>
      </c>
      <c r="AA96" s="107" t="str">
        <f aca="false">IFERROR(VLOOKUP($X96,'BASE DADOS'!$B$2:$E$16867,4,FALSE()),"-")</f>
        <v>m2</v>
      </c>
      <c r="AB96" s="120" t="s">
        <v>16987</v>
      </c>
      <c r="AC96" s="121" t="str">
        <f aca="false">IFERROR(VLOOKUP(AB96,'ETAPAS ORCAM'!$B$4:$C$58,2,FALSE()),"-")</f>
        <v>B11 – PAVIMENTAÇÃO</v>
      </c>
      <c r="AMH96" s="85"/>
      <c r="AMI96" s="85"/>
      <c r="AMJ96" s="85"/>
    </row>
    <row r="97" s="84" customFormat="true" ht="17.9" hidden="true" customHeight="false" outlineLevel="1" collapsed="false">
      <c r="A97" s="69"/>
      <c r="B97" s="86"/>
      <c r="C97" s="105" t="str">
        <f aca="false">C96</f>
        <v>CBM-SE</v>
      </c>
      <c r="D97" s="106" t="str">
        <f aca="false">D96</f>
        <v>TÉRREO</v>
      </c>
      <c r="E97" s="106" t="str">
        <f aca="false">E96</f>
        <v>COPA</v>
      </c>
      <c r="F97" s="107" t="str">
        <f aca="false">F96</f>
        <v>PISO</v>
      </c>
      <c r="G97" s="108"/>
      <c r="H97" s="109"/>
      <c r="I97" s="110"/>
      <c r="J97" s="108"/>
      <c r="K97" s="109"/>
      <c r="L97" s="110"/>
      <c r="M97" s="108"/>
      <c r="N97" s="109"/>
      <c r="O97" s="110"/>
      <c r="P97" s="111"/>
      <c r="Q97" s="112"/>
      <c r="R97" s="113"/>
      <c r="S97" s="114"/>
      <c r="T97" s="115"/>
      <c r="U97" s="116"/>
      <c r="V97" s="117"/>
      <c r="W97" s="118" t="n">
        <f aca="false">W96</f>
        <v>16.77</v>
      </c>
      <c r="X97" s="119" t="n">
        <v>98555</v>
      </c>
      <c r="Y97" s="106" t="str">
        <f aca="false">IFERROR(VLOOKUP($X97,'BASE DADOS'!$B$2:$E$16867,2,FALSE()),"-")</f>
        <v>SINAPI</v>
      </c>
      <c r="Z97" s="106" t="str">
        <f aca="false">IFERROR(VLOOKUP($X97,'BASE DADOS'!$B$2:$E$16867,3,FALSE()),"-")</f>
        <v>Impermeabilização de superfície com argamassa polimérica / membrana acrílica, 3 demãos. af_06/2018</v>
      </c>
      <c r="AA97" s="107" t="str">
        <f aca="false">IFERROR(VLOOKUP($X97,'BASE DADOS'!$B$2:$E$16867,4,FALSE()),"-")</f>
        <v>m2</v>
      </c>
      <c r="AB97" s="120" t="s">
        <v>16999</v>
      </c>
      <c r="AC97" s="121" t="str">
        <f aca="false">IFERROR(VLOOKUP(AB97,'ETAPAS ORCAM'!$B$4:$C$58,2,FALSE()),"-")</f>
        <v>B07 – IMPERMEABILIZAÇÃO</v>
      </c>
      <c r="AMH97" s="85"/>
      <c r="AMI97" s="85"/>
      <c r="AMJ97" s="85"/>
    </row>
    <row r="98" s="84" customFormat="true" ht="34.3" hidden="true" customHeight="false" outlineLevel="1" collapsed="false">
      <c r="A98" s="69"/>
      <c r="B98" s="86"/>
      <c r="C98" s="105" t="str">
        <f aca="false">C96</f>
        <v>CBM-SE</v>
      </c>
      <c r="D98" s="106" t="str">
        <f aca="false">D96</f>
        <v>TÉRREO</v>
      </c>
      <c r="E98" s="106" t="str">
        <f aca="false">E96</f>
        <v>COPA</v>
      </c>
      <c r="F98" s="107" t="str">
        <f aca="false">F96</f>
        <v>PISO</v>
      </c>
      <c r="G98" s="108"/>
      <c r="H98" s="109"/>
      <c r="I98" s="110"/>
      <c r="J98" s="108"/>
      <c r="K98" s="109"/>
      <c r="L98" s="110"/>
      <c r="M98" s="108"/>
      <c r="N98" s="109"/>
      <c r="O98" s="110"/>
      <c r="P98" s="111"/>
      <c r="Q98" s="112"/>
      <c r="R98" s="113"/>
      <c r="S98" s="114"/>
      <c r="T98" s="115"/>
      <c r="U98" s="116"/>
      <c r="V98" s="117"/>
      <c r="W98" s="118" t="n">
        <f aca="false">W97</f>
        <v>16.77</v>
      </c>
      <c r="X98" s="119" t="n">
        <v>13397</v>
      </c>
      <c r="Y98" s="106" t="str">
        <f aca="false">IFERROR(VLOOKUP($X98,'BASE DADOS'!$B$2:$E$16867,2,FALSE()),"-")</f>
        <v>ORSE</v>
      </c>
      <c r="Z98" s="106" t="str">
        <f aca="false">IFERROR(VLOOKUP($X98,'BASE DADOS'!$B$2:$E$16867,3,FALSE()),"-")</f>
        <v>Revestimento cerâmico para piso ou parede, 53 x 53 cm, Arielle, linha logan, cor branca, ou similar, PEI-5, aplicado com argamassa industrializada ac-ii, rejuntado, exclusive regularização de base ou emboço</v>
      </c>
      <c r="AA98" s="107" t="str">
        <f aca="false">IFERROR(VLOOKUP($X98,'BASE DADOS'!$B$2:$E$16867,4,FALSE()),"-")</f>
        <v>m2</v>
      </c>
      <c r="AB98" s="120" t="s">
        <v>16987</v>
      </c>
      <c r="AC98" s="121" t="str">
        <f aca="false">IFERROR(VLOOKUP(AB98,'ETAPAS ORCAM'!$B$4:$C$58,2,FALSE()),"-")</f>
        <v>B11 – PAVIMENTAÇÃO</v>
      </c>
      <c r="AMH98" s="85"/>
      <c r="AMI98" s="85"/>
      <c r="AMJ98" s="85"/>
    </row>
    <row r="99" s="84" customFormat="true" ht="17.9" hidden="true" customHeight="false" outlineLevel="1" collapsed="false">
      <c r="A99" s="69"/>
      <c r="B99" s="86"/>
      <c r="C99" s="105" t="str">
        <f aca="false">C98</f>
        <v>CBM-SE</v>
      </c>
      <c r="D99" s="106" t="str">
        <f aca="false">D98</f>
        <v>TÉRREO</v>
      </c>
      <c r="E99" s="106" t="str">
        <f aca="false">E98</f>
        <v>COPA</v>
      </c>
      <c r="F99" s="107" t="str">
        <f aca="false">F98</f>
        <v>PISO</v>
      </c>
      <c r="G99" s="108"/>
      <c r="H99" s="109"/>
      <c r="I99" s="110"/>
      <c r="J99" s="108"/>
      <c r="K99" s="109"/>
      <c r="L99" s="110"/>
      <c r="M99" s="108"/>
      <c r="N99" s="109"/>
      <c r="O99" s="110"/>
      <c r="P99" s="111"/>
      <c r="Q99" s="112"/>
      <c r="R99" s="113"/>
      <c r="S99" s="114"/>
      <c r="T99" s="115"/>
      <c r="U99" s="116"/>
      <c r="V99" s="117"/>
      <c r="W99" s="118" t="n">
        <f aca="false">W98</f>
        <v>16.77</v>
      </c>
      <c r="X99" s="119" t="n">
        <v>99804</v>
      </c>
      <c r="Y99" s="106" t="str">
        <f aca="false">IFERROR(VLOOKUP($X99,'BASE DADOS'!$B$2:$E$16867,2,FALSE()),"-")</f>
        <v>SINAPI</v>
      </c>
      <c r="Z99" s="106" t="str">
        <f aca="false">IFERROR(VLOOKUP($X99,'BASE DADOS'!$B$2:$E$16867,3,FALSE()),"-")</f>
        <v>Limpeza de piso cerâmico ou porcelanato utilizando detergente neutro e escovação manual. af_04/2019</v>
      </c>
      <c r="AA99" s="107" t="str">
        <f aca="false">IFERROR(VLOOKUP($X99,'BASE DADOS'!$B$2:$E$16867,4,FALSE()),"-")</f>
        <v>m2</v>
      </c>
      <c r="AB99" s="120" t="s">
        <v>16988</v>
      </c>
      <c r="AC99" s="121" t="str">
        <f aca="false">IFERROR(VLOOKUP(AB99,'ETAPAS ORCAM'!$B$4:$C$58,2,FALSE()),"-")</f>
        <v>B39 – LIMPEZA FINAL</v>
      </c>
      <c r="AMH99" s="85"/>
      <c r="AMI99" s="85"/>
      <c r="AMJ99" s="85"/>
    </row>
    <row r="100" s="104" customFormat="true" ht="12.8" hidden="true" customHeight="false" outlineLevel="1" collapsed="false">
      <c r="A100" s="69"/>
      <c r="B100" s="86"/>
      <c r="C100" s="160" t="str">
        <f aca="false">C99</f>
        <v>CBM-SE</v>
      </c>
      <c r="D100" s="161" t="str">
        <f aca="false">D99</f>
        <v>TÉRREO</v>
      </c>
      <c r="E100" s="161" t="str">
        <f aca="false">E99</f>
        <v>COPA</v>
      </c>
      <c r="F100" s="162" t="s">
        <v>16939</v>
      </c>
      <c r="G100" s="163"/>
      <c r="H100" s="164"/>
      <c r="I100" s="165"/>
      <c r="J100" s="163" t="n">
        <v>16.87</v>
      </c>
      <c r="K100" s="164"/>
      <c r="L100" s="165"/>
      <c r="M100" s="163" t="n">
        <v>3.14</v>
      </c>
      <c r="N100" s="164"/>
      <c r="O100" s="165"/>
      <c r="P100" s="166" t="n">
        <f aca="false">-(0.8*2.1)*2-(2*1.45)*2</f>
        <v>-9.16</v>
      </c>
      <c r="Q100" s="167"/>
      <c r="R100" s="168"/>
      <c r="S100" s="169" t="n">
        <f aca="false">IF(G100&lt;&gt;0,(G100+P100),(J100*M100)+P100)</f>
        <v>43.8118</v>
      </c>
      <c r="T100" s="170" t="n">
        <f aca="false">IF(H100&lt;&gt;0,(H100+Q100),(K100*N100)+Q100)</f>
        <v>0</v>
      </c>
      <c r="U100" s="171" t="n">
        <f aca="false">IF(I100&lt;&gt;0,(I100+R100),(L100*O100)+R100)</f>
        <v>0</v>
      </c>
      <c r="V100" s="172" t="n">
        <f aca="false">SUM(S100:U100)</f>
        <v>43.8118</v>
      </c>
      <c r="W100" s="173"/>
      <c r="X100" s="174"/>
      <c r="Y100" s="161"/>
      <c r="Z100" s="161"/>
      <c r="AA100" s="162"/>
      <c r="AB100" s="175"/>
      <c r="AC100" s="176"/>
      <c r="AMH100" s="85"/>
      <c r="AMI100" s="85"/>
      <c r="AMJ100" s="85"/>
    </row>
    <row r="101" s="84" customFormat="true" ht="26.1" hidden="true" customHeight="false" outlineLevel="1" collapsed="false">
      <c r="A101" s="69"/>
      <c r="B101" s="86"/>
      <c r="C101" s="105" t="str">
        <f aca="false">C100</f>
        <v>CBM-SE</v>
      </c>
      <c r="D101" s="106" t="str">
        <f aca="false">D100</f>
        <v>TÉRREO</v>
      </c>
      <c r="E101" s="106" t="str">
        <f aca="false">E100</f>
        <v>COPA</v>
      </c>
      <c r="F101" s="107" t="str">
        <f aca="false">F100</f>
        <v>PAREDE</v>
      </c>
      <c r="G101" s="108"/>
      <c r="H101" s="109"/>
      <c r="I101" s="110"/>
      <c r="J101" s="108"/>
      <c r="K101" s="109"/>
      <c r="L101" s="110"/>
      <c r="M101" s="108"/>
      <c r="N101" s="109"/>
      <c r="O101" s="110"/>
      <c r="P101" s="111"/>
      <c r="Q101" s="112"/>
      <c r="R101" s="113"/>
      <c r="S101" s="114"/>
      <c r="T101" s="115"/>
      <c r="U101" s="116"/>
      <c r="V101" s="117"/>
      <c r="W101" s="118" t="n">
        <f aca="false">V100</f>
        <v>43.8118</v>
      </c>
      <c r="X101" s="119" t="n">
        <v>87879</v>
      </c>
      <c r="Y101" s="106" t="str">
        <f aca="false">IFERROR(VLOOKUP($X101,'BASE DADOS'!$B$2:$E$16867,2,FALSE()),"-")</f>
        <v>SINAPI</v>
      </c>
      <c r="Z101" s="106" t="str">
        <f aca="false">IFERROR(VLOOKUP($X101,'BASE DADOS'!$B$2:$E$16867,3,FALSE()),"-")</f>
        <v>Chapisco aplicado em alvenarias e estruturas de concreto internas, com colher de pedreiro.   argamassa traço 1:3 com preparo em betoneira 400l. af_10/2022</v>
      </c>
      <c r="AA101" s="107" t="str">
        <f aca="false">IFERROR(VLOOKUP($X101,'BASE DADOS'!$B$2:$E$16867,4,FALSE()),"-")</f>
        <v>m2</v>
      </c>
      <c r="AB101" s="120" t="s">
        <v>16989</v>
      </c>
      <c r="AC101" s="121" t="str">
        <f aca="false">IFERROR(VLOOKUP(AB101,'ETAPAS ORCAM'!$B$4:$C$58,2,FALSE()),"-")</f>
        <v>B08 – REVESTIMENTO INTERNO – PAREDE</v>
      </c>
      <c r="AMH101" s="85"/>
      <c r="AMI101" s="85"/>
      <c r="AMJ101" s="85"/>
    </row>
    <row r="102" s="84" customFormat="true" ht="42.5" hidden="true" customHeight="false" outlineLevel="1" collapsed="false">
      <c r="A102" s="69"/>
      <c r="B102" s="86"/>
      <c r="C102" s="105" t="str">
        <f aca="false">C101</f>
        <v>CBM-SE</v>
      </c>
      <c r="D102" s="106" t="str">
        <f aca="false">D101</f>
        <v>TÉRREO</v>
      </c>
      <c r="E102" s="106" t="str">
        <f aca="false">E101</f>
        <v>COPA</v>
      </c>
      <c r="F102" s="107" t="str">
        <f aca="false">F101</f>
        <v>PAREDE</v>
      </c>
      <c r="G102" s="108"/>
      <c r="H102" s="109"/>
      <c r="I102" s="110"/>
      <c r="J102" s="108"/>
      <c r="K102" s="109"/>
      <c r="L102" s="110"/>
      <c r="M102" s="108"/>
      <c r="N102" s="109"/>
      <c r="O102" s="110"/>
      <c r="P102" s="111"/>
      <c r="Q102" s="112"/>
      <c r="R102" s="113"/>
      <c r="S102" s="114"/>
      <c r="T102" s="115"/>
      <c r="U102" s="116"/>
      <c r="V102" s="117"/>
      <c r="W102" s="118" t="n">
        <f aca="false">W101</f>
        <v>43.8118</v>
      </c>
      <c r="X102" s="119" t="n">
        <v>87535</v>
      </c>
      <c r="Y102" s="106" t="str">
        <f aca="false">IFERROR(VLOOKUP($X102,'BASE DADOS'!$B$2:$E$16867,2,FALSE()),"-")</f>
        <v>SINAPI</v>
      </c>
      <c r="Z102" s="106" t="str">
        <f aca="false">IFERROR(VLOOKUP($X102,'BASE DADOS'!$B$2:$E$16867,3,FALSE()),"-")</f>
        <v>Emboço, para recebimento de cerâmica, em argamassa traço 1:2:8, preparo mecânico com betoneira 400l, aplicado manualmente em faces internas de paredes, para ambiente com área  maior que 10m2, espessura de 20mm, com execução de taliscas. af_06/2014</v>
      </c>
      <c r="AA102" s="107" t="str">
        <f aca="false">IFERROR(VLOOKUP($X102,'BASE DADOS'!$B$2:$E$16867,4,FALSE()),"-")</f>
        <v>m2</v>
      </c>
      <c r="AB102" s="120" t="s">
        <v>16989</v>
      </c>
      <c r="AC102" s="121" t="str">
        <f aca="false">IFERROR(VLOOKUP(AB102,'ETAPAS ORCAM'!$B$4:$C$58,2,FALSE()),"-")</f>
        <v>B08 – REVESTIMENTO INTERNO – PAREDE</v>
      </c>
      <c r="AMH102" s="85"/>
      <c r="AMI102" s="85"/>
      <c r="AMJ102" s="85"/>
    </row>
    <row r="103" s="84" customFormat="true" ht="12.8" hidden="true" customHeight="false" outlineLevel="1" collapsed="false">
      <c r="A103" s="69"/>
      <c r="B103" s="86"/>
      <c r="C103" s="105" t="str">
        <f aca="false">C102</f>
        <v>CBM-SE</v>
      </c>
      <c r="D103" s="106" t="str">
        <f aca="false">D102</f>
        <v>TÉRREO</v>
      </c>
      <c r="E103" s="106" t="str">
        <f aca="false">E102</f>
        <v>COPA</v>
      </c>
      <c r="F103" s="107" t="str">
        <f aca="false">F102</f>
        <v>PAREDE</v>
      </c>
      <c r="G103" s="108"/>
      <c r="H103" s="109"/>
      <c r="I103" s="110"/>
      <c r="J103" s="108"/>
      <c r="K103" s="109"/>
      <c r="L103" s="110"/>
      <c r="M103" s="108"/>
      <c r="N103" s="109"/>
      <c r="O103" s="110"/>
      <c r="P103" s="111"/>
      <c r="Q103" s="112"/>
      <c r="R103" s="113"/>
      <c r="S103" s="114"/>
      <c r="T103" s="115"/>
      <c r="U103" s="116"/>
      <c r="V103" s="117"/>
      <c r="W103" s="118" t="n">
        <f aca="false">J100</f>
        <v>16.87</v>
      </c>
      <c r="X103" s="119" t="n">
        <v>98559</v>
      </c>
      <c r="Y103" s="106" t="str">
        <f aca="false">IFERROR(VLOOKUP($X103,'BASE DADOS'!$B$2:$E$16867,2,FALSE()),"-")</f>
        <v>SINAPI</v>
      </c>
      <c r="Z103" s="106" t="str">
        <f aca="false">IFERROR(VLOOKUP($X103,'BASE DADOS'!$B$2:$E$16867,3,FALSE()),"-")</f>
        <v>Tratamento de rodapé com véu de poliéster. af_06/2018</v>
      </c>
      <c r="AA103" s="107" t="str">
        <f aca="false">IFERROR(VLOOKUP($X103,'BASE DADOS'!$B$2:$E$16867,4,FALSE()),"-")</f>
        <v>m</v>
      </c>
      <c r="AB103" s="120" t="s">
        <v>16999</v>
      </c>
      <c r="AC103" s="121" t="str">
        <f aca="false">IFERROR(VLOOKUP(AB103,'ETAPAS ORCAM'!$B$4:$C$58,2,FALSE()),"-")</f>
        <v>B07 – IMPERMEABILIZAÇÃO</v>
      </c>
      <c r="AMH103" s="85"/>
      <c r="AMI103" s="85"/>
      <c r="AMJ103" s="85"/>
    </row>
    <row r="104" s="84" customFormat="true" ht="17.9" hidden="true" customHeight="false" outlineLevel="1" collapsed="false">
      <c r="A104" s="69"/>
      <c r="B104" s="86"/>
      <c r="C104" s="105" t="str">
        <f aca="false">C103</f>
        <v>CBM-SE</v>
      </c>
      <c r="D104" s="106" t="str">
        <f aca="false">D103</f>
        <v>TÉRREO</v>
      </c>
      <c r="E104" s="106" t="str">
        <f aca="false">E103</f>
        <v>COPA</v>
      </c>
      <c r="F104" s="107" t="str">
        <f aca="false">F103</f>
        <v>PAREDE</v>
      </c>
      <c r="G104" s="108"/>
      <c r="H104" s="109"/>
      <c r="I104" s="110"/>
      <c r="J104" s="108"/>
      <c r="K104" s="109"/>
      <c r="L104" s="110"/>
      <c r="M104" s="108"/>
      <c r="N104" s="109"/>
      <c r="O104" s="110"/>
      <c r="P104" s="111"/>
      <c r="Q104" s="112"/>
      <c r="R104" s="113"/>
      <c r="S104" s="114"/>
      <c r="T104" s="115"/>
      <c r="U104" s="116"/>
      <c r="V104" s="117"/>
      <c r="W104" s="118" t="n">
        <f aca="false">W103*0.6</f>
        <v>10.122</v>
      </c>
      <c r="X104" s="119" t="n">
        <v>98555</v>
      </c>
      <c r="Y104" s="106" t="str">
        <f aca="false">IFERROR(VLOOKUP($X104,'BASE DADOS'!$B$2:$E$16867,2,FALSE()),"-")</f>
        <v>SINAPI</v>
      </c>
      <c r="Z104" s="106" t="str">
        <f aca="false">IFERROR(VLOOKUP($X104,'BASE DADOS'!$B$2:$E$16867,3,FALSE()),"-")</f>
        <v>Impermeabilização de superfície com argamassa polimérica / membrana acrílica, 3 demãos. af_06/2018</v>
      </c>
      <c r="AA104" s="107" t="str">
        <f aca="false">IFERROR(VLOOKUP($X104,'BASE DADOS'!$B$2:$E$16867,4,FALSE()),"-")</f>
        <v>m2</v>
      </c>
      <c r="AB104" s="120" t="s">
        <v>16999</v>
      </c>
      <c r="AC104" s="121" t="str">
        <f aca="false">IFERROR(VLOOKUP(AB104,'ETAPAS ORCAM'!$B$4:$C$58,2,FALSE()),"-")</f>
        <v>B07 – IMPERMEABILIZAÇÃO</v>
      </c>
      <c r="AMH104" s="85"/>
      <c r="AMI104" s="85"/>
      <c r="AMJ104" s="85"/>
    </row>
    <row r="105" s="84" customFormat="true" ht="34.3" hidden="true" customHeight="false" outlineLevel="1" collapsed="false">
      <c r="A105" s="69"/>
      <c r="B105" s="86"/>
      <c r="C105" s="105" t="str">
        <f aca="false">C103</f>
        <v>CBM-SE</v>
      </c>
      <c r="D105" s="106" t="str">
        <f aca="false">D103</f>
        <v>TÉRREO</v>
      </c>
      <c r="E105" s="106" t="str">
        <f aca="false">E103</f>
        <v>COPA</v>
      </c>
      <c r="F105" s="107" t="str">
        <f aca="false">F103</f>
        <v>PAREDE</v>
      </c>
      <c r="G105" s="108"/>
      <c r="H105" s="109"/>
      <c r="I105" s="110"/>
      <c r="J105" s="108"/>
      <c r="K105" s="109"/>
      <c r="L105" s="110"/>
      <c r="M105" s="108"/>
      <c r="N105" s="109"/>
      <c r="O105" s="110"/>
      <c r="P105" s="111"/>
      <c r="Q105" s="112"/>
      <c r="R105" s="113"/>
      <c r="S105" s="114"/>
      <c r="T105" s="115"/>
      <c r="U105" s="116"/>
      <c r="V105" s="117"/>
      <c r="W105" s="118" t="n">
        <f aca="false">W102</f>
        <v>43.8118</v>
      </c>
      <c r="X105" s="119" t="n">
        <v>11165</v>
      </c>
      <c r="Y105" s="106" t="str">
        <f aca="false">IFERROR(VLOOKUP($X105,'BASE DADOS'!$B$2:$E$16867,2,FALSE()),"-")</f>
        <v>ORSE</v>
      </c>
      <c r="Z105" s="106" t="str">
        <f aca="false">IFERROR(VLOOKUP($X105,'BASE DADOS'!$B$2:$E$16867,3,FALSE()),"-")</f>
        <v>Revestimento cerâmico para piso ou parede, 37 x 59 cm, Arielle, linha riviera, cor branca ou similar, PEI-3, aplicado com argamassa industrializada ac-ii, rejuntado, exclusive regularização de base ou emboço</v>
      </c>
      <c r="AA105" s="107" t="str">
        <f aca="false">IFERROR(VLOOKUP($X105,'BASE DADOS'!$B$2:$E$16867,4,FALSE()),"-")</f>
        <v>m2</v>
      </c>
      <c r="AB105" s="120" t="s">
        <v>16989</v>
      </c>
      <c r="AC105" s="121" t="str">
        <f aca="false">IFERROR(VLOOKUP(AB105,'ETAPAS ORCAM'!$B$4:$C$58,2,FALSE()),"-")</f>
        <v>B08 – REVESTIMENTO INTERNO – PAREDE</v>
      </c>
      <c r="AMH105" s="85"/>
      <c r="AMI105" s="85"/>
      <c r="AMJ105" s="85"/>
    </row>
    <row r="106" s="84" customFormat="true" ht="17.9" hidden="true" customHeight="false" outlineLevel="1" collapsed="false">
      <c r="A106" s="69"/>
      <c r="B106" s="86"/>
      <c r="C106" s="105" t="str">
        <f aca="false">C105</f>
        <v>CBM-SE</v>
      </c>
      <c r="D106" s="106" t="str">
        <f aca="false">D105</f>
        <v>TÉRREO</v>
      </c>
      <c r="E106" s="106" t="str">
        <f aca="false">E105</f>
        <v>COPA</v>
      </c>
      <c r="F106" s="107" t="str">
        <f aca="false">F105</f>
        <v>PAREDE</v>
      </c>
      <c r="G106" s="108"/>
      <c r="H106" s="109"/>
      <c r="I106" s="110"/>
      <c r="J106" s="108"/>
      <c r="K106" s="109"/>
      <c r="L106" s="110"/>
      <c r="M106" s="108"/>
      <c r="N106" s="109"/>
      <c r="O106" s="110"/>
      <c r="P106" s="111"/>
      <c r="Q106" s="112"/>
      <c r="R106" s="113"/>
      <c r="S106" s="114"/>
      <c r="T106" s="115"/>
      <c r="U106" s="116"/>
      <c r="V106" s="117"/>
      <c r="W106" s="118" t="n">
        <f aca="false">W105</f>
        <v>43.8118</v>
      </c>
      <c r="X106" s="119" t="n">
        <v>99807</v>
      </c>
      <c r="Y106" s="106" t="str">
        <f aca="false">IFERROR(VLOOKUP($X106,'BASE DADOS'!$B$2:$E$16867,2,FALSE()),"-")</f>
        <v>SINAPI</v>
      </c>
      <c r="Z106" s="106" t="str">
        <f aca="false">IFERROR(VLOOKUP($X106,'BASE DADOS'!$B$2:$E$16867,3,FALSE()),"-")</f>
        <v>Limpeza de revestimento cerâmico em parede utilizando detergente neutro e escovação manual. af_04/2019</v>
      </c>
      <c r="AA106" s="107" t="str">
        <f aca="false">IFERROR(VLOOKUP($X106,'BASE DADOS'!$B$2:$E$16867,4,FALSE()),"-")</f>
        <v>m2</v>
      </c>
      <c r="AB106" s="120" t="s">
        <v>16988</v>
      </c>
      <c r="AC106" s="121" t="str">
        <f aca="false">IFERROR(VLOOKUP(AB106,'ETAPAS ORCAM'!$B$4:$C$58,2,FALSE()),"-")</f>
        <v>B39 – LIMPEZA FINAL</v>
      </c>
      <c r="AMH106" s="85"/>
      <c r="AMI106" s="85"/>
      <c r="AMJ106" s="85"/>
    </row>
    <row r="107" s="104" customFormat="true" ht="12.8" hidden="true" customHeight="false" outlineLevel="1" collapsed="false">
      <c r="A107" s="69"/>
      <c r="B107" s="86"/>
      <c r="C107" s="160" t="str">
        <f aca="false">C106</f>
        <v>CBM-SE</v>
      </c>
      <c r="D107" s="161" t="str">
        <f aca="false">D106</f>
        <v>TÉRREO</v>
      </c>
      <c r="E107" s="161" t="str">
        <f aca="false">E106</f>
        <v>COPA</v>
      </c>
      <c r="F107" s="162" t="s">
        <v>16940</v>
      </c>
      <c r="G107" s="163" t="n">
        <f aca="false">G93</f>
        <v>16.77</v>
      </c>
      <c r="H107" s="164"/>
      <c r="I107" s="165"/>
      <c r="J107" s="163"/>
      <c r="K107" s="164"/>
      <c r="L107" s="165"/>
      <c r="M107" s="163"/>
      <c r="N107" s="164"/>
      <c r="O107" s="165"/>
      <c r="P107" s="166"/>
      <c r="Q107" s="167"/>
      <c r="R107" s="168"/>
      <c r="S107" s="169" t="n">
        <f aca="false">IF(G107&lt;&gt;0,(G107+P107),(J107*M107)+P107)</f>
        <v>16.77</v>
      </c>
      <c r="T107" s="170" t="n">
        <f aca="false">IF(H107&lt;&gt;0,(H107+Q107),(K107*N107)+Q107)</f>
        <v>0</v>
      </c>
      <c r="U107" s="171" t="n">
        <f aca="false">IF(I107&lt;&gt;0,(I107+R107),(L107*O107)+R107)</f>
        <v>0</v>
      </c>
      <c r="V107" s="172" t="n">
        <f aca="false">SUM(S107:U107)</f>
        <v>16.77</v>
      </c>
      <c r="W107" s="173"/>
      <c r="X107" s="174"/>
      <c r="Y107" s="161"/>
      <c r="Z107" s="161"/>
      <c r="AA107" s="162"/>
      <c r="AB107" s="175"/>
      <c r="AC107" s="176"/>
      <c r="AMH107" s="85"/>
      <c r="AMI107" s="85"/>
      <c r="AMJ107" s="85"/>
    </row>
    <row r="108" s="84" customFormat="true" ht="17.9" hidden="true" customHeight="false" outlineLevel="1" collapsed="false">
      <c r="A108" s="69"/>
      <c r="B108" s="86"/>
      <c r="C108" s="105" t="str">
        <f aca="false">C107</f>
        <v>CBM-SE</v>
      </c>
      <c r="D108" s="106" t="str">
        <f aca="false">D107</f>
        <v>TÉRREO</v>
      </c>
      <c r="E108" s="106" t="str">
        <f aca="false">E107</f>
        <v>COPA</v>
      </c>
      <c r="F108" s="107" t="str">
        <f aca="false">F107</f>
        <v>TETO</v>
      </c>
      <c r="G108" s="108"/>
      <c r="H108" s="109"/>
      <c r="I108" s="110"/>
      <c r="J108" s="108"/>
      <c r="K108" s="109"/>
      <c r="L108" s="110"/>
      <c r="M108" s="108"/>
      <c r="N108" s="109"/>
      <c r="O108" s="110"/>
      <c r="P108" s="111"/>
      <c r="Q108" s="112"/>
      <c r="R108" s="113"/>
      <c r="S108" s="114"/>
      <c r="T108" s="115"/>
      <c r="U108" s="116"/>
      <c r="V108" s="117"/>
      <c r="W108" s="118" t="n">
        <f aca="false">V107</f>
        <v>16.77</v>
      </c>
      <c r="X108" s="119" t="n">
        <v>96114</v>
      </c>
      <c r="Y108" s="106" t="str">
        <f aca="false">IFERROR(VLOOKUP($X108,'BASE DADOS'!$B$2:$E$16867,2,FALSE()),"-")</f>
        <v>SINAPI</v>
      </c>
      <c r="Z108" s="106" t="str">
        <f aca="false">IFERROR(VLOOKUP($X108,'BASE DADOS'!$B$2:$E$16867,3,FALSE()),"-")</f>
        <v>Forro em drywall, para ambientes comerciais, inclusive estrutura de fixação. af_05/2017_ps</v>
      </c>
      <c r="AA108" s="107" t="str">
        <f aca="false">IFERROR(VLOOKUP($X108,'BASE DADOS'!$B$2:$E$16867,4,FALSE()),"-")</f>
        <v>m2</v>
      </c>
      <c r="AB108" s="120" t="s">
        <v>16991</v>
      </c>
      <c r="AC108" s="121" t="str">
        <f aca="false">IFERROR(VLOOKUP(AB108,'ETAPAS ORCAM'!$B$4:$C$58,2,FALSE()),"-")</f>
        <v>B09 – REVESTIMENTO INTERNO – TETO</v>
      </c>
      <c r="AMH108" s="85"/>
      <c r="AMI108" s="85"/>
      <c r="AMJ108" s="85"/>
    </row>
    <row r="109" s="84" customFormat="true" ht="17.9" hidden="true" customHeight="false" outlineLevel="1" collapsed="false">
      <c r="A109" s="69"/>
      <c r="B109" s="86"/>
      <c r="C109" s="105" t="str">
        <f aca="false">C108</f>
        <v>CBM-SE</v>
      </c>
      <c r="D109" s="106" t="str">
        <f aca="false">D108</f>
        <v>TÉRREO</v>
      </c>
      <c r="E109" s="106" t="str">
        <f aca="false">E108</f>
        <v>COPA</v>
      </c>
      <c r="F109" s="107" t="str">
        <f aca="false">F108</f>
        <v>TETO</v>
      </c>
      <c r="G109" s="108"/>
      <c r="H109" s="109"/>
      <c r="I109" s="110"/>
      <c r="J109" s="108"/>
      <c r="K109" s="109"/>
      <c r="L109" s="110"/>
      <c r="M109" s="108"/>
      <c r="N109" s="109"/>
      <c r="O109" s="110"/>
      <c r="P109" s="111"/>
      <c r="Q109" s="112"/>
      <c r="R109" s="113"/>
      <c r="S109" s="114"/>
      <c r="T109" s="115"/>
      <c r="U109" s="116"/>
      <c r="V109" s="117"/>
      <c r="W109" s="118" t="n">
        <f aca="false">J100</f>
        <v>16.87</v>
      </c>
      <c r="X109" s="119" t="n">
        <v>9082</v>
      </c>
      <c r="Y109" s="106" t="str">
        <f aca="false">IFERROR(VLOOKUP($X109,'BASE DADOS'!$B$2:$E$16867,2,FALSE()),"-")</f>
        <v>ORSE</v>
      </c>
      <c r="Z109" s="106" t="str">
        <f aca="false">IFERROR(VLOOKUP($X109,'BASE DADOS'!$B$2:$E$16867,3,FALSE()),"-")</f>
        <v>Tabica metálica 3x3cm para forro de gesso (fornecimento e montagem)</v>
      </c>
      <c r="AA109" s="107" t="str">
        <f aca="false">IFERROR(VLOOKUP($X109,'BASE DADOS'!$B$2:$E$16867,4,FALSE()),"-")</f>
        <v>m</v>
      </c>
      <c r="AB109" s="120" t="s">
        <v>16991</v>
      </c>
      <c r="AC109" s="121" t="str">
        <f aca="false">IFERROR(VLOOKUP(AB109,'ETAPAS ORCAM'!$B$4:$C$58,2,FALSE()),"-")</f>
        <v>B09 – REVESTIMENTO INTERNO – TETO</v>
      </c>
      <c r="AMH109" s="85"/>
      <c r="AMI109" s="85"/>
      <c r="AMJ109" s="85"/>
    </row>
    <row r="110" s="84" customFormat="true" ht="17.9" hidden="true" customHeight="false" outlineLevel="1" collapsed="false">
      <c r="A110" s="69"/>
      <c r="B110" s="86"/>
      <c r="C110" s="105" t="str">
        <f aca="false">C109</f>
        <v>CBM-SE</v>
      </c>
      <c r="D110" s="106" t="str">
        <f aca="false">D109</f>
        <v>TÉRREO</v>
      </c>
      <c r="E110" s="106" t="str">
        <f aca="false">E109</f>
        <v>COPA</v>
      </c>
      <c r="F110" s="107" t="str">
        <f aca="false">F109</f>
        <v>TETO</v>
      </c>
      <c r="G110" s="108"/>
      <c r="H110" s="109"/>
      <c r="I110" s="110"/>
      <c r="J110" s="108"/>
      <c r="K110" s="109"/>
      <c r="L110" s="110"/>
      <c r="M110" s="108"/>
      <c r="N110" s="109"/>
      <c r="O110" s="110"/>
      <c r="P110" s="111"/>
      <c r="Q110" s="112"/>
      <c r="R110" s="113"/>
      <c r="S110" s="114"/>
      <c r="T110" s="115"/>
      <c r="U110" s="116"/>
      <c r="V110" s="117"/>
      <c r="W110" s="118" t="n">
        <f aca="false">W108</f>
        <v>16.77</v>
      </c>
      <c r="X110" s="119" t="n">
        <v>88484</v>
      </c>
      <c r="Y110" s="106" t="str">
        <f aca="false">IFERROR(VLOOKUP($X110,'BASE DADOS'!$B$2:$E$16867,2,FALSE()),"-")</f>
        <v>SINAPI</v>
      </c>
      <c r="Z110" s="106" t="str">
        <f aca="false">IFERROR(VLOOKUP($X110,'BASE DADOS'!$B$2:$E$16867,3,FALSE()),"-")</f>
        <v>Aplicação de fundo selador acrílico em teto, uma demão. af_06/2014</v>
      </c>
      <c r="AA110" s="107" t="str">
        <f aca="false">IFERROR(VLOOKUP($X110,'BASE DADOS'!$B$2:$E$16867,4,FALSE()),"-")</f>
        <v>m2</v>
      </c>
      <c r="AB110" s="120" t="s">
        <v>16992</v>
      </c>
      <c r="AC110" s="121" t="str">
        <f aca="false">IFERROR(VLOOKUP(AB110,'ETAPAS ORCAM'!$B$4:$C$58,2,FALSE()),"-")</f>
        <v>B15 – PINTURA INTERNA – TETO</v>
      </c>
      <c r="AMH110" s="85"/>
      <c r="AMI110" s="85"/>
      <c r="AMJ110" s="85"/>
    </row>
    <row r="111" s="84" customFormat="true" ht="17.9" hidden="true" customHeight="false" outlineLevel="1" collapsed="false">
      <c r="A111" s="69"/>
      <c r="B111" s="86"/>
      <c r="C111" s="105" t="str">
        <f aca="false">C110</f>
        <v>CBM-SE</v>
      </c>
      <c r="D111" s="106" t="str">
        <f aca="false">D110</f>
        <v>TÉRREO</v>
      </c>
      <c r="E111" s="106" t="str">
        <f aca="false">E110</f>
        <v>COPA</v>
      </c>
      <c r="F111" s="107" t="str">
        <f aca="false">F110</f>
        <v>TETO</v>
      </c>
      <c r="G111" s="108"/>
      <c r="H111" s="109"/>
      <c r="I111" s="110"/>
      <c r="J111" s="108"/>
      <c r="K111" s="109"/>
      <c r="L111" s="110"/>
      <c r="M111" s="108"/>
      <c r="N111" s="109"/>
      <c r="O111" s="110"/>
      <c r="P111" s="111"/>
      <c r="Q111" s="112"/>
      <c r="R111" s="113"/>
      <c r="S111" s="114"/>
      <c r="T111" s="115"/>
      <c r="U111" s="116"/>
      <c r="V111" s="117"/>
      <c r="W111" s="118" t="n">
        <f aca="false">W110</f>
        <v>16.77</v>
      </c>
      <c r="X111" s="119" t="n">
        <v>88496</v>
      </c>
      <c r="Y111" s="106" t="str">
        <f aca="false">IFERROR(VLOOKUP($X111,'BASE DADOS'!$B$2:$E$16867,2,FALSE()),"-")</f>
        <v>SINAPI</v>
      </c>
      <c r="Z111" s="106" t="str">
        <f aca="false">IFERROR(VLOOKUP($X111,'BASE DADOS'!$B$2:$E$16867,3,FALSE()),"-")</f>
        <v>Aplicação e lixamento de massa látex em teto, duas demãos. af_06/2014</v>
      </c>
      <c r="AA111" s="107" t="str">
        <f aca="false">IFERROR(VLOOKUP($X111,'BASE DADOS'!$B$2:$E$16867,4,FALSE()),"-")</f>
        <v>m2</v>
      </c>
      <c r="AB111" s="120" t="s">
        <v>16992</v>
      </c>
      <c r="AC111" s="121" t="str">
        <f aca="false">IFERROR(VLOOKUP(AB111,'ETAPAS ORCAM'!$B$4:$C$58,2,FALSE()),"-")</f>
        <v>B15 – PINTURA INTERNA – TETO</v>
      </c>
      <c r="AMH111" s="85"/>
      <c r="AMI111" s="85"/>
      <c r="AMJ111" s="85"/>
    </row>
    <row r="112" s="84" customFormat="true" ht="17.9" hidden="true" customHeight="false" outlineLevel="1" collapsed="false">
      <c r="A112" s="69"/>
      <c r="B112" s="86"/>
      <c r="C112" s="105" t="str">
        <f aca="false">C111</f>
        <v>CBM-SE</v>
      </c>
      <c r="D112" s="106" t="str">
        <f aca="false">D111</f>
        <v>TÉRREO</v>
      </c>
      <c r="E112" s="106" t="str">
        <f aca="false">E111</f>
        <v>COPA</v>
      </c>
      <c r="F112" s="107" t="str">
        <f aca="false">F111</f>
        <v>TETO</v>
      </c>
      <c r="G112" s="108"/>
      <c r="H112" s="109"/>
      <c r="I112" s="110"/>
      <c r="J112" s="108"/>
      <c r="K112" s="109"/>
      <c r="L112" s="110"/>
      <c r="M112" s="108"/>
      <c r="N112" s="109"/>
      <c r="O112" s="110"/>
      <c r="P112" s="111"/>
      <c r="Q112" s="112"/>
      <c r="R112" s="113"/>
      <c r="S112" s="114"/>
      <c r="T112" s="115"/>
      <c r="U112" s="116"/>
      <c r="V112" s="117"/>
      <c r="W112" s="118" t="n">
        <f aca="false">W111</f>
        <v>16.77</v>
      </c>
      <c r="X112" s="119" t="n">
        <v>104639</v>
      </c>
      <c r="Y112" s="106" t="str">
        <f aca="false">IFERROR(VLOOKUP($X112,'BASE DADOS'!$B$2:$E$16867,2,FALSE()),"-")</f>
        <v>SINAPI</v>
      </c>
      <c r="Z112" s="106" t="str">
        <f aca="false">IFERROR(VLOOKUP($X112,'BASE DADOS'!$B$2:$E$16867,3,FALSE()),"-")</f>
        <v>Pintura látex acrílica econômica, aplicação manual em teto, duas demãos. Af_04/2023</v>
      </c>
      <c r="AA112" s="107" t="str">
        <f aca="false">IFERROR(VLOOKUP($X112,'BASE DADOS'!$B$2:$E$16867,4,FALSE()),"-")</f>
        <v>m2</v>
      </c>
      <c r="AB112" s="120" t="s">
        <v>16992</v>
      </c>
      <c r="AC112" s="121" t="str">
        <f aca="false">IFERROR(VLOOKUP(AB112,'ETAPAS ORCAM'!$B$4:$C$58,2,FALSE()),"-")</f>
        <v>B15 – PINTURA INTERNA – TETO</v>
      </c>
      <c r="AMH112" s="85"/>
      <c r="AMI112" s="85"/>
      <c r="AMJ112" s="85"/>
    </row>
    <row r="113" s="104" customFormat="true" ht="12.8" hidden="true" customHeight="false" outlineLevel="1" collapsed="false">
      <c r="A113" s="69"/>
      <c r="B113" s="86"/>
      <c r="C113" s="160" t="str">
        <f aca="false">C112</f>
        <v>CBM-SE</v>
      </c>
      <c r="D113" s="161" t="str">
        <f aca="false">D112</f>
        <v>TÉRREO</v>
      </c>
      <c r="E113" s="161" t="str">
        <f aca="false">E112</f>
        <v>COPA</v>
      </c>
      <c r="F113" s="162" t="s">
        <v>17004</v>
      </c>
      <c r="G113" s="163" t="n">
        <v>1</v>
      </c>
      <c r="H113" s="164"/>
      <c r="I113" s="165"/>
      <c r="J113" s="163"/>
      <c r="K113" s="164"/>
      <c r="L113" s="165"/>
      <c r="M113" s="163"/>
      <c r="N113" s="164"/>
      <c r="O113" s="165"/>
      <c r="P113" s="166"/>
      <c r="Q113" s="167"/>
      <c r="R113" s="168"/>
      <c r="S113" s="169" t="n">
        <f aca="false">IF(G113&lt;&gt;0,(G113+P113),(J113*M113)+P113)</f>
        <v>1</v>
      </c>
      <c r="T113" s="170" t="n">
        <f aca="false">IF(H113&lt;&gt;0,(H113+Q113),(K113*N113)+Q113)</f>
        <v>0</v>
      </c>
      <c r="U113" s="171" t="n">
        <f aca="false">IF(I113&lt;&gt;0,(I113+R113),(L113*O113)+R113)</f>
        <v>0</v>
      </c>
      <c r="V113" s="172" t="n">
        <f aca="false">SUM(S113:U113)</f>
        <v>1</v>
      </c>
      <c r="W113" s="173"/>
      <c r="X113" s="174"/>
      <c r="Y113" s="161"/>
      <c r="Z113" s="161"/>
      <c r="AA113" s="162"/>
      <c r="AB113" s="175"/>
      <c r="AC113" s="176"/>
      <c r="AMH113" s="85"/>
      <c r="AMI113" s="85"/>
      <c r="AMJ113" s="85"/>
    </row>
    <row r="114" s="84" customFormat="true" ht="42.5" hidden="true" customHeight="false" outlineLevel="1" collapsed="false">
      <c r="A114" s="69"/>
      <c r="B114" s="86"/>
      <c r="C114" s="105" t="str">
        <f aca="false">C113</f>
        <v>CBM-SE</v>
      </c>
      <c r="D114" s="106" t="str">
        <f aca="false">D113</f>
        <v>TÉRREO</v>
      </c>
      <c r="E114" s="106" t="str">
        <f aca="false">E113</f>
        <v>COPA</v>
      </c>
      <c r="F114" s="107" t="str">
        <f aca="false">F113</f>
        <v>ESQ. MADEIRA</v>
      </c>
      <c r="G114" s="108"/>
      <c r="H114" s="109"/>
      <c r="I114" s="110"/>
      <c r="J114" s="108"/>
      <c r="K114" s="109"/>
      <c r="L114" s="110"/>
      <c r="M114" s="108"/>
      <c r="N114" s="109"/>
      <c r="O114" s="110"/>
      <c r="P114" s="111"/>
      <c r="Q114" s="112"/>
      <c r="R114" s="113"/>
      <c r="S114" s="114"/>
      <c r="T114" s="115"/>
      <c r="U114" s="116"/>
      <c r="V114" s="117"/>
      <c r="W114" s="118" t="n">
        <v>1</v>
      </c>
      <c r="X114" s="119" t="n">
        <v>91316</v>
      </c>
      <c r="Y114" s="106" t="str">
        <f aca="false">IFERROR(VLOOKUP($X114,'BASE DADOS'!$B$2:$E$16867,2,FALSE()),"-")</f>
        <v>SINAPI</v>
      </c>
      <c r="Z114" s="106" t="str">
        <f aca="false">IFERROR(VLOOKUP($X114,'BASE DADOS'!$B$2:$E$16867,3,FALSE()),"-")</f>
        <v>Kit de porta de madeira para pintura, semi-oca (pesada ou superpesada), padrão popular, 80x210cm, espessura de 3,5cm, itens inclusos: dobradiças, montagem e instalação do batente, fechadura com execução do furo - fornecimento e instalação. af_12/2019</v>
      </c>
      <c r="AA114" s="107" t="str">
        <f aca="false">IFERROR(VLOOKUP($X114,'BASE DADOS'!$B$2:$E$16867,4,FALSE()),"-")</f>
        <v>un</v>
      </c>
      <c r="AB114" s="120" t="s">
        <v>16995</v>
      </c>
      <c r="AC114" s="121" t="str">
        <f aca="false">IFERROR(VLOOKUP(AB114,'ETAPAS ORCAM'!$B$4:$C$58,2,FALSE()),"-")</f>
        <v>B12 – ESQUADRIAS</v>
      </c>
      <c r="AMH114" s="85"/>
      <c r="AMI114" s="85"/>
      <c r="AMJ114" s="85"/>
    </row>
    <row r="115" s="84" customFormat="true" ht="26.1" hidden="true" customHeight="false" outlineLevel="1" collapsed="false">
      <c r="A115" s="69"/>
      <c r="B115" s="86"/>
      <c r="C115" s="105" t="str">
        <f aca="false">C114</f>
        <v>CBM-SE</v>
      </c>
      <c r="D115" s="106" t="str">
        <f aca="false">D114</f>
        <v>TÉRREO</v>
      </c>
      <c r="E115" s="106" t="str">
        <f aca="false">E114</f>
        <v>COPA</v>
      </c>
      <c r="F115" s="107" t="str">
        <f aca="false">F114</f>
        <v>ESQ. MADEIRA</v>
      </c>
      <c r="G115" s="108"/>
      <c r="H115" s="109"/>
      <c r="I115" s="110"/>
      <c r="J115" s="108"/>
      <c r="K115" s="109"/>
      <c r="L115" s="110"/>
      <c r="M115" s="108"/>
      <c r="N115" s="109"/>
      <c r="O115" s="110"/>
      <c r="P115" s="111"/>
      <c r="Q115" s="112"/>
      <c r="R115" s="113"/>
      <c r="S115" s="114"/>
      <c r="T115" s="115"/>
      <c r="U115" s="116"/>
      <c r="V115" s="117"/>
      <c r="W115" s="118" t="n">
        <f aca="false">(0.8*2.1)*3*W114</f>
        <v>5.04</v>
      </c>
      <c r="X115" s="119" t="n">
        <v>2309</v>
      </c>
      <c r="Y115" s="106" t="str">
        <f aca="false">IFERROR(VLOOKUP($X115,'BASE DADOS'!$B$2:$E$16867,2,FALSE()),"-")</f>
        <v>ORSE</v>
      </c>
      <c r="Z115" s="106" t="str">
        <f aca="false">IFERROR(VLOOKUP($X115,'BASE DADOS'!$B$2:$E$16867,3,FALSE()),"-")</f>
        <v>Pintura sobre superfícies de madeira com aplicação de 01 demão de fundo sintético nivelador, 01 demão de massa a óleo e 02 demãos de tinta esmalte</v>
      </c>
      <c r="AA115" s="107" t="str">
        <f aca="false">IFERROR(VLOOKUP($X115,'BASE DADOS'!$B$2:$E$16867,4,FALSE()),"-")</f>
        <v>m2</v>
      </c>
      <c r="AB115" s="120" t="s">
        <v>17005</v>
      </c>
      <c r="AC115" s="121" t="str">
        <f aca="false">IFERROR(VLOOKUP(AB115,'ETAPAS ORCAM'!$B$4:$C$58,2,FALSE()),"-")</f>
        <v>B16 – PINTURA – ESQ. MADEIRA</v>
      </c>
      <c r="AMH115" s="85"/>
      <c r="AMI115" s="85"/>
      <c r="AMJ115" s="85"/>
    </row>
    <row r="116" s="84" customFormat="true" ht="12.8" hidden="true" customHeight="false" outlineLevel="1" collapsed="false">
      <c r="A116" s="69"/>
      <c r="B116" s="86"/>
      <c r="C116" s="105" t="str">
        <f aca="false">C115</f>
        <v>CBM-SE</v>
      </c>
      <c r="D116" s="106" t="str">
        <f aca="false">D115</f>
        <v>TÉRREO</v>
      </c>
      <c r="E116" s="106" t="str">
        <f aca="false">E115</f>
        <v>COPA</v>
      </c>
      <c r="F116" s="107" t="str">
        <f aca="false">F115</f>
        <v>ESQ. MADEIRA</v>
      </c>
      <c r="G116" s="108"/>
      <c r="H116" s="109"/>
      <c r="I116" s="110"/>
      <c r="J116" s="108"/>
      <c r="K116" s="109"/>
      <c r="L116" s="110"/>
      <c r="M116" s="108"/>
      <c r="N116" s="109"/>
      <c r="O116" s="110"/>
      <c r="P116" s="111"/>
      <c r="Q116" s="112"/>
      <c r="R116" s="113"/>
      <c r="S116" s="114"/>
      <c r="T116" s="115"/>
      <c r="U116" s="116"/>
      <c r="V116" s="117"/>
      <c r="W116" s="118" t="n">
        <f aca="false">+0.85*2</f>
        <v>1.7</v>
      </c>
      <c r="X116" s="119" t="n">
        <v>2266</v>
      </c>
      <c r="Y116" s="106" t="str">
        <f aca="false">IFERROR(VLOOKUP($X116,'BASE DADOS'!$B$2:$E$16867,2,FALSE()),"-")</f>
        <v>ORSE</v>
      </c>
      <c r="Z116" s="106" t="str">
        <f aca="false">IFERROR(VLOOKUP($X116,'BASE DADOS'!$B$2:$E$16867,3,FALSE()),"-")</f>
        <v>Soleira em granito cinza andorinha, l = 15 cm, e = 2 cm</v>
      </c>
      <c r="AA116" s="107" t="str">
        <f aca="false">IFERROR(VLOOKUP($X116,'BASE DADOS'!$B$2:$E$16867,4,FALSE()),"-")</f>
        <v>m</v>
      </c>
      <c r="AB116" s="120" t="s">
        <v>16987</v>
      </c>
      <c r="AC116" s="121" t="str">
        <f aca="false">IFERROR(VLOOKUP(AB116,'ETAPAS ORCAM'!$B$4:$C$58,2,FALSE()),"-")</f>
        <v>B11 – PAVIMENTAÇÃO</v>
      </c>
      <c r="AMH116" s="85"/>
      <c r="AMI116" s="85"/>
      <c r="AMJ116" s="85"/>
    </row>
    <row r="117" s="104" customFormat="true" ht="12.8" hidden="true" customHeight="false" outlineLevel="1" collapsed="false">
      <c r="A117" s="69"/>
      <c r="B117" s="86"/>
      <c r="C117" s="160" t="str">
        <f aca="false">C112</f>
        <v>CBM-SE</v>
      </c>
      <c r="D117" s="161" t="str">
        <f aca="false">D112</f>
        <v>TÉRREO</v>
      </c>
      <c r="E117" s="161" t="str">
        <f aca="false">E112</f>
        <v>COPA</v>
      </c>
      <c r="F117" s="162" t="s">
        <v>16994</v>
      </c>
      <c r="G117" s="163"/>
      <c r="H117" s="164"/>
      <c r="I117" s="165"/>
      <c r="J117" s="163" t="n">
        <v>2</v>
      </c>
      <c r="K117" s="164" t="n">
        <v>2</v>
      </c>
      <c r="L117" s="165"/>
      <c r="M117" s="163" t="n">
        <v>1.45</v>
      </c>
      <c r="N117" s="164" t="n">
        <v>1.45</v>
      </c>
      <c r="O117" s="165"/>
      <c r="P117" s="166"/>
      <c r="Q117" s="167"/>
      <c r="R117" s="168"/>
      <c r="S117" s="169" t="n">
        <f aca="false">IF(G117&lt;&gt;0,(G117+P117),(J117*M117)+P117)</f>
        <v>2.9</v>
      </c>
      <c r="T117" s="170" t="n">
        <f aca="false">IF(H117&lt;&gt;0,(H117+Q117),(K117*N117)+Q117)</f>
        <v>2.9</v>
      </c>
      <c r="U117" s="171" t="n">
        <f aca="false">IF(I117&lt;&gt;0,(I117+R117),(L117*O117)+R117)</f>
        <v>0</v>
      </c>
      <c r="V117" s="172" t="n">
        <f aca="false">SUM(S117:U117)</f>
        <v>5.8</v>
      </c>
      <c r="W117" s="173"/>
      <c r="X117" s="174"/>
      <c r="Y117" s="161"/>
      <c r="Z117" s="161"/>
      <c r="AA117" s="162"/>
      <c r="AB117" s="175"/>
      <c r="AC117" s="176"/>
      <c r="AMH117" s="85"/>
      <c r="AMI117" s="85"/>
      <c r="AMJ117" s="85"/>
    </row>
    <row r="118" s="84" customFormat="true" ht="26.1" hidden="true" customHeight="false" outlineLevel="1" collapsed="false">
      <c r="A118" s="69"/>
      <c r="B118" s="86"/>
      <c r="C118" s="105" t="str">
        <f aca="false">C117</f>
        <v>CBM-SE</v>
      </c>
      <c r="D118" s="106" t="str">
        <f aca="false">D117</f>
        <v>TÉRREO</v>
      </c>
      <c r="E118" s="106" t="str">
        <f aca="false">E117</f>
        <v>COPA</v>
      </c>
      <c r="F118" s="107" t="str">
        <f aca="false">F117</f>
        <v>ESQ. ALUMÍNIO</v>
      </c>
      <c r="G118" s="108"/>
      <c r="H118" s="109"/>
      <c r="I118" s="110"/>
      <c r="J118" s="108"/>
      <c r="K118" s="109"/>
      <c r="L118" s="110"/>
      <c r="M118" s="108"/>
      <c r="N118" s="109"/>
      <c r="O118" s="110"/>
      <c r="P118" s="111"/>
      <c r="Q118" s="112"/>
      <c r="R118" s="113"/>
      <c r="S118" s="114"/>
      <c r="T118" s="115"/>
      <c r="U118" s="116"/>
      <c r="V118" s="117"/>
      <c r="W118" s="118" t="n">
        <v>5.8</v>
      </c>
      <c r="X118" s="119" t="n">
        <v>100674</v>
      </c>
      <c r="Y118" s="106" t="str">
        <f aca="false">IFERROR(VLOOKUP($X118,'BASE DADOS'!$B$2:$E$16867,2,FALSE()),"-")</f>
        <v>SINAPI</v>
      </c>
      <c r="Z118" s="106" t="str">
        <f aca="false">IFERROR(VLOOKUP($X118,'BASE DADOS'!$B$2:$E$16867,3,FALSE()),"-")</f>
        <v>Janela fixa de alumínio para vidro, com vidro, batente e ferragens. exclusive acabamento, alizar e contramarco. fornecimento e instalação. af_12/2019</v>
      </c>
      <c r="AA118" s="107" t="str">
        <f aca="false">IFERROR(VLOOKUP($X118,'BASE DADOS'!$B$2:$E$16867,4,FALSE()),"-")</f>
        <v>m2</v>
      </c>
      <c r="AB118" s="120" t="s">
        <v>16995</v>
      </c>
      <c r="AC118" s="121" t="str">
        <f aca="false">IFERROR(VLOOKUP(AB118,'ETAPAS ORCAM'!$B$4:$C$58,2,FALSE()),"-")</f>
        <v>B12 – ESQUADRIAS</v>
      </c>
      <c r="AMH118" s="85"/>
      <c r="AMI118" s="85"/>
      <c r="AMJ118" s="85"/>
    </row>
    <row r="119" s="84" customFormat="true" ht="17.9" hidden="true" customHeight="false" outlineLevel="1" collapsed="false">
      <c r="A119" s="69"/>
      <c r="B119" s="86"/>
      <c r="C119" s="105" t="str">
        <f aca="false">C118</f>
        <v>CBM-SE</v>
      </c>
      <c r="D119" s="106" t="str">
        <f aca="false">D118</f>
        <v>TÉRREO</v>
      </c>
      <c r="E119" s="106" t="str">
        <f aca="false">E118</f>
        <v>COPA</v>
      </c>
      <c r="F119" s="107" t="str">
        <f aca="false">F118</f>
        <v>ESQ. ALUMÍNIO</v>
      </c>
      <c r="G119" s="108"/>
      <c r="H119" s="109"/>
      <c r="I119" s="110"/>
      <c r="J119" s="108"/>
      <c r="K119" s="109"/>
      <c r="L119" s="110"/>
      <c r="M119" s="108"/>
      <c r="N119" s="109"/>
      <c r="O119" s="110"/>
      <c r="P119" s="111"/>
      <c r="Q119" s="112"/>
      <c r="R119" s="113"/>
      <c r="S119" s="114"/>
      <c r="T119" s="115"/>
      <c r="U119" s="116"/>
      <c r="V119" s="117"/>
      <c r="W119" s="118" t="n">
        <f aca="false">+W118*2</f>
        <v>11.6</v>
      </c>
      <c r="X119" s="119" t="n">
        <v>99821</v>
      </c>
      <c r="Y119" s="106" t="str">
        <f aca="false">IFERROR(VLOOKUP($X119,'BASE DADOS'!$B$2:$E$16867,2,FALSE()),"-")</f>
        <v>SINAPI</v>
      </c>
      <c r="Z119" s="106" t="str">
        <f aca="false">IFERROR(VLOOKUP($X119,'BASE DADOS'!$B$2:$E$16867,3,FALSE()),"-")</f>
        <v>Limpeza de janela de vidro com caixilho em aço/alumínio/pvc. af_04/2019</v>
      </c>
      <c r="AA119" s="107" t="str">
        <f aca="false">IFERROR(VLOOKUP($X119,'BASE DADOS'!$B$2:$E$16867,4,FALSE()),"-")</f>
        <v>m2</v>
      </c>
      <c r="AB119" s="120" t="s">
        <v>16988</v>
      </c>
      <c r="AC119" s="121" t="str">
        <f aca="false">IFERROR(VLOOKUP(AB119,'ETAPAS ORCAM'!$B$4:$C$58,2,FALSE()),"-")</f>
        <v>B39 – LIMPEZA FINAL</v>
      </c>
      <c r="AMH119" s="85"/>
      <c r="AMI119" s="85"/>
      <c r="AMJ119" s="85"/>
    </row>
    <row r="120" s="84" customFormat="true" ht="12.8" hidden="true" customHeight="false" outlineLevel="1" collapsed="false">
      <c r="A120" s="69"/>
      <c r="B120" s="86"/>
      <c r="C120" s="105" t="str">
        <f aca="false">C119</f>
        <v>CBM-SE</v>
      </c>
      <c r="D120" s="106" t="str">
        <f aca="false">D119</f>
        <v>TÉRREO</v>
      </c>
      <c r="E120" s="106" t="str">
        <f aca="false">E119</f>
        <v>COPA</v>
      </c>
      <c r="F120" s="107" t="str">
        <f aca="false">F119</f>
        <v>ESQ. ALUMÍNIO</v>
      </c>
      <c r="G120" s="108"/>
      <c r="H120" s="109"/>
      <c r="I120" s="110"/>
      <c r="J120" s="108"/>
      <c r="K120" s="109"/>
      <c r="L120" s="110"/>
      <c r="M120" s="108"/>
      <c r="N120" s="109"/>
      <c r="O120" s="110"/>
      <c r="P120" s="111"/>
      <c r="Q120" s="112"/>
      <c r="R120" s="113"/>
      <c r="S120" s="114"/>
      <c r="T120" s="115"/>
      <c r="U120" s="116"/>
      <c r="V120" s="117"/>
      <c r="W120" s="118" t="n">
        <f aca="false">+2.05*2</f>
        <v>4.1</v>
      </c>
      <c r="X120" s="119" t="n">
        <v>1989</v>
      </c>
      <c r="Y120" s="106" t="str">
        <f aca="false">IFERROR(VLOOKUP($X120,'BASE DADOS'!$B$2:$E$16867,2,FALSE()),"-")</f>
        <v>ORSE</v>
      </c>
      <c r="Z120" s="106" t="str">
        <f aca="false">IFERROR(VLOOKUP($X120,'BASE DADOS'!$B$2:$E$16867,3,FALSE()),"-")</f>
        <v>Peitoril granito cinza polido, c/ largura = 22 cm, esp = 2 cm</v>
      </c>
      <c r="AA120" s="107" t="str">
        <f aca="false">IFERROR(VLOOKUP($X120,'BASE DADOS'!$B$2:$E$16867,4,FALSE()),"-")</f>
        <v>m</v>
      </c>
      <c r="AB120" s="120" t="s">
        <v>16989</v>
      </c>
      <c r="AC120" s="121" t="str">
        <f aca="false">IFERROR(VLOOKUP(AB120,'ETAPAS ORCAM'!$B$4:$C$58,2,FALSE()),"-")</f>
        <v>B08 – REVESTIMENTO INTERNO – PAREDE</v>
      </c>
      <c r="AMH120" s="85"/>
      <c r="AMI120" s="85"/>
      <c r="AMJ120" s="85"/>
    </row>
    <row r="121" s="104" customFormat="true" ht="12.8" hidden="true" customHeight="false" outlineLevel="1" collapsed="false">
      <c r="A121" s="69"/>
      <c r="B121" s="86"/>
      <c r="C121" s="160" t="str">
        <f aca="false">C119</f>
        <v>CBM-SE</v>
      </c>
      <c r="D121" s="161" t="str">
        <f aca="false">D119</f>
        <v>TÉRREO</v>
      </c>
      <c r="E121" s="161" t="str">
        <f aca="false">E119</f>
        <v>COPA</v>
      </c>
      <c r="F121" s="162" t="s">
        <v>16994</v>
      </c>
      <c r="G121" s="163"/>
      <c r="H121" s="164"/>
      <c r="I121" s="165"/>
      <c r="J121" s="163" t="n">
        <v>0.8</v>
      </c>
      <c r="K121" s="164"/>
      <c r="L121" s="165"/>
      <c r="M121" s="163" t="n">
        <v>2.1</v>
      </c>
      <c r="N121" s="164"/>
      <c r="O121" s="165"/>
      <c r="P121" s="166"/>
      <c r="Q121" s="167"/>
      <c r="R121" s="168"/>
      <c r="S121" s="169" t="n">
        <f aca="false">IF(G121&lt;&gt;0,(G121+P121),(J121*M121)+P121)</f>
        <v>1.68</v>
      </c>
      <c r="T121" s="170" t="n">
        <f aca="false">IF(H121&lt;&gt;0,(H121+Q121),(K121*N121)+Q121)</f>
        <v>0</v>
      </c>
      <c r="U121" s="171" t="n">
        <f aca="false">IF(I121&lt;&gt;0,(I121+R121),(L121*O121)+R121)</f>
        <v>0</v>
      </c>
      <c r="V121" s="172" t="n">
        <f aca="false">SUM(S121:U121)</f>
        <v>1.68</v>
      </c>
      <c r="W121" s="173"/>
      <c r="X121" s="174"/>
      <c r="Y121" s="161"/>
      <c r="Z121" s="161"/>
      <c r="AA121" s="162"/>
      <c r="AB121" s="175"/>
      <c r="AC121" s="176"/>
      <c r="AMH121" s="85"/>
      <c r="AMI121" s="85"/>
      <c r="AMJ121" s="85"/>
    </row>
    <row r="122" s="84" customFormat="true" ht="26.1" hidden="true" customHeight="false" outlineLevel="1" collapsed="false">
      <c r="A122" s="69"/>
      <c r="B122" s="86"/>
      <c r="C122" s="105" t="str">
        <f aca="false">C119</f>
        <v>CBM-SE</v>
      </c>
      <c r="D122" s="106" t="str">
        <f aca="false">D119</f>
        <v>TÉRREO</v>
      </c>
      <c r="E122" s="106" t="str">
        <f aca="false">E119</f>
        <v>COPA</v>
      </c>
      <c r="F122" s="107" t="str">
        <f aca="false">F119</f>
        <v>ESQ. ALUMÍNIO</v>
      </c>
      <c r="G122" s="108"/>
      <c r="H122" s="109"/>
      <c r="I122" s="110"/>
      <c r="J122" s="108"/>
      <c r="K122" s="109"/>
      <c r="L122" s="110"/>
      <c r="M122" s="108"/>
      <c r="N122" s="109"/>
      <c r="O122" s="110"/>
      <c r="P122" s="111"/>
      <c r="Q122" s="112"/>
      <c r="R122" s="113"/>
      <c r="S122" s="114"/>
      <c r="T122" s="115"/>
      <c r="U122" s="116"/>
      <c r="V122" s="117"/>
      <c r="W122" s="118" t="n">
        <v>1.68</v>
      </c>
      <c r="X122" s="119" t="n">
        <v>91341</v>
      </c>
      <c r="Y122" s="106" t="str">
        <f aca="false">IFERROR(VLOOKUP($X122,'BASE DADOS'!$B$2:$E$16867,2,FALSE()),"-")</f>
        <v>SINAPI</v>
      </c>
      <c r="Z122" s="106" t="str">
        <f aca="false">IFERROR(VLOOKUP($X122,'BASE DADOS'!$B$2:$E$16867,3,FALSE()),"-")</f>
        <v>Porta em alumínio de abrir tipo veneziana com guarnição, fixação com parafusos - fornecimento e instalação. af_12/2019</v>
      </c>
      <c r="AA122" s="107" t="str">
        <f aca="false">IFERROR(VLOOKUP($X122,'BASE DADOS'!$B$2:$E$16867,4,FALSE()),"-")</f>
        <v>m2</v>
      </c>
      <c r="AB122" s="120" t="s">
        <v>16995</v>
      </c>
      <c r="AC122" s="121" t="str">
        <f aca="false">IFERROR(VLOOKUP(AB122,'ETAPAS ORCAM'!$B$4:$C$58,2,FALSE()),"-")</f>
        <v>B12 – ESQUADRIAS</v>
      </c>
      <c r="AMH122" s="85"/>
      <c r="AMI122" s="85"/>
      <c r="AMJ122" s="85"/>
    </row>
    <row r="123" s="84" customFormat="true" ht="17.9" hidden="true" customHeight="false" outlineLevel="1" collapsed="false">
      <c r="A123" s="69"/>
      <c r="B123" s="86"/>
      <c r="C123" s="105" t="str">
        <f aca="false">C121</f>
        <v>CBM-SE</v>
      </c>
      <c r="D123" s="106" t="str">
        <f aca="false">D121</f>
        <v>TÉRREO</v>
      </c>
      <c r="E123" s="106" t="str">
        <f aca="false">E121</f>
        <v>COPA</v>
      </c>
      <c r="F123" s="107" t="str">
        <f aca="false">F121</f>
        <v>ESQ. ALUMÍNIO</v>
      </c>
      <c r="G123" s="108"/>
      <c r="H123" s="109"/>
      <c r="I123" s="110"/>
      <c r="J123" s="108"/>
      <c r="K123" s="109"/>
      <c r="L123" s="110"/>
      <c r="M123" s="108"/>
      <c r="N123" s="109"/>
      <c r="O123" s="110"/>
      <c r="P123" s="111"/>
      <c r="Q123" s="112"/>
      <c r="R123" s="113"/>
      <c r="S123" s="114"/>
      <c r="T123" s="115"/>
      <c r="U123" s="116"/>
      <c r="V123" s="117"/>
      <c r="W123" s="118" t="n">
        <f aca="false">+W122*2</f>
        <v>3.36</v>
      </c>
      <c r="X123" s="119" t="n">
        <v>99825</v>
      </c>
      <c r="Y123" s="106" t="str">
        <f aca="false">IFERROR(VLOOKUP($X123,'BASE DADOS'!$B$2:$E$16867,2,FALSE()),"-")</f>
        <v>SINAPI</v>
      </c>
      <c r="Z123" s="106" t="str">
        <f aca="false">IFERROR(VLOOKUP($X123,'BASE DADOS'!$B$2:$E$16867,3,FALSE()),"-")</f>
        <v>Limpeza de porta de vidro com caixilho em aço/ alumínio/ pvc. af_04/2019</v>
      </c>
      <c r="AA123" s="107" t="str">
        <f aca="false">IFERROR(VLOOKUP($X123,'BASE DADOS'!$B$2:$E$16867,4,FALSE()),"-")</f>
        <v>m2</v>
      </c>
      <c r="AB123" s="120" t="s">
        <v>16988</v>
      </c>
      <c r="AC123" s="121" t="str">
        <f aca="false">IFERROR(VLOOKUP(AB123,'ETAPAS ORCAM'!$B$4:$C$58,2,FALSE()),"-")</f>
        <v>B39 – LIMPEZA FINAL</v>
      </c>
      <c r="AMH123" s="85"/>
      <c r="AMI123" s="85"/>
      <c r="AMJ123" s="85"/>
    </row>
    <row r="124" s="104" customFormat="true" ht="26.1" hidden="true" customHeight="false" outlineLevel="1" collapsed="false">
      <c r="A124" s="69"/>
      <c r="B124" s="86"/>
      <c r="C124" s="160" t="str">
        <f aca="false">C112</f>
        <v>CBM-SE</v>
      </c>
      <c r="D124" s="161" t="str">
        <f aca="false">D112</f>
        <v>TÉRREO</v>
      </c>
      <c r="E124" s="161" t="str">
        <f aca="false">E112</f>
        <v>COPA</v>
      </c>
      <c r="F124" s="162" t="s">
        <v>16951</v>
      </c>
      <c r="G124" s="163" t="n">
        <v>1</v>
      </c>
      <c r="H124" s="164"/>
      <c r="I124" s="165"/>
      <c r="J124" s="163"/>
      <c r="K124" s="164"/>
      <c r="L124" s="165"/>
      <c r="M124" s="163"/>
      <c r="N124" s="164"/>
      <c r="O124" s="165"/>
      <c r="P124" s="166"/>
      <c r="Q124" s="167"/>
      <c r="R124" s="168"/>
      <c r="S124" s="169" t="n">
        <f aca="false">IF(G124&lt;&gt;0,(G124+P124),(J124*M124)+P124)</f>
        <v>1</v>
      </c>
      <c r="T124" s="170" t="n">
        <f aca="false">IF(H124&lt;&gt;0,(H124+Q124),(K124*N124)+Q124)</f>
        <v>0</v>
      </c>
      <c r="U124" s="171" t="n">
        <f aca="false">IF(I124&lt;&gt;0,(I124+R124),(L124*O124)+R124)</f>
        <v>0</v>
      </c>
      <c r="V124" s="172" t="n">
        <f aca="false">SUM(S124:U124)</f>
        <v>1</v>
      </c>
      <c r="W124" s="173"/>
      <c r="X124" s="174"/>
      <c r="Y124" s="161"/>
      <c r="Z124" s="161"/>
      <c r="AA124" s="162"/>
      <c r="AB124" s="175"/>
      <c r="AC124" s="176"/>
      <c r="AMH124" s="85"/>
      <c r="AMI124" s="85"/>
      <c r="AMJ124" s="85"/>
    </row>
    <row r="125" s="84" customFormat="true" ht="34.3" hidden="true" customHeight="false" outlineLevel="1" collapsed="false">
      <c r="A125" s="69"/>
      <c r="B125" s="86"/>
      <c r="C125" s="105" t="str">
        <f aca="false">C124</f>
        <v>CBM-SE</v>
      </c>
      <c r="D125" s="106" t="str">
        <f aca="false">D124</f>
        <v>TÉRREO</v>
      </c>
      <c r="E125" s="106" t="str">
        <f aca="false">E124</f>
        <v>COPA</v>
      </c>
      <c r="F125" s="107" t="str">
        <f aca="false">F124</f>
        <v>BANCADAS, LOUÇAS E METAIS</v>
      </c>
      <c r="G125" s="108"/>
      <c r="H125" s="109"/>
      <c r="I125" s="110"/>
      <c r="J125" s="108"/>
      <c r="K125" s="109"/>
      <c r="L125" s="110"/>
      <c r="M125" s="108"/>
      <c r="N125" s="109"/>
      <c r="O125" s="110"/>
      <c r="P125" s="111"/>
      <c r="Q125" s="112"/>
      <c r="R125" s="113"/>
      <c r="S125" s="114"/>
      <c r="T125" s="115"/>
      <c r="U125" s="116"/>
      <c r="V125" s="117"/>
      <c r="W125" s="118" t="n">
        <v>1</v>
      </c>
      <c r="X125" s="119" t="n">
        <v>12268</v>
      </c>
      <c r="Y125" s="106" t="str">
        <f aca="false">IFERROR(VLOOKUP($X125,'BASE DADOS'!$B$2:$E$16867,2,FALSE()),"-")</f>
        <v>ORSE</v>
      </c>
      <c r="Z125" s="106" t="str">
        <f aca="false">IFERROR(VLOOKUP($X125,'BASE DADOS'!$B$2:$E$16867,3,FALSE()),"-")</f>
        <v>Pia de cozinha com bancada em granito cinza andorinha, e = 2cm, dim 2.20x0.60, com 01 cuba de aço inox, sifão cromado, válvula cromada, inclusive rodopia 10 cm, assentada.</v>
      </c>
      <c r="AA125" s="107" t="str">
        <f aca="false">IFERROR(VLOOKUP($X125,'BASE DADOS'!$B$2:$E$16867,4,FALSE()),"-")</f>
        <v>un</v>
      </c>
      <c r="AB125" s="120" t="s">
        <v>17006</v>
      </c>
      <c r="AC125" s="121" t="str">
        <f aca="false">IFERROR(VLOOKUP(AB125,'ETAPAS ORCAM'!$B$4:$C$58,2,FALSE()),"-")</f>
        <v>B24 – BANCADAS, LOUÇAS, METAIS SANITÁRIOS E DIVISÓRIAS DE GRANITO</v>
      </c>
      <c r="AMH125" s="85"/>
      <c r="AMI125" s="85"/>
      <c r="AMJ125" s="85"/>
    </row>
    <row r="126" s="84" customFormat="true" ht="17.9" hidden="true" customHeight="false" outlineLevel="1" collapsed="false">
      <c r="A126" s="69"/>
      <c r="B126" s="86"/>
      <c r="C126" s="105" t="str">
        <f aca="false">C125</f>
        <v>CBM-SE</v>
      </c>
      <c r="D126" s="106" t="str">
        <f aca="false">D125</f>
        <v>TÉRREO</v>
      </c>
      <c r="E126" s="106" t="str">
        <f aca="false">E125</f>
        <v>COPA</v>
      </c>
      <c r="F126" s="107" t="str">
        <f aca="false">F125</f>
        <v>BANCADAS, LOUÇAS E METAIS</v>
      </c>
      <c r="G126" s="108"/>
      <c r="H126" s="109"/>
      <c r="I126" s="110"/>
      <c r="J126" s="108"/>
      <c r="K126" s="109"/>
      <c r="L126" s="110"/>
      <c r="M126" s="108"/>
      <c r="N126" s="109"/>
      <c r="O126" s="110"/>
      <c r="P126" s="111"/>
      <c r="Q126" s="112"/>
      <c r="R126" s="113"/>
      <c r="S126" s="114"/>
      <c r="T126" s="115"/>
      <c r="U126" s="116"/>
      <c r="V126" s="117"/>
      <c r="W126" s="118" t="n">
        <v>1</v>
      </c>
      <c r="X126" s="119" t="n">
        <v>3696</v>
      </c>
      <c r="Y126" s="106" t="str">
        <f aca="false">IFERROR(VLOOKUP($X126,'BASE DADOS'!$B$2:$E$16867,2,FALSE()),"-")</f>
        <v>ORSE</v>
      </c>
      <c r="Z126" s="106" t="str">
        <f aca="false">IFERROR(VLOOKUP($X126,'BASE DADOS'!$B$2:$E$16867,3,FALSE()),"-")</f>
        <v>Torneira cromada para pia de cozinha, de mesa, com articulador, 1/2", ref. 1167, da Deca ou similar</v>
      </c>
      <c r="AA126" s="107" t="str">
        <f aca="false">IFERROR(VLOOKUP($X126,'BASE DADOS'!$B$2:$E$16867,4,FALSE()),"-")</f>
        <v>un</v>
      </c>
      <c r="AB126" s="120" t="s">
        <v>17006</v>
      </c>
      <c r="AC126" s="121" t="str">
        <f aca="false">IFERROR(VLOOKUP(AB126,'ETAPAS ORCAM'!$B$4:$C$58,2,FALSE()),"-")</f>
        <v>B24 – BANCADAS, LOUÇAS, METAIS SANITÁRIOS E DIVISÓRIAS DE GRANITO</v>
      </c>
      <c r="AMH126" s="85"/>
      <c r="AMI126" s="85"/>
      <c r="AMJ126" s="85"/>
    </row>
    <row r="127" s="84" customFormat="true" ht="34.3" hidden="true" customHeight="false" outlineLevel="1" collapsed="false">
      <c r="A127" s="69"/>
      <c r="B127" s="86"/>
      <c r="C127" s="105" t="str">
        <f aca="false">C126</f>
        <v>CBM-SE</v>
      </c>
      <c r="D127" s="106" t="str">
        <f aca="false">D126</f>
        <v>TÉRREO</v>
      </c>
      <c r="E127" s="106" t="str">
        <f aca="false">E126</f>
        <v>COPA</v>
      </c>
      <c r="F127" s="107" t="str">
        <f aca="false">F126</f>
        <v>BANCADAS, LOUÇAS E METAIS</v>
      </c>
      <c r="G127" s="108"/>
      <c r="H127" s="109"/>
      <c r="I127" s="110"/>
      <c r="J127" s="108"/>
      <c r="K127" s="109"/>
      <c r="L127" s="110"/>
      <c r="M127" s="108"/>
      <c r="N127" s="109"/>
      <c r="O127" s="110"/>
      <c r="P127" s="111"/>
      <c r="Q127" s="112"/>
      <c r="R127" s="113"/>
      <c r="S127" s="114"/>
      <c r="T127" s="115"/>
      <c r="U127" s="116"/>
      <c r="V127" s="117"/>
      <c r="W127" s="118" t="n">
        <v>1</v>
      </c>
      <c r="X127" s="119" t="n">
        <v>86922</v>
      </c>
      <c r="Y127" s="106" t="str">
        <f aca="false">IFERROR(VLOOKUP($X127,'BASE DADOS'!$B$2:$E$16867,2,FALSE()),"-")</f>
        <v>SINAPI</v>
      </c>
      <c r="Z127" s="106" t="str">
        <f aca="false">IFERROR(VLOOKUP($X127,'BASE DADOS'!$B$2:$E$16867,3,FALSE()),"-")</f>
        <v>Tanque de louça branca suspenso, 18l ou equivalente, incluso sifão tipo garrafa em metal cromado, válvula metálica e torneira de metal cromado padrão médio - fornecimento e instalação. af_01/2020</v>
      </c>
      <c r="AA127" s="107" t="str">
        <f aca="false">IFERROR(VLOOKUP($X127,'BASE DADOS'!$B$2:$E$16867,4,FALSE()),"-")</f>
        <v>un</v>
      </c>
      <c r="AB127" s="120" t="s">
        <v>17006</v>
      </c>
      <c r="AC127" s="121" t="str">
        <f aca="false">IFERROR(VLOOKUP(AB127,'ETAPAS ORCAM'!$B$4:$C$58,2,FALSE()),"-")</f>
        <v>B24 – BANCADAS, LOUÇAS, METAIS SANITÁRIOS E DIVISÓRIAS DE GRANITO</v>
      </c>
      <c r="AMH127" s="85"/>
      <c r="AMI127" s="85"/>
      <c r="AMJ127" s="85"/>
    </row>
    <row r="128" s="84" customFormat="true" ht="17.9" hidden="true" customHeight="false" outlineLevel="1" collapsed="false">
      <c r="A128" s="69"/>
      <c r="B128" s="86"/>
      <c r="C128" s="105" t="str">
        <f aca="false">C127</f>
        <v>CBM-SE</v>
      </c>
      <c r="D128" s="106" t="str">
        <f aca="false">D127</f>
        <v>TÉRREO</v>
      </c>
      <c r="E128" s="106" t="str">
        <f aca="false">E127</f>
        <v>COPA</v>
      </c>
      <c r="F128" s="107" t="str">
        <f aca="false">F127</f>
        <v>BANCADAS, LOUÇAS E METAIS</v>
      </c>
      <c r="G128" s="108"/>
      <c r="H128" s="109"/>
      <c r="I128" s="110"/>
      <c r="J128" s="108"/>
      <c r="K128" s="109"/>
      <c r="L128" s="110"/>
      <c r="M128" s="108"/>
      <c r="N128" s="109"/>
      <c r="O128" s="110"/>
      <c r="P128" s="111"/>
      <c r="Q128" s="112"/>
      <c r="R128" s="113"/>
      <c r="S128" s="114"/>
      <c r="T128" s="115"/>
      <c r="U128" s="116"/>
      <c r="V128" s="117"/>
      <c r="W128" s="118" t="n">
        <v>1</v>
      </c>
      <c r="X128" s="119" t="n">
        <v>8436</v>
      </c>
      <c r="Y128" s="106" t="str">
        <f aca="false">IFERROR(VLOOKUP($X128,'BASE DADOS'!$B$2:$E$16867,2,FALSE()),"-")</f>
        <v>ORSE</v>
      </c>
      <c r="Z128" s="106" t="str">
        <f aca="false">IFERROR(VLOOKUP($X128,'BASE DADOS'!$B$2:$E$16867,3,FALSE()),"-")</f>
        <v>Acabamento para registro 1/2", 3/4" e 1" (PQ), ref. 4900 - C43, da Deca ou similar</v>
      </c>
      <c r="AA128" s="107" t="str">
        <f aca="false">IFERROR(VLOOKUP($X128,'BASE DADOS'!$B$2:$E$16867,4,FALSE()),"-")</f>
        <v>un</v>
      </c>
      <c r="AB128" s="120" t="s">
        <v>17006</v>
      </c>
      <c r="AC128" s="121" t="str">
        <f aca="false">IFERROR(VLOOKUP(AB128,'ETAPAS ORCAM'!$B$4:$C$58,2,FALSE()),"-")</f>
        <v>B24 – BANCADAS, LOUÇAS, METAIS SANITÁRIOS E DIVISÓRIAS DE GRANITO</v>
      </c>
      <c r="AMH128" s="85"/>
      <c r="AMI128" s="85"/>
      <c r="AMJ128" s="85"/>
    </row>
    <row r="129" s="84" customFormat="true" ht="12.8" hidden="true" customHeight="false" outlineLevel="1" collapsed="false">
      <c r="A129" s="69"/>
      <c r="B129" s="86"/>
      <c r="C129" s="122"/>
      <c r="D129" s="123"/>
      <c r="E129" s="123"/>
      <c r="F129" s="124"/>
      <c r="G129" s="125"/>
      <c r="H129" s="126"/>
      <c r="I129" s="127"/>
      <c r="J129" s="125"/>
      <c r="K129" s="126"/>
      <c r="L129" s="127"/>
      <c r="M129" s="125"/>
      <c r="N129" s="126"/>
      <c r="O129" s="127"/>
      <c r="P129" s="128"/>
      <c r="Q129" s="129"/>
      <c r="R129" s="130"/>
      <c r="S129" s="131"/>
      <c r="T129" s="132"/>
      <c r="U129" s="133"/>
      <c r="V129" s="134"/>
      <c r="W129" s="135"/>
      <c r="X129" s="136"/>
      <c r="Y129" s="123"/>
      <c r="Z129" s="123"/>
      <c r="AA129" s="124"/>
      <c r="AB129" s="137"/>
      <c r="AC129" s="138"/>
      <c r="AMH129" s="85"/>
      <c r="AMI129" s="85"/>
      <c r="AMJ129" s="85"/>
    </row>
    <row r="130" s="84" customFormat="true" ht="12.8" hidden="false" customHeight="false" outlineLevel="0" collapsed="false">
      <c r="A130" s="69"/>
      <c r="B130" s="86"/>
      <c r="C130" s="139"/>
      <c r="D130" s="139"/>
      <c r="E130" s="139"/>
      <c r="F130" s="139"/>
      <c r="G130" s="140"/>
      <c r="H130" s="140"/>
      <c r="I130" s="140"/>
      <c r="J130" s="140"/>
      <c r="K130" s="140"/>
      <c r="L130" s="140"/>
      <c r="M130" s="140"/>
      <c r="N130" s="140"/>
      <c r="O130" s="140"/>
      <c r="P130" s="141"/>
      <c r="Q130" s="141"/>
      <c r="R130" s="141"/>
      <c r="S130" s="142"/>
      <c r="T130" s="142"/>
      <c r="U130" s="142"/>
      <c r="V130" s="142"/>
      <c r="W130" s="143"/>
      <c r="X130" s="144"/>
      <c r="Y130" s="139"/>
      <c r="Z130" s="139"/>
      <c r="AA130" s="139"/>
      <c r="AB130" s="145"/>
      <c r="AC130" s="146"/>
      <c r="AMH130" s="85"/>
      <c r="AMI130" s="85"/>
      <c r="AMJ130" s="85"/>
    </row>
    <row r="131" s="84" customFormat="true" ht="12.8" hidden="false" customHeight="false" outlineLevel="0" collapsed="false">
      <c r="A131" s="69" t="s">
        <v>17090</v>
      </c>
      <c r="B131" s="70" t="n">
        <v>37045</v>
      </c>
      <c r="C131" s="361" t="s">
        <v>16962</v>
      </c>
      <c r="D131" s="362" t="s">
        <v>16985</v>
      </c>
      <c r="E131" s="362" t="s">
        <v>17096</v>
      </c>
      <c r="F131" s="363"/>
      <c r="G131" s="364"/>
      <c r="H131" s="365"/>
      <c r="I131" s="366"/>
      <c r="J131" s="364"/>
      <c r="K131" s="365"/>
      <c r="L131" s="366"/>
      <c r="M131" s="364"/>
      <c r="N131" s="365"/>
      <c r="O131" s="366"/>
      <c r="P131" s="364"/>
      <c r="Q131" s="365"/>
      <c r="R131" s="366"/>
      <c r="S131" s="367"/>
      <c r="T131" s="368"/>
      <c r="U131" s="369"/>
      <c r="V131" s="370"/>
      <c r="W131" s="371"/>
      <c r="X131" s="361"/>
      <c r="Y131" s="362"/>
      <c r="Z131" s="362"/>
      <c r="AA131" s="363"/>
      <c r="AB131" s="372"/>
      <c r="AC131" s="373"/>
      <c r="AMH131" s="85"/>
      <c r="AMI131" s="85"/>
      <c r="AMJ131" s="85"/>
    </row>
    <row r="132" s="104" customFormat="true" ht="12.8" hidden="true" customHeight="false" outlineLevel="1" collapsed="false">
      <c r="A132" s="69"/>
      <c r="B132" s="86"/>
      <c r="C132" s="250" t="str">
        <f aca="false">C131</f>
        <v>CBM-SE</v>
      </c>
      <c r="D132" s="251" t="str">
        <f aca="false">D131</f>
        <v>TÉRREO</v>
      </c>
      <c r="E132" s="251" t="str">
        <f aca="false">E131</f>
        <v>CASA DE GÁS</v>
      </c>
      <c r="F132" s="252" t="s">
        <v>16938</v>
      </c>
      <c r="G132" s="253" t="n">
        <v>0.9</v>
      </c>
      <c r="H132" s="254"/>
      <c r="I132" s="255"/>
      <c r="J132" s="253"/>
      <c r="K132" s="254"/>
      <c r="L132" s="255"/>
      <c r="M132" s="253"/>
      <c r="N132" s="254"/>
      <c r="O132" s="255"/>
      <c r="P132" s="256"/>
      <c r="Q132" s="257"/>
      <c r="R132" s="258"/>
      <c r="S132" s="259" t="n">
        <f aca="false">IF(G132&lt;&gt;0,(G132+P132),(J132*M132)+P132)</f>
        <v>0.9</v>
      </c>
      <c r="T132" s="260" t="n">
        <f aca="false">IF(H132&lt;&gt;0,(H132+Q132),(K132*N132)+Q132)</f>
        <v>0</v>
      </c>
      <c r="U132" s="261" t="n">
        <f aca="false">IF(I132&lt;&gt;0,(I132+R132),(L132*O132)+R132)</f>
        <v>0</v>
      </c>
      <c r="V132" s="262" t="n">
        <f aca="false">SUM(S132:U132)</f>
        <v>0.9</v>
      </c>
      <c r="W132" s="263"/>
      <c r="X132" s="264"/>
      <c r="Y132" s="251"/>
      <c r="Z132" s="251"/>
      <c r="AA132" s="252"/>
      <c r="AB132" s="265"/>
      <c r="AC132" s="266"/>
      <c r="AMH132" s="85"/>
      <c r="AMI132" s="85"/>
      <c r="AMJ132" s="85"/>
    </row>
    <row r="133" s="84" customFormat="true" ht="12.8" hidden="true" customHeight="false" outlineLevel="1" collapsed="false">
      <c r="A133" s="69"/>
      <c r="B133" s="86"/>
      <c r="C133" s="105" t="str">
        <f aca="false">C132</f>
        <v>CBM-SE</v>
      </c>
      <c r="D133" s="106" t="str">
        <f aca="false">D132</f>
        <v>TÉRREO</v>
      </c>
      <c r="E133" s="106" t="str">
        <f aca="false">E132</f>
        <v>CASA DE GÁS</v>
      </c>
      <c r="F133" s="107" t="str">
        <f aca="false">F132</f>
        <v>PISO</v>
      </c>
      <c r="G133" s="108"/>
      <c r="H133" s="109"/>
      <c r="I133" s="110"/>
      <c r="J133" s="108"/>
      <c r="K133" s="109"/>
      <c r="L133" s="110"/>
      <c r="M133" s="108"/>
      <c r="N133" s="109"/>
      <c r="O133" s="110"/>
      <c r="P133" s="111"/>
      <c r="Q133" s="112"/>
      <c r="R133" s="113"/>
      <c r="S133" s="114"/>
      <c r="T133" s="115"/>
      <c r="U133" s="116"/>
      <c r="V133" s="117"/>
      <c r="W133" s="118" t="n">
        <f aca="false">V132</f>
        <v>0.9</v>
      </c>
      <c r="X133" s="119" t="n">
        <v>99811</v>
      </c>
      <c r="Y133" s="106" t="str">
        <f aca="false">IFERROR(VLOOKUP($X133,'BASE DADOS'!$B$2:$E$16867,2,FALSE()),"-")</f>
        <v>SINAPI</v>
      </c>
      <c r="Z133" s="106" t="str">
        <f aca="false">IFERROR(VLOOKUP($X133,'BASE DADOS'!$B$2:$E$16867,3,FALSE()),"-")</f>
        <v>Limpeza de contrapiso com vassoura a seco. af_04/2019</v>
      </c>
      <c r="AA133" s="107" t="str">
        <f aca="false">IFERROR(VLOOKUP($X133,'BASE DADOS'!$B$2:$E$16867,4,FALSE()),"-")</f>
        <v>m2</v>
      </c>
      <c r="AB133" s="120" t="s">
        <v>16987</v>
      </c>
      <c r="AC133" s="121" t="str">
        <f aca="false">IFERROR(VLOOKUP(AB133,'ETAPAS ORCAM'!$B$4:$C$58,2,FALSE()),"-")</f>
        <v>B11 – PAVIMENTAÇÃO</v>
      </c>
      <c r="AMH133" s="85"/>
      <c r="AMI133" s="85"/>
      <c r="AMJ133" s="85"/>
    </row>
    <row r="134" s="84" customFormat="true" ht="12.8" hidden="true" customHeight="false" outlineLevel="1" collapsed="false">
      <c r="A134" s="69"/>
      <c r="B134" s="86"/>
      <c r="C134" s="105" t="str">
        <f aca="false">C133</f>
        <v>CBM-SE</v>
      </c>
      <c r="D134" s="106" t="str">
        <f aca="false">D133</f>
        <v>TÉRREO</v>
      </c>
      <c r="E134" s="106" t="str">
        <f aca="false">E133</f>
        <v>CASA DE GÁS</v>
      </c>
      <c r="F134" s="107" t="str">
        <f aca="false">F133</f>
        <v>PISO</v>
      </c>
      <c r="G134" s="108"/>
      <c r="H134" s="109"/>
      <c r="I134" s="110"/>
      <c r="J134" s="108"/>
      <c r="K134" s="109"/>
      <c r="L134" s="110"/>
      <c r="M134" s="108"/>
      <c r="N134" s="109"/>
      <c r="O134" s="110"/>
      <c r="P134" s="111"/>
      <c r="Q134" s="112"/>
      <c r="R134" s="113"/>
      <c r="S134" s="114"/>
      <c r="T134" s="115"/>
      <c r="U134" s="116"/>
      <c r="V134" s="117"/>
      <c r="W134" s="118" t="n">
        <f aca="false">W133</f>
        <v>0.9</v>
      </c>
      <c r="X134" s="119" t="n">
        <v>4920</v>
      </c>
      <c r="Y134" s="106" t="str">
        <f aca="false">IFERROR(VLOOKUP($X134,'BASE DADOS'!$B$2:$E$16867,2,FALSE()),"-")</f>
        <v>ORSE</v>
      </c>
      <c r="Z134" s="106" t="str">
        <f aca="false">IFERROR(VLOOKUP($X134,'BASE DADOS'!$B$2:$E$16867,3,FALSE()),"-")</f>
        <v>Ponte de aderência com adesivo base acrílica</v>
      </c>
      <c r="AA134" s="107" t="str">
        <f aca="false">IFERROR(VLOOKUP($X134,'BASE DADOS'!$B$2:$E$16867,4,FALSE()),"-")</f>
        <v>m²</v>
      </c>
      <c r="AB134" s="120" t="s">
        <v>16987</v>
      </c>
      <c r="AC134" s="121" t="str">
        <f aca="false">IFERROR(VLOOKUP(AB134,'ETAPAS ORCAM'!$B$4:$C$58,2,FALSE()),"-")</f>
        <v>B11 – PAVIMENTAÇÃO</v>
      </c>
      <c r="AMH134" s="85"/>
      <c r="AMI134" s="85"/>
      <c r="AMJ134" s="85"/>
    </row>
    <row r="135" s="84" customFormat="true" ht="26.1" hidden="true" customHeight="false" outlineLevel="1" collapsed="false">
      <c r="A135" s="69"/>
      <c r="B135" s="86"/>
      <c r="C135" s="105" t="str">
        <f aca="false">C134</f>
        <v>CBM-SE</v>
      </c>
      <c r="D135" s="106" t="str">
        <f aca="false">D134</f>
        <v>TÉRREO</v>
      </c>
      <c r="E135" s="106" t="str">
        <f aca="false">E134</f>
        <v>CASA DE GÁS</v>
      </c>
      <c r="F135" s="107" t="str">
        <f aca="false">F134</f>
        <v>PISO</v>
      </c>
      <c r="G135" s="108"/>
      <c r="H135" s="109"/>
      <c r="I135" s="110"/>
      <c r="J135" s="108"/>
      <c r="K135" s="109"/>
      <c r="L135" s="110"/>
      <c r="M135" s="108"/>
      <c r="N135" s="109"/>
      <c r="O135" s="110"/>
      <c r="P135" s="111"/>
      <c r="Q135" s="112"/>
      <c r="R135" s="113"/>
      <c r="S135" s="114"/>
      <c r="T135" s="115"/>
      <c r="U135" s="116"/>
      <c r="V135" s="117"/>
      <c r="W135" s="118" t="n">
        <f aca="false">W134</f>
        <v>0.9</v>
      </c>
      <c r="X135" s="119" t="n">
        <v>98680</v>
      </c>
      <c r="Y135" s="106" t="str">
        <f aca="false">IFERROR(VLOOKUP($X135,'BASE DADOS'!$B$2:$E$16867,2,FALSE()),"-")</f>
        <v>SINAPI</v>
      </c>
      <c r="Z135" s="106" t="str">
        <f aca="false">IFERROR(VLOOKUP($X135,'BASE DADOS'!$B$2:$E$16867,3,FALSE()),"-")</f>
        <v>Piso cimentado, traço 1:3 (cimento e areia), acabamento liso, espessura 3,0 cm, preparo mecânico da argamassa. af_09/2020</v>
      </c>
      <c r="AA135" s="107" t="str">
        <f aca="false">IFERROR(VLOOKUP($X135,'BASE DADOS'!$B$2:$E$16867,4,FALSE()),"-")</f>
        <v>m2</v>
      </c>
      <c r="AB135" s="120" t="s">
        <v>16987</v>
      </c>
      <c r="AC135" s="121" t="str">
        <f aca="false">IFERROR(VLOOKUP(AB135,'ETAPAS ORCAM'!$B$4:$C$58,2,FALSE()),"-")</f>
        <v>B11 – PAVIMENTAÇÃO</v>
      </c>
      <c r="AMH135" s="85"/>
      <c r="AMI135" s="85"/>
      <c r="AMJ135" s="85"/>
    </row>
    <row r="136" s="84" customFormat="true" ht="17.9" hidden="true" customHeight="false" outlineLevel="1" collapsed="false">
      <c r="A136" s="69"/>
      <c r="B136" s="86"/>
      <c r="C136" s="105" t="str">
        <f aca="false">C135</f>
        <v>CBM-SE</v>
      </c>
      <c r="D136" s="106" t="str">
        <f aca="false">D135</f>
        <v>TÉRREO</v>
      </c>
      <c r="E136" s="106" t="str">
        <f aca="false">E135</f>
        <v>CASA DE GÁS</v>
      </c>
      <c r="F136" s="107" t="str">
        <f aca="false">F135</f>
        <v>PISO</v>
      </c>
      <c r="G136" s="108"/>
      <c r="H136" s="109"/>
      <c r="I136" s="110"/>
      <c r="J136" s="108"/>
      <c r="K136" s="109"/>
      <c r="L136" s="110"/>
      <c r="M136" s="108"/>
      <c r="N136" s="109"/>
      <c r="O136" s="110"/>
      <c r="P136" s="111"/>
      <c r="Q136" s="112"/>
      <c r="R136" s="113"/>
      <c r="S136" s="114"/>
      <c r="T136" s="115"/>
      <c r="U136" s="116"/>
      <c r="V136" s="117"/>
      <c r="W136" s="118" t="n">
        <f aca="false">W135</f>
        <v>0.9</v>
      </c>
      <c r="X136" s="119" t="n">
        <v>102488</v>
      </c>
      <c r="Y136" s="106" t="str">
        <f aca="false">IFERROR(VLOOKUP($X136,'BASE DADOS'!$B$2:$E$16867,2,FALSE()),"-")</f>
        <v>SINAPI</v>
      </c>
      <c r="Z136" s="106" t="str">
        <f aca="false">IFERROR(VLOOKUP($X136,'BASE DADOS'!$B$2:$E$16867,3,FALSE()),"-")</f>
        <v>Preparo do piso cimentado para pintura - lixamento e limpeza. af_05/2021</v>
      </c>
      <c r="AA136" s="107" t="str">
        <f aca="false">IFERROR(VLOOKUP($X136,'BASE DADOS'!$B$2:$E$16867,4,FALSE()),"-")</f>
        <v>m2</v>
      </c>
      <c r="AB136" s="120" t="s">
        <v>17000</v>
      </c>
      <c r="AC136" s="121" t="str">
        <f aca="false">IFERROR(VLOOKUP(AB136,'ETAPAS ORCAM'!$B$4:$C$58,2,FALSE()),"-")</f>
        <v>B13 – PINTURA INTERNA – PISO</v>
      </c>
      <c r="AMH136" s="85"/>
      <c r="AMI136" s="85"/>
      <c r="AMJ136" s="85"/>
    </row>
    <row r="137" s="84" customFormat="true" ht="17.9" hidden="true" customHeight="false" outlineLevel="1" collapsed="false">
      <c r="A137" s="69"/>
      <c r="B137" s="86"/>
      <c r="C137" s="105" t="str">
        <f aca="false">C136</f>
        <v>CBM-SE</v>
      </c>
      <c r="D137" s="106" t="str">
        <f aca="false">D136</f>
        <v>TÉRREO</v>
      </c>
      <c r="E137" s="106" t="str">
        <f aca="false">E136</f>
        <v>CASA DE GÁS</v>
      </c>
      <c r="F137" s="107" t="str">
        <f aca="false">F136</f>
        <v>PISO</v>
      </c>
      <c r="G137" s="108"/>
      <c r="H137" s="109"/>
      <c r="I137" s="110"/>
      <c r="J137" s="108"/>
      <c r="K137" s="109"/>
      <c r="L137" s="110"/>
      <c r="M137" s="108"/>
      <c r="N137" s="109"/>
      <c r="O137" s="110"/>
      <c r="P137" s="111"/>
      <c r="Q137" s="112"/>
      <c r="R137" s="113"/>
      <c r="S137" s="114"/>
      <c r="T137" s="115"/>
      <c r="U137" s="116"/>
      <c r="V137" s="117"/>
      <c r="W137" s="118" t="n">
        <f aca="false">W136</f>
        <v>0.9</v>
      </c>
      <c r="X137" s="119" t="n">
        <v>102491</v>
      </c>
      <c r="Y137" s="106" t="str">
        <f aca="false">IFERROR(VLOOKUP($X137,'BASE DADOS'!$B$2:$E$16867,2,FALSE()),"-")</f>
        <v>SINAPI</v>
      </c>
      <c r="Z137" s="106" t="str">
        <f aca="false">IFERROR(VLOOKUP($X137,'BASE DADOS'!$B$2:$E$16867,3,FALSE()),"-")</f>
        <v>Pintura de piso com tinta acrílica, aplicação manual, 2 demãos, incluso fundo preparador. af_05/2021</v>
      </c>
      <c r="AA137" s="107" t="str">
        <f aca="false">IFERROR(VLOOKUP($X137,'BASE DADOS'!$B$2:$E$16867,4,FALSE()),"-")</f>
        <v>m2</v>
      </c>
      <c r="AB137" s="120" t="s">
        <v>17000</v>
      </c>
      <c r="AC137" s="121" t="str">
        <f aca="false">IFERROR(VLOOKUP(AB137,'ETAPAS ORCAM'!$B$4:$C$58,2,FALSE()),"-")</f>
        <v>B13 – PINTURA INTERNA – PISO</v>
      </c>
      <c r="AMH137" s="85"/>
      <c r="AMI137" s="85"/>
      <c r="AMJ137" s="85"/>
    </row>
    <row r="138" s="104" customFormat="true" ht="12.8" hidden="true" customHeight="false" outlineLevel="1" collapsed="false">
      <c r="A138" s="69"/>
      <c r="B138" s="86"/>
      <c r="C138" s="87" t="str">
        <f aca="false">C137</f>
        <v>CBM-SE</v>
      </c>
      <c r="D138" s="88" t="str">
        <f aca="false">D137</f>
        <v>TÉRREO</v>
      </c>
      <c r="E138" s="88" t="str">
        <f aca="false">E137</f>
        <v>CASA DE GÁS</v>
      </c>
      <c r="F138" s="89" t="s">
        <v>16939</v>
      </c>
      <c r="G138" s="90"/>
      <c r="H138" s="91"/>
      <c r="I138" s="92"/>
      <c r="J138" s="90" t="n">
        <v>3.74</v>
      </c>
      <c r="K138" s="91"/>
      <c r="L138" s="92"/>
      <c r="M138" s="90" t="n">
        <v>3.14</v>
      </c>
      <c r="N138" s="91"/>
      <c r="O138" s="92"/>
      <c r="P138" s="93" t="n">
        <f aca="false">-(1*2)</f>
        <v>-2</v>
      </c>
      <c r="Q138" s="94"/>
      <c r="R138" s="95"/>
      <c r="S138" s="96" t="n">
        <f aca="false">IF(G138&lt;&gt;0,(G138+P138),(J138*M138)+P138)</f>
        <v>9.7436</v>
      </c>
      <c r="T138" s="97" t="n">
        <f aca="false">IF(H138&lt;&gt;0,(H138+Q138),(K138*N138)+Q138)</f>
        <v>0</v>
      </c>
      <c r="U138" s="98" t="n">
        <f aca="false">IF(I138&lt;&gt;0,(I138+R138),(L138*O138)+R138)</f>
        <v>0</v>
      </c>
      <c r="V138" s="99" t="n">
        <f aca="false">SUM(S138:U138)</f>
        <v>9.7436</v>
      </c>
      <c r="W138" s="100"/>
      <c r="X138" s="101"/>
      <c r="Y138" s="88"/>
      <c r="Z138" s="88"/>
      <c r="AA138" s="89"/>
      <c r="AB138" s="102"/>
      <c r="AC138" s="103"/>
      <c r="AMH138" s="85"/>
      <c r="AMI138" s="85"/>
      <c r="AMJ138" s="85"/>
    </row>
    <row r="139" s="84" customFormat="true" ht="26.1" hidden="true" customHeight="false" outlineLevel="1" collapsed="false">
      <c r="A139" s="69"/>
      <c r="B139" s="86"/>
      <c r="C139" s="105" t="str">
        <f aca="false">C138</f>
        <v>CBM-SE</v>
      </c>
      <c r="D139" s="106" t="str">
        <f aca="false">D138</f>
        <v>TÉRREO</v>
      </c>
      <c r="E139" s="106" t="str">
        <f aca="false">E138</f>
        <v>CASA DE GÁS</v>
      </c>
      <c r="F139" s="107" t="str">
        <f aca="false">F138</f>
        <v>PAREDE</v>
      </c>
      <c r="G139" s="108"/>
      <c r="H139" s="109"/>
      <c r="I139" s="110"/>
      <c r="J139" s="108"/>
      <c r="K139" s="109"/>
      <c r="L139" s="110"/>
      <c r="M139" s="108"/>
      <c r="N139" s="109"/>
      <c r="O139" s="110"/>
      <c r="P139" s="111"/>
      <c r="Q139" s="112"/>
      <c r="R139" s="113"/>
      <c r="S139" s="114"/>
      <c r="T139" s="115"/>
      <c r="U139" s="116"/>
      <c r="V139" s="117"/>
      <c r="W139" s="118" t="n">
        <f aca="false">V138</f>
        <v>9.7436</v>
      </c>
      <c r="X139" s="119" t="n">
        <v>87879</v>
      </c>
      <c r="Y139" s="106" t="str">
        <f aca="false">IFERROR(VLOOKUP($X139,'BASE DADOS'!$B$2:$E$16867,2,FALSE()),"-")</f>
        <v>SINAPI</v>
      </c>
      <c r="Z139" s="106" t="str">
        <f aca="false">IFERROR(VLOOKUP($X139,'BASE DADOS'!$B$2:$E$16867,3,FALSE()),"-")</f>
        <v>Chapisco aplicado em alvenarias e estruturas de concreto internas, com colher de pedreiro.   argamassa traço 1:3 com preparo em betoneira 400l. af_10/2022</v>
      </c>
      <c r="AA139" s="107" t="str">
        <f aca="false">IFERROR(VLOOKUP($X139,'BASE DADOS'!$B$2:$E$16867,4,FALSE()),"-")</f>
        <v>m2</v>
      </c>
      <c r="AB139" s="120" t="s">
        <v>16989</v>
      </c>
      <c r="AC139" s="121" t="str">
        <f aca="false">IFERROR(VLOOKUP(AB139,'ETAPAS ORCAM'!$B$4:$C$58,2,FALSE()),"-")</f>
        <v>B08 – REVESTIMENTO INTERNO – PAREDE</v>
      </c>
      <c r="AMH139" s="85"/>
      <c r="AMI139" s="85"/>
      <c r="AMJ139" s="85"/>
    </row>
    <row r="140" s="84" customFormat="true" ht="34.3" hidden="true" customHeight="false" outlineLevel="1" collapsed="false">
      <c r="A140" s="69"/>
      <c r="B140" s="86"/>
      <c r="C140" s="105" t="str">
        <f aca="false">C139</f>
        <v>CBM-SE</v>
      </c>
      <c r="D140" s="106" t="str">
        <f aca="false">D139</f>
        <v>TÉRREO</v>
      </c>
      <c r="E140" s="106" t="str">
        <f aca="false">E139</f>
        <v>CASA DE GÁS</v>
      </c>
      <c r="F140" s="107" t="str">
        <f aca="false">F139</f>
        <v>PAREDE</v>
      </c>
      <c r="G140" s="108"/>
      <c r="H140" s="109"/>
      <c r="I140" s="110"/>
      <c r="J140" s="108"/>
      <c r="K140" s="109"/>
      <c r="L140" s="110"/>
      <c r="M140" s="108"/>
      <c r="N140" s="109"/>
      <c r="O140" s="110"/>
      <c r="P140" s="111"/>
      <c r="Q140" s="112"/>
      <c r="R140" s="113"/>
      <c r="S140" s="114"/>
      <c r="T140" s="115"/>
      <c r="U140" s="116"/>
      <c r="V140" s="117"/>
      <c r="W140" s="118" t="n">
        <f aca="false">W139</f>
        <v>9.7436</v>
      </c>
      <c r="X140" s="119" t="n">
        <v>87529</v>
      </c>
      <c r="Y140" s="106" t="str">
        <f aca="false">IFERROR(VLOOKUP($X140,'BASE DADOS'!$B$2:$E$16867,2,FALSE()),"-")</f>
        <v>SINAPI</v>
      </c>
      <c r="Z140" s="106" t="str">
        <f aca="false">IFERROR(VLOOKUP($X140,'BASE DADOS'!$B$2:$E$16867,3,FALSE()),"-")</f>
        <v>Massa única, para recebimento de pintura, em argamassa traço 1:2:8, preparo mecânico com betoneira 400l, aplicada manualmente em faces internas de paredes, espessura de 20mm, com execução de taliscas. af_06/2014</v>
      </c>
      <c r="AA140" s="107" t="str">
        <f aca="false">IFERROR(VLOOKUP($X140,'BASE DADOS'!$B$2:$E$16867,4,FALSE()),"-")</f>
        <v>m2</v>
      </c>
      <c r="AB140" s="120" t="s">
        <v>16989</v>
      </c>
      <c r="AC140" s="121" t="str">
        <f aca="false">IFERROR(VLOOKUP(AB140,'ETAPAS ORCAM'!$B$4:$C$58,2,FALSE()),"-")</f>
        <v>B08 – REVESTIMENTO INTERNO – PAREDE</v>
      </c>
      <c r="AMH140" s="85"/>
      <c r="AMI140" s="85"/>
      <c r="AMJ140" s="85"/>
    </row>
    <row r="141" s="84" customFormat="true" ht="17.9" hidden="true" customHeight="false" outlineLevel="1" collapsed="false">
      <c r="A141" s="69"/>
      <c r="B141" s="86"/>
      <c r="C141" s="105" t="str">
        <f aca="false">C140</f>
        <v>CBM-SE</v>
      </c>
      <c r="D141" s="106" t="str">
        <f aca="false">D140</f>
        <v>TÉRREO</v>
      </c>
      <c r="E141" s="106" t="str">
        <f aca="false">E140</f>
        <v>CASA DE GÁS</v>
      </c>
      <c r="F141" s="107" t="str">
        <f aca="false">F140</f>
        <v>PAREDE</v>
      </c>
      <c r="G141" s="108"/>
      <c r="H141" s="109"/>
      <c r="I141" s="110"/>
      <c r="J141" s="108"/>
      <c r="K141" s="109"/>
      <c r="L141" s="110"/>
      <c r="M141" s="108"/>
      <c r="N141" s="109"/>
      <c r="O141" s="110"/>
      <c r="P141" s="111"/>
      <c r="Q141" s="112"/>
      <c r="R141" s="113"/>
      <c r="S141" s="114"/>
      <c r="T141" s="115"/>
      <c r="U141" s="116"/>
      <c r="V141" s="117"/>
      <c r="W141" s="118" t="n">
        <f aca="false">W140</f>
        <v>9.7436</v>
      </c>
      <c r="X141" s="119" t="n">
        <v>88485</v>
      </c>
      <c r="Y141" s="106" t="str">
        <f aca="false">IFERROR(VLOOKUP($X141,'BASE DADOS'!$B$2:$E$16867,2,FALSE()),"-")</f>
        <v>SINAPI</v>
      </c>
      <c r="Z141" s="106" t="str">
        <f aca="false">IFERROR(VLOOKUP($X141,'BASE DADOS'!$B$2:$E$16867,3,FALSE()),"-")</f>
        <v>Aplicação de fundo selador acrílico em paredes, uma demão. af_06/2014</v>
      </c>
      <c r="AA141" s="107" t="str">
        <f aca="false">IFERROR(VLOOKUP($X141,'BASE DADOS'!$B$2:$E$16867,4,FALSE()),"-")</f>
        <v>m2</v>
      </c>
      <c r="AB141" s="120" t="s">
        <v>16990</v>
      </c>
      <c r="AC141" s="121" t="str">
        <f aca="false">IFERROR(VLOOKUP(AB141,'ETAPAS ORCAM'!$B$4:$C$58,2,FALSE()),"-")</f>
        <v>B14 – PINTURA INTERNA – PAREDE</v>
      </c>
      <c r="AMH141" s="85"/>
      <c r="AMI141" s="85"/>
      <c r="AMJ141" s="85"/>
    </row>
    <row r="142" s="84" customFormat="true" ht="17.9" hidden="true" customHeight="false" outlineLevel="1" collapsed="false">
      <c r="A142" s="69"/>
      <c r="B142" s="86"/>
      <c r="C142" s="105" t="str">
        <f aca="false">C141</f>
        <v>CBM-SE</v>
      </c>
      <c r="D142" s="106" t="str">
        <f aca="false">D141</f>
        <v>TÉRREO</v>
      </c>
      <c r="E142" s="106" t="str">
        <f aca="false">E141</f>
        <v>CASA DE GÁS</v>
      </c>
      <c r="F142" s="107" t="str">
        <f aca="false">F141</f>
        <v>PAREDE</v>
      </c>
      <c r="G142" s="108"/>
      <c r="H142" s="109"/>
      <c r="I142" s="110"/>
      <c r="J142" s="108"/>
      <c r="K142" s="109"/>
      <c r="L142" s="110"/>
      <c r="M142" s="108"/>
      <c r="N142" s="109"/>
      <c r="O142" s="110"/>
      <c r="P142" s="111"/>
      <c r="Q142" s="112"/>
      <c r="R142" s="113"/>
      <c r="S142" s="114"/>
      <c r="T142" s="115"/>
      <c r="U142" s="116"/>
      <c r="V142" s="117"/>
      <c r="W142" s="118" t="n">
        <f aca="false">W141</f>
        <v>9.7436</v>
      </c>
      <c r="X142" s="119" t="n">
        <v>95305</v>
      </c>
      <c r="Y142" s="106" t="str">
        <f aca="false">IFERROR(VLOOKUP($X142,'BASE DADOS'!$B$2:$E$16867,2,FALSE()),"-")</f>
        <v>SINAPI</v>
      </c>
      <c r="Z142" s="106" t="str">
        <f aca="false">IFERROR(VLOOKUP($X142,'BASE DADOS'!$B$2:$E$16867,3,FALSE()),"-")</f>
        <v>Textura acrílica, aplicação manual em parede, uma demão. af_09/2016</v>
      </c>
      <c r="AA142" s="107" t="str">
        <f aca="false">IFERROR(VLOOKUP($X142,'BASE DADOS'!$B$2:$E$16867,4,FALSE()),"-")</f>
        <v>m2</v>
      </c>
      <c r="AB142" s="120" t="s">
        <v>16990</v>
      </c>
      <c r="AC142" s="121" t="str">
        <f aca="false">IFERROR(VLOOKUP(AB142,'ETAPAS ORCAM'!$B$4:$C$58,2,FALSE()),"-")</f>
        <v>B14 – PINTURA INTERNA – PAREDE</v>
      </c>
      <c r="AMH142" s="85"/>
      <c r="AMI142" s="85"/>
      <c r="AMJ142" s="85"/>
    </row>
    <row r="143" s="84" customFormat="true" ht="17.9" hidden="true" customHeight="false" outlineLevel="1" collapsed="false">
      <c r="A143" s="69"/>
      <c r="B143" s="86"/>
      <c r="C143" s="105" t="str">
        <f aca="false">C142</f>
        <v>CBM-SE</v>
      </c>
      <c r="D143" s="106" t="str">
        <f aca="false">D142</f>
        <v>TÉRREO</v>
      </c>
      <c r="E143" s="106" t="str">
        <f aca="false">E142</f>
        <v>CASA DE GÁS</v>
      </c>
      <c r="F143" s="107" t="str">
        <f aca="false">F142</f>
        <v>PAREDE</v>
      </c>
      <c r="G143" s="108"/>
      <c r="H143" s="109"/>
      <c r="I143" s="110"/>
      <c r="J143" s="108"/>
      <c r="K143" s="109"/>
      <c r="L143" s="110"/>
      <c r="M143" s="108"/>
      <c r="N143" s="109"/>
      <c r="O143" s="110"/>
      <c r="P143" s="111"/>
      <c r="Q143" s="112"/>
      <c r="R143" s="113"/>
      <c r="S143" s="114"/>
      <c r="T143" s="115"/>
      <c r="U143" s="116"/>
      <c r="V143" s="117"/>
      <c r="W143" s="118" t="n">
        <f aca="false">W142</f>
        <v>9.7436</v>
      </c>
      <c r="X143" s="119" t="n">
        <v>104641</v>
      </c>
      <c r="Y143" s="106" t="str">
        <f aca="false">IFERROR(VLOOKUP($X143,'BASE DADOS'!$B$2:$E$16867,2,FALSE()),"-")</f>
        <v>SINAPI</v>
      </c>
      <c r="Z143" s="106" t="str">
        <f aca="false">IFERROR(VLOOKUP($X143,'BASE DADOS'!$B$2:$E$16867,3,FALSE()),"-")</f>
        <v>Pintura látex acrílica econômica, aplicação manual em paredes, duas demãos. Af_04/2023</v>
      </c>
      <c r="AA143" s="107" t="str">
        <f aca="false">IFERROR(VLOOKUP($X143,'BASE DADOS'!$B$2:$E$16867,4,FALSE()),"-")</f>
        <v>m2</v>
      </c>
      <c r="AB143" s="120" t="s">
        <v>16990</v>
      </c>
      <c r="AC143" s="121" t="str">
        <f aca="false">IFERROR(VLOOKUP(AB143,'ETAPAS ORCAM'!$B$4:$C$58,2,FALSE()),"-")</f>
        <v>B14 – PINTURA INTERNA – PAREDE</v>
      </c>
      <c r="AMH143" s="85"/>
      <c r="AMI143" s="85"/>
      <c r="AMJ143" s="85"/>
    </row>
    <row r="144" s="104" customFormat="true" ht="12.8" hidden="true" customHeight="false" outlineLevel="1" collapsed="false">
      <c r="A144" s="69"/>
      <c r="B144" s="86"/>
      <c r="C144" s="87" t="str">
        <f aca="false">C143</f>
        <v>CBM-SE</v>
      </c>
      <c r="D144" s="88" t="str">
        <f aca="false">D143</f>
        <v>TÉRREO</v>
      </c>
      <c r="E144" s="88" t="str">
        <f aca="false">E143</f>
        <v>CASA DE GÁS</v>
      </c>
      <c r="F144" s="89" t="s">
        <v>16940</v>
      </c>
      <c r="G144" s="90" t="n">
        <f aca="false">G132</f>
        <v>0.9</v>
      </c>
      <c r="H144" s="91" t="n">
        <v>0.9</v>
      </c>
      <c r="I144" s="92"/>
      <c r="J144" s="90"/>
      <c r="K144" s="91"/>
      <c r="L144" s="92"/>
      <c r="M144" s="90"/>
      <c r="N144" s="91"/>
      <c r="O144" s="92"/>
      <c r="P144" s="93"/>
      <c r="Q144" s="94"/>
      <c r="R144" s="95"/>
      <c r="S144" s="96" t="n">
        <f aca="false">IF(G144&lt;&gt;0,(G144+P144),(J144*M144)+P144)</f>
        <v>0.9</v>
      </c>
      <c r="T144" s="97" t="n">
        <f aca="false">IF(H144&lt;&gt;0,(H144+Q144),(K144*N144)+Q144)</f>
        <v>0.9</v>
      </c>
      <c r="U144" s="98" t="n">
        <f aca="false">IF(I144&lt;&gt;0,(I144+R144),(L144*O144)+R144)</f>
        <v>0</v>
      </c>
      <c r="V144" s="99" t="n">
        <f aca="false">SUM(S144:U144)</f>
        <v>1.8</v>
      </c>
      <c r="W144" s="100"/>
      <c r="X144" s="101"/>
      <c r="Y144" s="88"/>
      <c r="Z144" s="88"/>
      <c r="AA144" s="89"/>
      <c r="AB144" s="102"/>
      <c r="AC144" s="103"/>
      <c r="AMH144" s="85"/>
      <c r="AMI144" s="85"/>
      <c r="AMJ144" s="85"/>
    </row>
    <row r="145" s="84" customFormat="true" ht="17.9" hidden="true" customHeight="false" outlineLevel="1" collapsed="false">
      <c r="A145" s="69"/>
      <c r="B145" s="86"/>
      <c r="C145" s="105" t="str">
        <f aca="false">C144</f>
        <v>CBM-SE</v>
      </c>
      <c r="D145" s="106" t="str">
        <f aca="false">D144</f>
        <v>TÉRREO</v>
      </c>
      <c r="E145" s="106" t="str">
        <f aca="false">E144</f>
        <v>CASA DE GÁS</v>
      </c>
      <c r="F145" s="107" t="str">
        <f aca="false">F144</f>
        <v>TETO</v>
      </c>
      <c r="G145" s="108"/>
      <c r="H145" s="109"/>
      <c r="I145" s="110"/>
      <c r="J145" s="108"/>
      <c r="K145" s="109"/>
      <c r="L145" s="110"/>
      <c r="M145" s="108"/>
      <c r="N145" s="109"/>
      <c r="O145" s="110"/>
      <c r="P145" s="111"/>
      <c r="Q145" s="112"/>
      <c r="R145" s="113"/>
      <c r="S145" s="114"/>
      <c r="T145" s="115"/>
      <c r="U145" s="116"/>
      <c r="V145" s="117"/>
      <c r="W145" s="118" t="n">
        <f aca="false">V144</f>
        <v>1.8</v>
      </c>
      <c r="X145" s="119" t="n">
        <v>88484</v>
      </c>
      <c r="Y145" s="106" t="str">
        <f aca="false">IFERROR(VLOOKUP($X145,'BASE DADOS'!$B$2:$E$16867,2,FALSE()),"-")</f>
        <v>SINAPI</v>
      </c>
      <c r="Z145" s="106" t="str">
        <f aca="false">IFERROR(VLOOKUP($X145,'BASE DADOS'!$B$2:$E$16867,3,FALSE()),"-")</f>
        <v>Aplicação de fundo selador acrílico em teto, uma demão. af_06/2014</v>
      </c>
      <c r="AA145" s="107" t="str">
        <f aca="false">IFERROR(VLOOKUP($X145,'BASE DADOS'!$B$2:$E$16867,4,FALSE()),"-")</f>
        <v>m2</v>
      </c>
      <c r="AB145" s="120" t="s">
        <v>16992</v>
      </c>
      <c r="AC145" s="121" t="str">
        <f aca="false">IFERROR(VLOOKUP(AB145,'ETAPAS ORCAM'!$B$4:$C$58,2,FALSE()),"-")</f>
        <v>B15 – PINTURA INTERNA – TETO</v>
      </c>
      <c r="AMH145" s="85"/>
      <c r="AMI145" s="85"/>
      <c r="AMJ145" s="85"/>
    </row>
    <row r="146" s="84" customFormat="true" ht="17.9" hidden="true" customHeight="false" outlineLevel="1" collapsed="false">
      <c r="A146" s="69"/>
      <c r="B146" s="86"/>
      <c r="C146" s="105" t="str">
        <f aca="false">C145</f>
        <v>CBM-SE</v>
      </c>
      <c r="D146" s="106" t="str">
        <f aca="false">D145</f>
        <v>TÉRREO</v>
      </c>
      <c r="E146" s="106" t="str">
        <f aca="false">E145</f>
        <v>CASA DE GÁS</v>
      </c>
      <c r="F146" s="107" t="str">
        <f aca="false">F145</f>
        <v>TETO</v>
      </c>
      <c r="G146" s="108"/>
      <c r="H146" s="109"/>
      <c r="I146" s="110"/>
      <c r="J146" s="108"/>
      <c r="K146" s="109"/>
      <c r="L146" s="110"/>
      <c r="M146" s="108"/>
      <c r="N146" s="109"/>
      <c r="O146" s="110"/>
      <c r="P146" s="111"/>
      <c r="Q146" s="112"/>
      <c r="R146" s="113"/>
      <c r="S146" s="114"/>
      <c r="T146" s="115"/>
      <c r="U146" s="116"/>
      <c r="V146" s="117"/>
      <c r="W146" s="118" t="n">
        <f aca="false">W145</f>
        <v>1.8</v>
      </c>
      <c r="X146" s="119" t="n">
        <v>95306</v>
      </c>
      <c r="Y146" s="106" t="str">
        <f aca="false">IFERROR(VLOOKUP($X146,'BASE DADOS'!$B$2:$E$16867,2,FALSE()),"-")</f>
        <v>SINAPI</v>
      </c>
      <c r="Z146" s="106" t="str">
        <f aca="false">IFERROR(VLOOKUP($X146,'BASE DADOS'!$B$2:$E$16867,3,FALSE()),"-")</f>
        <v>Textura acrílica, aplicação manual em teto, uma demão. af_09/2016</v>
      </c>
      <c r="AA146" s="107" t="str">
        <f aca="false">IFERROR(VLOOKUP($X146,'BASE DADOS'!$B$2:$E$16867,4,FALSE()),"-")</f>
        <v>m2</v>
      </c>
      <c r="AB146" s="120" t="s">
        <v>16992</v>
      </c>
      <c r="AC146" s="121" t="str">
        <f aca="false">IFERROR(VLOOKUP(AB146,'ETAPAS ORCAM'!$B$4:$C$58,2,FALSE()),"-")</f>
        <v>B15 – PINTURA INTERNA – TETO</v>
      </c>
      <c r="AMH146" s="85"/>
      <c r="AMI146" s="85"/>
      <c r="AMJ146" s="85"/>
    </row>
    <row r="147" s="84" customFormat="true" ht="17.9" hidden="true" customHeight="false" outlineLevel="1" collapsed="false">
      <c r="A147" s="69"/>
      <c r="B147" s="86"/>
      <c r="C147" s="105" t="str">
        <f aca="false">C146</f>
        <v>CBM-SE</v>
      </c>
      <c r="D147" s="106" t="str">
        <f aca="false">D146</f>
        <v>TÉRREO</v>
      </c>
      <c r="E147" s="106" t="str">
        <f aca="false">E146</f>
        <v>CASA DE GÁS</v>
      </c>
      <c r="F147" s="107" t="str">
        <f aca="false">F146</f>
        <v>TETO</v>
      </c>
      <c r="G147" s="108"/>
      <c r="H147" s="109"/>
      <c r="I147" s="110"/>
      <c r="J147" s="108"/>
      <c r="K147" s="109"/>
      <c r="L147" s="110"/>
      <c r="M147" s="108"/>
      <c r="N147" s="109"/>
      <c r="O147" s="110"/>
      <c r="P147" s="111"/>
      <c r="Q147" s="112"/>
      <c r="R147" s="113"/>
      <c r="S147" s="114"/>
      <c r="T147" s="115"/>
      <c r="U147" s="116"/>
      <c r="V147" s="117"/>
      <c r="W147" s="118" t="n">
        <f aca="false">W146</f>
        <v>1.8</v>
      </c>
      <c r="X147" s="119" t="n">
        <v>104639</v>
      </c>
      <c r="Y147" s="106" t="str">
        <f aca="false">IFERROR(VLOOKUP($X147,'BASE DADOS'!$B$2:$E$16867,2,FALSE()),"-")</f>
        <v>SINAPI</v>
      </c>
      <c r="Z147" s="106" t="str">
        <f aca="false">IFERROR(VLOOKUP($X147,'BASE DADOS'!$B$2:$E$16867,3,FALSE()),"-")</f>
        <v>Pintura látex acrílica econômica, aplicação manual em teto, duas demãos. Af_04/2023</v>
      </c>
      <c r="AA147" s="107" t="str">
        <f aca="false">IFERROR(VLOOKUP($X147,'BASE DADOS'!$B$2:$E$16867,4,FALSE()),"-")</f>
        <v>m2</v>
      </c>
      <c r="AB147" s="120" t="s">
        <v>16992</v>
      </c>
      <c r="AC147" s="121" t="str">
        <f aca="false">IFERROR(VLOOKUP(AB147,'ETAPAS ORCAM'!$B$4:$C$58,2,FALSE()),"-")</f>
        <v>B15 – PINTURA INTERNA – TETO</v>
      </c>
      <c r="AMH147" s="85"/>
      <c r="AMI147" s="85"/>
      <c r="AMJ147" s="85"/>
    </row>
    <row r="148" s="104" customFormat="true" ht="12.8" hidden="true" customHeight="false" outlineLevel="1" collapsed="false">
      <c r="A148" s="69"/>
      <c r="B148" s="86"/>
      <c r="C148" s="87" t="str">
        <f aca="false">C147</f>
        <v>CBM-SE</v>
      </c>
      <c r="D148" s="88" t="str">
        <f aca="false">D147</f>
        <v>TÉRREO</v>
      </c>
      <c r="E148" s="88" t="str">
        <f aca="false">E147</f>
        <v>CASA DE GÁS</v>
      </c>
      <c r="F148" s="89" t="s">
        <v>16994</v>
      </c>
      <c r="G148" s="90"/>
      <c r="H148" s="91"/>
      <c r="I148" s="92"/>
      <c r="J148" s="90" t="n">
        <v>1.5</v>
      </c>
      <c r="K148" s="91"/>
      <c r="L148" s="92"/>
      <c r="M148" s="90" t="n">
        <v>0.6</v>
      </c>
      <c r="N148" s="91"/>
      <c r="O148" s="92"/>
      <c r="P148" s="93"/>
      <c r="Q148" s="94"/>
      <c r="R148" s="95"/>
      <c r="S148" s="96" t="n">
        <f aca="false">IF(G148&lt;&gt;0,(G148+P148),(J148*M148)+P148)</f>
        <v>0.9</v>
      </c>
      <c r="T148" s="97" t="n">
        <f aca="false">IF(H148&lt;&gt;0,(H148+Q148),(K148*N148)+Q148)</f>
        <v>0</v>
      </c>
      <c r="U148" s="98" t="n">
        <f aca="false">IF(I148&lt;&gt;0,(I148+R148),(L148*O148)+R148)</f>
        <v>0</v>
      </c>
      <c r="V148" s="99" t="n">
        <f aca="false">SUM(S148:U148)</f>
        <v>0.9</v>
      </c>
      <c r="W148" s="100"/>
      <c r="X148" s="101"/>
      <c r="Y148" s="88"/>
      <c r="Z148" s="88"/>
      <c r="AA148" s="89"/>
      <c r="AB148" s="102"/>
      <c r="AC148" s="103"/>
      <c r="AMH148" s="85"/>
      <c r="AMI148" s="85"/>
      <c r="AMJ148" s="85"/>
    </row>
    <row r="149" s="84" customFormat="true" ht="26.1" hidden="true" customHeight="false" outlineLevel="1" collapsed="false">
      <c r="A149" s="69"/>
      <c r="B149" s="86"/>
      <c r="C149" s="105" t="str">
        <f aca="false">C148</f>
        <v>CBM-SE</v>
      </c>
      <c r="D149" s="106" t="str">
        <f aca="false">D148</f>
        <v>TÉRREO</v>
      </c>
      <c r="E149" s="106" t="str">
        <f aca="false">E148</f>
        <v>CASA DE GÁS</v>
      </c>
      <c r="F149" s="107" t="str">
        <f aca="false">F148</f>
        <v>ESQ. ALUMÍNIO</v>
      </c>
      <c r="G149" s="108"/>
      <c r="H149" s="109"/>
      <c r="I149" s="110"/>
      <c r="J149" s="108"/>
      <c r="K149" s="109"/>
      <c r="L149" s="110"/>
      <c r="M149" s="108"/>
      <c r="N149" s="109"/>
      <c r="O149" s="110"/>
      <c r="P149" s="111"/>
      <c r="Q149" s="112"/>
      <c r="R149" s="113"/>
      <c r="S149" s="114"/>
      <c r="T149" s="115"/>
      <c r="U149" s="116"/>
      <c r="V149" s="117"/>
      <c r="W149" s="118" t="n">
        <v>0.9</v>
      </c>
      <c r="X149" s="119" t="n">
        <v>91341</v>
      </c>
      <c r="Y149" s="106" t="str">
        <f aca="false">IFERROR(VLOOKUP($X149,'BASE DADOS'!$B$2:$E$16867,2,FALSE()),"-")</f>
        <v>SINAPI</v>
      </c>
      <c r="Z149" s="106" t="str">
        <f aca="false">IFERROR(VLOOKUP($X149,'BASE DADOS'!$B$2:$E$16867,3,FALSE()),"-")</f>
        <v>Porta em alumínio de abrir tipo veneziana com guarnição, fixação com parafusos - fornecimento e instalação. af_12/2019</v>
      </c>
      <c r="AA149" s="107" t="str">
        <f aca="false">IFERROR(VLOOKUP($X149,'BASE DADOS'!$B$2:$E$16867,4,FALSE()),"-")</f>
        <v>m2</v>
      </c>
      <c r="AB149" s="120" t="s">
        <v>16995</v>
      </c>
      <c r="AC149" s="121" t="str">
        <f aca="false">IFERROR(VLOOKUP(AB149,'ETAPAS ORCAM'!$B$4:$C$58,2,FALSE()),"-")</f>
        <v>B12 – ESQUADRIAS</v>
      </c>
      <c r="AMH149" s="85"/>
      <c r="AMI149" s="85"/>
      <c r="AMJ149" s="85"/>
    </row>
    <row r="150" s="84" customFormat="true" ht="17.9" hidden="true" customHeight="false" outlineLevel="1" collapsed="false">
      <c r="A150" s="69"/>
      <c r="B150" s="86"/>
      <c r="C150" s="105" t="str">
        <f aca="false">C149</f>
        <v>CBM-SE</v>
      </c>
      <c r="D150" s="106" t="str">
        <f aca="false">D149</f>
        <v>TÉRREO</v>
      </c>
      <c r="E150" s="106" t="str">
        <f aca="false">E149</f>
        <v>CASA DE GÁS</v>
      </c>
      <c r="F150" s="107" t="str">
        <f aca="false">F149</f>
        <v>ESQ. ALUMÍNIO</v>
      </c>
      <c r="G150" s="108"/>
      <c r="H150" s="109"/>
      <c r="I150" s="110"/>
      <c r="J150" s="108"/>
      <c r="K150" s="109"/>
      <c r="L150" s="110"/>
      <c r="M150" s="108"/>
      <c r="N150" s="109"/>
      <c r="O150" s="110"/>
      <c r="P150" s="111"/>
      <c r="Q150" s="112"/>
      <c r="R150" s="113"/>
      <c r="S150" s="114"/>
      <c r="T150" s="115"/>
      <c r="U150" s="116"/>
      <c r="V150" s="117"/>
      <c r="W150" s="118" t="n">
        <f aca="false">+W149*2</f>
        <v>1.8</v>
      </c>
      <c r="X150" s="119" t="n">
        <v>99825</v>
      </c>
      <c r="Y150" s="106" t="str">
        <f aca="false">IFERROR(VLOOKUP($X150,'BASE DADOS'!$B$2:$E$16867,2,FALSE()),"-")</f>
        <v>SINAPI</v>
      </c>
      <c r="Z150" s="106" t="str">
        <f aca="false">IFERROR(VLOOKUP($X150,'BASE DADOS'!$B$2:$E$16867,3,FALSE()),"-")</f>
        <v>Limpeza de porta de vidro com caixilho em aço/ alumínio/ pvc. af_04/2019</v>
      </c>
      <c r="AA150" s="107" t="str">
        <f aca="false">IFERROR(VLOOKUP($X150,'BASE DADOS'!$B$2:$E$16867,4,FALSE()),"-")</f>
        <v>m2</v>
      </c>
      <c r="AB150" s="120" t="s">
        <v>16988</v>
      </c>
      <c r="AC150" s="121" t="str">
        <f aca="false">IFERROR(VLOOKUP(AB150,'ETAPAS ORCAM'!$B$4:$C$58,2,FALSE()),"-")</f>
        <v>B39 – LIMPEZA FINAL</v>
      </c>
      <c r="AMH150" s="85"/>
      <c r="AMI150" s="85"/>
      <c r="AMJ150" s="85"/>
    </row>
    <row r="151" s="84" customFormat="true" ht="12.8" hidden="true" customHeight="false" outlineLevel="1" collapsed="false">
      <c r="A151" s="69"/>
      <c r="B151" s="86"/>
      <c r="C151" s="122"/>
      <c r="D151" s="123"/>
      <c r="E151" s="123"/>
      <c r="F151" s="124"/>
      <c r="G151" s="125"/>
      <c r="H151" s="126"/>
      <c r="I151" s="127"/>
      <c r="J151" s="125"/>
      <c r="K151" s="126"/>
      <c r="L151" s="127"/>
      <c r="M151" s="125"/>
      <c r="N151" s="126"/>
      <c r="O151" s="127"/>
      <c r="P151" s="128"/>
      <c r="Q151" s="129"/>
      <c r="R151" s="130"/>
      <c r="S151" s="131"/>
      <c r="T151" s="132"/>
      <c r="U151" s="133"/>
      <c r="V151" s="134"/>
      <c r="W151" s="135"/>
      <c r="X151" s="136"/>
      <c r="Y151" s="123"/>
      <c r="Z151" s="123"/>
      <c r="AA151" s="124"/>
      <c r="AB151" s="137"/>
      <c r="AC151" s="138"/>
      <c r="AMH151" s="85"/>
      <c r="AMI151" s="85"/>
      <c r="AMJ151" s="85"/>
    </row>
    <row r="152" s="84" customFormat="true" ht="12.8" hidden="false" customHeight="false" outlineLevel="0" collapsed="false">
      <c r="A152" s="69"/>
      <c r="B152" s="86"/>
      <c r="C152" s="139"/>
      <c r="D152" s="139"/>
      <c r="E152" s="139"/>
      <c r="F152" s="139"/>
      <c r="G152" s="140"/>
      <c r="H152" s="140"/>
      <c r="I152" s="140"/>
      <c r="J152" s="140"/>
      <c r="K152" s="140"/>
      <c r="L152" s="140"/>
      <c r="M152" s="140"/>
      <c r="N152" s="140"/>
      <c r="O152" s="140"/>
      <c r="P152" s="141"/>
      <c r="Q152" s="141"/>
      <c r="R152" s="141"/>
      <c r="S152" s="142"/>
      <c r="T152" s="142"/>
      <c r="U152" s="142"/>
      <c r="V152" s="142"/>
      <c r="W152" s="143"/>
      <c r="X152" s="144"/>
      <c r="Y152" s="139"/>
      <c r="Z152" s="139"/>
      <c r="AA152" s="139"/>
      <c r="AB152" s="145"/>
      <c r="AC152" s="146"/>
      <c r="AMH152" s="85"/>
      <c r="AMI152" s="85"/>
      <c r="AMJ152" s="85"/>
    </row>
    <row r="153" s="84" customFormat="true" ht="17.9" hidden="false" customHeight="false" outlineLevel="0" collapsed="false">
      <c r="A153" s="69" t="s">
        <v>17090</v>
      </c>
      <c r="B153" s="70" t="n">
        <v>37289</v>
      </c>
      <c r="C153" s="147" t="s">
        <v>16962</v>
      </c>
      <c r="D153" s="148" t="s">
        <v>17062</v>
      </c>
      <c r="E153" s="148" t="s">
        <v>17097</v>
      </c>
      <c r="F153" s="149"/>
      <c r="G153" s="150"/>
      <c r="H153" s="151"/>
      <c r="I153" s="152"/>
      <c r="J153" s="150"/>
      <c r="K153" s="151"/>
      <c r="L153" s="152"/>
      <c r="M153" s="150"/>
      <c r="N153" s="151"/>
      <c r="O153" s="152"/>
      <c r="P153" s="150"/>
      <c r="Q153" s="151"/>
      <c r="R153" s="152"/>
      <c r="S153" s="153"/>
      <c r="T153" s="154"/>
      <c r="U153" s="155"/>
      <c r="V153" s="156"/>
      <c r="W153" s="157"/>
      <c r="X153" s="147"/>
      <c r="Y153" s="148"/>
      <c r="Z153" s="148"/>
      <c r="AA153" s="149"/>
      <c r="AB153" s="158"/>
      <c r="AC153" s="159"/>
      <c r="AMH153" s="85"/>
      <c r="AMI153" s="85"/>
      <c r="AMJ153" s="85"/>
    </row>
    <row r="154" s="104" customFormat="true" ht="17.9" hidden="true" customHeight="false" outlineLevel="1" collapsed="false">
      <c r="A154" s="69"/>
      <c r="B154" s="86"/>
      <c r="C154" s="160" t="str">
        <f aca="false">C153</f>
        <v>CBM-SE</v>
      </c>
      <c r="D154" s="161" t="str">
        <f aca="false">D153</f>
        <v>2º PAV.</v>
      </c>
      <c r="E154" s="161" t="str">
        <f aca="false">E153</f>
        <v>VESTIÁRIO MASC. A=16,56m2</v>
      </c>
      <c r="F154" s="162" t="s">
        <v>16938</v>
      </c>
      <c r="G154" s="163" t="n">
        <v>16.56</v>
      </c>
      <c r="H154" s="164"/>
      <c r="I154" s="165"/>
      <c r="J154" s="163"/>
      <c r="K154" s="164"/>
      <c r="L154" s="165"/>
      <c r="M154" s="163"/>
      <c r="N154" s="164"/>
      <c r="O154" s="165"/>
      <c r="P154" s="166"/>
      <c r="Q154" s="167"/>
      <c r="R154" s="168"/>
      <c r="S154" s="169" t="n">
        <f aca="false">IF(G154&lt;&gt;0,(G154+P154),(J154*M154)+P154)</f>
        <v>16.56</v>
      </c>
      <c r="T154" s="170" t="n">
        <f aca="false">IF(H154&lt;&gt;0,(H154+Q154),(K154*N154)+Q154)</f>
        <v>0</v>
      </c>
      <c r="U154" s="171" t="n">
        <f aca="false">IF(I154&lt;&gt;0,(I154+R154),(L154*O154)+R154)</f>
        <v>0</v>
      </c>
      <c r="V154" s="172" t="n">
        <f aca="false">SUM(S154:U154)</f>
        <v>16.56</v>
      </c>
      <c r="W154" s="173"/>
      <c r="X154" s="174"/>
      <c r="Y154" s="161"/>
      <c r="Z154" s="161"/>
      <c r="AA154" s="162"/>
      <c r="AB154" s="175"/>
      <c r="AC154" s="176"/>
      <c r="AMH154" s="85"/>
      <c r="AMI154" s="85"/>
      <c r="AMJ154" s="85"/>
    </row>
    <row r="155" s="84" customFormat="true" ht="17.9" hidden="true" customHeight="false" outlineLevel="1" collapsed="false">
      <c r="A155" s="69"/>
      <c r="B155" s="86"/>
      <c r="C155" s="105" t="str">
        <f aca="false">C154</f>
        <v>CBM-SE</v>
      </c>
      <c r="D155" s="106" t="str">
        <f aca="false">D154</f>
        <v>2º PAV.</v>
      </c>
      <c r="E155" s="106" t="str">
        <f aca="false">E154</f>
        <v>VESTIÁRIO MASC. A=16,56m2</v>
      </c>
      <c r="F155" s="107" t="str">
        <f aca="false">F154</f>
        <v>PISO</v>
      </c>
      <c r="G155" s="108"/>
      <c r="H155" s="109"/>
      <c r="I155" s="110"/>
      <c r="J155" s="108"/>
      <c r="K155" s="109"/>
      <c r="L155" s="110"/>
      <c r="M155" s="108"/>
      <c r="N155" s="109"/>
      <c r="O155" s="110"/>
      <c r="P155" s="111"/>
      <c r="Q155" s="112"/>
      <c r="R155" s="113"/>
      <c r="S155" s="114"/>
      <c r="T155" s="115"/>
      <c r="U155" s="116"/>
      <c r="V155" s="117"/>
      <c r="W155" s="118" t="n">
        <f aca="false">V154</f>
        <v>16.56</v>
      </c>
      <c r="X155" s="119" t="n">
        <v>99811</v>
      </c>
      <c r="Y155" s="106" t="str">
        <f aca="false">IFERROR(VLOOKUP($X155,'BASE DADOS'!$B$2:$E$16867,2,FALSE()),"-")</f>
        <v>SINAPI</v>
      </c>
      <c r="Z155" s="106" t="str">
        <f aca="false">IFERROR(VLOOKUP($X155,'BASE DADOS'!$B$2:$E$16867,3,FALSE()),"-")</f>
        <v>Limpeza de contrapiso com vassoura a seco. af_04/2019</v>
      </c>
      <c r="AA155" s="107" t="str">
        <f aca="false">IFERROR(VLOOKUP($X155,'BASE DADOS'!$B$2:$E$16867,4,FALSE()),"-")</f>
        <v>m2</v>
      </c>
      <c r="AB155" s="120" t="s">
        <v>16987</v>
      </c>
      <c r="AC155" s="121" t="str">
        <f aca="false">IFERROR(VLOOKUP(AB155,'ETAPAS ORCAM'!$B$4:$C$58,2,FALSE()),"-")</f>
        <v>B11 – PAVIMENTAÇÃO</v>
      </c>
      <c r="AMH155" s="85"/>
      <c r="AMI155" s="85"/>
      <c r="AMJ155" s="85"/>
    </row>
    <row r="156" s="84" customFormat="true" ht="17.9" hidden="true" customHeight="false" outlineLevel="1" collapsed="false">
      <c r="A156" s="69"/>
      <c r="B156" s="86"/>
      <c r="C156" s="105" t="str">
        <f aca="false">C155</f>
        <v>CBM-SE</v>
      </c>
      <c r="D156" s="106" t="str">
        <f aca="false">D155</f>
        <v>2º PAV.</v>
      </c>
      <c r="E156" s="106" t="str">
        <f aca="false">E155</f>
        <v>VESTIÁRIO MASC. A=16,56m2</v>
      </c>
      <c r="F156" s="107" t="str">
        <f aca="false">F155</f>
        <v>PISO</v>
      </c>
      <c r="G156" s="108"/>
      <c r="H156" s="109"/>
      <c r="I156" s="110"/>
      <c r="J156" s="108"/>
      <c r="K156" s="109"/>
      <c r="L156" s="110"/>
      <c r="M156" s="108"/>
      <c r="N156" s="109"/>
      <c r="O156" s="110"/>
      <c r="P156" s="111"/>
      <c r="Q156" s="112"/>
      <c r="R156" s="113"/>
      <c r="S156" s="114"/>
      <c r="T156" s="115"/>
      <c r="U156" s="116"/>
      <c r="V156" s="117"/>
      <c r="W156" s="118" t="n">
        <f aca="false">W155</f>
        <v>16.56</v>
      </c>
      <c r="X156" s="119" t="n">
        <v>4920</v>
      </c>
      <c r="Y156" s="106" t="str">
        <f aca="false">IFERROR(VLOOKUP($X156,'BASE DADOS'!$B$2:$E$16867,2,FALSE()),"-")</f>
        <v>ORSE</v>
      </c>
      <c r="Z156" s="106" t="str">
        <f aca="false">IFERROR(VLOOKUP($X156,'BASE DADOS'!$B$2:$E$16867,3,FALSE()),"-")</f>
        <v>Ponte de aderência com adesivo base acrílica</v>
      </c>
      <c r="AA156" s="107" t="str">
        <f aca="false">IFERROR(VLOOKUP($X156,'BASE DADOS'!$B$2:$E$16867,4,FALSE()),"-")</f>
        <v>m²</v>
      </c>
      <c r="AB156" s="120" t="s">
        <v>16987</v>
      </c>
      <c r="AC156" s="121" t="str">
        <f aca="false">IFERROR(VLOOKUP(AB156,'ETAPAS ORCAM'!$B$4:$C$58,2,FALSE()),"-")</f>
        <v>B11 – PAVIMENTAÇÃO</v>
      </c>
      <c r="AMH156" s="85"/>
      <c r="AMI156" s="85"/>
      <c r="AMJ156" s="85"/>
    </row>
    <row r="157" s="84" customFormat="true" ht="34.3" hidden="true" customHeight="false" outlineLevel="1" collapsed="false">
      <c r="A157" s="69"/>
      <c r="B157" s="86"/>
      <c r="C157" s="105" t="str">
        <f aca="false">C156</f>
        <v>CBM-SE</v>
      </c>
      <c r="D157" s="106" t="str">
        <f aca="false">D156</f>
        <v>2º PAV.</v>
      </c>
      <c r="E157" s="106" t="str">
        <f aca="false">E156</f>
        <v>VESTIÁRIO MASC. A=16,56m2</v>
      </c>
      <c r="F157" s="107" t="str">
        <f aca="false">F156</f>
        <v>PISO</v>
      </c>
      <c r="G157" s="108"/>
      <c r="H157" s="109"/>
      <c r="I157" s="110"/>
      <c r="J157" s="108"/>
      <c r="K157" s="109"/>
      <c r="L157" s="110"/>
      <c r="M157" s="108"/>
      <c r="N157" s="109"/>
      <c r="O157" s="110"/>
      <c r="P157" s="111"/>
      <c r="Q157" s="112"/>
      <c r="R157" s="113"/>
      <c r="S157" s="114"/>
      <c r="T157" s="115"/>
      <c r="U157" s="116"/>
      <c r="V157" s="117"/>
      <c r="W157" s="118" t="n">
        <f aca="false">W156</f>
        <v>16.56</v>
      </c>
      <c r="X157" s="119" t="n">
        <v>87767</v>
      </c>
      <c r="Y157" s="106" t="str">
        <f aca="false">IFERROR(VLOOKUP($X157,'BASE DADOS'!$B$2:$E$16867,2,FALSE()),"-")</f>
        <v>SINAPI</v>
      </c>
      <c r="Z157" s="106" t="str">
        <f aca="false">IFERROR(VLOOKUP($X157,'BASE DADOS'!$B$2:$E$16867,3,FALSE()),"-")</f>
        <v>Contrapiso em argamassa traço 1:4 (cimento e areia), preparo manual, aplicado em áreas molhadas sobre impermeabilização, acabamento não reforçado, espessura 4cm. af_07/2021</v>
      </c>
      <c r="AA157" s="107" t="str">
        <f aca="false">IFERROR(VLOOKUP($X157,'BASE DADOS'!$B$2:$E$16867,4,FALSE()),"-")</f>
        <v>m2</v>
      </c>
      <c r="AB157" s="120" t="s">
        <v>16987</v>
      </c>
      <c r="AC157" s="121" t="str">
        <f aca="false">IFERROR(VLOOKUP(AB157,'ETAPAS ORCAM'!$B$4:$C$58,2,FALSE()),"-")</f>
        <v>B11 – PAVIMENTAÇÃO</v>
      </c>
      <c r="AMH157" s="85"/>
      <c r="AMI157" s="85"/>
      <c r="AMJ157" s="85"/>
    </row>
    <row r="158" s="84" customFormat="true" ht="17.9" hidden="true" customHeight="false" outlineLevel="1" collapsed="false">
      <c r="A158" s="69"/>
      <c r="B158" s="86"/>
      <c r="C158" s="105" t="str">
        <f aca="false">C157</f>
        <v>CBM-SE</v>
      </c>
      <c r="D158" s="106" t="str">
        <f aca="false">D157</f>
        <v>2º PAV.</v>
      </c>
      <c r="E158" s="106" t="str">
        <f aca="false">E157</f>
        <v>VESTIÁRIO MASC. A=16,56m2</v>
      </c>
      <c r="F158" s="107" t="str">
        <f aca="false">F157</f>
        <v>PISO</v>
      </c>
      <c r="G158" s="108"/>
      <c r="H158" s="109"/>
      <c r="I158" s="110"/>
      <c r="J158" s="108"/>
      <c r="K158" s="109"/>
      <c r="L158" s="110"/>
      <c r="M158" s="108"/>
      <c r="N158" s="109"/>
      <c r="O158" s="110"/>
      <c r="P158" s="111"/>
      <c r="Q158" s="112"/>
      <c r="R158" s="113"/>
      <c r="S158" s="114"/>
      <c r="T158" s="115"/>
      <c r="U158" s="116"/>
      <c r="V158" s="117"/>
      <c r="W158" s="118" t="n">
        <f aca="false">W157</f>
        <v>16.56</v>
      </c>
      <c r="X158" s="119" t="n">
        <v>98555</v>
      </c>
      <c r="Y158" s="106" t="str">
        <f aca="false">IFERROR(VLOOKUP($X158,'BASE DADOS'!$B$2:$E$16867,2,FALSE()),"-")</f>
        <v>SINAPI</v>
      </c>
      <c r="Z158" s="106" t="str">
        <f aca="false">IFERROR(VLOOKUP($X158,'BASE DADOS'!$B$2:$E$16867,3,FALSE()),"-")</f>
        <v>Impermeabilização de superfície com argamassa polimérica / membrana acrílica, 3 demãos. af_06/2018</v>
      </c>
      <c r="AA158" s="107" t="str">
        <f aca="false">IFERROR(VLOOKUP($X158,'BASE DADOS'!$B$2:$E$16867,4,FALSE()),"-")</f>
        <v>m2</v>
      </c>
      <c r="AB158" s="120" t="s">
        <v>16999</v>
      </c>
      <c r="AC158" s="121" t="str">
        <f aca="false">IFERROR(VLOOKUP(AB158,'ETAPAS ORCAM'!$B$4:$C$58,2,FALSE()),"-")</f>
        <v>B07 – IMPERMEABILIZAÇÃO</v>
      </c>
      <c r="AMH158" s="85"/>
      <c r="AMI158" s="85"/>
      <c r="AMJ158" s="85"/>
    </row>
    <row r="159" s="84" customFormat="true" ht="34.3" hidden="true" customHeight="false" outlineLevel="1" collapsed="false">
      <c r="A159" s="69"/>
      <c r="B159" s="86"/>
      <c r="C159" s="105" t="str">
        <f aca="false">C157</f>
        <v>CBM-SE</v>
      </c>
      <c r="D159" s="106" t="str">
        <f aca="false">D157</f>
        <v>2º PAV.</v>
      </c>
      <c r="E159" s="106" t="str">
        <f aca="false">E157</f>
        <v>VESTIÁRIO MASC. A=16,56m2</v>
      </c>
      <c r="F159" s="107" t="str">
        <f aca="false">F157</f>
        <v>PISO</v>
      </c>
      <c r="G159" s="108"/>
      <c r="H159" s="109"/>
      <c r="I159" s="110"/>
      <c r="J159" s="108"/>
      <c r="K159" s="109"/>
      <c r="L159" s="110"/>
      <c r="M159" s="108"/>
      <c r="N159" s="109"/>
      <c r="O159" s="110"/>
      <c r="P159" s="111"/>
      <c r="Q159" s="112"/>
      <c r="R159" s="113"/>
      <c r="S159" s="114"/>
      <c r="T159" s="115"/>
      <c r="U159" s="116"/>
      <c r="V159" s="117"/>
      <c r="W159" s="118" t="n">
        <f aca="false">W158</f>
        <v>16.56</v>
      </c>
      <c r="X159" s="119" t="n">
        <v>13397</v>
      </c>
      <c r="Y159" s="106" t="str">
        <f aca="false">IFERROR(VLOOKUP($X159,'BASE DADOS'!$B$2:$E$16867,2,FALSE()),"-")</f>
        <v>ORSE</v>
      </c>
      <c r="Z159" s="106" t="str">
        <f aca="false">IFERROR(VLOOKUP($X159,'BASE DADOS'!$B$2:$E$16867,3,FALSE()),"-")</f>
        <v>Revestimento cerâmico para piso ou parede, 53 x 53 cm, Arielle, linha logan, cor branca, ou similar, PEI-5, aplicado com argamassa industrializada ac-ii, rejuntado, exclusive regularização de base ou emboço</v>
      </c>
      <c r="AA159" s="107" t="str">
        <f aca="false">IFERROR(VLOOKUP($X159,'BASE DADOS'!$B$2:$E$16867,4,FALSE()),"-")</f>
        <v>m2</v>
      </c>
      <c r="AB159" s="120" t="s">
        <v>16987</v>
      </c>
      <c r="AC159" s="121" t="str">
        <f aca="false">IFERROR(VLOOKUP(AB159,'ETAPAS ORCAM'!$B$4:$C$58,2,FALSE()),"-")</f>
        <v>B11 – PAVIMENTAÇÃO</v>
      </c>
      <c r="AMH159" s="85"/>
      <c r="AMI159" s="85"/>
      <c r="AMJ159" s="85"/>
    </row>
    <row r="160" s="84" customFormat="true" ht="17.9" hidden="true" customHeight="false" outlineLevel="1" collapsed="false">
      <c r="A160" s="69"/>
      <c r="B160" s="86"/>
      <c r="C160" s="105" t="str">
        <f aca="false">C159</f>
        <v>CBM-SE</v>
      </c>
      <c r="D160" s="106" t="str">
        <f aca="false">D159</f>
        <v>2º PAV.</v>
      </c>
      <c r="E160" s="106" t="str">
        <f aca="false">E159</f>
        <v>VESTIÁRIO MASC. A=16,56m2</v>
      </c>
      <c r="F160" s="107" t="str">
        <f aca="false">F159</f>
        <v>PISO</v>
      </c>
      <c r="G160" s="108"/>
      <c r="H160" s="109"/>
      <c r="I160" s="110"/>
      <c r="J160" s="108"/>
      <c r="K160" s="109"/>
      <c r="L160" s="110"/>
      <c r="M160" s="108"/>
      <c r="N160" s="109"/>
      <c r="O160" s="110"/>
      <c r="P160" s="111"/>
      <c r="Q160" s="112"/>
      <c r="R160" s="113"/>
      <c r="S160" s="114"/>
      <c r="T160" s="115"/>
      <c r="U160" s="116"/>
      <c r="V160" s="117"/>
      <c r="W160" s="118" t="n">
        <f aca="false">W159</f>
        <v>16.56</v>
      </c>
      <c r="X160" s="119" t="n">
        <v>99804</v>
      </c>
      <c r="Y160" s="106" t="str">
        <f aca="false">IFERROR(VLOOKUP($X160,'BASE DADOS'!$B$2:$E$16867,2,FALSE()),"-")</f>
        <v>SINAPI</v>
      </c>
      <c r="Z160" s="106" t="str">
        <f aca="false">IFERROR(VLOOKUP($X160,'BASE DADOS'!$B$2:$E$16867,3,FALSE()),"-")</f>
        <v>Limpeza de piso cerâmico ou porcelanato utilizando detergente neutro e escovação manual. af_04/2019</v>
      </c>
      <c r="AA160" s="107" t="str">
        <f aca="false">IFERROR(VLOOKUP($X160,'BASE DADOS'!$B$2:$E$16867,4,FALSE()),"-")</f>
        <v>m2</v>
      </c>
      <c r="AB160" s="120" t="s">
        <v>16988</v>
      </c>
      <c r="AC160" s="121" t="str">
        <f aca="false">IFERROR(VLOOKUP(AB160,'ETAPAS ORCAM'!$B$4:$C$58,2,FALSE()),"-")</f>
        <v>B39 – LIMPEZA FINAL</v>
      </c>
      <c r="AMH160" s="85"/>
      <c r="AMI160" s="85"/>
      <c r="AMJ160" s="85"/>
    </row>
    <row r="161" s="104" customFormat="true" ht="17.9" hidden="true" customHeight="false" outlineLevel="1" collapsed="false">
      <c r="A161" s="69"/>
      <c r="B161" s="86"/>
      <c r="C161" s="160" t="str">
        <f aca="false">C160</f>
        <v>CBM-SE</v>
      </c>
      <c r="D161" s="161" t="str">
        <f aca="false">D160</f>
        <v>2º PAV.</v>
      </c>
      <c r="E161" s="161" t="str">
        <f aca="false">E160</f>
        <v>VESTIÁRIO MASC. A=16,56m2</v>
      </c>
      <c r="F161" s="162" t="s">
        <v>16939</v>
      </c>
      <c r="G161" s="163"/>
      <c r="H161" s="164"/>
      <c r="I161" s="165"/>
      <c r="J161" s="163" t="n">
        <v>16.22</v>
      </c>
      <c r="K161" s="164" t="n">
        <v>5.6</v>
      </c>
      <c r="L161" s="165" t="n">
        <v>3.9</v>
      </c>
      <c r="M161" s="163" t="n">
        <v>3.09</v>
      </c>
      <c r="N161" s="164" t="n">
        <v>2.3</v>
      </c>
      <c r="O161" s="165" t="n">
        <v>1.8</v>
      </c>
      <c r="P161" s="166" t="n">
        <f aca="false">-(0.8*2.1)-(1.5*0.6)*3</f>
        <v>-4.38</v>
      </c>
      <c r="Q161" s="167"/>
      <c r="R161" s="168"/>
      <c r="S161" s="169" t="n">
        <f aca="false">IF(G161&lt;&gt;0,(G161+P161),(J161*M161)+P161)</f>
        <v>45.7398</v>
      </c>
      <c r="T161" s="170" t="n">
        <f aca="false">IF(H161&lt;&gt;0,(H161+Q161),(K161*N161)+Q161)</f>
        <v>12.88</v>
      </c>
      <c r="U161" s="171" t="n">
        <f aca="false">IF(I161&lt;&gt;0,(I161+R161),(L161*O161)+R161)</f>
        <v>7.02</v>
      </c>
      <c r="V161" s="172" t="n">
        <f aca="false">SUM(S161:U161)</f>
        <v>65.6398</v>
      </c>
      <c r="W161" s="173"/>
      <c r="X161" s="174"/>
      <c r="Y161" s="161"/>
      <c r="Z161" s="161"/>
      <c r="AA161" s="162"/>
      <c r="AB161" s="175"/>
      <c r="AC161" s="176"/>
      <c r="AMH161" s="85"/>
      <c r="AMI161" s="85"/>
      <c r="AMJ161" s="85"/>
    </row>
    <row r="162" s="84" customFormat="true" ht="26.1" hidden="true" customHeight="false" outlineLevel="1" collapsed="false">
      <c r="A162" s="69"/>
      <c r="B162" s="86"/>
      <c r="C162" s="105" t="str">
        <f aca="false">C161</f>
        <v>CBM-SE</v>
      </c>
      <c r="D162" s="106" t="str">
        <f aca="false">D161</f>
        <v>2º PAV.</v>
      </c>
      <c r="E162" s="106" t="str">
        <f aca="false">E161</f>
        <v>VESTIÁRIO MASC. A=16,56m2</v>
      </c>
      <c r="F162" s="107" t="str">
        <f aca="false">F161</f>
        <v>PAREDE</v>
      </c>
      <c r="G162" s="108"/>
      <c r="H162" s="109"/>
      <c r="I162" s="110"/>
      <c r="J162" s="108"/>
      <c r="K162" s="109"/>
      <c r="L162" s="110"/>
      <c r="M162" s="108"/>
      <c r="N162" s="109"/>
      <c r="O162" s="110"/>
      <c r="P162" s="111"/>
      <c r="Q162" s="112"/>
      <c r="R162" s="113"/>
      <c r="S162" s="114"/>
      <c r="T162" s="115"/>
      <c r="U162" s="116"/>
      <c r="V162" s="117"/>
      <c r="W162" s="118" t="n">
        <f aca="false">V161</f>
        <v>65.6398</v>
      </c>
      <c r="X162" s="119" t="n">
        <v>87879</v>
      </c>
      <c r="Y162" s="106" t="str">
        <f aca="false">IFERROR(VLOOKUP($X162,'BASE DADOS'!$B$2:$E$16867,2,FALSE()),"-")</f>
        <v>SINAPI</v>
      </c>
      <c r="Z162" s="106" t="str">
        <f aca="false">IFERROR(VLOOKUP($X162,'BASE DADOS'!$B$2:$E$16867,3,FALSE()),"-")</f>
        <v>Chapisco aplicado em alvenarias e estruturas de concreto internas, com colher de pedreiro.   argamassa traço 1:3 com preparo em betoneira 400l. af_10/2022</v>
      </c>
      <c r="AA162" s="107" t="str">
        <f aca="false">IFERROR(VLOOKUP($X162,'BASE DADOS'!$B$2:$E$16867,4,FALSE()),"-")</f>
        <v>m2</v>
      </c>
      <c r="AB162" s="120" t="s">
        <v>16989</v>
      </c>
      <c r="AC162" s="121" t="str">
        <f aca="false">IFERROR(VLOOKUP(AB162,'ETAPAS ORCAM'!$B$4:$C$58,2,FALSE()),"-")</f>
        <v>B08 – REVESTIMENTO INTERNO – PAREDE</v>
      </c>
      <c r="AMH162" s="85"/>
      <c r="AMI162" s="85"/>
      <c r="AMJ162" s="85"/>
    </row>
    <row r="163" s="84" customFormat="true" ht="42.5" hidden="true" customHeight="false" outlineLevel="1" collapsed="false">
      <c r="A163" s="69"/>
      <c r="B163" s="86"/>
      <c r="C163" s="105" t="str">
        <f aca="false">C162</f>
        <v>CBM-SE</v>
      </c>
      <c r="D163" s="106" t="str">
        <f aca="false">D162</f>
        <v>2º PAV.</v>
      </c>
      <c r="E163" s="106" t="str">
        <f aca="false">E162</f>
        <v>VESTIÁRIO MASC. A=16,56m2</v>
      </c>
      <c r="F163" s="107" t="str">
        <f aca="false">F162</f>
        <v>PAREDE</v>
      </c>
      <c r="G163" s="108"/>
      <c r="H163" s="109"/>
      <c r="I163" s="110"/>
      <c r="J163" s="108"/>
      <c r="K163" s="109"/>
      <c r="L163" s="110"/>
      <c r="M163" s="108"/>
      <c r="N163" s="109"/>
      <c r="O163" s="110"/>
      <c r="P163" s="111"/>
      <c r="Q163" s="112"/>
      <c r="R163" s="113"/>
      <c r="S163" s="114"/>
      <c r="T163" s="115"/>
      <c r="U163" s="116"/>
      <c r="V163" s="117"/>
      <c r="W163" s="118" t="n">
        <f aca="false">W162</f>
        <v>65.6398</v>
      </c>
      <c r="X163" s="119" t="n">
        <v>87535</v>
      </c>
      <c r="Y163" s="106" t="str">
        <f aca="false">IFERROR(VLOOKUP($X163,'BASE DADOS'!$B$2:$E$16867,2,FALSE()),"-")</f>
        <v>SINAPI</v>
      </c>
      <c r="Z163" s="106" t="str">
        <f aca="false">IFERROR(VLOOKUP($X163,'BASE DADOS'!$B$2:$E$16867,3,FALSE()),"-")</f>
        <v>Emboço, para recebimento de cerâmica, em argamassa traço 1:2:8, preparo mecânico com betoneira 400l, aplicado manualmente em faces internas de paredes, para ambiente com área  maior que 10m2, espessura de 20mm, com execução de taliscas. af_06/2014</v>
      </c>
      <c r="AA163" s="107" t="str">
        <f aca="false">IFERROR(VLOOKUP($X163,'BASE DADOS'!$B$2:$E$16867,4,FALSE()),"-")</f>
        <v>m2</v>
      </c>
      <c r="AB163" s="120" t="s">
        <v>16989</v>
      </c>
      <c r="AC163" s="121" t="str">
        <f aca="false">IFERROR(VLOOKUP(AB163,'ETAPAS ORCAM'!$B$4:$C$58,2,FALSE()),"-")</f>
        <v>B08 – REVESTIMENTO INTERNO – PAREDE</v>
      </c>
      <c r="AMH163" s="85"/>
      <c r="AMI163" s="85"/>
      <c r="AMJ163" s="85"/>
    </row>
    <row r="164" s="84" customFormat="true" ht="17.9" hidden="true" customHeight="false" outlineLevel="1" collapsed="false">
      <c r="A164" s="69"/>
      <c r="B164" s="86"/>
      <c r="C164" s="105" t="str">
        <f aca="false">C163</f>
        <v>CBM-SE</v>
      </c>
      <c r="D164" s="106" t="str">
        <f aca="false">D163</f>
        <v>2º PAV.</v>
      </c>
      <c r="E164" s="106" t="str">
        <f aca="false">E163</f>
        <v>VESTIÁRIO MASC. A=16,56m2</v>
      </c>
      <c r="F164" s="107" t="str">
        <f aca="false">F163</f>
        <v>PAREDE</v>
      </c>
      <c r="G164" s="108"/>
      <c r="H164" s="109"/>
      <c r="I164" s="110"/>
      <c r="J164" s="108"/>
      <c r="K164" s="109"/>
      <c r="L164" s="110"/>
      <c r="M164" s="108"/>
      <c r="N164" s="109"/>
      <c r="O164" s="110"/>
      <c r="P164" s="111"/>
      <c r="Q164" s="112"/>
      <c r="R164" s="113"/>
      <c r="S164" s="114"/>
      <c r="T164" s="115"/>
      <c r="U164" s="116"/>
      <c r="V164" s="117"/>
      <c r="W164" s="118" t="n">
        <f aca="false">J161</f>
        <v>16.22</v>
      </c>
      <c r="X164" s="119" t="n">
        <v>98559</v>
      </c>
      <c r="Y164" s="106" t="str">
        <f aca="false">IFERROR(VLOOKUP($X164,'BASE DADOS'!$B$2:$E$16867,2,FALSE()),"-")</f>
        <v>SINAPI</v>
      </c>
      <c r="Z164" s="106" t="str">
        <f aca="false">IFERROR(VLOOKUP($X164,'BASE DADOS'!$B$2:$E$16867,3,FALSE()),"-")</f>
        <v>Tratamento de rodapé com véu de poliéster. af_06/2018</v>
      </c>
      <c r="AA164" s="107" t="str">
        <f aca="false">IFERROR(VLOOKUP($X164,'BASE DADOS'!$B$2:$E$16867,4,FALSE()),"-")</f>
        <v>m</v>
      </c>
      <c r="AB164" s="120" t="s">
        <v>16999</v>
      </c>
      <c r="AC164" s="121" t="str">
        <f aca="false">IFERROR(VLOOKUP(AB164,'ETAPAS ORCAM'!$B$4:$C$58,2,FALSE()),"-")</f>
        <v>B07 – IMPERMEABILIZAÇÃO</v>
      </c>
      <c r="AMH164" s="85"/>
      <c r="AMI164" s="85"/>
      <c r="AMJ164" s="85"/>
    </row>
    <row r="165" s="84" customFormat="true" ht="17.9" hidden="true" customHeight="false" outlineLevel="1" collapsed="false">
      <c r="A165" s="69"/>
      <c r="B165" s="86"/>
      <c r="C165" s="105" t="str">
        <f aca="false">C164</f>
        <v>CBM-SE</v>
      </c>
      <c r="D165" s="106" t="str">
        <f aca="false">D164</f>
        <v>2º PAV.</v>
      </c>
      <c r="E165" s="106" t="str">
        <f aca="false">E164</f>
        <v>VESTIÁRIO MASC. A=16,56m2</v>
      </c>
      <c r="F165" s="107" t="str">
        <f aca="false">F164</f>
        <v>PAREDE</v>
      </c>
      <c r="G165" s="108"/>
      <c r="H165" s="109"/>
      <c r="I165" s="110"/>
      <c r="J165" s="108"/>
      <c r="K165" s="109"/>
      <c r="L165" s="110"/>
      <c r="M165" s="108"/>
      <c r="N165" s="109"/>
      <c r="O165" s="110"/>
      <c r="P165" s="111"/>
      <c r="Q165" s="112"/>
      <c r="R165" s="113"/>
      <c r="S165" s="114"/>
      <c r="T165" s="115"/>
      <c r="U165" s="116"/>
      <c r="V165" s="117"/>
      <c r="W165" s="118" t="n">
        <f aca="false">+W164*0.6</f>
        <v>9.732</v>
      </c>
      <c r="X165" s="119" t="n">
        <v>98555</v>
      </c>
      <c r="Y165" s="106" t="str">
        <f aca="false">IFERROR(VLOOKUP($X165,'BASE DADOS'!$B$2:$E$16867,2,FALSE()),"-")</f>
        <v>SINAPI</v>
      </c>
      <c r="Z165" s="106" t="str">
        <f aca="false">IFERROR(VLOOKUP($X165,'BASE DADOS'!$B$2:$E$16867,3,FALSE()),"-")</f>
        <v>Impermeabilização de superfície com argamassa polimérica / membrana acrílica, 3 demãos. af_06/2018</v>
      </c>
      <c r="AA165" s="107" t="str">
        <f aca="false">IFERROR(VLOOKUP($X165,'BASE DADOS'!$B$2:$E$16867,4,FALSE()),"-")</f>
        <v>m2</v>
      </c>
      <c r="AB165" s="120" t="s">
        <v>16999</v>
      </c>
      <c r="AC165" s="121" t="str">
        <f aca="false">IFERROR(VLOOKUP(AB165,'ETAPAS ORCAM'!$B$4:$C$58,2,FALSE()),"-")</f>
        <v>B07 – IMPERMEABILIZAÇÃO</v>
      </c>
      <c r="AMH165" s="85"/>
      <c r="AMI165" s="85"/>
      <c r="AMJ165" s="85"/>
    </row>
    <row r="166" s="84" customFormat="true" ht="34.3" hidden="true" customHeight="false" outlineLevel="1" collapsed="false">
      <c r="A166" s="69"/>
      <c r="B166" s="86"/>
      <c r="C166" s="105" t="str">
        <f aca="false">C164</f>
        <v>CBM-SE</v>
      </c>
      <c r="D166" s="106" t="str">
        <f aca="false">D164</f>
        <v>2º PAV.</v>
      </c>
      <c r="E166" s="106" t="str">
        <f aca="false">E164</f>
        <v>VESTIÁRIO MASC. A=16,56m2</v>
      </c>
      <c r="F166" s="107" t="str">
        <f aca="false">F164</f>
        <v>PAREDE</v>
      </c>
      <c r="G166" s="108"/>
      <c r="H166" s="109"/>
      <c r="I166" s="110"/>
      <c r="J166" s="108"/>
      <c r="K166" s="109"/>
      <c r="L166" s="110"/>
      <c r="M166" s="108"/>
      <c r="N166" s="109"/>
      <c r="O166" s="110"/>
      <c r="P166" s="111"/>
      <c r="Q166" s="112"/>
      <c r="R166" s="113"/>
      <c r="S166" s="114"/>
      <c r="T166" s="115"/>
      <c r="U166" s="116"/>
      <c r="V166" s="117"/>
      <c r="W166" s="118" t="n">
        <f aca="false">W163</f>
        <v>65.6398</v>
      </c>
      <c r="X166" s="119" t="n">
        <v>11165</v>
      </c>
      <c r="Y166" s="106" t="str">
        <f aca="false">IFERROR(VLOOKUP($X166,'BASE DADOS'!$B$2:$E$16867,2,FALSE()),"-")</f>
        <v>ORSE</v>
      </c>
      <c r="Z166" s="106" t="str">
        <f aca="false">IFERROR(VLOOKUP($X166,'BASE DADOS'!$B$2:$E$16867,3,FALSE()),"-")</f>
        <v>Revestimento cerâmico para piso ou parede, 37 x 59 cm, Arielle, linha riviera, cor branca ou similar, PEI-3, aplicado com argamassa industrializada ac-ii, rejuntado, exclusive regularização de base ou emboço</v>
      </c>
      <c r="AA166" s="107" t="str">
        <f aca="false">IFERROR(VLOOKUP($X166,'BASE DADOS'!$B$2:$E$16867,4,FALSE()),"-")</f>
        <v>m2</v>
      </c>
      <c r="AB166" s="120" t="s">
        <v>16989</v>
      </c>
      <c r="AC166" s="121" t="str">
        <f aca="false">IFERROR(VLOOKUP(AB166,'ETAPAS ORCAM'!$B$4:$C$58,2,FALSE()),"-")</f>
        <v>B08 – REVESTIMENTO INTERNO – PAREDE</v>
      </c>
      <c r="AMH166" s="85"/>
      <c r="AMI166" s="85"/>
      <c r="AMJ166" s="85"/>
    </row>
    <row r="167" s="84" customFormat="true" ht="17.9" hidden="true" customHeight="false" outlineLevel="1" collapsed="false">
      <c r="A167" s="69"/>
      <c r="B167" s="86"/>
      <c r="C167" s="105" t="str">
        <f aca="false">C166</f>
        <v>CBM-SE</v>
      </c>
      <c r="D167" s="106" t="str">
        <f aca="false">D166</f>
        <v>2º PAV.</v>
      </c>
      <c r="E167" s="106" t="str">
        <f aca="false">E166</f>
        <v>VESTIÁRIO MASC. A=16,56m2</v>
      </c>
      <c r="F167" s="107" t="str">
        <f aca="false">F166</f>
        <v>PAREDE</v>
      </c>
      <c r="G167" s="108"/>
      <c r="H167" s="109"/>
      <c r="I167" s="110"/>
      <c r="J167" s="108"/>
      <c r="K167" s="109"/>
      <c r="L167" s="110"/>
      <c r="M167" s="108"/>
      <c r="N167" s="109"/>
      <c r="O167" s="110"/>
      <c r="P167" s="111"/>
      <c r="Q167" s="112"/>
      <c r="R167" s="113"/>
      <c r="S167" s="114"/>
      <c r="T167" s="115"/>
      <c r="U167" s="116"/>
      <c r="V167" s="117"/>
      <c r="W167" s="118" t="n">
        <f aca="false">W166</f>
        <v>65.6398</v>
      </c>
      <c r="X167" s="119" t="n">
        <v>99807</v>
      </c>
      <c r="Y167" s="106" t="str">
        <f aca="false">IFERROR(VLOOKUP($X167,'BASE DADOS'!$B$2:$E$16867,2,FALSE()),"-")</f>
        <v>SINAPI</v>
      </c>
      <c r="Z167" s="106" t="str">
        <f aca="false">IFERROR(VLOOKUP($X167,'BASE DADOS'!$B$2:$E$16867,3,FALSE()),"-")</f>
        <v>Limpeza de revestimento cerâmico em parede utilizando detergente neutro e escovação manual. af_04/2019</v>
      </c>
      <c r="AA167" s="107" t="str">
        <f aca="false">IFERROR(VLOOKUP($X167,'BASE DADOS'!$B$2:$E$16867,4,FALSE()),"-")</f>
        <v>m2</v>
      </c>
      <c r="AB167" s="120" t="s">
        <v>16988</v>
      </c>
      <c r="AC167" s="121" t="str">
        <f aca="false">IFERROR(VLOOKUP(AB167,'ETAPAS ORCAM'!$B$4:$C$58,2,FALSE()),"-")</f>
        <v>B39 – LIMPEZA FINAL</v>
      </c>
      <c r="AMH167" s="85"/>
      <c r="AMI167" s="85"/>
      <c r="AMJ167" s="85"/>
    </row>
    <row r="168" s="104" customFormat="true" ht="17.9" hidden="true" customHeight="false" outlineLevel="1" collapsed="false">
      <c r="A168" s="69"/>
      <c r="B168" s="86"/>
      <c r="C168" s="160" t="str">
        <f aca="false">C167</f>
        <v>CBM-SE</v>
      </c>
      <c r="D168" s="161" t="str">
        <f aca="false">D167</f>
        <v>2º PAV.</v>
      </c>
      <c r="E168" s="161" t="str">
        <f aca="false">E167</f>
        <v>VESTIÁRIO MASC. A=16,56m2</v>
      </c>
      <c r="F168" s="162" t="s">
        <v>16940</v>
      </c>
      <c r="G168" s="163" t="n">
        <f aca="false">G154</f>
        <v>16.56</v>
      </c>
      <c r="H168" s="164"/>
      <c r="I168" s="165"/>
      <c r="J168" s="163"/>
      <c r="K168" s="164"/>
      <c r="L168" s="165"/>
      <c r="M168" s="163"/>
      <c r="N168" s="164"/>
      <c r="O168" s="165"/>
      <c r="P168" s="166"/>
      <c r="Q168" s="167"/>
      <c r="R168" s="168"/>
      <c r="S168" s="169" t="n">
        <f aca="false">IF(G168&lt;&gt;0,(G168+P168),(J168*M168)+P168)</f>
        <v>16.56</v>
      </c>
      <c r="T168" s="170" t="n">
        <f aca="false">IF(H168&lt;&gt;0,(H168+Q168),(K168*N168)+Q168)</f>
        <v>0</v>
      </c>
      <c r="U168" s="171" t="n">
        <f aca="false">IF(I168&lt;&gt;0,(I168+R168),(L168*O168)+R168)</f>
        <v>0</v>
      </c>
      <c r="V168" s="172" t="n">
        <f aca="false">SUM(S168:U168)</f>
        <v>16.56</v>
      </c>
      <c r="W168" s="173"/>
      <c r="X168" s="174"/>
      <c r="Y168" s="161"/>
      <c r="Z168" s="161"/>
      <c r="AA168" s="162"/>
      <c r="AB168" s="175"/>
      <c r="AC168" s="176"/>
      <c r="AMH168" s="85"/>
      <c r="AMI168" s="85"/>
      <c r="AMJ168" s="85"/>
    </row>
    <row r="169" s="84" customFormat="true" ht="17.9" hidden="true" customHeight="false" outlineLevel="1" collapsed="false">
      <c r="A169" s="69"/>
      <c r="B169" s="86"/>
      <c r="C169" s="105" t="str">
        <f aca="false">C168</f>
        <v>CBM-SE</v>
      </c>
      <c r="D169" s="106" t="str">
        <f aca="false">D168</f>
        <v>2º PAV.</v>
      </c>
      <c r="E169" s="106" t="str">
        <f aca="false">E168</f>
        <v>VESTIÁRIO MASC. A=16,56m2</v>
      </c>
      <c r="F169" s="107" t="str">
        <f aca="false">F168</f>
        <v>TETO</v>
      </c>
      <c r="G169" s="108"/>
      <c r="H169" s="109"/>
      <c r="I169" s="110"/>
      <c r="J169" s="108"/>
      <c r="K169" s="109"/>
      <c r="L169" s="110"/>
      <c r="M169" s="108"/>
      <c r="N169" s="109"/>
      <c r="O169" s="110"/>
      <c r="P169" s="111"/>
      <c r="Q169" s="112"/>
      <c r="R169" s="113"/>
      <c r="S169" s="114"/>
      <c r="T169" s="115"/>
      <c r="U169" s="116"/>
      <c r="V169" s="117"/>
      <c r="W169" s="118" t="n">
        <f aca="false">V168</f>
        <v>16.56</v>
      </c>
      <c r="X169" s="119" t="n">
        <v>96114</v>
      </c>
      <c r="Y169" s="106" t="str">
        <f aca="false">IFERROR(VLOOKUP($X169,'BASE DADOS'!$B$2:$E$16867,2,FALSE()),"-")</f>
        <v>SINAPI</v>
      </c>
      <c r="Z169" s="106" t="str">
        <f aca="false">IFERROR(VLOOKUP($X169,'BASE DADOS'!$B$2:$E$16867,3,FALSE()),"-")</f>
        <v>Forro em drywall, para ambientes comerciais, inclusive estrutura de fixação. af_05/2017_ps</v>
      </c>
      <c r="AA169" s="107" t="str">
        <f aca="false">IFERROR(VLOOKUP($X169,'BASE DADOS'!$B$2:$E$16867,4,FALSE()),"-")</f>
        <v>m2</v>
      </c>
      <c r="AB169" s="120" t="s">
        <v>16991</v>
      </c>
      <c r="AC169" s="121" t="str">
        <f aca="false">IFERROR(VLOOKUP(AB169,'ETAPAS ORCAM'!$B$4:$C$58,2,FALSE()),"-")</f>
        <v>B09 – REVESTIMENTO INTERNO – TETO</v>
      </c>
      <c r="AMH169" s="85"/>
      <c r="AMI169" s="85"/>
      <c r="AMJ169" s="85"/>
    </row>
    <row r="170" s="84" customFormat="true" ht="17.9" hidden="true" customHeight="false" outlineLevel="1" collapsed="false">
      <c r="A170" s="69"/>
      <c r="B170" s="86"/>
      <c r="C170" s="105" t="str">
        <f aca="false">C169</f>
        <v>CBM-SE</v>
      </c>
      <c r="D170" s="106" t="str">
        <f aca="false">D169</f>
        <v>2º PAV.</v>
      </c>
      <c r="E170" s="106" t="str">
        <f aca="false">E169</f>
        <v>VESTIÁRIO MASC. A=16,56m2</v>
      </c>
      <c r="F170" s="107" t="str">
        <f aca="false">F169</f>
        <v>TETO</v>
      </c>
      <c r="G170" s="108"/>
      <c r="H170" s="109"/>
      <c r="I170" s="110"/>
      <c r="J170" s="108"/>
      <c r="K170" s="109"/>
      <c r="L170" s="110"/>
      <c r="M170" s="108"/>
      <c r="N170" s="109"/>
      <c r="O170" s="110"/>
      <c r="P170" s="111"/>
      <c r="Q170" s="112"/>
      <c r="R170" s="113"/>
      <c r="S170" s="114"/>
      <c r="T170" s="115"/>
      <c r="U170" s="116"/>
      <c r="V170" s="117"/>
      <c r="W170" s="118" t="n">
        <f aca="false">J161</f>
        <v>16.22</v>
      </c>
      <c r="X170" s="119" t="n">
        <v>9082</v>
      </c>
      <c r="Y170" s="106" t="str">
        <f aca="false">IFERROR(VLOOKUP($X170,'BASE DADOS'!$B$2:$E$16867,2,FALSE()),"-")</f>
        <v>ORSE</v>
      </c>
      <c r="Z170" s="106" t="str">
        <f aca="false">IFERROR(VLOOKUP($X170,'BASE DADOS'!$B$2:$E$16867,3,FALSE()),"-")</f>
        <v>Tabica metálica 3x3cm para forro de gesso (fornecimento e montagem)</v>
      </c>
      <c r="AA170" s="107" t="str">
        <f aca="false">IFERROR(VLOOKUP($X170,'BASE DADOS'!$B$2:$E$16867,4,FALSE()),"-")</f>
        <v>m</v>
      </c>
      <c r="AB170" s="120" t="s">
        <v>16991</v>
      </c>
      <c r="AC170" s="121" t="str">
        <f aca="false">IFERROR(VLOOKUP(AB170,'ETAPAS ORCAM'!$B$4:$C$58,2,FALSE()),"-")</f>
        <v>B09 – REVESTIMENTO INTERNO – TETO</v>
      </c>
      <c r="AMH170" s="85"/>
      <c r="AMI170" s="85"/>
      <c r="AMJ170" s="85"/>
    </row>
    <row r="171" s="84" customFormat="true" ht="17.9" hidden="true" customHeight="false" outlineLevel="1" collapsed="false">
      <c r="A171" s="69"/>
      <c r="B171" s="86"/>
      <c r="C171" s="105" t="str">
        <f aca="false">C170</f>
        <v>CBM-SE</v>
      </c>
      <c r="D171" s="106" t="str">
        <f aca="false">D170</f>
        <v>2º PAV.</v>
      </c>
      <c r="E171" s="106" t="str">
        <f aca="false">E170</f>
        <v>VESTIÁRIO MASC. A=16,56m2</v>
      </c>
      <c r="F171" s="107" t="str">
        <f aca="false">F170</f>
        <v>TETO</v>
      </c>
      <c r="G171" s="108"/>
      <c r="H171" s="109"/>
      <c r="I171" s="110"/>
      <c r="J171" s="108"/>
      <c r="K171" s="109"/>
      <c r="L171" s="110"/>
      <c r="M171" s="108"/>
      <c r="N171" s="109"/>
      <c r="O171" s="110"/>
      <c r="P171" s="111"/>
      <c r="Q171" s="112"/>
      <c r="R171" s="113"/>
      <c r="S171" s="114"/>
      <c r="T171" s="115"/>
      <c r="U171" s="116"/>
      <c r="V171" s="117"/>
      <c r="W171" s="118" t="n">
        <f aca="false">W169</f>
        <v>16.56</v>
      </c>
      <c r="X171" s="119" t="n">
        <v>88484</v>
      </c>
      <c r="Y171" s="106" t="str">
        <f aca="false">IFERROR(VLOOKUP($X171,'BASE DADOS'!$B$2:$E$16867,2,FALSE()),"-")</f>
        <v>SINAPI</v>
      </c>
      <c r="Z171" s="106" t="str">
        <f aca="false">IFERROR(VLOOKUP($X171,'BASE DADOS'!$B$2:$E$16867,3,FALSE()),"-")</f>
        <v>Aplicação de fundo selador acrílico em teto, uma demão. af_06/2014</v>
      </c>
      <c r="AA171" s="107" t="str">
        <f aca="false">IFERROR(VLOOKUP($X171,'BASE DADOS'!$B$2:$E$16867,4,FALSE()),"-")</f>
        <v>m2</v>
      </c>
      <c r="AB171" s="120" t="s">
        <v>16992</v>
      </c>
      <c r="AC171" s="121" t="str">
        <f aca="false">IFERROR(VLOOKUP(AB171,'ETAPAS ORCAM'!$B$4:$C$58,2,FALSE()),"-")</f>
        <v>B15 – PINTURA INTERNA – TETO</v>
      </c>
      <c r="AMH171" s="85"/>
      <c r="AMI171" s="85"/>
      <c r="AMJ171" s="85"/>
    </row>
    <row r="172" s="84" customFormat="true" ht="17.9" hidden="true" customHeight="false" outlineLevel="1" collapsed="false">
      <c r="A172" s="69"/>
      <c r="B172" s="86"/>
      <c r="C172" s="105" t="str">
        <f aca="false">C171</f>
        <v>CBM-SE</v>
      </c>
      <c r="D172" s="106" t="str">
        <f aca="false">D171</f>
        <v>2º PAV.</v>
      </c>
      <c r="E172" s="106" t="str">
        <f aca="false">E171</f>
        <v>VESTIÁRIO MASC. A=16,56m2</v>
      </c>
      <c r="F172" s="107" t="str">
        <f aca="false">F171</f>
        <v>TETO</v>
      </c>
      <c r="G172" s="108"/>
      <c r="H172" s="109"/>
      <c r="I172" s="110"/>
      <c r="J172" s="108"/>
      <c r="K172" s="109"/>
      <c r="L172" s="110"/>
      <c r="M172" s="108"/>
      <c r="N172" s="109"/>
      <c r="O172" s="110"/>
      <c r="P172" s="111"/>
      <c r="Q172" s="112"/>
      <c r="R172" s="113"/>
      <c r="S172" s="114"/>
      <c r="T172" s="115"/>
      <c r="U172" s="116"/>
      <c r="V172" s="117"/>
      <c r="W172" s="118" t="n">
        <f aca="false">W171</f>
        <v>16.56</v>
      </c>
      <c r="X172" s="119" t="n">
        <v>88496</v>
      </c>
      <c r="Y172" s="106" t="str">
        <f aca="false">IFERROR(VLOOKUP($X172,'BASE DADOS'!$B$2:$E$16867,2,FALSE()),"-")</f>
        <v>SINAPI</v>
      </c>
      <c r="Z172" s="106" t="str">
        <f aca="false">IFERROR(VLOOKUP($X172,'BASE DADOS'!$B$2:$E$16867,3,FALSE()),"-")</f>
        <v>Aplicação e lixamento de massa látex em teto, duas demãos. af_06/2014</v>
      </c>
      <c r="AA172" s="107" t="str">
        <f aca="false">IFERROR(VLOOKUP($X172,'BASE DADOS'!$B$2:$E$16867,4,FALSE()),"-")</f>
        <v>m2</v>
      </c>
      <c r="AB172" s="120" t="s">
        <v>16992</v>
      </c>
      <c r="AC172" s="121" t="str">
        <f aca="false">IFERROR(VLOOKUP(AB172,'ETAPAS ORCAM'!$B$4:$C$58,2,FALSE()),"-")</f>
        <v>B15 – PINTURA INTERNA – TETO</v>
      </c>
      <c r="AMH172" s="85"/>
      <c r="AMI172" s="85"/>
      <c r="AMJ172" s="85"/>
    </row>
    <row r="173" s="84" customFormat="true" ht="17.9" hidden="true" customHeight="false" outlineLevel="1" collapsed="false">
      <c r="A173" s="69"/>
      <c r="B173" s="86"/>
      <c r="C173" s="105" t="str">
        <f aca="false">C172</f>
        <v>CBM-SE</v>
      </c>
      <c r="D173" s="106" t="str">
        <f aca="false">D172</f>
        <v>2º PAV.</v>
      </c>
      <c r="E173" s="106" t="str">
        <f aca="false">E172</f>
        <v>VESTIÁRIO MASC. A=16,56m2</v>
      </c>
      <c r="F173" s="107" t="str">
        <f aca="false">F172</f>
        <v>TETO</v>
      </c>
      <c r="G173" s="108"/>
      <c r="H173" s="109"/>
      <c r="I173" s="110"/>
      <c r="J173" s="108"/>
      <c r="K173" s="109"/>
      <c r="L173" s="110"/>
      <c r="M173" s="108"/>
      <c r="N173" s="109"/>
      <c r="O173" s="110"/>
      <c r="P173" s="111"/>
      <c r="Q173" s="112"/>
      <c r="R173" s="113"/>
      <c r="S173" s="114"/>
      <c r="T173" s="115"/>
      <c r="U173" s="116"/>
      <c r="V173" s="117"/>
      <c r="W173" s="118" t="n">
        <f aca="false">W172</f>
        <v>16.56</v>
      </c>
      <c r="X173" s="119" t="n">
        <v>104639</v>
      </c>
      <c r="Y173" s="106" t="str">
        <f aca="false">IFERROR(VLOOKUP($X173,'BASE DADOS'!$B$2:$E$16867,2,FALSE()),"-")</f>
        <v>SINAPI</v>
      </c>
      <c r="Z173" s="106" t="str">
        <f aca="false">IFERROR(VLOOKUP($X173,'BASE DADOS'!$B$2:$E$16867,3,FALSE()),"-")</f>
        <v>Pintura látex acrílica econômica, aplicação manual em teto, duas demãos. Af_04/2023</v>
      </c>
      <c r="AA173" s="107" t="str">
        <f aca="false">IFERROR(VLOOKUP($X173,'BASE DADOS'!$B$2:$E$16867,4,FALSE()),"-")</f>
        <v>m2</v>
      </c>
      <c r="AB173" s="120" t="s">
        <v>16992</v>
      </c>
      <c r="AC173" s="121" t="str">
        <f aca="false">IFERROR(VLOOKUP(AB173,'ETAPAS ORCAM'!$B$4:$C$58,2,FALSE()),"-")</f>
        <v>B15 – PINTURA INTERNA – TETO</v>
      </c>
      <c r="AMH173" s="85"/>
      <c r="AMI173" s="85"/>
      <c r="AMJ173" s="85"/>
    </row>
    <row r="174" s="104" customFormat="true" ht="17.9" hidden="true" customHeight="false" outlineLevel="1" collapsed="false">
      <c r="A174" s="69"/>
      <c r="B174" s="86"/>
      <c r="C174" s="160" t="str">
        <f aca="false">C173</f>
        <v>CBM-SE</v>
      </c>
      <c r="D174" s="161" t="str">
        <f aca="false">D173</f>
        <v>2º PAV.</v>
      </c>
      <c r="E174" s="161" t="str">
        <f aca="false">E173</f>
        <v>VESTIÁRIO MASC. A=16,56m2</v>
      </c>
      <c r="F174" s="162" t="s">
        <v>17004</v>
      </c>
      <c r="G174" s="163" t="n">
        <v>1</v>
      </c>
      <c r="H174" s="164"/>
      <c r="I174" s="165"/>
      <c r="J174" s="163"/>
      <c r="K174" s="164"/>
      <c r="L174" s="165"/>
      <c r="M174" s="163"/>
      <c r="N174" s="164"/>
      <c r="O174" s="165"/>
      <c r="P174" s="166"/>
      <c r="Q174" s="167"/>
      <c r="R174" s="168"/>
      <c r="S174" s="169" t="n">
        <f aca="false">IF(G174&lt;&gt;0,(G174+P174),(J174*M174)+P174)</f>
        <v>1</v>
      </c>
      <c r="T174" s="170" t="n">
        <f aca="false">IF(H174&lt;&gt;0,(H174+Q174),(K174*N174)+Q174)</f>
        <v>0</v>
      </c>
      <c r="U174" s="171" t="n">
        <f aca="false">IF(I174&lt;&gt;0,(I174+R174),(L174*O174)+R174)</f>
        <v>0</v>
      </c>
      <c r="V174" s="172" t="n">
        <f aca="false">SUM(S174:U174)</f>
        <v>1</v>
      </c>
      <c r="W174" s="173"/>
      <c r="X174" s="174"/>
      <c r="Y174" s="161"/>
      <c r="Z174" s="161"/>
      <c r="AA174" s="162"/>
      <c r="AB174" s="175"/>
      <c r="AC174" s="176"/>
      <c r="AMH174" s="85"/>
      <c r="AMI174" s="85"/>
      <c r="AMJ174" s="85"/>
    </row>
    <row r="175" s="84" customFormat="true" ht="34.3" hidden="true" customHeight="false" outlineLevel="1" collapsed="false">
      <c r="A175" s="69"/>
      <c r="B175" s="86"/>
      <c r="C175" s="105" t="str">
        <f aca="false">C174</f>
        <v>CBM-SE</v>
      </c>
      <c r="D175" s="106" t="str">
        <f aca="false">D174</f>
        <v>2º PAV.</v>
      </c>
      <c r="E175" s="106" t="str">
        <f aca="false">E174</f>
        <v>VESTIÁRIO MASC. A=16,56m2</v>
      </c>
      <c r="F175" s="107" t="str">
        <f aca="false">F174</f>
        <v>ESQ. MADEIRA</v>
      </c>
      <c r="G175" s="108"/>
      <c r="H175" s="109"/>
      <c r="I175" s="110"/>
      <c r="J175" s="108"/>
      <c r="K175" s="109"/>
      <c r="L175" s="110"/>
      <c r="M175" s="108"/>
      <c r="N175" s="109"/>
      <c r="O175" s="110"/>
      <c r="P175" s="111"/>
      <c r="Q175" s="112"/>
      <c r="R175" s="113"/>
      <c r="S175" s="114"/>
      <c r="T175" s="115"/>
      <c r="U175" s="116"/>
      <c r="V175" s="117"/>
      <c r="W175" s="118" t="n">
        <v>3</v>
      </c>
      <c r="X175" s="119" t="n">
        <v>7788</v>
      </c>
      <c r="Y175" s="106" t="str">
        <f aca="false">IFERROR(VLOOKUP($X175,'BASE DADOS'!$B$2:$E$16867,2,FALSE()),"-")</f>
        <v>ORSE</v>
      </c>
      <c r="Z175" s="106" t="str">
        <f aca="false">IFERROR(VLOOKUP($X175,'BASE DADOS'!$B$2:$E$16867,3,FALSE()),"-")</f>
        <v>Porta em madeira compensada (canela), lisa, semi-ôca, (0.60 x 1,60 a 2.10 m), revestida c/fórmica, inclusive ferragens (livre/ocupado), para uso em divisórias granito ou mármore</v>
      </c>
      <c r="AA175" s="107" t="str">
        <f aca="false">IFERROR(VLOOKUP($X175,'BASE DADOS'!$B$2:$E$16867,4,FALSE()),"-")</f>
        <v>un</v>
      </c>
      <c r="AB175" s="120" t="s">
        <v>16995</v>
      </c>
      <c r="AC175" s="121" t="str">
        <f aca="false">IFERROR(VLOOKUP(AB175,'ETAPAS ORCAM'!$B$4:$C$58,2,FALSE()),"-")</f>
        <v>B12 – ESQUADRIAS</v>
      </c>
      <c r="AMH175" s="85"/>
      <c r="AMI175" s="85"/>
      <c r="AMJ175" s="85"/>
    </row>
    <row r="176" s="84" customFormat="true" ht="42.5" hidden="true" customHeight="false" outlineLevel="1" collapsed="false">
      <c r="A176" s="69"/>
      <c r="B176" s="86"/>
      <c r="C176" s="105" t="str">
        <f aca="false">C175</f>
        <v>CBM-SE</v>
      </c>
      <c r="D176" s="106" t="str">
        <f aca="false">D175</f>
        <v>2º PAV.</v>
      </c>
      <c r="E176" s="106" t="str">
        <f aca="false">E175</f>
        <v>VESTIÁRIO MASC. A=16,56m2</v>
      </c>
      <c r="F176" s="107" t="str">
        <f aca="false">F175</f>
        <v>ESQ. MADEIRA</v>
      </c>
      <c r="G176" s="108"/>
      <c r="H176" s="109"/>
      <c r="I176" s="110"/>
      <c r="J176" s="108"/>
      <c r="K176" s="109"/>
      <c r="L176" s="110"/>
      <c r="M176" s="108"/>
      <c r="N176" s="109"/>
      <c r="O176" s="110"/>
      <c r="P176" s="111"/>
      <c r="Q176" s="112"/>
      <c r="R176" s="113"/>
      <c r="S176" s="114"/>
      <c r="T176" s="115"/>
      <c r="U176" s="116"/>
      <c r="V176" s="117"/>
      <c r="W176" s="118" t="n">
        <v>1</v>
      </c>
      <c r="X176" s="119" t="n">
        <v>91316</v>
      </c>
      <c r="Y176" s="106" t="str">
        <f aca="false">IFERROR(VLOOKUP($X176,'BASE DADOS'!$B$2:$E$16867,2,FALSE()),"-")</f>
        <v>SINAPI</v>
      </c>
      <c r="Z176" s="106" t="str">
        <f aca="false">IFERROR(VLOOKUP($X176,'BASE DADOS'!$B$2:$E$16867,3,FALSE()),"-")</f>
        <v>Kit de porta de madeira para pintura, semi-oca (pesada ou superpesada), padrão popular, 80x210cm, espessura de 3,5cm, itens inclusos: dobradiças, montagem e instalação do batente, fechadura com execução do furo - fornecimento e instalação. af_12/2019</v>
      </c>
      <c r="AA176" s="107" t="str">
        <f aca="false">IFERROR(VLOOKUP($X176,'BASE DADOS'!$B$2:$E$16867,4,FALSE()),"-")</f>
        <v>un</v>
      </c>
      <c r="AB176" s="120" t="s">
        <v>16995</v>
      </c>
      <c r="AC176" s="121" t="str">
        <f aca="false">IFERROR(VLOOKUP(AB176,'ETAPAS ORCAM'!$B$4:$C$58,2,FALSE()),"-")</f>
        <v>B12 – ESQUADRIAS</v>
      </c>
      <c r="AMH176" s="85"/>
      <c r="AMI176" s="85"/>
      <c r="AMJ176" s="85"/>
    </row>
    <row r="177" s="84" customFormat="true" ht="26.1" hidden="true" customHeight="false" outlineLevel="1" collapsed="false">
      <c r="A177" s="69"/>
      <c r="B177" s="86"/>
      <c r="C177" s="105" t="str">
        <f aca="false">C176</f>
        <v>CBM-SE</v>
      </c>
      <c r="D177" s="106" t="str">
        <f aca="false">D176</f>
        <v>2º PAV.</v>
      </c>
      <c r="E177" s="106" t="str">
        <f aca="false">E176</f>
        <v>VESTIÁRIO MASC. A=16,56m2</v>
      </c>
      <c r="F177" s="107" t="str">
        <f aca="false">F176</f>
        <v>ESQ. MADEIRA</v>
      </c>
      <c r="G177" s="108"/>
      <c r="H177" s="109"/>
      <c r="I177" s="110"/>
      <c r="J177" s="108"/>
      <c r="K177" s="109"/>
      <c r="L177" s="110"/>
      <c r="M177" s="108"/>
      <c r="N177" s="109"/>
      <c r="O177" s="110"/>
      <c r="P177" s="111"/>
      <c r="Q177" s="112"/>
      <c r="R177" s="113"/>
      <c r="S177" s="114"/>
      <c r="T177" s="115"/>
      <c r="U177" s="116"/>
      <c r="V177" s="117"/>
      <c r="W177" s="118" t="n">
        <f aca="false">(0.8*2.1)*3</f>
        <v>5.04</v>
      </c>
      <c r="X177" s="119" t="n">
        <v>2309</v>
      </c>
      <c r="Y177" s="106" t="str">
        <f aca="false">IFERROR(VLOOKUP($X177,'BASE DADOS'!$B$2:$E$16867,2,FALSE()),"-")</f>
        <v>ORSE</v>
      </c>
      <c r="Z177" s="106" t="str">
        <f aca="false">IFERROR(VLOOKUP($X177,'BASE DADOS'!$B$2:$E$16867,3,FALSE()),"-")</f>
        <v>Pintura sobre superfícies de madeira com aplicação de 01 demão de fundo sintético nivelador, 01 demão de massa a óleo e 02 demãos de tinta esmalte</v>
      </c>
      <c r="AA177" s="107" t="str">
        <f aca="false">IFERROR(VLOOKUP($X177,'BASE DADOS'!$B$2:$E$16867,4,FALSE()),"-")</f>
        <v>m2</v>
      </c>
      <c r="AB177" s="120" t="s">
        <v>17005</v>
      </c>
      <c r="AC177" s="121" t="str">
        <f aca="false">IFERROR(VLOOKUP(AB177,'ETAPAS ORCAM'!$B$4:$C$58,2,FALSE()),"-")</f>
        <v>B16 – PINTURA – ESQ. MADEIRA</v>
      </c>
      <c r="AMH177" s="85"/>
      <c r="AMI177" s="85"/>
      <c r="AMJ177" s="85"/>
    </row>
    <row r="178" s="84" customFormat="true" ht="17.9" hidden="true" customHeight="false" outlineLevel="1" collapsed="false">
      <c r="A178" s="69"/>
      <c r="B178" s="86"/>
      <c r="C178" s="105" t="str">
        <f aca="false">C177</f>
        <v>CBM-SE</v>
      </c>
      <c r="D178" s="106" t="str">
        <f aca="false">D177</f>
        <v>2º PAV.</v>
      </c>
      <c r="E178" s="106" t="str">
        <f aca="false">E177</f>
        <v>VESTIÁRIO MASC. A=16,56m2</v>
      </c>
      <c r="F178" s="107" t="str">
        <f aca="false">F177</f>
        <v>ESQ. MADEIRA</v>
      </c>
      <c r="G178" s="108"/>
      <c r="H178" s="109"/>
      <c r="I178" s="110"/>
      <c r="J178" s="108"/>
      <c r="K178" s="109"/>
      <c r="L178" s="110"/>
      <c r="M178" s="108"/>
      <c r="N178" s="109"/>
      <c r="O178" s="110"/>
      <c r="P178" s="111"/>
      <c r="Q178" s="112"/>
      <c r="R178" s="113"/>
      <c r="S178" s="114"/>
      <c r="T178" s="115"/>
      <c r="U178" s="116"/>
      <c r="V178" s="117"/>
      <c r="W178" s="118" t="n">
        <v>0.85</v>
      </c>
      <c r="X178" s="119" t="n">
        <v>2266</v>
      </c>
      <c r="Y178" s="106" t="str">
        <f aca="false">IFERROR(VLOOKUP($X178,'BASE DADOS'!$B$2:$E$16867,2,FALSE()),"-")</f>
        <v>ORSE</v>
      </c>
      <c r="Z178" s="106" t="str">
        <f aca="false">IFERROR(VLOOKUP($X178,'BASE DADOS'!$B$2:$E$16867,3,FALSE()),"-")</f>
        <v>Soleira em granito cinza andorinha, l = 15 cm, e = 2 cm</v>
      </c>
      <c r="AA178" s="107" t="str">
        <f aca="false">IFERROR(VLOOKUP($X178,'BASE DADOS'!$B$2:$E$16867,4,FALSE()),"-")</f>
        <v>m</v>
      </c>
      <c r="AB178" s="120" t="s">
        <v>16987</v>
      </c>
      <c r="AC178" s="121" t="str">
        <f aca="false">IFERROR(VLOOKUP(AB178,'ETAPAS ORCAM'!$B$4:$C$58,2,FALSE()),"-")</f>
        <v>B11 – PAVIMENTAÇÃO</v>
      </c>
      <c r="AMH178" s="85"/>
      <c r="AMI178" s="85"/>
      <c r="AMJ178" s="85"/>
    </row>
    <row r="179" s="104" customFormat="true" ht="17.9" hidden="true" customHeight="false" outlineLevel="1" collapsed="false">
      <c r="A179" s="69"/>
      <c r="B179" s="86"/>
      <c r="C179" s="160" t="str">
        <f aca="false">C173</f>
        <v>CBM-SE</v>
      </c>
      <c r="D179" s="161" t="str">
        <f aca="false">D173</f>
        <v>2º PAV.</v>
      </c>
      <c r="E179" s="161" t="str">
        <f aca="false">E173</f>
        <v>VESTIÁRIO MASC. A=16,56m2</v>
      </c>
      <c r="F179" s="162" t="s">
        <v>16994</v>
      </c>
      <c r="G179" s="163"/>
      <c r="H179" s="164"/>
      <c r="I179" s="165"/>
      <c r="J179" s="163" t="n">
        <v>1.5</v>
      </c>
      <c r="K179" s="164" t="n">
        <v>1.5</v>
      </c>
      <c r="L179" s="165" t="n">
        <v>1.5</v>
      </c>
      <c r="M179" s="163" t="n">
        <v>0.6</v>
      </c>
      <c r="N179" s="164" t="n">
        <v>0.6</v>
      </c>
      <c r="O179" s="165" t="n">
        <v>0.6</v>
      </c>
      <c r="P179" s="166"/>
      <c r="Q179" s="167"/>
      <c r="R179" s="168"/>
      <c r="S179" s="169" t="n">
        <f aca="false">IF(G179&lt;&gt;0,(G179+P179),(J179*M179)+P179)</f>
        <v>0.9</v>
      </c>
      <c r="T179" s="170" t="n">
        <f aca="false">IF(H179&lt;&gt;0,(H179+Q179),(K179*N179)+Q179)</f>
        <v>0.9</v>
      </c>
      <c r="U179" s="171" t="n">
        <f aca="false">IF(I179&lt;&gt;0,(I179+R179),(L179*O179)+R179)</f>
        <v>0.9</v>
      </c>
      <c r="V179" s="172" t="n">
        <f aca="false">SUM(S179:U179)</f>
        <v>2.7</v>
      </c>
      <c r="W179" s="173"/>
      <c r="X179" s="174"/>
      <c r="Y179" s="161"/>
      <c r="Z179" s="161"/>
      <c r="AA179" s="162"/>
      <c r="AB179" s="175"/>
      <c r="AC179" s="176"/>
      <c r="AMH179" s="85"/>
      <c r="AMI179" s="85"/>
      <c r="AMJ179" s="85"/>
    </row>
    <row r="180" s="84" customFormat="true" ht="26.1" hidden="true" customHeight="false" outlineLevel="1" collapsed="false">
      <c r="A180" s="69"/>
      <c r="B180" s="86"/>
      <c r="C180" s="105" t="str">
        <f aca="false">C179</f>
        <v>CBM-SE</v>
      </c>
      <c r="D180" s="106" t="str">
        <f aca="false">D179</f>
        <v>2º PAV.</v>
      </c>
      <c r="E180" s="106" t="str">
        <f aca="false">E179</f>
        <v>VESTIÁRIO MASC. A=16,56m2</v>
      </c>
      <c r="F180" s="107" t="str">
        <f aca="false">F179</f>
        <v>ESQ. ALUMÍNIO</v>
      </c>
      <c r="G180" s="108"/>
      <c r="H180" s="109"/>
      <c r="I180" s="110"/>
      <c r="J180" s="108"/>
      <c r="K180" s="109"/>
      <c r="L180" s="110"/>
      <c r="M180" s="108"/>
      <c r="N180" s="109"/>
      <c r="O180" s="110"/>
      <c r="P180" s="111"/>
      <c r="Q180" s="112"/>
      <c r="R180" s="113"/>
      <c r="S180" s="114"/>
      <c r="T180" s="115"/>
      <c r="U180" s="116"/>
      <c r="V180" s="117"/>
      <c r="W180" s="118" t="n">
        <f aca="false">V179</f>
        <v>2.7</v>
      </c>
      <c r="X180" s="119" t="n">
        <v>94569</v>
      </c>
      <c r="Y180" s="106" t="str">
        <f aca="false">IFERROR(VLOOKUP($X180,'BASE DADOS'!$B$2:$E$16867,2,FALSE()),"-")</f>
        <v>SINAPI</v>
      </c>
      <c r="Z180" s="106" t="str">
        <f aca="false">IFERROR(VLOOKUP($X180,'BASE DADOS'!$B$2:$E$16867,3,FALSE()),"-")</f>
        <v>Janela de alumínio tipo maxim-ar, com vidros, batente e ferragens. exclusive alizar, acabamento e contramarco. fornecimento e instalação. af_12/2019</v>
      </c>
      <c r="AA180" s="107" t="str">
        <f aca="false">IFERROR(VLOOKUP($X180,'BASE DADOS'!$B$2:$E$16867,4,FALSE()),"-")</f>
        <v>m2</v>
      </c>
      <c r="AB180" s="120" t="s">
        <v>16995</v>
      </c>
      <c r="AC180" s="121" t="str">
        <f aca="false">IFERROR(VLOOKUP(AB180,'ETAPAS ORCAM'!$B$4:$C$58,2,FALSE()),"-")</f>
        <v>B12 – ESQUADRIAS</v>
      </c>
      <c r="AMH180" s="85"/>
      <c r="AMI180" s="85"/>
      <c r="AMJ180" s="85"/>
    </row>
    <row r="181" s="84" customFormat="true" ht="17.9" hidden="true" customHeight="false" outlineLevel="1" collapsed="false">
      <c r="A181" s="69"/>
      <c r="B181" s="86"/>
      <c r="C181" s="105" t="str">
        <f aca="false">C180</f>
        <v>CBM-SE</v>
      </c>
      <c r="D181" s="106" t="str">
        <f aca="false">D180</f>
        <v>2º PAV.</v>
      </c>
      <c r="E181" s="106" t="str">
        <f aca="false">E180</f>
        <v>VESTIÁRIO MASC. A=16,56m2</v>
      </c>
      <c r="F181" s="107" t="str">
        <f aca="false">F180</f>
        <v>ESQ. ALUMÍNIO</v>
      </c>
      <c r="G181" s="108"/>
      <c r="H181" s="109"/>
      <c r="I181" s="110"/>
      <c r="J181" s="108"/>
      <c r="K181" s="109"/>
      <c r="L181" s="110"/>
      <c r="M181" s="108"/>
      <c r="N181" s="109"/>
      <c r="O181" s="110"/>
      <c r="P181" s="111"/>
      <c r="Q181" s="112"/>
      <c r="R181" s="113"/>
      <c r="S181" s="114"/>
      <c r="T181" s="115"/>
      <c r="U181" s="116"/>
      <c r="V181" s="117"/>
      <c r="W181" s="118" t="n">
        <f aca="false">+W180*2</f>
        <v>5.4</v>
      </c>
      <c r="X181" s="119" t="n">
        <v>99821</v>
      </c>
      <c r="Y181" s="106" t="str">
        <f aca="false">IFERROR(VLOOKUP($X181,'BASE DADOS'!$B$2:$E$16867,2,FALSE()),"-")</f>
        <v>SINAPI</v>
      </c>
      <c r="Z181" s="106" t="str">
        <f aca="false">IFERROR(VLOOKUP($X181,'BASE DADOS'!$B$2:$E$16867,3,FALSE()),"-")</f>
        <v>Limpeza de janela de vidro com caixilho em aço/alumínio/pvc. af_04/2019</v>
      </c>
      <c r="AA181" s="107" t="str">
        <f aca="false">IFERROR(VLOOKUP($X181,'BASE DADOS'!$B$2:$E$16867,4,FALSE()),"-")</f>
        <v>m2</v>
      </c>
      <c r="AB181" s="120" t="s">
        <v>16988</v>
      </c>
      <c r="AC181" s="121" t="str">
        <f aca="false">IFERROR(VLOOKUP(AB181,'ETAPAS ORCAM'!$B$4:$C$58,2,FALSE()),"-")</f>
        <v>B39 – LIMPEZA FINAL</v>
      </c>
      <c r="AMH181" s="85"/>
      <c r="AMI181" s="85"/>
      <c r="AMJ181" s="85"/>
    </row>
    <row r="182" s="84" customFormat="true" ht="17.9" hidden="true" customHeight="false" outlineLevel="1" collapsed="false">
      <c r="A182" s="69"/>
      <c r="B182" s="86"/>
      <c r="C182" s="105" t="str">
        <f aca="false">C181</f>
        <v>CBM-SE</v>
      </c>
      <c r="D182" s="106" t="str">
        <f aca="false">D181</f>
        <v>2º PAV.</v>
      </c>
      <c r="E182" s="106" t="str">
        <f aca="false">E181</f>
        <v>VESTIÁRIO MASC. A=16,56m2</v>
      </c>
      <c r="F182" s="107" t="str">
        <f aca="false">F181</f>
        <v>ESQ. ALUMÍNIO</v>
      </c>
      <c r="G182" s="108"/>
      <c r="H182" s="109"/>
      <c r="I182" s="110"/>
      <c r="J182" s="108"/>
      <c r="K182" s="109"/>
      <c r="L182" s="110"/>
      <c r="M182" s="108"/>
      <c r="N182" s="109"/>
      <c r="O182" s="110"/>
      <c r="P182" s="111"/>
      <c r="Q182" s="112"/>
      <c r="R182" s="113"/>
      <c r="S182" s="114"/>
      <c r="T182" s="115"/>
      <c r="U182" s="116"/>
      <c r="V182" s="117"/>
      <c r="W182" s="118" t="n">
        <v>1.05</v>
      </c>
      <c r="X182" s="119" t="n">
        <v>1989</v>
      </c>
      <c r="Y182" s="106" t="str">
        <f aca="false">IFERROR(VLOOKUP($X182,'BASE DADOS'!$B$2:$E$16867,2,FALSE()),"-")</f>
        <v>ORSE</v>
      </c>
      <c r="Z182" s="106" t="str">
        <f aca="false">IFERROR(VLOOKUP($X182,'BASE DADOS'!$B$2:$E$16867,3,FALSE()),"-")</f>
        <v>Peitoril granito cinza polido, c/ largura = 22 cm, esp = 2 cm</v>
      </c>
      <c r="AA182" s="107" t="str">
        <f aca="false">IFERROR(VLOOKUP($X182,'BASE DADOS'!$B$2:$E$16867,4,FALSE()),"-")</f>
        <v>m</v>
      </c>
      <c r="AB182" s="120" t="s">
        <v>16989</v>
      </c>
      <c r="AC182" s="121" t="str">
        <f aca="false">IFERROR(VLOOKUP(AB182,'ETAPAS ORCAM'!$B$4:$C$58,2,FALSE()),"-")</f>
        <v>B08 – REVESTIMENTO INTERNO – PAREDE</v>
      </c>
      <c r="AMH182" s="85"/>
      <c r="AMI182" s="85"/>
      <c r="AMJ182" s="85"/>
    </row>
    <row r="183" s="104" customFormat="true" ht="26.1" hidden="true" customHeight="false" outlineLevel="1" collapsed="false">
      <c r="A183" s="69"/>
      <c r="B183" s="86"/>
      <c r="C183" s="160" t="str">
        <f aca="false">C173</f>
        <v>CBM-SE</v>
      </c>
      <c r="D183" s="161" t="str">
        <f aca="false">D173</f>
        <v>2º PAV.</v>
      </c>
      <c r="E183" s="161" t="str">
        <f aca="false">E173</f>
        <v>VESTIÁRIO MASC. A=16,56m2</v>
      </c>
      <c r="F183" s="162" t="s">
        <v>16951</v>
      </c>
      <c r="G183" s="163" t="n">
        <v>1</v>
      </c>
      <c r="H183" s="164"/>
      <c r="I183" s="165"/>
      <c r="J183" s="163"/>
      <c r="K183" s="164"/>
      <c r="L183" s="165"/>
      <c r="M183" s="163"/>
      <c r="N183" s="164"/>
      <c r="O183" s="165"/>
      <c r="P183" s="166"/>
      <c r="Q183" s="167"/>
      <c r="R183" s="168"/>
      <c r="S183" s="169" t="n">
        <f aca="false">IF(G183&lt;&gt;0,(G183+P183),(J183*M183)+P183)</f>
        <v>1</v>
      </c>
      <c r="T183" s="170" t="n">
        <f aca="false">IF(H183&lt;&gt;0,(H183+Q183),(K183*N183)+Q183)</f>
        <v>0</v>
      </c>
      <c r="U183" s="171" t="n">
        <f aca="false">IF(I183&lt;&gt;0,(I183+R183),(L183*O183)+R183)</f>
        <v>0</v>
      </c>
      <c r="V183" s="172" t="n">
        <f aca="false">SUM(S183:U183)</f>
        <v>1</v>
      </c>
      <c r="W183" s="173"/>
      <c r="X183" s="174"/>
      <c r="Y183" s="161"/>
      <c r="Z183" s="161"/>
      <c r="AA183" s="162"/>
      <c r="AB183" s="175"/>
      <c r="AC183" s="176"/>
      <c r="AMH183" s="85"/>
      <c r="AMI183" s="85"/>
      <c r="AMJ183" s="85"/>
    </row>
    <row r="184" s="84" customFormat="true" ht="34.3" hidden="true" customHeight="false" outlineLevel="1" collapsed="false">
      <c r="A184" s="69"/>
      <c r="B184" s="86"/>
      <c r="C184" s="105" t="str">
        <f aca="false">C183</f>
        <v>CBM-SE</v>
      </c>
      <c r="D184" s="106" t="str">
        <f aca="false">D183</f>
        <v>2º PAV.</v>
      </c>
      <c r="E184" s="106" t="str">
        <f aca="false">E183</f>
        <v>VESTIÁRIO MASC. A=16,56m2</v>
      </c>
      <c r="F184" s="107" t="str">
        <f aca="false">F183</f>
        <v>BANCADAS, LOUÇAS E METAIS</v>
      </c>
      <c r="G184" s="108"/>
      <c r="H184" s="109"/>
      <c r="I184" s="110"/>
      <c r="J184" s="108"/>
      <c r="K184" s="109"/>
      <c r="L184" s="110"/>
      <c r="M184" s="108"/>
      <c r="N184" s="109"/>
      <c r="O184" s="110"/>
      <c r="P184" s="111"/>
      <c r="Q184" s="112"/>
      <c r="R184" s="113"/>
      <c r="S184" s="114"/>
      <c r="T184" s="115"/>
      <c r="U184" s="116"/>
      <c r="V184" s="117"/>
      <c r="W184" s="118" t="n">
        <v>1</v>
      </c>
      <c r="X184" s="119" t="n">
        <v>12292</v>
      </c>
      <c r="Y184" s="106" t="str">
        <f aca="false">IFERROR(VLOOKUP($X184,'BASE DADOS'!$B$2:$E$16867,2,FALSE()),"-")</f>
        <v>ORSE</v>
      </c>
      <c r="Z184" s="106" t="str">
        <f aca="false">IFERROR(VLOOKUP($X184,'BASE DADOS'!$B$2:$E$16867,3,FALSE()),"-")</f>
        <v>Lavatório com bancada em granito cinza andorinha, e = 2cm, dim 1,50x0,60, com 02 cubas de embutir de louça, sifão cromado, válvula cromada, torneira cromada, inclusive rodopia 10 cm, assentada</v>
      </c>
      <c r="AA184" s="107" t="str">
        <f aca="false">IFERROR(VLOOKUP($X184,'BASE DADOS'!$B$2:$E$16867,4,FALSE()),"-")</f>
        <v>un</v>
      </c>
      <c r="AB184" s="120" t="s">
        <v>17006</v>
      </c>
      <c r="AC184" s="121" t="str">
        <f aca="false">IFERROR(VLOOKUP(AB184,'ETAPAS ORCAM'!$B$4:$C$58,2,FALSE()),"-")</f>
        <v>B24 – BANCADAS, LOUÇAS, METAIS SANITÁRIOS E DIVISÓRIAS DE GRANITO</v>
      </c>
      <c r="AMH184" s="85"/>
      <c r="AMI184" s="85"/>
      <c r="AMJ184" s="85"/>
    </row>
    <row r="185" s="84" customFormat="true" ht="34.3" hidden="true" customHeight="false" outlineLevel="1" collapsed="false">
      <c r="A185" s="69"/>
      <c r="B185" s="86"/>
      <c r="C185" s="105" t="str">
        <f aca="false">C184</f>
        <v>CBM-SE</v>
      </c>
      <c r="D185" s="106" t="str">
        <f aca="false">D184</f>
        <v>2º PAV.</v>
      </c>
      <c r="E185" s="106" t="str">
        <f aca="false">E184</f>
        <v>VESTIÁRIO MASC. A=16,56m2</v>
      </c>
      <c r="F185" s="107" t="str">
        <f aca="false">F184</f>
        <v>BANCADAS, LOUÇAS E METAIS</v>
      </c>
      <c r="G185" s="108"/>
      <c r="H185" s="109"/>
      <c r="I185" s="110"/>
      <c r="J185" s="108"/>
      <c r="K185" s="109"/>
      <c r="L185" s="110"/>
      <c r="M185" s="108"/>
      <c r="N185" s="109"/>
      <c r="O185" s="110"/>
      <c r="P185" s="111"/>
      <c r="Q185" s="112"/>
      <c r="R185" s="113"/>
      <c r="S185" s="114"/>
      <c r="T185" s="115"/>
      <c r="U185" s="116"/>
      <c r="V185" s="117"/>
      <c r="W185" s="118" t="n">
        <v>3</v>
      </c>
      <c r="X185" s="119" t="n">
        <v>7710</v>
      </c>
      <c r="Y185" s="106" t="str">
        <f aca="false">IFERROR(VLOOKUP($X185,'BASE DADOS'!$B$2:$E$16867,2,FALSE()),"-")</f>
        <v>ORSE</v>
      </c>
      <c r="Z185" s="106" t="str">
        <f aca="false">IFERROR(VLOOKUP($X185,'BASE DADOS'!$B$2:$E$16867,3,FALSE()),"-")</f>
        <v>Vaso sanitario c/caixa de descarga acoplada, linha thema ecoflush, 3/6 lt, ref. 25353/25570, INCEPA ou similar,incl. assento INCEPA linha thema ref. 25987 ou similar, conjunto de fixação, anel de vedação e engate plástico</v>
      </c>
      <c r="AA185" s="107" t="str">
        <f aca="false">IFERROR(VLOOKUP($X185,'BASE DADOS'!$B$2:$E$16867,4,FALSE()),"-")</f>
        <v>un</v>
      </c>
      <c r="AB185" s="120" t="s">
        <v>17006</v>
      </c>
      <c r="AC185" s="121" t="str">
        <f aca="false">IFERROR(VLOOKUP(AB185,'ETAPAS ORCAM'!$B$4:$C$58,2,FALSE()),"-")</f>
        <v>B24 – BANCADAS, LOUÇAS, METAIS SANITÁRIOS E DIVISÓRIAS DE GRANITO</v>
      </c>
      <c r="AMH185" s="85"/>
      <c r="AMI185" s="85"/>
      <c r="AMJ185" s="85"/>
    </row>
    <row r="186" s="84" customFormat="true" ht="17.9" hidden="true" customHeight="false" outlineLevel="1" collapsed="false">
      <c r="A186" s="69"/>
      <c r="B186" s="86"/>
      <c r="C186" s="105" t="str">
        <f aca="false">C185</f>
        <v>CBM-SE</v>
      </c>
      <c r="D186" s="106" t="str">
        <f aca="false">D185</f>
        <v>2º PAV.</v>
      </c>
      <c r="E186" s="106" t="str">
        <f aca="false">E185</f>
        <v>VESTIÁRIO MASC. A=16,56m2</v>
      </c>
      <c r="F186" s="107" t="str">
        <f aca="false">F185</f>
        <v>BANCADAS, LOUÇAS E METAIS</v>
      </c>
      <c r="G186" s="108"/>
      <c r="H186" s="109"/>
      <c r="I186" s="110"/>
      <c r="J186" s="108"/>
      <c r="K186" s="109"/>
      <c r="L186" s="110"/>
      <c r="M186" s="108"/>
      <c r="N186" s="109"/>
      <c r="O186" s="110"/>
      <c r="P186" s="111"/>
      <c r="Q186" s="112"/>
      <c r="R186" s="113"/>
      <c r="S186" s="114"/>
      <c r="T186" s="115"/>
      <c r="U186" s="116"/>
      <c r="V186" s="117"/>
      <c r="W186" s="118" t="n">
        <v>3</v>
      </c>
      <c r="X186" s="119" t="n">
        <v>9502</v>
      </c>
      <c r="Y186" s="106" t="str">
        <f aca="false">IFERROR(VLOOKUP($X186,'BASE DADOS'!$B$2:$E$16867,2,FALSE()),"-")</f>
        <v>ORSE</v>
      </c>
      <c r="Z186" s="106" t="str">
        <f aca="false">IFERROR(VLOOKUP($X186,'BASE DADOS'!$B$2:$E$16867,3,FALSE()),"-")</f>
        <v>Ducha higiênica com registro, linha Link, ref. 1984.C.ACT. LNK, da DECA ou similar</v>
      </c>
      <c r="AA186" s="107" t="str">
        <f aca="false">IFERROR(VLOOKUP($X186,'BASE DADOS'!$B$2:$E$16867,4,FALSE()),"-")</f>
        <v>un</v>
      </c>
      <c r="AB186" s="120" t="s">
        <v>17006</v>
      </c>
      <c r="AC186" s="121" t="str">
        <f aca="false">IFERROR(VLOOKUP(AB186,'ETAPAS ORCAM'!$B$4:$C$58,2,FALSE()),"-")</f>
        <v>B24 – BANCADAS, LOUÇAS, METAIS SANITÁRIOS E DIVISÓRIAS DE GRANITO</v>
      </c>
      <c r="AMH186" s="85"/>
      <c r="AMI186" s="85"/>
      <c r="AMJ186" s="85"/>
    </row>
    <row r="187" s="84" customFormat="true" ht="17.9" hidden="true" customHeight="false" outlineLevel="1" collapsed="false">
      <c r="A187" s="69"/>
      <c r="B187" s="86"/>
      <c r="C187" s="105" t="str">
        <f aca="false">C186</f>
        <v>CBM-SE</v>
      </c>
      <c r="D187" s="106" t="str">
        <f aca="false">D186</f>
        <v>2º PAV.</v>
      </c>
      <c r="E187" s="106" t="str">
        <f aca="false">E186</f>
        <v>VESTIÁRIO MASC. A=16,56m2</v>
      </c>
      <c r="F187" s="107" t="str">
        <f aca="false">F186</f>
        <v>BANCADAS, LOUÇAS E METAIS</v>
      </c>
      <c r="G187" s="108"/>
      <c r="H187" s="109"/>
      <c r="I187" s="110"/>
      <c r="J187" s="108"/>
      <c r="K187" s="109"/>
      <c r="L187" s="110"/>
      <c r="M187" s="108"/>
      <c r="N187" s="109"/>
      <c r="O187" s="110"/>
      <c r="P187" s="111"/>
      <c r="Q187" s="112"/>
      <c r="R187" s="113"/>
      <c r="S187" s="114"/>
      <c r="T187" s="115"/>
      <c r="U187" s="116"/>
      <c r="V187" s="117"/>
      <c r="W187" s="118" t="n">
        <v>2</v>
      </c>
      <c r="X187" s="119" t="n">
        <v>9504</v>
      </c>
      <c r="Y187" s="106" t="str">
        <f aca="false">IFERROR(VLOOKUP($X187,'BASE DADOS'!$B$2:$E$16867,2,FALSE()),"-")</f>
        <v>ORSE</v>
      </c>
      <c r="Z187" s="106" t="str">
        <f aca="false">IFERROR(VLOOKUP($X187,'BASE DADOS'!$B$2:$E$16867,3,FALSE()),"-")</f>
        <v>Chuveiro elétrico jet master (lorenzetti  ou similar)</v>
      </c>
      <c r="AA187" s="107" t="str">
        <f aca="false">IFERROR(VLOOKUP($X187,'BASE DADOS'!$B$2:$E$16867,4,FALSE()),"-")</f>
        <v>un</v>
      </c>
      <c r="AB187" s="120" t="s">
        <v>17006</v>
      </c>
      <c r="AC187" s="121" t="str">
        <f aca="false">IFERROR(VLOOKUP(AB187,'ETAPAS ORCAM'!$B$4:$C$58,2,FALSE()),"-")</f>
        <v>B24 – BANCADAS, LOUÇAS, METAIS SANITÁRIOS E DIVISÓRIAS DE GRANITO</v>
      </c>
      <c r="AMH187" s="85"/>
      <c r="AMI187" s="85"/>
      <c r="AMJ187" s="85"/>
    </row>
    <row r="188" s="84" customFormat="true" ht="17.9" hidden="true" customHeight="false" outlineLevel="1" collapsed="false">
      <c r="A188" s="69"/>
      <c r="B188" s="86"/>
      <c r="C188" s="105" t="str">
        <f aca="false">C186</f>
        <v>CBM-SE</v>
      </c>
      <c r="D188" s="106" t="str">
        <f aca="false">D186</f>
        <v>2º PAV.</v>
      </c>
      <c r="E188" s="106" t="str">
        <f aca="false">E186</f>
        <v>VESTIÁRIO MASC. A=16,56m2</v>
      </c>
      <c r="F188" s="107" t="str">
        <f aca="false">F186</f>
        <v>BANCADAS, LOUÇAS E METAIS</v>
      </c>
      <c r="G188" s="108"/>
      <c r="H188" s="109"/>
      <c r="I188" s="110"/>
      <c r="J188" s="108"/>
      <c r="K188" s="109"/>
      <c r="L188" s="110"/>
      <c r="M188" s="108"/>
      <c r="N188" s="109"/>
      <c r="O188" s="110"/>
      <c r="P188" s="111"/>
      <c r="Q188" s="112"/>
      <c r="R188" s="113"/>
      <c r="S188" s="114"/>
      <c r="T188" s="115"/>
      <c r="U188" s="116"/>
      <c r="V188" s="117"/>
      <c r="W188" s="118" t="n">
        <v>1</v>
      </c>
      <c r="X188" s="119" t="n">
        <v>8436</v>
      </c>
      <c r="Y188" s="106" t="str">
        <f aca="false">IFERROR(VLOOKUP($X188,'BASE DADOS'!$B$2:$E$16867,2,FALSE()),"-")</f>
        <v>ORSE</v>
      </c>
      <c r="Z188" s="106" t="str">
        <f aca="false">IFERROR(VLOOKUP($X188,'BASE DADOS'!$B$2:$E$16867,3,FALSE()),"-")</f>
        <v>Acabamento para registro 1/2", 3/4" e 1" (PQ), ref. 4900 - C43, da Deca ou similar</v>
      </c>
      <c r="AA188" s="107" t="str">
        <f aca="false">IFERROR(VLOOKUP($X188,'BASE DADOS'!$B$2:$E$16867,4,FALSE()),"-")</f>
        <v>un</v>
      </c>
      <c r="AB188" s="120" t="s">
        <v>17006</v>
      </c>
      <c r="AC188" s="121" t="str">
        <f aca="false">IFERROR(VLOOKUP(AB188,'ETAPAS ORCAM'!$B$4:$C$58,2,FALSE()),"-")</f>
        <v>B24 – BANCADAS, LOUÇAS, METAIS SANITÁRIOS E DIVISÓRIAS DE GRANITO</v>
      </c>
      <c r="AMH188" s="85"/>
      <c r="AMI188" s="85"/>
      <c r="AMJ188" s="85"/>
    </row>
    <row r="189" s="84" customFormat="true" ht="17.9" hidden="true" customHeight="false" outlineLevel="1" collapsed="false">
      <c r="A189" s="69"/>
      <c r="B189" s="86"/>
      <c r="C189" s="105" t="str">
        <f aca="false">C188</f>
        <v>CBM-SE</v>
      </c>
      <c r="D189" s="106" t="str">
        <f aca="false">D188</f>
        <v>2º PAV.</v>
      </c>
      <c r="E189" s="106" t="str">
        <f aca="false">E188</f>
        <v>VESTIÁRIO MASC. A=16,56m2</v>
      </c>
      <c r="F189" s="107" t="str">
        <f aca="false">F188</f>
        <v>BANCADAS, LOUÇAS E METAIS</v>
      </c>
      <c r="G189" s="108"/>
      <c r="H189" s="109"/>
      <c r="I189" s="110"/>
      <c r="J189" s="108"/>
      <c r="K189" s="109"/>
      <c r="L189" s="110"/>
      <c r="M189" s="108"/>
      <c r="N189" s="109"/>
      <c r="O189" s="110"/>
      <c r="P189" s="111"/>
      <c r="Q189" s="112"/>
      <c r="R189" s="113"/>
      <c r="S189" s="114"/>
      <c r="T189" s="115"/>
      <c r="U189" s="116"/>
      <c r="V189" s="117"/>
      <c r="W189" s="118" t="n">
        <v>2</v>
      </c>
      <c r="X189" s="119" t="n">
        <v>2045</v>
      </c>
      <c r="Y189" s="106" t="str">
        <f aca="false">IFERROR(VLOOKUP($X189,'BASE DADOS'!$B$2:$E$16867,2,FALSE()),"-")</f>
        <v>ORSE</v>
      </c>
      <c r="Z189" s="106" t="str">
        <f aca="false">IFERROR(VLOOKUP($X189,'BASE DADOS'!$B$2:$E$16867,3,FALSE()),"-")</f>
        <v>Porta sabão liquido de plástico</v>
      </c>
      <c r="AA189" s="107" t="str">
        <f aca="false">IFERROR(VLOOKUP($X189,'BASE DADOS'!$B$2:$E$16867,4,FALSE()),"-")</f>
        <v>un</v>
      </c>
      <c r="AB189" s="120" t="s">
        <v>17006</v>
      </c>
      <c r="AC189" s="121" t="str">
        <f aca="false">IFERROR(VLOOKUP(AB189,'ETAPAS ORCAM'!$B$4:$C$58,2,FALSE()),"-")</f>
        <v>B24 – BANCADAS, LOUÇAS, METAIS SANITÁRIOS E DIVISÓRIAS DE GRANITO</v>
      </c>
      <c r="AMH189" s="85"/>
      <c r="AMI189" s="85"/>
      <c r="AMJ189" s="85"/>
    </row>
    <row r="190" s="84" customFormat="true" ht="17.9" hidden="true" customHeight="false" outlineLevel="1" collapsed="false">
      <c r="A190" s="69"/>
      <c r="B190" s="86"/>
      <c r="C190" s="105" t="str">
        <f aca="false">C189</f>
        <v>CBM-SE</v>
      </c>
      <c r="D190" s="106" t="str">
        <f aca="false">D189</f>
        <v>2º PAV.</v>
      </c>
      <c r="E190" s="106" t="str">
        <f aca="false">E189</f>
        <v>VESTIÁRIO MASC. A=16,56m2</v>
      </c>
      <c r="F190" s="107" t="str">
        <f aca="false">F189</f>
        <v>BANCADAS, LOUÇAS E METAIS</v>
      </c>
      <c r="G190" s="108"/>
      <c r="H190" s="109"/>
      <c r="I190" s="110"/>
      <c r="J190" s="108"/>
      <c r="K190" s="109"/>
      <c r="L190" s="110"/>
      <c r="M190" s="108"/>
      <c r="N190" s="109"/>
      <c r="O190" s="110"/>
      <c r="P190" s="111"/>
      <c r="Q190" s="112"/>
      <c r="R190" s="113"/>
      <c r="S190" s="114"/>
      <c r="T190" s="115"/>
      <c r="U190" s="116"/>
      <c r="V190" s="117"/>
      <c r="W190" s="118" t="n">
        <v>3</v>
      </c>
      <c r="X190" s="119" t="n">
        <v>2034</v>
      </c>
      <c r="Y190" s="106" t="str">
        <f aca="false">IFERROR(VLOOKUP($X190,'BASE DADOS'!$B$2:$E$16867,2,FALSE()),"-")</f>
        <v>ORSE</v>
      </c>
      <c r="Z190" s="106" t="str">
        <f aca="false">IFERROR(VLOOKUP($X190,'BASE DADOS'!$B$2:$E$16867,3,FALSE()),"-")</f>
        <v>Porta toalha inox para papel toalha em rolo</v>
      </c>
      <c r="AA190" s="107" t="str">
        <f aca="false">IFERROR(VLOOKUP($X190,'BASE DADOS'!$B$2:$E$16867,4,FALSE()),"-")</f>
        <v>un</v>
      </c>
      <c r="AB190" s="120" t="s">
        <v>17006</v>
      </c>
      <c r="AC190" s="121" t="str">
        <f aca="false">IFERROR(VLOOKUP(AB190,'ETAPAS ORCAM'!$B$4:$C$58,2,FALSE()),"-")</f>
        <v>B24 – BANCADAS, LOUÇAS, METAIS SANITÁRIOS E DIVISÓRIAS DE GRANITO</v>
      </c>
      <c r="AMH190" s="85"/>
      <c r="AMI190" s="85"/>
      <c r="AMJ190" s="85"/>
    </row>
    <row r="191" s="84" customFormat="true" ht="17.9" hidden="true" customHeight="false" outlineLevel="1" collapsed="false">
      <c r="A191" s="69"/>
      <c r="B191" s="86"/>
      <c r="C191" s="105" t="str">
        <f aca="false">C190</f>
        <v>CBM-SE</v>
      </c>
      <c r="D191" s="106" t="str">
        <f aca="false">D190</f>
        <v>2º PAV.</v>
      </c>
      <c r="E191" s="106" t="str">
        <f aca="false">E190</f>
        <v>VESTIÁRIO MASC. A=16,56m2</v>
      </c>
      <c r="F191" s="107" t="str">
        <f aca="false">F190</f>
        <v>BANCADAS, LOUÇAS E METAIS</v>
      </c>
      <c r="G191" s="108"/>
      <c r="H191" s="109"/>
      <c r="I191" s="110"/>
      <c r="J191" s="108"/>
      <c r="K191" s="109"/>
      <c r="L191" s="110"/>
      <c r="M191" s="108"/>
      <c r="N191" s="109"/>
      <c r="O191" s="110"/>
      <c r="P191" s="111"/>
      <c r="Q191" s="112"/>
      <c r="R191" s="113"/>
      <c r="S191" s="114"/>
      <c r="T191" s="115"/>
      <c r="U191" s="116"/>
      <c r="V191" s="117"/>
      <c r="W191" s="118" t="n">
        <v>2</v>
      </c>
      <c r="X191" s="119" t="n">
        <v>12511</v>
      </c>
      <c r="Y191" s="106" t="str">
        <f aca="false">IFERROR(VLOOKUP($X191,'BASE DADOS'!$B$2:$E$16867,2,FALSE()),"-")</f>
        <v>ORSE</v>
      </c>
      <c r="Z191" s="106" t="str">
        <f aca="false">IFERROR(VLOOKUP($X191,'BASE DADOS'!$B$2:$E$16867,3,FALSE()),"-")</f>
        <v>Dispenser, em plástico, para papel higiênico em rolo</v>
      </c>
      <c r="AA191" s="107" t="str">
        <f aca="false">IFERROR(VLOOKUP($X191,'BASE DADOS'!$B$2:$E$16867,4,FALSE()),"-")</f>
        <v>un</v>
      </c>
      <c r="AB191" s="120" t="s">
        <v>17006</v>
      </c>
      <c r="AC191" s="121" t="str">
        <f aca="false">IFERROR(VLOOKUP(AB191,'ETAPAS ORCAM'!$B$4:$C$58,2,FALSE()),"-")</f>
        <v>B24 – BANCADAS, LOUÇAS, METAIS SANITÁRIOS E DIVISÓRIAS DE GRANITO</v>
      </c>
      <c r="AMH191" s="85"/>
      <c r="AMI191" s="85"/>
      <c r="AMJ191" s="85"/>
    </row>
    <row r="192" s="104" customFormat="true" ht="17.9" hidden="true" customHeight="false" outlineLevel="1" collapsed="false">
      <c r="A192" s="69"/>
      <c r="B192" s="86"/>
      <c r="C192" s="160" t="str">
        <f aca="false">C182</f>
        <v>CBM-SE</v>
      </c>
      <c r="D192" s="161" t="str">
        <f aca="false">D182</f>
        <v>2º PAV.</v>
      </c>
      <c r="E192" s="161" t="str">
        <f aca="false">E182</f>
        <v>VESTIÁRIO MASC. A=16,56m2</v>
      </c>
      <c r="F192" s="162" t="s">
        <v>16950</v>
      </c>
      <c r="G192" s="163"/>
      <c r="H192" s="164"/>
      <c r="I192" s="165"/>
      <c r="J192" s="163" t="n">
        <v>1.28</v>
      </c>
      <c r="K192" s="164" t="n">
        <v>1.28</v>
      </c>
      <c r="L192" s="165" t="n">
        <v>2.58</v>
      </c>
      <c r="M192" s="163" t="n">
        <v>1.8</v>
      </c>
      <c r="N192" s="164" t="n">
        <v>1.8</v>
      </c>
      <c r="O192" s="165" t="n">
        <v>1.8</v>
      </c>
      <c r="P192" s="166"/>
      <c r="Q192" s="167"/>
      <c r="R192" s="168" t="n">
        <f aca="false">-(0.6*1.8)*3</f>
        <v>-3.24</v>
      </c>
      <c r="S192" s="169" t="n">
        <f aca="false">IF(G192&lt;&gt;0,(G192+P192),(J192*M192)+P192)</f>
        <v>2.304</v>
      </c>
      <c r="T192" s="170" t="n">
        <f aca="false">IF(H192&lt;&gt;0,(H192+Q192),(K192*N192)+Q192)</f>
        <v>2.304</v>
      </c>
      <c r="U192" s="171" t="n">
        <f aca="false">IF(I192&lt;&gt;0,(I192+R192),(L192*O192)+R192)</f>
        <v>1.404</v>
      </c>
      <c r="V192" s="172" t="n">
        <f aca="false">SUM(S192:U192)</f>
        <v>6.012</v>
      </c>
      <c r="W192" s="173"/>
      <c r="X192" s="174"/>
      <c r="Y192" s="161"/>
      <c r="Z192" s="161"/>
      <c r="AA192" s="162"/>
      <c r="AB192" s="175"/>
      <c r="AC192" s="176"/>
      <c r="AMH192" s="85"/>
      <c r="AMI192" s="85"/>
      <c r="AMJ192" s="85"/>
    </row>
    <row r="193" s="84" customFormat="true" ht="26.1" hidden="true" customHeight="false" outlineLevel="1" collapsed="false">
      <c r="A193" s="69"/>
      <c r="B193" s="86"/>
      <c r="C193" s="105" t="str">
        <f aca="false">C192</f>
        <v>CBM-SE</v>
      </c>
      <c r="D193" s="106" t="str">
        <f aca="false">D192</f>
        <v>2º PAV.</v>
      </c>
      <c r="E193" s="106" t="str">
        <f aca="false">E192</f>
        <v>VESTIÁRIO MASC. A=16,56m2</v>
      </c>
      <c r="F193" s="107" t="str">
        <f aca="false">F192</f>
        <v>MÁRMORES E GRANITOS</v>
      </c>
      <c r="G193" s="108"/>
      <c r="H193" s="109"/>
      <c r="I193" s="110"/>
      <c r="J193" s="108"/>
      <c r="K193" s="109"/>
      <c r="L193" s="110"/>
      <c r="M193" s="108"/>
      <c r="N193" s="109"/>
      <c r="O193" s="110"/>
      <c r="P193" s="111"/>
      <c r="Q193" s="112"/>
      <c r="R193" s="113"/>
      <c r="S193" s="114"/>
      <c r="T193" s="115"/>
      <c r="U193" s="116"/>
      <c r="V193" s="117"/>
      <c r="W193" s="118" t="n">
        <f aca="false">+V192</f>
        <v>6.012</v>
      </c>
      <c r="X193" s="119" t="n">
        <v>102253</v>
      </c>
      <c r="Y193" s="106" t="str">
        <f aca="false">IFERROR(VLOOKUP($X193,'BASE DADOS'!$B$2:$E$16867,2,FALSE()),"-")</f>
        <v>SINAPI</v>
      </c>
      <c r="Z193" s="106" t="str">
        <f aca="false">IFERROR(VLOOKUP($X193,'BASE DADOS'!$B$2:$E$16867,3,FALSE()),"-")</f>
        <v>Divisoria sanitária, tipo cabine, em granito cinza polido, esp = 3cm, assentado com argamassa colante ac iii-e, exclusive ferragens. af_01/2021</v>
      </c>
      <c r="AA193" s="107" t="str">
        <f aca="false">IFERROR(VLOOKUP($X193,'BASE DADOS'!$B$2:$E$16867,4,FALSE()),"-")</f>
        <v>m2</v>
      </c>
      <c r="AB193" s="120" t="s">
        <v>17006</v>
      </c>
      <c r="AC193" s="121" t="str">
        <f aca="false">IFERROR(VLOOKUP(AB193,'ETAPAS ORCAM'!$B$4:$C$58,2,FALSE()),"-")</f>
        <v>B24 – BANCADAS, LOUÇAS, METAIS SANITÁRIOS E DIVISÓRIAS DE GRANITO</v>
      </c>
      <c r="AMH193" s="85"/>
      <c r="AMI193" s="85"/>
      <c r="AMJ193" s="85"/>
    </row>
    <row r="194" s="84" customFormat="true" ht="17.9" hidden="true" customHeight="false" outlineLevel="1" collapsed="false">
      <c r="A194" s="69"/>
      <c r="B194" s="86"/>
      <c r="C194" s="105" t="str">
        <f aca="false">C193</f>
        <v>CBM-SE</v>
      </c>
      <c r="D194" s="106" t="str">
        <f aca="false">D193</f>
        <v>2º PAV.</v>
      </c>
      <c r="E194" s="106" t="str">
        <f aca="false">E193</f>
        <v>VESTIÁRIO MASC. A=16,56m2</v>
      </c>
      <c r="F194" s="107" t="str">
        <f aca="false">F193</f>
        <v>MÁRMORES E GRANITOS</v>
      </c>
      <c r="G194" s="108"/>
      <c r="H194" s="109"/>
      <c r="I194" s="110"/>
      <c r="J194" s="108"/>
      <c r="K194" s="109"/>
      <c r="L194" s="110"/>
      <c r="M194" s="108"/>
      <c r="N194" s="109"/>
      <c r="O194" s="110"/>
      <c r="P194" s="111"/>
      <c r="Q194" s="112"/>
      <c r="R194" s="113"/>
      <c r="S194" s="114"/>
      <c r="T194" s="115"/>
      <c r="U194" s="116"/>
      <c r="V194" s="117"/>
      <c r="W194" s="118" t="n">
        <f aca="false">+0.8+0.9</f>
        <v>1.7</v>
      </c>
      <c r="X194" s="119" t="n">
        <v>7785</v>
      </c>
      <c r="Y194" s="106" t="str">
        <f aca="false">IFERROR(VLOOKUP($X194,'BASE DADOS'!$B$2:$E$16867,2,FALSE()),"-")</f>
        <v>ORSE</v>
      </c>
      <c r="Z194" s="106" t="str">
        <f aca="false">IFERROR(VLOOKUP($X194,'BASE DADOS'!$B$2:$E$16867,3,FALSE()),"-")</f>
        <v>Filete de granito cinza andorinha  l=4cm, e=2cm,  com acabamento aboleado</v>
      </c>
      <c r="AA194" s="107" t="str">
        <f aca="false">IFERROR(VLOOKUP($X194,'BASE DADOS'!$B$2:$E$16867,4,FALSE()),"-")</f>
        <v>m</v>
      </c>
      <c r="AB194" s="120" t="s">
        <v>17006</v>
      </c>
      <c r="AC194" s="121" t="str">
        <f aca="false">IFERROR(VLOOKUP(AB194,'ETAPAS ORCAM'!$B$4:$C$58,2,FALSE()),"-")</f>
        <v>B24 – BANCADAS, LOUÇAS, METAIS SANITÁRIOS E DIVISÓRIAS DE GRANITO</v>
      </c>
      <c r="AMH194" s="85"/>
      <c r="AMI194" s="85"/>
      <c r="AMJ194" s="85"/>
    </row>
    <row r="195" s="104" customFormat="true" ht="17.9" hidden="true" customHeight="false" outlineLevel="1" collapsed="false">
      <c r="A195" s="69"/>
      <c r="B195" s="86"/>
      <c r="C195" s="160" t="str">
        <f aca="false">C188</f>
        <v>CBM-SE</v>
      </c>
      <c r="D195" s="161" t="str">
        <f aca="false">D188</f>
        <v>2º PAV.</v>
      </c>
      <c r="E195" s="161" t="str">
        <f aca="false">E188</f>
        <v>VESTIÁRIO MASC. A=16,56m2</v>
      </c>
      <c r="F195" s="162" t="s">
        <v>16949</v>
      </c>
      <c r="G195" s="163"/>
      <c r="H195" s="164"/>
      <c r="I195" s="165"/>
      <c r="J195" s="163" t="n">
        <v>1.5</v>
      </c>
      <c r="K195" s="164"/>
      <c r="L195" s="165"/>
      <c r="M195" s="163" t="n">
        <v>1</v>
      </c>
      <c r="N195" s="164"/>
      <c r="O195" s="165"/>
      <c r="P195" s="166"/>
      <c r="Q195" s="167"/>
      <c r="R195" s="168"/>
      <c r="S195" s="169" t="n">
        <f aca="false">IF(G195&lt;&gt;0,(G195+P195),(J195*M195)+P195)</f>
        <v>1.5</v>
      </c>
      <c r="T195" s="170" t="n">
        <f aca="false">IF(H195&lt;&gt;0,(H195+Q195),(K195*N195)+Q195)</f>
        <v>0</v>
      </c>
      <c r="U195" s="171" t="n">
        <f aca="false">IF(I195&lt;&gt;0,(I195+R195),(L195*O195)+R195)</f>
        <v>0</v>
      </c>
      <c r="V195" s="172" t="n">
        <f aca="false">SUM(S195:U195)</f>
        <v>1.5</v>
      </c>
      <c r="W195" s="173"/>
      <c r="X195" s="174"/>
      <c r="Y195" s="161"/>
      <c r="Z195" s="161"/>
      <c r="AA195" s="162"/>
      <c r="AB195" s="175"/>
      <c r="AC195" s="176"/>
      <c r="AMH195" s="85"/>
      <c r="AMI195" s="85"/>
      <c r="AMJ195" s="85"/>
    </row>
    <row r="196" s="84" customFormat="true" ht="17.9" hidden="true" customHeight="false" outlineLevel="1" collapsed="false">
      <c r="A196" s="69"/>
      <c r="B196" s="86"/>
      <c r="C196" s="105" t="str">
        <f aca="false">C195</f>
        <v>CBM-SE</v>
      </c>
      <c r="D196" s="106" t="str">
        <f aca="false">D195</f>
        <v>2º PAV.</v>
      </c>
      <c r="E196" s="106" t="str">
        <f aca="false">E195</f>
        <v>VESTIÁRIO MASC. A=16,56m2</v>
      </c>
      <c r="F196" s="107" t="str">
        <f aca="false">F195</f>
        <v>VIDROS</v>
      </c>
      <c r="G196" s="108"/>
      <c r="H196" s="109"/>
      <c r="I196" s="110"/>
      <c r="J196" s="108"/>
      <c r="K196" s="109"/>
      <c r="L196" s="110"/>
      <c r="M196" s="108"/>
      <c r="N196" s="109"/>
      <c r="O196" s="110"/>
      <c r="P196" s="111"/>
      <c r="Q196" s="112"/>
      <c r="R196" s="113"/>
      <c r="S196" s="114"/>
      <c r="T196" s="115"/>
      <c r="U196" s="116"/>
      <c r="V196" s="117"/>
      <c r="W196" s="118" t="n">
        <f aca="false">V195</f>
        <v>1.5</v>
      </c>
      <c r="X196" s="119" t="n">
        <v>1889</v>
      </c>
      <c r="Y196" s="106" t="str">
        <f aca="false">IFERROR(VLOOKUP($X196,'BASE DADOS'!$B$2:$E$16867,2,FALSE()),"-")</f>
        <v>ORSE</v>
      </c>
      <c r="Z196" s="106" t="str">
        <f aca="false">IFERROR(VLOOKUP($X196,'BASE DADOS'!$B$2:$E$16867,3,FALSE()),"-")</f>
        <v>Espelho plano 4mm</v>
      </c>
      <c r="AA196" s="107" t="str">
        <f aca="false">IFERROR(VLOOKUP($X196,'BASE DADOS'!$B$2:$E$16867,4,FALSE()),"-")</f>
        <v>m2</v>
      </c>
      <c r="AB196" s="120" t="s">
        <v>43</v>
      </c>
      <c r="AC196" s="121" t="str">
        <f aca="false">IFERROR(VLOOKUP(AB196,'ETAPAS ORCAM'!$B$4:$C$58,2,FALSE()),"-")</f>
        <v>B12 – ESQUADRIAS</v>
      </c>
      <c r="AMH196" s="85"/>
      <c r="AMI196" s="85"/>
      <c r="AMJ196" s="85"/>
    </row>
    <row r="197" s="84" customFormat="true" ht="12.8" hidden="true" customHeight="false" outlineLevel="1" collapsed="false">
      <c r="A197" s="69"/>
      <c r="B197" s="86"/>
      <c r="C197" s="122"/>
      <c r="D197" s="123"/>
      <c r="E197" s="123"/>
      <c r="F197" s="124"/>
      <c r="G197" s="125"/>
      <c r="H197" s="126"/>
      <c r="I197" s="127"/>
      <c r="J197" s="125"/>
      <c r="K197" s="126"/>
      <c r="L197" s="127"/>
      <c r="M197" s="125"/>
      <c r="N197" s="126"/>
      <c r="O197" s="127"/>
      <c r="P197" s="128"/>
      <c r="Q197" s="129"/>
      <c r="R197" s="130"/>
      <c r="S197" s="131"/>
      <c r="T197" s="132"/>
      <c r="U197" s="133"/>
      <c r="V197" s="134"/>
      <c r="W197" s="135"/>
      <c r="X197" s="136"/>
      <c r="Y197" s="123"/>
      <c r="Z197" s="123"/>
      <c r="AA197" s="124"/>
      <c r="AB197" s="137"/>
      <c r="AC197" s="138"/>
      <c r="AMH197" s="85"/>
      <c r="AMI197" s="85"/>
      <c r="AMJ197" s="85"/>
    </row>
    <row r="198" s="84" customFormat="true" ht="12.8" hidden="false" customHeight="false" outlineLevel="0" collapsed="false">
      <c r="A198" s="69"/>
      <c r="B198" s="86"/>
      <c r="C198" s="139"/>
      <c r="D198" s="139"/>
      <c r="E198" s="139"/>
      <c r="F198" s="139"/>
      <c r="G198" s="140"/>
      <c r="H198" s="140"/>
      <c r="I198" s="140"/>
      <c r="J198" s="140"/>
      <c r="K198" s="140"/>
      <c r="L198" s="140"/>
      <c r="M198" s="140"/>
      <c r="N198" s="140"/>
      <c r="O198" s="140"/>
      <c r="P198" s="141"/>
      <c r="Q198" s="141"/>
      <c r="R198" s="141"/>
      <c r="S198" s="142"/>
      <c r="T198" s="142"/>
      <c r="U198" s="142"/>
      <c r="V198" s="142"/>
      <c r="W198" s="143"/>
      <c r="X198" s="144"/>
      <c r="Y198" s="139"/>
      <c r="Z198" s="139"/>
      <c r="AA198" s="139"/>
      <c r="AB198" s="145"/>
      <c r="AC198" s="146"/>
      <c r="AMH198" s="85"/>
      <c r="AMI198" s="85"/>
      <c r="AMJ198" s="85"/>
    </row>
    <row r="199" s="84" customFormat="true" ht="17.9" hidden="false" customHeight="false" outlineLevel="0" collapsed="false">
      <c r="A199" s="69" t="s">
        <v>17090</v>
      </c>
      <c r="B199" s="70" t="s">
        <v>17021</v>
      </c>
      <c r="C199" s="207" t="s">
        <v>16962</v>
      </c>
      <c r="D199" s="208" t="s">
        <v>17076</v>
      </c>
      <c r="E199" s="208" t="s">
        <v>17098</v>
      </c>
      <c r="F199" s="209"/>
      <c r="G199" s="210"/>
      <c r="H199" s="211"/>
      <c r="I199" s="212"/>
      <c r="J199" s="210"/>
      <c r="K199" s="211"/>
      <c r="L199" s="212"/>
      <c r="M199" s="210"/>
      <c r="N199" s="211"/>
      <c r="O199" s="212"/>
      <c r="P199" s="210"/>
      <c r="Q199" s="211"/>
      <c r="R199" s="212"/>
      <c r="S199" s="213"/>
      <c r="T199" s="214"/>
      <c r="U199" s="215"/>
      <c r="V199" s="216"/>
      <c r="W199" s="217"/>
      <c r="X199" s="207"/>
      <c r="Y199" s="208"/>
      <c r="Z199" s="208"/>
      <c r="AA199" s="209"/>
      <c r="AB199" s="218"/>
      <c r="AC199" s="219"/>
      <c r="AMH199" s="85"/>
      <c r="AMI199" s="85"/>
      <c r="AMJ199" s="85"/>
    </row>
    <row r="200" s="104" customFormat="true" ht="17.9" hidden="true" customHeight="false" outlineLevel="1" collapsed="false">
      <c r="A200" s="69"/>
      <c r="B200" s="86"/>
      <c r="C200" s="220" t="str">
        <f aca="false">C199</f>
        <v>CBM-SE</v>
      </c>
      <c r="D200" s="221" t="str">
        <f aca="false">D199</f>
        <v>COB</v>
      </c>
      <c r="E200" s="221" t="str">
        <f aca="false">E199</f>
        <v>LAJE IMPERMEABILIZADA 01 A=373,48m2</v>
      </c>
      <c r="F200" s="222" t="s">
        <v>16938</v>
      </c>
      <c r="G200" s="223" t="n">
        <v>373.48</v>
      </c>
      <c r="H200" s="224"/>
      <c r="I200" s="225"/>
      <c r="J200" s="223"/>
      <c r="K200" s="224"/>
      <c r="L200" s="225"/>
      <c r="M200" s="223"/>
      <c r="N200" s="224"/>
      <c r="O200" s="225"/>
      <c r="P200" s="226"/>
      <c r="Q200" s="227"/>
      <c r="R200" s="228"/>
      <c r="S200" s="229" t="n">
        <f aca="false">IF(G200&lt;&gt;0,(G200+P200),(J200*M200)+P200)</f>
        <v>373.48</v>
      </c>
      <c r="T200" s="230" t="n">
        <f aca="false">IF(H200&lt;&gt;0,(H200+Q200),(K200*N200)+Q200)</f>
        <v>0</v>
      </c>
      <c r="U200" s="231" t="n">
        <f aca="false">IF(I200&lt;&gt;0,(I200+R200),(L200*O200)+R200)</f>
        <v>0</v>
      </c>
      <c r="V200" s="232" t="n">
        <f aca="false">SUM(S200:U200)</f>
        <v>373.48</v>
      </c>
      <c r="W200" s="233"/>
      <c r="X200" s="234"/>
      <c r="Y200" s="221"/>
      <c r="Z200" s="221"/>
      <c r="AA200" s="222"/>
      <c r="AB200" s="235"/>
      <c r="AC200" s="236"/>
      <c r="AMH200" s="85"/>
      <c r="AMI200" s="85"/>
      <c r="AMJ200" s="85"/>
    </row>
    <row r="201" s="84" customFormat="true" ht="17.9" hidden="true" customHeight="false" outlineLevel="1" collapsed="false">
      <c r="A201" s="69"/>
      <c r="B201" s="86"/>
      <c r="C201" s="105" t="str">
        <f aca="false">C200</f>
        <v>CBM-SE</v>
      </c>
      <c r="D201" s="106" t="str">
        <f aca="false">D200</f>
        <v>COB</v>
      </c>
      <c r="E201" s="106" t="str">
        <f aca="false">E200</f>
        <v>LAJE IMPERMEABILIZADA 01 A=373,48m2</v>
      </c>
      <c r="F201" s="107" t="str">
        <f aca="false">F200</f>
        <v>PISO</v>
      </c>
      <c r="G201" s="108"/>
      <c r="H201" s="109"/>
      <c r="I201" s="110"/>
      <c r="J201" s="108"/>
      <c r="K201" s="109"/>
      <c r="L201" s="110"/>
      <c r="M201" s="108"/>
      <c r="N201" s="109"/>
      <c r="O201" s="110"/>
      <c r="P201" s="111"/>
      <c r="Q201" s="112"/>
      <c r="R201" s="113"/>
      <c r="S201" s="114"/>
      <c r="T201" s="115"/>
      <c r="U201" s="116"/>
      <c r="V201" s="117"/>
      <c r="W201" s="118" t="n">
        <f aca="false">+V200</f>
        <v>373.48</v>
      </c>
      <c r="X201" s="119" t="n">
        <v>99811</v>
      </c>
      <c r="Y201" s="106" t="str">
        <f aca="false">IFERROR(VLOOKUP($X201,'BASE DADOS'!$B$2:$E$16867,2,FALSE()),"-")</f>
        <v>SINAPI</v>
      </c>
      <c r="Z201" s="106" t="str">
        <f aca="false">IFERROR(VLOOKUP($X201,'BASE DADOS'!$B$2:$E$16867,3,FALSE()),"-")</f>
        <v>Limpeza de contrapiso com vassoura a seco. af_04/2019</v>
      </c>
      <c r="AA201" s="107" t="str">
        <f aca="false">IFERROR(VLOOKUP($X201,'BASE DADOS'!$B$2:$E$16867,4,FALSE()),"-")</f>
        <v>m2</v>
      </c>
      <c r="AB201" s="120" t="s">
        <v>16999</v>
      </c>
      <c r="AC201" s="121" t="str">
        <f aca="false">IFERROR(VLOOKUP(AB201,'ETAPAS ORCAM'!$B$4:$C$58,2,FALSE()),"-")</f>
        <v>B07 – IMPERMEABILIZAÇÃO</v>
      </c>
      <c r="AMH201" s="85"/>
      <c r="AMI201" s="85"/>
      <c r="AMJ201" s="85"/>
    </row>
    <row r="202" s="84" customFormat="true" ht="17.9" hidden="true" customHeight="false" outlineLevel="1" collapsed="false">
      <c r="A202" s="69"/>
      <c r="B202" s="86"/>
      <c r="C202" s="105" t="str">
        <f aca="false">C201</f>
        <v>CBM-SE</v>
      </c>
      <c r="D202" s="106" t="str">
        <f aca="false">D201</f>
        <v>COB</v>
      </c>
      <c r="E202" s="106" t="str">
        <f aca="false">E201</f>
        <v>LAJE IMPERMEABILIZADA 01 A=373,48m2</v>
      </c>
      <c r="F202" s="107" t="str">
        <f aca="false">F201</f>
        <v>PISO</v>
      </c>
      <c r="G202" s="108"/>
      <c r="H202" s="109"/>
      <c r="I202" s="110"/>
      <c r="J202" s="108"/>
      <c r="K202" s="109"/>
      <c r="L202" s="110"/>
      <c r="M202" s="108"/>
      <c r="N202" s="109"/>
      <c r="O202" s="110"/>
      <c r="P202" s="111"/>
      <c r="Q202" s="112"/>
      <c r="R202" s="113"/>
      <c r="S202" s="114"/>
      <c r="T202" s="115"/>
      <c r="U202" s="116"/>
      <c r="V202" s="117"/>
      <c r="W202" s="118" t="n">
        <f aca="false">+W201</f>
        <v>373.48</v>
      </c>
      <c r="X202" s="119" t="n">
        <v>4920</v>
      </c>
      <c r="Y202" s="106" t="str">
        <f aca="false">IFERROR(VLOOKUP($X202,'BASE DADOS'!$B$2:$E$16867,2,FALSE()),"-")</f>
        <v>ORSE</v>
      </c>
      <c r="Z202" s="106" t="str">
        <f aca="false">IFERROR(VLOOKUP($X202,'BASE DADOS'!$B$2:$E$16867,3,FALSE()),"-")</f>
        <v>Ponte de aderência com adesivo base acrílica</v>
      </c>
      <c r="AA202" s="107" t="str">
        <f aca="false">IFERROR(VLOOKUP($X202,'BASE DADOS'!$B$2:$E$16867,4,FALSE()),"-")</f>
        <v>m²</v>
      </c>
      <c r="AB202" s="120" t="s">
        <v>16999</v>
      </c>
      <c r="AC202" s="121" t="str">
        <f aca="false">IFERROR(VLOOKUP(AB202,'ETAPAS ORCAM'!$B$4:$C$58,2,FALSE()),"-")</f>
        <v>B07 – IMPERMEABILIZAÇÃO</v>
      </c>
      <c r="AMH202" s="85"/>
      <c r="AMI202" s="85"/>
      <c r="AMJ202" s="85"/>
    </row>
    <row r="203" s="84" customFormat="true" ht="34.3" hidden="true" customHeight="false" outlineLevel="1" collapsed="false">
      <c r="A203" s="69"/>
      <c r="B203" s="86"/>
      <c r="C203" s="105" t="str">
        <f aca="false">C202</f>
        <v>CBM-SE</v>
      </c>
      <c r="D203" s="106" t="str">
        <f aca="false">D202</f>
        <v>COB</v>
      </c>
      <c r="E203" s="106" t="str">
        <f aca="false">E202</f>
        <v>LAJE IMPERMEABILIZADA 01 A=373,48m2</v>
      </c>
      <c r="F203" s="107" t="str">
        <f aca="false">F202</f>
        <v>PISO</v>
      </c>
      <c r="G203" s="108"/>
      <c r="H203" s="109"/>
      <c r="I203" s="110"/>
      <c r="J203" s="108"/>
      <c r="K203" s="109"/>
      <c r="L203" s="110"/>
      <c r="M203" s="108"/>
      <c r="N203" s="109"/>
      <c r="O203" s="110"/>
      <c r="P203" s="111"/>
      <c r="Q203" s="112"/>
      <c r="R203" s="113"/>
      <c r="S203" s="114"/>
      <c r="T203" s="115"/>
      <c r="U203" s="116"/>
      <c r="V203" s="117"/>
      <c r="W203" s="118" t="n">
        <f aca="false">+W202</f>
        <v>373.48</v>
      </c>
      <c r="X203" s="119" t="n">
        <v>87755</v>
      </c>
      <c r="Y203" s="106" t="str">
        <f aca="false">IFERROR(VLOOKUP($X203,'BASE DADOS'!$B$2:$E$16867,2,FALSE()),"-")</f>
        <v>SINAPI</v>
      </c>
      <c r="Z203" s="106" t="str">
        <f aca="false">IFERROR(VLOOKUP($X203,'BASE DADOS'!$B$2:$E$16867,3,FALSE()),"-")</f>
        <v>Contrapiso em argamassa traço 1:4 (cimento e areia), preparo mecânico com betoneira 400 l, aplicado em áreas molhadas sobre impermeabilização, acabamento não reforçado, espessura 3cm. af_07/2021</v>
      </c>
      <c r="AA203" s="107" t="str">
        <f aca="false">IFERROR(VLOOKUP($X203,'BASE DADOS'!$B$2:$E$16867,4,FALSE()),"-")</f>
        <v>m2</v>
      </c>
      <c r="AB203" s="120" t="s">
        <v>16999</v>
      </c>
      <c r="AC203" s="121" t="str">
        <f aca="false">IFERROR(VLOOKUP(AB203,'ETAPAS ORCAM'!$B$4:$C$58,2,FALSE()),"-")</f>
        <v>B07 – IMPERMEABILIZAÇÃO</v>
      </c>
      <c r="AMH203" s="85"/>
      <c r="AMI203" s="85"/>
      <c r="AMJ203" s="85"/>
    </row>
    <row r="204" s="84" customFormat="true" ht="26.1" hidden="true" customHeight="false" outlineLevel="1" collapsed="false">
      <c r="A204" s="69"/>
      <c r="B204" s="86"/>
      <c r="C204" s="105" t="str">
        <f aca="false">C203</f>
        <v>CBM-SE</v>
      </c>
      <c r="D204" s="106" t="str">
        <f aca="false">D203</f>
        <v>COB</v>
      </c>
      <c r="E204" s="106" t="str">
        <f aca="false">E203</f>
        <v>LAJE IMPERMEABILIZADA 01 A=373,48m2</v>
      </c>
      <c r="F204" s="107" t="str">
        <f aca="false">F203</f>
        <v>PISO</v>
      </c>
      <c r="G204" s="108"/>
      <c r="H204" s="109"/>
      <c r="I204" s="110"/>
      <c r="J204" s="108"/>
      <c r="K204" s="109"/>
      <c r="L204" s="110"/>
      <c r="M204" s="108"/>
      <c r="N204" s="109"/>
      <c r="O204" s="110"/>
      <c r="P204" s="111"/>
      <c r="Q204" s="112"/>
      <c r="R204" s="113"/>
      <c r="S204" s="114"/>
      <c r="T204" s="115"/>
      <c r="U204" s="116"/>
      <c r="V204" s="117"/>
      <c r="W204" s="118" t="n">
        <f aca="false">+W203</f>
        <v>373.48</v>
      </c>
      <c r="X204" s="119" t="n">
        <v>10020</v>
      </c>
      <c r="Y204" s="106" t="str">
        <f aca="false">IFERROR(VLOOKUP($X204,'BASE DADOS'!$B$2:$E$16867,2,FALSE()),"-")</f>
        <v>ORSE</v>
      </c>
      <c r="Z204" s="106" t="str">
        <f aca="false">IFERROR(VLOOKUP($X204,'BASE DADOS'!$B$2:$E$16867,3,FALSE()),"-")</f>
        <v>Impermeabilização c/ manta asfáltica 4mm, estruturada com não-tecido de poliéster, inclusive aplicação de 1 demão de primer, exceto proteção mecânica</v>
      </c>
      <c r="AA204" s="107" t="str">
        <f aca="false">IFERROR(VLOOKUP($X204,'BASE DADOS'!$B$2:$E$16867,4,FALSE()),"-")</f>
        <v>m2</v>
      </c>
      <c r="AB204" s="120" t="s">
        <v>16999</v>
      </c>
      <c r="AC204" s="121" t="str">
        <f aca="false">IFERROR(VLOOKUP(AB204,'ETAPAS ORCAM'!$B$4:$C$58,2,FALSE()),"-")</f>
        <v>B07 – IMPERMEABILIZAÇÃO</v>
      </c>
      <c r="AMH204" s="85"/>
      <c r="AMI204" s="85"/>
      <c r="AMJ204" s="85"/>
    </row>
    <row r="205" s="84" customFormat="true" ht="17.9" hidden="true" customHeight="false" outlineLevel="1" collapsed="false">
      <c r="A205" s="69"/>
      <c r="B205" s="86"/>
      <c r="C205" s="105" t="str">
        <f aca="false">C204</f>
        <v>CBM-SE</v>
      </c>
      <c r="D205" s="106" t="str">
        <f aca="false">D204</f>
        <v>COB</v>
      </c>
      <c r="E205" s="106" t="str">
        <f aca="false">E204</f>
        <v>LAJE IMPERMEABILIZADA 01 A=373,48m2</v>
      </c>
      <c r="F205" s="107" t="str">
        <f aca="false">F204</f>
        <v>PISO</v>
      </c>
      <c r="G205" s="108"/>
      <c r="H205" s="109"/>
      <c r="I205" s="110"/>
      <c r="J205" s="108"/>
      <c r="K205" s="109"/>
      <c r="L205" s="110"/>
      <c r="M205" s="108"/>
      <c r="N205" s="109"/>
      <c r="O205" s="110"/>
      <c r="P205" s="111"/>
      <c r="Q205" s="112"/>
      <c r="R205" s="113"/>
      <c r="S205" s="114"/>
      <c r="T205" s="115"/>
      <c r="U205" s="116"/>
      <c r="V205" s="117"/>
      <c r="W205" s="118" t="n">
        <f aca="false">+W204</f>
        <v>373.48</v>
      </c>
      <c r="X205" s="119" t="n">
        <v>98563</v>
      </c>
      <c r="Y205" s="106" t="str">
        <f aca="false">IFERROR(VLOOKUP($X205,'BASE DADOS'!$B$2:$E$16867,2,FALSE()),"-")</f>
        <v>SINAPI</v>
      </c>
      <c r="Z205" s="106" t="str">
        <f aca="false">IFERROR(VLOOKUP($X205,'BASE DADOS'!$B$2:$E$16867,3,FALSE()),"-")</f>
        <v>Proteção mecânica de superfície horizontal com argamassa de cimento e areia, traço 1:3, e=2cm. af_06/2018</v>
      </c>
      <c r="AA205" s="107" t="str">
        <f aca="false">IFERROR(VLOOKUP($X205,'BASE DADOS'!$B$2:$E$16867,4,FALSE()),"-")</f>
        <v>m2</v>
      </c>
      <c r="AB205" s="120" t="s">
        <v>16999</v>
      </c>
      <c r="AC205" s="121" t="str">
        <f aca="false">IFERROR(VLOOKUP(AB205,'ETAPAS ORCAM'!$B$4:$C$58,2,FALSE()),"-")</f>
        <v>B07 – IMPERMEABILIZAÇÃO</v>
      </c>
      <c r="AMH205" s="85"/>
      <c r="AMI205" s="85"/>
      <c r="AMJ205" s="85"/>
    </row>
    <row r="206" s="84" customFormat="true" ht="17.9" hidden="true" customHeight="false" outlineLevel="1" collapsed="false">
      <c r="A206" s="69"/>
      <c r="B206" s="86"/>
      <c r="C206" s="105" t="str">
        <f aca="false">C205</f>
        <v>CBM-SE</v>
      </c>
      <c r="D206" s="106" t="str">
        <f aca="false">D205</f>
        <v>COB</v>
      </c>
      <c r="E206" s="106" t="str">
        <f aca="false">E205</f>
        <v>LAJE IMPERMEABILIZADA 01 A=373,48m2</v>
      </c>
      <c r="F206" s="107" t="str">
        <f aca="false">F205</f>
        <v>PISO</v>
      </c>
      <c r="G206" s="108"/>
      <c r="H206" s="109"/>
      <c r="I206" s="110"/>
      <c r="J206" s="108"/>
      <c r="K206" s="109"/>
      <c r="L206" s="110"/>
      <c r="M206" s="108"/>
      <c r="N206" s="109"/>
      <c r="O206" s="110"/>
      <c r="P206" s="111"/>
      <c r="Q206" s="112"/>
      <c r="R206" s="113"/>
      <c r="S206" s="114"/>
      <c r="T206" s="115"/>
      <c r="U206" s="116"/>
      <c r="V206" s="117"/>
      <c r="W206" s="118" t="n">
        <f aca="false">+W205</f>
        <v>373.48</v>
      </c>
      <c r="X206" s="119" t="n">
        <v>102488</v>
      </c>
      <c r="Y206" s="106" t="str">
        <f aca="false">IFERROR(VLOOKUP($X206,'BASE DADOS'!$B$2:$E$16867,2,FALSE()),"-")</f>
        <v>SINAPI</v>
      </c>
      <c r="Z206" s="106" t="str">
        <f aca="false">IFERROR(VLOOKUP($X206,'BASE DADOS'!$B$2:$E$16867,3,FALSE()),"-")</f>
        <v>Preparo do piso cimentado para pintura - lixamento e limpeza. af_05/2021</v>
      </c>
      <c r="AA206" s="107" t="str">
        <f aca="false">IFERROR(VLOOKUP($X206,'BASE DADOS'!$B$2:$E$16867,4,FALSE()),"-")</f>
        <v>m2</v>
      </c>
      <c r="AB206" s="120" t="s">
        <v>17000</v>
      </c>
      <c r="AC206" s="121" t="str">
        <f aca="false">IFERROR(VLOOKUP(AB206,'ETAPAS ORCAM'!$B$4:$C$58,2,FALSE()),"-")</f>
        <v>B13 – PINTURA INTERNA – PISO</v>
      </c>
      <c r="AMH206" s="85"/>
      <c r="AMI206" s="85"/>
      <c r="AMJ206" s="85"/>
    </row>
    <row r="207" s="84" customFormat="true" ht="17.9" hidden="true" customHeight="false" outlineLevel="1" collapsed="false">
      <c r="A207" s="69"/>
      <c r="B207" s="86"/>
      <c r="C207" s="105" t="str">
        <f aca="false">C206</f>
        <v>CBM-SE</v>
      </c>
      <c r="D207" s="106" t="str">
        <f aca="false">D206</f>
        <v>COB</v>
      </c>
      <c r="E207" s="106" t="str">
        <f aca="false">E206</f>
        <v>LAJE IMPERMEABILIZADA 01 A=373,48m2</v>
      </c>
      <c r="F207" s="107" t="str">
        <f aca="false">F206</f>
        <v>PISO</v>
      </c>
      <c r="G207" s="108"/>
      <c r="H207" s="109"/>
      <c r="I207" s="110"/>
      <c r="J207" s="108"/>
      <c r="K207" s="109"/>
      <c r="L207" s="110"/>
      <c r="M207" s="108"/>
      <c r="N207" s="109"/>
      <c r="O207" s="110"/>
      <c r="P207" s="111"/>
      <c r="Q207" s="112"/>
      <c r="R207" s="113"/>
      <c r="S207" s="114"/>
      <c r="T207" s="115"/>
      <c r="U207" s="116"/>
      <c r="V207" s="117"/>
      <c r="W207" s="118" t="n">
        <f aca="false">+W206</f>
        <v>373.48</v>
      </c>
      <c r="X207" s="119" t="n">
        <v>4939</v>
      </c>
      <c r="Y207" s="106" t="str">
        <f aca="false">IFERROR(VLOOKUP($X207,'BASE DADOS'!$B$2:$E$16867,2,FALSE()),"-")</f>
        <v>ORSE</v>
      </c>
      <c r="Z207" s="106" t="str">
        <f aca="false">IFERROR(VLOOKUP($X207,'BASE DADOS'!$B$2:$E$16867,3,FALSE()),"-")</f>
        <v>Pintura de acabamento com tinta emborrachada - 02 demãos</v>
      </c>
      <c r="AA207" s="107" t="str">
        <f aca="false">IFERROR(VLOOKUP($X207,'BASE DADOS'!$B$2:$E$16867,4,FALSE()),"-")</f>
        <v>m2</v>
      </c>
      <c r="AB207" s="120" t="s">
        <v>17000</v>
      </c>
      <c r="AC207" s="121" t="str">
        <f aca="false">IFERROR(VLOOKUP(AB207,'ETAPAS ORCAM'!$B$4:$C$58,2,FALSE()),"-")</f>
        <v>B13 – PINTURA INTERNA – PISO</v>
      </c>
      <c r="AMH207" s="85"/>
      <c r="AMI207" s="85"/>
      <c r="AMJ207" s="85"/>
    </row>
    <row r="208" s="104" customFormat="true" ht="17.9" hidden="true" customHeight="false" outlineLevel="1" collapsed="false">
      <c r="A208" s="69"/>
      <c r="B208" s="86"/>
      <c r="C208" s="220" t="str">
        <f aca="false">C205</f>
        <v>CBM-SE</v>
      </c>
      <c r="D208" s="221" t="str">
        <f aca="false">D205</f>
        <v>COB</v>
      </c>
      <c r="E208" s="221" t="str">
        <f aca="false">E205</f>
        <v>LAJE IMPERMEABILIZADA 01 A=373,48m2</v>
      </c>
      <c r="F208" s="222" t="s">
        <v>16939</v>
      </c>
      <c r="G208" s="223"/>
      <c r="H208" s="224"/>
      <c r="I208" s="225"/>
      <c r="J208" s="223" t="n">
        <v>124.27</v>
      </c>
      <c r="K208" s="224"/>
      <c r="L208" s="225"/>
      <c r="M208" s="223" t="n">
        <v>0.6</v>
      </c>
      <c r="N208" s="224"/>
      <c r="O208" s="225"/>
      <c r="P208" s="226"/>
      <c r="Q208" s="227"/>
      <c r="R208" s="228"/>
      <c r="S208" s="229" t="n">
        <f aca="false">IF(G208&lt;&gt;0,(G208+P208),(J208*M208)+P208)</f>
        <v>74.562</v>
      </c>
      <c r="T208" s="230" t="n">
        <f aca="false">IF(H208&lt;&gt;0,(H208+Q208),(K208*N208)+Q208)</f>
        <v>0</v>
      </c>
      <c r="U208" s="231" t="n">
        <f aca="false">IF(I208&lt;&gt;0,(I208+R208),(L208*O208)+R208)</f>
        <v>0</v>
      </c>
      <c r="V208" s="232" t="n">
        <f aca="false">SUM(S208:U208)</f>
        <v>74.562</v>
      </c>
      <c r="W208" s="233"/>
      <c r="X208" s="234"/>
      <c r="Y208" s="221"/>
      <c r="Z208" s="221"/>
      <c r="AA208" s="222"/>
      <c r="AB208" s="235"/>
      <c r="AC208" s="236"/>
      <c r="AMH208" s="85"/>
      <c r="AMI208" s="85"/>
      <c r="AMJ208" s="85"/>
    </row>
    <row r="209" s="84" customFormat="true" ht="26.1" hidden="true" customHeight="false" outlineLevel="1" collapsed="false">
      <c r="A209" s="69"/>
      <c r="B209" s="86"/>
      <c r="C209" s="105" t="str">
        <f aca="false">C208</f>
        <v>CBM-SE</v>
      </c>
      <c r="D209" s="106" t="str">
        <f aca="false">D208</f>
        <v>COB</v>
      </c>
      <c r="E209" s="106" t="str">
        <f aca="false">E208</f>
        <v>LAJE IMPERMEABILIZADA 01 A=373,48m2</v>
      </c>
      <c r="F209" s="107" t="str">
        <f aca="false">F208</f>
        <v>PAREDE</v>
      </c>
      <c r="G209" s="108"/>
      <c r="H209" s="109"/>
      <c r="I209" s="110"/>
      <c r="J209" s="108"/>
      <c r="K209" s="109"/>
      <c r="L209" s="110"/>
      <c r="M209" s="108"/>
      <c r="N209" s="109"/>
      <c r="O209" s="110"/>
      <c r="P209" s="111"/>
      <c r="Q209" s="112"/>
      <c r="R209" s="113"/>
      <c r="S209" s="114"/>
      <c r="T209" s="115"/>
      <c r="U209" s="116"/>
      <c r="V209" s="117"/>
      <c r="W209" s="118" t="n">
        <f aca="false">+V208</f>
        <v>74.562</v>
      </c>
      <c r="X209" s="119" t="n">
        <v>10020</v>
      </c>
      <c r="Y209" s="106" t="str">
        <f aca="false">IFERROR(VLOOKUP($X209,'BASE DADOS'!$B$2:$E$16867,2,FALSE()),"-")</f>
        <v>ORSE</v>
      </c>
      <c r="Z209" s="106" t="str">
        <f aca="false">IFERROR(VLOOKUP($X209,'BASE DADOS'!$B$2:$E$16867,3,FALSE()),"-")</f>
        <v>Impermeabilização c/ manta asfáltica 4mm, estruturada com não-tecido de poliéster, inclusive aplicação de 1 demão de primer, exceto proteção mecânica</v>
      </c>
      <c r="AA209" s="107" t="str">
        <f aca="false">IFERROR(VLOOKUP($X209,'BASE DADOS'!$B$2:$E$16867,4,FALSE()),"-")</f>
        <v>m2</v>
      </c>
      <c r="AB209" s="120" t="s">
        <v>16989</v>
      </c>
      <c r="AC209" s="121" t="str">
        <f aca="false">IFERROR(VLOOKUP(AB209,'ETAPAS ORCAM'!$B$4:$C$58,2,FALSE()),"-")</f>
        <v>B08 – REVESTIMENTO INTERNO – PAREDE</v>
      </c>
      <c r="AMH209" s="85"/>
      <c r="AMI209" s="85"/>
      <c r="AMJ209" s="85"/>
    </row>
    <row r="210" s="84" customFormat="true" ht="17.9" hidden="true" customHeight="false" outlineLevel="1" collapsed="false">
      <c r="A210" s="69"/>
      <c r="B210" s="86"/>
      <c r="C210" s="105" t="str">
        <f aca="false">C209</f>
        <v>CBM-SE</v>
      </c>
      <c r="D210" s="106" t="str">
        <f aca="false">D209</f>
        <v>COB</v>
      </c>
      <c r="E210" s="106" t="str">
        <f aca="false">E209</f>
        <v>LAJE IMPERMEABILIZADA 01 A=373,48m2</v>
      </c>
      <c r="F210" s="107" t="str">
        <f aca="false">F209</f>
        <v>PAREDE</v>
      </c>
      <c r="G210" s="108"/>
      <c r="H210" s="109"/>
      <c r="I210" s="110"/>
      <c r="J210" s="108"/>
      <c r="K210" s="109"/>
      <c r="L210" s="110"/>
      <c r="M210" s="108"/>
      <c r="N210" s="109"/>
      <c r="O210" s="110"/>
      <c r="P210" s="111"/>
      <c r="Q210" s="112"/>
      <c r="R210" s="113"/>
      <c r="S210" s="114"/>
      <c r="T210" s="115"/>
      <c r="U210" s="116"/>
      <c r="V210" s="117"/>
      <c r="W210" s="118" t="n">
        <f aca="false">+W209</f>
        <v>74.562</v>
      </c>
      <c r="X210" s="119" t="n">
        <v>98564</v>
      </c>
      <c r="Y210" s="106" t="str">
        <f aca="false">IFERROR(VLOOKUP($X210,'BASE DADOS'!$B$2:$E$16867,2,FALSE()),"-")</f>
        <v>SINAPI</v>
      </c>
      <c r="Z210" s="106" t="str">
        <f aca="false">IFERROR(VLOOKUP($X210,'BASE DADOS'!$B$2:$E$16867,3,FALSE()),"-")</f>
        <v>Proteção mecânica de superfície vertical com argamassa de cimento e areia, traço 1:3, e=2cm. af_06/2018</v>
      </c>
      <c r="AA210" s="107" t="str">
        <f aca="false">IFERROR(VLOOKUP($X210,'BASE DADOS'!$B$2:$E$16867,4,FALSE()),"-")</f>
        <v>m2</v>
      </c>
      <c r="AB210" s="120" t="s">
        <v>16989</v>
      </c>
      <c r="AC210" s="121" t="str">
        <f aca="false">IFERROR(VLOOKUP(AB210,'ETAPAS ORCAM'!$B$4:$C$58,2,FALSE()),"-")</f>
        <v>B08 – REVESTIMENTO INTERNO – PAREDE</v>
      </c>
      <c r="AMH210" s="85"/>
      <c r="AMI210" s="85"/>
      <c r="AMJ210" s="85"/>
    </row>
    <row r="211" s="84" customFormat="true" ht="17.9" hidden="true" customHeight="false" outlineLevel="1" collapsed="false">
      <c r="A211" s="69"/>
      <c r="B211" s="86"/>
      <c r="C211" s="105" t="str">
        <f aca="false">C210</f>
        <v>CBM-SE</v>
      </c>
      <c r="D211" s="106" t="str">
        <f aca="false">D210</f>
        <v>COB</v>
      </c>
      <c r="E211" s="106" t="str">
        <f aca="false">E210</f>
        <v>LAJE IMPERMEABILIZADA 01 A=373,48m2</v>
      </c>
      <c r="F211" s="107" t="str">
        <f aca="false">F210</f>
        <v>PAREDE</v>
      </c>
      <c r="G211" s="108"/>
      <c r="H211" s="109"/>
      <c r="I211" s="110"/>
      <c r="J211" s="108"/>
      <c r="K211" s="109"/>
      <c r="L211" s="110"/>
      <c r="M211" s="108"/>
      <c r="N211" s="109"/>
      <c r="O211" s="110"/>
      <c r="P211" s="111"/>
      <c r="Q211" s="112"/>
      <c r="R211" s="113"/>
      <c r="S211" s="114"/>
      <c r="T211" s="115"/>
      <c r="U211" s="116"/>
      <c r="V211" s="117"/>
      <c r="W211" s="118" t="n">
        <f aca="false">+W210</f>
        <v>74.562</v>
      </c>
      <c r="X211" s="119" t="n">
        <v>4939</v>
      </c>
      <c r="Y211" s="106" t="str">
        <f aca="false">IFERROR(VLOOKUP($X211,'BASE DADOS'!$B$2:$E$16867,2,FALSE()),"-")</f>
        <v>ORSE</v>
      </c>
      <c r="Z211" s="106" t="str">
        <f aca="false">IFERROR(VLOOKUP($X211,'BASE DADOS'!$B$2:$E$16867,3,FALSE()),"-")</f>
        <v>Pintura de acabamento com tinta emborrachada - 02 demãos</v>
      </c>
      <c r="AA211" s="107" t="str">
        <f aca="false">IFERROR(VLOOKUP($X211,'BASE DADOS'!$B$2:$E$16867,4,FALSE()),"-")</f>
        <v>m2</v>
      </c>
      <c r="AB211" s="120" t="s">
        <v>16990</v>
      </c>
      <c r="AC211" s="121" t="str">
        <f aca="false">IFERROR(VLOOKUP(AB211,'ETAPAS ORCAM'!$B$4:$C$58,2,FALSE()),"-")</f>
        <v>B14 – PINTURA INTERNA – PAREDE</v>
      </c>
      <c r="AMH211" s="85"/>
      <c r="AMI211" s="85"/>
      <c r="AMJ211" s="85"/>
    </row>
    <row r="212" s="84" customFormat="true" ht="12.8" hidden="true" customHeight="false" outlineLevel="1" collapsed="false">
      <c r="A212" s="69"/>
      <c r="B212" s="86"/>
      <c r="C212" s="122"/>
      <c r="D212" s="123"/>
      <c r="E212" s="123"/>
      <c r="F212" s="124"/>
      <c r="G212" s="125"/>
      <c r="H212" s="126"/>
      <c r="I212" s="127"/>
      <c r="J212" s="125"/>
      <c r="K212" s="126"/>
      <c r="L212" s="127"/>
      <c r="M212" s="125"/>
      <c r="N212" s="126"/>
      <c r="O212" s="127"/>
      <c r="P212" s="128"/>
      <c r="Q212" s="129"/>
      <c r="R212" s="130"/>
      <c r="S212" s="131"/>
      <c r="T212" s="132"/>
      <c r="U212" s="133"/>
      <c r="V212" s="134"/>
      <c r="W212" s="135"/>
      <c r="X212" s="136"/>
      <c r="Y212" s="123"/>
      <c r="Z212" s="123"/>
      <c r="AA212" s="124"/>
      <c r="AB212" s="137"/>
      <c r="AC212" s="138"/>
      <c r="AMH212" s="85"/>
      <c r="AMI212" s="85"/>
      <c r="AMJ212" s="85"/>
    </row>
    <row r="213" s="84" customFormat="true" ht="12.8" hidden="false" customHeight="false" outlineLevel="0" collapsed="false">
      <c r="A213" s="69"/>
      <c r="B213" s="86"/>
      <c r="C213" s="139"/>
      <c r="D213" s="139"/>
      <c r="E213" s="139"/>
      <c r="F213" s="139"/>
      <c r="G213" s="140"/>
      <c r="H213" s="140"/>
      <c r="I213" s="140"/>
      <c r="J213" s="140"/>
      <c r="K213" s="140"/>
      <c r="L213" s="140"/>
      <c r="M213" s="140"/>
      <c r="N213" s="140"/>
      <c r="O213" s="140"/>
      <c r="P213" s="141"/>
      <c r="Q213" s="141"/>
      <c r="R213" s="141"/>
      <c r="S213" s="142"/>
      <c r="T213" s="142"/>
      <c r="U213" s="142"/>
      <c r="V213" s="142"/>
      <c r="W213" s="143"/>
      <c r="X213" s="144"/>
      <c r="Y213" s="139"/>
      <c r="Z213" s="139"/>
      <c r="AA213" s="139"/>
      <c r="AB213" s="145"/>
      <c r="AC213" s="146"/>
      <c r="AMH213" s="85"/>
      <c r="AMI213" s="85"/>
      <c r="AMJ213" s="85"/>
    </row>
    <row r="214" s="84" customFormat="true" ht="17.9" hidden="false" customHeight="false" outlineLevel="0" collapsed="false">
      <c r="A214" s="69" t="s">
        <v>17090</v>
      </c>
      <c r="B214" s="70" t="s">
        <v>17021</v>
      </c>
      <c r="C214" s="267" t="s">
        <v>16962</v>
      </c>
      <c r="D214" s="268" t="s">
        <v>17076</v>
      </c>
      <c r="E214" s="268" t="s">
        <v>17099</v>
      </c>
      <c r="F214" s="269"/>
      <c r="G214" s="270"/>
      <c r="H214" s="271"/>
      <c r="I214" s="272"/>
      <c r="J214" s="270"/>
      <c r="K214" s="271"/>
      <c r="L214" s="272"/>
      <c r="M214" s="270"/>
      <c r="N214" s="271"/>
      <c r="O214" s="272"/>
      <c r="P214" s="270"/>
      <c r="Q214" s="271"/>
      <c r="R214" s="272"/>
      <c r="S214" s="273"/>
      <c r="T214" s="274"/>
      <c r="U214" s="275"/>
      <c r="V214" s="276"/>
      <c r="W214" s="277"/>
      <c r="X214" s="267"/>
      <c r="Y214" s="268"/>
      <c r="Z214" s="268"/>
      <c r="AA214" s="269"/>
      <c r="AB214" s="278"/>
      <c r="AC214" s="279"/>
      <c r="AMH214" s="85"/>
      <c r="AMI214" s="85"/>
      <c r="AMJ214" s="85"/>
    </row>
    <row r="215" s="104" customFormat="true" ht="17.9" hidden="true" customHeight="false" outlineLevel="1" collapsed="false">
      <c r="A215" s="69"/>
      <c r="B215" s="86"/>
      <c r="C215" s="280" t="str">
        <f aca="false">C214</f>
        <v>CBM-SE</v>
      </c>
      <c r="D215" s="281" t="str">
        <f aca="false">D214</f>
        <v>COB</v>
      </c>
      <c r="E215" s="281" t="str">
        <f aca="false">E214</f>
        <v>RESERV. SUPERIOR. 01 A=4,74m2</v>
      </c>
      <c r="F215" s="282" t="s">
        <v>16938</v>
      </c>
      <c r="G215" s="283" t="n">
        <v>4.74</v>
      </c>
      <c r="H215" s="284"/>
      <c r="I215" s="285"/>
      <c r="J215" s="283"/>
      <c r="K215" s="284"/>
      <c r="L215" s="285"/>
      <c r="M215" s="283"/>
      <c r="N215" s="284"/>
      <c r="O215" s="285"/>
      <c r="P215" s="286"/>
      <c r="Q215" s="287"/>
      <c r="R215" s="288"/>
      <c r="S215" s="289" t="n">
        <f aca="false">IF(G215&lt;&gt;0,(G215+P215),(J215*M215)+P215)</f>
        <v>4.74</v>
      </c>
      <c r="T215" s="290" t="n">
        <f aca="false">IF(H215&lt;&gt;0,(H215+Q215),(K215*N215)+Q215)</f>
        <v>0</v>
      </c>
      <c r="U215" s="291" t="n">
        <f aca="false">IF(I215&lt;&gt;0,(I215+R215),(L215*O215)+R215)</f>
        <v>0</v>
      </c>
      <c r="V215" s="292" t="n">
        <f aca="false">SUM(S215:U215)</f>
        <v>4.74</v>
      </c>
      <c r="W215" s="293"/>
      <c r="X215" s="294"/>
      <c r="Y215" s="281"/>
      <c r="Z215" s="281"/>
      <c r="AA215" s="282"/>
      <c r="AB215" s="295"/>
      <c r="AC215" s="296"/>
      <c r="AMH215" s="85"/>
      <c r="AMI215" s="85"/>
      <c r="AMJ215" s="85"/>
    </row>
    <row r="216" s="84" customFormat="true" ht="17.9" hidden="true" customHeight="false" outlineLevel="1" collapsed="false">
      <c r="A216" s="69"/>
      <c r="B216" s="86"/>
      <c r="C216" s="105" t="str">
        <f aca="false">C215</f>
        <v>CBM-SE</v>
      </c>
      <c r="D216" s="106" t="str">
        <f aca="false">D215</f>
        <v>COB</v>
      </c>
      <c r="E216" s="106" t="str">
        <f aca="false">E215</f>
        <v>RESERV. SUPERIOR. 01 A=4,74m2</v>
      </c>
      <c r="F216" s="107" t="str">
        <f aca="false">F215</f>
        <v>PISO</v>
      </c>
      <c r="G216" s="108"/>
      <c r="H216" s="109"/>
      <c r="I216" s="110"/>
      <c r="J216" s="108"/>
      <c r="K216" s="109"/>
      <c r="L216" s="110"/>
      <c r="M216" s="108"/>
      <c r="N216" s="109"/>
      <c r="O216" s="110"/>
      <c r="P216" s="111"/>
      <c r="Q216" s="112"/>
      <c r="R216" s="113"/>
      <c r="S216" s="114"/>
      <c r="T216" s="115"/>
      <c r="U216" s="116"/>
      <c r="V216" s="117"/>
      <c r="W216" s="118" t="n">
        <f aca="false">+V215</f>
        <v>4.74</v>
      </c>
      <c r="X216" s="119" t="n">
        <v>99811</v>
      </c>
      <c r="Y216" s="106" t="str">
        <f aca="false">IFERROR(VLOOKUP($X216,'BASE DADOS'!$B$2:$E$16867,2,FALSE()),"-")</f>
        <v>SINAPI</v>
      </c>
      <c r="Z216" s="106" t="str">
        <f aca="false">IFERROR(VLOOKUP($X216,'BASE DADOS'!$B$2:$E$16867,3,FALSE()),"-")</f>
        <v>Limpeza de contrapiso com vassoura a seco. af_04/2019</v>
      </c>
      <c r="AA216" s="107" t="str">
        <f aca="false">IFERROR(VLOOKUP($X216,'BASE DADOS'!$B$2:$E$16867,4,FALSE()),"-")</f>
        <v>m2</v>
      </c>
      <c r="AB216" s="120" t="s">
        <v>16999</v>
      </c>
      <c r="AC216" s="121" t="str">
        <f aca="false">IFERROR(VLOOKUP(AB216,'ETAPAS ORCAM'!$B$4:$C$58,2,FALSE()),"-")</f>
        <v>B07 – IMPERMEABILIZAÇÃO</v>
      </c>
      <c r="AMH216" s="85"/>
      <c r="AMI216" s="85"/>
      <c r="AMJ216" s="85"/>
    </row>
    <row r="217" s="84" customFormat="true" ht="17.9" hidden="true" customHeight="false" outlineLevel="1" collapsed="false">
      <c r="A217" s="69"/>
      <c r="B217" s="86"/>
      <c r="C217" s="105" t="str">
        <f aca="false">C216</f>
        <v>CBM-SE</v>
      </c>
      <c r="D217" s="106" t="str">
        <f aca="false">D216</f>
        <v>COB</v>
      </c>
      <c r="E217" s="106" t="str">
        <f aca="false">E216</f>
        <v>RESERV. SUPERIOR. 01 A=4,74m2</v>
      </c>
      <c r="F217" s="107" t="str">
        <f aca="false">F216</f>
        <v>PISO</v>
      </c>
      <c r="G217" s="108"/>
      <c r="H217" s="109"/>
      <c r="I217" s="110"/>
      <c r="J217" s="108"/>
      <c r="K217" s="109"/>
      <c r="L217" s="110"/>
      <c r="M217" s="108"/>
      <c r="N217" s="109"/>
      <c r="O217" s="110"/>
      <c r="P217" s="111"/>
      <c r="Q217" s="112"/>
      <c r="R217" s="113"/>
      <c r="S217" s="114"/>
      <c r="T217" s="115"/>
      <c r="U217" s="116"/>
      <c r="V217" s="117"/>
      <c r="W217" s="118" t="n">
        <f aca="false">+W216</f>
        <v>4.74</v>
      </c>
      <c r="X217" s="119" t="n">
        <v>4920</v>
      </c>
      <c r="Y217" s="106" t="str">
        <f aca="false">IFERROR(VLOOKUP($X217,'BASE DADOS'!$B$2:$E$16867,2,FALSE()),"-")</f>
        <v>ORSE</v>
      </c>
      <c r="Z217" s="106" t="str">
        <f aca="false">IFERROR(VLOOKUP($X217,'BASE DADOS'!$B$2:$E$16867,3,FALSE()),"-")</f>
        <v>Ponte de aderência com adesivo base acrílica</v>
      </c>
      <c r="AA217" s="107" t="str">
        <f aca="false">IFERROR(VLOOKUP($X217,'BASE DADOS'!$B$2:$E$16867,4,FALSE()),"-")</f>
        <v>m²</v>
      </c>
      <c r="AB217" s="120" t="s">
        <v>16999</v>
      </c>
      <c r="AC217" s="121" t="str">
        <f aca="false">IFERROR(VLOOKUP(AB217,'ETAPAS ORCAM'!$B$4:$C$58,2,FALSE()),"-")</f>
        <v>B07 – IMPERMEABILIZAÇÃO</v>
      </c>
      <c r="AMH217" s="85"/>
      <c r="AMI217" s="85"/>
      <c r="AMJ217" s="85"/>
    </row>
    <row r="218" s="84" customFormat="true" ht="34.3" hidden="true" customHeight="false" outlineLevel="1" collapsed="false">
      <c r="A218" s="69"/>
      <c r="B218" s="86"/>
      <c r="C218" s="105" t="str">
        <f aca="false">C217</f>
        <v>CBM-SE</v>
      </c>
      <c r="D218" s="106" t="str">
        <f aca="false">D217</f>
        <v>COB</v>
      </c>
      <c r="E218" s="106" t="str">
        <f aca="false">E217</f>
        <v>RESERV. SUPERIOR. 01 A=4,74m2</v>
      </c>
      <c r="F218" s="107" t="str">
        <f aca="false">F217</f>
        <v>PISO</v>
      </c>
      <c r="G218" s="108"/>
      <c r="H218" s="109"/>
      <c r="I218" s="110"/>
      <c r="J218" s="108"/>
      <c r="K218" s="109"/>
      <c r="L218" s="110"/>
      <c r="M218" s="108"/>
      <c r="N218" s="109"/>
      <c r="O218" s="110"/>
      <c r="P218" s="111"/>
      <c r="Q218" s="112"/>
      <c r="R218" s="113"/>
      <c r="S218" s="114"/>
      <c r="T218" s="115"/>
      <c r="U218" s="116"/>
      <c r="V218" s="117"/>
      <c r="W218" s="118" t="n">
        <f aca="false">+W217</f>
        <v>4.74</v>
      </c>
      <c r="X218" s="119" t="n">
        <v>87755</v>
      </c>
      <c r="Y218" s="106" t="str">
        <f aca="false">IFERROR(VLOOKUP($X218,'BASE DADOS'!$B$2:$E$16867,2,FALSE()),"-")</f>
        <v>SINAPI</v>
      </c>
      <c r="Z218" s="106" t="str">
        <f aca="false">IFERROR(VLOOKUP($X218,'BASE DADOS'!$B$2:$E$16867,3,FALSE()),"-")</f>
        <v>Contrapiso em argamassa traço 1:4 (cimento e areia), preparo mecânico com betoneira 400 l, aplicado em áreas molhadas sobre impermeabilização, acabamento não reforçado, espessura 3cm. af_07/2021</v>
      </c>
      <c r="AA218" s="107" t="str">
        <f aca="false">IFERROR(VLOOKUP($X218,'BASE DADOS'!$B$2:$E$16867,4,FALSE()),"-")</f>
        <v>m2</v>
      </c>
      <c r="AB218" s="120" t="s">
        <v>16999</v>
      </c>
      <c r="AC218" s="121" t="str">
        <f aca="false">IFERROR(VLOOKUP(AB218,'ETAPAS ORCAM'!$B$4:$C$58,2,FALSE()),"-")</f>
        <v>B07 – IMPERMEABILIZAÇÃO</v>
      </c>
      <c r="AMH218" s="85"/>
      <c r="AMI218" s="85"/>
      <c r="AMJ218" s="85"/>
    </row>
    <row r="219" s="84" customFormat="true" ht="26.1" hidden="true" customHeight="false" outlineLevel="1" collapsed="false">
      <c r="A219" s="69"/>
      <c r="B219" s="86"/>
      <c r="C219" s="105" t="str">
        <f aca="false">C218</f>
        <v>CBM-SE</v>
      </c>
      <c r="D219" s="106" t="str">
        <f aca="false">D218</f>
        <v>COB</v>
      </c>
      <c r="E219" s="106" t="str">
        <f aca="false">E218</f>
        <v>RESERV. SUPERIOR. 01 A=4,74m2</v>
      </c>
      <c r="F219" s="107" t="str">
        <f aca="false">F218</f>
        <v>PISO</v>
      </c>
      <c r="G219" s="108"/>
      <c r="H219" s="109"/>
      <c r="I219" s="110"/>
      <c r="J219" s="108"/>
      <c r="K219" s="109"/>
      <c r="L219" s="110"/>
      <c r="M219" s="108"/>
      <c r="N219" s="109"/>
      <c r="O219" s="110"/>
      <c r="P219" s="111"/>
      <c r="Q219" s="112"/>
      <c r="R219" s="113"/>
      <c r="S219" s="114"/>
      <c r="T219" s="115"/>
      <c r="U219" s="116"/>
      <c r="V219" s="117"/>
      <c r="W219" s="118" t="n">
        <f aca="false">+W218</f>
        <v>4.74</v>
      </c>
      <c r="X219" s="119" t="n">
        <v>98556</v>
      </c>
      <c r="Y219" s="106" t="str">
        <f aca="false">IFERROR(VLOOKUP($X219,'BASE DADOS'!$B$2:$E$16867,2,FALSE()),"-")</f>
        <v>SINAPI</v>
      </c>
      <c r="Z219" s="106" t="str">
        <f aca="false">IFERROR(VLOOKUP($X219,'BASE DADOS'!$B$2:$E$16867,3,FALSE()),"-")</f>
        <v>Impermeabilização de superfície com argamassa polimérica / membrana acrílica, 4 demãos, reforçada com véu de poliéster (mav). af_06/2018</v>
      </c>
      <c r="AA219" s="107" t="str">
        <f aca="false">IFERROR(VLOOKUP($X219,'BASE DADOS'!$B$2:$E$16867,4,FALSE()),"-")</f>
        <v>m2</v>
      </c>
      <c r="AB219" s="120" t="s">
        <v>16999</v>
      </c>
      <c r="AC219" s="121" t="str">
        <f aca="false">IFERROR(VLOOKUP(AB219,'ETAPAS ORCAM'!$B$4:$C$58,2,FALSE()),"-")</f>
        <v>B07 – IMPERMEABILIZAÇÃO</v>
      </c>
      <c r="AMH219" s="85"/>
      <c r="AMI219" s="85"/>
      <c r="AMJ219" s="85"/>
    </row>
    <row r="220" s="104" customFormat="true" ht="17.9" hidden="true" customHeight="false" outlineLevel="1" collapsed="false">
      <c r="A220" s="69"/>
      <c r="B220" s="86"/>
      <c r="C220" s="280" t="str">
        <f aca="false">C219</f>
        <v>CBM-SE</v>
      </c>
      <c r="D220" s="281" t="str">
        <f aca="false">D219</f>
        <v>COB</v>
      </c>
      <c r="E220" s="281" t="str">
        <f aca="false">E219</f>
        <v>RESERV. SUPERIOR. 01 A=4,74m2</v>
      </c>
      <c r="F220" s="282" t="s">
        <v>16939</v>
      </c>
      <c r="G220" s="283"/>
      <c r="H220" s="284"/>
      <c r="I220" s="285"/>
      <c r="J220" s="283" t="n">
        <v>9.29</v>
      </c>
      <c r="K220" s="284"/>
      <c r="L220" s="285"/>
      <c r="M220" s="283" t="n">
        <v>1.7</v>
      </c>
      <c r="N220" s="284"/>
      <c r="O220" s="285"/>
      <c r="P220" s="286"/>
      <c r="Q220" s="287"/>
      <c r="R220" s="288"/>
      <c r="S220" s="289" t="n">
        <f aca="false">IF(G220&lt;&gt;0,(G220+P220),(J220*M220)+P220)</f>
        <v>15.793</v>
      </c>
      <c r="T220" s="290" t="n">
        <f aca="false">IF(H220&lt;&gt;0,(H220+Q220),(K220*N220)+Q220)</f>
        <v>0</v>
      </c>
      <c r="U220" s="291" t="n">
        <f aca="false">IF(I220&lt;&gt;0,(I220+R220),(L220*O220)+R220)</f>
        <v>0</v>
      </c>
      <c r="V220" s="292" t="n">
        <f aca="false">SUM(S220:U220)</f>
        <v>15.793</v>
      </c>
      <c r="W220" s="293"/>
      <c r="X220" s="294"/>
      <c r="Y220" s="281"/>
      <c r="Z220" s="281"/>
      <c r="AA220" s="282"/>
      <c r="AB220" s="295"/>
      <c r="AC220" s="296"/>
      <c r="AMH220" s="85"/>
      <c r="AMI220" s="85"/>
      <c r="AMJ220" s="85"/>
    </row>
    <row r="221" s="84" customFormat="true" ht="26.1" hidden="true" customHeight="false" outlineLevel="1" collapsed="false">
      <c r="A221" s="69"/>
      <c r="B221" s="86"/>
      <c r="C221" s="105" t="str">
        <f aca="false">C220</f>
        <v>CBM-SE</v>
      </c>
      <c r="D221" s="106" t="str">
        <f aca="false">D220</f>
        <v>COB</v>
      </c>
      <c r="E221" s="106" t="str">
        <f aca="false">E220</f>
        <v>RESERV. SUPERIOR. 01 A=4,74m2</v>
      </c>
      <c r="F221" s="107" t="str">
        <f aca="false">F220</f>
        <v>PAREDE</v>
      </c>
      <c r="G221" s="108"/>
      <c r="H221" s="109"/>
      <c r="I221" s="110"/>
      <c r="J221" s="108"/>
      <c r="K221" s="109"/>
      <c r="L221" s="110"/>
      <c r="M221" s="108"/>
      <c r="N221" s="109"/>
      <c r="O221" s="110"/>
      <c r="P221" s="111"/>
      <c r="Q221" s="112"/>
      <c r="R221" s="113"/>
      <c r="S221" s="114"/>
      <c r="T221" s="115"/>
      <c r="U221" s="116"/>
      <c r="V221" s="117"/>
      <c r="W221" s="118" t="n">
        <f aca="false">+V220</f>
        <v>15.793</v>
      </c>
      <c r="X221" s="119" t="n">
        <v>87879</v>
      </c>
      <c r="Y221" s="106" t="str">
        <f aca="false">IFERROR(VLOOKUP($X221,'BASE DADOS'!$B$2:$E$16867,2,FALSE()),"-")</f>
        <v>SINAPI</v>
      </c>
      <c r="Z221" s="106" t="str">
        <f aca="false">IFERROR(VLOOKUP($X221,'BASE DADOS'!$B$2:$E$16867,3,FALSE()),"-")</f>
        <v>Chapisco aplicado em alvenarias e estruturas de concreto internas, com colher de pedreiro.   argamassa traço 1:3 com preparo em betoneira 400l. af_10/2022</v>
      </c>
      <c r="AA221" s="107" t="str">
        <f aca="false">IFERROR(VLOOKUP($X221,'BASE DADOS'!$B$2:$E$16867,4,FALSE()),"-")</f>
        <v>m2</v>
      </c>
      <c r="AB221" s="120" t="s">
        <v>16989</v>
      </c>
      <c r="AC221" s="121" t="str">
        <f aca="false">IFERROR(VLOOKUP(AB221,'ETAPAS ORCAM'!$B$4:$C$58,2,FALSE()),"-")</f>
        <v>B08 – REVESTIMENTO INTERNO – PAREDE</v>
      </c>
      <c r="AMH221" s="85"/>
      <c r="AMI221" s="85"/>
      <c r="AMJ221" s="85"/>
    </row>
    <row r="222" s="84" customFormat="true" ht="34.3" hidden="true" customHeight="false" outlineLevel="1" collapsed="false">
      <c r="A222" s="69"/>
      <c r="B222" s="86"/>
      <c r="C222" s="105" t="str">
        <f aca="false">C221</f>
        <v>CBM-SE</v>
      </c>
      <c r="D222" s="106" t="str">
        <f aca="false">D221</f>
        <v>COB</v>
      </c>
      <c r="E222" s="106" t="str">
        <f aca="false">E221</f>
        <v>RESERV. SUPERIOR. 01 A=4,74m2</v>
      </c>
      <c r="F222" s="107" t="str">
        <f aca="false">F221</f>
        <v>PAREDE</v>
      </c>
      <c r="G222" s="108"/>
      <c r="H222" s="109"/>
      <c r="I222" s="110"/>
      <c r="J222" s="108"/>
      <c r="K222" s="109"/>
      <c r="L222" s="110"/>
      <c r="M222" s="108"/>
      <c r="N222" s="109"/>
      <c r="O222" s="110"/>
      <c r="P222" s="111"/>
      <c r="Q222" s="112"/>
      <c r="R222" s="113"/>
      <c r="S222" s="114"/>
      <c r="T222" s="115"/>
      <c r="U222" s="116"/>
      <c r="V222" s="117"/>
      <c r="W222" s="118" t="n">
        <f aca="false">+W221</f>
        <v>15.793</v>
      </c>
      <c r="X222" s="119" t="n">
        <v>87529</v>
      </c>
      <c r="Y222" s="106" t="str">
        <f aca="false">IFERROR(VLOOKUP($X222,'BASE DADOS'!$B$2:$E$16867,2,FALSE()),"-")</f>
        <v>SINAPI</v>
      </c>
      <c r="Z222" s="106" t="str">
        <f aca="false">IFERROR(VLOOKUP($X222,'BASE DADOS'!$B$2:$E$16867,3,FALSE()),"-")</f>
        <v>Massa única, para recebimento de pintura, em argamassa traço 1:2:8, preparo mecânico com betoneira 400l, aplicada manualmente em faces internas de paredes, espessura de 20mm, com execução de taliscas. af_06/2014</v>
      </c>
      <c r="AA222" s="107" t="str">
        <f aca="false">IFERROR(VLOOKUP($X222,'BASE DADOS'!$B$2:$E$16867,4,FALSE()),"-")</f>
        <v>m2</v>
      </c>
      <c r="AB222" s="120" t="s">
        <v>16989</v>
      </c>
      <c r="AC222" s="121" t="str">
        <f aca="false">IFERROR(VLOOKUP(AB222,'ETAPAS ORCAM'!$B$4:$C$58,2,FALSE()),"-")</f>
        <v>B08 – REVESTIMENTO INTERNO – PAREDE</v>
      </c>
      <c r="AMH222" s="85"/>
      <c r="AMI222" s="85"/>
      <c r="AMJ222" s="85"/>
    </row>
    <row r="223" s="84" customFormat="true" ht="26.1" hidden="true" customHeight="false" outlineLevel="1" collapsed="false">
      <c r="A223" s="69"/>
      <c r="B223" s="86"/>
      <c r="C223" s="105" t="str">
        <f aca="false">C222</f>
        <v>CBM-SE</v>
      </c>
      <c r="D223" s="106" t="str">
        <f aca="false">D222</f>
        <v>COB</v>
      </c>
      <c r="E223" s="106" t="str">
        <f aca="false">E222</f>
        <v>RESERV. SUPERIOR. 01 A=4,74m2</v>
      </c>
      <c r="F223" s="107" t="str">
        <f aca="false">F222</f>
        <v>PAREDE</v>
      </c>
      <c r="G223" s="108"/>
      <c r="H223" s="109"/>
      <c r="I223" s="110"/>
      <c r="J223" s="108"/>
      <c r="K223" s="109"/>
      <c r="L223" s="110"/>
      <c r="M223" s="108"/>
      <c r="N223" s="109"/>
      <c r="O223" s="110"/>
      <c r="P223" s="111"/>
      <c r="Q223" s="112"/>
      <c r="R223" s="113"/>
      <c r="S223" s="114"/>
      <c r="T223" s="115"/>
      <c r="U223" s="116"/>
      <c r="V223" s="117"/>
      <c r="W223" s="118" t="n">
        <f aca="false">+W222</f>
        <v>15.793</v>
      </c>
      <c r="X223" s="119" t="n">
        <v>98556</v>
      </c>
      <c r="Y223" s="106" t="str">
        <f aca="false">IFERROR(VLOOKUP($X223,'BASE DADOS'!$B$2:$E$16867,2,FALSE()),"-")</f>
        <v>SINAPI</v>
      </c>
      <c r="Z223" s="106" t="str">
        <f aca="false">IFERROR(VLOOKUP($X223,'BASE DADOS'!$B$2:$E$16867,3,FALSE()),"-")</f>
        <v>Impermeabilização de superfície com argamassa polimérica / membrana acrílica, 4 demãos, reforçada com véu de poliéster (mav). af_06/2018</v>
      </c>
      <c r="AA223" s="107" t="str">
        <f aca="false">IFERROR(VLOOKUP($X223,'BASE DADOS'!$B$2:$E$16867,4,FALSE()),"-")</f>
        <v>m2</v>
      </c>
      <c r="AB223" s="120" t="s">
        <v>16990</v>
      </c>
      <c r="AC223" s="121" t="str">
        <f aca="false">IFERROR(VLOOKUP(AB223,'ETAPAS ORCAM'!$B$4:$C$58,2,FALSE()),"-")</f>
        <v>B14 – PINTURA INTERNA – PAREDE</v>
      </c>
      <c r="AMH223" s="85"/>
      <c r="AMI223" s="85"/>
      <c r="AMJ223" s="85"/>
    </row>
    <row r="224" s="104" customFormat="true" ht="17.9" hidden="true" customHeight="false" outlineLevel="1" collapsed="false">
      <c r="A224" s="69"/>
      <c r="B224" s="86"/>
      <c r="C224" s="280" t="str">
        <f aca="false">C223</f>
        <v>CBM-SE</v>
      </c>
      <c r="D224" s="281" t="str">
        <f aca="false">D223</f>
        <v>COB</v>
      </c>
      <c r="E224" s="281" t="str">
        <f aca="false">E223</f>
        <v>RESERV. SUPERIOR. 01 A=4,74m2</v>
      </c>
      <c r="F224" s="282" t="s">
        <v>16940</v>
      </c>
      <c r="G224" s="283" t="n">
        <v>4.74</v>
      </c>
      <c r="H224" s="284"/>
      <c r="I224" s="285"/>
      <c r="J224" s="283"/>
      <c r="K224" s="284"/>
      <c r="L224" s="285"/>
      <c r="M224" s="283"/>
      <c r="N224" s="284"/>
      <c r="O224" s="285"/>
      <c r="P224" s="286"/>
      <c r="Q224" s="287"/>
      <c r="R224" s="288"/>
      <c r="S224" s="289" t="n">
        <f aca="false">IF(G224&lt;&gt;0,(G224+P224),(J224*M224)+P224)</f>
        <v>4.74</v>
      </c>
      <c r="T224" s="290" t="n">
        <f aca="false">IF(H224&lt;&gt;0,(H224+Q224),(K224*N224)+Q224)</f>
        <v>0</v>
      </c>
      <c r="U224" s="291" t="n">
        <f aca="false">IF(I224&lt;&gt;0,(I224+R224),(L224*O224)+R224)</f>
        <v>0</v>
      </c>
      <c r="V224" s="292" t="n">
        <f aca="false">SUM(S224:U224)</f>
        <v>4.74</v>
      </c>
      <c r="W224" s="293"/>
      <c r="X224" s="294"/>
      <c r="Y224" s="281"/>
      <c r="Z224" s="281"/>
      <c r="AA224" s="282"/>
      <c r="AB224" s="295"/>
      <c r="AC224" s="296"/>
      <c r="AMH224" s="85"/>
      <c r="AMI224" s="85"/>
      <c r="AMJ224" s="85"/>
    </row>
    <row r="225" s="84" customFormat="true" ht="17.9" hidden="true" customHeight="false" outlineLevel="1" collapsed="false">
      <c r="A225" s="69"/>
      <c r="B225" s="86"/>
      <c r="C225" s="105" t="str">
        <f aca="false">C224</f>
        <v>CBM-SE</v>
      </c>
      <c r="D225" s="106" t="str">
        <f aca="false">D224</f>
        <v>COB</v>
      </c>
      <c r="E225" s="106" t="str">
        <f aca="false">E224</f>
        <v>RESERV. SUPERIOR. 01 A=4,74m2</v>
      </c>
      <c r="F225" s="107" t="str">
        <f aca="false">F224</f>
        <v>TETO</v>
      </c>
      <c r="G225" s="108"/>
      <c r="H225" s="109"/>
      <c r="I225" s="110"/>
      <c r="J225" s="108"/>
      <c r="K225" s="109"/>
      <c r="L225" s="110"/>
      <c r="M225" s="108"/>
      <c r="N225" s="109"/>
      <c r="O225" s="110"/>
      <c r="P225" s="111"/>
      <c r="Q225" s="112"/>
      <c r="R225" s="113"/>
      <c r="S225" s="114"/>
      <c r="T225" s="115"/>
      <c r="U225" s="116"/>
      <c r="V225" s="117"/>
      <c r="W225" s="118" t="n">
        <f aca="false">+V224</f>
        <v>4.74</v>
      </c>
      <c r="X225" s="119" t="n">
        <v>3313</v>
      </c>
      <c r="Y225" s="106" t="str">
        <f aca="false">IFERROR(VLOOKUP($X225,'BASE DADOS'!$B$2:$E$16867,2,FALSE()),"-")</f>
        <v>ORSE</v>
      </c>
      <c r="Z225" s="106" t="str">
        <f aca="false">IFERROR(VLOOKUP($X225,'BASE DADOS'!$B$2:$E$16867,3,FALSE()),"-")</f>
        <v>Chapisco em teto, e=5mm, com argamassa traço t2 - 1:3  (cimento / areia /adesivo bianco) - Revisada 08/2015</v>
      </c>
      <c r="AA225" s="107" t="str">
        <f aca="false">IFERROR(VLOOKUP($X225,'BASE DADOS'!$B$2:$E$16867,4,FALSE()),"-")</f>
        <v>m2</v>
      </c>
      <c r="AB225" s="120" t="s">
        <v>16989</v>
      </c>
      <c r="AC225" s="121" t="str">
        <f aca="false">IFERROR(VLOOKUP(AB225,'ETAPAS ORCAM'!$B$4:$C$58,2,FALSE()),"-")</f>
        <v>B08 – REVESTIMENTO INTERNO – PAREDE</v>
      </c>
      <c r="AMH225" s="85"/>
      <c r="AMI225" s="85"/>
      <c r="AMJ225" s="85"/>
    </row>
    <row r="226" s="84" customFormat="true" ht="34.3" hidden="true" customHeight="false" outlineLevel="1" collapsed="false">
      <c r="A226" s="69"/>
      <c r="B226" s="86"/>
      <c r="C226" s="105" t="str">
        <f aca="false">C225</f>
        <v>CBM-SE</v>
      </c>
      <c r="D226" s="106" t="str">
        <f aca="false">D225</f>
        <v>COB</v>
      </c>
      <c r="E226" s="106" t="str">
        <f aca="false">E225</f>
        <v>RESERV. SUPERIOR. 01 A=4,74m2</v>
      </c>
      <c r="F226" s="107" t="str">
        <f aca="false">F225</f>
        <v>TETO</v>
      </c>
      <c r="G226" s="108"/>
      <c r="H226" s="109"/>
      <c r="I226" s="110"/>
      <c r="J226" s="108"/>
      <c r="K226" s="109"/>
      <c r="L226" s="110"/>
      <c r="M226" s="108"/>
      <c r="N226" s="109"/>
      <c r="O226" s="110"/>
      <c r="P226" s="111"/>
      <c r="Q226" s="112"/>
      <c r="R226" s="113"/>
      <c r="S226" s="114"/>
      <c r="T226" s="115"/>
      <c r="U226" s="116"/>
      <c r="V226" s="117"/>
      <c r="W226" s="118" t="n">
        <f aca="false">+W225</f>
        <v>4.74</v>
      </c>
      <c r="X226" s="119" t="n">
        <v>90406</v>
      </c>
      <c r="Y226" s="106" t="str">
        <f aca="false">IFERROR(VLOOKUP($X226,'BASE DADOS'!$B$2:$E$16867,2,FALSE()),"-")</f>
        <v>SINAPI</v>
      </c>
      <c r="Z226" s="106" t="str">
        <f aca="false">IFERROR(VLOOKUP($X226,'BASE DADOS'!$B$2:$E$16867,3,FALSE()),"-")</f>
        <v>Massa única, para recebimento de pintura, em argamassa traço 1:2:8, preparo mecânico com betoneira 400l, aplicada manualmente em teto, espessura de 20mm, com execução de taliscas. af_03/2015</v>
      </c>
      <c r="AA226" s="107" t="str">
        <f aca="false">IFERROR(VLOOKUP($X226,'BASE DADOS'!$B$2:$E$16867,4,FALSE()),"-")</f>
        <v>m2</v>
      </c>
      <c r="AB226" s="120" t="s">
        <v>16989</v>
      </c>
      <c r="AC226" s="121" t="str">
        <f aca="false">IFERROR(VLOOKUP(AB226,'ETAPAS ORCAM'!$B$4:$C$58,2,FALSE()),"-")</f>
        <v>B08 – REVESTIMENTO INTERNO – PAREDE</v>
      </c>
      <c r="AMH226" s="85"/>
      <c r="AMI226" s="85"/>
      <c r="AMJ226" s="85"/>
    </row>
    <row r="227" s="84" customFormat="true" ht="26.1" hidden="true" customHeight="false" outlineLevel="1" collapsed="false">
      <c r="A227" s="69"/>
      <c r="B227" s="86"/>
      <c r="C227" s="105" t="str">
        <f aca="false">C226</f>
        <v>CBM-SE</v>
      </c>
      <c r="D227" s="106" t="str">
        <f aca="false">D226</f>
        <v>COB</v>
      </c>
      <c r="E227" s="106" t="str">
        <f aca="false">E226</f>
        <v>RESERV. SUPERIOR. 01 A=4,74m2</v>
      </c>
      <c r="F227" s="107" t="str">
        <f aca="false">F226</f>
        <v>TETO</v>
      </c>
      <c r="G227" s="108"/>
      <c r="H227" s="109"/>
      <c r="I227" s="110"/>
      <c r="J227" s="108"/>
      <c r="K227" s="109"/>
      <c r="L227" s="110"/>
      <c r="M227" s="108"/>
      <c r="N227" s="109"/>
      <c r="O227" s="110"/>
      <c r="P227" s="111"/>
      <c r="Q227" s="112"/>
      <c r="R227" s="113"/>
      <c r="S227" s="114"/>
      <c r="T227" s="115"/>
      <c r="U227" s="116"/>
      <c r="V227" s="117"/>
      <c r="W227" s="118" t="n">
        <f aca="false">+W226</f>
        <v>4.74</v>
      </c>
      <c r="X227" s="119" t="n">
        <v>98556</v>
      </c>
      <c r="Y227" s="106" t="str">
        <f aca="false">IFERROR(VLOOKUP($X227,'BASE DADOS'!$B$2:$E$16867,2,FALSE()),"-")</f>
        <v>SINAPI</v>
      </c>
      <c r="Z227" s="106" t="str">
        <f aca="false">IFERROR(VLOOKUP($X227,'BASE DADOS'!$B$2:$E$16867,3,FALSE()),"-")</f>
        <v>Impermeabilização de superfície com argamassa polimérica / membrana acrílica, 4 demãos, reforçada com véu de poliéster (mav). af_06/2018</v>
      </c>
      <c r="AA227" s="107" t="str">
        <f aca="false">IFERROR(VLOOKUP($X227,'BASE DADOS'!$B$2:$E$16867,4,FALSE()),"-")</f>
        <v>m2</v>
      </c>
      <c r="AB227" s="120" t="s">
        <v>16990</v>
      </c>
      <c r="AC227" s="121" t="str">
        <f aca="false">IFERROR(VLOOKUP(AB227,'ETAPAS ORCAM'!$B$4:$C$58,2,FALSE()),"-")</f>
        <v>B14 – PINTURA INTERNA – PAREDE</v>
      </c>
      <c r="AMH227" s="85"/>
      <c r="AMI227" s="85"/>
      <c r="AMJ227" s="85"/>
    </row>
    <row r="228" s="104" customFormat="true" ht="17.9" hidden="true" customHeight="false" outlineLevel="1" collapsed="false">
      <c r="A228" s="69"/>
      <c r="B228" s="86"/>
      <c r="C228" s="280" t="str">
        <f aca="false">C227</f>
        <v>CBM-SE</v>
      </c>
      <c r="D228" s="281" t="str">
        <f aca="false">D227</f>
        <v>COB</v>
      </c>
      <c r="E228" s="281" t="str">
        <f aca="false">E227</f>
        <v>RESERV. SUPERIOR. 01 A=4,74m2</v>
      </c>
      <c r="F228" s="282" t="s">
        <v>17082</v>
      </c>
      <c r="G228" s="283" t="n">
        <f aca="false">+4.74*1.7</f>
        <v>8.058</v>
      </c>
      <c r="H228" s="284"/>
      <c r="I228" s="285"/>
      <c r="J228" s="283"/>
      <c r="K228" s="284"/>
      <c r="L228" s="285"/>
      <c r="M228" s="283"/>
      <c r="N228" s="284"/>
      <c r="O228" s="285"/>
      <c r="P228" s="286"/>
      <c r="Q228" s="287"/>
      <c r="R228" s="288"/>
      <c r="S228" s="289" t="n">
        <f aca="false">IF(G228&lt;&gt;0,(G228+P228),(J228*M228)+P228)</f>
        <v>8.058</v>
      </c>
      <c r="T228" s="290" t="n">
        <f aca="false">IF(H228&lt;&gt;0,(H228+Q228),(K228*N228)+Q228)</f>
        <v>0</v>
      </c>
      <c r="U228" s="291" t="n">
        <f aca="false">IF(I228&lt;&gt;0,(I228+R228),(L228*O228)+R228)</f>
        <v>0</v>
      </c>
      <c r="V228" s="292" t="n">
        <f aca="false">SUM(S228:U228)</f>
        <v>8.058</v>
      </c>
      <c r="W228" s="293"/>
      <c r="X228" s="294"/>
      <c r="Y228" s="281"/>
      <c r="Z228" s="281"/>
      <c r="AA228" s="282"/>
      <c r="AB228" s="295"/>
      <c r="AC228" s="296"/>
      <c r="AMH228" s="85"/>
      <c r="AMI228" s="85"/>
      <c r="AMJ228" s="85"/>
    </row>
    <row r="229" s="84" customFormat="true" ht="17.9" hidden="true" customHeight="false" outlineLevel="1" collapsed="false">
      <c r="A229" s="69"/>
      <c r="B229" s="86"/>
      <c r="C229" s="105" t="str">
        <f aca="false">C228</f>
        <v>CBM-SE</v>
      </c>
      <c r="D229" s="106" t="str">
        <f aca="false">D228</f>
        <v>COB</v>
      </c>
      <c r="E229" s="106" t="str">
        <f aca="false">E228</f>
        <v>RESERV. SUPERIOR. 01 A=4,74m2</v>
      </c>
      <c r="F229" s="107" t="str">
        <f aca="false">F228</f>
        <v>LIMPEZA</v>
      </c>
      <c r="G229" s="108"/>
      <c r="H229" s="109"/>
      <c r="I229" s="110"/>
      <c r="J229" s="108"/>
      <c r="K229" s="109"/>
      <c r="L229" s="110"/>
      <c r="M229" s="108"/>
      <c r="N229" s="109"/>
      <c r="O229" s="110"/>
      <c r="P229" s="111"/>
      <c r="Q229" s="112"/>
      <c r="R229" s="113"/>
      <c r="S229" s="114"/>
      <c r="T229" s="115"/>
      <c r="U229" s="116"/>
      <c r="V229" s="117"/>
      <c r="W229" s="118" t="n">
        <f aca="false">+V228</f>
        <v>8.058</v>
      </c>
      <c r="X229" s="119" t="n">
        <v>10308</v>
      </c>
      <c r="Y229" s="106" t="str">
        <f aca="false">IFERROR(VLOOKUP($X229,'BASE DADOS'!$B$2:$E$16867,2,FALSE()),"-")</f>
        <v>ORSE</v>
      </c>
      <c r="Z229" s="106" t="str">
        <f aca="false">IFERROR(VLOOKUP($X229,'BASE DADOS'!$B$2:$E$16867,3,FALSE()),"-")</f>
        <v>Limpeza de reservatório</v>
      </c>
      <c r="AA229" s="107" t="str">
        <f aca="false">IFERROR(VLOOKUP($X229,'BASE DADOS'!$B$2:$E$16867,4,FALSE()),"-")</f>
        <v>m3</v>
      </c>
      <c r="AB229" s="120" t="s">
        <v>16989</v>
      </c>
      <c r="AC229" s="121" t="str">
        <f aca="false">IFERROR(VLOOKUP(AB229,'ETAPAS ORCAM'!$B$4:$C$58,2,FALSE()),"-")</f>
        <v>B08 – REVESTIMENTO INTERNO – PAREDE</v>
      </c>
      <c r="AMH229" s="85"/>
      <c r="AMI229" s="85"/>
      <c r="AMJ229" s="85"/>
    </row>
    <row r="230" s="84" customFormat="true" ht="12.8" hidden="true" customHeight="false" outlineLevel="1" collapsed="false">
      <c r="A230" s="69"/>
      <c r="B230" s="86"/>
      <c r="C230" s="122"/>
      <c r="D230" s="123"/>
      <c r="E230" s="123"/>
      <c r="F230" s="124"/>
      <c r="G230" s="125"/>
      <c r="H230" s="126"/>
      <c r="I230" s="127"/>
      <c r="J230" s="125"/>
      <c r="K230" s="126"/>
      <c r="L230" s="127"/>
      <c r="M230" s="125"/>
      <c r="N230" s="126"/>
      <c r="O230" s="127"/>
      <c r="P230" s="128"/>
      <c r="Q230" s="129"/>
      <c r="R230" s="130"/>
      <c r="S230" s="131"/>
      <c r="T230" s="132"/>
      <c r="U230" s="133"/>
      <c r="V230" s="134"/>
      <c r="W230" s="135"/>
      <c r="X230" s="136"/>
      <c r="Y230" s="123"/>
      <c r="Z230" s="123"/>
      <c r="AA230" s="124"/>
      <c r="AB230" s="137"/>
      <c r="AC230" s="138"/>
      <c r="AMH230" s="85"/>
      <c r="AMI230" s="85"/>
      <c r="AMJ230" s="85"/>
    </row>
    <row r="231" s="84" customFormat="true" ht="12.8" hidden="false" customHeight="false" outlineLevel="0" collapsed="false">
      <c r="A231" s="69"/>
      <c r="B231" s="86"/>
      <c r="C231" s="139"/>
      <c r="D231" s="139"/>
      <c r="E231" s="139"/>
      <c r="F231" s="139"/>
      <c r="G231" s="140"/>
      <c r="H231" s="140"/>
      <c r="I231" s="140"/>
      <c r="J231" s="140"/>
      <c r="K231" s="140"/>
      <c r="L231" s="140"/>
      <c r="M231" s="140"/>
      <c r="N231" s="140"/>
      <c r="O231" s="140"/>
      <c r="P231" s="141"/>
      <c r="Q231" s="141"/>
      <c r="R231" s="141"/>
      <c r="S231" s="142"/>
      <c r="T231" s="142"/>
      <c r="U231" s="142"/>
      <c r="V231" s="142"/>
      <c r="W231" s="143"/>
      <c r="X231" s="144"/>
      <c r="Y231" s="139"/>
      <c r="Z231" s="139"/>
      <c r="AA231" s="139"/>
      <c r="AB231" s="145"/>
      <c r="AC231" s="146"/>
      <c r="AMH231" s="85"/>
      <c r="AMI231" s="85"/>
      <c r="AMJ231" s="85"/>
    </row>
    <row r="232" s="84" customFormat="true" ht="12.8" hidden="false" customHeight="false" outlineLevel="0" collapsed="false">
      <c r="A232" s="69" t="s">
        <v>17090</v>
      </c>
      <c r="B232" s="86" t="s">
        <v>17021</v>
      </c>
      <c r="C232" s="177" t="s">
        <v>16962</v>
      </c>
      <c r="D232" s="178" t="s">
        <v>17041</v>
      </c>
      <c r="E232" s="178" t="s">
        <v>17100</v>
      </c>
      <c r="F232" s="179"/>
      <c r="G232" s="180"/>
      <c r="H232" s="181"/>
      <c r="I232" s="182"/>
      <c r="J232" s="180"/>
      <c r="K232" s="181"/>
      <c r="L232" s="182"/>
      <c r="M232" s="180"/>
      <c r="N232" s="181"/>
      <c r="O232" s="182"/>
      <c r="P232" s="180"/>
      <c r="Q232" s="181"/>
      <c r="R232" s="182"/>
      <c r="S232" s="183"/>
      <c r="T232" s="184"/>
      <c r="U232" s="185"/>
      <c r="V232" s="186"/>
      <c r="W232" s="187"/>
      <c r="X232" s="177"/>
      <c r="Y232" s="178"/>
      <c r="Z232" s="178"/>
      <c r="AA232" s="179"/>
      <c r="AB232" s="188"/>
      <c r="AC232" s="189"/>
      <c r="AMH232" s="85"/>
      <c r="AMI232" s="85"/>
      <c r="AMJ232" s="85"/>
    </row>
    <row r="233" s="104" customFormat="true" ht="12.8" hidden="true" customHeight="false" outlineLevel="1" collapsed="false">
      <c r="A233" s="69"/>
      <c r="B233" s="86"/>
      <c r="C233" s="190" t="str">
        <f aca="false">C232</f>
        <v>CBM-SE</v>
      </c>
      <c r="D233" s="191" t="str">
        <f aca="false">D232</f>
        <v>1º PAV.</v>
      </c>
      <c r="E233" s="191" t="str">
        <f aca="false">E232</f>
        <v>VENTILAÇÃO A=4,73m2</v>
      </c>
      <c r="F233" s="192" t="s">
        <v>16939</v>
      </c>
      <c r="G233" s="193"/>
      <c r="H233" s="194"/>
      <c r="I233" s="195"/>
      <c r="J233" s="193" t="n">
        <v>9.3</v>
      </c>
      <c r="K233" s="194"/>
      <c r="L233" s="195"/>
      <c r="M233" s="193" t="n">
        <v>0.6</v>
      </c>
      <c r="N233" s="194"/>
      <c r="O233" s="195"/>
      <c r="P233" s="196"/>
      <c r="Q233" s="197"/>
      <c r="R233" s="198"/>
      <c r="S233" s="199" t="n">
        <f aca="false">IF(G233&lt;&gt;0,(G233+P233),(J233*M233)+P233)</f>
        <v>5.58</v>
      </c>
      <c r="T233" s="200" t="n">
        <f aca="false">IF(H233&lt;&gt;0,(H233+Q233),(K233*N233)+Q233)</f>
        <v>0</v>
      </c>
      <c r="U233" s="201" t="n">
        <f aca="false">IF(I233&lt;&gt;0,(I233+R233),(L233*O233)+R233)</f>
        <v>0</v>
      </c>
      <c r="V233" s="202" t="n">
        <f aca="false">SUM(S233:U233)</f>
        <v>5.58</v>
      </c>
      <c r="W233" s="203"/>
      <c r="X233" s="204"/>
      <c r="Y233" s="191"/>
      <c r="Z233" s="191"/>
      <c r="AA233" s="192"/>
      <c r="AB233" s="205"/>
      <c r="AC233" s="206"/>
      <c r="AMH233" s="85"/>
      <c r="AMI233" s="85"/>
      <c r="AMJ233" s="85"/>
    </row>
    <row r="234" s="84" customFormat="true" ht="26.1" hidden="true" customHeight="false" outlineLevel="1" collapsed="false">
      <c r="A234" s="69"/>
      <c r="B234" s="86"/>
      <c r="C234" s="105" t="str">
        <f aca="false">C233</f>
        <v>CBM-SE</v>
      </c>
      <c r="D234" s="106" t="str">
        <f aca="false">D233</f>
        <v>1º PAV.</v>
      </c>
      <c r="E234" s="106" t="str">
        <f aca="false">E233</f>
        <v>VENTILAÇÃO A=4,73m2</v>
      </c>
      <c r="F234" s="107" t="str">
        <f aca="false">F233</f>
        <v>PAREDE</v>
      </c>
      <c r="G234" s="108"/>
      <c r="H234" s="109"/>
      <c r="I234" s="110"/>
      <c r="J234" s="108"/>
      <c r="K234" s="109"/>
      <c r="L234" s="110"/>
      <c r="M234" s="108"/>
      <c r="N234" s="109"/>
      <c r="O234" s="110"/>
      <c r="P234" s="111"/>
      <c r="Q234" s="112"/>
      <c r="R234" s="113"/>
      <c r="S234" s="114"/>
      <c r="T234" s="115"/>
      <c r="U234" s="116"/>
      <c r="V234" s="117"/>
      <c r="W234" s="118" t="n">
        <f aca="false">V233</f>
        <v>5.58</v>
      </c>
      <c r="X234" s="119" t="n">
        <v>87879</v>
      </c>
      <c r="Y234" s="106" t="str">
        <f aca="false">IFERROR(VLOOKUP($X234,'BASE DADOS'!$B$2:$E$16867,2,FALSE()),"-")</f>
        <v>SINAPI</v>
      </c>
      <c r="Z234" s="106" t="str">
        <f aca="false">IFERROR(VLOOKUP($X234,'BASE DADOS'!$B$2:$E$16867,3,FALSE()),"-")</f>
        <v>Chapisco aplicado em alvenarias e estruturas de concreto internas, com colher de pedreiro.   argamassa traço 1:3 com preparo em betoneira 400l. af_10/2022</v>
      </c>
      <c r="AA234" s="107" t="str">
        <f aca="false">IFERROR(VLOOKUP($X234,'BASE DADOS'!$B$2:$E$16867,4,FALSE()),"-")</f>
        <v>m2</v>
      </c>
      <c r="AB234" s="120" t="s">
        <v>17023</v>
      </c>
      <c r="AC234" s="121" t="str">
        <f aca="false">IFERROR(VLOOKUP(AB234,'ETAPAS ORCAM'!$B$4:$C$58,2,FALSE()),"-")</f>
        <v>B10 – REVESTIMENTO EXTERNO</v>
      </c>
      <c r="AMH234" s="85"/>
      <c r="AMI234" s="85"/>
      <c r="AMJ234" s="85"/>
    </row>
    <row r="235" s="84" customFormat="true" ht="34.3" hidden="true" customHeight="false" outlineLevel="1" collapsed="false">
      <c r="A235" s="69"/>
      <c r="B235" s="86"/>
      <c r="C235" s="105" t="str">
        <f aca="false">C234</f>
        <v>CBM-SE</v>
      </c>
      <c r="D235" s="106" t="str">
        <f aca="false">D234</f>
        <v>1º PAV.</v>
      </c>
      <c r="E235" s="106" t="str">
        <f aca="false">E234</f>
        <v>VENTILAÇÃO A=4,73m2</v>
      </c>
      <c r="F235" s="107" t="str">
        <f aca="false">F234</f>
        <v>PAREDE</v>
      </c>
      <c r="G235" s="108"/>
      <c r="H235" s="109"/>
      <c r="I235" s="110"/>
      <c r="J235" s="108"/>
      <c r="K235" s="109"/>
      <c r="L235" s="110"/>
      <c r="M235" s="108"/>
      <c r="N235" s="109"/>
      <c r="O235" s="110"/>
      <c r="P235" s="111"/>
      <c r="Q235" s="112"/>
      <c r="R235" s="113"/>
      <c r="S235" s="114"/>
      <c r="T235" s="115"/>
      <c r="U235" s="116"/>
      <c r="V235" s="117"/>
      <c r="W235" s="118" t="n">
        <f aca="false">W234</f>
        <v>5.58</v>
      </c>
      <c r="X235" s="119" t="n">
        <v>87529</v>
      </c>
      <c r="Y235" s="106" t="str">
        <f aca="false">IFERROR(VLOOKUP($X235,'BASE DADOS'!$B$2:$E$16867,2,FALSE()),"-")</f>
        <v>SINAPI</v>
      </c>
      <c r="Z235" s="106" t="str">
        <f aca="false">IFERROR(VLOOKUP($X235,'BASE DADOS'!$B$2:$E$16867,3,FALSE()),"-")</f>
        <v>Massa única, para recebimento de pintura, em argamassa traço 1:2:8, preparo mecânico com betoneira 400l, aplicada manualmente em faces internas de paredes, espessura de 20mm, com execução de taliscas. af_06/2014</v>
      </c>
      <c r="AA235" s="107" t="str">
        <f aca="false">IFERROR(VLOOKUP($X235,'BASE DADOS'!$B$2:$E$16867,4,FALSE()),"-")</f>
        <v>m2</v>
      </c>
      <c r="AB235" s="120" t="s">
        <v>17023</v>
      </c>
      <c r="AC235" s="121" t="str">
        <f aca="false">IFERROR(VLOOKUP(AB235,'ETAPAS ORCAM'!$B$4:$C$58,2,FALSE()),"-")</f>
        <v>B10 – REVESTIMENTO EXTERNO</v>
      </c>
      <c r="AMH235" s="85"/>
      <c r="AMI235" s="85"/>
      <c r="AMJ235" s="85"/>
    </row>
    <row r="236" s="84" customFormat="true" ht="17.9" hidden="true" customHeight="false" outlineLevel="1" collapsed="false">
      <c r="A236" s="69"/>
      <c r="B236" s="86"/>
      <c r="C236" s="105" t="str">
        <f aca="false">C235</f>
        <v>CBM-SE</v>
      </c>
      <c r="D236" s="106" t="str">
        <f aca="false">D235</f>
        <v>1º PAV.</v>
      </c>
      <c r="E236" s="106" t="str">
        <f aca="false">E235</f>
        <v>VENTILAÇÃO A=4,73m2</v>
      </c>
      <c r="F236" s="107" t="str">
        <f aca="false">F235</f>
        <v>PAREDE</v>
      </c>
      <c r="G236" s="108"/>
      <c r="H236" s="109"/>
      <c r="I236" s="110"/>
      <c r="J236" s="108"/>
      <c r="K236" s="109"/>
      <c r="L236" s="110"/>
      <c r="M236" s="108"/>
      <c r="N236" s="109"/>
      <c r="O236" s="110"/>
      <c r="P236" s="111"/>
      <c r="Q236" s="112"/>
      <c r="R236" s="113"/>
      <c r="S236" s="114"/>
      <c r="T236" s="115"/>
      <c r="U236" s="116"/>
      <c r="V236" s="117"/>
      <c r="W236" s="118" t="n">
        <f aca="false">W235</f>
        <v>5.58</v>
      </c>
      <c r="X236" s="119" t="n">
        <v>88485</v>
      </c>
      <c r="Y236" s="106" t="str">
        <f aca="false">IFERROR(VLOOKUP($X236,'BASE DADOS'!$B$2:$E$16867,2,FALSE()),"-")</f>
        <v>SINAPI</v>
      </c>
      <c r="Z236" s="106" t="str">
        <f aca="false">IFERROR(VLOOKUP($X236,'BASE DADOS'!$B$2:$E$16867,3,FALSE()),"-")</f>
        <v>Aplicação de fundo selador acrílico em paredes, uma demão. af_06/2014</v>
      </c>
      <c r="AA236" s="107" t="str">
        <f aca="false">IFERROR(VLOOKUP($X236,'BASE DADOS'!$B$2:$E$16867,4,FALSE()),"-")</f>
        <v>m2</v>
      </c>
      <c r="AB236" s="120" t="s">
        <v>17024</v>
      </c>
      <c r="AC236" s="121" t="str">
        <f aca="false">IFERROR(VLOOKUP(AB236,'ETAPAS ORCAM'!$B$4:$C$58,2,FALSE()),"-")</f>
        <v>B18 – PINTURA EXTERNA</v>
      </c>
      <c r="AMH236" s="85"/>
      <c r="AMI236" s="85"/>
      <c r="AMJ236" s="85"/>
    </row>
    <row r="237" s="84" customFormat="true" ht="17.9" hidden="true" customHeight="false" outlineLevel="1" collapsed="false">
      <c r="A237" s="69"/>
      <c r="B237" s="86"/>
      <c r="C237" s="105" t="str">
        <f aca="false">C236</f>
        <v>CBM-SE</v>
      </c>
      <c r="D237" s="106" t="str">
        <f aca="false">D236</f>
        <v>1º PAV.</v>
      </c>
      <c r="E237" s="106" t="str">
        <f aca="false">E236</f>
        <v>VENTILAÇÃO A=4,73m2</v>
      </c>
      <c r="F237" s="107" t="str">
        <f aca="false">F236</f>
        <v>PAREDE</v>
      </c>
      <c r="G237" s="108"/>
      <c r="H237" s="109"/>
      <c r="I237" s="110"/>
      <c r="J237" s="108"/>
      <c r="K237" s="109"/>
      <c r="L237" s="110"/>
      <c r="M237" s="108"/>
      <c r="N237" s="109"/>
      <c r="O237" s="110"/>
      <c r="P237" s="111"/>
      <c r="Q237" s="112"/>
      <c r="R237" s="113"/>
      <c r="S237" s="114"/>
      <c r="T237" s="115"/>
      <c r="U237" s="116"/>
      <c r="V237" s="117"/>
      <c r="W237" s="118" t="n">
        <f aca="false">W236</f>
        <v>5.58</v>
      </c>
      <c r="X237" s="119" t="n">
        <v>95305</v>
      </c>
      <c r="Y237" s="106" t="str">
        <f aca="false">IFERROR(VLOOKUP($X237,'BASE DADOS'!$B$2:$E$16867,2,FALSE()),"-")</f>
        <v>SINAPI</v>
      </c>
      <c r="Z237" s="106" t="str">
        <f aca="false">IFERROR(VLOOKUP($X237,'BASE DADOS'!$B$2:$E$16867,3,FALSE()),"-")</f>
        <v>Textura acrílica, aplicação manual em parede, uma demão. af_09/2016</v>
      </c>
      <c r="AA237" s="107" t="str">
        <f aca="false">IFERROR(VLOOKUP($X237,'BASE DADOS'!$B$2:$E$16867,4,FALSE()),"-")</f>
        <v>m2</v>
      </c>
      <c r="AB237" s="120" t="s">
        <v>17024</v>
      </c>
      <c r="AC237" s="121" t="str">
        <f aca="false">IFERROR(VLOOKUP(AB237,'ETAPAS ORCAM'!$B$4:$C$58,2,FALSE()),"-")</f>
        <v>B18 – PINTURA EXTERNA</v>
      </c>
      <c r="AMH237" s="85"/>
      <c r="AMI237" s="85"/>
      <c r="AMJ237" s="85"/>
    </row>
    <row r="238" s="84" customFormat="true" ht="17.9" hidden="true" customHeight="false" outlineLevel="1" collapsed="false">
      <c r="A238" s="69"/>
      <c r="B238" s="86"/>
      <c r="C238" s="105" t="str">
        <f aca="false">C237</f>
        <v>CBM-SE</v>
      </c>
      <c r="D238" s="106" t="str">
        <f aca="false">D237</f>
        <v>1º PAV.</v>
      </c>
      <c r="E238" s="106" t="str">
        <f aca="false">E237</f>
        <v>VENTILAÇÃO A=4,73m2</v>
      </c>
      <c r="F238" s="107" t="str">
        <f aca="false">F237</f>
        <v>PAREDE</v>
      </c>
      <c r="G238" s="108"/>
      <c r="H238" s="109"/>
      <c r="I238" s="110"/>
      <c r="J238" s="108"/>
      <c r="K238" s="109"/>
      <c r="L238" s="110"/>
      <c r="M238" s="108"/>
      <c r="N238" s="109"/>
      <c r="O238" s="110"/>
      <c r="P238" s="111"/>
      <c r="Q238" s="112"/>
      <c r="R238" s="113"/>
      <c r="S238" s="114"/>
      <c r="T238" s="115"/>
      <c r="U238" s="116"/>
      <c r="V238" s="117"/>
      <c r="W238" s="118" t="n">
        <f aca="false">W237</f>
        <v>5.58</v>
      </c>
      <c r="X238" s="119" t="n">
        <v>104641</v>
      </c>
      <c r="Y238" s="106" t="str">
        <f aca="false">IFERROR(VLOOKUP($X238,'BASE DADOS'!$B$2:$E$16867,2,FALSE()),"-")</f>
        <v>SINAPI</v>
      </c>
      <c r="Z238" s="106" t="str">
        <f aca="false">IFERROR(VLOOKUP($X238,'BASE DADOS'!$B$2:$E$16867,3,FALSE()),"-")</f>
        <v>Pintura látex acrílica econômica, aplicação manual em paredes, duas demãos. Af_04/2023</v>
      </c>
      <c r="AA238" s="107" t="str">
        <f aca="false">IFERROR(VLOOKUP($X238,'BASE DADOS'!$B$2:$E$16867,4,FALSE()),"-")</f>
        <v>m2</v>
      </c>
      <c r="AB238" s="120" t="s">
        <v>17024</v>
      </c>
      <c r="AC238" s="121" t="str">
        <f aca="false">IFERROR(VLOOKUP(AB238,'ETAPAS ORCAM'!$B$4:$C$58,2,FALSE()),"-")</f>
        <v>B18 – PINTURA EXTERNA</v>
      </c>
      <c r="AMH238" s="85"/>
      <c r="AMI238" s="85"/>
      <c r="AMJ238" s="85"/>
    </row>
    <row r="239" s="84" customFormat="true" ht="12.8" hidden="true" customHeight="false" outlineLevel="1" collapsed="false">
      <c r="A239" s="69"/>
      <c r="B239" s="86"/>
      <c r="C239" s="122"/>
      <c r="D239" s="123"/>
      <c r="E239" s="123"/>
      <c r="F239" s="124"/>
      <c r="G239" s="125"/>
      <c r="H239" s="126"/>
      <c r="I239" s="127"/>
      <c r="J239" s="125"/>
      <c r="K239" s="126"/>
      <c r="L239" s="127"/>
      <c r="M239" s="125"/>
      <c r="N239" s="126"/>
      <c r="O239" s="127"/>
      <c r="P239" s="128"/>
      <c r="Q239" s="129"/>
      <c r="R239" s="130"/>
      <c r="S239" s="131"/>
      <c r="T239" s="132"/>
      <c r="U239" s="133"/>
      <c r="V239" s="134"/>
      <c r="W239" s="135"/>
      <c r="X239" s="136"/>
      <c r="Y239" s="123"/>
      <c r="Z239" s="123"/>
      <c r="AA239" s="124"/>
      <c r="AB239" s="137"/>
      <c r="AC239" s="138"/>
      <c r="AMH239" s="85"/>
      <c r="AMI239" s="85"/>
      <c r="AMJ239" s="85"/>
    </row>
    <row r="241" s="84" customFormat="true" ht="12.8" hidden="false" customHeight="false" outlineLevel="0" collapsed="false">
      <c r="A241" s="69" t="s">
        <v>17090</v>
      </c>
      <c r="B241" s="86" t="s">
        <v>17021</v>
      </c>
      <c r="C241" s="374" t="s">
        <v>16962</v>
      </c>
      <c r="D241" s="375" t="s">
        <v>17041</v>
      </c>
      <c r="E241" s="375" t="s">
        <v>17100</v>
      </c>
      <c r="F241" s="376"/>
      <c r="G241" s="377"/>
      <c r="H241" s="378"/>
      <c r="I241" s="379"/>
      <c r="J241" s="377"/>
      <c r="K241" s="378"/>
      <c r="L241" s="379"/>
      <c r="M241" s="377"/>
      <c r="N241" s="378"/>
      <c r="O241" s="379"/>
      <c r="P241" s="377"/>
      <c r="Q241" s="378"/>
      <c r="R241" s="379"/>
      <c r="S241" s="380"/>
      <c r="T241" s="381"/>
      <c r="U241" s="382"/>
      <c r="V241" s="383"/>
      <c r="W241" s="384"/>
      <c r="X241" s="374"/>
      <c r="Y241" s="375"/>
      <c r="Z241" s="375"/>
      <c r="AA241" s="376"/>
      <c r="AB241" s="385"/>
      <c r="AC241" s="386"/>
      <c r="AMH241" s="85"/>
      <c r="AMI241" s="85"/>
      <c r="AMJ241" s="85"/>
    </row>
    <row r="242" s="104" customFormat="true" ht="12.8" hidden="true" customHeight="false" outlineLevel="1" collapsed="false">
      <c r="A242" s="69"/>
      <c r="B242" s="86"/>
      <c r="C242" s="387" t="str">
        <f aca="false">C241</f>
        <v>CBM-SE</v>
      </c>
      <c r="D242" s="388" t="str">
        <f aca="false">D241</f>
        <v>1º PAV.</v>
      </c>
      <c r="E242" s="388" t="str">
        <f aca="false">E241</f>
        <v>VENTILAÇÃO A=4,73m2</v>
      </c>
      <c r="F242" s="389" t="s">
        <v>16943</v>
      </c>
      <c r="G242" s="390"/>
      <c r="H242" s="391"/>
      <c r="I242" s="392"/>
      <c r="J242" s="390"/>
      <c r="K242" s="391"/>
      <c r="L242" s="392"/>
      <c r="M242" s="390"/>
      <c r="N242" s="391"/>
      <c r="O242" s="392"/>
      <c r="P242" s="393"/>
      <c r="Q242" s="394"/>
      <c r="R242" s="395"/>
      <c r="S242" s="396" t="n">
        <f aca="false">IF(G242&lt;&gt;0,(G242+P242),(J242*M242)+P242)</f>
        <v>0</v>
      </c>
      <c r="T242" s="397" t="n">
        <f aca="false">IF(H242&lt;&gt;0,(H242+Q242),(K242*N242)+Q242)</f>
        <v>0</v>
      </c>
      <c r="U242" s="398" t="n">
        <f aca="false">IF(I242&lt;&gt;0,(I242+R242),(L242*O242)+R242)</f>
        <v>0</v>
      </c>
      <c r="V242" s="399" t="n">
        <f aca="false">SUM(S242:U242)</f>
        <v>0</v>
      </c>
      <c r="W242" s="400"/>
      <c r="X242" s="401"/>
      <c r="Y242" s="388"/>
      <c r="Z242" s="388"/>
      <c r="AA242" s="389"/>
      <c r="AB242" s="402"/>
      <c r="AC242" s="403"/>
      <c r="AMH242" s="85"/>
      <c r="AMI242" s="85"/>
      <c r="AMJ242" s="85"/>
    </row>
    <row r="243" s="84" customFormat="true" ht="12.8" hidden="true" customHeight="false" outlineLevel="1" collapsed="false">
      <c r="A243" s="69"/>
      <c r="B243" s="86"/>
      <c r="C243" s="105" t="str">
        <f aca="false">C242</f>
        <v>CBM-SE</v>
      </c>
      <c r="D243" s="106" t="str">
        <f aca="false">D242</f>
        <v>1º PAV.</v>
      </c>
      <c r="E243" s="106" t="str">
        <f aca="false">E242</f>
        <v>VENTILAÇÃO A=4,73m2</v>
      </c>
      <c r="F243" s="107" t="str">
        <f aca="false">F242</f>
        <v>COBERTURA</v>
      </c>
      <c r="G243" s="108"/>
      <c r="H243" s="109"/>
      <c r="I243" s="110"/>
      <c r="J243" s="108"/>
      <c r="K243" s="109"/>
      <c r="L243" s="110"/>
      <c r="M243" s="108"/>
      <c r="N243" s="109"/>
      <c r="O243" s="110"/>
      <c r="P243" s="111"/>
      <c r="Q243" s="112"/>
      <c r="R243" s="113"/>
      <c r="S243" s="114"/>
      <c r="T243" s="115"/>
      <c r="U243" s="116"/>
      <c r="V243" s="117"/>
      <c r="W243" s="118" t="n">
        <f aca="false">V242</f>
        <v>0</v>
      </c>
      <c r="X243" s="119" t="s">
        <v>126</v>
      </c>
      <c r="Y243" s="106" t="str">
        <f aca="false">IFERROR(VLOOKUP($X243,'BASE DADOS'!$B$2:$E$16867,2,FALSE()),"-")</f>
        <v>CRIAR</v>
      </c>
      <c r="Z243" s="106" t="str">
        <f aca="false">IFERROR(VLOOKUP($X243,'BASE DADOS'!$B$2:$E$16867,3,FALSE()),"-")</f>
        <v>Estrutura metálica para cobertura com telha metálica</v>
      </c>
      <c r="AA243" s="107" t="str">
        <f aca="false">IFERROR(VLOOKUP($X243,'BASE DADOS'!$B$2:$E$16867,4,FALSE()),"-")</f>
        <v>m2</v>
      </c>
      <c r="AB243" s="120" t="s">
        <v>17085</v>
      </c>
      <c r="AC243" s="121" t="str">
        <f aca="false">IFERROR(VLOOKUP(AB243,'ETAPAS ORCAM'!$B$4:$C$58,2,FALSE()),"-")</f>
        <v>B06 – COBERTURA</v>
      </c>
      <c r="AMH243" s="85"/>
      <c r="AMI243" s="85"/>
      <c r="AMJ243" s="85"/>
    </row>
    <row r="244" s="84" customFormat="true" ht="17.9" hidden="true" customHeight="false" outlineLevel="1" collapsed="false">
      <c r="A244" s="69"/>
      <c r="B244" s="86"/>
      <c r="C244" s="105" t="str">
        <f aca="false">C243</f>
        <v>CBM-SE</v>
      </c>
      <c r="D244" s="106" t="str">
        <f aca="false">D243</f>
        <v>1º PAV.</v>
      </c>
      <c r="E244" s="106" t="str">
        <f aca="false">E243</f>
        <v>VENTILAÇÃO A=4,73m2</v>
      </c>
      <c r="F244" s="107" t="str">
        <f aca="false">F243</f>
        <v>COBERTURA</v>
      </c>
      <c r="G244" s="108"/>
      <c r="H244" s="109"/>
      <c r="I244" s="110"/>
      <c r="J244" s="108"/>
      <c r="K244" s="109"/>
      <c r="L244" s="110"/>
      <c r="M244" s="108"/>
      <c r="N244" s="109"/>
      <c r="O244" s="110"/>
      <c r="P244" s="111"/>
      <c r="Q244" s="112"/>
      <c r="R244" s="113"/>
      <c r="S244" s="114"/>
      <c r="T244" s="115"/>
      <c r="U244" s="116"/>
      <c r="V244" s="117"/>
      <c r="W244" s="118" t="n">
        <f aca="false">W243</f>
        <v>0</v>
      </c>
      <c r="X244" s="119" t="n">
        <v>94216</v>
      </c>
      <c r="Y244" s="106" t="str">
        <f aca="false">IFERROR(VLOOKUP($X244,'BASE DADOS'!$B$2:$E$16867,2,FALSE()),"-")</f>
        <v>SINAPI</v>
      </c>
      <c r="Z244" s="106" t="str">
        <f aca="false">IFERROR(VLOOKUP($X244,'BASE DADOS'!$B$2:$E$16867,3,FALSE()),"-")</f>
        <v>Telhamento com telha metálica termoacústica e = 30 mm, com até 2 águas, incluso içamento. af_07/2019</v>
      </c>
      <c r="AA244" s="107" t="str">
        <f aca="false">IFERROR(VLOOKUP($X244,'BASE DADOS'!$B$2:$E$16867,4,FALSE()),"-")</f>
        <v>m2</v>
      </c>
      <c r="AB244" s="120" t="s">
        <v>17085</v>
      </c>
      <c r="AC244" s="121" t="str">
        <f aca="false">IFERROR(VLOOKUP(AB244,'ETAPAS ORCAM'!$B$4:$C$58,2,FALSE()),"-")</f>
        <v>B06 – COBERTURA</v>
      </c>
      <c r="AMH244" s="85"/>
      <c r="AMI244" s="85"/>
      <c r="AMJ244" s="85"/>
    </row>
    <row r="245" s="84" customFormat="true" ht="12.8" hidden="true" customHeight="false" outlineLevel="1" collapsed="false">
      <c r="A245" s="69"/>
      <c r="B245" s="86"/>
      <c r="C245" s="105" t="str">
        <f aca="false">C244</f>
        <v>CBM-SE</v>
      </c>
      <c r="D245" s="106" t="str">
        <f aca="false">D244</f>
        <v>1º PAV.</v>
      </c>
      <c r="E245" s="106" t="str">
        <f aca="false">E244</f>
        <v>VENTILAÇÃO A=4,73m2</v>
      </c>
      <c r="F245" s="107" t="str">
        <f aca="false">F244</f>
        <v>COBERTURA</v>
      </c>
      <c r="G245" s="108"/>
      <c r="H245" s="109"/>
      <c r="I245" s="110"/>
      <c r="J245" s="108"/>
      <c r="K245" s="109"/>
      <c r="L245" s="110"/>
      <c r="M245" s="108"/>
      <c r="N245" s="109"/>
      <c r="O245" s="110"/>
      <c r="P245" s="111"/>
      <c r="Q245" s="112"/>
      <c r="R245" s="113"/>
      <c r="S245" s="114"/>
      <c r="T245" s="115"/>
      <c r="U245" s="116"/>
      <c r="V245" s="117"/>
      <c r="W245" s="118" t="n">
        <f aca="false">W244</f>
        <v>0</v>
      </c>
      <c r="X245" s="119" t="n">
        <v>290</v>
      </c>
      <c r="Y245" s="106" t="str">
        <f aca="false">IFERROR(VLOOKUP($X245,'BASE DADOS'!$B$2:$E$16867,2,FALSE()),"-")</f>
        <v>ORSE</v>
      </c>
      <c r="Z245" s="106" t="str">
        <f aca="false">IFERROR(VLOOKUP($X245,'BASE DADOS'!$B$2:$E$16867,3,FALSE()),"-")</f>
        <v>Rufo em chapa de alumínio, esp = 0,6mm, larg = 30,0cm</v>
      </c>
      <c r="AA245" s="107" t="str">
        <f aca="false">IFERROR(VLOOKUP($X245,'BASE DADOS'!$B$2:$E$16867,4,FALSE()),"-")</f>
        <v>m</v>
      </c>
      <c r="AB245" s="120" t="s">
        <v>17085</v>
      </c>
      <c r="AC245" s="121" t="str">
        <f aca="false">IFERROR(VLOOKUP(AB245,'ETAPAS ORCAM'!$B$4:$C$58,2,FALSE()),"-")</f>
        <v>B06 – COBERTURA</v>
      </c>
      <c r="AMH245" s="85"/>
      <c r="AMI245" s="85"/>
      <c r="AMJ245" s="85"/>
    </row>
    <row r="246" s="84" customFormat="true" ht="26.1" hidden="true" customHeight="false" outlineLevel="1" collapsed="false">
      <c r="A246" s="69"/>
      <c r="B246" s="86"/>
      <c r="C246" s="105" t="str">
        <f aca="false">C245</f>
        <v>CBM-SE</v>
      </c>
      <c r="D246" s="106" t="str">
        <f aca="false">D245</f>
        <v>1º PAV.</v>
      </c>
      <c r="E246" s="106" t="str">
        <f aca="false">E245</f>
        <v>VENTILAÇÃO A=4,73m2</v>
      </c>
      <c r="F246" s="107" t="str">
        <f aca="false">F245</f>
        <v>COBERTURA</v>
      </c>
      <c r="G246" s="108"/>
      <c r="H246" s="109"/>
      <c r="I246" s="110"/>
      <c r="J246" s="108"/>
      <c r="K246" s="109"/>
      <c r="L246" s="110"/>
      <c r="M246" s="108"/>
      <c r="N246" s="109"/>
      <c r="O246" s="110"/>
      <c r="P246" s="111"/>
      <c r="Q246" s="112"/>
      <c r="R246" s="113"/>
      <c r="S246" s="114"/>
      <c r="T246" s="115"/>
      <c r="U246" s="116"/>
      <c r="V246" s="117"/>
      <c r="W246" s="118" t="n">
        <f aca="false">W245</f>
        <v>0</v>
      </c>
      <c r="X246" s="119" t="n">
        <v>2311</v>
      </c>
      <c r="Y246" s="106" t="str">
        <f aca="false">IFERROR(VLOOKUP($X246,'BASE DADOS'!$B$2:$E$16867,2,FALSE()),"-")</f>
        <v>ORSE</v>
      </c>
      <c r="Z246" s="106" t="str">
        <f aca="false">IFERROR(VLOOKUP($X246,'BASE DADOS'!$B$2:$E$16867,3,FALSE()),"-")</f>
        <v>Pintura de acabamento com lixamento, aplicação de 01 demão de tinta à base de zarcão e 02 demãos de tinta esmalte</v>
      </c>
      <c r="AA246" s="107" t="str">
        <f aca="false">IFERROR(VLOOKUP($X246,'BASE DADOS'!$B$2:$E$16867,4,FALSE()),"-")</f>
        <v>m2</v>
      </c>
      <c r="AB246" s="120" t="s">
        <v>17085</v>
      </c>
      <c r="AC246" s="121" t="str">
        <f aca="false">IFERROR(VLOOKUP(AB246,'ETAPAS ORCAM'!$B$4:$C$58,2,FALSE()),"-")</f>
        <v>B06 – COBERTURA</v>
      </c>
      <c r="AMH246" s="85"/>
      <c r="AMI246" s="85"/>
      <c r="AMJ246" s="85"/>
    </row>
    <row r="247" s="84" customFormat="true" ht="12.8" hidden="true" customHeight="false" outlineLevel="1" collapsed="false">
      <c r="A247" s="69"/>
      <c r="B247" s="86"/>
      <c r="C247" s="122"/>
      <c r="D247" s="123"/>
      <c r="E247" s="123"/>
      <c r="F247" s="124"/>
      <c r="G247" s="125"/>
      <c r="H247" s="126"/>
      <c r="I247" s="127"/>
      <c r="J247" s="125"/>
      <c r="K247" s="126"/>
      <c r="L247" s="127"/>
      <c r="M247" s="125"/>
      <c r="N247" s="126"/>
      <c r="O247" s="127"/>
      <c r="P247" s="128"/>
      <c r="Q247" s="129"/>
      <c r="R247" s="130"/>
      <c r="S247" s="131"/>
      <c r="T247" s="132"/>
      <c r="U247" s="133"/>
      <c r="V247" s="134"/>
      <c r="W247" s="135"/>
      <c r="X247" s="136"/>
      <c r="Y247" s="123"/>
      <c r="Z247" s="123"/>
      <c r="AA247" s="124"/>
      <c r="AB247" s="137"/>
      <c r="AC247" s="138"/>
      <c r="AMH247" s="85"/>
      <c r="AMI247" s="85"/>
      <c r="AMJ247" s="85"/>
    </row>
    <row r="251" s="406" customFormat="true" ht="12.8" hidden="false" customHeight="false" outlineLevel="0" collapsed="false">
      <c r="A251" s="404"/>
      <c r="B251" s="405"/>
      <c r="G251" s="407"/>
      <c r="H251" s="407"/>
      <c r="I251" s="407"/>
      <c r="J251" s="407"/>
      <c r="K251" s="407"/>
      <c r="L251" s="407"/>
      <c r="M251" s="407"/>
      <c r="N251" s="407"/>
      <c r="O251" s="407"/>
      <c r="P251" s="408"/>
      <c r="Q251" s="408"/>
      <c r="R251" s="408"/>
      <c r="S251" s="409"/>
      <c r="T251" s="409"/>
      <c r="U251" s="409"/>
      <c r="V251" s="409"/>
      <c r="W251" s="410"/>
      <c r="X251" s="411"/>
      <c r="AB251" s="412"/>
      <c r="AC251" s="413"/>
      <c r="AMH251" s="414"/>
      <c r="AMI251" s="414"/>
      <c r="AMJ251" s="414"/>
    </row>
  </sheetData>
  <autoFilter ref="C4:AC251"/>
  <dataValidations count="1">
    <dataValidation allowBlank="true" operator="equal" showDropDown="false" showErrorMessage="true" showInputMessage="false" sqref="F1:F251" type="none">
      <formula1>0</formula1>
      <formula2>0</formula2>
    </dataValidation>
  </dataValidations>
  <printOptions headings="false" gridLines="false" gridLinesSet="true" horizontalCentered="false" verticalCentered="false"/>
  <pageMargins left="0.118055555555556" right="0.163888888888889" top="0.590277777777778" bottom="0.659027777777778" header="0.511805555555555" footer="0.39375"/>
  <pageSetup paperSize="9" scale="58" firstPageNumber="0" fitToWidth="1" fitToHeight="1" pageOrder="downThenOver" orientation="landscape" blackAndWhite="false" draft="false" cellComments="none" useFirstPageNumber="false" horizontalDpi="300" verticalDpi="300" copies="1"/>
  <headerFooter differentFirst="false" differentOddEven="false">
    <oddHeader/>
    <oddFooter>&amp;C&amp;"Times New Roman,Normal"&amp;12Página &amp;P</oddFooter>
  </headerFooter>
  <drawing r:id="rId1"/>
</worksheet>
</file>

<file path=docProps/app.xml><?xml version="1.0" encoding="utf-8"?>
<Properties xmlns="http://schemas.openxmlformats.org/officeDocument/2006/extended-properties" xmlns:vt="http://schemas.openxmlformats.org/officeDocument/2006/docPropsVTypes">
  <Template/>
  <TotalTime>1903</TotalTime>
  <Application>LibreOffice/6.4.6.2$Windows_X86_64 LibreOffice_project/0ce51a4fd21bff07a5c061082cc82c5ed232f115</Applicat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2024-02-16T08:23:01Z</dcterms:created>
  <dc:creator/>
  <dc:description/>
  <dc:language>pt-BR</dc:language>
  <cp:lastModifiedBy/>
  <cp:lastPrinted>2024-03-06T09:22:38Z</cp:lastPrinted>
  <dcterms:modified xsi:type="dcterms:W3CDTF">2024-03-06T10:03:30Z</dcterms:modified>
  <cp:revision>694</cp:revision>
  <dc:subject/>
  <dc:title/>
</cp:coreProperties>
</file>